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pcevn-my.sharepoint.com/personal/tuantk_ag_evnspc_vn/Documents/Desktop/GOI THAU XLCT GOP CAC XA CHAU THANH/Tiên Lượng/"/>
    </mc:Choice>
  </mc:AlternateContent>
  <xr:revisionPtr revIDLastSave="166" documentId="13_ncr:1_{DA1451BB-5387-4F56-A798-8038EB22D61E}" xr6:coauthVersionLast="47" xr6:coauthVersionMax="47" xr10:uidLastSave="{B99510E4-33B8-4296-B63D-D5AE98926DF2}"/>
  <bookViews>
    <workbookView xWindow="-120" yWindow="-120" windowWidth="29040" windowHeight="15720" tabRatio="865" firstSheet="1" activeTab="2" xr2:uid="{640725AA-958F-438F-AA84-A0AD28EFFE1E}"/>
  </bookViews>
  <sheets>
    <sheet name="Bia" sheetId="29" r:id="rId1"/>
    <sheet name="BIA TM" sheetId="77" r:id="rId2"/>
    <sheet name="1.THDTXD(1)" sheetId="68" r:id="rId3"/>
    <sheet name="1.THDTXD" sheetId="37" state="hidden" r:id="rId4"/>
    <sheet name="2.CPXD(1)" sheetId="67" r:id="rId5"/>
    <sheet name="2.CPXD" sheetId="34" state="hidden" r:id="rId6"/>
    <sheet name="3.CPTB(1)" sheetId="65" r:id="rId7"/>
    <sheet name="3.CPTB" sheetId="35" state="hidden" r:id="rId8"/>
    <sheet name="4.LDTB(1)" sheetId="66" r:id="rId9"/>
    <sheet name="4.LDTB" sheetId="38" state="hidden" r:id="rId10"/>
    <sheet name="5.TNHC" sheetId="36" state="hidden" r:id="rId11"/>
    <sheet name="6.TH DDTT" sheetId="33" r:id="rId12"/>
    <sheet name="7.TH DDHT" sheetId="32" r:id="rId13"/>
    <sheet name="8.TH TBA" sheetId="6" state="hidden" r:id="rId14"/>
    <sheet name="9. TH TNHC" sheetId="39" state="hidden" r:id="rId15"/>
    <sheet name="10.CT TTHE" sheetId="4" r:id="rId16"/>
    <sheet name="11.CT HTHE" sheetId="5" r:id="rId17"/>
    <sheet name="12.CT TBA" sheetId="31" state="hidden" r:id="rId18"/>
    <sheet name="13. CT TNHC" sheetId="54" state="hidden" r:id="rId19"/>
    <sheet name="14. CPVCĐD" sheetId="55" state="hidden" r:id="rId20"/>
    <sheet name="14. VCDD" sheetId="73" r:id="rId21"/>
    <sheet name="15. CPVCĐN" sheetId="56" state="hidden" r:id="rId22"/>
    <sheet name="15. VCDN" sheetId="74" r:id="rId23"/>
    <sheet name="DGNC" sheetId="75" r:id="rId24"/>
    <sheet name="TONG_HOP_TRAM" sheetId="8" state="hidden" r:id="rId25"/>
    <sheet name="19. VT Cap Moi" sheetId="60" r:id="rId26"/>
    <sheet name="CHI TIET HOTLINE" sheetId="76" state="hidden" r:id="rId27"/>
    <sheet name="19.1. GIA VTCM" sheetId="62" r:id="rId28"/>
    <sheet name="20. VTTH" sheetId="61" r:id="rId29"/>
    <sheet name="20.1 VTTH" sheetId="63" state="hidden" r:id="rId30"/>
    <sheet name="21.CHITIET_NC" sheetId="10" r:id="rId31"/>
    <sheet name="22.TK_TT" sheetId="2" r:id="rId32"/>
    <sheet name="23.TK_HT" sheetId="3" r:id="rId33"/>
    <sheet name="TK THAY CHANG TT" sheetId="69" r:id="rId34"/>
    <sheet name="TK THAY SU DUNG" sheetId="70" r:id="rId35"/>
    <sheet name="TK THAY HOP CT" sheetId="71" r:id="rId36"/>
    <sheet name="TK THAY CHANG HT" sheetId="72" r:id="rId37"/>
    <sheet name="24.TK TBA" sheetId="30" state="hidden" r:id="rId38"/>
    <sheet name="Chiphi_Gtiep_khac" sheetId="64" state="hidden" r:id="rId39"/>
    <sheet name="VTU_THOI" sheetId="11" state="hidden" r:id="rId40"/>
    <sheet name="Sheet3" sheetId="28" state="hidden" r:id="rId41"/>
    <sheet name="temp" sheetId="25" state="hidden" r:id="rId42"/>
  </sheets>
  <externalReferences>
    <externalReference r:id="rId43"/>
    <externalReference r:id="rId44"/>
    <externalReference r:id="rId45"/>
    <externalReference r:id="rId46"/>
    <externalReference r:id="rId47"/>
  </externalReferences>
  <definedNames>
    <definedName name="________a1" hidden="1">{"'Sheet1'!$L$16"}</definedName>
    <definedName name="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cep1" hidden="1">{"'Sheet1'!$L$16"}</definedName>
    <definedName name="________Goi8" hidden="1">{"'Sheet1'!$L$16"}</definedName>
    <definedName name="________h1" hidden="1">{"'Sheet1'!$L$16"}</definedName>
    <definedName name="________hu1" hidden="1">{"'Sheet1'!$L$16"}</definedName>
    <definedName name="________hu2" hidden="1">{"'Sheet1'!$L$16"}</definedName>
    <definedName name="________hu5" hidden="1">{"'Sheet1'!$L$16"}</definedName>
    <definedName name="________hu6" hidden="1">{"'Sheet1'!$L$16"}</definedName>
    <definedName name="________Lan1" hidden="1">{"'Sheet1'!$L$16"}</definedName>
    <definedName name="________LAN3" hidden="1">{"'Sheet1'!$L$16"}</definedName>
    <definedName name="________NSO2" hidden="1">{"'Sheet1'!$L$16"}</definedName>
    <definedName name="________PA3" hidden="1">{"'Sheet1'!$L$16"}</definedName>
    <definedName name="________tt3" hidden="1">{"'Sheet1'!$L$16"}</definedName>
    <definedName name="________TT31" hidden="1">{"'Sheet1'!$L$16"}</definedName>
    <definedName name="_______a1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cep1" hidden="1">{"'Sheet1'!$L$16"}</definedName>
    <definedName name="_______Goi8" hidden="1">{"'Sheet1'!$L$16"}</definedName>
    <definedName name="_______h1" hidden="1">{"'Sheet1'!$L$16"}</definedName>
    <definedName name="_______hu1" hidden="1">{"'Sheet1'!$L$16"}</definedName>
    <definedName name="_______hu2" hidden="1">{"'Sheet1'!$L$16"}</definedName>
    <definedName name="_______hu5" hidden="1">{"'Sheet1'!$L$16"}</definedName>
    <definedName name="_______hu6" hidden="1">{"'Sheet1'!$L$16"}</definedName>
    <definedName name="_______Lan1" hidden="1">{"'Sheet1'!$L$16"}</definedName>
    <definedName name="_______LAN3" hidden="1">{"'Sheet1'!$L$16"}</definedName>
    <definedName name="_______NSO2" hidden="1">{"'Sheet1'!$L$16"}</definedName>
    <definedName name="_______PA3" hidden="1">{"'Sheet1'!$L$16"}</definedName>
    <definedName name="_______tt3" hidden="1">{"'Sheet1'!$L$16"}</definedName>
    <definedName name="_______TT31" hidden="1">{"'Sheet1'!$L$16"}</definedName>
    <definedName name="______a1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cep1" hidden="1">{"'Sheet1'!$L$16"}</definedName>
    <definedName name="______Goi8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Lan1" hidden="1">{"'Sheet1'!$L$16"}</definedName>
    <definedName name="______LAN3" hidden="1">{"'Sheet1'!$L$16"}</definedName>
    <definedName name="______NSO2" hidden="1">{"'Sheet1'!$L$16"}</definedName>
    <definedName name="______PA3" hidden="1">{"'Sheet1'!$L$16"}</definedName>
    <definedName name="______tt3" hidden="1">{"'Sheet1'!$L$16"}</definedName>
    <definedName name="______TT31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cep1" hidden="1">{"'Sheet1'!$L$16"}</definedName>
    <definedName name="_____Goi8" hidden="1">{"'Sheet1'!$L$16"}</definedName>
    <definedName name="_____h1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Lan1" hidden="1">{"'Sheet1'!$L$16"}</definedName>
    <definedName name="_____LAN3" hidden="1">{"'Sheet1'!$L$16"}</definedName>
    <definedName name="_____NSO2" hidden="1">{"'Sheet1'!$L$16"}</definedName>
    <definedName name="_____PA3" hidden="1">{"'Sheet1'!$L$16"}</definedName>
    <definedName name="_____tt3" hidden="1">{"'Sheet1'!$L$16"}</definedName>
    <definedName name="_____TT31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cep1" hidden="1">{"'Sheet1'!$L$16"}</definedName>
    <definedName name="____Goi8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LAN3" hidden="1">{"'Sheet1'!$L$16"}</definedName>
    <definedName name="____NSO2" hidden="1">{"'Sheet1'!$L$16"}</definedName>
    <definedName name="____PA3" hidden="1">{"'Sheet1'!$L$16"}</definedName>
    <definedName name="____tt3" hidden="1">{"'Sheet1'!$L$16"}</definedName>
    <definedName name="____TT31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cep1" hidden="1">{"'Sheet1'!$L$16"}</definedName>
    <definedName name="___Goi8" hidden="1">{"'Sheet1'!$L$16"}</definedName>
    <definedName name="___h1" hidden="1">{"'Sheet1'!$L$16"}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key1" hidden="1">#REF!</definedName>
    <definedName name="___Lan1" hidden="1">{"'Sheet1'!$L$16"}</definedName>
    <definedName name="___LAN3" hidden="1">{"'Sheet1'!$L$16"}</definedName>
    <definedName name="___NSO2" hidden="1">{"'Sheet1'!$L$16"}</definedName>
    <definedName name="___PA3" hidden="1">{"'Sheet1'!$L$16"}</definedName>
    <definedName name="___tt3" hidden="1">{"'Sheet1'!$L$16"}</definedName>
    <definedName name="___TT31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ep1" hidden="1">{"'Sheet1'!$L$16"}</definedName>
    <definedName name="__CN1" hidden="1">{"'Sheet1'!$L$16"}</definedName>
    <definedName name="__Goi8" hidden="1">{"'Sheet1'!$L$16"}</definedName>
    <definedName name="__h1" hidden="1">{"'Sheet1'!$L$16"}</definedName>
    <definedName name="__h2" hidden="1">{"'Sheet1'!$L$16"}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key1" hidden="1">#REF!</definedName>
    <definedName name="__Lan1" hidden="1">{"'Sheet1'!$L$16"}</definedName>
    <definedName name="__LAN3" hidden="1">{"'Sheet1'!$L$16"}</definedName>
    <definedName name="__NSO2" hidden="1">{"'Sheet1'!$L$16"}</definedName>
    <definedName name="__PA3" hidden="1">{"'Sheet1'!$L$16"}</definedName>
    <definedName name="__TM207" hidden="1">#REF!</definedName>
    <definedName name="__TM307" hidden="1">#REF!</definedName>
    <definedName name="__TM407" hidden="1">#REF!</definedName>
    <definedName name="__TM507" hidden="1">#REF!</definedName>
    <definedName name="__tt3" hidden="1">{"'Sheet1'!$L$16"}</definedName>
    <definedName name="__TT31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uiltin155" hidden="1">#N/A</definedName>
    <definedName name="_cep1" hidden="1">{"'Sheet1'!$L$16"}</definedName>
    <definedName name="_CN1" hidden="1">{"'Sheet1'!$L$16"}</definedName>
    <definedName name="_d478" hidden="1">{#N/A,#N/A,FALSE,"Chi tiÆt"}</definedName>
    <definedName name="_Fill" hidden="1">#REF!</definedName>
    <definedName name="_xlnm._FilterDatabase" localSheetId="25" hidden="1">'19. VT Cap Moi'!$A$4:$N$77</definedName>
    <definedName name="_xlnm._FilterDatabase" localSheetId="11" hidden="1">'6.TH DDTT'!$A$6:$P$62</definedName>
    <definedName name="_xlnm._FilterDatabase" localSheetId="12" hidden="1">'7.TH DDHT'!$A$6:$P$71</definedName>
    <definedName name="_xlnm._FilterDatabase" hidden="1">#REF!</definedName>
    <definedName name="_Goi8" hidden="1">{"'Sheet1'!$L$16"}</definedName>
    <definedName name="_h1" hidden="1">{"'Sheet1'!$L$16"}</definedName>
    <definedName name="_h2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Lan1" hidden="1">{"'Sheet1'!$L$16"}</definedName>
    <definedName name="_LAN3" hidden="1">{"'Sheet1'!$L$16"}</definedName>
    <definedName name="_LX114" hidden="1">#REF!</definedName>
    <definedName name="_LX124" hidden="1">#REF!</definedName>
    <definedName name="_LX134" hidden="1">#REF!</definedName>
    <definedName name="_LX144" hidden="1">#REF!</definedName>
    <definedName name="_LX214" hidden="1">#REF!</definedName>
    <definedName name="_LX224" hidden="1">#REF!</definedName>
    <definedName name="_LX234" hidden="1">#REF!</definedName>
    <definedName name="_LX244" hidden="1">#REF!</definedName>
    <definedName name="_LX314" hidden="1">#REF!</definedName>
    <definedName name="_LX324" hidden="1">#REF!</definedName>
    <definedName name="_LX334" hidden="1">#REF!</definedName>
    <definedName name="_LX344" hidden="1">#REF!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Sort" hidden="1">#REF!</definedName>
    <definedName name="_TM107" hidden="1">#REF!</definedName>
    <definedName name="_TM207" hidden="1">[1]DGNC!#REF!</definedName>
    <definedName name="_TM307" hidden="1">[1]DGNC!#REF!</definedName>
    <definedName name="_TM407" hidden="1">[1]DGNC!#REF!</definedName>
    <definedName name="_TM507" hidden="1">[1]DGNC!#REF!</definedName>
    <definedName name="_TM607" hidden="1">#REF!</definedName>
    <definedName name="_TM707" hidden="1">#REF!</definedName>
    <definedName name="_tt3" hidden="1">{"'Sheet1'!$L$16"}</definedName>
    <definedName name="_TT31" hidden="1">{"'Sheet1'!$L$16"}</definedName>
    <definedName name="AccessDatabase" hidden="1">"C:\My Documents\LeBinh\Xls\VP Cong ty\FORM.mdb"</definedName>
    <definedName name="ad" hidden="1">[1]DGNC!#REF!</definedName>
    <definedName name="ADADADD" hidden="1">{"'Sheet1'!$L$16"}</definedName>
    <definedName name="ADASD" hidden="1">#REF!</definedName>
    <definedName name="anscount" hidden="1">1</definedName>
    <definedName name="asd" hidden="1">{#N/A,#N/A,FALSE,"Chi tiÆt"}</definedName>
    <definedName name="asdas" hidden="1">{#N/A,#N/A,FALSE,"Chi tiÆt"}</definedName>
    <definedName name="Bang_ss" hidden="1">{"'Sheet1'!$L$16"}</definedName>
    <definedName name="BCTV" hidden="1">{"'Sheet1'!$L$16"}</definedName>
    <definedName name="BFBHF" hidden="1">{"'Sheet1'!$L$16"}</definedName>
    <definedName name="btl" hidden="1">{"'Sheet1'!$L$16"}</definedName>
    <definedName name="chuyen" hidden="1">{"'Sheet1'!$L$16"}</definedName>
    <definedName name="CM">DGNC!$H$431:$Q$471</definedName>
    <definedName name="Code" hidden="1">#REF!</definedName>
    <definedName name="CTCT1" hidden="1">{"'Sheet1'!$L$16"}</definedName>
    <definedName name="Cz" hidden="1">#REF!</definedName>
    <definedName name="DAS" hidden="1">#REF!</definedName>
    <definedName name="data1" hidden="1">#REF!</definedName>
    <definedName name="data2" hidden="1">#REF!</definedName>
    <definedName name="data3" hidden="1">#REF!</definedName>
    <definedName name="deí" hidden="1">{"'Sheet1'!$L$16"}</definedName>
    <definedName name="DenDK" hidden="1">{"'Sheet1'!$L$16"}</definedName>
    <definedName name="dfsgsag" hidden="1">{"'Sheet1'!$L$16"}</definedName>
    <definedName name="dgctp2" hidden="1">{"'Sheet1'!$L$16"}</definedName>
    <definedName name="DGMTC11">DGNC!$H$431:$Q$459</definedName>
    <definedName name="DGMTC7606">DGNC!$H$465:$Q$471</definedName>
    <definedName name="DGNC1">DGNC!$H$185:$O$235</definedName>
    <definedName name="DGNC2">DGNC!$H$240:$O$290</definedName>
    <definedName name="DGNC2031">DGNC!$H$9:$O$59</definedName>
    <definedName name="DGNC2032">DGNC!$H$64:$O$114</definedName>
    <definedName name="DGNC2033">DGNC!$H$119:$O$169</definedName>
    <definedName name="DGNC3">DGNC!$H$295:$O$345</definedName>
    <definedName name="DGNC4">DGNC!$H$350:$O$400</definedName>
    <definedName name="dgsgsg" hidden="1">{"'Sheet1'!$L$16"}</definedName>
    <definedName name="Discount" hidden="1">#REF!</definedName>
    <definedName name="display_area_2" hidden="1">#REF!</definedName>
    <definedName name="dthft" hidden="1">{"'Sheet1'!$L$16"}</definedName>
    <definedName name="eïhd" hidden="1">{"'Sheet1'!$L$16"}</definedName>
    <definedName name="ertert" hidden="1">{#N/A,#N/A,FALSE,"Chi tiÆt"}</definedName>
    <definedName name="eûtheí" hidden="1">{"'Sheet1'!$L$16"}</definedName>
    <definedName name="FCode" hidden="1">#REF!</definedName>
    <definedName name="fdf" hidden="1">{"'Sheet1'!$L$16"}</definedName>
    <definedName name="fggg" hidden="1">#REF!</definedName>
    <definedName name="fsdfdsf" hidden="1">{"'Sheet1'!$L$16"}</definedName>
    <definedName name="g" hidden="1">{"'Sheet1'!$L$16"}</definedName>
    <definedName name="gdghdhg" hidden="1">{#N/A,#N/A,FALSE,"Chi tiÆt"}</definedName>
    <definedName name="gdret" hidden="1">{"'Sheet1'!$L$16"}</definedName>
    <definedName name="gfhfgh" hidden="1">{#N/A,#N/A,FALSE,"Chi tiÆt"}</definedName>
    <definedName name="GVT" hidden="1">{"'Sheet1'!$L$16"}</definedName>
    <definedName name="h" hidden="1">{"'Sheet1'!$L$16"}</definedName>
    <definedName name="hai" hidden="1">{"'Sheet1'!$L$16"}</definedName>
    <definedName name="hanh" hidden="1">{"'Sheet1'!$L$16"}</definedName>
    <definedName name="hh" hidden="1">{"'Sheet1'!$L$16"}</definedName>
    <definedName name="HiddenRows" hidden="1">#REF!</definedName>
    <definedName name="hjdfg" hidden="1">#REF!</definedName>
    <definedName name="Hoa" hidden="1">{"'Sheet1'!$L$16"}</definedName>
    <definedName name="HpZ" hidden="1">[1]DGNC!#REF!</definedName>
    <definedName name="HSII" hidden="1">1.8255</definedName>
    <definedName name="HSIII" hidden="1">1.7333</definedName>
    <definedName name="HSIV" hidden="1">1.665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hrt" hidden="1">{"'Sheet1'!$L$16"}</definedName>
    <definedName name="huy" hidden="1">{"'Sheet1'!$L$16"}</definedName>
    <definedName name="jæít" hidden="1">{"'Sheet1'!$L$16"}</definedName>
    <definedName name="jkh" hidden="1">{#N/A,#N/A,FALSE,"Chi tiÆt"}</definedName>
    <definedName name="khu" hidden="1">{#N/A,#N/A,FALSE,"Chi tiÆt"}</definedName>
    <definedName name="kjh" hidden="1">{#N/A,#N/A,FALSE,"Chi tiÆt"}</definedName>
    <definedName name="lan" hidden="1">{#N/A,#N/A,TRUE,"BT M200 da 10x20"}</definedName>
    <definedName name="LTT" hidden="1">'[2]Thong so dau vao'!$D$4</definedName>
    <definedName name="luan" hidden="1">{"'Sheet1'!$L$16"}</definedName>
    <definedName name="mo" hidden="1">{"'Sheet1'!$L$16"}</definedName>
    <definedName name="ngay" hidden="1">#REF!</definedName>
    <definedName name="ngu" hidden="1">{"'Sheet1'!$L$16"}</definedName>
    <definedName name="NHANH2_CG4" hidden="1">{"'Sheet1'!$L$16"}</definedName>
    <definedName name="nien" hidden="1">{#N/A,#N/A,FALSE,"Chi tiÆt"}</definedName>
    <definedName name="NTB" hidden="1">{#N/A,#N/A,FALSE,"Chi tiÆt"}</definedName>
    <definedName name="o" hidden="1">{"'Sheet1'!$L$16"}</definedName>
    <definedName name="ø" hidden="1">{"'Sheet1'!$L$16"}</definedName>
    <definedName name="OrderTable" hidden="1">#REF!</definedName>
    <definedName name="_xlnm.Print_Area" localSheetId="13">'8.TH TBA'!$A$2:$L$62</definedName>
    <definedName name="_xlnm.Print_Titles" localSheetId="13">'8.TH TBA'!$6:$6</definedName>
    <definedName name="ProdForm" hidden="1">#REF!</definedName>
    <definedName name="Product" hidden="1">#REF!</definedName>
    <definedName name="RCArea" hidden="1">#REF!</definedName>
    <definedName name="ret" hidden="1">{#N/A,#N/A,FALSE,"Chi tiÆt"}</definedName>
    <definedName name="rett" hidden="1">{#N/A,#N/A,FALSE,"Chi tiÆt"}</definedName>
    <definedName name="rggsg" hidden="1">{"'Sheet1'!$L$16"}</definedName>
    <definedName name="rghberr" hidden="1">{#N/A,#N/A,FALSE,"Chi tiÆt"}</definedName>
    <definedName name="rtÎ" hidden="1">{#N/A,#N/A,FALSE,"Chi tiÆt"}</definedName>
    <definedName name="sâsas" hidden="1">#REF!</definedName>
    <definedName name="sd" hidden="1">{"'Sheet1'!$L$16"}</definedName>
    <definedName name="SD3.02" hidden="1">{#N/A,#N/A,FALSE,"Chi tiÆt"}</definedName>
    <definedName name="SDDNN02" hidden="1">{"'Sheet1'!$L$16"}</definedName>
    <definedName name="sds" hidden="1">{"'Sheet1'!$L$16"}</definedName>
    <definedName name="sdz" hidden="1">{"'Sheet1'!$L$16"}</definedName>
    <definedName name="SE" hidden="1">{"'Sheet1'!$L$16"}</definedName>
    <definedName name="SEE" hidden="1">{#N/A,#N/A,FALSE,"Chi tiÆt"}</definedName>
    <definedName name="sfsdg" hidden="1">{"'Sheet1'!$L$16"}</definedName>
    <definedName name="sgfhsdhe" hidden="1">{"'Sheet1'!$L$16"}</definedName>
    <definedName name="sgsdg" hidden="1">{"'Sheet1'!$L$16"}</definedName>
    <definedName name="sheet2" hidden="1">{"'Sheet1'!$L$16"}</definedName>
    <definedName name="SpecialPrice" hidden="1">#REF!</definedName>
    <definedName name="ssssssss" hidden="1">{"'Sheet1'!$L$16"}</definedName>
    <definedName name="tbao" hidden="1">{"'Sheet1'!$L$16"}</definedName>
    <definedName name="tbl_ProdInfo" hidden="1">#REF!</definedName>
    <definedName name="tha" hidden="1">{"'Sheet1'!$L$16"}</definedName>
    <definedName name="thai" hidden="1">{"'Sheet1'!$L$16"}</definedName>
    <definedName name="thang10" hidden="1">{"'Sheet1'!$L$16"}</definedName>
    <definedName name="thanh" hidden="1">{"'Sheet1'!$L$16"}</definedName>
    <definedName name="thu" hidden="1">{"'Sheet1'!$L$16"}</definedName>
    <definedName name="thuy" hidden="1">{"'Sheet1'!$L$16"}</definedName>
    <definedName name="thuyt" hidden="1">{"'Sheet1'!$L$16"}</definedName>
    <definedName name="to" hidden="1">{"'Sheet1'!$L$16"}</definedName>
    <definedName name="trud" hidden="1">{"'Sheet1'!$L$16"}</definedName>
    <definedName name="ttr" hidden="1">{"'Sheet1'!$L$16"}</definedName>
    <definedName name="tuyennhanh" hidden="1">{"'Sheet1'!$L$16"}</definedName>
    <definedName name="tyu" hidden="1">{"'Sheet1'!$L$16"}</definedName>
    <definedName name="uyi" hidden="1">{"'Sheet1'!$L$16"}</definedName>
    <definedName name="VATM" hidden="1">{"'Sheet1'!$L$16"}</definedName>
    <definedName name="Viet" hidden="1">{"'Sheet1'!$L$16"}</definedName>
    <definedName name="vlct" hidden="1">{"'Sheet1'!$L$16"}</definedName>
    <definedName name="wrn.aaa." hidden="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hidden="1">{#N/A,#N/A,FALSE,"Ke khai NH"}</definedName>
    <definedName name="wrn.Che._.do._.duoc._.huong." hidden="1">{#N/A,#N/A,FALSE,"BN (2)"}</definedName>
    <definedName name="wrn.chi._.tiÆt." hidden="1">{#N/A,#N/A,FALSE,"Chi tiÆt"}</definedName>
    <definedName name="wrn.cong." hidden="1">{#N/A,#N/A,FALSE,"Sheet1"}</definedName>
    <definedName name="wrn.Giáy._.bao._.no." hidden="1">{#N/A,#N/A,FALSE,"BN"}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NTT" hidden="1">#REF!</definedName>
    <definedName name="Z\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33" l="1"/>
  <c r="P11" i="32" l="1"/>
  <c r="P12" i="32"/>
  <c r="P13" i="32"/>
  <c r="P14" i="32"/>
  <c r="P15" i="32"/>
  <c r="P16" i="32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38" i="32"/>
  <c r="P39" i="32"/>
  <c r="P40" i="32"/>
  <c r="P41" i="32"/>
  <c r="P42" i="32"/>
  <c r="P43" i="32"/>
  <c r="P44" i="32"/>
  <c r="P45" i="32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P65" i="32"/>
  <c r="P66" i="32"/>
  <c r="P67" i="32"/>
  <c r="P68" i="32"/>
  <c r="P69" i="32"/>
  <c r="P70" i="32"/>
  <c r="P71" i="32"/>
  <c r="P10" i="32"/>
  <c r="O11" i="32"/>
  <c r="O12" i="32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10" i="32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10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10" i="33"/>
  <c r="H69" i="62" l="1"/>
  <c r="H65" i="62"/>
  <c r="H61" i="62"/>
  <c r="H47" i="62"/>
  <c r="H44" i="62"/>
  <c r="H27" i="62"/>
  <c r="H25" i="62"/>
  <c r="H74" i="62"/>
  <c r="H63" i="62"/>
  <c r="H73" i="62"/>
  <c r="H72" i="62"/>
  <c r="H71" i="62"/>
  <c r="H70" i="62"/>
  <c r="H58" i="62"/>
  <c r="H29" i="62"/>
  <c r="H34" i="62"/>
  <c r="H20" i="62"/>
  <c r="H56" i="62"/>
  <c r="H31" i="62"/>
  <c r="H60" i="62"/>
  <c r="H7" i="62"/>
  <c r="I20" i="5" l="1"/>
  <c r="I12" i="5"/>
  <c r="H20" i="5"/>
  <c r="H19" i="5"/>
  <c r="H12" i="5"/>
  <c r="H11" i="5"/>
  <c r="I20" i="4"/>
  <c r="H20" i="4"/>
  <c r="H19" i="4"/>
  <c r="I12" i="4"/>
  <c r="H15" i="4" l="1"/>
  <c r="H14" i="4"/>
  <c r="H12" i="4"/>
  <c r="H11" i="4"/>
  <c r="Q3919" i="75" l="1"/>
  <c r="P3919" i="75"/>
  <c r="Q3918" i="75"/>
  <c r="P3918" i="75"/>
  <c r="Q3917" i="75"/>
  <c r="P3917" i="75"/>
  <c r="Q3916" i="75"/>
  <c r="P3916" i="75"/>
  <c r="Q3914" i="75"/>
  <c r="P3914" i="75"/>
  <c r="Q3913" i="75"/>
  <c r="P3913" i="75"/>
  <c r="Q3912" i="75"/>
  <c r="P3912" i="75"/>
  <c r="Q3911" i="75"/>
  <c r="P3911" i="75"/>
  <c r="Q3909" i="75"/>
  <c r="P3909" i="75"/>
  <c r="O3909" i="75"/>
  <c r="J3909" i="75"/>
  <c r="Q3908" i="75"/>
  <c r="P3908" i="75"/>
  <c r="O3908" i="75"/>
  <c r="J3908" i="75"/>
  <c r="Q3907" i="75"/>
  <c r="P3907" i="75"/>
  <c r="O3907" i="75"/>
  <c r="J3907" i="75"/>
  <c r="Q3906" i="75"/>
  <c r="P3906" i="75"/>
  <c r="O3906" i="75"/>
  <c r="J3906" i="75"/>
  <c r="Q3905" i="75"/>
  <c r="P3905" i="75"/>
  <c r="O3905" i="75"/>
  <c r="J3905" i="75"/>
  <c r="Q3904" i="75"/>
  <c r="P3904" i="75"/>
  <c r="O3904" i="75"/>
  <c r="J3904" i="75"/>
  <c r="Q3903" i="75"/>
  <c r="P3903" i="75"/>
  <c r="O3903" i="75"/>
  <c r="J3903" i="75"/>
  <c r="Q3902" i="75"/>
  <c r="P3902" i="75"/>
  <c r="O3902" i="75"/>
  <c r="J3902" i="75"/>
  <c r="Q3901" i="75"/>
  <c r="P3901" i="75"/>
  <c r="O3901" i="75"/>
  <c r="J3901" i="75"/>
  <c r="Q3900" i="75"/>
  <c r="P3900" i="75"/>
  <c r="O3900" i="75"/>
  <c r="J3900" i="75"/>
  <c r="Q3899" i="75"/>
  <c r="P3899" i="75"/>
  <c r="O3899" i="75"/>
  <c r="J3899" i="75"/>
  <c r="Q3898" i="75"/>
  <c r="P3898" i="75"/>
  <c r="O3898" i="75"/>
  <c r="J3898" i="75"/>
  <c r="Q3897" i="75"/>
  <c r="P3897" i="75"/>
  <c r="O3897" i="75"/>
  <c r="J3897" i="75"/>
  <c r="Q3896" i="75"/>
  <c r="P3896" i="75"/>
  <c r="O3896" i="75"/>
  <c r="J3896" i="75"/>
  <c r="Q3895" i="75"/>
  <c r="P3895" i="75"/>
  <c r="O3895" i="75"/>
  <c r="J3895" i="75"/>
  <c r="Q3894" i="75"/>
  <c r="P3894" i="75"/>
  <c r="O3894" i="75"/>
  <c r="J3894" i="75"/>
  <c r="Q3893" i="75"/>
  <c r="P3893" i="75"/>
  <c r="O3893" i="75"/>
  <c r="J3893" i="75"/>
  <c r="Q3892" i="75"/>
  <c r="P3892" i="75"/>
  <c r="O3892" i="75"/>
  <c r="J3892" i="75"/>
  <c r="Q3891" i="75"/>
  <c r="P3891" i="75"/>
  <c r="O3891" i="75"/>
  <c r="J3891" i="75"/>
  <c r="Q3890" i="75"/>
  <c r="P3890" i="75"/>
  <c r="O3890" i="75"/>
  <c r="J3890" i="75"/>
  <c r="Q3889" i="75"/>
  <c r="P3889" i="75"/>
  <c r="O3889" i="75"/>
  <c r="J3889" i="75"/>
  <c r="Q3888" i="75"/>
  <c r="P3888" i="75"/>
  <c r="O3888" i="75"/>
  <c r="J3888" i="75"/>
  <c r="Q3887" i="75"/>
  <c r="P3887" i="75"/>
  <c r="O3887" i="75"/>
  <c r="J3887" i="75"/>
  <c r="Q3886" i="75"/>
  <c r="P3886" i="75"/>
  <c r="O3886" i="75"/>
  <c r="J3886" i="75"/>
  <c r="Q3885" i="75"/>
  <c r="P3885" i="75"/>
  <c r="O3885" i="75"/>
  <c r="J3885" i="75"/>
  <c r="Q3884" i="75"/>
  <c r="P3884" i="75"/>
  <c r="O3884" i="75"/>
  <c r="J3884" i="75"/>
  <c r="Q3883" i="75"/>
  <c r="P3883" i="75"/>
  <c r="O3883" i="75"/>
  <c r="J3883" i="75"/>
  <c r="Q3882" i="75"/>
  <c r="P3882" i="75"/>
  <c r="O3882" i="75"/>
  <c r="J3882" i="75"/>
  <c r="Q3881" i="75"/>
  <c r="P3881" i="75"/>
  <c r="O3881" i="75"/>
  <c r="J3881" i="75"/>
  <c r="Q3880" i="75"/>
  <c r="P3880" i="75"/>
  <c r="O3880" i="75"/>
  <c r="J3880" i="75"/>
  <c r="Q3879" i="75"/>
  <c r="P3879" i="75"/>
  <c r="O3879" i="75"/>
  <c r="J3879" i="75"/>
  <c r="Q3878" i="75"/>
  <c r="P3878" i="75"/>
  <c r="O3878" i="75"/>
  <c r="J3878" i="75"/>
  <c r="Q3877" i="75"/>
  <c r="P3877" i="75"/>
  <c r="O3877" i="75"/>
  <c r="J3877" i="75"/>
  <c r="Q3876" i="75"/>
  <c r="P3876" i="75"/>
  <c r="O3876" i="75"/>
  <c r="J3876" i="75"/>
  <c r="Q3875" i="75"/>
  <c r="P3875" i="75"/>
  <c r="O3875" i="75"/>
  <c r="J3875" i="75"/>
  <c r="Q3874" i="75"/>
  <c r="P3874" i="75"/>
  <c r="O3874" i="75"/>
  <c r="J3874" i="75"/>
  <c r="Q3873" i="75"/>
  <c r="P3873" i="75"/>
  <c r="O3873" i="75"/>
  <c r="J3873" i="75"/>
  <c r="Q3872" i="75"/>
  <c r="P3872" i="75"/>
  <c r="O3872" i="75"/>
  <c r="J3872" i="75"/>
  <c r="Q3871" i="75"/>
  <c r="P3871" i="75"/>
  <c r="O3871" i="75"/>
  <c r="J3871" i="75"/>
  <c r="Q3870" i="75"/>
  <c r="P3870" i="75"/>
  <c r="O3870" i="75"/>
  <c r="J3870" i="75"/>
  <c r="Q3869" i="75"/>
  <c r="P3869" i="75"/>
  <c r="O3869" i="75"/>
  <c r="J3869" i="75"/>
  <c r="Q3868" i="75"/>
  <c r="P3868" i="75"/>
  <c r="O3868" i="75"/>
  <c r="J3868" i="75"/>
  <c r="Q3867" i="75"/>
  <c r="P3867" i="75"/>
  <c r="O3867" i="75"/>
  <c r="J3867" i="75"/>
  <c r="Q3866" i="75"/>
  <c r="P3866" i="75"/>
  <c r="O3866" i="75"/>
  <c r="J3866" i="75"/>
  <c r="Q3863" i="75"/>
  <c r="P3863" i="75"/>
  <c r="O3863" i="75"/>
  <c r="S3863" i="75" s="1"/>
  <c r="Q3862" i="75"/>
  <c r="P3862" i="75"/>
  <c r="O3862" i="75"/>
  <c r="Q3861" i="75"/>
  <c r="P3861" i="75"/>
  <c r="S3861" i="75" s="1"/>
  <c r="O3861" i="75"/>
  <c r="Q3860" i="75"/>
  <c r="P3860" i="75"/>
  <c r="O3860" i="75"/>
  <c r="Q3859" i="75"/>
  <c r="P3859" i="75"/>
  <c r="O3859" i="75"/>
  <c r="Q3857" i="75"/>
  <c r="P3857" i="75"/>
  <c r="O3857" i="75"/>
  <c r="S3857" i="75" s="1"/>
  <c r="Q3856" i="75"/>
  <c r="P3856" i="75"/>
  <c r="O3856" i="75"/>
  <c r="Q3855" i="75"/>
  <c r="P3855" i="75"/>
  <c r="O3855" i="75"/>
  <c r="S3855" i="75" s="1"/>
  <c r="Q3854" i="75"/>
  <c r="P3854" i="75"/>
  <c r="O3854" i="75"/>
  <c r="Q3852" i="75"/>
  <c r="P3852" i="75"/>
  <c r="O3852" i="75"/>
  <c r="S3852" i="75" s="1"/>
  <c r="Q3851" i="75"/>
  <c r="P3851" i="75"/>
  <c r="O3851" i="75"/>
  <c r="Q3850" i="75"/>
  <c r="P3850" i="75"/>
  <c r="O3850" i="75"/>
  <c r="Q3849" i="75"/>
  <c r="P3849" i="75"/>
  <c r="O3849" i="75"/>
  <c r="Q3848" i="75"/>
  <c r="P3848" i="75"/>
  <c r="O3848" i="75"/>
  <c r="Q3846" i="75"/>
  <c r="S3846" i="75" s="1"/>
  <c r="P3846" i="75"/>
  <c r="O3846" i="75"/>
  <c r="Q3845" i="75"/>
  <c r="P3845" i="75"/>
  <c r="O3845" i="75"/>
  <c r="S3845" i="75" s="1"/>
  <c r="Q3844" i="75"/>
  <c r="P3844" i="75"/>
  <c r="O3844" i="75"/>
  <c r="S3844" i="75" s="1"/>
  <c r="Q3843" i="75"/>
  <c r="P3843" i="75"/>
  <c r="S3843" i="75" s="1"/>
  <c r="O3843" i="75"/>
  <c r="Q3841" i="75"/>
  <c r="P3841" i="75"/>
  <c r="O3841" i="75"/>
  <c r="Q3840" i="75"/>
  <c r="P3840" i="75"/>
  <c r="O3840" i="75"/>
  <c r="Q3839" i="75"/>
  <c r="P3839" i="75"/>
  <c r="O3839" i="75"/>
  <c r="S3839" i="75" s="1"/>
  <c r="Q3838" i="75"/>
  <c r="P3838" i="75"/>
  <c r="O3838" i="75"/>
  <c r="Q3837" i="75"/>
  <c r="P3837" i="75"/>
  <c r="O3837" i="75"/>
  <c r="Q3835" i="75"/>
  <c r="P3835" i="75"/>
  <c r="O3835" i="75"/>
  <c r="Q3834" i="75"/>
  <c r="P3834" i="75"/>
  <c r="O3834" i="75"/>
  <c r="S3834" i="75" s="1"/>
  <c r="Q3833" i="75"/>
  <c r="P3833" i="75"/>
  <c r="O3833" i="75"/>
  <c r="Q3832" i="75"/>
  <c r="P3832" i="75"/>
  <c r="O3832" i="75"/>
  <c r="Q3830" i="75"/>
  <c r="P3830" i="75"/>
  <c r="O3830" i="75"/>
  <c r="Q3829" i="75"/>
  <c r="P3829" i="75"/>
  <c r="O3829" i="75"/>
  <c r="S3829" i="75" s="1"/>
  <c r="Q3828" i="75"/>
  <c r="P3828" i="75"/>
  <c r="O3828" i="75"/>
  <c r="S3827" i="75"/>
  <c r="Q3827" i="75"/>
  <c r="P3827" i="75"/>
  <c r="O3827" i="75"/>
  <c r="Q3826" i="75"/>
  <c r="P3826" i="75"/>
  <c r="O3826" i="75"/>
  <c r="Q3825" i="75"/>
  <c r="S3825" i="75" s="1"/>
  <c r="P3825" i="75"/>
  <c r="O3825" i="75"/>
  <c r="Q3823" i="75"/>
  <c r="P3823" i="75"/>
  <c r="O3823" i="75"/>
  <c r="Q3822" i="75"/>
  <c r="P3822" i="75"/>
  <c r="O3822" i="75"/>
  <c r="Q3821" i="75"/>
  <c r="P3821" i="75"/>
  <c r="O3821" i="75"/>
  <c r="S3821" i="75" s="1"/>
  <c r="Q3820" i="75"/>
  <c r="P3820" i="75"/>
  <c r="O3820" i="75"/>
  <c r="Q3818" i="75"/>
  <c r="P3818" i="75"/>
  <c r="O3818" i="75"/>
  <c r="Q3817" i="75"/>
  <c r="P3817" i="75"/>
  <c r="O3817" i="75"/>
  <c r="Q3816" i="75"/>
  <c r="P3816" i="75"/>
  <c r="S3816" i="75" s="1"/>
  <c r="O3816" i="75"/>
  <c r="Q3815" i="75"/>
  <c r="P3815" i="75"/>
  <c r="O3815" i="75"/>
  <c r="S3815" i="75" s="1"/>
  <c r="Q3814" i="75"/>
  <c r="P3814" i="75"/>
  <c r="O3814" i="75"/>
  <c r="Q3813" i="75"/>
  <c r="P3813" i="75"/>
  <c r="O3813" i="75"/>
  <c r="S3813" i="75" s="1"/>
  <c r="Q3812" i="75"/>
  <c r="P3812" i="75"/>
  <c r="O3812" i="75"/>
  <c r="Q3811" i="75"/>
  <c r="P3811" i="75"/>
  <c r="O3811" i="75"/>
  <c r="S3810" i="75"/>
  <c r="Q3810" i="75"/>
  <c r="P3810" i="75"/>
  <c r="O3810" i="75"/>
  <c r="Q3809" i="75"/>
  <c r="P3809" i="75"/>
  <c r="O3809" i="75"/>
  <c r="S3809" i="75" s="1"/>
  <c r="S3808" i="75"/>
  <c r="Q3808" i="75"/>
  <c r="P3808" i="75"/>
  <c r="O3808" i="75"/>
  <c r="Q3807" i="75"/>
  <c r="P3807" i="75"/>
  <c r="O3807" i="75"/>
  <c r="Q3804" i="75"/>
  <c r="P3804" i="75"/>
  <c r="O3804" i="75"/>
  <c r="Q3803" i="75"/>
  <c r="P3803" i="75"/>
  <c r="O3803" i="75"/>
  <c r="Q3802" i="75"/>
  <c r="P3802" i="75"/>
  <c r="O3802" i="75"/>
  <c r="Q3801" i="75"/>
  <c r="P3801" i="75"/>
  <c r="O3801" i="75"/>
  <c r="Q3800" i="75"/>
  <c r="P3800" i="75"/>
  <c r="O3800" i="75"/>
  <c r="Q3798" i="75"/>
  <c r="P3798" i="75"/>
  <c r="O3798" i="75"/>
  <c r="Q3797" i="75"/>
  <c r="P3797" i="75"/>
  <c r="O3797" i="75"/>
  <c r="S3797" i="75" s="1"/>
  <c r="Q3796" i="75"/>
  <c r="P3796" i="75"/>
  <c r="O3796" i="75"/>
  <c r="Q3795" i="75"/>
  <c r="P3795" i="75"/>
  <c r="O3795" i="75"/>
  <c r="S3795" i="75" s="1"/>
  <c r="S3794" i="75"/>
  <c r="R3794" i="75"/>
  <c r="R3792" i="75"/>
  <c r="Q3792" i="75"/>
  <c r="P3792" i="75"/>
  <c r="K3792" i="75"/>
  <c r="AE3791" i="75"/>
  <c r="R3791" i="75"/>
  <c r="AC3791" i="75" s="1"/>
  <c r="Q3791" i="75"/>
  <c r="P3791" i="75"/>
  <c r="R3790" i="75"/>
  <c r="Q3790" i="75"/>
  <c r="P3790" i="75"/>
  <c r="AE3789" i="75"/>
  <c r="R3789" i="75"/>
  <c r="AD3789" i="75" s="1"/>
  <c r="Q3789" i="75"/>
  <c r="P3789" i="75"/>
  <c r="R3788" i="75"/>
  <c r="AC3788" i="75" s="1"/>
  <c r="Q3788" i="75"/>
  <c r="P3788" i="75"/>
  <c r="K3788" i="75"/>
  <c r="R3787" i="75"/>
  <c r="Q3787" i="75"/>
  <c r="P3787" i="75"/>
  <c r="R3786" i="75"/>
  <c r="AE3786" i="75" s="1"/>
  <c r="Q3786" i="75"/>
  <c r="P3786" i="75"/>
  <c r="AE3785" i="75"/>
  <c r="AD3785" i="75"/>
  <c r="AC3785" i="75"/>
  <c r="R3785" i="75"/>
  <c r="Q3785" i="75"/>
  <c r="P3785" i="75"/>
  <c r="R3784" i="75"/>
  <c r="Q3784" i="75"/>
  <c r="P3784" i="75"/>
  <c r="K3784" i="75"/>
  <c r="R3783" i="75"/>
  <c r="Q3783" i="75"/>
  <c r="P3783" i="75"/>
  <c r="AC3782" i="75"/>
  <c r="R3782" i="75"/>
  <c r="AE3782" i="75" s="1"/>
  <c r="Q3782" i="75"/>
  <c r="P3782" i="75"/>
  <c r="R3781" i="75"/>
  <c r="Q3781" i="75"/>
  <c r="P3781" i="75"/>
  <c r="AE3780" i="75"/>
  <c r="AD3780" i="75"/>
  <c r="AC3780" i="75"/>
  <c r="R3780" i="75"/>
  <c r="Q3780" i="75"/>
  <c r="P3780" i="75"/>
  <c r="K3780" i="75"/>
  <c r="R3779" i="75"/>
  <c r="Q3779" i="75"/>
  <c r="P3779" i="75"/>
  <c r="R3778" i="75"/>
  <c r="AE3778" i="75" s="1"/>
  <c r="Q3778" i="75"/>
  <c r="P3778" i="75"/>
  <c r="AE3777" i="75"/>
  <c r="AD3777" i="75"/>
  <c r="R3777" i="75"/>
  <c r="AC3777" i="75" s="1"/>
  <c r="Q3777" i="75"/>
  <c r="P3777" i="75"/>
  <c r="R3776" i="75"/>
  <c r="Q3776" i="75"/>
  <c r="P3776" i="75"/>
  <c r="K3776" i="75"/>
  <c r="AE3775" i="75"/>
  <c r="AD3775" i="75"/>
  <c r="R3775" i="75"/>
  <c r="AC3775" i="75" s="1"/>
  <c r="Q3775" i="75"/>
  <c r="P3775" i="75"/>
  <c r="AE3774" i="75"/>
  <c r="R3774" i="75"/>
  <c r="Q3774" i="75"/>
  <c r="P3774" i="75"/>
  <c r="R3773" i="75"/>
  <c r="AD3773" i="75" s="1"/>
  <c r="Q3773" i="75"/>
  <c r="P3773" i="75"/>
  <c r="R3772" i="75"/>
  <c r="AC3772" i="75" s="1"/>
  <c r="Q3772" i="75"/>
  <c r="P3772" i="75"/>
  <c r="K3772" i="75"/>
  <c r="R3771" i="75"/>
  <c r="Q3771" i="75"/>
  <c r="P3771" i="75"/>
  <c r="AE3770" i="75"/>
  <c r="AD3770" i="75"/>
  <c r="R3770" i="75"/>
  <c r="AC3770" i="75" s="1"/>
  <c r="Q3770" i="75"/>
  <c r="P3770" i="75"/>
  <c r="R3769" i="75"/>
  <c r="U14" i="73" s="1"/>
  <c r="Q3769" i="75"/>
  <c r="P3769" i="75"/>
  <c r="R3768" i="75"/>
  <c r="Q3768" i="75"/>
  <c r="P3768" i="75"/>
  <c r="K3768" i="75"/>
  <c r="R3767" i="75"/>
  <c r="Q3767" i="75"/>
  <c r="P3767" i="75"/>
  <c r="R3766" i="75"/>
  <c r="AC3766" i="75" s="1"/>
  <c r="Q3766" i="75"/>
  <c r="P3766" i="75"/>
  <c r="AC3765" i="75"/>
  <c r="R3765" i="75"/>
  <c r="Q3765" i="75"/>
  <c r="P3765" i="75"/>
  <c r="R3764" i="75"/>
  <c r="Q3764" i="75"/>
  <c r="P3764" i="75"/>
  <c r="K3764" i="75"/>
  <c r="AE3763" i="75"/>
  <c r="R3763" i="75"/>
  <c r="AC3763" i="75" s="1"/>
  <c r="Q3763" i="75"/>
  <c r="P3763" i="75"/>
  <c r="R3762" i="75"/>
  <c r="AE3762" i="75" s="1"/>
  <c r="Q3762" i="75"/>
  <c r="P3762" i="75"/>
  <c r="R3761" i="75"/>
  <c r="Q3761" i="75"/>
  <c r="P3761" i="75"/>
  <c r="R3760" i="75"/>
  <c r="Q3760" i="75"/>
  <c r="P3760" i="75"/>
  <c r="K3760" i="75"/>
  <c r="R3759" i="75"/>
  <c r="Q3759" i="75"/>
  <c r="P3759" i="75"/>
  <c r="R3758" i="75"/>
  <c r="Q3758" i="75"/>
  <c r="P3758" i="75"/>
  <c r="R3757" i="75"/>
  <c r="Q3757" i="75"/>
  <c r="P3757" i="75"/>
  <c r="R3756" i="75"/>
  <c r="Q3756" i="75"/>
  <c r="P3756" i="75"/>
  <c r="K3756" i="75"/>
  <c r="R3755" i="75"/>
  <c r="Q3755" i="75"/>
  <c r="P3755" i="75"/>
  <c r="AE3754" i="75"/>
  <c r="AD3754" i="75"/>
  <c r="R3754" i="75"/>
  <c r="AC3754" i="75" s="1"/>
  <c r="Q3754" i="75"/>
  <c r="P3754" i="75"/>
  <c r="AE3753" i="75"/>
  <c r="AD3753" i="75"/>
  <c r="AC3753" i="75"/>
  <c r="R3753" i="75"/>
  <c r="Q3753" i="75"/>
  <c r="P3753" i="75"/>
  <c r="AE3752" i="75"/>
  <c r="AD3752" i="75"/>
  <c r="AC3752" i="75"/>
  <c r="R3751" i="75"/>
  <c r="Q3751" i="75"/>
  <c r="P3751" i="75"/>
  <c r="K3751" i="75"/>
  <c r="R3750" i="75"/>
  <c r="Q3750" i="75"/>
  <c r="P3750" i="75"/>
  <c r="R3749" i="75"/>
  <c r="Q3749" i="75"/>
  <c r="P3749" i="75"/>
  <c r="R3748" i="75"/>
  <c r="Q3748" i="75"/>
  <c r="P3748" i="75"/>
  <c r="R3747" i="75"/>
  <c r="Q3747" i="75"/>
  <c r="P3747" i="75"/>
  <c r="K3747" i="75"/>
  <c r="R3746" i="75"/>
  <c r="Q3746" i="75"/>
  <c r="P3746" i="75"/>
  <c r="R3745" i="75"/>
  <c r="AE3745" i="75" s="1"/>
  <c r="Q3745" i="75"/>
  <c r="P3745" i="75"/>
  <c r="AC3744" i="75"/>
  <c r="R3744" i="75"/>
  <c r="Q3744" i="75"/>
  <c r="P3744" i="75"/>
  <c r="R3743" i="75"/>
  <c r="Q3743" i="75"/>
  <c r="P3743" i="75"/>
  <c r="K3743" i="75"/>
  <c r="R3742" i="75"/>
  <c r="AC3742" i="75" s="1"/>
  <c r="Q3742" i="75"/>
  <c r="P3742" i="75"/>
  <c r="R3741" i="75"/>
  <c r="Q3741" i="75"/>
  <c r="P3741" i="75"/>
  <c r="AE3740" i="75"/>
  <c r="AD3740" i="75"/>
  <c r="R3740" i="75"/>
  <c r="AC3740" i="75" s="1"/>
  <c r="Q3740" i="75"/>
  <c r="P3740" i="75"/>
  <c r="R3739" i="75"/>
  <c r="Q3739" i="75"/>
  <c r="P3739" i="75"/>
  <c r="K3739" i="75"/>
  <c r="R3738" i="75"/>
  <c r="Q3738" i="75"/>
  <c r="P3738" i="75"/>
  <c r="R3737" i="75"/>
  <c r="AE3737" i="75" s="1"/>
  <c r="Q3737" i="75"/>
  <c r="P3737" i="75"/>
  <c r="AE3736" i="75"/>
  <c r="AC3736" i="75"/>
  <c r="R3736" i="75"/>
  <c r="AD3736" i="75" s="1"/>
  <c r="Q3736" i="75"/>
  <c r="P3736" i="75"/>
  <c r="AE3735" i="75"/>
  <c r="AD3735" i="75"/>
  <c r="AC3735" i="75"/>
  <c r="X3734" i="75"/>
  <c r="W3734" i="75"/>
  <c r="Q3734" i="75"/>
  <c r="P3734" i="75"/>
  <c r="S3734" i="75" s="1"/>
  <c r="O3734" i="75"/>
  <c r="J3734" i="75"/>
  <c r="X3733" i="75"/>
  <c r="W3733" i="75"/>
  <c r="S3733" i="75"/>
  <c r="Q3733" i="75"/>
  <c r="P3733" i="75"/>
  <c r="O3733" i="75"/>
  <c r="J3733" i="75"/>
  <c r="X3732" i="75"/>
  <c r="W3732" i="75"/>
  <c r="Q3732" i="75"/>
  <c r="P3732" i="75"/>
  <c r="O3732" i="75"/>
  <c r="J3732" i="75"/>
  <c r="X3731" i="75"/>
  <c r="W3731" i="75"/>
  <c r="Q3731" i="75"/>
  <c r="P3731" i="75"/>
  <c r="O3731" i="75"/>
  <c r="J3731" i="75"/>
  <c r="X3730" i="75"/>
  <c r="W3730" i="75"/>
  <c r="Q3730" i="75"/>
  <c r="P3730" i="75"/>
  <c r="O3730" i="75"/>
  <c r="S3730" i="75" s="1"/>
  <c r="J3730" i="75"/>
  <c r="X3729" i="75"/>
  <c r="W3729" i="75"/>
  <c r="Q3729" i="75"/>
  <c r="P3729" i="75"/>
  <c r="O3729" i="75"/>
  <c r="J3729" i="75"/>
  <c r="X3728" i="75"/>
  <c r="W3728" i="75"/>
  <c r="Q3728" i="75"/>
  <c r="P3728" i="75"/>
  <c r="O3728" i="75"/>
  <c r="S3728" i="75" s="1"/>
  <c r="J3728" i="75"/>
  <c r="X3727" i="75"/>
  <c r="W3727" i="75"/>
  <c r="Q3727" i="75"/>
  <c r="P3727" i="75"/>
  <c r="O3727" i="75"/>
  <c r="J3727" i="75"/>
  <c r="X3726" i="75"/>
  <c r="W3726" i="75"/>
  <c r="Q3726" i="75"/>
  <c r="P3726" i="75"/>
  <c r="O3726" i="75"/>
  <c r="J3726" i="75"/>
  <c r="X3725" i="75"/>
  <c r="W3725" i="75"/>
  <c r="Q3725" i="75"/>
  <c r="P3725" i="75"/>
  <c r="O3725" i="75"/>
  <c r="J3725" i="75"/>
  <c r="X3724" i="75"/>
  <c r="W3724" i="75"/>
  <c r="Q3724" i="75"/>
  <c r="P3724" i="75"/>
  <c r="O3724" i="75"/>
  <c r="J3724" i="75"/>
  <c r="X3723" i="75"/>
  <c r="Q3723" i="75"/>
  <c r="P3723" i="75"/>
  <c r="O3723" i="75"/>
  <c r="J3723" i="75"/>
  <c r="Q3722" i="75"/>
  <c r="P3722" i="75"/>
  <c r="O3722" i="75"/>
  <c r="S3721" i="75"/>
  <c r="Q3721" i="75"/>
  <c r="P3721" i="75"/>
  <c r="O3721" i="75"/>
  <c r="Q3720" i="75"/>
  <c r="P3720" i="75"/>
  <c r="O3720" i="75"/>
  <c r="S3720" i="75" s="1"/>
  <c r="Q3719" i="75"/>
  <c r="P3719" i="75"/>
  <c r="O3719" i="75"/>
  <c r="Q3718" i="75"/>
  <c r="P3718" i="75"/>
  <c r="O3718" i="75"/>
  <c r="S3718" i="75" s="1"/>
  <c r="Q3717" i="75"/>
  <c r="P3717" i="75"/>
  <c r="O3717" i="75"/>
  <c r="S3717" i="75" s="1"/>
  <c r="Q3716" i="75"/>
  <c r="P3716" i="75"/>
  <c r="O3716" i="75"/>
  <c r="Q3715" i="75"/>
  <c r="S3715" i="75" s="1"/>
  <c r="P3715" i="75"/>
  <c r="O3715" i="75"/>
  <c r="Q3714" i="75"/>
  <c r="P3714" i="75"/>
  <c r="O3714" i="75"/>
  <c r="Q3713" i="75"/>
  <c r="P3713" i="75"/>
  <c r="O3713" i="75"/>
  <c r="S3713" i="75" s="1"/>
  <c r="Q3712" i="75"/>
  <c r="P3712" i="75"/>
  <c r="O3712" i="75"/>
  <c r="Q3711" i="75"/>
  <c r="P3711" i="75"/>
  <c r="O3711" i="75"/>
  <c r="AE3710" i="75"/>
  <c r="AD3710" i="75"/>
  <c r="AC3710" i="75"/>
  <c r="Q3709" i="75"/>
  <c r="P3709" i="75"/>
  <c r="Q3708" i="75"/>
  <c r="P3708" i="75"/>
  <c r="Q3707" i="75"/>
  <c r="P3707" i="75"/>
  <c r="Q3706" i="75"/>
  <c r="P3706" i="75"/>
  <c r="Q3705" i="75"/>
  <c r="P3705" i="75"/>
  <c r="Q3704" i="75"/>
  <c r="P3704" i="75"/>
  <c r="Q3703" i="75"/>
  <c r="P3703" i="75"/>
  <c r="Q3702" i="75"/>
  <c r="P3702" i="75"/>
  <c r="Q3701" i="75"/>
  <c r="P3701" i="75"/>
  <c r="Q3700" i="75"/>
  <c r="P3700" i="75"/>
  <c r="AE3699" i="75"/>
  <c r="AD3699" i="75"/>
  <c r="AC3699" i="75"/>
  <c r="Q3698" i="75"/>
  <c r="P3698" i="75"/>
  <c r="O3698" i="75"/>
  <c r="Q3697" i="75"/>
  <c r="P3697" i="75"/>
  <c r="O3697" i="75"/>
  <c r="Q3696" i="75"/>
  <c r="P3696" i="75"/>
  <c r="O3696" i="75"/>
  <c r="Q3695" i="75"/>
  <c r="P3695" i="75"/>
  <c r="O3695" i="75"/>
  <c r="Q3694" i="75"/>
  <c r="P3694" i="75"/>
  <c r="O3694" i="75"/>
  <c r="Q3693" i="75"/>
  <c r="P3693" i="75"/>
  <c r="O3693" i="75"/>
  <c r="Q3692" i="75"/>
  <c r="P3692" i="75"/>
  <c r="O3692" i="75"/>
  <c r="S3692" i="75" s="1"/>
  <c r="Q3691" i="75"/>
  <c r="P3691" i="75"/>
  <c r="O3691" i="75"/>
  <c r="S3690" i="75"/>
  <c r="Q3690" i="75"/>
  <c r="P3690" i="75"/>
  <c r="O3690" i="75"/>
  <c r="Q3689" i="75"/>
  <c r="P3689" i="75"/>
  <c r="O3689" i="75"/>
  <c r="Q3688" i="75"/>
  <c r="P3688" i="75"/>
  <c r="O3688" i="75"/>
  <c r="S3688" i="75" s="1"/>
  <c r="Q3687" i="75"/>
  <c r="P3687" i="75"/>
  <c r="O3687" i="75"/>
  <c r="S3687" i="75" s="1"/>
  <c r="Q3686" i="75"/>
  <c r="P3686" i="75"/>
  <c r="O3686" i="75"/>
  <c r="Q3685" i="75"/>
  <c r="P3685" i="75"/>
  <c r="O3685" i="75"/>
  <c r="Q3684" i="75"/>
  <c r="P3684" i="75"/>
  <c r="O3684" i="75"/>
  <c r="Q3683" i="75"/>
  <c r="P3683" i="75"/>
  <c r="O3683" i="75"/>
  <c r="S3682" i="75"/>
  <c r="Q3682" i="75"/>
  <c r="P3682" i="75"/>
  <c r="O3682" i="75"/>
  <c r="Q3681" i="75"/>
  <c r="P3681" i="75"/>
  <c r="O3681" i="75"/>
  <c r="S3681" i="75" s="1"/>
  <c r="AE3680" i="75"/>
  <c r="AD3680" i="75"/>
  <c r="AC3680" i="75"/>
  <c r="Q3679" i="75"/>
  <c r="P3679" i="75"/>
  <c r="S3679" i="75" s="1"/>
  <c r="O3679" i="75"/>
  <c r="Q3678" i="75"/>
  <c r="P3678" i="75"/>
  <c r="O3678" i="75"/>
  <c r="Q3677" i="75"/>
  <c r="P3677" i="75"/>
  <c r="O3677" i="75"/>
  <c r="Q3676" i="75"/>
  <c r="P3676" i="75"/>
  <c r="O3676" i="75"/>
  <c r="S3676" i="75" s="1"/>
  <c r="Q3673" i="75"/>
  <c r="P3673" i="75"/>
  <c r="O3673" i="75"/>
  <c r="Q3672" i="75"/>
  <c r="P3672" i="75"/>
  <c r="O3672" i="75"/>
  <c r="S3672" i="75" s="1"/>
  <c r="Q3671" i="75"/>
  <c r="P3671" i="75"/>
  <c r="O3671" i="75"/>
  <c r="Q3670" i="75"/>
  <c r="P3670" i="75"/>
  <c r="O3670" i="75"/>
  <c r="S3670" i="75" s="1"/>
  <c r="Q3669" i="75"/>
  <c r="S3669" i="75" s="1"/>
  <c r="P3669" i="75"/>
  <c r="O3669" i="75"/>
  <c r="Q3668" i="75"/>
  <c r="P3668" i="75"/>
  <c r="O3668" i="75"/>
  <c r="AE3667" i="75"/>
  <c r="AD3667" i="75"/>
  <c r="AC3667" i="75"/>
  <c r="AB3666" i="75"/>
  <c r="AA3666" i="75"/>
  <c r="Z3666" i="75"/>
  <c r="Y3666" i="75"/>
  <c r="X3666" i="75"/>
  <c r="W3666" i="75"/>
  <c r="Q3666" i="75"/>
  <c r="P3666" i="75"/>
  <c r="K3666" i="75"/>
  <c r="J3666" i="75"/>
  <c r="AB3665" i="75"/>
  <c r="AA3665" i="75"/>
  <c r="Z3665" i="75"/>
  <c r="Y3665" i="75"/>
  <c r="X3665" i="75"/>
  <c r="W3665" i="75"/>
  <c r="Q3665" i="75"/>
  <c r="P3665" i="75"/>
  <c r="K3665" i="75"/>
  <c r="J3665" i="75"/>
  <c r="AB3664" i="75"/>
  <c r="AA3664" i="75"/>
  <c r="Z3664" i="75"/>
  <c r="Y3664" i="75"/>
  <c r="X3664" i="75"/>
  <c r="W3664" i="75"/>
  <c r="Q3664" i="75"/>
  <c r="P3664" i="75"/>
  <c r="K3664" i="75"/>
  <c r="J3664" i="75"/>
  <c r="AB3663" i="75"/>
  <c r="AA3663" i="75"/>
  <c r="Z3663" i="75"/>
  <c r="Y3663" i="75"/>
  <c r="X3663" i="75"/>
  <c r="W3663" i="75"/>
  <c r="Q3663" i="75"/>
  <c r="P3663" i="75"/>
  <c r="K3663" i="75"/>
  <c r="J3663" i="75"/>
  <c r="AB3662" i="75"/>
  <c r="AA3662" i="75"/>
  <c r="Z3662" i="75"/>
  <c r="Y3662" i="75"/>
  <c r="X3662" i="75"/>
  <c r="W3662" i="75"/>
  <c r="Q3662" i="75"/>
  <c r="P3662" i="75"/>
  <c r="K3662" i="75"/>
  <c r="J3662" i="75"/>
  <c r="AB3661" i="75"/>
  <c r="AA3661" i="75"/>
  <c r="Z3661" i="75"/>
  <c r="Y3661" i="75"/>
  <c r="X3661" i="75"/>
  <c r="W3661" i="75"/>
  <c r="Q3661" i="75"/>
  <c r="P3661" i="75"/>
  <c r="K3661" i="75"/>
  <c r="J3661" i="75"/>
  <c r="AB3660" i="75"/>
  <c r="AA3660" i="75"/>
  <c r="Z3660" i="75"/>
  <c r="Y3660" i="75"/>
  <c r="X3660" i="75"/>
  <c r="W3660" i="75"/>
  <c r="Q3660" i="75"/>
  <c r="P3660" i="75"/>
  <c r="K3660" i="75"/>
  <c r="J3660" i="75"/>
  <c r="AB3659" i="75"/>
  <c r="AA3659" i="75"/>
  <c r="Z3659" i="75"/>
  <c r="Y3659" i="75"/>
  <c r="X3659" i="75"/>
  <c r="W3659" i="75"/>
  <c r="Q3659" i="75"/>
  <c r="P3659" i="75"/>
  <c r="K3659" i="75"/>
  <c r="J3659" i="75"/>
  <c r="Q3658" i="75"/>
  <c r="P3658" i="75"/>
  <c r="Q3657" i="75"/>
  <c r="P3657" i="75"/>
  <c r="Q3656" i="75"/>
  <c r="P3656" i="75"/>
  <c r="Q3655" i="75"/>
  <c r="P3655" i="75"/>
  <c r="Q3654" i="75"/>
  <c r="P3654" i="75"/>
  <c r="Q3653" i="75"/>
  <c r="P3653" i="75"/>
  <c r="Q3652" i="75"/>
  <c r="P3652" i="75"/>
  <c r="Q3651" i="75"/>
  <c r="P3651" i="75"/>
  <c r="AE3650" i="75"/>
  <c r="AD3650" i="75"/>
  <c r="AC3650" i="75"/>
  <c r="AE3649" i="75"/>
  <c r="AD3649" i="75"/>
  <c r="AC3649" i="75"/>
  <c r="Q3648" i="75"/>
  <c r="P3648" i="75"/>
  <c r="O3648" i="75"/>
  <c r="Q3647" i="75"/>
  <c r="S3647" i="75" s="1"/>
  <c r="P3647" i="75"/>
  <c r="O3647" i="75"/>
  <c r="Q3646" i="75"/>
  <c r="P3646" i="75"/>
  <c r="S3646" i="75" s="1"/>
  <c r="O3646" i="75"/>
  <c r="Q3645" i="75"/>
  <c r="P3645" i="75"/>
  <c r="O3645" i="75"/>
  <c r="S3645" i="75" s="1"/>
  <c r="S3644" i="75"/>
  <c r="Q3644" i="75"/>
  <c r="P3644" i="75"/>
  <c r="O3644" i="75"/>
  <c r="Q3643" i="75"/>
  <c r="P3643" i="75"/>
  <c r="S3643" i="75" s="1"/>
  <c r="O3643" i="75"/>
  <c r="Q3642" i="75"/>
  <c r="P3642" i="75"/>
  <c r="O3642" i="75"/>
  <c r="S3642" i="75" s="1"/>
  <c r="Q3641" i="75"/>
  <c r="P3641" i="75"/>
  <c r="O3641" i="75"/>
  <c r="Q3640" i="75"/>
  <c r="S3640" i="75" s="1"/>
  <c r="P3640" i="75"/>
  <c r="O3640" i="75"/>
  <c r="Q3639" i="75"/>
  <c r="P3639" i="75"/>
  <c r="O3639" i="75"/>
  <c r="Q3638" i="75"/>
  <c r="P3638" i="75"/>
  <c r="S3638" i="75" s="1"/>
  <c r="O3638" i="75"/>
  <c r="Q3637" i="75"/>
  <c r="P3637" i="75"/>
  <c r="O3637" i="75"/>
  <c r="Q3636" i="75"/>
  <c r="P3636" i="75"/>
  <c r="O3636" i="75"/>
  <c r="Q3635" i="75"/>
  <c r="P3635" i="75"/>
  <c r="O3635" i="75"/>
  <c r="Q3634" i="75"/>
  <c r="P3634" i="75"/>
  <c r="O3634" i="75"/>
  <c r="Q3633" i="75"/>
  <c r="P3633" i="75"/>
  <c r="O3633" i="75"/>
  <c r="S3632" i="75"/>
  <c r="Q3632" i="75"/>
  <c r="P3632" i="75"/>
  <c r="O3632" i="75"/>
  <c r="Q3631" i="75"/>
  <c r="P3631" i="75"/>
  <c r="O3631" i="75"/>
  <c r="S3631" i="75" s="1"/>
  <c r="S3630" i="75"/>
  <c r="R3630" i="75"/>
  <c r="Q3629" i="75"/>
  <c r="P3629" i="75"/>
  <c r="O3629" i="75"/>
  <c r="Q3628" i="75"/>
  <c r="P3628" i="75"/>
  <c r="O3628" i="75"/>
  <c r="Q3627" i="75"/>
  <c r="P3627" i="75"/>
  <c r="O3627" i="75"/>
  <c r="S3626" i="75"/>
  <c r="R3626" i="75"/>
  <c r="Q3625" i="75"/>
  <c r="P3625" i="75"/>
  <c r="O3625" i="75"/>
  <c r="Q3624" i="75"/>
  <c r="P3624" i="75"/>
  <c r="O3624" i="75"/>
  <c r="Q3623" i="75"/>
  <c r="P3623" i="75"/>
  <c r="O3623" i="75"/>
  <c r="Q3622" i="75"/>
  <c r="P3622" i="75"/>
  <c r="O3622" i="75"/>
  <c r="Q3621" i="75"/>
  <c r="P3621" i="75"/>
  <c r="O3621" i="75"/>
  <c r="Q3620" i="75"/>
  <c r="S3620" i="75" s="1"/>
  <c r="P3620" i="75"/>
  <c r="O3620" i="75"/>
  <c r="Q3619" i="75"/>
  <c r="P3619" i="75"/>
  <c r="O3619" i="75"/>
  <c r="S3619" i="75" s="1"/>
  <c r="Q3618" i="75"/>
  <c r="P3618" i="75"/>
  <c r="S3618" i="75" s="1"/>
  <c r="O3618" i="75"/>
  <c r="S3617" i="75"/>
  <c r="R3617" i="75"/>
  <c r="Q3616" i="75"/>
  <c r="P3616" i="75"/>
  <c r="Q3615" i="75"/>
  <c r="P3615" i="75"/>
  <c r="Q3614" i="75"/>
  <c r="P3614" i="75"/>
  <c r="Q3613" i="75"/>
  <c r="P3613" i="75"/>
  <c r="Q3612" i="75"/>
  <c r="P3612" i="75"/>
  <c r="O3612" i="75"/>
  <c r="J3612" i="75"/>
  <c r="Q3611" i="75"/>
  <c r="P3611" i="75"/>
  <c r="O3611" i="75"/>
  <c r="Q3610" i="75"/>
  <c r="P3610" i="75"/>
  <c r="O3610" i="75"/>
  <c r="S3610" i="75" s="1"/>
  <c r="Q3609" i="75"/>
  <c r="P3609" i="75"/>
  <c r="S3609" i="75" s="1"/>
  <c r="O3609" i="75"/>
  <c r="Q3608" i="75"/>
  <c r="P3608" i="75"/>
  <c r="O3608" i="75"/>
  <c r="Q3607" i="75"/>
  <c r="P3607" i="75"/>
  <c r="O3607" i="75"/>
  <c r="Q3606" i="75"/>
  <c r="P3606" i="75"/>
  <c r="O3606" i="75"/>
  <c r="Q3605" i="75"/>
  <c r="P3605" i="75"/>
  <c r="O3605" i="75"/>
  <c r="Q3604" i="75"/>
  <c r="P3604" i="75"/>
  <c r="O3604" i="75"/>
  <c r="Q3603" i="75"/>
  <c r="P3603" i="75"/>
  <c r="O3603" i="75"/>
  <c r="Q3602" i="75"/>
  <c r="P3602" i="75"/>
  <c r="O3602" i="75"/>
  <c r="S3602" i="75" s="1"/>
  <c r="Q3601" i="75"/>
  <c r="P3601" i="75"/>
  <c r="O3601" i="75"/>
  <c r="Q3600" i="75"/>
  <c r="P3600" i="75"/>
  <c r="O3600" i="75"/>
  <c r="Q3599" i="75"/>
  <c r="P3599" i="75"/>
  <c r="O3599" i="75"/>
  <c r="Q3598" i="75"/>
  <c r="P3598" i="75"/>
  <c r="Q3597" i="75"/>
  <c r="P3597" i="75"/>
  <c r="Q3596" i="75"/>
  <c r="P3596" i="75"/>
  <c r="Q3595" i="75"/>
  <c r="P3595" i="75"/>
  <c r="Q3594" i="75"/>
  <c r="P3594" i="75"/>
  <c r="O3594" i="75"/>
  <c r="Q3593" i="75"/>
  <c r="P3593" i="75"/>
  <c r="O3593" i="75"/>
  <c r="S3593" i="75" s="1"/>
  <c r="Q3592" i="75"/>
  <c r="P3592" i="75"/>
  <c r="O3592" i="75"/>
  <c r="S3592" i="75" s="1"/>
  <c r="Q3591" i="75"/>
  <c r="P3591" i="75"/>
  <c r="O3591" i="75"/>
  <c r="S3591" i="75" s="1"/>
  <c r="Q3590" i="75"/>
  <c r="P3590" i="75"/>
  <c r="O3590" i="75"/>
  <c r="I3590" i="75"/>
  <c r="S3589" i="75"/>
  <c r="R3589" i="75"/>
  <c r="Q3588" i="75"/>
  <c r="P3588" i="75"/>
  <c r="Q3587" i="75"/>
  <c r="P3587" i="75"/>
  <c r="Q3586" i="75"/>
  <c r="P3586" i="75"/>
  <c r="Q3585" i="75"/>
  <c r="P3585" i="75"/>
  <c r="Q3584" i="75"/>
  <c r="P3584" i="75"/>
  <c r="Q3583" i="75"/>
  <c r="P3583" i="75"/>
  <c r="Q3582" i="75"/>
  <c r="P3582" i="75"/>
  <c r="Q3581" i="75"/>
  <c r="P3581" i="75"/>
  <c r="Q3580" i="75"/>
  <c r="P3580" i="75"/>
  <c r="Q3579" i="75"/>
  <c r="P3579" i="75"/>
  <c r="Q3578" i="75"/>
  <c r="P3578" i="75"/>
  <c r="Q3577" i="75"/>
  <c r="P3577" i="75"/>
  <c r="Q3576" i="75"/>
  <c r="P3576" i="75"/>
  <c r="Q3575" i="75"/>
  <c r="P3575" i="75"/>
  <c r="Q3574" i="75"/>
  <c r="P3574" i="75"/>
  <c r="Q3573" i="75"/>
  <c r="P3573" i="75"/>
  <c r="I3573" i="75"/>
  <c r="Q3572" i="75"/>
  <c r="P3572" i="75"/>
  <c r="I3572" i="75"/>
  <c r="Q3571" i="75"/>
  <c r="S3571" i="75" s="1"/>
  <c r="P3571" i="75"/>
  <c r="O3571" i="75"/>
  <c r="I3571" i="75"/>
  <c r="Q3570" i="75"/>
  <c r="P3570" i="75"/>
  <c r="O3570" i="75"/>
  <c r="I3570" i="75"/>
  <c r="Q3569" i="75"/>
  <c r="P3569" i="75"/>
  <c r="O3569" i="75"/>
  <c r="S3569" i="75" s="1"/>
  <c r="I3569" i="75"/>
  <c r="Q3568" i="75"/>
  <c r="S3568" i="75" s="1"/>
  <c r="P3568" i="75"/>
  <c r="O3568" i="75"/>
  <c r="I3568" i="75"/>
  <c r="Q3567" i="75"/>
  <c r="P3567" i="75"/>
  <c r="O3567" i="75"/>
  <c r="S3567" i="75" s="1"/>
  <c r="I3567" i="75"/>
  <c r="Q3566" i="75"/>
  <c r="P3566" i="75"/>
  <c r="O3566" i="75"/>
  <c r="I3566" i="75"/>
  <c r="Q3565" i="75"/>
  <c r="P3565" i="75"/>
  <c r="O3565" i="75"/>
  <c r="I3565" i="75"/>
  <c r="S3564" i="75"/>
  <c r="R3564" i="75"/>
  <c r="S3563" i="75"/>
  <c r="R3563" i="75"/>
  <c r="Q3562" i="75"/>
  <c r="P3562" i="75"/>
  <c r="O3562" i="75"/>
  <c r="Q3561" i="75"/>
  <c r="P3561" i="75"/>
  <c r="S3561" i="75" s="1"/>
  <c r="O3561" i="75"/>
  <c r="Q3560" i="75"/>
  <c r="P3560" i="75"/>
  <c r="O3560" i="75"/>
  <c r="Q3559" i="75"/>
  <c r="P3559" i="75"/>
  <c r="O3559" i="75"/>
  <c r="Q3558" i="75"/>
  <c r="P3558" i="75"/>
  <c r="O3558" i="75"/>
  <c r="S3558" i="75" s="1"/>
  <c r="S3557" i="75"/>
  <c r="Q3557" i="75"/>
  <c r="P3557" i="75"/>
  <c r="O3557" i="75"/>
  <c r="Q3556" i="75"/>
  <c r="P3556" i="75"/>
  <c r="O3556" i="75"/>
  <c r="S3556" i="75" s="1"/>
  <c r="Q3555" i="75"/>
  <c r="P3555" i="75"/>
  <c r="O3555" i="75"/>
  <c r="S3555" i="75" s="1"/>
  <c r="Q3554" i="75"/>
  <c r="P3554" i="75"/>
  <c r="O3554" i="75"/>
  <c r="Q3553" i="75"/>
  <c r="P3553" i="75"/>
  <c r="O3553" i="75"/>
  <c r="S3553" i="75" s="1"/>
  <c r="Q3552" i="75"/>
  <c r="P3552" i="75"/>
  <c r="O3552" i="75"/>
  <c r="Q3551" i="75"/>
  <c r="P3551" i="75"/>
  <c r="O3551" i="75"/>
  <c r="Q3550" i="75"/>
  <c r="P3550" i="75"/>
  <c r="O3550" i="75"/>
  <c r="Q3549" i="75"/>
  <c r="P3549" i="75"/>
  <c r="O3549" i="75"/>
  <c r="Q3548" i="75"/>
  <c r="P3548" i="75"/>
  <c r="O3548" i="75"/>
  <c r="Q3547" i="75"/>
  <c r="P3547" i="75"/>
  <c r="S3547" i="75" s="1"/>
  <c r="O3547" i="75"/>
  <c r="Q3546" i="75"/>
  <c r="P3546" i="75"/>
  <c r="O3546" i="75"/>
  <c r="Q3545" i="75"/>
  <c r="P3545" i="75"/>
  <c r="S3545" i="75" s="1"/>
  <c r="O3545" i="75"/>
  <c r="S3544" i="75"/>
  <c r="R3544" i="75"/>
  <c r="Q3543" i="75"/>
  <c r="P3543" i="75"/>
  <c r="O3543" i="75"/>
  <c r="Q3542" i="75"/>
  <c r="P3542" i="75"/>
  <c r="S3542" i="75" s="1"/>
  <c r="O3542" i="75"/>
  <c r="Q3541" i="75"/>
  <c r="P3541" i="75"/>
  <c r="Q3540" i="75"/>
  <c r="P3540" i="75"/>
  <c r="Q3539" i="75"/>
  <c r="P3539" i="75"/>
  <c r="Q3538" i="75"/>
  <c r="P3538" i="75"/>
  <c r="Q3537" i="75"/>
  <c r="P3537" i="75"/>
  <c r="Q3536" i="75"/>
  <c r="P3536" i="75"/>
  <c r="Q3535" i="75"/>
  <c r="P3535" i="75"/>
  <c r="Q3534" i="75"/>
  <c r="P3534" i="75"/>
  <c r="Q3533" i="75"/>
  <c r="P3533" i="75"/>
  <c r="Q3532" i="75"/>
  <c r="P3532" i="75"/>
  <c r="Q3531" i="75"/>
  <c r="P3531" i="75"/>
  <c r="O3531" i="75"/>
  <c r="S3530" i="75"/>
  <c r="R3530" i="75"/>
  <c r="Q3529" i="75"/>
  <c r="P3529" i="75"/>
  <c r="O3529" i="75"/>
  <c r="Q3528" i="75"/>
  <c r="P3528" i="75"/>
  <c r="O3528" i="75"/>
  <c r="S3528" i="75" s="1"/>
  <c r="Q3527" i="75"/>
  <c r="P3527" i="75"/>
  <c r="O3527" i="75"/>
  <c r="Q3526" i="75"/>
  <c r="P3526" i="75"/>
  <c r="O3526" i="75"/>
  <c r="Q3525" i="75"/>
  <c r="P3525" i="75"/>
  <c r="O3525" i="75"/>
  <c r="Q3524" i="75"/>
  <c r="P3524" i="75"/>
  <c r="O3524" i="75"/>
  <c r="S3524" i="75" s="1"/>
  <c r="Q3523" i="75"/>
  <c r="P3523" i="75"/>
  <c r="O3523" i="75"/>
  <c r="Q3522" i="75"/>
  <c r="S3522" i="75" s="1"/>
  <c r="P3522" i="75"/>
  <c r="O3522" i="75"/>
  <c r="S3521" i="75"/>
  <c r="R3521" i="75"/>
  <c r="Q3520" i="75"/>
  <c r="P3520" i="75"/>
  <c r="Q3519" i="75"/>
  <c r="P3519" i="75"/>
  <c r="Q3518" i="75"/>
  <c r="P3518" i="75"/>
  <c r="Q3517" i="75"/>
  <c r="P3517" i="75"/>
  <c r="Q3516" i="75"/>
  <c r="P3516" i="75"/>
  <c r="O3516" i="75"/>
  <c r="J3516" i="75"/>
  <c r="Q3515" i="75"/>
  <c r="P3515" i="75"/>
  <c r="O3515" i="75"/>
  <c r="Q3514" i="75"/>
  <c r="P3514" i="75"/>
  <c r="O3514" i="75"/>
  <c r="Q3513" i="75"/>
  <c r="S3513" i="75" s="1"/>
  <c r="P3513" i="75"/>
  <c r="O3513" i="75"/>
  <c r="Q3512" i="75"/>
  <c r="P3512" i="75"/>
  <c r="O3512" i="75"/>
  <c r="Q3511" i="75"/>
  <c r="P3511" i="75"/>
  <c r="O3511" i="75"/>
  <c r="Q3510" i="75"/>
  <c r="P3510" i="75"/>
  <c r="O3510" i="75"/>
  <c r="Q3509" i="75"/>
  <c r="P3509" i="75"/>
  <c r="O3509" i="75"/>
  <c r="Q3508" i="75"/>
  <c r="S3508" i="75" s="1"/>
  <c r="P3508" i="75"/>
  <c r="O3508" i="75"/>
  <c r="Q3507" i="75"/>
  <c r="P3507" i="75"/>
  <c r="O3507" i="75"/>
  <c r="Q3506" i="75"/>
  <c r="P3506" i="75"/>
  <c r="O3506" i="75"/>
  <c r="S3505" i="75"/>
  <c r="Q3505" i="75"/>
  <c r="P3505" i="75"/>
  <c r="O3505" i="75"/>
  <c r="Q3504" i="75"/>
  <c r="P3504" i="75"/>
  <c r="O3504" i="75"/>
  <c r="S3504" i="75" s="1"/>
  <c r="Q3503" i="75"/>
  <c r="P3503" i="75"/>
  <c r="O3503" i="75"/>
  <c r="Q3502" i="75"/>
  <c r="P3502" i="75"/>
  <c r="Q3501" i="75"/>
  <c r="P3501" i="75"/>
  <c r="Q3500" i="75"/>
  <c r="P3500" i="75"/>
  <c r="Q3499" i="75"/>
  <c r="P3499" i="75"/>
  <c r="Q3498" i="75"/>
  <c r="P3498" i="75"/>
  <c r="O3498" i="75"/>
  <c r="Q3497" i="75"/>
  <c r="S3497" i="75" s="1"/>
  <c r="P3497" i="75"/>
  <c r="O3497" i="75"/>
  <c r="S3496" i="75"/>
  <c r="Q3496" i="75"/>
  <c r="P3496" i="75"/>
  <c r="O3496" i="75"/>
  <c r="Q3495" i="75"/>
  <c r="P3495" i="75"/>
  <c r="O3495" i="75"/>
  <c r="Q3494" i="75"/>
  <c r="P3494" i="75"/>
  <c r="O3494" i="75"/>
  <c r="S3494" i="75" s="1"/>
  <c r="I3494" i="75"/>
  <c r="S3493" i="75"/>
  <c r="R3493" i="75"/>
  <c r="Q3492" i="75"/>
  <c r="P3492" i="75"/>
  <c r="Q3491" i="75"/>
  <c r="P3491" i="75"/>
  <c r="Q3490" i="75"/>
  <c r="P3490" i="75"/>
  <c r="Q3489" i="75"/>
  <c r="P3489" i="75"/>
  <c r="Q3488" i="75"/>
  <c r="P3488" i="75"/>
  <c r="Q3487" i="75"/>
  <c r="P3487" i="75"/>
  <c r="Q3486" i="75"/>
  <c r="P3486" i="75"/>
  <c r="Q3485" i="75"/>
  <c r="P3485" i="75"/>
  <c r="Q3484" i="75"/>
  <c r="P3484" i="75"/>
  <c r="Q3483" i="75"/>
  <c r="P3483" i="75"/>
  <c r="Q3482" i="75"/>
  <c r="P3482" i="75"/>
  <c r="Q3481" i="75"/>
  <c r="P3481" i="75"/>
  <c r="Q3480" i="75"/>
  <c r="P3480" i="75"/>
  <c r="Q3479" i="75"/>
  <c r="P3479" i="75"/>
  <c r="Q3478" i="75"/>
  <c r="P3478" i="75"/>
  <c r="Q3477" i="75"/>
  <c r="P3477" i="75"/>
  <c r="I3477" i="75"/>
  <c r="Q3476" i="75"/>
  <c r="P3476" i="75"/>
  <c r="I3476" i="75"/>
  <c r="Q3475" i="75"/>
  <c r="P3475" i="75"/>
  <c r="O3475" i="75"/>
  <c r="S3475" i="75" s="1"/>
  <c r="I3475" i="75"/>
  <c r="Q3474" i="75"/>
  <c r="P3474" i="75"/>
  <c r="O3474" i="75"/>
  <c r="I3474" i="75"/>
  <c r="Q3473" i="75"/>
  <c r="P3473" i="75"/>
  <c r="O3473" i="75"/>
  <c r="I3473" i="75"/>
  <c r="Q3472" i="75"/>
  <c r="P3472" i="75"/>
  <c r="O3472" i="75"/>
  <c r="I3472" i="75"/>
  <c r="Q3471" i="75"/>
  <c r="P3471" i="75"/>
  <c r="O3471" i="75"/>
  <c r="I3471" i="75"/>
  <c r="Q3470" i="75"/>
  <c r="S3470" i="75" s="1"/>
  <c r="P3470" i="75"/>
  <c r="O3470" i="75"/>
  <c r="I3470" i="75"/>
  <c r="Q3469" i="75"/>
  <c r="P3469" i="75"/>
  <c r="O3469" i="75"/>
  <c r="I3469" i="75"/>
  <c r="S3468" i="75"/>
  <c r="R3468" i="75"/>
  <c r="S3467" i="75"/>
  <c r="R3467" i="75"/>
  <c r="S3466" i="75"/>
  <c r="Q3466" i="75"/>
  <c r="P3466" i="75"/>
  <c r="O3466" i="75"/>
  <c r="Q3465" i="75"/>
  <c r="P3465" i="75"/>
  <c r="O3465" i="75"/>
  <c r="S3465" i="75" s="1"/>
  <c r="Q3464" i="75"/>
  <c r="P3464" i="75"/>
  <c r="O3464" i="75"/>
  <c r="S3464" i="75" s="1"/>
  <c r="Q3463" i="75"/>
  <c r="P3463" i="75"/>
  <c r="O3463" i="75"/>
  <c r="S3463" i="75" s="1"/>
  <c r="Q3462" i="75"/>
  <c r="P3462" i="75"/>
  <c r="O3462" i="75"/>
  <c r="Q3461" i="75"/>
  <c r="P3461" i="75"/>
  <c r="O3461" i="75"/>
  <c r="Q3460" i="75"/>
  <c r="P3460" i="75"/>
  <c r="S3460" i="75" s="1"/>
  <c r="O3460" i="75"/>
  <c r="Q3459" i="75"/>
  <c r="P3459" i="75"/>
  <c r="O3459" i="75"/>
  <c r="Q3458" i="75"/>
  <c r="P3458" i="75"/>
  <c r="S3458" i="75" s="1"/>
  <c r="O3458" i="75"/>
  <c r="S3457" i="75"/>
  <c r="Q3457" i="75"/>
  <c r="P3457" i="75"/>
  <c r="O3457" i="75"/>
  <c r="Q3456" i="75"/>
  <c r="P3456" i="75"/>
  <c r="O3456" i="75"/>
  <c r="Q3455" i="75"/>
  <c r="S3455" i="75" s="1"/>
  <c r="P3455" i="75"/>
  <c r="O3455" i="75"/>
  <c r="Q3454" i="75"/>
  <c r="P3454" i="75"/>
  <c r="O3454" i="75"/>
  <c r="Q3453" i="75"/>
  <c r="P3453" i="75"/>
  <c r="O3453" i="75"/>
  <c r="S3453" i="75" s="1"/>
  <c r="Q3452" i="75"/>
  <c r="P3452" i="75"/>
  <c r="O3452" i="75"/>
  <c r="Q3451" i="75"/>
  <c r="P3451" i="75"/>
  <c r="O3451" i="75"/>
  <c r="S3450" i="75"/>
  <c r="Q3450" i="75"/>
  <c r="P3450" i="75"/>
  <c r="O3450" i="75"/>
  <c r="Q3449" i="75"/>
  <c r="P3449" i="75"/>
  <c r="O3449" i="75"/>
  <c r="S3449" i="75" s="1"/>
  <c r="S3448" i="75"/>
  <c r="R3448" i="75"/>
  <c r="Q3447" i="75"/>
  <c r="P3447" i="75"/>
  <c r="O3447" i="75"/>
  <c r="S3447" i="75" s="1"/>
  <c r="S3446" i="75"/>
  <c r="Q3446" i="75"/>
  <c r="P3446" i="75"/>
  <c r="O3446" i="75"/>
  <c r="Q3445" i="75"/>
  <c r="P3445" i="75"/>
  <c r="Q3444" i="75"/>
  <c r="P3444" i="75"/>
  <c r="Q3443" i="75"/>
  <c r="P3443" i="75"/>
  <c r="Q3442" i="75"/>
  <c r="P3442" i="75"/>
  <c r="Q3441" i="75"/>
  <c r="P3441" i="75"/>
  <c r="Q3440" i="75"/>
  <c r="P3440" i="75"/>
  <c r="Q3439" i="75"/>
  <c r="P3439" i="75"/>
  <c r="Q3438" i="75"/>
  <c r="P3438" i="75"/>
  <c r="Q3437" i="75"/>
  <c r="P3437" i="75"/>
  <c r="Q3436" i="75"/>
  <c r="P3436" i="75"/>
  <c r="Q3435" i="75"/>
  <c r="P3435" i="75"/>
  <c r="O3435" i="75"/>
  <c r="S3434" i="75"/>
  <c r="R3434" i="75"/>
  <c r="Q3433" i="75"/>
  <c r="P3433" i="75"/>
  <c r="O3433" i="75"/>
  <c r="Q3432" i="75"/>
  <c r="P3432" i="75"/>
  <c r="O3432" i="75"/>
  <c r="Q3431" i="75"/>
  <c r="S3431" i="75" s="1"/>
  <c r="P3431" i="75"/>
  <c r="O3431" i="75"/>
  <c r="Q3430" i="75"/>
  <c r="P3430" i="75"/>
  <c r="O3430" i="75"/>
  <c r="Q3429" i="75"/>
  <c r="P3429" i="75"/>
  <c r="O3429" i="75"/>
  <c r="Q3428" i="75"/>
  <c r="P3428" i="75"/>
  <c r="O3428" i="75"/>
  <c r="S3428" i="75" s="1"/>
  <c r="S3427" i="75"/>
  <c r="Q3427" i="75"/>
  <c r="P3427" i="75"/>
  <c r="O3427" i="75"/>
  <c r="Q3426" i="75"/>
  <c r="P3426" i="75"/>
  <c r="O3426" i="75"/>
  <c r="S3425" i="75"/>
  <c r="R3425" i="75"/>
  <c r="Q3424" i="75"/>
  <c r="P3424" i="75"/>
  <c r="Q3423" i="75"/>
  <c r="P3423" i="75"/>
  <c r="Q3422" i="75"/>
  <c r="P3422" i="75"/>
  <c r="Q3421" i="75"/>
  <c r="P3421" i="75"/>
  <c r="Q3420" i="75"/>
  <c r="P3420" i="75"/>
  <c r="O3420" i="75"/>
  <c r="Q3419" i="75"/>
  <c r="P3419" i="75"/>
  <c r="O3419" i="75"/>
  <c r="Q3418" i="75"/>
  <c r="S3418" i="75" s="1"/>
  <c r="P3418" i="75"/>
  <c r="O3418" i="75"/>
  <c r="Q3417" i="75"/>
  <c r="P3417" i="75"/>
  <c r="O3417" i="75"/>
  <c r="Q3416" i="75"/>
  <c r="P3416" i="75"/>
  <c r="O3416" i="75"/>
  <c r="Q3415" i="75"/>
  <c r="P3415" i="75"/>
  <c r="O3415" i="75"/>
  <c r="S3414" i="75"/>
  <c r="Q3414" i="75"/>
  <c r="P3414" i="75"/>
  <c r="O3414" i="75"/>
  <c r="Q3413" i="75"/>
  <c r="P3413" i="75"/>
  <c r="O3413" i="75"/>
  <c r="Q3412" i="75"/>
  <c r="P3412" i="75"/>
  <c r="O3412" i="75"/>
  <c r="S3412" i="75" s="1"/>
  <c r="Q3411" i="75"/>
  <c r="S3411" i="75" s="1"/>
  <c r="P3411" i="75"/>
  <c r="O3411" i="75"/>
  <c r="Q3410" i="75"/>
  <c r="P3410" i="75"/>
  <c r="O3410" i="75"/>
  <c r="Q3409" i="75"/>
  <c r="S3409" i="75" s="1"/>
  <c r="P3409" i="75"/>
  <c r="O3409" i="75"/>
  <c r="Q3408" i="75"/>
  <c r="P3408" i="75"/>
  <c r="O3408" i="75"/>
  <c r="S3407" i="75"/>
  <c r="Q3407" i="75"/>
  <c r="P3407" i="75"/>
  <c r="O3407" i="75"/>
  <c r="Q3406" i="75"/>
  <c r="P3406" i="75"/>
  <c r="Q3405" i="75"/>
  <c r="P3405" i="75"/>
  <c r="Q3404" i="75"/>
  <c r="P3404" i="75"/>
  <c r="Q3403" i="75"/>
  <c r="P3403" i="75"/>
  <c r="Q3402" i="75"/>
  <c r="P3402" i="75"/>
  <c r="O3402" i="75"/>
  <c r="Q3401" i="75"/>
  <c r="P3401" i="75"/>
  <c r="O3401" i="75"/>
  <c r="Q3400" i="75"/>
  <c r="P3400" i="75"/>
  <c r="O3400" i="75"/>
  <c r="Q3399" i="75"/>
  <c r="P3399" i="75"/>
  <c r="O3399" i="75"/>
  <c r="S3399" i="75" s="1"/>
  <c r="Q3398" i="75"/>
  <c r="P3398" i="75"/>
  <c r="O3398" i="75"/>
  <c r="I3398" i="75"/>
  <c r="S3397" i="75"/>
  <c r="R3397" i="75"/>
  <c r="Q3396" i="75"/>
  <c r="P3396" i="75"/>
  <c r="Q3395" i="75"/>
  <c r="P3395" i="75"/>
  <c r="Q3394" i="75"/>
  <c r="P3394" i="75"/>
  <c r="Q3393" i="75"/>
  <c r="P3393" i="75"/>
  <c r="Q3392" i="75"/>
  <c r="P3392" i="75"/>
  <c r="Q3391" i="75"/>
  <c r="P3391" i="75"/>
  <c r="Q3390" i="75"/>
  <c r="P3390" i="75"/>
  <c r="Q3389" i="75"/>
  <c r="P3389" i="75"/>
  <c r="Q3388" i="75"/>
  <c r="P3388" i="75"/>
  <c r="Q3387" i="75"/>
  <c r="P3387" i="75"/>
  <c r="Q3386" i="75"/>
  <c r="P3386" i="75"/>
  <c r="Q3385" i="75"/>
  <c r="P3385" i="75"/>
  <c r="Q3384" i="75"/>
  <c r="P3384" i="75"/>
  <c r="Q3383" i="75"/>
  <c r="P3383" i="75"/>
  <c r="Q3382" i="75"/>
  <c r="P3382" i="75"/>
  <c r="Q3381" i="75"/>
  <c r="P3381" i="75"/>
  <c r="I3381" i="75"/>
  <c r="Q3380" i="75"/>
  <c r="P3380" i="75"/>
  <c r="I3380" i="75"/>
  <c r="Q3379" i="75"/>
  <c r="P3379" i="75"/>
  <c r="O3379" i="75"/>
  <c r="I3379" i="75"/>
  <c r="Q3378" i="75"/>
  <c r="P3378" i="75"/>
  <c r="O3378" i="75"/>
  <c r="I3378" i="75"/>
  <c r="Q3377" i="75"/>
  <c r="P3377" i="75"/>
  <c r="O3377" i="75"/>
  <c r="I3377" i="75"/>
  <c r="S3376" i="75"/>
  <c r="Q3376" i="75"/>
  <c r="P3376" i="75"/>
  <c r="O3376" i="75"/>
  <c r="I3376" i="75"/>
  <c r="Q3375" i="75"/>
  <c r="P3375" i="75"/>
  <c r="O3375" i="75"/>
  <c r="I3375" i="75"/>
  <c r="Q3374" i="75"/>
  <c r="P3374" i="75"/>
  <c r="O3374" i="75"/>
  <c r="I3374" i="75"/>
  <c r="Q3373" i="75"/>
  <c r="P3373" i="75"/>
  <c r="O3373" i="75"/>
  <c r="I3373" i="75"/>
  <c r="S3372" i="75"/>
  <c r="R3372" i="75"/>
  <c r="S3371" i="75"/>
  <c r="R3371" i="75"/>
  <c r="S3370" i="75"/>
  <c r="R3370" i="75"/>
  <c r="Q3369" i="75"/>
  <c r="P3369" i="75"/>
  <c r="O3369" i="75"/>
  <c r="Q3368" i="75"/>
  <c r="P3368" i="75"/>
  <c r="O3368" i="75"/>
  <c r="Q3367" i="75"/>
  <c r="P3367" i="75"/>
  <c r="O3367" i="75"/>
  <c r="Q3366" i="75"/>
  <c r="P3366" i="75"/>
  <c r="O3366" i="75"/>
  <c r="S3366" i="75" s="1"/>
  <c r="Q3365" i="75"/>
  <c r="P3365" i="75"/>
  <c r="O3365" i="75"/>
  <c r="Q3364" i="75"/>
  <c r="P3364" i="75"/>
  <c r="O3364" i="75"/>
  <c r="S3364" i="75" s="1"/>
  <c r="S3363" i="75"/>
  <c r="Q3363" i="75"/>
  <c r="P3363" i="75"/>
  <c r="O3363" i="75"/>
  <c r="Q3362" i="75"/>
  <c r="P3362" i="75"/>
  <c r="O3362" i="75"/>
  <c r="Q3361" i="75"/>
  <c r="P3361" i="75"/>
  <c r="S3361" i="75" s="1"/>
  <c r="O3361" i="75"/>
  <c r="Q3360" i="75"/>
  <c r="P3360" i="75"/>
  <c r="O3360" i="75"/>
  <c r="S3360" i="75" s="1"/>
  <c r="Q3359" i="75"/>
  <c r="P3359" i="75"/>
  <c r="O3359" i="75"/>
  <c r="Q3358" i="75"/>
  <c r="P3358" i="75"/>
  <c r="S3358" i="75" s="1"/>
  <c r="O3358" i="75"/>
  <c r="Q3357" i="75"/>
  <c r="P3357" i="75"/>
  <c r="O3357" i="75"/>
  <c r="Q3356" i="75"/>
  <c r="P3356" i="75"/>
  <c r="O3356" i="75"/>
  <c r="Q3355" i="75"/>
  <c r="P3355" i="75"/>
  <c r="O3355" i="75"/>
  <c r="Q3354" i="75"/>
  <c r="P3354" i="75"/>
  <c r="O3354" i="75"/>
  <c r="Q3353" i="75"/>
  <c r="P3353" i="75"/>
  <c r="O3353" i="75"/>
  <c r="S3353" i="75" s="1"/>
  <c r="Q3352" i="75"/>
  <c r="P3352" i="75"/>
  <c r="O3352" i="75"/>
  <c r="S3351" i="75"/>
  <c r="Q3351" i="75"/>
  <c r="P3351" i="75"/>
  <c r="O3351" i="75"/>
  <c r="Q3350" i="75"/>
  <c r="P3350" i="75"/>
  <c r="O3350" i="75"/>
  <c r="Q3349" i="75"/>
  <c r="P3349" i="75"/>
  <c r="S3349" i="75" s="1"/>
  <c r="O3349" i="75"/>
  <c r="Q3348" i="75"/>
  <c r="P3348" i="75"/>
  <c r="O3348" i="75"/>
  <c r="Q3347" i="75"/>
  <c r="P3347" i="75"/>
  <c r="O3347" i="75"/>
  <c r="Q3346" i="75"/>
  <c r="P3346" i="75"/>
  <c r="O3346" i="75"/>
  <c r="Q3345" i="75"/>
  <c r="P3345" i="75"/>
  <c r="O3345" i="75"/>
  <c r="Q3344" i="75"/>
  <c r="S3344" i="75" s="1"/>
  <c r="P3344" i="75"/>
  <c r="O3344" i="75"/>
  <c r="Q3343" i="75"/>
  <c r="P3343" i="75"/>
  <c r="O3343" i="75"/>
  <c r="Q3342" i="75"/>
  <c r="P3342" i="75"/>
  <c r="O3342" i="75"/>
  <c r="S3342" i="75" s="1"/>
  <c r="Q3341" i="75"/>
  <c r="P3341" i="75"/>
  <c r="O3341" i="75"/>
  <c r="S3341" i="75" s="1"/>
  <c r="Q3340" i="75"/>
  <c r="S3340" i="75" s="1"/>
  <c r="P3340" i="75"/>
  <c r="O3340" i="75"/>
  <c r="Q3339" i="75"/>
  <c r="P3339" i="75"/>
  <c r="O3339" i="75"/>
  <c r="Q3338" i="75"/>
  <c r="P3338" i="75"/>
  <c r="O3338" i="75"/>
  <c r="Q3337" i="75"/>
  <c r="P3337" i="75"/>
  <c r="O3337" i="75"/>
  <c r="S3337" i="75" s="1"/>
  <c r="S3336" i="75"/>
  <c r="Q3336" i="75"/>
  <c r="P3336" i="75"/>
  <c r="O3336" i="75"/>
  <c r="Q3335" i="75"/>
  <c r="P3335" i="75"/>
  <c r="O3335" i="75"/>
  <c r="Q3334" i="75"/>
  <c r="P3334" i="75"/>
  <c r="S3334" i="75" s="1"/>
  <c r="O3334" i="75"/>
  <c r="Q3333" i="75"/>
  <c r="P3333" i="75"/>
  <c r="O3333" i="75"/>
  <c r="Q3332" i="75"/>
  <c r="P3332" i="75"/>
  <c r="O3332" i="75"/>
  <c r="S3332" i="75" s="1"/>
  <c r="Q3331" i="75"/>
  <c r="P3331" i="75"/>
  <c r="O3331" i="75"/>
  <c r="Q3330" i="75"/>
  <c r="P3330" i="75"/>
  <c r="O3330" i="75"/>
  <c r="Q3329" i="75"/>
  <c r="P3329" i="75"/>
  <c r="O3329" i="75"/>
  <c r="S3329" i="75" s="1"/>
  <c r="Q3328" i="75"/>
  <c r="P3328" i="75"/>
  <c r="S3328" i="75" s="1"/>
  <c r="O3328" i="75"/>
  <c r="Q3327" i="75"/>
  <c r="P3327" i="75"/>
  <c r="O3327" i="75"/>
  <c r="S3327" i="75" s="1"/>
  <c r="Q3326" i="75"/>
  <c r="P3326" i="75"/>
  <c r="S3326" i="75" s="1"/>
  <c r="O3326" i="75"/>
  <c r="Q3325" i="75"/>
  <c r="P3325" i="75"/>
  <c r="O3325" i="75"/>
  <c r="Q3324" i="75"/>
  <c r="S3324" i="75" s="1"/>
  <c r="P3324" i="75"/>
  <c r="O3324" i="75"/>
  <c r="Q3323" i="75"/>
  <c r="P3323" i="75"/>
  <c r="O3323" i="75"/>
  <c r="Q3322" i="75"/>
  <c r="P3322" i="75"/>
  <c r="O3322" i="75"/>
  <c r="S3321" i="75"/>
  <c r="R3321" i="75"/>
  <c r="Q3320" i="75"/>
  <c r="P3320" i="75"/>
  <c r="O3320" i="75"/>
  <c r="Q3319" i="75"/>
  <c r="P3319" i="75"/>
  <c r="O3319" i="75"/>
  <c r="Q3318" i="75"/>
  <c r="P3318" i="75"/>
  <c r="O3318" i="75"/>
  <c r="S3318" i="75" s="1"/>
  <c r="Q3317" i="75"/>
  <c r="S3317" i="75" s="1"/>
  <c r="P3317" i="75"/>
  <c r="O3317" i="75"/>
  <c r="Q3316" i="75"/>
  <c r="P3316" i="75"/>
  <c r="O3316" i="75"/>
  <c r="Q3315" i="75"/>
  <c r="P3315" i="75"/>
  <c r="O3315" i="75"/>
  <c r="Q3314" i="75"/>
  <c r="P3314" i="75"/>
  <c r="O3314" i="75"/>
  <c r="Q3313" i="75"/>
  <c r="S3313" i="75" s="1"/>
  <c r="P3313" i="75"/>
  <c r="O3313" i="75"/>
  <c r="Q3312" i="75"/>
  <c r="P3312" i="75"/>
  <c r="O3312" i="75"/>
  <c r="Q3311" i="75"/>
  <c r="P3311" i="75"/>
  <c r="O3311" i="75"/>
  <c r="S3310" i="75"/>
  <c r="R3310" i="75"/>
  <c r="Q3309" i="75"/>
  <c r="S3309" i="75" s="1"/>
  <c r="P3309" i="75"/>
  <c r="O3309" i="75"/>
  <c r="Q3308" i="75"/>
  <c r="P3308" i="75"/>
  <c r="S3308" i="75" s="1"/>
  <c r="O3308" i="75"/>
  <c r="Q3307" i="75"/>
  <c r="P3307" i="75"/>
  <c r="O3307" i="75"/>
  <c r="Q3306" i="75"/>
  <c r="P3306" i="75"/>
  <c r="O3306" i="75"/>
  <c r="S3306" i="75" s="1"/>
  <c r="Q3305" i="75"/>
  <c r="P3305" i="75"/>
  <c r="O3305" i="75"/>
  <c r="S3304" i="75"/>
  <c r="Q3304" i="75"/>
  <c r="P3304" i="75"/>
  <c r="O3304" i="75"/>
  <c r="Q3303" i="75"/>
  <c r="P3303" i="75"/>
  <c r="O3303" i="75"/>
  <c r="S3303" i="75" s="1"/>
  <c r="Q3302" i="75"/>
  <c r="S3302" i="75" s="1"/>
  <c r="P3302" i="75"/>
  <c r="O3302" i="75"/>
  <c r="Q3301" i="75"/>
  <c r="P3301" i="75"/>
  <c r="O3301" i="75"/>
  <c r="Q3300" i="75"/>
  <c r="P3300" i="75"/>
  <c r="O3300" i="75"/>
  <c r="S3300" i="75" s="1"/>
  <c r="S3299" i="75"/>
  <c r="R3299" i="75"/>
  <c r="S3298" i="75"/>
  <c r="R3298" i="75"/>
  <c r="Q3297" i="75"/>
  <c r="P3297" i="75"/>
  <c r="O3297" i="75"/>
  <c r="Q3296" i="75"/>
  <c r="P3296" i="75"/>
  <c r="O3296" i="75"/>
  <c r="S3296" i="75" s="1"/>
  <c r="Q3295" i="75"/>
  <c r="P3295" i="75"/>
  <c r="O3295" i="75"/>
  <c r="Q3294" i="75"/>
  <c r="P3294" i="75"/>
  <c r="O3294" i="75"/>
  <c r="Q3293" i="75"/>
  <c r="P3293" i="75"/>
  <c r="O3293" i="75"/>
  <c r="Q3292" i="75"/>
  <c r="P3292" i="75"/>
  <c r="O3292" i="75"/>
  <c r="Q3291" i="75"/>
  <c r="P3291" i="75"/>
  <c r="O3291" i="75"/>
  <c r="Q3290" i="75"/>
  <c r="P3290" i="75"/>
  <c r="O3290" i="75"/>
  <c r="Q3289" i="75"/>
  <c r="P3289" i="75"/>
  <c r="O3289" i="75"/>
  <c r="Q3288" i="75"/>
  <c r="P3288" i="75"/>
  <c r="O3288" i="75"/>
  <c r="S3288" i="75" s="1"/>
  <c r="Q3287" i="75"/>
  <c r="P3287" i="75"/>
  <c r="O3287" i="75"/>
  <c r="Q3286" i="75"/>
  <c r="P3286" i="75"/>
  <c r="O3286" i="75"/>
  <c r="Q3285" i="75"/>
  <c r="P3285" i="75"/>
  <c r="O3285" i="75"/>
  <c r="Q3284" i="75"/>
  <c r="P3284" i="75"/>
  <c r="O3284" i="75"/>
  <c r="Q3283" i="75"/>
  <c r="P3283" i="75"/>
  <c r="O3283" i="75"/>
  <c r="Q3282" i="75"/>
  <c r="P3282" i="75"/>
  <c r="O3282" i="75"/>
  <c r="Q3281" i="75"/>
  <c r="P3281" i="75"/>
  <c r="O3281" i="75"/>
  <c r="Q3280" i="75"/>
  <c r="P3280" i="75"/>
  <c r="O3280" i="75"/>
  <c r="S3280" i="75" s="1"/>
  <c r="Q3279" i="75"/>
  <c r="P3279" i="75"/>
  <c r="O3279" i="75"/>
  <c r="Q3278" i="75"/>
  <c r="P3278" i="75"/>
  <c r="O3278" i="75"/>
  <c r="Q3277" i="75"/>
  <c r="P3277" i="75"/>
  <c r="O3277" i="75"/>
  <c r="Q3276" i="75"/>
  <c r="P3276" i="75"/>
  <c r="O3276" i="75"/>
  <c r="S3276" i="75" s="1"/>
  <c r="Q3275" i="75"/>
  <c r="P3275" i="75"/>
  <c r="O3275" i="75"/>
  <c r="Q3274" i="75"/>
  <c r="P3274" i="75"/>
  <c r="O3274" i="75"/>
  <c r="Q3273" i="75"/>
  <c r="P3273" i="75"/>
  <c r="O3273" i="75"/>
  <c r="Q3272" i="75"/>
  <c r="P3272" i="75"/>
  <c r="O3272" i="75"/>
  <c r="S3272" i="75" s="1"/>
  <c r="Q3271" i="75"/>
  <c r="P3271" i="75"/>
  <c r="O3271" i="75"/>
  <c r="Q3270" i="75"/>
  <c r="P3270" i="75"/>
  <c r="O3270" i="75"/>
  <c r="Q3269" i="75"/>
  <c r="P3269" i="75"/>
  <c r="O3269" i="75"/>
  <c r="Q3268" i="75"/>
  <c r="P3268" i="75"/>
  <c r="O3268" i="75"/>
  <c r="Q3267" i="75"/>
  <c r="P3267" i="75"/>
  <c r="O3267" i="75"/>
  <c r="Q3266" i="75"/>
  <c r="P3266" i="75"/>
  <c r="O3266" i="75"/>
  <c r="Q3265" i="75"/>
  <c r="P3265" i="75"/>
  <c r="O3265" i="75"/>
  <c r="Q3264" i="75"/>
  <c r="P3264" i="75"/>
  <c r="O3264" i="75"/>
  <c r="S3264" i="75" s="1"/>
  <c r="Q3263" i="75"/>
  <c r="P3263" i="75"/>
  <c r="O3263" i="75"/>
  <c r="Q3262" i="75"/>
  <c r="P3262" i="75"/>
  <c r="O3262" i="75"/>
  <c r="Q3261" i="75"/>
  <c r="P3261" i="75"/>
  <c r="O3261" i="75"/>
  <c r="Q3260" i="75"/>
  <c r="P3260" i="75"/>
  <c r="O3260" i="75"/>
  <c r="S3260" i="75" s="1"/>
  <c r="Q3259" i="75"/>
  <c r="P3259" i="75"/>
  <c r="O3259" i="75"/>
  <c r="Q3258" i="75"/>
  <c r="P3258" i="75"/>
  <c r="O3258" i="75"/>
  <c r="Q3257" i="75"/>
  <c r="P3257" i="75"/>
  <c r="O3257" i="75"/>
  <c r="Q3256" i="75"/>
  <c r="P3256" i="75"/>
  <c r="O3256" i="75"/>
  <c r="S3256" i="75" s="1"/>
  <c r="Q3255" i="75"/>
  <c r="P3255" i="75"/>
  <c r="O3255" i="75"/>
  <c r="Q3254" i="75"/>
  <c r="P3254" i="75"/>
  <c r="O3254" i="75"/>
  <c r="Q3253" i="75"/>
  <c r="P3253" i="75"/>
  <c r="O3253" i="75"/>
  <c r="Q3252" i="75"/>
  <c r="P3252" i="75"/>
  <c r="O3252" i="75"/>
  <c r="S3252" i="75" s="1"/>
  <c r="Q3251" i="75"/>
  <c r="P3251" i="75"/>
  <c r="O3251" i="75"/>
  <c r="Q3250" i="75"/>
  <c r="P3250" i="75"/>
  <c r="O3250" i="75"/>
  <c r="S3249" i="75"/>
  <c r="R3249" i="75"/>
  <c r="Q3248" i="75"/>
  <c r="P3248" i="75"/>
  <c r="O3248" i="75"/>
  <c r="S3248" i="75" s="1"/>
  <c r="Q3247" i="75"/>
  <c r="P3247" i="75"/>
  <c r="O3247" i="75"/>
  <c r="Q3246" i="75"/>
  <c r="P3246" i="75"/>
  <c r="O3246" i="75"/>
  <c r="Q3245" i="75"/>
  <c r="P3245" i="75"/>
  <c r="O3245" i="75"/>
  <c r="Q3244" i="75"/>
  <c r="P3244" i="75"/>
  <c r="O3244" i="75"/>
  <c r="Q3243" i="75"/>
  <c r="P3243" i="75"/>
  <c r="S3243" i="75" s="1"/>
  <c r="O3243" i="75"/>
  <c r="Q3242" i="75"/>
  <c r="P3242" i="75"/>
  <c r="S3242" i="75" s="1"/>
  <c r="O3242" i="75"/>
  <c r="Q3241" i="75"/>
  <c r="P3241" i="75"/>
  <c r="O3241" i="75"/>
  <c r="S3240" i="75"/>
  <c r="Q3240" i="75"/>
  <c r="P3240" i="75"/>
  <c r="O3240" i="75"/>
  <c r="Q3239" i="75"/>
  <c r="P3239" i="75"/>
  <c r="S3239" i="75" s="1"/>
  <c r="O3239" i="75"/>
  <c r="S3238" i="75"/>
  <c r="R3238" i="75"/>
  <c r="Q3237" i="75"/>
  <c r="P3237" i="75"/>
  <c r="O3237" i="75"/>
  <c r="Q3236" i="75"/>
  <c r="P3236" i="75"/>
  <c r="S3236" i="75" s="1"/>
  <c r="O3236" i="75"/>
  <c r="Q3235" i="75"/>
  <c r="P3235" i="75"/>
  <c r="O3235" i="75"/>
  <c r="Q3234" i="75"/>
  <c r="P3234" i="75"/>
  <c r="O3234" i="75"/>
  <c r="Q3233" i="75"/>
  <c r="P3233" i="75"/>
  <c r="O3233" i="75"/>
  <c r="Q3232" i="75"/>
  <c r="P3232" i="75"/>
  <c r="O3232" i="75"/>
  <c r="Q3231" i="75"/>
  <c r="P3231" i="75"/>
  <c r="O3231" i="75"/>
  <c r="Q3230" i="75"/>
  <c r="P3230" i="75"/>
  <c r="O3230" i="75"/>
  <c r="S3230" i="75" s="1"/>
  <c r="Q3229" i="75"/>
  <c r="P3229" i="75"/>
  <c r="O3229" i="75"/>
  <c r="Q3228" i="75"/>
  <c r="P3228" i="75"/>
  <c r="O3228" i="75"/>
  <c r="S3227" i="75"/>
  <c r="R3227" i="75"/>
  <c r="S3226" i="75"/>
  <c r="R3226" i="75"/>
  <c r="S3225" i="75"/>
  <c r="Q3225" i="75"/>
  <c r="P3225" i="75"/>
  <c r="O3225" i="75"/>
  <c r="Q3224" i="75"/>
  <c r="P3224" i="75"/>
  <c r="O3224" i="75"/>
  <c r="Q3223" i="75"/>
  <c r="S3223" i="75" s="1"/>
  <c r="P3223" i="75"/>
  <c r="O3223" i="75"/>
  <c r="Q3222" i="75"/>
  <c r="P3222" i="75"/>
  <c r="O3222" i="75"/>
  <c r="Q3221" i="75"/>
  <c r="P3221" i="75"/>
  <c r="O3221" i="75"/>
  <c r="S3220" i="75"/>
  <c r="Q3220" i="75"/>
  <c r="P3220" i="75"/>
  <c r="O3220" i="75"/>
  <c r="Q3219" i="75"/>
  <c r="P3219" i="75"/>
  <c r="O3219" i="75"/>
  <c r="S3218" i="75"/>
  <c r="Q3218" i="75"/>
  <c r="P3218" i="75"/>
  <c r="O3218" i="75"/>
  <c r="Q3217" i="75"/>
  <c r="P3217" i="75"/>
  <c r="O3217" i="75"/>
  <c r="S3216" i="75"/>
  <c r="Q3216" i="75"/>
  <c r="P3216" i="75"/>
  <c r="O3216" i="75"/>
  <c r="Q3215" i="75"/>
  <c r="P3215" i="75"/>
  <c r="S3215" i="75" s="1"/>
  <c r="O3215" i="75"/>
  <c r="S3214" i="75"/>
  <c r="Q3214" i="75"/>
  <c r="P3214" i="75"/>
  <c r="O3214" i="75"/>
  <c r="Q3213" i="75"/>
  <c r="P3213" i="75"/>
  <c r="S3213" i="75" s="1"/>
  <c r="O3213" i="75"/>
  <c r="Q3212" i="75"/>
  <c r="P3212" i="75"/>
  <c r="O3212" i="75"/>
  <c r="S3212" i="75" s="1"/>
  <c r="Q3211" i="75"/>
  <c r="P3211" i="75"/>
  <c r="O3211" i="75"/>
  <c r="Q3210" i="75"/>
  <c r="P3210" i="75"/>
  <c r="S3210" i="75" s="1"/>
  <c r="O3210" i="75"/>
  <c r="Q3209" i="75"/>
  <c r="P3209" i="75"/>
  <c r="O3209" i="75"/>
  <c r="S3209" i="75" s="1"/>
  <c r="Q3208" i="75"/>
  <c r="P3208" i="75"/>
  <c r="O3208" i="75"/>
  <c r="S3208" i="75" s="1"/>
  <c r="Q3207" i="75"/>
  <c r="S3207" i="75" s="1"/>
  <c r="P3207" i="75"/>
  <c r="O3207" i="75"/>
  <c r="Q3206" i="75"/>
  <c r="P3206" i="75"/>
  <c r="O3206" i="75"/>
  <c r="S3206" i="75" s="1"/>
  <c r="Q3205" i="75"/>
  <c r="P3205" i="75"/>
  <c r="O3205" i="75"/>
  <c r="S3205" i="75" s="1"/>
  <c r="Q3204" i="75"/>
  <c r="P3204" i="75"/>
  <c r="O3204" i="75"/>
  <c r="S3204" i="75" s="1"/>
  <c r="Q3203" i="75"/>
  <c r="P3203" i="75"/>
  <c r="S3203" i="75" s="1"/>
  <c r="O3203" i="75"/>
  <c r="Q3202" i="75"/>
  <c r="S3202" i="75" s="1"/>
  <c r="P3202" i="75"/>
  <c r="O3202" i="75"/>
  <c r="Q3201" i="75"/>
  <c r="P3201" i="75"/>
  <c r="O3201" i="75"/>
  <c r="Q3200" i="75"/>
  <c r="S3200" i="75" s="1"/>
  <c r="P3200" i="75"/>
  <c r="O3200" i="75"/>
  <c r="Q3199" i="75"/>
  <c r="P3199" i="75"/>
  <c r="O3199" i="75"/>
  <c r="Q3198" i="75"/>
  <c r="P3198" i="75"/>
  <c r="O3198" i="75"/>
  <c r="Q3197" i="75"/>
  <c r="P3197" i="75"/>
  <c r="S3197" i="75" s="1"/>
  <c r="O3197" i="75"/>
  <c r="Q3196" i="75"/>
  <c r="P3196" i="75"/>
  <c r="O3196" i="75"/>
  <c r="S3196" i="75" s="1"/>
  <c r="Q3195" i="75"/>
  <c r="P3195" i="75"/>
  <c r="O3195" i="75"/>
  <c r="Q3194" i="75"/>
  <c r="P3194" i="75"/>
  <c r="O3194" i="75"/>
  <c r="S3194" i="75" s="1"/>
  <c r="Q3193" i="75"/>
  <c r="P3193" i="75"/>
  <c r="S3193" i="75" s="1"/>
  <c r="O3193" i="75"/>
  <c r="Q3192" i="75"/>
  <c r="S3192" i="75" s="1"/>
  <c r="P3192" i="75"/>
  <c r="O3192" i="75"/>
  <c r="Q3191" i="75"/>
  <c r="P3191" i="75"/>
  <c r="S3191" i="75" s="1"/>
  <c r="O3191" i="75"/>
  <c r="Q3190" i="75"/>
  <c r="S3190" i="75" s="1"/>
  <c r="P3190" i="75"/>
  <c r="O3190" i="75"/>
  <c r="Q3189" i="75"/>
  <c r="P3189" i="75"/>
  <c r="O3189" i="75"/>
  <c r="Q3188" i="75"/>
  <c r="P3188" i="75"/>
  <c r="O3188" i="75"/>
  <c r="S3188" i="75" s="1"/>
  <c r="Q3187" i="75"/>
  <c r="P3187" i="75"/>
  <c r="S3187" i="75" s="1"/>
  <c r="O3187" i="75"/>
  <c r="Q3186" i="75"/>
  <c r="P3186" i="75"/>
  <c r="O3186" i="75"/>
  <c r="S3186" i="75" s="1"/>
  <c r="Q3185" i="75"/>
  <c r="S3185" i="75" s="1"/>
  <c r="P3185" i="75"/>
  <c r="O3185" i="75"/>
  <c r="Q3184" i="75"/>
  <c r="P3184" i="75"/>
  <c r="O3184" i="75"/>
  <c r="S3184" i="75" s="1"/>
  <c r="Q3183" i="75"/>
  <c r="P3183" i="75"/>
  <c r="O3183" i="75"/>
  <c r="S3183" i="75" s="1"/>
  <c r="Q3182" i="75"/>
  <c r="P3182" i="75"/>
  <c r="O3182" i="75"/>
  <c r="S3182" i="75" s="1"/>
  <c r="Q3181" i="75"/>
  <c r="P3181" i="75"/>
  <c r="O3181" i="75"/>
  <c r="S3181" i="75" s="1"/>
  <c r="Q3180" i="75"/>
  <c r="P3180" i="75"/>
  <c r="O3180" i="75"/>
  <c r="S3180" i="75" s="1"/>
  <c r="Q3179" i="75"/>
  <c r="P3179" i="75"/>
  <c r="O3179" i="75"/>
  <c r="S3178" i="75"/>
  <c r="Q3178" i="75"/>
  <c r="P3178" i="75"/>
  <c r="O3178" i="75"/>
  <c r="S3177" i="75"/>
  <c r="R3177" i="75"/>
  <c r="Q3176" i="75"/>
  <c r="P3176" i="75"/>
  <c r="O3176" i="75"/>
  <c r="S3176" i="75" s="1"/>
  <c r="Q3175" i="75"/>
  <c r="P3175" i="75"/>
  <c r="O3175" i="75"/>
  <c r="S3175" i="75" s="1"/>
  <c r="S3174" i="75"/>
  <c r="Q3174" i="75"/>
  <c r="P3174" i="75"/>
  <c r="O3174" i="75"/>
  <c r="Q3173" i="75"/>
  <c r="P3173" i="75"/>
  <c r="O3173" i="75"/>
  <c r="Q3172" i="75"/>
  <c r="P3172" i="75"/>
  <c r="O3172" i="75"/>
  <c r="Q3171" i="75"/>
  <c r="P3171" i="75"/>
  <c r="O3171" i="75"/>
  <c r="Q3170" i="75"/>
  <c r="P3170" i="75"/>
  <c r="O3170" i="75"/>
  <c r="Q3169" i="75"/>
  <c r="P3169" i="75"/>
  <c r="O3169" i="75"/>
  <c r="Q3168" i="75"/>
  <c r="P3168" i="75"/>
  <c r="O3168" i="75"/>
  <c r="Q3167" i="75"/>
  <c r="P3167" i="75"/>
  <c r="O3167" i="75"/>
  <c r="S3166" i="75"/>
  <c r="R3166" i="75"/>
  <c r="Q3165" i="75"/>
  <c r="S3165" i="75" s="1"/>
  <c r="P3165" i="75"/>
  <c r="O3165" i="75"/>
  <c r="Q3164" i="75"/>
  <c r="P3164" i="75"/>
  <c r="O3164" i="75"/>
  <c r="Q3163" i="75"/>
  <c r="P3163" i="75"/>
  <c r="O3163" i="75"/>
  <c r="Q3162" i="75"/>
  <c r="P3162" i="75"/>
  <c r="O3162" i="75"/>
  <c r="Q3161" i="75"/>
  <c r="S3161" i="75" s="1"/>
  <c r="P3161" i="75"/>
  <c r="O3161" i="75"/>
  <c r="Q3160" i="75"/>
  <c r="P3160" i="75"/>
  <c r="O3160" i="75"/>
  <c r="S3160" i="75" s="1"/>
  <c r="Q3159" i="75"/>
  <c r="P3159" i="75"/>
  <c r="O3159" i="75"/>
  <c r="Q3158" i="75"/>
  <c r="P3158" i="75"/>
  <c r="O3158" i="75"/>
  <c r="Q3157" i="75"/>
  <c r="S3157" i="75" s="1"/>
  <c r="P3157" i="75"/>
  <c r="O3157" i="75"/>
  <c r="Q3156" i="75"/>
  <c r="P3156" i="75"/>
  <c r="O3156" i="75"/>
  <c r="S3155" i="75"/>
  <c r="R3155" i="75"/>
  <c r="S3154" i="75"/>
  <c r="R3154" i="75"/>
  <c r="S3153" i="75"/>
  <c r="R3153" i="75"/>
  <c r="Q3152" i="75"/>
  <c r="P3152" i="75"/>
  <c r="O3152" i="75"/>
  <c r="I3152" i="75"/>
  <c r="Q3151" i="75"/>
  <c r="S3151" i="75" s="1"/>
  <c r="P3151" i="75"/>
  <c r="O3151" i="75"/>
  <c r="I3151" i="75"/>
  <c r="Q3150" i="75"/>
  <c r="P3150" i="75"/>
  <c r="O3150" i="75"/>
  <c r="I3150" i="75"/>
  <c r="Q3149" i="75"/>
  <c r="P3149" i="75"/>
  <c r="O3149" i="75"/>
  <c r="I3149" i="75"/>
  <c r="Q3148" i="75"/>
  <c r="P3148" i="75"/>
  <c r="O3148" i="75"/>
  <c r="I3148" i="75"/>
  <c r="Q3147" i="75"/>
  <c r="S3147" i="75" s="1"/>
  <c r="P3147" i="75"/>
  <c r="O3147" i="75"/>
  <c r="I3147" i="75"/>
  <c r="Q3146" i="75"/>
  <c r="P3146" i="75"/>
  <c r="O3146" i="75"/>
  <c r="I3146" i="75"/>
  <c r="Q3145" i="75"/>
  <c r="P3145" i="75"/>
  <c r="O3145" i="75"/>
  <c r="I3145" i="75"/>
  <c r="S3144" i="75"/>
  <c r="Q3144" i="75"/>
  <c r="P3144" i="75"/>
  <c r="O3144" i="75"/>
  <c r="I3144" i="75"/>
  <c r="Q3143" i="75"/>
  <c r="P3143" i="75"/>
  <c r="O3143" i="75"/>
  <c r="I3143" i="75"/>
  <c r="Q3142" i="75"/>
  <c r="P3142" i="75"/>
  <c r="O3142" i="75"/>
  <c r="I3142" i="75"/>
  <c r="Q3141" i="75"/>
  <c r="P3141" i="75"/>
  <c r="S3141" i="75" s="1"/>
  <c r="O3141" i="75"/>
  <c r="I3141" i="75"/>
  <c r="Q3140" i="75"/>
  <c r="P3140" i="75"/>
  <c r="O3140" i="75"/>
  <c r="S3140" i="75" s="1"/>
  <c r="I3140" i="75"/>
  <c r="S3139" i="75"/>
  <c r="Q3139" i="75"/>
  <c r="P3139" i="75"/>
  <c r="O3139" i="75"/>
  <c r="I3139" i="75"/>
  <c r="S3138" i="75"/>
  <c r="Q3138" i="75"/>
  <c r="P3138" i="75"/>
  <c r="O3138" i="75"/>
  <c r="I3138" i="75"/>
  <c r="Q3137" i="75"/>
  <c r="P3137" i="75"/>
  <c r="O3137" i="75"/>
  <c r="I3137" i="75"/>
  <c r="S3136" i="75"/>
  <c r="R3136" i="75"/>
  <c r="Q3135" i="75"/>
  <c r="P3135" i="75"/>
  <c r="O3135" i="75"/>
  <c r="I3135" i="75"/>
  <c r="Q3134" i="75"/>
  <c r="P3134" i="75"/>
  <c r="O3134" i="75"/>
  <c r="I3134" i="75"/>
  <c r="Q3133" i="75"/>
  <c r="P3133" i="75"/>
  <c r="O3133" i="75"/>
  <c r="I3133" i="75"/>
  <c r="Q3132" i="75"/>
  <c r="S3132" i="75" s="1"/>
  <c r="P3132" i="75"/>
  <c r="O3132" i="75"/>
  <c r="I3132" i="75"/>
  <c r="Q3131" i="75"/>
  <c r="P3131" i="75"/>
  <c r="O3131" i="75"/>
  <c r="S3131" i="75" s="1"/>
  <c r="I3131" i="75"/>
  <c r="S3130" i="75"/>
  <c r="Q3130" i="75"/>
  <c r="P3130" i="75"/>
  <c r="O3130" i="75"/>
  <c r="I3130" i="75"/>
  <c r="Q3129" i="75"/>
  <c r="P3129" i="75"/>
  <c r="O3129" i="75"/>
  <c r="I3129" i="75"/>
  <c r="Q3128" i="75"/>
  <c r="P3128" i="75"/>
  <c r="O3128" i="75"/>
  <c r="S3128" i="75" s="1"/>
  <c r="I3128" i="75"/>
  <c r="Q3127" i="75"/>
  <c r="P3127" i="75"/>
  <c r="O3127" i="75"/>
  <c r="I3127" i="75"/>
  <c r="Q3126" i="75"/>
  <c r="P3126" i="75"/>
  <c r="O3126" i="75"/>
  <c r="I3126" i="75"/>
  <c r="Q3125" i="75"/>
  <c r="P3125" i="75"/>
  <c r="O3125" i="75"/>
  <c r="I3125" i="75"/>
  <c r="Q3124" i="75"/>
  <c r="P3124" i="75"/>
  <c r="O3124" i="75"/>
  <c r="I3124" i="75"/>
  <c r="Q3123" i="75"/>
  <c r="P3123" i="75"/>
  <c r="O3123" i="75"/>
  <c r="I3123" i="75"/>
  <c r="Q3122" i="75"/>
  <c r="P3122" i="75"/>
  <c r="S3122" i="75" s="1"/>
  <c r="O3122" i="75"/>
  <c r="I3122" i="75"/>
  <c r="Q3121" i="75"/>
  <c r="P3121" i="75"/>
  <c r="O3121" i="75"/>
  <c r="I3121" i="75"/>
  <c r="Q3120" i="75"/>
  <c r="P3120" i="75"/>
  <c r="O3120" i="75"/>
  <c r="S3120" i="75" s="1"/>
  <c r="I3120" i="75"/>
  <c r="S3119" i="75"/>
  <c r="R3119" i="75"/>
  <c r="Q3118" i="75"/>
  <c r="P3118" i="75"/>
  <c r="O3118" i="75"/>
  <c r="I3118" i="75"/>
  <c r="Q3117" i="75"/>
  <c r="P3117" i="75"/>
  <c r="O3117" i="75"/>
  <c r="S3117" i="75" s="1"/>
  <c r="I3117" i="75"/>
  <c r="Q3116" i="75"/>
  <c r="P3116" i="75"/>
  <c r="O3116" i="75"/>
  <c r="I3116" i="75"/>
  <c r="Q3115" i="75"/>
  <c r="P3115" i="75"/>
  <c r="O3115" i="75"/>
  <c r="I3115" i="75"/>
  <c r="Q3114" i="75"/>
  <c r="P3114" i="75"/>
  <c r="O3114" i="75"/>
  <c r="I3114" i="75"/>
  <c r="Q3113" i="75"/>
  <c r="P3113" i="75"/>
  <c r="O3113" i="75"/>
  <c r="S3113" i="75" s="1"/>
  <c r="I3113" i="75"/>
  <c r="Q3112" i="75"/>
  <c r="P3112" i="75"/>
  <c r="O3112" i="75"/>
  <c r="I3112" i="75"/>
  <c r="Q3111" i="75"/>
  <c r="P3111" i="75"/>
  <c r="O3111" i="75"/>
  <c r="S3111" i="75" s="1"/>
  <c r="I3111" i="75"/>
  <c r="Q3110" i="75"/>
  <c r="P3110" i="75"/>
  <c r="O3110" i="75"/>
  <c r="I3110" i="75"/>
  <c r="Q3109" i="75"/>
  <c r="P3109" i="75"/>
  <c r="O3109" i="75"/>
  <c r="I3109" i="75"/>
  <c r="Q3108" i="75"/>
  <c r="P3108" i="75"/>
  <c r="O3108" i="75"/>
  <c r="S3108" i="75" s="1"/>
  <c r="I3108" i="75"/>
  <c r="Q3107" i="75"/>
  <c r="P3107" i="75"/>
  <c r="O3107" i="75"/>
  <c r="I3107" i="75"/>
  <c r="Q3106" i="75"/>
  <c r="P3106" i="75"/>
  <c r="O3106" i="75"/>
  <c r="I3106" i="75"/>
  <c r="Q3105" i="75"/>
  <c r="P3105" i="75"/>
  <c r="O3105" i="75"/>
  <c r="I3105" i="75"/>
  <c r="Q3104" i="75"/>
  <c r="P3104" i="75"/>
  <c r="O3104" i="75"/>
  <c r="S3104" i="75" s="1"/>
  <c r="I3104" i="75"/>
  <c r="Q3103" i="75"/>
  <c r="P3103" i="75"/>
  <c r="O3103" i="75"/>
  <c r="I3103" i="75"/>
  <c r="S3102" i="75"/>
  <c r="R3102" i="75"/>
  <c r="S3101" i="75"/>
  <c r="R3101" i="75"/>
  <c r="I3100" i="75"/>
  <c r="I3099" i="75"/>
  <c r="I3098" i="75"/>
  <c r="I3097" i="75"/>
  <c r="I3096" i="75"/>
  <c r="I3095" i="75"/>
  <c r="I3094" i="75"/>
  <c r="I3093" i="75"/>
  <c r="I3092" i="75"/>
  <c r="I3091" i="75"/>
  <c r="I3090" i="75"/>
  <c r="I3089" i="75"/>
  <c r="I3088" i="75"/>
  <c r="I3087" i="75"/>
  <c r="I3086" i="75"/>
  <c r="I3085" i="75"/>
  <c r="I3084" i="75"/>
  <c r="I3083" i="75"/>
  <c r="Q3076" i="75"/>
  <c r="P3076" i="75"/>
  <c r="O3076" i="75"/>
  <c r="I3076" i="75"/>
  <c r="Q3075" i="75"/>
  <c r="P3075" i="75"/>
  <c r="O3075" i="75"/>
  <c r="I3075" i="75"/>
  <c r="Q3074" i="75"/>
  <c r="P3074" i="75"/>
  <c r="O3074" i="75"/>
  <c r="I3074" i="75"/>
  <c r="Q3073" i="75"/>
  <c r="P3073" i="75"/>
  <c r="O3073" i="75"/>
  <c r="I3073" i="75"/>
  <c r="Q3072" i="75"/>
  <c r="P3072" i="75"/>
  <c r="O3072" i="75"/>
  <c r="S3072" i="75" s="1"/>
  <c r="I3072" i="75"/>
  <c r="S3071" i="75"/>
  <c r="Q3071" i="75"/>
  <c r="P3071" i="75"/>
  <c r="O3071" i="75"/>
  <c r="I3071" i="75"/>
  <c r="Q3070" i="75"/>
  <c r="P3070" i="75"/>
  <c r="O3070" i="75"/>
  <c r="I3070" i="75"/>
  <c r="Q3069" i="75"/>
  <c r="P3069" i="75"/>
  <c r="O3069" i="75"/>
  <c r="S3069" i="75" s="1"/>
  <c r="I3069" i="75"/>
  <c r="Q3068" i="75"/>
  <c r="P3068" i="75"/>
  <c r="O3068" i="75"/>
  <c r="I3068" i="75"/>
  <c r="Q3067" i="75"/>
  <c r="P3067" i="75"/>
  <c r="S3067" i="75" s="1"/>
  <c r="O3067" i="75"/>
  <c r="I3067" i="75"/>
  <c r="Q3066" i="75"/>
  <c r="P3066" i="75"/>
  <c r="O3066" i="75"/>
  <c r="I3066" i="75"/>
  <c r="S3065" i="75"/>
  <c r="Q3065" i="75"/>
  <c r="P3065" i="75"/>
  <c r="O3065" i="75"/>
  <c r="I3065" i="75"/>
  <c r="Q3064" i="75"/>
  <c r="P3064" i="75"/>
  <c r="O3064" i="75"/>
  <c r="S3064" i="75" s="1"/>
  <c r="I3064" i="75"/>
  <c r="Q3063" i="75"/>
  <c r="P3063" i="75"/>
  <c r="O3063" i="75"/>
  <c r="I3063" i="75"/>
  <c r="Q3062" i="75"/>
  <c r="P3062" i="75"/>
  <c r="O3062" i="75"/>
  <c r="I3062" i="75"/>
  <c r="Q3061" i="75"/>
  <c r="P3061" i="75"/>
  <c r="O3061" i="75"/>
  <c r="I3061" i="75"/>
  <c r="Q3060" i="75"/>
  <c r="P3060" i="75"/>
  <c r="O3060" i="75"/>
  <c r="S3060" i="75" s="1"/>
  <c r="I3060" i="75"/>
  <c r="Q3059" i="75"/>
  <c r="P3059" i="75"/>
  <c r="S3059" i="75" s="1"/>
  <c r="O3059" i="75"/>
  <c r="I3059" i="75"/>
  <c r="Q3058" i="75"/>
  <c r="P3058" i="75"/>
  <c r="O3058" i="75"/>
  <c r="S3058" i="75" s="1"/>
  <c r="I3058" i="75"/>
  <c r="Q3057" i="75"/>
  <c r="P3057" i="75"/>
  <c r="O3057" i="75"/>
  <c r="I3057" i="75"/>
  <c r="Q3056" i="75"/>
  <c r="P3056" i="75"/>
  <c r="O3056" i="75"/>
  <c r="S3056" i="75" s="1"/>
  <c r="I3056" i="75"/>
  <c r="Q3055" i="75"/>
  <c r="P3055" i="75"/>
  <c r="O3055" i="75"/>
  <c r="S3055" i="75" s="1"/>
  <c r="I3055" i="75"/>
  <c r="Q3054" i="75"/>
  <c r="S3054" i="75" s="1"/>
  <c r="P3054" i="75"/>
  <c r="O3054" i="75"/>
  <c r="I3054" i="75"/>
  <c r="Q3053" i="75"/>
  <c r="P3053" i="75"/>
  <c r="O3053" i="75"/>
  <c r="I3053" i="75"/>
  <c r="Q3052" i="75"/>
  <c r="P3052" i="75"/>
  <c r="O3052" i="75"/>
  <c r="S3052" i="75" s="1"/>
  <c r="I3052" i="75"/>
  <c r="Q3051" i="75"/>
  <c r="P3051" i="75"/>
  <c r="O3051" i="75"/>
  <c r="I3051" i="75"/>
  <c r="Q3050" i="75"/>
  <c r="P3050" i="75"/>
  <c r="O3050" i="75"/>
  <c r="I3050" i="75"/>
  <c r="Q3049" i="75"/>
  <c r="P3049" i="75"/>
  <c r="O3049" i="75"/>
  <c r="S3049" i="75" s="1"/>
  <c r="I3049" i="75"/>
  <c r="Q3048" i="75"/>
  <c r="P3048" i="75"/>
  <c r="O3048" i="75"/>
  <c r="S3048" i="75" s="1"/>
  <c r="I3048" i="75"/>
  <c r="Q3047" i="75"/>
  <c r="P3047" i="75"/>
  <c r="O3047" i="75"/>
  <c r="I3047" i="75"/>
  <c r="Q3046" i="75"/>
  <c r="P3046" i="75"/>
  <c r="O3046" i="75"/>
  <c r="Q3045" i="75"/>
  <c r="P3045" i="75"/>
  <c r="S3045" i="75" s="1"/>
  <c r="O3045" i="75"/>
  <c r="Q3044" i="75"/>
  <c r="P3044" i="75"/>
  <c r="O3044" i="75"/>
  <c r="S3044" i="75" s="1"/>
  <c r="Q3043" i="75"/>
  <c r="P3043" i="75"/>
  <c r="O3043" i="75"/>
  <c r="Q3042" i="75"/>
  <c r="S3042" i="75" s="1"/>
  <c r="P3042" i="75"/>
  <c r="O3042" i="75"/>
  <c r="Q3041" i="75"/>
  <c r="P3041" i="75"/>
  <c r="O3041" i="75"/>
  <c r="Q3040" i="75"/>
  <c r="P3040" i="75"/>
  <c r="O3040" i="75"/>
  <c r="Q3039" i="75"/>
  <c r="P3039" i="75"/>
  <c r="O3039" i="75"/>
  <c r="S3038" i="75"/>
  <c r="Q3038" i="75"/>
  <c r="P3038" i="75"/>
  <c r="O3038" i="75"/>
  <c r="Q3037" i="75"/>
  <c r="P3037" i="75"/>
  <c r="O3037" i="75"/>
  <c r="S3037" i="75" s="1"/>
  <c r="S3036" i="75"/>
  <c r="R3036" i="75"/>
  <c r="I3035" i="75"/>
  <c r="I3034" i="75"/>
  <c r="I3033" i="75"/>
  <c r="I3032" i="75"/>
  <c r="I3031" i="75"/>
  <c r="I3030" i="75"/>
  <c r="Q3011" i="75"/>
  <c r="P3011" i="75"/>
  <c r="O3011" i="75"/>
  <c r="S3011" i="75" s="1"/>
  <c r="I3011" i="75"/>
  <c r="Q3010" i="75"/>
  <c r="P3010" i="75"/>
  <c r="O3010" i="75"/>
  <c r="I3010" i="75"/>
  <c r="Q3009" i="75"/>
  <c r="P3009" i="75"/>
  <c r="O3009" i="75"/>
  <c r="I3009" i="75"/>
  <c r="Q3008" i="75"/>
  <c r="P3008" i="75"/>
  <c r="O3008" i="75"/>
  <c r="I3008" i="75"/>
  <c r="Q3007" i="75"/>
  <c r="P3007" i="75"/>
  <c r="O3007" i="75"/>
  <c r="I3007" i="75"/>
  <c r="Q3006" i="75"/>
  <c r="P3006" i="75"/>
  <c r="O3006" i="75"/>
  <c r="I3006" i="75"/>
  <c r="S3005" i="75"/>
  <c r="Q3005" i="75"/>
  <c r="P3005" i="75"/>
  <c r="O3005" i="75"/>
  <c r="I3005" i="75"/>
  <c r="Q3004" i="75"/>
  <c r="P3004" i="75"/>
  <c r="O3004" i="75"/>
  <c r="S3004" i="75" s="1"/>
  <c r="I3004" i="75"/>
  <c r="Q3003" i="75"/>
  <c r="P3003" i="75"/>
  <c r="O3003" i="75"/>
  <c r="I3003" i="75"/>
  <c r="Q3002" i="75"/>
  <c r="P3002" i="75"/>
  <c r="O3002" i="75"/>
  <c r="S3002" i="75" s="1"/>
  <c r="I3002" i="75"/>
  <c r="Q3001" i="75"/>
  <c r="P3001" i="75"/>
  <c r="O3001" i="75"/>
  <c r="S3001" i="75" s="1"/>
  <c r="Q3000" i="75"/>
  <c r="P3000" i="75"/>
  <c r="S3000" i="75" s="1"/>
  <c r="O3000" i="75"/>
  <c r="S2999" i="75"/>
  <c r="Q2999" i="75"/>
  <c r="P2999" i="75"/>
  <c r="O2999" i="75"/>
  <c r="Q2998" i="75"/>
  <c r="P2998" i="75"/>
  <c r="O2998" i="75"/>
  <c r="S2998" i="75" s="1"/>
  <c r="S2997" i="75"/>
  <c r="Q2997" i="75"/>
  <c r="P2997" i="75"/>
  <c r="O2997" i="75"/>
  <c r="S2996" i="75"/>
  <c r="Q2996" i="75"/>
  <c r="P2996" i="75"/>
  <c r="O2996" i="75"/>
  <c r="Q2995" i="75"/>
  <c r="P2995" i="75"/>
  <c r="O2995" i="75"/>
  <c r="Q2994" i="75"/>
  <c r="S2994" i="75" s="1"/>
  <c r="P2994" i="75"/>
  <c r="O2994" i="75"/>
  <c r="Q2993" i="75"/>
  <c r="P2993" i="75"/>
  <c r="O2993" i="75"/>
  <c r="Q2992" i="75"/>
  <c r="P2992" i="75"/>
  <c r="O2992" i="75"/>
  <c r="Q2991" i="75"/>
  <c r="S2991" i="75" s="1"/>
  <c r="P2991" i="75"/>
  <c r="O2991" i="75"/>
  <c r="Q2990" i="75"/>
  <c r="P2990" i="75"/>
  <c r="O2990" i="75"/>
  <c r="Q2989" i="75"/>
  <c r="P2989" i="75"/>
  <c r="O2989" i="75"/>
  <c r="S2989" i="75" s="1"/>
  <c r="Q2988" i="75"/>
  <c r="S2988" i="75" s="1"/>
  <c r="P2988" i="75"/>
  <c r="O2988" i="75"/>
  <c r="Q2987" i="75"/>
  <c r="P2987" i="75"/>
  <c r="O2987" i="75"/>
  <c r="S2987" i="75" s="1"/>
  <c r="Q2986" i="75"/>
  <c r="P2986" i="75"/>
  <c r="O2986" i="75"/>
  <c r="Q2985" i="75"/>
  <c r="P2985" i="75"/>
  <c r="O2985" i="75"/>
  <c r="S2985" i="75" s="1"/>
  <c r="Q2984" i="75"/>
  <c r="P2984" i="75"/>
  <c r="O2984" i="75"/>
  <c r="Q2983" i="75"/>
  <c r="P2983" i="75"/>
  <c r="O2983" i="75"/>
  <c r="S2983" i="75" s="1"/>
  <c r="Q2982" i="75"/>
  <c r="P2982" i="75"/>
  <c r="O2982" i="75"/>
  <c r="Q2981" i="75"/>
  <c r="P2981" i="75"/>
  <c r="S2981" i="75" s="1"/>
  <c r="O2981" i="75"/>
  <c r="Q2980" i="75"/>
  <c r="P2980" i="75"/>
  <c r="O2980" i="75"/>
  <c r="Q2979" i="75"/>
  <c r="P2979" i="75"/>
  <c r="S2979" i="75" s="1"/>
  <c r="O2979" i="75"/>
  <c r="Q2978" i="75"/>
  <c r="P2978" i="75"/>
  <c r="S2978" i="75" s="1"/>
  <c r="O2978" i="75"/>
  <c r="S2977" i="75"/>
  <c r="Q2977" i="75"/>
  <c r="P2977" i="75"/>
  <c r="O2977" i="75"/>
  <c r="Q2976" i="75"/>
  <c r="P2976" i="75"/>
  <c r="O2976" i="75"/>
  <c r="Q2975" i="75"/>
  <c r="P2975" i="75"/>
  <c r="O2975" i="75"/>
  <c r="S2975" i="75" s="1"/>
  <c r="Q2974" i="75"/>
  <c r="S2974" i="75" s="1"/>
  <c r="P2974" i="75"/>
  <c r="O2974" i="75"/>
  <c r="Q2973" i="75"/>
  <c r="P2973" i="75"/>
  <c r="O2973" i="75"/>
  <c r="S2973" i="75" s="1"/>
  <c r="Q2972" i="75"/>
  <c r="S2972" i="75" s="1"/>
  <c r="P2972" i="75"/>
  <c r="O2972" i="75"/>
  <c r="S2971" i="75"/>
  <c r="R2971" i="75"/>
  <c r="I2970" i="75"/>
  <c r="I2969" i="75"/>
  <c r="I2968" i="75"/>
  <c r="I2967" i="75"/>
  <c r="I2966" i="75"/>
  <c r="I2965" i="75"/>
  <c r="I2964" i="75"/>
  <c r="I2963" i="75"/>
  <c r="I2962" i="75"/>
  <c r="I2961" i="75"/>
  <c r="I2960" i="75"/>
  <c r="I2959" i="75"/>
  <c r="I2958" i="75"/>
  <c r="I2957" i="75"/>
  <c r="I2956" i="75"/>
  <c r="I2955" i="75"/>
  <c r="I2954" i="75"/>
  <c r="I2953" i="75"/>
  <c r="S2946" i="75"/>
  <c r="Q2946" i="75"/>
  <c r="P2946" i="75"/>
  <c r="O2946" i="75"/>
  <c r="I2946" i="75"/>
  <c r="Q2945" i="75"/>
  <c r="P2945" i="75"/>
  <c r="O2945" i="75"/>
  <c r="I2945" i="75"/>
  <c r="Q2944" i="75"/>
  <c r="P2944" i="75"/>
  <c r="O2944" i="75"/>
  <c r="I2944" i="75"/>
  <c r="Q2943" i="75"/>
  <c r="P2943" i="75"/>
  <c r="O2943" i="75"/>
  <c r="I2943" i="75"/>
  <c r="Q2942" i="75"/>
  <c r="P2942" i="75"/>
  <c r="O2942" i="75"/>
  <c r="S2942" i="75" s="1"/>
  <c r="I2942" i="75"/>
  <c r="Q2941" i="75"/>
  <c r="P2941" i="75"/>
  <c r="O2941" i="75"/>
  <c r="I2941" i="75"/>
  <c r="Q2940" i="75"/>
  <c r="P2940" i="75"/>
  <c r="O2940" i="75"/>
  <c r="I2940" i="75"/>
  <c r="Q2939" i="75"/>
  <c r="P2939" i="75"/>
  <c r="O2939" i="75"/>
  <c r="I2939" i="75"/>
  <c r="Q2938" i="75"/>
  <c r="P2938" i="75"/>
  <c r="O2938" i="75"/>
  <c r="I2938" i="75"/>
  <c r="Q2937" i="75"/>
  <c r="P2937" i="75"/>
  <c r="S2937" i="75" s="1"/>
  <c r="O2937" i="75"/>
  <c r="I2937" i="75"/>
  <c r="Q2936" i="75"/>
  <c r="P2936" i="75"/>
  <c r="O2936" i="75"/>
  <c r="I2936" i="75"/>
  <c r="Q2935" i="75"/>
  <c r="P2935" i="75"/>
  <c r="O2935" i="75"/>
  <c r="I2935" i="75"/>
  <c r="Q2934" i="75"/>
  <c r="P2934" i="75"/>
  <c r="S2934" i="75" s="1"/>
  <c r="O2934" i="75"/>
  <c r="I2934" i="75"/>
  <c r="Q2933" i="75"/>
  <c r="P2933" i="75"/>
  <c r="O2933" i="75"/>
  <c r="I2933" i="75"/>
  <c r="Q2932" i="75"/>
  <c r="P2932" i="75"/>
  <c r="O2932" i="75"/>
  <c r="I2932" i="75"/>
  <c r="Q2931" i="75"/>
  <c r="P2931" i="75"/>
  <c r="O2931" i="75"/>
  <c r="I2931" i="75"/>
  <c r="Q2930" i="75"/>
  <c r="P2930" i="75"/>
  <c r="O2930" i="75"/>
  <c r="I2930" i="75"/>
  <c r="Q2929" i="75"/>
  <c r="P2929" i="75"/>
  <c r="O2929" i="75"/>
  <c r="I2929" i="75"/>
  <c r="Q2928" i="75"/>
  <c r="P2928" i="75"/>
  <c r="O2928" i="75"/>
  <c r="I2928" i="75"/>
  <c r="Q2927" i="75"/>
  <c r="P2927" i="75"/>
  <c r="S2927" i="75" s="1"/>
  <c r="O2927" i="75"/>
  <c r="I2927" i="75"/>
  <c r="Q2926" i="75"/>
  <c r="P2926" i="75"/>
  <c r="O2926" i="75"/>
  <c r="I2926" i="75"/>
  <c r="S2925" i="75"/>
  <c r="Q2925" i="75"/>
  <c r="P2925" i="75"/>
  <c r="O2925" i="75"/>
  <c r="I2925" i="75"/>
  <c r="S2924" i="75"/>
  <c r="Q2924" i="75"/>
  <c r="P2924" i="75"/>
  <c r="O2924" i="75"/>
  <c r="I2924" i="75"/>
  <c r="Q2923" i="75"/>
  <c r="P2923" i="75"/>
  <c r="O2923" i="75"/>
  <c r="I2923" i="75"/>
  <c r="Q2922" i="75"/>
  <c r="P2922" i="75"/>
  <c r="O2922" i="75"/>
  <c r="S2922" i="75" s="1"/>
  <c r="I2922" i="75"/>
  <c r="Q2921" i="75"/>
  <c r="P2921" i="75"/>
  <c r="O2921" i="75"/>
  <c r="I2921" i="75"/>
  <c r="Q2920" i="75"/>
  <c r="S2920" i="75" s="1"/>
  <c r="P2920" i="75"/>
  <c r="O2920" i="75"/>
  <c r="I2920" i="75"/>
  <c r="Q2919" i="75"/>
  <c r="P2919" i="75"/>
  <c r="O2919" i="75"/>
  <c r="I2919" i="75"/>
  <c r="Q2918" i="75"/>
  <c r="P2918" i="75"/>
  <c r="O2918" i="75"/>
  <c r="S2918" i="75" s="1"/>
  <c r="I2918" i="75"/>
  <c r="Q2917" i="75"/>
  <c r="S2917" i="75" s="1"/>
  <c r="P2917" i="75"/>
  <c r="O2917" i="75"/>
  <c r="I2917" i="75"/>
  <c r="Q2916" i="75"/>
  <c r="P2916" i="75"/>
  <c r="O2916" i="75"/>
  <c r="S2916" i="75" s="1"/>
  <c r="Q2915" i="75"/>
  <c r="P2915" i="75"/>
  <c r="O2915" i="75"/>
  <c r="Q2914" i="75"/>
  <c r="P2914" i="75"/>
  <c r="O2914" i="75"/>
  <c r="Q2913" i="75"/>
  <c r="P2913" i="75"/>
  <c r="S2913" i="75" s="1"/>
  <c r="O2913" i="75"/>
  <c r="Q2912" i="75"/>
  <c r="P2912" i="75"/>
  <c r="O2912" i="75"/>
  <c r="Q2911" i="75"/>
  <c r="P2911" i="75"/>
  <c r="O2911" i="75"/>
  <c r="Q2910" i="75"/>
  <c r="P2910" i="75"/>
  <c r="O2910" i="75"/>
  <c r="Q2909" i="75"/>
  <c r="P2909" i="75"/>
  <c r="O2909" i="75"/>
  <c r="S2909" i="75" s="1"/>
  <c r="Q2908" i="75"/>
  <c r="P2908" i="75"/>
  <c r="O2908" i="75"/>
  <c r="Q2907" i="75"/>
  <c r="P2907" i="75"/>
  <c r="O2907" i="75"/>
  <c r="S2906" i="75"/>
  <c r="R2906" i="75"/>
  <c r="I2905" i="75"/>
  <c r="I2904" i="75"/>
  <c r="I2903" i="75"/>
  <c r="I2902" i="75"/>
  <c r="I2901" i="75"/>
  <c r="I2900" i="75"/>
  <c r="Q2881" i="75"/>
  <c r="S2881" i="75" s="1"/>
  <c r="P2881" i="75"/>
  <c r="O2881" i="75"/>
  <c r="I2881" i="75"/>
  <c r="Q2880" i="75"/>
  <c r="P2880" i="75"/>
  <c r="O2880" i="75"/>
  <c r="I2880" i="75"/>
  <c r="Q2879" i="75"/>
  <c r="P2879" i="75"/>
  <c r="O2879" i="75"/>
  <c r="S2879" i="75" s="1"/>
  <c r="I2879" i="75"/>
  <c r="Q2878" i="75"/>
  <c r="P2878" i="75"/>
  <c r="O2878" i="75"/>
  <c r="I2878" i="75"/>
  <c r="Q2877" i="75"/>
  <c r="P2877" i="75"/>
  <c r="O2877" i="75"/>
  <c r="I2877" i="75"/>
  <c r="Q2876" i="75"/>
  <c r="P2876" i="75"/>
  <c r="O2876" i="75"/>
  <c r="I2876" i="75"/>
  <c r="Q2875" i="75"/>
  <c r="P2875" i="75"/>
  <c r="O2875" i="75"/>
  <c r="I2875" i="75"/>
  <c r="S2874" i="75"/>
  <c r="Q2874" i="75"/>
  <c r="P2874" i="75"/>
  <c r="O2874" i="75"/>
  <c r="I2874" i="75"/>
  <c r="Q2873" i="75"/>
  <c r="P2873" i="75"/>
  <c r="O2873" i="75"/>
  <c r="I2873" i="75"/>
  <c r="Q2872" i="75"/>
  <c r="P2872" i="75"/>
  <c r="O2872" i="75"/>
  <c r="I2872" i="75"/>
  <c r="Q2871" i="75"/>
  <c r="P2871" i="75"/>
  <c r="O2871" i="75"/>
  <c r="Q2870" i="75"/>
  <c r="P2870" i="75"/>
  <c r="O2870" i="75"/>
  <c r="S2870" i="75" s="1"/>
  <c r="Q2869" i="75"/>
  <c r="P2869" i="75"/>
  <c r="O2869" i="75"/>
  <c r="Q2868" i="75"/>
  <c r="P2868" i="75"/>
  <c r="O2868" i="75"/>
  <c r="S2868" i="75" s="1"/>
  <c r="Q2867" i="75"/>
  <c r="P2867" i="75"/>
  <c r="O2867" i="75"/>
  <c r="Q2866" i="75"/>
  <c r="P2866" i="75"/>
  <c r="O2866" i="75"/>
  <c r="S2866" i="75" s="1"/>
  <c r="Q2865" i="75"/>
  <c r="P2865" i="75"/>
  <c r="O2865" i="75"/>
  <c r="Q2864" i="75"/>
  <c r="P2864" i="75"/>
  <c r="O2864" i="75"/>
  <c r="Q2863" i="75"/>
  <c r="P2863" i="75"/>
  <c r="O2863" i="75"/>
  <c r="Q2862" i="75"/>
  <c r="P2862" i="75"/>
  <c r="O2862" i="75"/>
  <c r="S2862" i="75" s="1"/>
  <c r="Q2861" i="75"/>
  <c r="P2861" i="75"/>
  <c r="O2861" i="75"/>
  <c r="Q2860" i="75"/>
  <c r="P2860" i="75"/>
  <c r="O2860" i="75"/>
  <c r="S2860" i="75" s="1"/>
  <c r="Q2859" i="75"/>
  <c r="P2859" i="75"/>
  <c r="O2859" i="75"/>
  <c r="Q2858" i="75"/>
  <c r="P2858" i="75"/>
  <c r="O2858" i="75"/>
  <c r="S2858" i="75" s="1"/>
  <c r="Q2857" i="75"/>
  <c r="P2857" i="75"/>
  <c r="O2857" i="75"/>
  <c r="Q2856" i="75"/>
  <c r="P2856" i="75"/>
  <c r="O2856" i="75"/>
  <c r="S2856" i="75" s="1"/>
  <c r="Q2855" i="75"/>
  <c r="P2855" i="75"/>
  <c r="O2855" i="75"/>
  <c r="Q2854" i="75"/>
  <c r="P2854" i="75"/>
  <c r="O2854" i="75"/>
  <c r="S2854" i="75" s="1"/>
  <c r="Q2853" i="75"/>
  <c r="P2853" i="75"/>
  <c r="O2853" i="75"/>
  <c r="Q2852" i="75"/>
  <c r="P2852" i="75"/>
  <c r="O2852" i="75"/>
  <c r="S2852" i="75" s="1"/>
  <c r="Q2851" i="75"/>
  <c r="P2851" i="75"/>
  <c r="O2851" i="75"/>
  <c r="Q2850" i="75"/>
  <c r="P2850" i="75"/>
  <c r="O2850" i="75"/>
  <c r="S2850" i="75" s="1"/>
  <c r="Q2849" i="75"/>
  <c r="P2849" i="75"/>
  <c r="O2849" i="75"/>
  <c r="Q2848" i="75"/>
  <c r="P2848" i="75"/>
  <c r="O2848" i="75"/>
  <c r="Q2847" i="75"/>
  <c r="P2847" i="75"/>
  <c r="O2847" i="75"/>
  <c r="Q2846" i="75"/>
  <c r="P2846" i="75"/>
  <c r="O2846" i="75"/>
  <c r="S2846" i="75" s="1"/>
  <c r="Q2845" i="75"/>
  <c r="P2845" i="75"/>
  <c r="S2845" i="75" s="1"/>
  <c r="O2845" i="75"/>
  <c r="Q2844" i="75"/>
  <c r="P2844" i="75"/>
  <c r="O2844" i="75"/>
  <c r="Q2843" i="75"/>
  <c r="P2843" i="75"/>
  <c r="O2843" i="75"/>
  <c r="Q2842" i="75"/>
  <c r="P2842" i="75"/>
  <c r="O2842" i="75"/>
  <c r="S2842" i="75" s="1"/>
  <c r="S2841" i="75"/>
  <c r="R2841" i="75"/>
  <c r="I2840" i="75"/>
  <c r="I2839" i="75"/>
  <c r="I2838" i="75"/>
  <c r="I2837" i="75"/>
  <c r="I2836" i="75"/>
  <c r="I2835" i="75"/>
  <c r="I2834" i="75"/>
  <c r="I2833" i="75"/>
  <c r="I2832" i="75"/>
  <c r="I2831" i="75"/>
  <c r="I2830" i="75"/>
  <c r="I2829" i="75"/>
  <c r="I2828" i="75"/>
  <c r="I2827" i="75"/>
  <c r="I2826" i="75"/>
  <c r="I2825" i="75"/>
  <c r="I2824" i="75"/>
  <c r="I2823" i="75"/>
  <c r="Q2816" i="75"/>
  <c r="P2816" i="75"/>
  <c r="O2816" i="75"/>
  <c r="I2816" i="75"/>
  <c r="Q2815" i="75"/>
  <c r="P2815" i="75"/>
  <c r="S2815" i="75" s="1"/>
  <c r="O2815" i="75"/>
  <c r="I2815" i="75"/>
  <c r="Q2814" i="75"/>
  <c r="P2814" i="75"/>
  <c r="O2814" i="75"/>
  <c r="I2814" i="75"/>
  <c r="Q2813" i="75"/>
  <c r="P2813" i="75"/>
  <c r="O2813" i="75"/>
  <c r="S2813" i="75" s="1"/>
  <c r="I2813" i="75"/>
  <c r="Q2812" i="75"/>
  <c r="P2812" i="75"/>
  <c r="O2812" i="75"/>
  <c r="I2812" i="75"/>
  <c r="Q2811" i="75"/>
  <c r="P2811" i="75"/>
  <c r="O2811" i="75"/>
  <c r="I2811" i="75"/>
  <c r="Q2810" i="75"/>
  <c r="P2810" i="75"/>
  <c r="O2810" i="75"/>
  <c r="S2810" i="75" s="1"/>
  <c r="I2810" i="75"/>
  <c r="Q2809" i="75"/>
  <c r="P2809" i="75"/>
  <c r="S2809" i="75" s="1"/>
  <c r="O2809" i="75"/>
  <c r="I2809" i="75"/>
  <c r="Q2808" i="75"/>
  <c r="S2808" i="75" s="1"/>
  <c r="P2808" i="75"/>
  <c r="O2808" i="75"/>
  <c r="I2808" i="75"/>
  <c r="Q2807" i="75"/>
  <c r="P2807" i="75"/>
  <c r="O2807" i="75"/>
  <c r="I2807" i="75"/>
  <c r="Q2806" i="75"/>
  <c r="P2806" i="75"/>
  <c r="O2806" i="75"/>
  <c r="I2806" i="75"/>
  <c r="S2805" i="75"/>
  <c r="Q2805" i="75"/>
  <c r="P2805" i="75"/>
  <c r="O2805" i="75"/>
  <c r="I2805" i="75"/>
  <c r="Q2804" i="75"/>
  <c r="P2804" i="75"/>
  <c r="O2804" i="75"/>
  <c r="I2804" i="75"/>
  <c r="Q2803" i="75"/>
  <c r="P2803" i="75"/>
  <c r="O2803" i="75"/>
  <c r="I2803" i="75"/>
  <c r="Q2802" i="75"/>
  <c r="P2802" i="75"/>
  <c r="O2802" i="75"/>
  <c r="S2802" i="75" s="1"/>
  <c r="I2802" i="75"/>
  <c r="Q2801" i="75"/>
  <c r="P2801" i="75"/>
  <c r="O2801" i="75"/>
  <c r="S2801" i="75" s="1"/>
  <c r="I2801" i="75"/>
  <c r="Q2800" i="75"/>
  <c r="P2800" i="75"/>
  <c r="O2800" i="75"/>
  <c r="I2800" i="75"/>
  <c r="Q2799" i="75"/>
  <c r="P2799" i="75"/>
  <c r="O2799" i="75"/>
  <c r="S2799" i="75" s="1"/>
  <c r="I2799" i="75"/>
  <c r="Q2798" i="75"/>
  <c r="P2798" i="75"/>
  <c r="O2798" i="75"/>
  <c r="I2798" i="75"/>
  <c r="Q2797" i="75"/>
  <c r="P2797" i="75"/>
  <c r="O2797" i="75"/>
  <c r="I2797" i="75"/>
  <c r="Q2796" i="75"/>
  <c r="P2796" i="75"/>
  <c r="O2796" i="75"/>
  <c r="I2796" i="75"/>
  <c r="Q2795" i="75"/>
  <c r="P2795" i="75"/>
  <c r="O2795" i="75"/>
  <c r="S2795" i="75" s="1"/>
  <c r="I2795" i="75"/>
  <c r="Q2794" i="75"/>
  <c r="S2794" i="75" s="1"/>
  <c r="P2794" i="75"/>
  <c r="O2794" i="75"/>
  <c r="I2794" i="75"/>
  <c r="Q2793" i="75"/>
  <c r="P2793" i="75"/>
  <c r="O2793" i="75"/>
  <c r="S2793" i="75" s="1"/>
  <c r="I2793" i="75"/>
  <c r="Q2792" i="75"/>
  <c r="P2792" i="75"/>
  <c r="O2792" i="75"/>
  <c r="S2792" i="75" s="1"/>
  <c r="I2792" i="75"/>
  <c r="S2791" i="75"/>
  <c r="Q2791" i="75"/>
  <c r="P2791" i="75"/>
  <c r="O2791" i="75"/>
  <c r="I2791" i="75"/>
  <c r="Q2790" i="75"/>
  <c r="P2790" i="75"/>
  <c r="O2790" i="75"/>
  <c r="I2790" i="75"/>
  <c r="Q2789" i="75"/>
  <c r="P2789" i="75"/>
  <c r="O2789" i="75"/>
  <c r="I2789" i="75"/>
  <c r="Q2788" i="75"/>
  <c r="P2788" i="75"/>
  <c r="O2788" i="75"/>
  <c r="I2788" i="75"/>
  <c r="Q2787" i="75"/>
  <c r="P2787" i="75"/>
  <c r="O2787" i="75"/>
  <c r="I2787" i="75"/>
  <c r="Q2786" i="75"/>
  <c r="P2786" i="75"/>
  <c r="O2786" i="75"/>
  <c r="S2785" i="75"/>
  <c r="Q2785" i="75"/>
  <c r="P2785" i="75"/>
  <c r="O2785" i="75"/>
  <c r="Q2784" i="75"/>
  <c r="P2784" i="75"/>
  <c r="O2784" i="75"/>
  <c r="S2784" i="75" s="1"/>
  <c r="Q2783" i="75"/>
  <c r="P2783" i="75"/>
  <c r="O2783" i="75"/>
  <c r="Q2782" i="75"/>
  <c r="P2782" i="75"/>
  <c r="O2782" i="75"/>
  <c r="Q2781" i="75"/>
  <c r="P2781" i="75"/>
  <c r="O2781" i="75"/>
  <c r="Q2780" i="75"/>
  <c r="P2780" i="75"/>
  <c r="O2780" i="75"/>
  <c r="S2780" i="75" s="1"/>
  <c r="Q2779" i="75"/>
  <c r="P2779" i="75"/>
  <c r="O2779" i="75"/>
  <c r="S2778" i="75"/>
  <c r="Q2778" i="75"/>
  <c r="P2778" i="75"/>
  <c r="O2778" i="75"/>
  <c r="Q2777" i="75"/>
  <c r="P2777" i="75"/>
  <c r="O2777" i="75"/>
  <c r="S2776" i="75"/>
  <c r="R2776" i="75"/>
  <c r="I2775" i="75"/>
  <c r="I2774" i="75"/>
  <c r="I2773" i="75"/>
  <c r="I2772" i="75"/>
  <c r="I2771" i="75"/>
  <c r="I2770" i="75"/>
  <c r="I2763" i="75"/>
  <c r="I2762" i="75"/>
  <c r="I2761" i="75"/>
  <c r="I2760" i="75"/>
  <c r="I2759" i="75"/>
  <c r="I2758" i="75"/>
  <c r="Q2751" i="75"/>
  <c r="P2751" i="75"/>
  <c r="O2751" i="75"/>
  <c r="S2751" i="75" s="1"/>
  <c r="I2751" i="75"/>
  <c r="Q2750" i="75"/>
  <c r="P2750" i="75"/>
  <c r="O2750" i="75"/>
  <c r="I2750" i="75"/>
  <c r="Q2749" i="75"/>
  <c r="P2749" i="75"/>
  <c r="O2749" i="75"/>
  <c r="S2749" i="75" s="1"/>
  <c r="I2749" i="75"/>
  <c r="Q2748" i="75"/>
  <c r="P2748" i="75"/>
  <c r="O2748" i="75"/>
  <c r="I2748" i="75"/>
  <c r="Q2747" i="75"/>
  <c r="P2747" i="75"/>
  <c r="O2747" i="75"/>
  <c r="I2747" i="75"/>
  <c r="Q2746" i="75"/>
  <c r="P2746" i="75"/>
  <c r="O2746" i="75"/>
  <c r="I2746" i="75"/>
  <c r="S2745" i="75"/>
  <c r="Q2745" i="75"/>
  <c r="P2745" i="75"/>
  <c r="O2745" i="75"/>
  <c r="I2745" i="75"/>
  <c r="Q2744" i="75"/>
  <c r="P2744" i="75"/>
  <c r="O2744" i="75"/>
  <c r="S2744" i="75" s="1"/>
  <c r="I2744" i="75"/>
  <c r="S2743" i="75"/>
  <c r="Q2743" i="75"/>
  <c r="P2743" i="75"/>
  <c r="O2743" i="75"/>
  <c r="I2743" i="75"/>
  <c r="Q2742" i="75"/>
  <c r="P2742" i="75"/>
  <c r="O2742" i="75"/>
  <c r="I2742" i="75"/>
  <c r="Q2741" i="75"/>
  <c r="P2741" i="75"/>
  <c r="O2741" i="75"/>
  <c r="Q2740" i="75"/>
  <c r="P2740" i="75"/>
  <c r="O2740" i="75"/>
  <c r="Q2739" i="75"/>
  <c r="S2739" i="75" s="1"/>
  <c r="P2739" i="75"/>
  <c r="O2739" i="75"/>
  <c r="Q2738" i="75"/>
  <c r="P2738" i="75"/>
  <c r="O2738" i="75"/>
  <c r="Q2737" i="75"/>
  <c r="P2737" i="75"/>
  <c r="O2737" i="75"/>
  <c r="Q2736" i="75"/>
  <c r="P2736" i="75"/>
  <c r="O2736" i="75"/>
  <c r="Q2735" i="75"/>
  <c r="S2735" i="75" s="1"/>
  <c r="P2735" i="75"/>
  <c r="O2735" i="75"/>
  <c r="Q2734" i="75"/>
  <c r="P2734" i="75"/>
  <c r="O2734" i="75"/>
  <c r="S2734" i="75" s="1"/>
  <c r="Q2733" i="75"/>
  <c r="P2733" i="75"/>
  <c r="O2733" i="75"/>
  <c r="Q2732" i="75"/>
  <c r="P2732" i="75"/>
  <c r="O2732" i="75"/>
  <c r="Q2731" i="75"/>
  <c r="S2731" i="75" s="1"/>
  <c r="P2731" i="75"/>
  <c r="O2731" i="75"/>
  <c r="Q2730" i="75"/>
  <c r="P2730" i="75"/>
  <c r="O2730" i="75"/>
  <c r="Q2729" i="75"/>
  <c r="P2729" i="75"/>
  <c r="O2729" i="75"/>
  <c r="Q2728" i="75"/>
  <c r="P2728" i="75"/>
  <c r="O2728" i="75"/>
  <c r="Q2727" i="75"/>
  <c r="S2727" i="75" s="1"/>
  <c r="P2727" i="75"/>
  <c r="O2727" i="75"/>
  <c r="Q2726" i="75"/>
  <c r="P2726" i="75"/>
  <c r="O2726" i="75"/>
  <c r="S2726" i="75" s="1"/>
  <c r="Q2725" i="75"/>
  <c r="P2725" i="75"/>
  <c r="O2725" i="75"/>
  <c r="Q2724" i="75"/>
  <c r="P2724" i="75"/>
  <c r="O2724" i="75"/>
  <c r="Q2723" i="75"/>
  <c r="S2723" i="75" s="1"/>
  <c r="P2723" i="75"/>
  <c r="O2723" i="75"/>
  <c r="Q2722" i="75"/>
  <c r="P2722" i="75"/>
  <c r="O2722" i="75"/>
  <c r="Q2721" i="75"/>
  <c r="P2721" i="75"/>
  <c r="O2721" i="75"/>
  <c r="Q2720" i="75"/>
  <c r="P2720" i="75"/>
  <c r="O2720" i="75"/>
  <c r="Q2719" i="75"/>
  <c r="S2719" i="75" s="1"/>
  <c r="P2719" i="75"/>
  <c r="O2719" i="75"/>
  <c r="Q2718" i="75"/>
  <c r="P2718" i="75"/>
  <c r="O2718" i="75"/>
  <c r="Q2717" i="75"/>
  <c r="P2717" i="75"/>
  <c r="O2717" i="75"/>
  <c r="Q2716" i="75"/>
  <c r="P2716" i="75"/>
  <c r="O2716" i="75"/>
  <c r="Q2715" i="75"/>
  <c r="S2715" i="75" s="1"/>
  <c r="P2715" i="75"/>
  <c r="O2715" i="75"/>
  <c r="Q2714" i="75"/>
  <c r="P2714" i="75"/>
  <c r="O2714" i="75"/>
  <c r="Q2713" i="75"/>
  <c r="P2713" i="75"/>
  <c r="O2713" i="75"/>
  <c r="Q2712" i="75"/>
  <c r="P2712" i="75"/>
  <c r="O2712" i="75"/>
  <c r="S2711" i="75"/>
  <c r="R2711" i="75"/>
  <c r="S2710" i="75"/>
  <c r="R2710" i="75"/>
  <c r="Q2709" i="75"/>
  <c r="P2709" i="75"/>
  <c r="O2709" i="75"/>
  <c r="I2709" i="75"/>
  <c r="Q2708" i="75"/>
  <c r="P2708" i="75"/>
  <c r="S2708" i="75" s="1"/>
  <c r="O2708" i="75"/>
  <c r="I2708" i="75"/>
  <c r="Q2707" i="75"/>
  <c r="P2707" i="75"/>
  <c r="O2707" i="75"/>
  <c r="I2707" i="75"/>
  <c r="Q2706" i="75"/>
  <c r="P2706" i="75"/>
  <c r="O2706" i="75"/>
  <c r="I2706" i="75"/>
  <c r="Q2705" i="75"/>
  <c r="P2705" i="75"/>
  <c r="S2705" i="75" s="1"/>
  <c r="O2705" i="75"/>
  <c r="I2705" i="75"/>
  <c r="Q2704" i="75"/>
  <c r="P2704" i="75"/>
  <c r="O2704" i="75"/>
  <c r="I2704" i="75"/>
  <c r="Q2703" i="75"/>
  <c r="P2703" i="75"/>
  <c r="O2703" i="75"/>
  <c r="I2703" i="75"/>
  <c r="Q2702" i="75"/>
  <c r="P2702" i="75"/>
  <c r="O2702" i="75"/>
  <c r="I2702" i="75"/>
  <c r="Q2701" i="75"/>
  <c r="S2701" i="75" s="1"/>
  <c r="P2701" i="75"/>
  <c r="O2701" i="75"/>
  <c r="I2701" i="75"/>
  <c r="Q2700" i="75"/>
  <c r="P2700" i="75"/>
  <c r="O2700" i="75"/>
  <c r="I2700" i="75"/>
  <c r="Q2699" i="75"/>
  <c r="P2699" i="75"/>
  <c r="O2699" i="75"/>
  <c r="I2699" i="75"/>
  <c r="Q2698" i="75"/>
  <c r="P2698" i="75"/>
  <c r="O2698" i="75"/>
  <c r="I2698" i="75"/>
  <c r="Q2697" i="75"/>
  <c r="P2697" i="75"/>
  <c r="O2697" i="75"/>
  <c r="I2697" i="75"/>
  <c r="Q2696" i="75"/>
  <c r="P2696" i="75"/>
  <c r="S2696" i="75" s="1"/>
  <c r="O2696" i="75"/>
  <c r="I2696" i="75"/>
  <c r="Q2695" i="75"/>
  <c r="P2695" i="75"/>
  <c r="O2695" i="75"/>
  <c r="I2695" i="75"/>
  <c r="Q2694" i="75"/>
  <c r="P2694" i="75"/>
  <c r="O2694" i="75"/>
  <c r="S2694" i="75" s="1"/>
  <c r="I2694" i="75"/>
  <c r="S2693" i="75"/>
  <c r="R2693" i="75"/>
  <c r="Q2692" i="75"/>
  <c r="P2692" i="75"/>
  <c r="O2692" i="75"/>
  <c r="I2692" i="75"/>
  <c r="Q2691" i="75"/>
  <c r="P2691" i="75"/>
  <c r="O2691" i="75"/>
  <c r="I2691" i="75"/>
  <c r="Q2690" i="75"/>
  <c r="P2690" i="75"/>
  <c r="O2690" i="75"/>
  <c r="I2690" i="75"/>
  <c r="S2689" i="75"/>
  <c r="Q2689" i="75"/>
  <c r="P2689" i="75"/>
  <c r="O2689" i="75"/>
  <c r="I2689" i="75"/>
  <c r="Q2688" i="75"/>
  <c r="P2688" i="75"/>
  <c r="O2688" i="75"/>
  <c r="S2688" i="75" s="1"/>
  <c r="I2688" i="75"/>
  <c r="Q2687" i="75"/>
  <c r="P2687" i="75"/>
  <c r="S2687" i="75" s="1"/>
  <c r="O2687" i="75"/>
  <c r="I2687" i="75"/>
  <c r="Q2686" i="75"/>
  <c r="P2686" i="75"/>
  <c r="O2686" i="75"/>
  <c r="I2686" i="75"/>
  <c r="Q2685" i="75"/>
  <c r="P2685" i="75"/>
  <c r="O2685" i="75"/>
  <c r="I2685" i="75"/>
  <c r="Q2684" i="75"/>
  <c r="P2684" i="75"/>
  <c r="O2684" i="75"/>
  <c r="I2684" i="75"/>
  <c r="Q2683" i="75"/>
  <c r="P2683" i="75"/>
  <c r="O2683" i="75"/>
  <c r="I2683" i="75"/>
  <c r="Q2682" i="75"/>
  <c r="P2682" i="75"/>
  <c r="S2682" i="75" s="1"/>
  <c r="O2682" i="75"/>
  <c r="I2682" i="75"/>
  <c r="Q2681" i="75"/>
  <c r="P2681" i="75"/>
  <c r="O2681" i="75"/>
  <c r="I2681" i="75"/>
  <c r="S2680" i="75"/>
  <c r="Q2680" i="75"/>
  <c r="P2680" i="75"/>
  <c r="O2680" i="75"/>
  <c r="I2680" i="75"/>
  <c r="Q2679" i="75"/>
  <c r="P2679" i="75"/>
  <c r="O2679" i="75"/>
  <c r="I2679" i="75"/>
  <c r="Q2678" i="75"/>
  <c r="P2678" i="75"/>
  <c r="O2678" i="75"/>
  <c r="I2678" i="75"/>
  <c r="Q2677" i="75"/>
  <c r="P2677" i="75"/>
  <c r="O2677" i="75"/>
  <c r="S2677" i="75" s="1"/>
  <c r="I2677" i="75"/>
  <c r="S2676" i="75"/>
  <c r="R2676" i="75"/>
  <c r="Q2675" i="75"/>
  <c r="P2675" i="75"/>
  <c r="O2675" i="75"/>
  <c r="I2675" i="75"/>
  <c r="Q2674" i="75"/>
  <c r="P2674" i="75"/>
  <c r="O2674" i="75"/>
  <c r="I2674" i="75"/>
  <c r="Q2673" i="75"/>
  <c r="P2673" i="75"/>
  <c r="O2673" i="75"/>
  <c r="I2673" i="75"/>
  <c r="S2672" i="75"/>
  <c r="Q2672" i="75"/>
  <c r="P2672" i="75"/>
  <c r="O2672" i="75"/>
  <c r="I2672" i="75"/>
  <c r="Q2671" i="75"/>
  <c r="P2671" i="75"/>
  <c r="O2671" i="75"/>
  <c r="I2671" i="75"/>
  <c r="Q2670" i="75"/>
  <c r="P2670" i="75"/>
  <c r="O2670" i="75"/>
  <c r="I2670" i="75"/>
  <c r="Q2669" i="75"/>
  <c r="P2669" i="75"/>
  <c r="O2669" i="75"/>
  <c r="S2669" i="75" s="1"/>
  <c r="I2669" i="75"/>
  <c r="Q2668" i="75"/>
  <c r="P2668" i="75"/>
  <c r="O2668" i="75"/>
  <c r="I2668" i="75"/>
  <c r="Q2667" i="75"/>
  <c r="P2667" i="75"/>
  <c r="O2667" i="75"/>
  <c r="Q2666" i="75"/>
  <c r="P2666" i="75"/>
  <c r="O2666" i="75"/>
  <c r="Q2665" i="75"/>
  <c r="S2665" i="75" s="1"/>
  <c r="P2665" i="75"/>
  <c r="O2665" i="75"/>
  <c r="Q2664" i="75"/>
  <c r="P2664" i="75"/>
  <c r="O2664" i="75"/>
  <c r="Q2663" i="75"/>
  <c r="P2663" i="75"/>
  <c r="O2663" i="75"/>
  <c r="Q2662" i="75"/>
  <c r="P2662" i="75"/>
  <c r="O2662" i="75"/>
  <c r="Q2661" i="75"/>
  <c r="S2661" i="75" s="1"/>
  <c r="P2661" i="75"/>
  <c r="O2661" i="75"/>
  <c r="Q2660" i="75"/>
  <c r="P2660" i="75"/>
  <c r="O2660" i="75"/>
  <c r="S2659" i="75"/>
  <c r="R2659" i="75"/>
  <c r="S2658" i="75"/>
  <c r="R2658" i="75"/>
  <c r="I2657" i="75"/>
  <c r="I2656" i="75"/>
  <c r="I2655" i="75"/>
  <c r="I2654" i="75"/>
  <c r="I2653" i="75"/>
  <c r="I2652" i="75"/>
  <c r="I2651" i="75"/>
  <c r="I2650" i="75"/>
  <c r="I2649" i="75"/>
  <c r="I2648" i="75"/>
  <c r="I2647" i="75"/>
  <c r="I2646" i="75"/>
  <c r="I2645" i="75"/>
  <c r="I2644" i="75"/>
  <c r="I2643" i="75"/>
  <c r="I2642" i="75"/>
  <c r="I2641" i="75"/>
  <c r="I2640" i="75"/>
  <c r="Q2633" i="75"/>
  <c r="P2633" i="75"/>
  <c r="O2633" i="75"/>
  <c r="I2633" i="75"/>
  <c r="Q2632" i="75"/>
  <c r="P2632" i="75"/>
  <c r="O2632" i="75"/>
  <c r="S2632" i="75" s="1"/>
  <c r="I2632" i="75"/>
  <c r="Q2631" i="75"/>
  <c r="S2631" i="75" s="1"/>
  <c r="P2631" i="75"/>
  <c r="O2631" i="75"/>
  <c r="I2631" i="75"/>
  <c r="S2630" i="75"/>
  <c r="Q2630" i="75"/>
  <c r="P2630" i="75"/>
  <c r="O2630" i="75"/>
  <c r="I2630" i="75"/>
  <c r="Q2629" i="75"/>
  <c r="P2629" i="75"/>
  <c r="O2629" i="75"/>
  <c r="S2629" i="75" s="1"/>
  <c r="I2629" i="75"/>
  <c r="Q2628" i="75"/>
  <c r="P2628" i="75"/>
  <c r="O2628" i="75"/>
  <c r="S2628" i="75" s="1"/>
  <c r="I2628" i="75"/>
  <c r="Q2627" i="75"/>
  <c r="P2627" i="75"/>
  <c r="O2627" i="75"/>
  <c r="I2627" i="75"/>
  <c r="Q2626" i="75"/>
  <c r="S2626" i="75" s="1"/>
  <c r="P2626" i="75"/>
  <c r="O2626" i="75"/>
  <c r="I2626" i="75"/>
  <c r="Q2625" i="75"/>
  <c r="P2625" i="75"/>
  <c r="O2625" i="75"/>
  <c r="I2625" i="75"/>
  <c r="S2624" i="75"/>
  <c r="Q2624" i="75"/>
  <c r="P2624" i="75"/>
  <c r="O2624" i="75"/>
  <c r="I2624" i="75"/>
  <c r="Q2623" i="75"/>
  <c r="P2623" i="75"/>
  <c r="O2623" i="75"/>
  <c r="I2623" i="75"/>
  <c r="Q2622" i="75"/>
  <c r="P2622" i="75"/>
  <c r="O2622" i="75"/>
  <c r="I2622" i="75"/>
  <c r="Q2621" i="75"/>
  <c r="P2621" i="75"/>
  <c r="S2621" i="75" s="1"/>
  <c r="O2621" i="75"/>
  <c r="I2621" i="75"/>
  <c r="Q2620" i="75"/>
  <c r="S2620" i="75" s="1"/>
  <c r="P2620" i="75"/>
  <c r="O2620" i="75"/>
  <c r="I2620" i="75"/>
  <c r="S2619" i="75"/>
  <c r="Q2619" i="75"/>
  <c r="P2619" i="75"/>
  <c r="O2619" i="75"/>
  <c r="I2619" i="75"/>
  <c r="Q2618" i="75"/>
  <c r="P2618" i="75"/>
  <c r="O2618" i="75"/>
  <c r="I2618" i="75"/>
  <c r="Q2617" i="75"/>
  <c r="P2617" i="75"/>
  <c r="O2617" i="75"/>
  <c r="I2617" i="75"/>
  <c r="Q2616" i="75"/>
  <c r="P2616" i="75"/>
  <c r="O2616" i="75"/>
  <c r="I2616" i="75"/>
  <c r="Q2615" i="75"/>
  <c r="P2615" i="75"/>
  <c r="O2615" i="75"/>
  <c r="I2615" i="75"/>
  <c r="Q2614" i="75"/>
  <c r="P2614" i="75"/>
  <c r="O2614" i="75"/>
  <c r="I2614" i="75"/>
  <c r="Q2613" i="75"/>
  <c r="P2613" i="75"/>
  <c r="O2613" i="75"/>
  <c r="I2613" i="75"/>
  <c r="Q2612" i="75"/>
  <c r="P2612" i="75"/>
  <c r="O2612" i="75"/>
  <c r="I2612" i="75"/>
  <c r="Q2611" i="75"/>
  <c r="P2611" i="75"/>
  <c r="O2611" i="75"/>
  <c r="S2611" i="75" s="1"/>
  <c r="I2611" i="75"/>
  <c r="Q2610" i="75"/>
  <c r="P2610" i="75"/>
  <c r="O2610" i="75"/>
  <c r="I2610" i="75"/>
  <c r="S2609" i="75"/>
  <c r="Q2609" i="75"/>
  <c r="P2609" i="75"/>
  <c r="O2609" i="75"/>
  <c r="I2609" i="75"/>
  <c r="Q2608" i="75"/>
  <c r="P2608" i="75"/>
  <c r="O2608" i="75"/>
  <c r="I2608" i="75"/>
  <c r="Q2607" i="75"/>
  <c r="P2607" i="75"/>
  <c r="O2607" i="75"/>
  <c r="I2607" i="75"/>
  <c r="Q2606" i="75"/>
  <c r="S2606" i="75" s="1"/>
  <c r="P2606" i="75"/>
  <c r="O2606" i="75"/>
  <c r="I2606" i="75"/>
  <c r="Q2605" i="75"/>
  <c r="P2605" i="75"/>
  <c r="O2605" i="75"/>
  <c r="I2605" i="75"/>
  <c r="Q2604" i="75"/>
  <c r="P2604" i="75"/>
  <c r="O2604" i="75"/>
  <c r="S2604" i="75" s="1"/>
  <c r="I2604" i="75"/>
  <c r="Q2603" i="75"/>
  <c r="P2603" i="75"/>
  <c r="O2603" i="75"/>
  <c r="Q2602" i="75"/>
  <c r="P2602" i="75"/>
  <c r="S2602" i="75" s="1"/>
  <c r="O2602" i="75"/>
  <c r="Q2601" i="75"/>
  <c r="P2601" i="75"/>
  <c r="O2601" i="75"/>
  <c r="Q2600" i="75"/>
  <c r="P2600" i="75"/>
  <c r="O2600" i="75"/>
  <c r="S2600" i="75" s="1"/>
  <c r="Q2599" i="75"/>
  <c r="P2599" i="75"/>
  <c r="O2599" i="75"/>
  <c r="Q2598" i="75"/>
  <c r="S2598" i="75" s="1"/>
  <c r="P2598" i="75"/>
  <c r="O2598" i="75"/>
  <c r="Q2597" i="75"/>
  <c r="P2597" i="75"/>
  <c r="O2597" i="75"/>
  <c r="Q2596" i="75"/>
  <c r="P2596" i="75"/>
  <c r="O2596" i="75"/>
  <c r="Q2595" i="75"/>
  <c r="P2595" i="75"/>
  <c r="O2595" i="75"/>
  <c r="Q2594" i="75"/>
  <c r="P2594" i="75"/>
  <c r="O2594" i="75"/>
  <c r="S2593" i="75"/>
  <c r="R2593" i="75"/>
  <c r="I2592" i="75"/>
  <c r="I2591" i="75"/>
  <c r="I2590" i="75"/>
  <c r="I2589" i="75"/>
  <c r="I2588" i="75"/>
  <c r="I2587" i="75"/>
  <c r="Q2568" i="75"/>
  <c r="P2568" i="75"/>
  <c r="O2568" i="75"/>
  <c r="I2568" i="75"/>
  <c r="Q2567" i="75"/>
  <c r="P2567" i="75"/>
  <c r="O2567" i="75"/>
  <c r="S2567" i="75" s="1"/>
  <c r="I2567" i="75"/>
  <c r="S2566" i="75"/>
  <c r="Q2566" i="75"/>
  <c r="P2566" i="75"/>
  <c r="O2566" i="75"/>
  <c r="I2566" i="75"/>
  <c r="Q2565" i="75"/>
  <c r="P2565" i="75"/>
  <c r="O2565" i="75"/>
  <c r="I2565" i="75"/>
  <c r="Q2564" i="75"/>
  <c r="P2564" i="75"/>
  <c r="O2564" i="75"/>
  <c r="I2564" i="75"/>
  <c r="Q2563" i="75"/>
  <c r="P2563" i="75"/>
  <c r="O2563" i="75"/>
  <c r="S2563" i="75" s="1"/>
  <c r="I2563" i="75"/>
  <c r="Q2562" i="75"/>
  <c r="P2562" i="75"/>
  <c r="O2562" i="75"/>
  <c r="S2562" i="75" s="1"/>
  <c r="I2562" i="75"/>
  <c r="Q2561" i="75"/>
  <c r="P2561" i="75"/>
  <c r="O2561" i="75"/>
  <c r="I2561" i="75"/>
  <c r="Q2560" i="75"/>
  <c r="P2560" i="75"/>
  <c r="O2560" i="75"/>
  <c r="I2560" i="75"/>
  <c r="Q2559" i="75"/>
  <c r="P2559" i="75"/>
  <c r="O2559" i="75"/>
  <c r="S2559" i="75" s="1"/>
  <c r="I2559" i="75"/>
  <c r="Q2558" i="75"/>
  <c r="P2558" i="75"/>
  <c r="O2558" i="75"/>
  <c r="Q2557" i="75"/>
  <c r="P2557" i="75"/>
  <c r="O2557" i="75"/>
  <c r="Q2556" i="75"/>
  <c r="P2556" i="75"/>
  <c r="O2556" i="75"/>
  <c r="S2556" i="75" s="1"/>
  <c r="Q2555" i="75"/>
  <c r="P2555" i="75"/>
  <c r="O2555" i="75"/>
  <c r="Q2554" i="75"/>
  <c r="P2554" i="75"/>
  <c r="O2554" i="75"/>
  <c r="Q2553" i="75"/>
  <c r="P2553" i="75"/>
  <c r="O2553" i="75"/>
  <c r="Q2552" i="75"/>
  <c r="P2552" i="75"/>
  <c r="O2552" i="75"/>
  <c r="Q2551" i="75"/>
  <c r="P2551" i="75"/>
  <c r="O2551" i="75"/>
  <c r="S2550" i="75"/>
  <c r="Q2550" i="75"/>
  <c r="P2550" i="75"/>
  <c r="O2550" i="75"/>
  <c r="Q2549" i="75"/>
  <c r="P2549" i="75"/>
  <c r="O2549" i="75"/>
  <c r="Q2548" i="75"/>
  <c r="S2548" i="75" s="1"/>
  <c r="P2548" i="75"/>
  <c r="O2548" i="75"/>
  <c r="Q2547" i="75"/>
  <c r="P2547" i="75"/>
  <c r="O2547" i="75"/>
  <c r="S2547" i="75" s="1"/>
  <c r="Q2546" i="75"/>
  <c r="P2546" i="75"/>
  <c r="O2546" i="75"/>
  <c r="Q2545" i="75"/>
  <c r="P2545" i="75"/>
  <c r="O2545" i="75"/>
  <c r="Q2544" i="75"/>
  <c r="P2544" i="75"/>
  <c r="O2544" i="75"/>
  <c r="Q2543" i="75"/>
  <c r="P2543" i="75"/>
  <c r="O2543" i="75"/>
  <c r="S2543" i="75" s="1"/>
  <c r="Q2542" i="75"/>
  <c r="P2542" i="75"/>
  <c r="O2542" i="75"/>
  <c r="Q2541" i="75"/>
  <c r="P2541" i="75"/>
  <c r="O2541" i="75"/>
  <c r="Q2540" i="75"/>
  <c r="P2540" i="75"/>
  <c r="O2540" i="75"/>
  <c r="Q2539" i="75"/>
  <c r="P2539" i="75"/>
  <c r="O2539" i="75"/>
  <c r="Q2538" i="75"/>
  <c r="P2538" i="75"/>
  <c r="O2538" i="75"/>
  <c r="Q2537" i="75"/>
  <c r="P2537" i="75"/>
  <c r="O2537" i="75"/>
  <c r="Q2536" i="75"/>
  <c r="P2536" i="75"/>
  <c r="O2536" i="75"/>
  <c r="Q2535" i="75"/>
  <c r="P2535" i="75"/>
  <c r="O2535" i="75"/>
  <c r="Q2534" i="75"/>
  <c r="P2534" i="75"/>
  <c r="O2534" i="75"/>
  <c r="Q2533" i="75"/>
  <c r="P2533" i="75"/>
  <c r="O2533" i="75"/>
  <c r="Q2532" i="75"/>
  <c r="P2532" i="75"/>
  <c r="O2532" i="75"/>
  <c r="Q2531" i="75"/>
  <c r="P2531" i="75"/>
  <c r="O2531" i="75"/>
  <c r="Q2530" i="75"/>
  <c r="P2530" i="75"/>
  <c r="O2530" i="75"/>
  <c r="Q2529" i="75"/>
  <c r="P2529" i="75"/>
  <c r="O2529" i="75"/>
  <c r="S2528" i="75"/>
  <c r="R2528" i="75"/>
  <c r="I2527" i="75"/>
  <c r="I2526" i="75"/>
  <c r="I2525" i="75"/>
  <c r="I2524" i="75"/>
  <c r="I2523" i="75"/>
  <c r="I2522" i="75"/>
  <c r="I2521" i="75"/>
  <c r="I2520" i="75"/>
  <c r="I2519" i="75"/>
  <c r="I2518" i="75"/>
  <c r="I2517" i="75"/>
  <c r="I2516" i="75"/>
  <c r="I2515" i="75"/>
  <c r="I2514" i="75"/>
  <c r="I2513" i="75"/>
  <c r="I2512" i="75"/>
  <c r="Q2511" i="75"/>
  <c r="I2511" i="75"/>
  <c r="I2510" i="75"/>
  <c r="P2507" i="75"/>
  <c r="Q2503" i="75"/>
  <c r="P2503" i="75"/>
  <c r="O2503" i="75"/>
  <c r="I2503" i="75"/>
  <c r="Q2502" i="75"/>
  <c r="P2502" i="75"/>
  <c r="O2502" i="75"/>
  <c r="S2502" i="75" s="1"/>
  <c r="I2502" i="75"/>
  <c r="Q2501" i="75"/>
  <c r="P2501" i="75"/>
  <c r="O2501" i="75"/>
  <c r="S2501" i="75" s="1"/>
  <c r="I2501" i="75"/>
  <c r="Q2500" i="75"/>
  <c r="P2500" i="75"/>
  <c r="O2500" i="75"/>
  <c r="I2500" i="75"/>
  <c r="S2499" i="75"/>
  <c r="Q2499" i="75"/>
  <c r="P2499" i="75"/>
  <c r="O2499" i="75"/>
  <c r="I2499" i="75"/>
  <c r="Q2498" i="75"/>
  <c r="P2498" i="75"/>
  <c r="O2498" i="75"/>
  <c r="I2498" i="75"/>
  <c r="Q2497" i="75"/>
  <c r="P2497" i="75"/>
  <c r="O2497" i="75"/>
  <c r="I2497" i="75"/>
  <c r="Q2496" i="75"/>
  <c r="P2496" i="75"/>
  <c r="O2496" i="75"/>
  <c r="I2496" i="75"/>
  <c r="Q2495" i="75"/>
  <c r="P2495" i="75"/>
  <c r="O2495" i="75"/>
  <c r="I2495" i="75"/>
  <c r="Q2494" i="75"/>
  <c r="S2494" i="75" s="1"/>
  <c r="P2494" i="75"/>
  <c r="O2494" i="75"/>
  <c r="I2494" i="75"/>
  <c r="Q2493" i="75"/>
  <c r="S2493" i="75" s="1"/>
  <c r="P2493" i="75"/>
  <c r="O2493" i="75"/>
  <c r="I2493" i="75"/>
  <c r="Q2492" i="75"/>
  <c r="P2492" i="75"/>
  <c r="O2492" i="75"/>
  <c r="S2492" i="75" s="1"/>
  <c r="I2492" i="75"/>
  <c r="Q2491" i="75"/>
  <c r="P2491" i="75"/>
  <c r="O2491" i="75"/>
  <c r="I2491" i="75"/>
  <c r="Q2490" i="75"/>
  <c r="P2490" i="75"/>
  <c r="O2490" i="75"/>
  <c r="I2490" i="75"/>
  <c r="Q2489" i="75"/>
  <c r="P2489" i="75"/>
  <c r="O2489" i="75"/>
  <c r="I2489" i="75"/>
  <c r="Q2488" i="75"/>
  <c r="P2488" i="75"/>
  <c r="O2488" i="75"/>
  <c r="I2488" i="75"/>
  <c r="Q2487" i="75"/>
  <c r="P2487" i="75"/>
  <c r="O2487" i="75"/>
  <c r="S2487" i="75" s="1"/>
  <c r="I2487" i="75"/>
  <c r="Q2486" i="75"/>
  <c r="P2486" i="75"/>
  <c r="O2486" i="75"/>
  <c r="S2486" i="75" s="1"/>
  <c r="I2486" i="75"/>
  <c r="Q2485" i="75"/>
  <c r="P2485" i="75"/>
  <c r="O2485" i="75"/>
  <c r="I2485" i="75"/>
  <c r="Q2484" i="75"/>
  <c r="P2484" i="75"/>
  <c r="O2484" i="75"/>
  <c r="S2484" i="75" s="1"/>
  <c r="I2484" i="75"/>
  <c r="Q2483" i="75"/>
  <c r="P2483" i="75"/>
  <c r="O2483" i="75"/>
  <c r="I2483" i="75"/>
  <c r="Q2482" i="75"/>
  <c r="S2482" i="75" s="1"/>
  <c r="P2482" i="75"/>
  <c r="O2482" i="75"/>
  <c r="I2482" i="75"/>
  <c r="Q2481" i="75"/>
  <c r="P2481" i="75"/>
  <c r="O2481" i="75"/>
  <c r="I2481" i="75"/>
  <c r="Q2480" i="75"/>
  <c r="P2480" i="75"/>
  <c r="S2480" i="75" s="1"/>
  <c r="O2480" i="75"/>
  <c r="I2480" i="75"/>
  <c r="Q2479" i="75"/>
  <c r="P2479" i="75"/>
  <c r="O2479" i="75"/>
  <c r="I2479" i="75"/>
  <c r="Q2478" i="75"/>
  <c r="P2478" i="75"/>
  <c r="O2478" i="75"/>
  <c r="I2478" i="75"/>
  <c r="Q2477" i="75"/>
  <c r="P2477" i="75"/>
  <c r="S2477" i="75" s="1"/>
  <c r="O2477" i="75"/>
  <c r="I2477" i="75"/>
  <c r="Q2476" i="75"/>
  <c r="P2476" i="75"/>
  <c r="O2476" i="75"/>
  <c r="I2476" i="75"/>
  <c r="Q2475" i="75"/>
  <c r="P2475" i="75"/>
  <c r="O2475" i="75"/>
  <c r="I2475" i="75"/>
  <c r="Q2474" i="75"/>
  <c r="P2474" i="75"/>
  <c r="O2474" i="75"/>
  <c r="I2474" i="75"/>
  <c r="Q2473" i="75"/>
  <c r="P2473" i="75"/>
  <c r="O2473" i="75"/>
  <c r="Q2472" i="75"/>
  <c r="P2472" i="75"/>
  <c r="O2472" i="75"/>
  <c r="Q2471" i="75"/>
  <c r="P2471" i="75"/>
  <c r="O2471" i="75"/>
  <c r="Q2470" i="75"/>
  <c r="P2470" i="75"/>
  <c r="O2470" i="75"/>
  <c r="Q2469" i="75"/>
  <c r="P2469" i="75"/>
  <c r="O2469" i="75"/>
  <c r="Q2468" i="75"/>
  <c r="P2468" i="75"/>
  <c r="O2468" i="75"/>
  <c r="Q2467" i="75"/>
  <c r="P2467" i="75"/>
  <c r="O2467" i="75"/>
  <c r="Q2466" i="75"/>
  <c r="P2466" i="75"/>
  <c r="O2466" i="75"/>
  <c r="Q2465" i="75"/>
  <c r="P2465" i="75"/>
  <c r="O2465" i="75"/>
  <c r="Q2464" i="75"/>
  <c r="P2464" i="75"/>
  <c r="O2464" i="75"/>
  <c r="S2463" i="75"/>
  <c r="R2463" i="75"/>
  <c r="I2462" i="75"/>
  <c r="I2461" i="75"/>
  <c r="I2460" i="75"/>
  <c r="I2459" i="75"/>
  <c r="I2458" i="75"/>
  <c r="I2457" i="75"/>
  <c r="Q2438" i="75"/>
  <c r="P2438" i="75"/>
  <c r="O2438" i="75"/>
  <c r="I2438" i="75"/>
  <c r="Q2437" i="75"/>
  <c r="P2437" i="75"/>
  <c r="O2437" i="75"/>
  <c r="I2437" i="75"/>
  <c r="S2436" i="75"/>
  <c r="Q2436" i="75"/>
  <c r="P2436" i="75"/>
  <c r="O2436" i="75"/>
  <c r="I2436" i="75"/>
  <c r="Q2435" i="75"/>
  <c r="P2435" i="75"/>
  <c r="O2435" i="75"/>
  <c r="I2435" i="75"/>
  <c r="Q2434" i="75"/>
  <c r="P2434" i="75"/>
  <c r="O2434" i="75"/>
  <c r="S2434" i="75" s="1"/>
  <c r="I2434" i="75"/>
  <c r="Q2433" i="75"/>
  <c r="P2433" i="75"/>
  <c r="O2433" i="75"/>
  <c r="I2433" i="75"/>
  <c r="Q2432" i="75"/>
  <c r="P2432" i="75"/>
  <c r="O2432" i="75"/>
  <c r="I2432" i="75"/>
  <c r="Q2431" i="75"/>
  <c r="P2431" i="75"/>
  <c r="O2431" i="75"/>
  <c r="I2431" i="75"/>
  <c r="Q2430" i="75"/>
  <c r="P2430" i="75"/>
  <c r="O2430" i="75"/>
  <c r="S2430" i="75" s="1"/>
  <c r="I2430" i="75"/>
  <c r="Q2429" i="75"/>
  <c r="S2429" i="75" s="1"/>
  <c r="P2429" i="75"/>
  <c r="O2429" i="75"/>
  <c r="I2429" i="75"/>
  <c r="Q2428" i="75"/>
  <c r="P2428" i="75"/>
  <c r="O2428" i="75"/>
  <c r="Q2427" i="75"/>
  <c r="P2427" i="75"/>
  <c r="O2427" i="75"/>
  <c r="S2427" i="75" s="1"/>
  <c r="Q2426" i="75"/>
  <c r="P2426" i="75"/>
  <c r="S2426" i="75" s="1"/>
  <c r="O2426" i="75"/>
  <c r="Q2425" i="75"/>
  <c r="P2425" i="75"/>
  <c r="O2425" i="75"/>
  <c r="Q2424" i="75"/>
  <c r="P2424" i="75"/>
  <c r="O2424" i="75"/>
  <c r="Q2423" i="75"/>
  <c r="P2423" i="75"/>
  <c r="O2423" i="75"/>
  <c r="S2423" i="75" s="1"/>
  <c r="Q2422" i="75"/>
  <c r="P2422" i="75"/>
  <c r="O2422" i="75"/>
  <c r="Q2421" i="75"/>
  <c r="P2421" i="75"/>
  <c r="O2421" i="75"/>
  <c r="Q2420" i="75"/>
  <c r="P2420" i="75"/>
  <c r="O2420" i="75"/>
  <c r="Q2419" i="75"/>
  <c r="P2419" i="75"/>
  <c r="O2419" i="75"/>
  <c r="S2419" i="75" s="1"/>
  <c r="Q2418" i="75"/>
  <c r="S2418" i="75" s="1"/>
  <c r="P2418" i="75"/>
  <c r="O2418" i="75"/>
  <c r="Q2417" i="75"/>
  <c r="P2417" i="75"/>
  <c r="O2417" i="75"/>
  <c r="Q2416" i="75"/>
  <c r="P2416" i="75"/>
  <c r="O2416" i="75"/>
  <c r="S2416" i="75" s="1"/>
  <c r="Q2415" i="75"/>
  <c r="P2415" i="75"/>
  <c r="O2415" i="75"/>
  <c r="Q2414" i="75"/>
  <c r="P2414" i="75"/>
  <c r="O2414" i="75"/>
  <c r="Q2413" i="75"/>
  <c r="P2413" i="75"/>
  <c r="O2413" i="75"/>
  <c r="Q2412" i="75"/>
  <c r="P2412" i="75"/>
  <c r="O2412" i="75"/>
  <c r="S2412" i="75" s="1"/>
  <c r="Q2411" i="75"/>
  <c r="P2411" i="75"/>
  <c r="O2411" i="75"/>
  <c r="Q2410" i="75"/>
  <c r="P2410" i="75"/>
  <c r="O2410" i="75"/>
  <c r="Q2409" i="75"/>
  <c r="P2409" i="75"/>
  <c r="O2409" i="75"/>
  <c r="Q2408" i="75"/>
  <c r="P2408" i="75"/>
  <c r="O2408" i="75"/>
  <c r="Q2407" i="75"/>
  <c r="P2407" i="75"/>
  <c r="O2407" i="75"/>
  <c r="Q2406" i="75"/>
  <c r="P2406" i="75"/>
  <c r="O2406" i="75"/>
  <c r="S2406" i="75" s="1"/>
  <c r="Q2405" i="75"/>
  <c r="P2405" i="75"/>
  <c r="O2405" i="75"/>
  <c r="S2405" i="75" s="1"/>
  <c r="Q2404" i="75"/>
  <c r="P2404" i="75"/>
  <c r="O2404" i="75"/>
  <c r="Q2403" i="75"/>
  <c r="P2403" i="75"/>
  <c r="O2403" i="75"/>
  <c r="S2403" i="75" s="1"/>
  <c r="Q2402" i="75"/>
  <c r="P2402" i="75"/>
  <c r="S2402" i="75" s="1"/>
  <c r="O2402" i="75"/>
  <c r="Q2401" i="75"/>
  <c r="P2401" i="75"/>
  <c r="O2401" i="75"/>
  <c r="Q2400" i="75"/>
  <c r="S2400" i="75" s="1"/>
  <c r="P2400" i="75"/>
  <c r="O2400" i="75"/>
  <c r="Q2399" i="75"/>
  <c r="P2399" i="75"/>
  <c r="O2399" i="75"/>
  <c r="S2398" i="75"/>
  <c r="R2398" i="75"/>
  <c r="I2397" i="75"/>
  <c r="I2396" i="75"/>
  <c r="I2395" i="75"/>
  <c r="I2394" i="75"/>
  <c r="I2393" i="75"/>
  <c r="I2392" i="75"/>
  <c r="I2391" i="75"/>
  <c r="I2390" i="75"/>
  <c r="I2389" i="75"/>
  <c r="I2388" i="75"/>
  <c r="I2387" i="75"/>
  <c r="I2386" i="75"/>
  <c r="I2385" i="75"/>
  <c r="I2384" i="75"/>
  <c r="I2383" i="75"/>
  <c r="I2382" i="75"/>
  <c r="I2381" i="75"/>
  <c r="I2380" i="75"/>
  <c r="Q2373" i="75"/>
  <c r="P2373" i="75"/>
  <c r="O2373" i="75"/>
  <c r="I2373" i="75"/>
  <c r="Q2372" i="75"/>
  <c r="P2372" i="75"/>
  <c r="O2372" i="75"/>
  <c r="I2372" i="75"/>
  <c r="Q2371" i="75"/>
  <c r="S2371" i="75" s="1"/>
  <c r="P2371" i="75"/>
  <c r="O2371" i="75"/>
  <c r="I2371" i="75"/>
  <c r="Q2370" i="75"/>
  <c r="P2370" i="75"/>
  <c r="O2370" i="75"/>
  <c r="S2370" i="75" s="1"/>
  <c r="I2370" i="75"/>
  <c r="Q2369" i="75"/>
  <c r="P2369" i="75"/>
  <c r="O2369" i="75"/>
  <c r="S2369" i="75" s="1"/>
  <c r="I2369" i="75"/>
  <c r="Q2368" i="75"/>
  <c r="P2368" i="75"/>
  <c r="O2368" i="75"/>
  <c r="I2368" i="75"/>
  <c r="Q2367" i="75"/>
  <c r="P2367" i="75"/>
  <c r="S2367" i="75" s="1"/>
  <c r="O2367" i="75"/>
  <c r="I2367" i="75"/>
  <c r="Q2366" i="75"/>
  <c r="P2366" i="75"/>
  <c r="O2366" i="75"/>
  <c r="S2366" i="75" s="1"/>
  <c r="I2366" i="75"/>
  <c r="S2365" i="75"/>
  <c r="Q2365" i="75"/>
  <c r="P2365" i="75"/>
  <c r="O2365" i="75"/>
  <c r="I2365" i="75"/>
  <c r="Q2364" i="75"/>
  <c r="P2364" i="75"/>
  <c r="O2364" i="75"/>
  <c r="S2364" i="75" s="1"/>
  <c r="I2364" i="75"/>
  <c r="Q2363" i="75"/>
  <c r="P2363" i="75"/>
  <c r="O2363" i="75"/>
  <c r="I2363" i="75"/>
  <c r="Q2362" i="75"/>
  <c r="P2362" i="75"/>
  <c r="O2362" i="75"/>
  <c r="I2362" i="75"/>
  <c r="Q2361" i="75"/>
  <c r="P2361" i="75"/>
  <c r="S2361" i="75" s="1"/>
  <c r="O2361" i="75"/>
  <c r="I2361" i="75"/>
  <c r="Q2360" i="75"/>
  <c r="P2360" i="75"/>
  <c r="O2360" i="75"/>
  <c r="I2360" i="75"/>
  <c r="Q2359" i="75"/>
  <c r="P2359" i="75"/>
  <c r="O2359" i="75"/>
  <c r="I2359" i="75"/>
  <c r="Q2358" i="75"/>
  <c r="P2358" i="75"/>
  <c r="S2358" i="75" s="1"/>
  <c r="O2358" i="75"/>
  <c r="I2358" i="75"/>
  <c r="Q2357" i="75"/>
  <c r="P2357" i="75"/>
  <c r="O2357" i="75"/>
  <c r="I2357" i="75"/>
  <c r="Q2356" i="75"/>
  <c r="P2356" i="75"/>
  <c r="O2356" i="75"/>
  <c r="S2356" i="75" s="1"/>
  <c r="I2356" i="75"/>
  <c r="Q2355" i="75"/>
  <c r="P2355" i="75"/>
  <c r="O2355" i="75"/>
  <c r="S2355" i="75" s="1"/>
  <c r="I2355" i="75"/>
  <c r="Q2354" i="75"/>
  <c r="P2354" i="75"/>
  <c r="O2354" i="75"/>
  <c r="I2354" i="75"/>
  <c r="Q2353" i="75"/>
  <c r="P2353" i="75"/>
  <c r="O2353" i="75"/>
  <c r="S2353" i="75" s="1"/>
  <c r="I2353" i="75"/>
  <c r="Q2352" i="75"/>
  <c r="P2352" i="75"/>
  <c r="O2352" i="75"/>
  <c r="I2352" i="75"/>
  <c r="Q2351" i="75"/>
  <c r="P2351" i="75"/>
  <c r="O2351" i="75"/>
  <c r="I2351" i="75"/>
  <c r="Q2350" i="75"/>
  <c r="P2350" i="75"/>
  <c r="O2350" i="75"/>
  <c r="I2350" i="75"/>
  <c r="Q2349" i="75"/>
  <c r="P2349" i="75"/>
  <c r="O2349" i="75"/>
  <c r="S2349" i="75" s="1"/>
  <c r="I2349" i="75"/>
  <c r="Q2348" i="75"/>
  <c r="S2348" i="75" s="1"/>
  <c r="P2348" i="75"/>
  <c r="O2348" i="75"/>
  <c r="I2348" i="75"/>
  <c r="Q2347" i="75"/>
  <c r="P2347" i="75"/>
  <c r="O2347" i="75"/>
  <c r="I2347" i="75"/>
  <c r="Q2346" i="75"/>
  <c r="P2346" i="75"/>
  <c r="S2346" i="75" s="1"/>
  <c r="O2346" i="75"/>
  <c r="I2346" i="75"/>
  <c r="Q2345" i="75"/>
  <c r="P2345" i="75"/>
  <c r="O2345" i="75"/>
  <c r="S2345" i="75" s="1"/>
  <c r="I2345" i="75"/>
  <c r="Q2344" i="75"/>
  <c r="P2344" i="75"/>
  <c r="O2344" i="75"/>
  <c r="S2344" i="75" s="1"/>
  <c r="I2344" i="75"/>
  <c r="Q2343" i="75"/>
  <c r="P2343" i="75"/>
  <c r="O2343" i="75"/>
  <c r="Q2342" i="75"/>
  <c r="P2342" i="75"/>
  <c r="O2342" i="75"/>
  <c r="Q2341" i="75"/>
  <c r="P2341" i="75"/>
  <c r="O2341" i="75"/>
  <c r="Q2340" i="75"/>
  <c r="P2340" i="75"/>
  <c r="O2340" i="75"/>
  <c r="Q2339" i="75"/>
  <c r="P2339" i="75"/>
  <c r="O2339" i="75"/>
  <c r="Q2338" i="75"/>
  <c r="P2338" i="75"/>
  <c r="S2338" i="75" s="1"/>
  <c r="O2338" i="75"/>
  <c r="Q2337" i="75"/>
  <c r="P2337" i="75"/>
  <c r="O2337" i="75"/>
  <c r="S2337" i="75" s="1"/>
  <c r="S2336" i="75"/>
  <c r="Q2336" i="75"/>
  <c r="P2336" i="75"/>
  <c r="O2336" i="75"/>
  <c r="Q2335" i="75"/>
  <c r="P2335" i="75"/>
  <c r="S2335" i="75" s="1"/>
  <c r="O2335" i="75"/>
  <c r="Q2334" i="75"/>
  <c r="P2334" i="75"/>
  <c r="O2334" i="75"/>
  <c r="S2334" i="75" s="1"/>
  <c r="S2333" i="75"/>
  <c r="R2333" i="75"/>
  <c r="I2332" i="75"/>
  <c r="I2331" i="75"/>
  <c r="I2330" i="75"/>
  <c r="I2329" i="75"/>
  <c r="I2328" i="75"/>
  <c r="I2327" i="75"/>
  <c r="I2320" i="75"/>
  <c r="P2319" i="75"/>
  <c r="I2319" i="75"/>
  <c r="I2318" i="75"/>
  <c r="I2317" i="75"/>
  <c r="I2316" i="75"/>
  <c r="I2315" i="75"/>
  <c r="Q2308" i="75"/>
  <c r="P2308" i="75"/>
  <c r="O2308" i="75"/>
  <c r="S2308" i="75" s="1"/>
  <c r="I2308" i="75"/>
  <c r="Q2307" i="75"/>
  <c r="P2307" i="75"/>
  <c r="O2307" i="75"/>
  <c r="I2307" i="75"/>
  <c r="Q2306" i="75"/>
  <c r="S2306" i="75" s="1"/>
  <c r="P2306" i="75"/>
  <c r="O2306" i="75"/>
  <c r="I2306" i="75"/>
  <c r="Q2305" i="75"/>
  <c r="P2305" i="75"/>
  <c r="O2305" i="75"/>
  <c r="I2305" i="75"/>
  <c r="Q2304" i="75"/>
  <c r="P2304" i="75"/>
  <c r="S2304" i="75" s="1"/>
  <c r="O2304" i="75"/>
  <c r="I2304" i="75"/>
  <c r="Q2303" i="75"/>
  <c r="P2303" i="75"/>
  <c r="O2303" i="75"/>
  <c r="I2303" i="75"/>
  <c r="Q2302" i="75"/>
  <c r="P2302" i="75"/>
  <c r="O2302" i="75"/>
  <c r="I2302" i="75"/>
  <c r="Q2301" i="75"/>
  <c r="P2301" i="75"/>
  <c r="S2301" i="75" s="1"/>
  <c r="O2301" i="75"/>
  <c r="I2301" i="75"/>
  <c r="Q2300" i="75"/>
  <c r="P2300" i="75"/>
  <c r="O2300" i="75"/>
  <c r="I2300" i="75"/>
  <c r="Q2299" i="75"/>
  <c r="P2299" i="75"/>
  <c r="O2299" i="75"/>
  <c r="I2299" i="75"/>
  <c r="Q2298" i="75"/>
  <c r="P2298" i="75"/>
  <c r="O2298" i="75"/>
  <c r="Q2297" i="75"/>
  <c r="P2297" i="75"/>
  <c r="O2297" i="75"/>
  <c r="S2297" i="75" s="1"/>
  <c r="Q2296" i="75"/>
  <c r="P2296" i="75"/>
  <c r="S2296" i="75" s="1"/>
  <c r="O2296" i="75"/>
  <c r="S2295" i="75"/>
  <c r="Q2295" i="75"/>
  <c r="P2295" i="75"/>
  <c r="O2295" i="75"/>
  <c r="Q2294" i="75"/>
  <c r="S2294" i="75" s="1"/>
  <c r="P2294" i="75"/>
  <c r="O2294" i="75"/>
  <c r="Q2293" i="75"/>
  <c r="P2293" i="75"/>
  <c r="O2293" i="75"/>
  <c r="S2293" i="75" s="1"/>
  <c r="S2292" i="75"/>
  <c r="Q2292" i="75"/>
  <c r="P2292" i="75"/>
  <c r="O2292" i="75"/>
  <c r="Q2291" i="75"/>
  <c r="S2291" i="75" s="1"/>
  <c r="P2291" i="75"/>
  <c r="O2291" i="75"/>
  <c r="Q2290" i="75"/>
  <c r="P2290" i="75"/>
  <c r="O2290" i="75"/>
  <c r="Q2289" i="75"/>
  <c r="S2289" i="75" s="1"/>
  <c r="P2289" i="75"/>
  <c r="O2289" i="75"/>
  <c r="Q2288" i="75"/>
  <c r="P2288" i="75"/>
  <c r="O2288" i="75"/>
  <c r="Q2287" i="75"/>
  <c r="P2287" i="75"/>
  <c r="S2287" i="75" s="1"/>
  <c r="O2287" i="75"/>
  <c r="Q2286" i="75"/>
  <c r="P2286" i="75"/>
  <c r="O2286" i="75"/>
  <c r="S2285" i="75"/>
  <c r="Q2285" i="75"/>
  <c r="P2285" i="75"/>
  <c r="O2285" i="75"/>
  <c r="Q2284" i="75"/>
  <c r="P2284" i="75"/>
  <c r="O2284" i="75"/>
  <c r="Q2283" i="75"/>
  <c r="P2283" i="75"/>
  <c r="O2283" i="75"/>
  <c r="S2283" i="75" s="1"/>
  <c r="Q2282" i="75"/>
  <c r="P2282" i="75"/>
  <c r="O2282" i="75"/>
  <c r="Q2281" i="75"/>
  <c r="P2281" i="75"/>
  <c r="S2281" i="75" s="1"/>
  <c r="O2281" i="75"/>
  <c r="Q2280" i="75"/>
  <c r="P2280" i="75"/>
  <c r="O2280" i="75"/>
  <c r="Q2279" i="75"/>
  <c r="P2279" i="75"/>
  <c r="O2279" i="75"/>
  <c r="S2279" i="75" s="1"/>
  <c r="Q2278" i="75"/>
  <c r="S2278" i="75" s="1"/>
  <c r="P2278" i="75"/>
  <c r="O2278" i="75"/>
  <c r="Q2277" i="75"/>
  <c r="P2277" i="75"/>
  <c r="O2277" i="75"/>
  <c r="S2277" i="75" s="1"/>
  <c r="Q2276" i="75"/>
  <c r="P2276" i="75"/>
  <c r="O2276" i="75"/>
  <c r="Q2275" i="75"/>
  <c r="S2275" i="75" s="1"/>
  <c r="P2275" i="75"/>
  <c r="O2275" i="75"/>
  <c r="S2274" i="75"/>
  <c r="Q2274" i="75"/>
  <c r="P2274" i="75"/>
  <c r="O2274" i="75"/>
  <c r="Q2273" i="75"/>
  <c r="P2273" i="75"/>
  <c r="O2273" i="75"/>
  <c r="S2273" i="75" s="1"/>
  <c r="Q2272" i="75"/>
  <c r="P2272" i="75"/>
  <c r="O2272" i="75"/>
  <c r="Q2271" i="75"/>
  <c r="S2271" i="75" s="1"/>
  <c r="P2271" i="75"/>
  <c r="O2271" i="75"/>
  <c r="Q2270" i="75"/>
  <c r="P2270" i="75"/>
  <c r="O2270" i="75"/>
  <c r="Q2269" i="75"/>
  <c r="P2269" i="75"/>
  <c r="O2269" i="75"/>
  <c r="S2269" i="75" s="1"/>
  <c r="S2268" i="75"/>
  <c r="R2268" i="75"/>
  <c r="S2267" i="75"/>
  <c r="R2267" i="75"/>
  <c r="Q2266" i="75"/>
  <c r="P2266" i="75"/>
  <c r="O2266" i="75"/>
  <c r="I2266" i="75"/>
  <c r="Q2265" i="75"/>
  <c r="P2265" i="75"/>
  <c r="O2265" i="75"/>
  <c r="I2265" i="75"/>
  <c r="S2264" i="75"/>
  <c r="Q2264" i="75"/>
  <c r="P2264" i="75"/>
  <c r="O2264" i="75"/>
  <c r="I2264" i="75"/>
  <c r="Q2263" i="75"/>
  <c r="P2263" i="75"/>
  <c r="O2263" i="75"/>
  <c r="I2263" i="75"/>
  <c r="Q2262" i="75"/>
  <c r="P2262" i="75"/>
  <c r="O2262" i="75"/>
  <c r="S2262" i="75" s="1"/>
  <c r="I2262" i="75"/>
  <c r="Q2261" i="75"/>
  <c r="P2261" i="75"/>
  <c r="O2261" i="75"/>
  <c r="I2261" i="75"/>
  <c r="Q2260" i="75"/>
  <c r="P2260" i="75"/>
  <c r="O2260" i="75"/>
  <c r="I2260" i="75"/>
  <c r="Q2259" i="75"/>
  <c r="P2259" i="75"/>
  <c r="O2259" i="75"/>
  <c r="S2259" i="75" s="1"/>
  <c r="I2259" i="75"/>
  <c r="S2258" i="75"/>
  <c r="Q2258" i="75"/>
  <c r="P2258" i="75"/>
  <c r="O2258" i="75"/>
  <c r="I2258" i="75"/>
  <c r="Q2257" i="75"/>
  <c r="P2257" i="75"/>
  <c r="O2257" i="75"/>
  <c r="I2257" i="75"/>
  <c r="Q2256" i="75"/>
  <c r="P2256" i="75"/>
  <c r="O2256" i="75"/>
  <c r="I2256" i="75"/>
  <c r="Q2255" i="75"/>
  <c r="P2255" i="75"/>
  <c r="O2255" i="75"/>
  <c r="I2255" i="75"/>
  <c r="Q2254" i="75"/>
  <c r="P2254" i="75"/>
  <c r="O2254" i="75"/>
  <c r="I2254" i="75"/>
  <c r="Q2253" i="75"/>
  <c r="P2253" i="75"/>
  <c r="O2253" i="75"/>
  <c r="S2253" i="75" s="1"/>
  <c r="I2253" i="75"/>
  <c r="Q2252" i="75"/>
  <c r="P2252" i="75"/>
  <c r="O2252" i="75"/>
  <c r="I2252" i="75"/>
  <c r="Q2251" i="75"/>
  <c r="P2251" i="75"/>
  <c r="O2251" i="75"/>
  <c r="I2251" i="75"/>
  <c r="S2250" i="75"/>
  <c r="R2250" i="75"/>
  <c r="Q2249" i="75"/>
  <c r="P2249" i="75"/>
  <c r="O2249" i="75"/>
  <c r="I2249" i="75"/>
  <c r="Q2248" i="75"/>
  <c r="P2248" i="75"/>
  <c r="O2248" i="75"/>
  <c r="S2248" i="75" s="1"/>
  <c r="I2248" i="75"/>
  <c r="Q2247" i="75"/>
  <c r="P2247" i="75"/>
  <c r="O2247" i="75"/>
  <c r="S2247" i="75" s="1"/>
  <c r="I2247" i="75"/>
  <c r="Q2246" i="75"/>
  <c r="P2246" i="75"/>
  <c r="O2246" i="75"/>
  <c r="I2246" i="75"/>
  <c r="Q2245" i="75"/>
  <c r="P2245" i="75"/>
  <c r="O2245" i="75"/>
  <c r="I2245" i="75"/>
  <c r="Q2244" i="75"/>
  <c r="P2244" i="75"/>
  <c r="O2244" i="75"/>
  <c r="I2244" i="75"/>
  <c r="Q2243" i="75"/>
  <c r="P2243" i="75"/>
  <c r="O2243" i="75"/>
  <c r="I2243" i="75"/>
  <c r="Q2242" i="75"/>
  <c r="P2242" i="75"/>
  <c r="O2242" i="75"/>
  <c r="I2242" i="75"/>
  <c r="Q2241" i="75"/>
  <c r="P2241" i="75"/>
  <c r="O2241" i="75"/>
  <c r="S2241" i="75" s="1"/>
  <c r="I2241" i="75"/>
  <c r="Q2240" i="75"/>
  <c r="P2240" i="75"/>
  <c r="O2240" i="75"/>
  <c r="I2240" i="75"/>
  <c r="Q2239" i="75"/>
  <c r="P2239" i="75"/>
  <c r="O2239" i="75"/>
  <c r="I2239" i="75"/>
  <c r="Q2238" i="75"/>
  <c r="P2238" i="75"/>
  <c r="O2238" i="75"/>
  <c r="I2238" i="75"/>
  <c r="Q2237" i="75"/>
  <c r="P2237" i="75"/>
  <c r="O2237" i="75"/>
  <c r="I2237" i="75"/>
  <c r="Q2236" i="75"/>
  <c r="P2236" i="75"/>
  <c r="O2236" i="75"/>
  <c r="I2236" i="75"/>
  <c r="Q2235" i="75"/>
  <c r="P2235" i="75"/>
  <c r="O2235" i="75"/>
  <c r="S2235" i="75" s="1"/>
  <c r="I2235" i="75"/>
  <c r="Q2234" i="75"/>
  <c r="P2234" i="75"/>
  <c r="O2234" i="75"/>
  <c r="I2234" i="75"/>
  <c r="S2233" i="75"/>
  <c r="R2233" i="75"/>
  <c r="Q2232" i="75"/>
  <c r="P2232" i="75"/>
  <c r="O2232" i="75"/>
  <c r="I2232" i="75"/>
  <c r="Q2231" i="75"/>
  <c r="P2231" i="75"/>
  <c r="O2231" i="75"/>
  <c r="I2231" i="75"/>
  <c r="Q2230" i="75"/>
  <c r="P2230" i="75"/>
  <c r="S2230" i="75" s="1"/>
  <c r="O2230" i="75"/>
  <c r="I2230" i="75"/>
  <c r="Q2229" i="75"/>
  <c r="P2229" i="75"/>
  <c r="O2229" i="75"/>
  <c r="S2229" i="75" s="1"/>
  <c r="I2229" i="75"/>
  <c r="Q2228" i="75"/>
  <c r="P2228" i="75"/>
  <c r="O2228" i="75"/>
  <c r="S2228" i="75" s="1"/>
  <c r="I2228" i="75"/>
  <c r="Q2227" i="75"/>
  <c r="P2227" i="75"/>
  <c r="S2227" i="75" s="1"/>
  <c r="O2227" i="75"/>
  <c r="I2227" i="75"/>
  <c r="Q2226" i="75"/>
  <c r="P2226" i="75"/>
  <c r="O2226" i="75"/>
  <c r="I2226" i="75"/>
  <c r="Q2225" i="75"/>
  <c r="P2225" i="75"/>
  <c r="O2225" i="75"/>
  <c r="S2225" i="75" s="1"/>
  <c r="I2225" i="75"/>
  <c r="Q2224" i="75"/>
  <c r="P2224" i="75"/>
  <c r="S2224" i="75" s="1"/>
  <c r="O2224" i="75"/>
  <c r="Q2223" i="75"/>
  <c r="P2223" i="75"/>
  <c r="O2223" i="75"/>
  <c r="Q2222" i="75"/>
  <c r="P2222" i="75"/>
  <c r="S2222" i="75" s="1"/>
  <c r="O2222" i="75"/>
  <c r="S2221" i="75"/>
  <c r="Q2221" i="75"/>
  <c r="P2221" i="75"/>
  <c r="O2221" i="75"/>
  <c r="Q2220" i="75"/>
  <c r="P2220" i="75"/>
  <c r="O2220" i="75"/>
  <c r="S2220" i="75" s="1"/>
  <c r="Q2219" i="75"/>
  <c r="P2219" i="75"/>
  <c r="O2219" i="75"/>
  <c r="Q2218" i="75"/>
  <c r="P2218" i="75"/>
  <c r="O2218" i="75"/>
  <c r="Q2217" i="75"/>
  <c r="P2217" i="75"/>
  <c r="O2217" i="75"/>
  <c r="S2216" i="75"/>
  <c r="R2216" i="75"/>
  <c r="S2215" i="75"/>
  <c r="R2215" i="75"/>
  <c r="I2214" i="75"/>
  <c r="I2213" i="75"/>
  <c r="I2212" i="75"/>
  <c r="I2211" i="75"/>
  <c r="I2210" i="75"/>
  <c r="I2209" i="75"/>
  <c r="I2208" i="75"/>
  <c r="I2207" i="75"/>
  <c r="I2206" i="75"/>
  <c r="I2205" i="75"/>
  <c r="I2204" i="75"/>
  <c r="I2203" i="75"/>
  <c r="I2202" i="75"/>
  <c r="I2201" i="75"/>
  <c r="I2200" i="75"/>
  <c r="I2199" i="75"/>
  <c r="I2198" i="75"/>
  <c r="I2197" i="75"/>
  <c r="Q2190" i="75"/>
  <c r="P2190" i="75"/>
  <c r="O2190" i="75"/>
  <c r="I2190" i="75"/>
  <c r="Q2189" i="75"/>
  <c r="P2189" i="75"/>
  <c r="O2189" i="75"/>
  <c r="S2189" i="75" s="1"/>
  <c r="I2189" i="75"/>
  <c r="Q2188" i="75"/>
  <c r="P2188" i="75"/>
  <c r="S2188" i="75" s="1"/>
  <c r="O2188" i="75"/>
  <c r="I2188" i="75"/>
  <c r="Q2187" i="75"/>
  <c r="P2187" i="75"/>
  <c r="O2187" i="75"/>
  <c r="S2187" i="75" s="1"/>
  <c r="I2187" i="75"/>
  <c r="Q2186" i="75"/>
  <c r="P2186" i="75"/>
  <c r="O2186" i="75"/>
  <c r="S2186" i="75" s="1"/>
  <c r="I2186" i="75"/>
  <c r="Q2185" i="75"/>
  <c r="P2185" i="75"/>
  <c r="S2185" i="75" s="1"/>
  <c r="O2185" i="75"/>
  <c r="I2185" i="75"/>
  <c r="Q2184" i="75"/>
  <c r="P2184" i="75"/>
  <c r="O2184" i="75"/>
  <c r="I2184" i="75"/>
  <c r="Q2183" i="75"/>
  <c r="P2183" i="75"/>
  <c r="O2183" i="75"/>
  <c r="S2183" i="75" s="1"/>
  <c r="I2183" i="75"/>
  <c r="Q2182" i="75"/>
  <c r="S2182" i="75" s="1"/>
  <c r="P2182" i="75"/>
  <c r="O2182" i="75"/>
  <c r="I2182" i="75"/>
  <c r="Q2181" i="75"/>
  <c r="P2181" i="75"/>
  <c r="O2181" i="75"/>
  <c r="S2181" i="75" s="1"/>
  <c r="I2181" i="75"/>
  <c r="Q2180" i="75"/>
  <c r="P2180" i="75"/>
  <c r="O2180" i="75"/>
  <c r="S2180" i="75" s="1"/>
  <c r="I2180" i="75"/>
  <c r="Q2179" i="75"/>
  <c r="P2179" i="75"/>
  <c r="O2179" i="75"/>
  <c r="I2179" i="75"/>
  <c r="Q2178" i="75"/>
  <c r="P2178" i="75"/>
  <c r="O2178" i="75"/>
  <c r="S2178" i="75" s="1"/>
  <c r="I2178" i="75"/>
  <c r="Q2177" i="75"/>
  <c r="P2177" i="75"/>
  <c r="O2177" i="75"/>
  <c r="I2177" i="75"/>
  <c r="Q2176" i="75"/>
  <c r="P2176" i="75"/>
  <c r="S2176" i="75" s="1"/>
  <c r="O2176" i="75"/>
  <c r="I2176" i="75"/>
  <c r="Q2175" i="75"/>
  <c r="P2175" i="75"/>
  <c r="O2175" i="75"/>
  <c r="I2175" i="75"/>
  <c r="Q2174" i="75"/>
  <c r="P2174" i="75"/>
  <c r="O2174" i="75"/>
  <c r="I2174" i="75"/>
  <c r="Q2173" i="75"/>
  <c r="P2173" i="75"/>
  <c r="O2173" i="75"/>
  <c r="I2173" i="75"/>
  <c r="Q2172" i="75"/>
  <c r="P2172" i="75"/>
  <c r="O2172" i="75"/>
  <c r="I2172" i="75"/>
  <c r="Q2171" i="75"/>
  <c r="P2171" i="75"/>
  <c r="O2171" i="75"/>
  <c r="I2171" i="75"/>
  <c r="Q2170" i="75"/>
  <c r="P2170" i="75"/>
  <c r="O2170" i="75"/>
  <c r="I2170" i="75"/>
  <c r="Q2169" i="75"/>
  <c r="P2169" i="75"/>
  <c r="O2169" i="75"/>
  <c r="I2169" i="75"/>
  <c r="Q2168" i="75"/>
  <c r="P2168" i="75"/>
  <c r="O2168" i="75"/>
  <c r="I2168" i="75"/>
  <c r="Q2167" i="75"/>
  <c r="P2167" i="75"/>
  <c r="S2167" i="75" s="1"/>
  <c r="O2167" i="75"/>
  <c r="I2167" i="75"/>
  <c r="Q2166" i="75"/>
  <c r="P2166" i="75"/>
  <c r="O2166" i="75"/>
  <c r="S2166" i="75" s="1"/>
  <c r="I2166" i="75"/>
  <c r="Q2165" i="75"/>
  <c r="P2165" i="75"/>
  <c r="O2165" i="75"/>
  <c r="I2165" i="75"/>
  <c r="Q2164" i="75"/>
  <c r="S2164" i="75" s="1"/>
  <c r="P2164" i="75"/>
  <c r="O2164" i="75"/>
  <c r="I2164" i="75"/>
  <c r="Q2163" i="75"/>
  <c r="P2163" i="75"/>
  <c r="O2163" i="75"/>
  <c r="S2163" i="75" s="1"/>
  <c r="I2163" i="75"/>
  <c r="Q2162" i="75"/>
  <c r="S2162" i="75" s="1"/>
  <c r="P2162" i="75"/>
  <c r="O2162" i="75"/>
  <c r="I2162" i="75"/>
  <c r="Q2161" i="75"/>
  <c r="P2161" i="75"/>
  <c r="O2161" i="75"/>
  <c r="S2161" i="75" s="1"/>
  <c r="I2161" i="75"/>
  <c r="Q2160" i="75"/>
  <c r="P2160" i="75"/>
  <c r="O2160" i="75"/>
  <c r="Q2159" i="75"/>
  <c r="P2159" i="75"/>
  <c r="O2159" i="75"/>
  <c r="Q2158" i="75"/>
  <c r="P2158" i="75"/>
  <c r="O2158" i="75"/>
  <c r="Q2157" i="75"/>
  <c r="P2157" i="75"/>
  <c r="O2157" i="75"/>
  <c r="Q2156" i="75"/>
  <c r="P2156" i="75"/>
  <c r="O2156" i="75"/>
  <c r="Q2155" i="75"/>
  <c r="P2155" i="75"/>
  <c r="O2155" i="75"/>
  <c r="Q2154" i="75"/>
  <c r="P2154" i="75"/>
  <c r="O2154" i="75"/>
  <c r="Q2153" i="75"/>
  <c r="P2153" i="75"/>
  <c r="O2153" i="75"/>
  <c r="Q2152" i="75"/>
  <c r="P2152" i="75"/>
  <c r="O2152" i="75"/>
  <c r="Q2151" i="75"/>
  <c r="S2151" i="75" s="1"/>
  <c r="P2151" i="75"/>
  <c r="O2151" i="75"/>
  <c r="S2150" i="75"/>
  <c r="R2150" i="75"/>
  <c r="I2149" i="75"/>
  <c r="I2148" i="75"/>
  <c r="I2147" i="75"/>
  <c r="I2146" i="75"/>
  <c r="I2145" i="75"/>
  <c r="I2144" i="75"/>
  <c r="P2143" i="75"/>
  <c r="Q2138" i="75"/>
  <c r="Q2125" i="75"/>
  <c r="P2125" i="75"/>
  <c r="O2125" i="75"/>
  <c r="I2125" i="75"/>
  <c r="Q2124" i="75"/>
  <c r="P2124" i="75"/>
  <c r="O2124" i="75"/>
  <c r="I2124" i="75"/>
  <c r="Q2123" i="75"/>
  <c r="S2123" i="75" s="1"/>
  <c r="P2123" i="75"/>
  <c r="O2123" i="75"/>
  <c r="I2123" i="75"/>
  <c r="Q2122" i="75"/>
  <c r="P2122" i="75"/>
  <c r="O2122" i="75"/>
  <c r="I2122" i="75"/>
  <c r="Q2121" i="75"/>
  <c r="P2121" i="75"/>
  <c r="O2121" i="75"/>
  <c r="S2121" i="75" s="1"/>
  <c r="I2121" i="75"/>
  <c r="Q2120" i="75"/>
  <c r="P2120" i="75"/>
  <c r="O2120" i="75"/>
  <c r="S2120" i="75" s="1"/>
  <c r="I2120" i="75"/>
  <c r="Q2119" i="75"/>
  <c r="P2119" i="75"/>
  <c r="O2119" i="75"/>
  <c r="S2119" i="75" s="1"/>
  <c r="I2119" i="75"/>
  <c r="Q2118" i="75"/>
  <c r="P2118" i="75"/>
  <c r="O2118" i="75"/>
  <c r="I2118" i="75"/>
  <c r="Q2117" i="75"/>
  <c r="P2117" i="75"/>
  <c r="O2117" i="75"/>
  <c r="S2117" i="75" s="1"/>
  <c r="I2117" i="75"/>
  <c r="Q2116" i="75"/>
  <c r="P2116" i="75"/>
  <c r="O2116" i="75"/>
  <c r="I2116" i="75"/>
  <c r="Q2115" i="75"/>
  <c r="P2115" i="75"/>
  <c r="O2115" i="75"/>
  <c r="S2115" i="75" s="1"/>
  <c r="S2114" i="75"/>
  <c r="Q2114" i="75"/>
  <c r="P2114" i="75"/>
  <c r="O2114" i="75"/>
  <c r="Q2113" i="75"/>
  <c r="P2113" i="75"/>
  <c r="O2113" i="75"/>
  <c r="Q2112" i="75"/>
  <c r="P2112" i="75"/>
  <c r="S2112" i="75" s="1"/>
  <c r="O2112" i="75"/>
  <c r="Q2111" i="75"/>
  <c r="P2111" i="75"/>
  <c r="O2111" i="75"/>
  <c r="Q2110" i="75"/>
  <c r="P2110" i="75"/>
  <c r="O2110" i="75"/>
  <c r="Q2109" i="75"/>
  <c r="P2109" i="75"/>
  <c r="O2109" i="75"/>
  <c r="S2109" i="75" s="1"/>
  <c r="Q2108" i="75"/>
  <c r="S2108" i="75" s="1"/>
  <c r="P2108" i="75"/>
  <c r="O2108" i="75"/>
  <c r="Q2107" i="75"/>
  <c r="P2107" i="75"/>
  <c r="O2107" i="75"/>
  <c r="Q2106" i="75"/>
  <c r="S2106" i="75" s="1"/>
  <c r="P2106" i="75"/>
  <c r="O2106" i="75"/>
  <c r="Q2105" i="75"/>
  <c r="P2105" i="75"/>
  <c r="O2105" i="75"/>
  <c r="Q2104" i="75"/>
  <c r="P2104" i="75"/>
  <c r="O2104" i="75"/>
  <c r="S2104" i="75" s="1"/>
  <c r="Q2103" i="75"/>
  <c r="P2103" i="75"/>
  <c r="O2103" i="75"/>
  <c r="S2103" i="75" s="1"/>
  <c r="Q2102" i="75"/>
  <c r="P2102" i="75"/>
  <c r="O2102" i="75"/>
  <c r="Q2101" i="75"/>
  <c r="P2101" i="75"/>
  <c r="O2101" i="75"/>
  <c r="S2101" i="75" s="1"/>
  <c r="Q2100" i="75"/>
  <c r="P2100" i="75"/>
  <c r="O2100" i="75"/>
  <c r="Q2099" i="75"/>
  <c r="P2099" i="75"/>
  <c r="O2099" i="75"/>
  <c r="S2099" i="75" s="1"/>
  <c r="Q2098" i="75"/>
  <c r="P2098" i="75"/>
  <c r="O2098" i="75"/>
  <c r="S2098" i="75" s="1"/>
  <c r="Q2097" i="75"/>
  <c r="P2097" i="75"/>
  <c r="O2097" i="75"/>
  <c r="Q2096" i="75"/>
  <c r="P2096" i="75"/>
  <c r="S2096" i="75" s="1"/>
  <c r="O2096" i="75"/>
  <c r="Q2095" i="75"/>
  <c r="P2095" i="75"/>
  <c r="O2095" i="75"/>
  <c r="Q2094" i="75"/>
  <c r="P2094" i="75"/>
  <c r="O2094" i="75"/>
  <c r="Q2093" i="75"/>
  <c r="P2093" i="75"/>
  <c r="O2093" i="75"/>
  <c r="Q2092" i="75"/>
  <c r="P2092" i="75"/>
  <c r="O2092" i="75"/>
  <c r="Q2091" i="75"/>
  <c r="P2091" i="75"/>
  <c r="O2091" i="75"/>
  <c r="Q2090" i="75"/>
  <c r="P2090" i="75"/>
  <c r="O2090" i="75"/>
  <c r="S2090" i="75" s="1"/>
  <c r="Q2089" i="75"/>
  <c r="P2089" i="75"/>
  <c r="O2089" i="75"/>
  <c r="Q2088" i="75"/>
  <c r="P2088" i="75"/>
  <c r="O2088" i="75"/>
  <c r="S2088" i="75" s="1"/>
  <c r="Q2087" i="75"/>
  <c r="P2087" i="75"/>
  <c r="O2087" i="75"/>
  <c r="S2087" i="75" s="1"/>
  <c r="Q2086" i="75"/>
  <c r="P2086" i="75"/>
  <c r="O2086" i="75"/>
  <c r="S2085" i="75"/>
  <c r="R2085" i="75"/>
  <c r="I2084" i="75"/>
  <c r="I2083" i="75"/>
  <c r="I2082" i="75"/>
  <c r="I2081" i="75"/>
  <c r="I2080" i="75"/>
  <c r="I2079" i="75"/>
  <c r="I2078" i="75"/>
  <c r="I2077" i="75"/>
  <c r="I2076" i="75"/>
  <c r="I2075" i="75"/>
  <c r="I2074" i="75"/>
  <c r="I2073" i="75"/>
  <c r="Q2072" i="75"/>
  <c r="I2072" i="75"/>
  <c r="I2071" i="75"/>
  <c r="I2070" i="75"/>
  <c r="I2069" i="75"/>
  <c r="I2068" i="75"/>
  <c r="I2067" i="75"/>
  <c r="P2065" i="75"/>
  <c r="S2060" i="75"/>
  <c r="Q2060" i="75"/>
  <c r="P2060" i="75"/>
  <c r="O2060" i="75"/>
  <c r="I2060" i="75"/>
  <c r="Q2059" i="75"/>
  <c r="P2059" i="75"/>
  <c r="O2059" i="75"/>
  <c r="I2059" i="75"/>
  <c r="Q2058" i="75"/>
  <c r="P2058" i="75"/>
  <c r="O2058" i="75"/>
  <c r="S2058" i="75" s="1"/>
  <c r="I2058" i="75"/>
  <c r="Q2057" i="75"/>
  <c r="P2057" i="75"/>
  <c r="O2057" i="75"/>
  <c r="I2057" i="75"/>
  <c r="Q2056" i="75"/>
  <c r="P2056" i="75"/>
  <c r="O2056" i="75"/>
  <c r="I2056" i="75"/>
  <c r="Q2055" i="75"/>
  <c r="P2055" i="75"/>
  <c r="S2055" i="75" s="1"/>
  <c r="O2055" i="75"/>
  <c r="I2055" i="75"/>
  <c r="Q2054" i="75"/>
  <c r="P2054" i="75"/>
  <c r="O2054" i="75"/>
  <c r="I2054" i="75"/>
  <c r="Q2053" i="75"/>
  <c r="P2053" i="75"/>
  <c r="O2053" i="75"/>
  <c r="I2053" i="75"/>
  <c r="Q2052" i="75"/>
  <c r="P2052" i="75"/>
  <c r="O2052" i="75"/>
  <c r="I2052" i="75"/>
  <c r="Q2051" i="75"/>
  <c r="P2051" i="75"/>
  <c r="O2051" i="75"/>
  <c r="S2051" i="75" s="1"/>
  <c r="I2051" i="75"/>
  <c r="S2050" i="75"/>
  <c r="Q2050" i="75"/>
  <c r="P2050" i="75"/>
  <c r="O2050" i="75"/>
  <c r="I2050" i="75"/>
  <c r="Q2049" i="75"/>
  <c r="P2049" i="75"/>
  <c r="O2049" i="75"/>
  <c r="I2049" i="75"/>
  <c r="Q2048" i="75"/>
  <c r="P2048" i="75"/>
  <c r="O2048" i="75"/>
  <c r="S2048" i="75" s="1"/>
  <c r="I2048" i="75"/>
  <c r="Q2047" i="75"/>
  <c r="P2047" i="75"/>
  <c r="O2047" i="75"/>
  <c r="I2047" i="75"/>
  <c r="Q2046" i="75"/>
  <c r="P2046" i="75"/>
  <c r="O2046" i="75"/>
  <c r="I2046" i="75"/>
  <c r="Q2045" i="75"/>
  <c r="P2045" i="75"/>
  <c r="O2045" i="75"/>
  <c r="I2045" i="75"/>
  <c r="Q2044" i="75"/>
  <c r="P2044" i="75"/>
  <c r="O2044" i="75"/>
  <c r="I2044" i="75"/>
  <c r="S2043" i="75"/>
  <c r="Q2043" i="75"/>
  <c r="P2043" i="75"/>
  <c r="O2043" i="75"/>
  <c r="I2043" i="75"/>
  <c r="Q2042" i="75"/>
  <c r="P2042" i="75"/>
  <c r="O2042" i="75"/>
  <c r="I2042" i="75"/>
  <c r="Q2041" i="75"/>
  <c r="P2041" i="75"/>
  <c r="O2041" i="75"/>
  <c r="I2041" i="75"/>
  <c r="Q2040" i="75"/>
  <c r="P2040" i="75"/>
  <c r="O2040" i="75"/>
  <c r="I2040" i="75"/>
  <c r="Q2039" i="75"/>
  <c r="P2039" i="75"/>
  <c r="O2039" i="75"/>
  <c r="I2039" i="75"/>
  <c r="Q2038" i="75"/>
  <c r="S2038" i="75" s="1"/>
  <c r="P2038" i="75"/>
  <c r="O2038" i="75"/>
  <c r="I2038" i="75"/>
  <c r="Q2037" i="75"/>
  <c r="P2037" i="75"/>
  <c r="O2037" i="75"/>
  <c r="I2037" i="75"/>
  <c r="Q2036" i="75"/>
  <c r="P2036" i="75"/>
  <c r="O2036" i="75"/>
  <c r="I2036" i="75"/>
  <c r="Q2035" i="75"/>
  <c r="S2035" i="75" s="1"/>
  <c r="P2035" i="75"/>
  <c r="O2035" i="75"/>
  <c r="I2035" i="75"/>
  <c r="Q2034" i="75"/>
  <c r="P2034" i="75"/>
  <c r="O2034" i="75"/>
  <c r="I2034" i="75"/>
  <c r="Q2033" i="75"/>
  <c r="S2033" i="75" s="1"/>
  <c r="P2033" i="75"/>
  <c r="O2033" i="75"/>
  <c r="I2033" i="75"/>
  <c r="Q2032" i="75"/>
  <c r="P2032" i="75"/>
  <c r="O2032" i="75"/>
  <c r="I2032" i="75"/>
  <c r="Q2031" i="75"/>
  <c r="P2031" i="75"/>
  <c r="S2031" i="75" s="1"/>
  <c r="O2031" i="75"/>
  <c r="I2031" i="75"/>
  <c r="Q2030" i="75"/>
  <c r="P2030" i="75"/>
  <c r="O2030" i="75"/>
  <c r="Q2029" i="75"/>
  <c r="P2029" i="75"/>
  <c r="O2029" i="75"/>
  <c r="Q2028" i="75"/>
  <c r="P2028" i="75"/>
  <c r="O2028" i="75"/>
  <c r="Q2027" i="75"/>
  <c r="P2027" i="75"/>
  <c r="O2027" i="75"/>
  <c r="Q2026" i="75"/>
  <c r="P2026" i="75"/>
  <c r="O2026" i="75"/>
  <c r="S2026" i="75" s="1"/>
  <c r="Q2025" i="75"/>
  <c r="P2025" i="75"/>
  <c r="O2025" i="75"/>
  <c r="Q2024" i="75"/>
  <c r="P2024" i="75"/>
  <c r="O2024" i="75"/>
  <c r="Q2023" i="75"/>
  <c r="P2023" i="75"/>
  <c r="O2023" i="75"/>
  <c r="Q2022" i="75"/>
  <c r="P2022" i="75"/>
  <c r="O2022" i="75"/>
  <c r="S2022" i="75" s="1"/>
  <c r="S2021" i="75"/>
  <c r="Q2021" i="75"/>
  <c r="P2021" i="75"/>
  <c r="O2021" i="75"/>
  <c r="S2020" i="75"/>
  <c r="R2020" i="75"/>
  <c r="I2019" i="75"/>
  <c r="I2018" i="75"/>
  <c r="I2017" i="75"/>
  <c r="Q2016" i="75"/>
  <c r="I2016" i="75"/>
  <c r="I2015" i="75"/>
  <c r="I2014" i="75"/>
  <c r="Q2002" i="75"/>
  <c r="P2001" i="75"/>
  <c r="Q1995" i="75"/>
  <c r="P1995" i="75"/>
  <c r="O1995" i="75"/>
  <c r="S1995" i="75" s="1"/>
  <c r="I1995" i="75"/>
  <c r="Q1994" i="75"/>
  <c r="P1994" i="75"/>
  <c r="O1994" i="75"/>
  <c r="I1994" i="75"/>
  <c r="Q1993" i="75"/>
  <c r="P1993" i="75"/>
  <c r="O1993" i="75"/>
  <c r="I1993" i="75"/>
  <c r="Q1992" i="75"/>
  <c r="P1992" i="75"/>
  <c r="S1992" i="75" s="1"/>
  <c r="O1992" i="75"/>
  <c r="I1992" i="75"/>
  <c r="Q1991" i="75"/>
  <c r="P1991" i="75"/>
  <c r="S1991" i="75" s="1"/>
  <c r="O1991" i="75"/>
  <c r="I1991" i="75"/>
  <c r="Q1990" i="75"/>
  <c r="P1990" i="75"/>
  <c r="O1990" i="75"/>
  <c r="I1990" i="75"/>
  <c r="Q1989" i="75"/>
  <c r="P1989" i="75"/>
  <c r="S1989" i="75" s="1"/>
  <c r="O1989" i="75"/>
  <c r="I1989" i="75"/>
  <c r="Q1988" i="75"/>
  <c r="P1988" i="75"/>
  <c r="O1988" i="75"/>
  <c r="I1988" i="75"/>
  <c r="Q1987" i="75"/>
  <c r="P1987" i="75"/>
  <c r="O1987" i="75"/>
  <c r="I1987" i="75"/>
  <c r="Q1986" i="75"/>
  <c r="P1986" i="75"/>
  <c r="O1986" i="75"/>
  <c r="I1986" i="75"/>
  <c r="S1985" i="75"/>
  <c r="Q1985" i="75"/>
  <c r="P1985" i="75"/>
  <c r="O1985" i="75"/>
  <c r="Q1984" i="75"/>
  <c r="P1984" i="75"/>
  <c r="O1984" i="75"/>
  <c r="S1984" i="75" s="1"/>
  <c r="Q1983" i="75"/>
  <c r="P1983" i="75"/>
  <c r="S1983" i="75" s="1"/>
  <c r="O1983" i="75"/>
  <c r="Q1982" i="75"/>
  <c r="P1982" i="75"/>
  <c r="O1982" i="75"/>
  <c r="S1982" i="75" s="1"/>
  <c r="Q1981" i="75"/>
  <c r="P1981" i="75"/>
  <c r="O1981" i="75"/>
  <c r="S1981" i="75" s="1"/>
  <c r="Q1980" i="75"/>
  <c r="P1980" i="75"/>
  <c r="S1980" i="75" s="1"/>
  <c r="O1980" i="75"/>
  <c r="Q1979" i="75"/>
  <c r="P1979" i="75"/>
  <c r="O1979" i="75"/>
  <c r="S1979" i="75" s="1"/>
  <c r="Q1978" i="75"/>
  <c r="P1978" i="75"/>
  <c r="O1978" i="75"/>
  <c r="Q1977" i="75"/>
  <c r="S1977" i="75" s="1"/>
  <c r="P1977" i="75"/>
  <c r="O1977" i="75"/>
  <c r="Q1976" i="75"/>
  <c r="P1976" i="75"/>
  <c r="S1976" i="75" s="1"/>
  <c r="O1976" i="75"/>
  <c r="S1975" i="75"/>
  <c r="Q1975" i="75"/>
  <c r="P1975" i="75"/>
  <c r="O1975" i="75"/>
  <c r="Q1974" i="75"/>
  <c r="S1974" i="75" s="1"/>
  <c r="P1974" i="75"/>
  <c r="O1974" i="75"/>
  <c r="S1973" i="75"/>
  <c r="Q1973" i="75"/>
  <c r="P1973" i="75"/>
  <c r="O1973" i="75"/>
  <c r="Q1972" i="75"/>
  <c r="P1972" i="75"/>
  <c r="O1972" i="75"/>
  <c r="Q1971" i="75"/>
  <c r="P1971" i="75"/>
  <c r="O1971" i="75"/>
  <c r="S1971" i="75" s="1"/>
  <c r="Q1970" i="75"/>
  <c r="S1970" i="75" s="1"/>
  <c r="P1970" i="75"/>
  <c r="O1970" i="75"/>
  <c r="Q1969" i="75"/>
  <c r="P1969" i="75"/>
  <c r="O1969" i="75"/>
  <c r="S1969" i="75" s="1"/>
  <c r="Q1968" i="75"/>
  <c r="P1968" i="75"/>
  <c r="O1968" i="75"/>
  <c r="S1967" i="75"/>
  <c r="Q1967" i="75"/>
  <c r="P1967" i="75"/>
  <c r="O1967" i="75"/>
  <c r="Q1966" i="75"/>
  <c r="P1966" i="75"/>
  <c r="O1966" i="75"/>
  <c r="S1966" i="75" s="1"/>
  <c r="Q1965" i="75"/>
  <c r="P1965" i="75"/>
  <c r="O1965" i="75"/>
  <c r="S1965" i="75" s="1"/>
  <c r="Q1964" i="75"/>
  <c r="P1964" i="75"/>
  <c r="O1964" i="75"/>
  <c r="S1963" i="75"/>
  <c r="Q1963" i="75"/>
  <c r="P1963" i="75"/>
  <c r="O1963" i="75"/>
  <c r="Q1962" i="75"/>
  <c r="P1962" i="75"/>
  <c r="O1962" i="75"/>
  <c r="S1962" i="75" s="1"/>
  <c r="Q1961" i="75"/>
  <c r="P1961" i="75"/>
  <c r="O1961" i="75"/>
  <c r="S1961" i="75" s="1"/>
  <c r="Q1960" i="75"/>
  <c r="P1960" i="75"/>
  <c r="O1960" i="75"/>
  <c r="S1959" i="75"/>
  <c r="Q1959" i="75"/>
  <c r="P1959" i="75"/>
  <c r="O1959" i="75"/>
  <c r="Q1958" i="75"/>
  <c r="P1958" i="75"/>
  <c r="O1958" i="75"/>
  <c r="S1958" i="75" s="1"/>
  <c r="Q1957" i="75"/>
  <c r="S1957" i="75" s="1"/>
  <c r="P1957" i="75"/>
  <c r="O1957" i="75"/>
  <c r="S1956" i="75"/>
  <c r="Q1956" i="75"/>
  <c r="P1956" i="75"/>
  <c r="O1956" i="75"/>
  <c r="S1955" i="75"/>
  <c r="R1955" i="75"/>
  <c r="I1954" i="75"/>
  <c r="I1953" i="75"/>
  <c r="I1952" i="75"/>
  <c r="I1951" i="75"/>
  <c r="I1950" i="75"/>
  <c r="I1949" i="75"/>
  <c r="I1948" i="75"/>
  <c r="I1947" i="75"/>
  <c r="I1946" i="75"/>
  <c r="I1945" i="75"/>
  <c r="I1944" i="75"/>
  <c r="Q1943" i="75"/>
  <c r="I1943" i="75"/>
  <c r="I1942" i="75"/>
  <c r="I1941" i="75"/>
  <c r="I1940" i="75"/>
  <c r="I1939" i="75"/>
  <c r="Q1938" i="75"/>
  <c r="I1938" i="75"/>
  <c r="I1937" i="75"/>
  <c r="Q1930" i="75"/>
  <c r="P1930" i="75"/>
  <c r="O1930" i="75"/>
  <c r="S1930" i="75" s="1"/>
  <c r="I1930" i="75"/>
  <c r="Q1929" i="75"/>
  <c r="P1929" i="75"/>
  <c r="O1929" i="75"/>
  <c r="I1929" i="75"/>
  <c r="Q1928" i="75"/>
  <c r="P1928" i="75"/>
  <c r="O1928" i="75"/>
  <c r="I1928" i="75"/>
  <c r="Q1927" i="75"/>
  <c r="P1927" i="75"/>
  <c r="O1927" i="75"/>
  <c r="I1927" i="75"/>
  <c r="Q1926" i="75"/>
  <c r="P1926" i="75"/>
  <c r="O1926" i="75"/>
  <c r="S1926" i="75" s="1"/>
  <c r="I1926" i="75"/>
  <c r="Q1925" i="75"/>
  <c r="S1925" i="75" s="1"/>
  <c r="P1925" i="75"/>
  <c r="O1925" i="75"/>
  <c r="I1925" i="75"/>
  <c r="Q1924" i="75"/>
  <c r="P1924" i="75"/>
  <c r="O1924" i="75"/>
  <c r="S1924" i="75" s="1"/>
  <c r="I1924" i="75"/>
  <c r="Q1923" i="75"/>
  <c r="P1923" i="75"/>
  <c r="O1923" i="75"/>
  <c r="S1923" i="75" s="1"/>
  <c r="I1923" i="75"/>
  <c r="Q1922" i="75"/>
  <c r="P1922" i="75"/>
  <c r="O1922" i="75"/>
  <c r="S1922" i="75" s="1"/>
  <c r="I1922" i="75"/>
  <c r="Q1921" i="75"/>
  <c r="P1921" i="75"/>
  <c r="O1921" i="75"/>
  <c r="S1921" i="75" s="1"/>
  <c r="I1921" i="75"/>
  <c r="Q1920" i="75"/>
  <c r="P1920" i="75"/>
  <c r="O1920" i="75"/>
  <c r="I1920" i="75"/>
  <c r="Q1919" i="75"/>
  <c r="P1919" i="75"/>
  <c r="O1919" i="75"/>
  <c r="S1919" i="75" s="1"/>
  <c r="I1919" i="75"/>
  <c r="Q1918" i="75"/>
  <c r="P1918" i="75"/>
  <c r="O1918" i="75"/>
  <c r="S1918" i="75" s="1"/>
  <c r="I1918" i="75"/>
  <c r="Q1917" i="75"/>
  <c r="P1917" i="75"/>
  <c r="O1917" i="75"/>
  <c r="S1917" i="75" s="1"/>
  <c r="I1917" i="75"/>
  <c r="Q1916" i="75"/>
  <c r="P1916" i="75"/>
  <c r="O1916" i="75"/>
  <c r="I1916" i="75"/>
  <c r="Q1915" i="75"/>
  <c r="P1915" i="75"/>
  <c r="O1915" i="75"/>
  <c r="S1915" i="75" s="1"/>
  <c r="I1915" i="75"/>
  <c r="Q1914" i="75"/>
  <c r="P1914" i="75"/>
  <c r="O1914" i="75"/>
  <c r="I1914" i="75"/>
  <c r="S1913" i="75"/>
  <c r="Q1913" i="75"/>
  <c r="P1913" i="75"/>
  <c r="O1913" i="75"/>
  <c r="I1913" i="75"/>
  <c r="Q1912" i="75"/>
  <c r="P1912" i="75"/>
  <c r="O1912" i="75"/>
  <c r="S1912" i="75" s="1"/>
  <c r="I1912" i="75"/>
  <c r="Q1911" i="75"/>
  <c r="P1911" i="75"/>
  <c r="O1911" i="75"/>
  <c r="S1911" i="75" s="1"/>
  <c r="I1911" i="75"/>
  <c r="Q1910" i="75"/>
  <c r="P1910" i="75"/>
  <c r="O1910" i="75"/>
  <c r="I1910" i="75"/>
  <c r="Q1909" i="75"/>
  <c r="P1909" i="75"/>
  <c r="O1909" i="75"/>
  <c r="S1909" i="75" s="1"/>
  <c r="I1909" i="75"/>
  <c r="Q1908" i="75"/>
  <c r="P1908" i="75"/>
  <c r="O1908" i="75"/>
  <c r="I1908" i="75"/>
  <c r="Q1907" i="75"/>
  <c r="P1907" i="75"/>
  <c r="O1907" i="75"/>
  <c r="S1907" i="75" s="1"/>
  <c r="I1907" i="75"/>
  <c r="Q1906" i="75"/>
  <c r="P1906" i="75"/>
  <c r="O1906" i="75"/>
  <c r="I1906" i="75"/>
  <c r="Q1905" i="75"/>
  <c r="P1905" i="75"/>
  <c r="O1905" i="75"/>
  <c r="I1905" i="75"/>
  <c r="Q1904" i="75"/>
  <c r="P1904" i="75"/>
  <c r="O1904" i="75"/>
  <c r="I1904" i="75"/>
  <c r="Q1903" i="75"/>
  <c r="P1903" i="75"/>
  <c r="O1903" i="75"/>
  <c r="I1903" i="75"/>
  <c r="Q1902" i="75"/>
  <c r="P1902" i="75"/>
  <c r="O1902" i="75"/>
  <c r="I1902" i="75"/>
  <c r="Q1901" i="75"/>
  <c r="P1901" i="75"/>
  <c r="O1901" i="75"/>
  <c r="S1901" i="75" s="1"/>
  <c r="I1901" i="75"/>
  <c r="Q1900" i="75"/>
  <c r="P1900" i="75"/>
  <c r="O1900" i="75"/>
  <c r="Q1899" i="75"/>
  <c r="P1899" i="75"/>
  <c r="O1899" i="75"/>
  <c r="S1899" i="75" s="1"/>
  <c r="Q1898" i="75"/>
  <c r="P1898" i="75"/>
  <c r="O1898" i="75"/>
  <c r="S1898" i="75" s="1"/>
  <c r="Q1897" i="75"/>
  <c r="P1897" i="75"/>
  <c r="O1897" i="75"/>
  <c r="S1897" i="75" s="1"/>
  <c r="Q1896" i="75"/>
  <c r="P1896" i="75"/>
  <c r="O1896" i="75"/>
  <c r="Q1895" i="75"/>
  <c r="P1895" i="75"/>
  <c r="O1895" i="75"/>
  <c r="Q1894" i="75"/>
  <c r="P1894" i="75"/>
  <c r="O1894" i="75"/>
  <c r="Q1893" i="75"/>
  <c r="S1893" i="75" s="1"/>
  <c r="P1893" i="75"/>
  <c r="O1893" i="75"/>
  <c r="Q1892" i="75"/>
  <c r="P1892" i="75"/>
  <c r="O1892" i="75"/>
  <c r="S1891" i="75"/>
  <c r="Q1891" i="75"/>
  <c r="P1891" i="75"/>
  <c r="O1891" i="75"/>
  <c r="S1890" i="75"/>
  <c r="R1890" i="75"/>
  <c r="I1889" i="75"/>
  <c r="I1888" i="75"/>
  <c r="I1887" i="75"/>
  <c r="I1886" i="75"/>
  <c r="I1885" i="75"/>
  <c r="I1884" i="75"/>
  <c r="I1877" i="75"/>
  <c r="I1876" i="75"/>
  <c r="I1875" i="75"/>
  <c r="I1874" i="75"/>
  <c r="I1873" i="75"/>
  <c r="I1872" i="75"/>
  <c r="Q1865" i="75"/>
  <c r="P1865" i="75"/>
  <c r="O1865" i="75"/>
  <c r="S1865" i="75" s="1"/>
  <c r="I1865" i="75"/>
  <c r="Q1864" i="75"/>
  <c r="P1864" i="75"/>
  <c r="O1864" i="75"/>
  <c r="S1864" i="75" s="1"/>
  <c r="I1864" i="75"/>
  <c r="Q1863" i="75"/>
  <c r="P1863" i="75"/>
  <c r="O1863" i="75"/>
  <c r="I1863" i="75"/>
  <c r="Q1862" i="75"/>
  <c r="P1862" i="75"/>
  <c r="O1862" i="75"/>
  <c r="I1862" i="75"/>
  <c r="Q1861" i="75"/>
  <c r="P1861" i="75"/>
  <c r="S1861" i="75" s="1"/>
  <c r="O1861" i="75"/>
  <c r="I1861" i="75"/>
  <c r="Q1860" i="75"/>
  <c r="P1860" i="75"/>
  <c r="O1860" i="75"/>
  <c r="S1860" i="75" s="1"/>
  <c r="I1860" i="75"/>
  <c r="Q1859" i="75"/>
  <c r="P1859" i="75"/>
  <c r="O1859" i="75"/>
  <c r="I1859" i="75"/>
  <c r="S1858" i="75"/>
  <c r="Q1858" i="75"/>
  <c r="P1858" i="75"/>
  <c r="O1858" i="75"/>
  <c r="I1858" i="75"/>
  <c r="Q1857" i="75"/>
  <c r="P1857" i="75"/>
  <c r="O1857" i="75"/>
  <c r="I1857" i="75"/>
  <c r="Q1856" i="75"/>
  <c r="S1856" i="75" s="1"/>
  <c r="P1856" i="75"/>
  <c r="O1856" i="75"/>
  <c r="I1856" i="75"/>
  <c r="Q1855" i="75"/>
  <c r="P1855" i="75"/>
  <c r="O1855" i="75"/>
  <c r="S1855" i="75" s="1"/>
  <c r="Q1854" i="75"/>
  <c r="P1854" i="75"/>
  <c r="S1854" i="75" s="1"/>
  <c r="O1854" i="75"/>
  <c r="Q1853" i="75"/>
  <c r="P1853" i="75"/>
  <c r="O1853" i="75"/>
  <c r="S1853" i="75" s="1"/>
  <c r="S1852" i="75"/>
  <c r="Q1852" i="75"/>
  <c r="P1852" i="75"/>
  <c r="O1852" i="75"/>
  <c r="Q1851" i="75"/>
  <c r="P1851" i="75"/>
  <c r="O1851" i="75"/>
  <c r="Q1850" i="75"/>
  <c r="P1850" i="75"/>
  <c r="O1850" i="75"/>
  <c r="Q1849" i="75"/>
  <c r="P1849" i="75"/>
  <c r="O1849" i="75"/>
  <c r="S1848" i="75"/>
  <c r="Q1848" i="75"/>
  <c r="P1848" i="75"/>
  <c r="O1848" i="75"/>
  <c r="Q1847" i="75"/>
  <c r="P1847" i="75"/>
  <c r="O1847" i="75"/>
  <c r="Q1846" i="75"/>
  <c r="P1846" i="75"/>
  <c r="O1846" i="75"/>
  <c r="S1846" i="75" s="1"/>
  <c r="Q1845" i="75"/>
  <c r="P1845" i="75"/>
  <c r="O1845" i="75"/>
  <c r="Q1844" i="75"/>
  <c r="P1844" i="75"/>
  <c r="O1844" i="75"/>
  <c r="S1844" i="75" s="1"/>
  <c r="Q1843" i="75"/>
  <c r="P1843" i="75"/>
  <c r="O1843" i="75"/>
  <c r="Q1842" i="75"/>
  <c r="P1842" i="75"/>
  <c r="S1842" i="75" s="1"/>
  <c r="O1842" i="75"/>
  <c r="Q1841" i="75"/>
  <c r="P1841" i="75"/>
  <c r="O1841" i="75"/>
  <c r="Q1840" i="75"/>
  <c r="P1840" i="75"/>
  <c r="O1840" i="75"/>
  <c r="S1840" i="75" s="1"/>
  <c r="Q1839" i="75"/>
  <c r="P1839" i="75"/>
  <c r="O1839" i="75"/>
  <c r="Q1838" i="75"/>
  <c r="S1838" i="75" s="1"/>
  <c r="P1838" i="75"/>
  <c r="O1838" i="75"/>
  <c r="Q1837" i="75"/>
  <c r="P1837" i="75"/>
  <c r="O1837" i="75"/>
  <c r="Q1836" i="75"/>
  <c r="P1836" i="75"/>
  <c r="O1836" i="75"/>
  <c r="Q1835" i="75"/>
  <c r="P1835" i="75"/>
  <c r="O1835" i="75"/>
  <c r="S1834" i="75"/>
  <c r="Q1834" i="75"/>
  <c r="P1834" i="75"/>
  <c r="O1834" i="75"/>
  <c r="Q1833" i="75"/>
  <c r="P1833" i="75"/>
  <c r="O1833" i="75"/>
  <c r="Q1832" i="75"/>
  <c r="P1832" i="75"/>
  <c r="S1832" i="75" s="1"/>
  <c r="O1832" i="75"/>
  <c r="Q1831" i="75"/>
  <c r="P1831" i="75"/>
  <c r="O1831" i="75"/>
  <c r="Q1830" i="75"/>
  <c r="P1830" i="75"/>
  <c r="S1830" i="75" s="1"/>
  <c r="O1830" i="75"/>
  <c r="Q1829" i="75"/>
  <c r="P1829" i="75"/>
  <c r="O1829" i="75"/>
  <c r="S1829" i="75" s="1"/>
  <c r="Q1828" i="75"/>
  <c r="S1828" i="75" s="1"/>
  <c r="P1828" i="75"/>
  <c r="O1828" i="75"/>
  <c r="Q1827" i="75"/>
  <c r="P1827" i="75"/>
  <c r="O1827" i="75"/>
  <c r="Q1826" i="75"/>
  <c r="P1826" i="75"/>
  <c r="O1826" i="75"/>
  <c r="S1826" i="75" s="1"/>
  <c r="S1825" i="75"/>
  <c r="R1825" i="75"/>
  <c r="S1824" i="75"/>
  <c r="R1824" i="75"/>
  <c r="S1823" i="75"/>
  <c r="R1823" i="75"/>
  <c r="Q1822" i="75"/>
  <c r="P1822" i="75"/>
  <c r="S1822" i="75" s="1"/>
  <c r="O1822" i="75"/>
  <c r="E1822" i="75"/>
  <c r="Q1821" i="75"/>
  <c r="P1821" i="75"/>
  <c r="O1821" i="75"/>
  <c r="E1821" i="75"/>
  <c r="U1820" i="75"/>
  <c r="E1820" i="75" s="1"/>
  <c r="Q1820" i="75"/>
  <c r="P1820" i="75"/>
  <c r="O1820" i="75"/>
  <c r="S1819" i="75"/>
  <c r="Q1819" i="75"/>
  <c r="P1819" i="75"/>
  <c r="O1819" i="75"/>
  <c r="E1819" i="75"/>
  <c r="Q1818" i="75"/>
  <c r="P1818" i="75"/>
  <c r="O1818" i="75"/>
  <c r="E1818" i="75"/>
  <c r="Q1817" i="75"/>
  <c r="P1817" i="75"/>
  <c r="O1817" i="75"/>
  <c r="E1817" i="75"/>
  <c r="Q1816" i="75"/>
  <c r="P1816" i="75"/>
  <c r="O1816" i="75"/>
  <c r="S1816" i="75" s="1"/>
  <c r="E1816" i="75"/>
  <c r="Q1815" i="75"/>
  <c r="P1815" i="75"/>
  <c r="O1815" i="75"/>
  <c r="S1815" i="75" s="1"/>
  <c r="E1815" i="75"/>
  <c r="Q1814" i="75"/>
  <c r="P1814" i="75"/>
  <c r="O1814" i="75"/>
  <c r="S1814" i="75" s="1"/>
  <c r="E1814" i="75"/>
  <c r="Q1813" i="75"/>
  <c r="P1813" i="75"/>
  <c r="O1813" i="75"/>
  <c r="E1813" i="75"/>
  <c r="Q1812" i="75"/>
  <c r="P1812" i="75"/>
  <c r="O1812" i="75"/>
  <c r="E1812" i="75"/>
  <c r="Q1811" i="75"/>
  <c r="P1811" i="75"/>
  <c r="O1811" i="75"/>
  <c r="S1811" i="75" s="1"/>
  <c r="E1811" i="75"/>
  <c r="Q1810" i="75"/>
  <c r="P1810" i="75"/>
  <c r="S1810" i="75" s="1"/>
  <c r="O1810" i="75"/>
  <c r="E1810" i="75"/>
  <c r="Q1809" i="75"/>
  <c r="P1809" i="75"/>
  <c r="O1809" i="75"/>
  <c r="E1809" i="75"/>
  <c r="Q1808" i="75"/>
  <c r="P1808" i="75"/>
  <c r="O1808" i="75"/>
  <c r="E1808" i="75"/>
  <c r="Q1807" i="75"/>
  <c r="P1807" i="75"/>
  <c r="O1807" i="75"/>
  <c r="S1807" i="75" s="1"/>
  <c r="E1807" i="75"/>
  <c r="Q1806" i="75"/>
  <c r="P1806" i="75"/>
  <c r="O1806" i="75"/>
  <c r="E1806" i="75"/>
  <c r="Q1805" i="75"/>
  <c r="P1805" i="75"/>
  <c r="O1805" i="75"/>
  <c r="E1805" i="75"/>
  <c r="Q1804" i="75"/>
  <c r="P1804" i="75"/>
  <c r="O1804" i="75"/>
  <c r="E1804" i="75"/>
  <c r="Q1803" i="75"/>
  <c r="P1803" i="75"/>
  <c r="O1803" i="75"/>
  <c r="E1803" i="75"/>
  <c r="Q1802" i="75"/>
  <c r="P1802" i="75"/>
  <c r="O1802" i="75"/>
  <c r="E1802" i="75"/>
  <c r="Q1801" i="75"/>
  <c r="P1801" i="75"/>
  <c r="O1801" i="75"/>
  <c r="S1801" i="75" s="1"/>
  <c r="E1801" i="75"/>
  <c r="Q1800" i="75"/>
  <c r="P1800" i="75"/>
  <c r="O1800" i="75"/>
  <c r="E1800" i="75"/>
  <c r="Q1799" i="75"/>
  <c r="P1799" i="75"/>
  <c r="O1799" i="75"/>
  <c r="E1799" i="75"/>
  <c r="Q1798" i="75"/>
  <c r="P1798" i="75"/>
  <c r="O1798" i="75"/>
  <c r="S1798" i="75" s="1"/>
  <c r="E1798" i="75"/>
  <c r="Q1797" i="75"/>
  <c r="P1797" i="75"/>
  <c r="O1797" i="75"/>
  <c r="E1797" i="75"/>
  <c r="Q1796" i="75"/>
  <c r="P1796" i="75"/>
  <c r="O1796" i="75"/>
  <c r="S1796" i="75" s="1"/>
  <c r="E1796" i="75"/>
  <c r="Q1795" i="75"/>
  <c r="P1795" i="75"/>
  <c r="O1795" i="75"/>
  <c r="E1795" i="75"/>
  <c r="Q1794" i="75"/>
  <c r="P1794" i="75"/>
  <c r="O1794" i="75"/>
  <c r="E1794" i="75"/>
  <c r="Q1793" i="75"/>
  <c r="P1793" i="75"/>
  <c r="O1793" i="75"/>
  <c r="S1793" i="75" s="1"/>
  <c r="E1793" i="75"/>
  <c r="Q1792" i="75"/>
  <c r="P1792" i="75"/>
  <c r="O1792" i="75"/>
  <c r="E1792" i="75"/>
  <c r="Q1791" i="75"/>
  <c r="P1791" i="75"/>
  <c r="O1791" i="75"/>
  <c r="S1791" i="75" s="1"/>
  <c r="E1791" i="75"/>
  <c r="Q1790" i="75"/>
  <c r="P1790" i="75"/>
  <c r="O1790" i="75"/>
  <c r="E1790" i="75"/>
  <c r="S1789" i="75"/>
  <c r="Q1789" i="75"/>
  <c r="P1789" i="75"/>
  <c r="O1789" i="75"/>
  <c r="E1789" i="75"/>
  <c r="Q1788" i="75"/>
  <c r="P1788" i="75"/>
  <c r="O1788" i="75"/>
  <c r="E1788" i="75"/>
  <c r="Q1787" i="75"/>
  <c r="P1787" i="75"/>
  <c r="O1787" i="75"/>
  <c r="S1787" i="75" s="1"/>
  <c r="E1787" i="75"/>
  <c r="Q1786" i="75"/>
  <c r="S1786" i="75" s="1"/>
  <c r="P1786" i="75"/>
  <c r="O1786" i="75"/>
  <c r="E1786" i="75"/>
  <c r="Q1785" i="75"/>
  <c r="P1785" i="75"/>
  <c r="O1785" i="75"/>
  <c r="E1785" i="75"/>
  <c r="Q1784" i="75"/>
  <c r="P1784" i="75"/>
  <c r="O1784" i="75"/>
  <c r="S1784" i="75" s="1"/>
  <c r="E1784" i="75"/>
  <c r="Q1783" i="75"/>
  <c r="P1783" i="75"/>
  <c r="O1783" i="75"/>
  <c r="S1783" i="75" s="1"/>
  <c r="E1783" i="75"/>
  <c r="Q1782" i="75"/>
  <c r="P1782" i="75"/>
  <c r="O1782" i="75"/>
  <c r="E1782" i="75"/>
  <c r="Q1781" i="75"/>
  <c r="P1781" i="75"/>
  <c r="O1781" i="75"/>
  <c r="S1781" i="75" s="1"/>
  <c r="E1781" i="75"/>
  <c r="Q1780" i="75"/>
  <c r="P1780" i="75"/>
  <c r="S1780" i="75" s="1"/>
  <c r="O1780" i="75"/>
  <c r="E1780" i="75"/>
  <c r="Q1779" i="75"/>
  <c r="P1779" i="75"/>
  <c r="O1779" i="75"/>
  <c r="E1779" i="75"/>
  <c r="Q1778" i="75"/>
  <c r="P1778" i="75"/>
  <c r="O1778" i="75"/>
  <c r="S1778" i="75" s="1"/>
  <c r="E1778" i="75"/>
  <c r="Q1777" i="75"/>
  <c r="P1777" i="75"/>
  <c r="O1777" i="75"/>
  <c r="E1777" i="75"/>
  <c r="Q1776" i="75"/>
  <c r="S1776" i="75" s="1"/>
  <c r="P1776" i="75"/>
  <c r="O1776" i="75"/>
  <c r="E1776" i="75"/>
  <c r="Q1775" i="75"/>
  <c r="P1775" i="75"/>
  <c r="O1775" i="75"/>
  <c r="S1775" i="75" s="1"/>
  <c r="E1775" i="75"/>
  <c r="Q1774" i="75"/>
  <c r="P1774" i="75"/>
  <c r="O1774" i="75"/>
  <c r="S1774" i="75" s="1"/>
  <c r="E1774" i="75"/>
  <c r="Q1773" i="75"/>
  <c r="P1773" i="75"/>
  <c r="O1773" i="75"/>
  <c r="E1773" i="75"/>
  <c r="Q1772" i="75"/>
  <c r="P1772" i="75"/>
  <c r="O1772" i="75"/>
  <c r="E1772" i="75"/>
  <c r="Q1771" i="75"/>
  <c r="P1771" i="75"/>
  <c r="O1771" i="75"/>
  <c r="S1771" i="75" s="1"/>
  <c r="E1771" i="75"/>
  <c r="Q1770" i="75"/>
  <c r="P1770" i="75"/>
  <c r="O1770" i="75"/>
  <c r="E1770" i="75"/>
  <c r="AC1769" i="75"/>
  <c r="AB1769" i="75"/>
  <c r="AA1769" i="75"/>
  <c r="Z1769" i="75"/>
  <c r="Y1769" i="75"/>
  <c r="X1769" i="75"/>
  <c r="W1769" i="75"/>
  <c r="Q1769" i="75"/>
  <c r="P1769" i="75"/>
  <c r="S1769" i="75" s="1"/>
  <c r="O1769" i="75"/>
  <c r="E1769" i="75"/>
  <c r="Q1768" i="75"/>
  <c r="P1768" i="75"/>
  <c r="O1768" i="75"/>
  <c r="E1768" i="75"/>
  <c r="Q1767" i="75"/>
  <c r="P1767" i="75"/>
  <c r="O1767" i="75"/>
  <c r="S1767" i="75" s="1"/>
  <c r="I1767" i="75"/>
  <c r="I1768" i="75" s="1"/>
  <c r="I1769" i="75" s="1"/>
  <c r="I1770" i="75" s="1"/>
  <c r="Q1766" i="75"/>
  <c r="P1766" i="75"/>
  <c r="S1766" i="75" s="1"/>
  <c r="O1766" i="75"/>
  <c r="I1766" i="75"/>
  <c r="Q1765" i="75"/>
  <c r="P1765" i="75"/>
  <c r="O1765" i="75"/>
  <c r="I1765" i="75"/>
  <c r="Q1764" i="75"/>
  <c r="P1764" i="75"/>
  <c r="O1764" i="75"/>
  <c r="I1764" i="75"/>
  <c r="Q1763" i="75"/>
  <c r="P1763" i="75"/>
  <c r="O1763" i="75"/>
  <c r="I1763" i="75"/>
  <c r="S1762" i="75"/>
  <c r="Q1762" i="75"/>
  <c r="P1762" i="75"/>
  <c r="O1762" i="75"/>
  <c r="I1762" i="75"/>
  <c r="Q1761" i="75"/>
  <c r="P1761" i="75"/>
  <c r="O1761" i="75"/>
  <c r="I1761" i="75"/>
  <c r="S1760" i="75"/>
  <c r="R1760" i="75"/>
  <c r="Q1759" i="75"/>
  <c r="P1759" i="75"/>
  <c r="O1759" i="75"/>
  <c r="E1759" i="75"/>
  <c r="Q1758" i="75"/>
  <c r="P1758" i="75"/>
  <c r="S1758" i="75" s="1"/>
  <c r="O1758" i="75"/>
  <c r="E1758" i="75"/>
  <c r="U1757" i="75"/>
  <c r="E1757" i="75" s="1"/>
  <c r="Q1757" i="75"/>
  <c r="P1757" i="75"/>
  <c r="O1757" i="75"/>
  <c r="S1757" i="75" s="1"/>
  <c r="Q1756" i="75"/>
  <c r="P1756" i="75"/>
  <c r="O1756" i="75"/>
  <c r="E1756" i="75"/>
  <c r="S1755" i="75"/>
  <c r="Q1755" i="75"/>
  <c r="P1755" i="75"/>
  <c r="O1755" i="75"/>
  <c r="E1755" i="75"/>
  <c r="Q1754" i="75"/>
  <c r="P1754" i="75"/>
  <c r="O1754" i="75"/>
  <c r="E1754" i="75"/>
  <c r="Q1753" i="75"/>
  <c r="P1753" i="75"/>
  <c r="O1753" i="75"/>
  <c r="E1753" i="75"/>
  <c r="Q1752" i="75"/>
  <c r="P1752" i="75"/>
  <c r="S1752" i="75" s="1"/>
  <c r="O1752" i="75"/>
  <c r="E1752" i="75"/>
  <c r="Q1751" i="75"/>
  <c r="P1751" i="75"/>
  <c r="O1751" i="75"/>
  <c r="E1751" i="75"/>
  <c r="Q1750" i="75"/>
  <c r="P1750" i="75"/>
  <c r="O1750" i="75"/>
  <c r="E1750" i="75"/>
  <c r="Q1749" i="75"/>
  <c r="P1749" i="75"/>
  <c r="S1749" i="75" s="1"/>
  <c r="O1749" i="75"/>
  <c r="E1749" i="75"/>
  <c r="Q1748" i="75"/>
  <c r="P1748" i="75"/>
  <c r="O1748" i="75"/>
  <c r="E1748" i="75"/>
  <c r="Q1747" i="75"/>
  <c r="P1747" i="75"/>
  <c r="O1747" i="75"/>
  <c r="E1747" i="75"/>
  <c r="S1746" i="75"/>
  <c r="Q1746" i="75"/>
  <c r="P1746" i="75"/>
  <c r="O1746" i="75"/>
  <c r="E1746" i="75"/>
  <c r="Q1745" i="75"/>
  <c r="P1745" i="75"/>
  <c r="O1745" i="75"/>
  <c r="S1745" i="75" s="1"/>
  <c r="E1745" i="75"/>
  <c r="Q1744" i="75"/>
  <c r="P1744" i="75"/>
  <c r="O1744" i="75"/>
  <c r="E1744" i="75"/>
  <c r="Q1743" i="75"/>
  <c r="P1743" i="75"/>
  <c r="O1743" i="75"/>
  <c r="S1743" i="75" s="1"/>
  <c r="E1743" i="75"/>
  <c r="Q1742" i="75"/>
  <c r="S1742" i="75" s="1"/>
  <c r="P1742" i="75"/>
  <c r="O1742" i="75"/>
  <c r="E1742" i="75"/>
  <c r="Q1741" i="75"/>
  <c r="P1741" i="75"/>
  <c r="O1741" i="75"/>
  <c r="E1741" i="75"/>
  <c r="Q1740" i="75"/>
  <c r="P1740" i="75"/>
  <c r="S1740" i="75" s="1"/>
  <c r="O1740" i="75"/>
  <c r="E1740" i="75"/>
  <c r="Q1739" i="75"/>
  <c r="P1739" i="75"/>
  <c r="O1739" i="75"/>
  <c r="E1739" i="75"/>
  <c r="Q1738" i="75"/>
  <c r="P1738" i="75"/>
  <c r="O1738" i="75"/>
  <c r="E1738" i="75"/>
  <c r="Q1737" i="75"/>
  <c r="P1737" i="75"/>
  <c r="O1737" i="75"/>
  <c r="S1737" i="75" s="1"/>
  <c r="E1737" i="75"/>
  <c r="Q1736" i="75"/>
  <c r="P1736" i="75"/>
  <c r="O1736" i="75"/>
  <c r="S1736" i="75" s="1"/>
  <c r="E1736" i="75"/>
  <c r="Q1735" i="75"/>
  <c r="P1735" i="75"/>
  <c r="O1735" i="75"/>
  <c r="E1735" i="75"/>
  <c r="Q1734" i="75"/>
  <c r="P1734" i="75"/>
  <c r="O1734" i="75"/>
  <c r="S1734" i="75" s="1"/>
  <c r="E1734" i="75"/>
  <c r="Q1733" i="75"/>
  <c r="P1733" i="75"/>
  <c r="O1733" i="75"/>
  <c r="E1733" i="75"/>
  <c r="Q1732" i="75"/>
  <c r="P1732" i="75"/>
  <c r="O1732" i="75"/>
  <c r="E1732" i="75"/>
  <c r="Q1731" i="75"/>
  <c r="P1731" i="75"/>
  <c r="S1731" i="75" s="1"/>
  <c r="O1731" i="75"/>
  <c r="E1731" i="75"/>
  <c r="Q1730" i="75"/>
  <c r="P1730" i="75"/>
  <c r="O1730" i="75"/>
  <c r="E1730" i="75"/>
  <c r="Q1729" i="75"/>
  <c r="P1729" i="75"/>
  <c r="O1729" i="75"/>
  <c r="S1729" i="75" s="1"/>
  <c r="E1729" i="75"/>
  <c r="Q1728" i="75"/>
  <c r="P1728" i="75"/>
  <c r="O1728" i="75"/>
  <c r="S1728" i="75" s="1"/>
  <c r="E1728" i="75"/>
  <c r="Q1727" i="75"/>
  <c r="P1727" i="75"/>
  <c r="O1727" i="75"/>
  <c r="E1727" i="75"/>
  <c r="Q1726" i="75"/>
  <c r="P1726" i="75"/>
  <c r="O1726" i="75"/>
  <c r="E1726" i="75"/>
  <c r="Q1725" i="75"/>
  <c r="P1725" i="75"/>
  <c r="S1725" i="75" s="1"/>
  <c r="O1725" i="75"/>
  <c r="E1725" i="75"/>
  <c r="Q1724" i="75"/>
  <c r="P1724" i="75"/>
  <c r="O1724" i="75"/>
  <c r="E1724" i="75"/>
  <c r="Q1723" i="75"/>
  <c r="P1723" i="75"/>
  <c r="O1723" i="75"/>
  <c r="E1723" i="75"/>
  <c r="Q1722" i="75"/>
  <c r="P1722" i="75"/>
  <c r="S1722" i="75" s="1"/>
  <c r="O1722" i="75"/>
  <c r="E1722" i="75"/>
  <c r="Q1721" i="75"/>
  <c r="P1721" i="75"/>
  <c r="O1721" i="75"/>
  <c r="S1721" i="75" s="1"/>
  <c r="E1721" i="75"/>
  <c r="Q1720" i="75"/>
  <c r="P1720" i="75"/>
  <c r="O1720" i="75"/>
  <c r="E1720" i="75"/>
  <c r="Q1719" i="75"/>
  <c r="S1719" i="75" s="1"/>
  <c r="P1719" i="75"/>
  <c r="O1719" i="75"/>
  <c r="E1719" i="75"/>
  <c r="Q1718" i="75"/>
  <c r="P1718" i="75"/>
  <c r="O1718" i="75"/>
  <c r="S1718" i="75" s="1"/>
  <c r="E1718" i="75"/>
  <c r="Q1717" i="75"/>
  <c r="P1717" i="75"/>
  <c r="O1717" i="75"/>
  <c r="E1717" i="75"/>
  <c r="Q1716" i="75"/>
  <c r="P1716" i="75"/>
  <c r="S1716" i="75" s="1"/>
  <c r="O1716" i="75"/>
  <c r="E1716" i="75"/>
  <c r="Q1715" i="75"/>
  <c r="P1715" i="75"/>
  <c r="O1715" i="75"/>
  <c r="S1715" i="75" s="1"/>
  <c r="E1715" i="75"/>
  <c r="Q1714" i="75"/>
  <c r="P1714" i="75"/>
  <c r="O1714" i="75"/>
  <c r="E1714" i="75"/>
  <c r="Q1713" i="75"/>
  <c r="P1713" i="75"/>
  <c r="O1713" i="75"/>
  <c r="E1713" i="75"/>
  <c r="Q1712" i="75"/>
  <c r="P1712" i="75"/>
  <c r="O1712" i="75"/>
  <c r="S1712" i="75" s="1"/>
  <c r="E1712" i="75"/>
  <c r="Q1711" i="75"/>
  <c r="P1711" i="75"/>
  <c r="O1711" i="75"/>
  <c r="E1711" i="75"/>
  <c r="S1710" i="75"/>
  <c r="Q1710" i="75"/>
  <c r="P1710" i="75"/>
  <c r="O1710" i="75"/>
  <c r="E1710" i="75"/>
  <c r="Q1709" i="75"/>
  <c r="P1709" i="75"/>
  <c r="O1709" i="75"/>
  <c r="S1709" i="75" s="1"/>
  <c r="E1709" i="75"/>
  <c r="Q1708" i="75"/>
  <c r="P1708" i="75"/>
  <c r="O1708" i="75"/>
  <c r="E1708" i="75"/>
  <c r="Q1707" i="75"/>
  <c r="P1707" i="75"/>
  <c r="O1707" i="75"/>
  <c r="S1707" i="75" s="1"/>
  <c r="E1707" i="75"/>
  <c r="AC1706" i="75"/>
  <c r="AB1706" i="75"/>
  <c r="AA1706" i="75"/>
  <c r="Z1706" i="75"/>
  <c r="Y1706" i="75"/>
  <c r="X1706" i="75"/>
  <c r="W1706" i="75"/>
  <c r="Q1706" i="75"/>
  <c r="P1706" i="75"/>
  <c r="O1706" i="75"/>
  <c r="I1706" i="75"/>
  <c r="E1706" i="75"/>
  <c r="Q1705" i="75"/>
  <c r="P1705" i="75"/>
  <c r="O1705" i="75"/>
  <c r="E1705" i="75"/>
  <c r="Q1704" i="75"/>
  <c r="P1704" i="75"/>
  <c r="O1704" i="75"/>
  <c r="I1704" i="75"/>
  <c r="I1705" i="75" s="1"/>
  <c r="Q1703" i="75"/>
  <c r="P1703" i="75"/>
  <c r="O1703" i="75"/>
  <c r="S1703" i="75" s="1"/>
  <c r="I1703" i="75"/>
  <c r="Q1702" i="75"/>
  <c r="P1702" i="75"/>
  <c r="O1702" i="75"/>
  <c r="I1702" i="75"/>
  <c r="Q1701" i="75"/>
  <c r="P1701" i="75"/>
  <c r="O1701" i="75"/>
  <c r="S1701" i="75" s="1"/>
  <c r="I1701" i="75"/>
  <c r="Q1700" i="75"/>
  <c r="P1700" i="75"/>
  <c r="O1700" i="75"/>
  <c r="I1700" i="75"/>
  <c r="Q1699" i="75"/>
  <c r="P1699" i="75"/>
  <c r="O1699" i="75"/>
  <c r="S1699" i="75" s="1"/>
  <c r="I1699" i="75"/>
  <c r="Q1698" i="75"/>
  <c r="P1698" i="75"/>
  <c r="O1698" i="75"/>
  <c r="S1698" i="75" s="1"/>
  <c r="I1698" i="75"/>
  <c r="S1697" i="75"/>
  <c r="R1697" i="75"/>
  <c r="Q1696" i="75"/>
  <c r="P1696" i="75"/>
  <c r="O1696" i="75"/>
  <c r="E1696" i="75"/>
  <c r="Q1695" i="75"/>
  <c r="P1695" i="75"/>
  <c r="O1695" i="75"/>
  <c r="S1695" i="75" s="1"/>
  <c r="E1695" i="75"/>
  <c r="U1694" i="75"/>
  <c r="E1694" i="75" s="1"/>
  <c r="Q1694" i="75"/>
  <c r="P1694" i="75"/>
  <c r="S1694" i="75" s="1"/>
  <c r="O1694" i="75"/>
  <c r="Q1693" i="75"/>
  <c r="P1693" i="75"/>
  <c r="S1693" i="75" s="1"/>
  <c r="O1693" i="75"/>
  <c r="E1693" i="75"/>
  <c r="Q1692" i="75"/>
  <c r="P1692" i="75"/>
  <c r="O1692" i="75"/>
  <c r="S1692" i="75" s="1"/>
  <c r="E1692" i="75"/>
  <c r="Q1691" i="75"/>
  <c r="P1691" i="75"/>
  <c r="O1691" i="75"/>
  <c r="S1691" i="75" s="1"/>
  <c r="E1691" i="75"/>
  <c r="Q1690" i="75"/>
  <c r="P1690" i="75"/>
  <c r="O1690" i="75"/>
  <c r="E1690" i="75"/>
  <c r="Q1689" i="75"/>
  <c r="P1689" i="75"/>
  <c r="O1689" i="75"/>
  <c r="E1689" i="75"/>
  <c r="Q1688" i="75"/>
  <c r="P1688" i="75"/>
  <c r="O1688" i="75"/>
  <c r="S1688" i="75" s="1"/>
  <c r="E1688" i="75"/>
  <c r="Q1687" i="75"/>
  <c r="P1687" i="75"/>
  <c r="O1687" i="75"/>
  <c r="S1687" i="75" s="1"/>
  <c r="E1687" i="75"/>
  <c r="Q1686" i="75"/>
  <c r="P1686" i="75"/>
  <c r="O1686" i="75"/>
  <c r="E1686" i="75"/>
  <c r="Q1685" i="75"/>
  <c r="P1685" i="75"/>
  <c r="O1685" i="75"/>
  <c r="E1685" i="75"/>
  <c r="Q1684" i="75"/>
  <c r="P1684" i="75"/>
  <c r="O1684" i="75"/>
  <c r="S1684" i="75" s="1"/>
  <c r="E1684" i="75"/>
  <c r="Q1683" i="75"/>
  <c r="P1683" i="75"/>
  <c r="O1683" i="75"/>
  <c r="S1683" i="75" s="1"/>
  <c r="E1683" i="75"/>
  <c r="Q1682" i="75"/>
  <c r="S1682" i="75" s="1"/>
  <c r="P1682" i="75"/>
  <c r="O1682" i="75"/>
  <c r="E1682" i="75"/>
  <c r="Q1681" i="75"/>
  <c r="P1681" i="75"/>
  <c r="O1681" i="75"/>
  <c r="S1681" i="75" s="1"/>
  <c r="E1681" i="75"/>
  <c r="Q1680" i="75"/>
  <c r="P1680" i="75"/>
  <c r="O1680" i="75"/>
  <c r="E1680" i="75"/>
  <c r="S1679" i="75"/>
  <c r="Q1679" i="75"/>
  <c r="P1679" i="75"/>
  <c r="O1679" i="75"/>
  <c r="E1679" i="75"/>
  <c r="Q1678" i="75"/>
  <c r="P1678" i="75"/>
  <c r="O1678" i="75"/>
  <c r="E1678" i="75"/>
  <c r="Q1677" i="75"/>
  <c r="P1677" i="75"/>
  <c r="O1677" i="75"/>
  <c r="S1677" i="75" s="1"/>
  <c r="E1677" i="75"/>
  <c r="Q1676" i="75"/>
  <c r="P1676" i="75"/>
  <c r="S1676" i="75" s="1"/>
  <c r="O1676" i="75"/>
  <c r="E1676" i="75"/>
  <c r="Q1675" i="75"/>
  <c r="S1675" i="75" s="1"/>
  <c r="P1675" i="75"/>
  <c r="O1675" i="75"/>
  <c r="E1675" i="75"/>
  <c r="Q1674" i="75"/>
  <c r="P1674" i="75"/>
  <c r="O1674" i="75"/>
  <c r="E1674" i="75"/>
  <c r="S1673" i="75"/>
  <c r="Q1673" i="75"/>
  <c r="P1673" i="75"/>
  <c r="O1673" i="75"/>
  <c r="E1673" i="75"/>
  <c r="Q1672" i="75"/>
  <c r="P1672" i="75"/>
  <c r="S1672" i="75" s="1"/>
  <c r="O1672" i="75"/>
  <c r="E1672" i="75"/>
  <c r="Q1671" i="75"/>
  <c r="P1671" i="75"/>
  <c r="O1671" i="75"/>
  <c r="S1671" i="75" s="1"/>
  <c r="E1671" i="75"/>
  <c r="Q1670" i="75"/>
  <c r="P1670" i="75"/>
  <c r="O1670" i="75"/>
  <c r="E1670" i="75"/>
  <c r="Q1669" i="75"/>
  <c r="P1669" i="75"/>
  <c r="O1669" i="75"/>
  <c r="E1669" i="75"/>
  <c r="Q1668" i="75"/>
  <c r="P1668" i="75"/>
  <c r="O1668" i="75"/>
  <c r="S1668" i="75" s="1"/>
  <c r="E1668" i="75"/>
  <c r="Q1667" i="75"/>
  <c r="P1667" i="75"/>
  <c r="O1667" i="75"/>
  <c r="E1667" i="75"/>
  <c r="Q1666" i="75"/>
  <c r="P1666" i="75"/>
  <c r="O1666" i="75"/>
  <c r="E1666" i="75"/>
  <c r="Q1665" i="75"/>
  <c r="P1665" i="75"/>
  <c r="O1665" i="75"/>
  <c r="E1665" i="75"/>
  <c r="Q1664" i="75"/>
  <c r="P1664" i="75"/>
  <c r="O1664" i="75"/>
  <c r="E1664" i="75"/>
  <c r="Q1663" i="75"/>
  <c r="P1663" i="75"/>
  <c r="O1663" i="75"/>
  <c r="S1663" i="75" s="1"/>
  <c r="E1663" i="75"/>
  <c r="Q1662" i="75"/>
  <c r="P1662" i="75"/>
  <c r="O1662" i="75"/>
  <c r="E1662" i="75"/>
  <c r="Q1661" i="75"/>
  <c r="P1661" i="75"/>
  <c r="O1661" i="75"/>
  <c r="E1661" i="75"/>
  <c r="Q1660" i="75"/>
  <c r="P1660" i="75"/>
  <c r="O1660" i="75"/>
  <c r="E1660" i="75"/>
  <c r="Q1659" i="75"/>
  <c r="P1659" i="75"/>
  <c r="O1659" i="75"/>
  <c r="E1659" i="75"/>
  <c r="Q1658" i="75"/>
  <c r="S1658" i="75" s="1"/>
  <c r="P1658" i="75"/>
  <c r="O1658" i="75"/>
  <c r="E1658" i="75"/>
  <c r="Q1657" i="75"/>
  <c r="P1657" i="75"/>
  <c r="O1657" i="75"/>
  <c r="E1657" i="75"/>
  <c r="Q1656" i="75"/>
  <c r="P1656" i="75"/>
  <c r="O1656" i="75"/>
  <c r="E1656" i="75"/>
  <c r="S1655" i="75"/>
  <c r="Q1655" i="75"/>
  <c r="P1655" i="75"/>
  <c r="O1655" i="75"/>
  <c r="E1655" i="75"/>
  <c r="Q1654" i="75"/>
  <c r="P1654" i="75"/>
  <c r="O1654" i="75"/>
  <c r="S1654" i="75" s="1"/>
  <c r="E1654" i="75"/>
  <c r="Q1653" i="75"/>
  <c r="P1653" i="75"/>
  <c r="O1653" i="75"/>
  <c r="E1653" i="75"/>
  <c r="Q1652" i="75"/>
  <c r="P1652" i="75"/>
  <c r="O1652" i="75"/>
  <c r="E1652" i="75"/>
  <c r="Q1651" i="75"/>
  <c r="P1651" i="75"/>
  <c r="O1651" i="75"/>
  <c r="E1651" i="75"/>
  <c r="Q1650" i="75"/>
  <c r="P1650" i="75"/>
  <c r="O1650" i="75"/>
  <c r="E1650" i="75"/>
  <c r="Q1649" i="75"/>
  <c r="P1649" i="75"/>
  <c r="O1649" i="75"/>
  <c r="S1649" i="75" s="1"/>
  <c r="E1649" i="75"/>
  <c r="Q1648" i="75"/>
  <c r="P1648" i="75"/>
  <c r="S1648" i="75" s="1"/>
  <c r="O1648" i="75"/>
  <c r="E1648" i="75"/>
  <c r="Q1647" i="75"/>
  <c r="P1647" i="75"/>
  <c r="O1647" i="75"/>
  <c r="E1647" i="75"/>
  <c r="Q1646" i="75"/>
  <c r="P1646" i="75"/>
  <c r="S1646" i="75" s="1"/>
  <c r="O1646" i="75"/>
  <c r="E1646" i="75"/>
  <c r="Q1645" i="75"/>
  <c r="P1645" i="75"/>
  <c r="O1645" i="75"/>
  <c r="E1645" i="75"/>
  <c r="Q1644" i="75"/>
  <c r="P1644" i="75"/>
  <c r="O1644" i="75"/>
  <c r="E1644" i="75"/>
  <c r="AC1643" i="75"/>
  <c r="AB1643" i="75"/>
  <c r="AA1643" i="75"/>
  <c r="Z1643" i="75"/>
  <c r="Y1643" i="75"/>
  <c r="X1643" i="75"/>
  <c r="W1643" i="75"/>
  <c r="Q1643" i="75"/>
  <c r="P1643" i="75"/>
  <c r="O1643" i="75"/>
  <c r="E1643" i="75"/>
  <c r="Q1642" i="75"/>
  <c r="P1642" i="75"/>
  <c r="S1642" i="75" s="1"/>
  <c r="O1642" i="75"/>
  <c r="E1642" i="75"/>
  <c r="Q1641" i="75"/>
  <c r="P1641" i="75"/>
  <c r="O1641" i="75"/>
  <c r="I1641" i="75"/>
  <c r="I1642" i="75" s="1"/>
  <c r="I1643" i="75" s="1"/>
  <c r="S1640" i="75"/>
  <c r="Q1640" i="75"/>
  <c r="P1640" i="75"/>
  <c r="O1640" i="75"/>
  <c r="I1640" i="75"/>
  <c r="Q1639" i="75"/>
  <c r="P1639" i="75"/>
  <c r="O1639" i="75"/>
  <c r="I1639" i="75"/>
  <c r="Q1638" i="75"/>
  <c r="P1638" i="75"/>
  <c r="O1638" i="75"/>
  <c r="I1638" i="75"/>
  <c r="Q1637" i="75"/>
  <c r="P1637" i="75"/>
  <c r="O1637" i="75"/>
  <c r="I1637" i="75"/>
  <c r="Q1636" i="75"/>
  <c r="P1636" i="75"/>
  <c r="O1636" i="75"/>
  <c r="S1636" i="75" s="1"/>
  <c r="I1636" i="75"/>
  <c r="Q1635" i="75"/>
  <c r="P1635" i="75"/>
  <c r="S1635" i="75" s="1"/>
  <c r="O1635" i="75"/>
  <c r="I1635" i="75"/>
  <c r="S1634" i="75"/>
  <c r="R1634" i="75"/>
  <c r="Q1633" i="75"/>
  <c r="P1633" i="75"/>
  <c r="O1633" i="75"/>
  <c r="E1633" i="75"/>
  <c r="Q1632" i="75"/>
  <c r="P1632" i="75"/>
  <c r="O1632" i="75"/>
  <c r="S1632" i="75" s="1"/>
  <c r="E1632" i="75"/>
  <c r="U1631" i="75"/>
  <c r="E1631" i="75" s="1"/>
  <c r="Q1631" i="75"/>
  <c r="P1631" i="75"/>
  <c r="O1631" i="75"/>
  <c r="Q1630" i="75"/>
  <c r="P1630" i="75"/>
  <c r="O1630" i="75"/>
  <c r="S1630" i="75" s="1"/>
  <c r="E1630" i="75"/>
  <c r="Q1629" i="75"/>
  <c r="P1629" i="75"/>
  <c r="O1629" i="75"/>
  <c r="E1629" i="75"/>
  <c r="Q1628" i="75"/>
  <c r="P1628" i="75"/>
  <c r="O1628" i="75"/>
  <c r="E1628" i="75"/>
  <c r="Q1627" i="75"/>
  <c r="P1627" i="75"/>
  <c r="O1627" i="75"/>
  <c r="E1627" i="75"/>
  <c r="Q1626" i="75"/>
  <c r="P1626" i="75"/>
  <c r="O1626" i="75"/>
  <c r="E1626" i="75"/>
  <c r="Q1625" i="75"/>
  <c r="P1625" i="75"/>
  <c r="O1625" i="75"/>
  <c r="E1625" i="75"/>
  <c r="Q1624" i="75"/>
  <c r="P1624" i="75"/>
  <c r="O1624" i="75"/>
  <c r="E1624" i="75"/>
  <c r="Q1623" i="75"/>
  <c r="P1623" i="75"/>
  <c r="O1623" i="75"/>
  <c r="E1623" i="75"/>
  <c r="Q1622" i="75"/>
  <c r="P1622" i="75"/>
  <c r="S1622" i="75" s="1"/>
  <c r="O1622" i="75"/>
  <c r="E1622" i="75"/>
  <c r="Q1621" i="75"/>
  <c r="P1621" i="75"/>
  <c r="O1621" i="75"/>
  <c r="E1621" i="75"/>
  <c r="Q1620" i="75"/>
  <c r="P1620" i="75"/>
  <c r="O1620" i="75"/>
  <c r="E1620" i="75"/>
  <c r="Q1619" i="75"/>
  <c r="P1619" i="75"/>
  <c r="S1619" i="75" s="1"/>
  <c r="O1619" i="75"/>
  <c r="E1619" i="75"/>
  <c r="Q1618" i="75"/>
  <c r="P1618" i="75"/>
  <c r="O1618" i="75"/>
  <c r="E1618" i="75"/>
  <c r="Q1617" i="75"/>
  <c r="P1617" i="75"/>
  <c r="O1617" i="75"/>
  <c r="E1617" i="75"/>
  <c r="Q1616" i="75"/>
  <c r="P1616" i="75"/>
  <c r="O1616" i="75"/>
  <c r="E1616" i="75"/>
  <c r="Q1615" i="75"/>
  <c r="P1615" i="75"/>
  <c r="O1615" i="75"/>
  <c r="E1615" i="75"/>
  <c r="Q1614" i="75"/>
  <c r="P1614" i="75"/>
  <c r="O1614" i="75"/>
  <c r="E1614" i="75"/>
  <c r="Q1613" i="75"/>
  <c r="P1613" i="75"/>
  <c r="O1613" i="75"/>
  <c r="E1613" i="75"/>
  <c r="Q1612" i="75"/>
  <c r="P1612" i="75"/>
  <c r="O1612" i="75"/>
  <c r="E1612" i="75"/>
  <c r="Q1611" i="75"/>
  <c r="P1611" i="75"/>
  <c r="O1611" i="75"/>
  <c r="E1611" i="75"/>
  <c r="Q1610" i="75"/>
  <c r="P1610" i="75"/>
  <c r="S1610" i="75" s="1"/>
  <c r="O1610" i="75"/>
  <c r="E1610" i="75"/>
  <c r="Q1609" i="75"/>
  <c r="P1609" i="75"/>
  <c r="O1609" i="75"/>
  <c r="S1609" i="75" s="1"/>
  <c r="E1609" i="75"/>
  <c r="Q1608" i="75"/>
  <c r="P1608" i="75"/>
  <c r="O1608" i="75"/>
  <c r="E1608" i="75"/>
  <c r="Q1607" i="75"/>
  <c r="P1607" i="75"/>
  <c r="O1607" i="75"/>
  <c r="E1607" i="75"/>
  <c r="U1606" i="75"/>
  <c r="E1606" i="75" s="1"/>
  <c r="Q1606" i="75"/>
  <c r="P1606" i="75"/>
  <c r="O1606" i="75"/>
  <c r="S1606" i="75" s="1"/>
  <c r="Q1605" i="75"/>
  <c r="P1605" i="75"/>
  <c r="O1605" i="75"/>
  <c r="E1605" i="75"/>
  <c r="Q1604" i="75"/>
  <c r="S1604" i="75" s="1"/>
  <c r="P1604" i="75"/>
  <c r="O1604" i="75"/>
  <c r="E1604" i="75"/>
  <c r="Q1603" i="75"/>
  <c r="P1603" i="75"/>
  <c r="O1603" i="75"/>
  <c r="E1603" i="75"/>
  <c r="Q1602" i="75"/>
  <c r="P1602" i="75"/>
  <c r="O1602" i="75"/>
  <c r="E1602" i="75"/>
  <c r="Q1601" i="75"/>
  <c r="S1601" i="75" s="1"/>
  <c r="P1601" i="75"/>
  <c r="O1601" i="75"/>
  <c r="E1601" i="75"/>
  <c r="Q1600" i="75"/>
  <c r="P1600" i="75"/>
  <c r="O1600" i="75"/>
  <c r="S1600" i="75" s="1"/>
  <c r="E1600" i="75"/>
  <c r="Q1599" i="75"/>
  <c r="P1599" i="75"/>
  <c r="O1599" i="75"/>
  <c r="E1599" i="75"/>
  <c r="Q1598" i="75"/>
  <c r="P1598" i="75"/>
  <c r="O1598" i="75"/>
  <c r="E1598" i="75"/>
  <c r="Q1597" i="75"/>
  <c r="P1597" i="75"/>
  <c r="O1597" i="75"/>
  <c r="S1597" i="75" s="1"/>
  <c r="E1597" i="75"/>
  <c r="Q1596" i="75"/>
  <c r="P1596" i="75"/>
  <c r="O1596" i="75"/>
  <c r="E1596" i="75"/>
  <c r="Q1595" i="75"/>
  <c r="P1595" i="75"/>
  <c r="O1595" i="75"/>
  <c r="E1595" i="75"/>
  <c r="Q1594" i="75"/>
  <c r="P1594" i="75"/>
  <c r="O1594" i="75"/>
  <c r="E1594" i="75"/>
  <c r="Q1593" i="75"/>
  <c r="P1593" i="75"/>
  <c r="O1593" i="75"/>
  <c r="E1593" i="75"/>
  <c r="Q1592" i="75"/>
  <c r="P1592" i="75"/>
  <c r="O1592" i="75"/>
  <c r="E1592" i="75"/>
  <c r="Q1591" i="75"/>
  <c r="P1591" i="75"/>
  <c r="O1591" i="75"/>
  <c r="E1591" i="75"/>
  <c r="Q1590" i="75"/>
  <c r="P1590" i="75"/>
  <c r="O1590" i="75"/>
  <c r="E1590" i="75"/>
  <c r="Q1589" i="75"/>
  <c r="P1589" i="75"/>
  <c r="O1589" i="75"/>
  <c r="E1589" i="75"/>
  <c r="Q1588" i="75"/>
  <c r="P1588" i="75"/>
  <c r="O1588" i="75"/>
  <c r="E1588" i="75"/>
  <c r="Q1587" i="75"/>
  <c r="P1587" i="75"/>
  <c r="O1587" i="75"/>
  <c r="E1587" i="75"/>
  <c r="Q1586" i="75"/>
  <c r="P1586" i="75"/>
  <c r="O1586" i="75"/>
  <c r="E1586" i="75"/>
  <c r="Q1585" i="75"/>
  <c r="P1585" i="75"/>
  <c r="O1585" i="75"/>
  <c r="S1585" i="75" s="1"/>
  <c r="E1585" i="75"/>
  <c r="Q1584" i="75"/>
  <c r="P1584" i="75"/>
  <c r="O1584" i="75"/>
  <c r="E1584" i="75"/>
  <c r="Q1583" i="75"/>
  <c r="P1583" i="75"/>
  <c r="S1583" i="75" s="1"/>
  <c r="O1583" i="75"/>
  <c r="E1583" i="75"/>
  <c r="Q1582" i="75"/>
  <c r="P1582" i="75"/>
  <c r="O1582" i="75"/>
  <c r="E1582" i="75"/>
  <c r="Q1581" i="75"/>
  <c r="P1581" i="75"/>
  <c r="O1581" i="75"/>
  <c r="E1581" i="75"/>
  <c r="Q1580" i="75"/>
  <c r="P1580" i="75"/>
  <c r="S1580" i="75" s="1"/>
  <c r="O1580" i="75"/>
  <c r="E1580" i="75"/>
  <c r="AC1579" i="75"/>
  <c r="AB1579" i="75"/>
  <c r="AA1579" i="75"/>
  <c r="Z1579" i="75"/>
  <c r="Y1579" i="75"/>
  <c r="X1579" i="75"/>
  <c r="W1579" i="75"/>
  <c r="Q1579" i="75"/>
  <c r="P1579" i="75"/>
  <c r="O1579" i="75"/>
  <c r="S1579" i="75" s="1"/>
  <c r="I1579" i="75"/>
  <c r="E1579" i="75"/>
  <c r="Q1578" i="75"/>
  <c r="P1578" i="75"/>
  <c r="O1578" i="75"/>
  <c r="E1578" i="75"/>
  <c r="S1577" i="75"/>
  <c r="Q1577" i="75"/>
  <c r="P1577" i="75"/>
  <c r="O1577" i="75"/>
  <c r="I1577" i="75"/>
  <c r="I1578" i="75" s="1"/>
  <c r="S1576" i="75"/>
  <c r="Q1576" i="75"/>
  <c r="P1576" i="75"/>
  <c r="O1576" i="75"/>
  <c r="I1576" i="75"/>
  <c r="Q1575" i="75"/>
  <c r="P1575" i="75"/>
  <c r="O1575" i="75"/>
  <c r="I1575" i="75"/>
  <c r="Q1574" i="75"/>
  <c r="P1574" i="75"/>
  <c r="O1574" i="75"/>
  <c r="S1574" i="75" s="1"/>
  <c r="I1574" i="75"/>
  <c r="Q1573" i="75"/>
  <c r="P1573" i="75"/>
  <c r="O1573" i="75"/>
  <c r="I1573" i="75"/>
  <c r="Q1572" i="75"/>
  <c r="P1572" i="75"/>
  <c r="O1572" i="75"/>
  <c r="I1572" i="75"/>
  <c r="Q1571" i="75"/>
  <c r="P1571" i="75"/>
  <c r="O1571" i="75"/>
  <c r="S1571" i="75" s="1"/>
  <c r="I1571" i="75"/>
  <c r="S1570" i="75"/>
  <c r="R1570" i="75"/>
  <c r="S1569" i="75"/>
  <c r="R1569" i="75"/>
  <c r="Q1568" i="75"/>
  <c r="P1568" i="75"/>
  <c r="S1568" i="75" s="1"/>
  <c r="O1568" i="75"/>
  <c r="E1568" i="75"/>
  <c r="Q1567" i="75"/>
  <c r="P1567" i="75"/>
  <c r="O1567" i="75"/>
  <c r="E1567" i="75"/>
  <c r="U1566" i="75"/>
  <c r="Q1566" i="75"/>
  <c r="P1566" i="75"/>
  <c r="O1566" i="75"/>
  <c r="S1566" i="75" s="1"/>
  <c r="E1566" i="75"/>
  <c r="Q1565" i="75"/>
  <c r="P1565" i="75"/>
  <c r="O1565" i="75"/>
  <c r="E1565" i="75"/>
  <c r="Q1564" i="75"/>
  <c r="P1564" i="75"/>
  <c r="O1564" i="75"/>
  <c r="S1564" i="75" s="1"/>
  <c r="E1564" i="75"/>
  <c r="Q1563" i="75"/>
  <c r="P1563" i="75"/>
  <c r="O1563" i="75"/>
  <c r="S1563" i="75" s="1"/>
  <c r="E1563" i="75"/>
  <c r="Q1562" i="75"/>
  <c r="P1562" i="75"/>
  <c r="O1562" i="75"/>
  <c r="E1562" i="75"/>
  <c r="Q1561" i="75"/>
  <c r="P1561" i="75"/>
  <c r="O1561" i="75"/>
  <c r="E1561" i="75"/>
  <c r="Q1560" i="75"/>
  <c r="P1560" i="75"/>
  <c r="O1560" i="75"/>
  <c r="S1560" i="75" s="1"/>
  <c r="E1560" i="75"/>
  <c r="Q1559" i="75"/>
  <c r="S1559" i="75" s="1"/>
  <c r="P1559" i="75"/>
  <c r="O1559" i="75"/>
  <c r="E1559" i="75"/>
  <c r="Q1558" i="75"/>
  <c r="P1558" i="75"/>
  <c r="O1558" i="75"/>
  <c r="E1558" i="75"/>
  <c r="Q1557" i="75"/>
  <c r="P1557" i="75"/>
  <c r="O1557" i="75"/>
  <c r="S1557" i="75" s="1"/>
  <c r="E1557" i="75"/>
  <c r="Q1556" i="75"/>
  <c r="P1556" i="75"/>
  <c r="O1556" i="75"/>
  <c r="E1556" i="75"/>
  <c r="Q1555" i="75"/>
  <c r="P1555" i="75"/>
  <c r="S1555" i="75" s="1"/>
  <c r="O1555" i="75"/>
  <c r="E1555" i="75"/>
  <c r="Q1554" i="75"/>
  <c r="P1554" i="75"/>
  <c r="O1554" i="75"/>
  <c r="S1554" i="75" s="1"/>
  <c r="E1554" i="75"/>
  <c r="Q1553" i="75"/>
  <c r="P1553" i="75"/>
  <c r="O1553" i="75"/>
  <c r="E1553" i="75"/>
  <c r="Q1552" i="75"/>
  <c r="P1552" i="75"/>
  <c r="O1552" i="75"/>
  <c r="E1552" i="75"/>
  <c r="Q1551" i="75"/>
  <c r="P1551" i="75"/>
  <c r="O1551" i="75"/>
  <c r="S1551" i="75" s="1"/>
  <c r="E1551" i="75"/>
  <c r="Q1550" i="75"/>
  <c r="P1550" i="75"/>
  <c r="O1550" i="75"/>
  <c r="E1550" i="75"/>
  <c r="Q1549" i="75"/>
  <c r="P1549" i="75"/>
  <c r="O1549" i="75"/>
  <c r="E1549" i="75"/>
  <c r="Q1548" i="75"/>
  <c r="P1548" i="75"/>
  <c r="O1548" i="75"/>
  <c r="S1548" i="75" s="1"/>
  <c r="E1548" i="75"/>
  <c r="Q1547" i="75"/>
  <c r="P1547" i="75"/>
  <c r="O1547" i="75"/>
  <c r="E1547" i="75"/>
  <c r="Q1546" i="75"/>
  <c r="P1546" i="75"/>
  <c r="O1546" i="75"/>
  <c r="E1546" i="75"/>
  <c r="Q1545" i="75"/>
  <c r="P1545" i="75"/>
  <c r="O1545" i="75"/>
  <c r="S1545" i="75" s="1"/>
  <c r="E1545" i="75"/>
  <c r="Q1544" i="75"/>
  <c r="P1544" i="75"/>
  <c r="O1544" i="75"/>
  <c r="E1544" i="75"/>
  <c r="Q1543" i="75"/>
  <c r="P1543" i="75"/>
  <c r="O1543" i="75"/>
  <c r="E1543" i="75"/>
  <c r="Q1542" i="75"/>
  <c r="P1542" i="75"/>
  <c r="O1542" i="75"/>
  <c r="S1542" i="75" s="1"/>
  <c r="E1542" i="75"/>
  <c r="Q1541" i="75"/>
  <c r="P1541" i="75"/>
  <c r="O1541" i="75"/>
  <c r="E1541" i="75"/>
  <c r="Q1540" i="75"/>
  <c r="P1540" i="75"/>
  <c r="O1540" i="75"/>
  <c r="E1540" i="75"/>
  <c r="Q1539" i="75"/>
  <c r="P1539" i="75"/>
  <c r="O1539" i="75"/>
  <c r="S1539" i="75" s="1"/>
  <c r="E1539" i="75"/>
  <c r="Q1538" i="75"/>
  <c r="P1538" i="75"/>
  <c r="O1538" i="75"/>
  <c r="E1538" i="75"/>
  <c r="S1537" i="75"/>
  <c r="Q1537" i="75"/>
  <c r="P1537" i="75"/>
  <c r="O1537" i="75"/>
  <c r="E1537" i="75"/>
  <c r="Q1536" i="75"/>
  <c r="P1536" i="75"/>
  <c r="O1536" i="75"/>
  <c r="E1536" i="75"/>
  <c r="Q1535" i="75"/>
  <c r="P1535" i="75"/>
  <c r="O1535" i="75"/>
  <c r="E1535" i="75"/>
  <c r="Q1534" i="75"/>
  <c r="P1534" i="75"/>
  <c r="O1534" i="75"/>
  <c r="E1534" i="75"/>
  <c r="Q1533" i="75"/>
  <c r="P1533" i="75"/>
  <c r="O1533" i="75"/>
  <c r="E1533" i="75"/>
  <c r="Q1532" i="75"/>
  <c r="P1532" i="75"/>
  <c r="O1532" i="75"/>
  <c r="E1532" i="75"/>
  <c r="Q1531" i="75"/>
  <c r="P1531" i="75"/>
  <c r="O1531" i="75"/>
  <c r="E1531" i="75"/>
  <c r="Q1530" i="75"/>
  <c r="P1530" i="75"/>
  <c r="O1530" i="75"/>
  <c r="E1530" i="75"/>
  <c r="Q1529" i="75"/>
  <c r="P1529" i="75"/>
  <c r="O1529" i="75"/>
  <c r="E1529" i="75"/>
  <c r="Q1528" i="75"/>
  <c r="P1528" i="75"/>
  <c r="O1528" i="75"/>
  <c r="E1528" i="75"/>
  <c r="Q1527" i="75"/>
  <c r="P1527" i="75"/>
  <c r="O1527" i="75"/>
  <c r="E1527" i="75"/>
  <c r="Q1526" i="75"/>
  <c r="P1526" i="75"/>
  <c r="O1526" i="75"/>
  <c r="E1526" i="75"/>
  <c r="S1525" i="75"/>
  <c r="Q1525" i="75"/>
  <c r="P1525" i="75"/>
  <c r="O1525" i="75"/>
  <c r="E1525" i="75"/>
  <c r="Q1524" i="75"/>
  <c r="P1524" i="75"/>
  <c r="O1524" i="75"/>
  <c r="E1524" i="75"/>
  <c r="Q1523" i="75"/>
  <c r="P1523" i="75"/>
  <c r="O1523" i="75"/>
  <c r="E1523" i="75"/>
  <c r="Q1522" i="75"/>
  <c r="P1522" i="75"/>
  <c r="O1522" i="75"/>
  <c r="E1522" i="75"/>
  <c r="Q1521" i="75"/>
  <c r="P1521" i="75"/>
  <c r="O1521" i="75"/>
  <c r="E1521" i="75"/>
  <c r="Q1520" i="75"/>
  <c r="P1520" i="75"/>
  <c r="O1520" i="75"/>
  <c r="E1520" i="75"/>
  <c r="Q1519" i="75"/>
  <c r="P1519" i="75"/>
  <c r="O1519" i="75"/>
  <c r="E1519" i="75"/>
  <c r="Q1518" i="75"/>
  <c r="P1518" i="75"/>
  <c r="O1518" i="75"/>
  <c r="E1518" i="75"/>
  <c r="Q1517" i="75"/>
  <c r="P1517" i="75"/>
  <c r="O1517" i="75"/>
  <c r="E1517" i="75"/>
  <c r="Q1516" i="75"/>
  <c r="P1516" i="75"/>
  <c r="O1516" i="75"/>
  <c r="E1516" i="75"/>
  <c r="AC1515" i="75"/>
  <c r="AB1515" i="75"/>
  <c r="AA1515" i="75"/>
  <c r="Z1515" i="75"/>
  <c r="Y1515" i="75"/>
  <c r="X1515" i="75"/>
  <c r="W1515" i="75"/>
  <c r="Q1515" i="75"/>
  <c r="P1515" i="75"/>
  <c r="O1515" i="75"/>
  <c r="E1515" i="75"/>
  <c r="Q1514" i="75"/>
  <c r="P1514" i="75"/>
  <c r="O1514" i="75"/>
  <c r="E1514" i="75"/>
  <c r="Q1513" i="75"/>
  <c r="P1513" i="75"/>
  <c r="O1513" i="75"/>
  <c r="S1513" i="75" s="1"/>
  <c r="I1513" i="75"/>
  <c r="S1512" i="75"/>
  <c r="Q1512" i="75"/>
  <c r="P1512" i="75"/>
  <c r="O1512" i="75"/>
  <c r="I1512" i="75"/>
  <c r="Q1511" i="75"/>
  <c r="P1511" i="75"/>
  <c r="O1511" i="75"/>
  <c r="S1511" i="75" s="1"/>
  <c r="I1511" i="75"/>
  <c r="Q1510" i="75"/>
  <c r="P1510" i="75"/>
  <c r="O1510" i="75"/>
  <c r="S1510" i="75" s="1"/>
  <c r="I1510" i="75"/>
  <c r="Q1509" i="75"/>
  <c r="P1509" i="75"/>
  <c r="O1509" i="75"/>
  <c r="I1509" i="75"/>
  <c r="Q1508" i="75"/>
  <c r="P1508" i="75"/>
  <c r="O1508" i="75"/>
  <c r="I1508" i="75"/>
  <c r="Q1507" i="75"/>
  <c r="P1507" i="75"/>
  <c r="O1507" i="75"/>
  <c r="I1507" i="75"/>
  <c r="S1506" i="75"/>
  <c r="R1506" i="75"/>
  <c r="Q1505" i="75"/>
  <c r="P1505" i="75"/>
  <c r="O1505" i="75"/>
  <c r="E1505" i="75"/>
  <c r="Q1504" i="75"/>
  <c r="P1504" i="75"/>
  <c r="O1504" i="75"/>
  <c r="E1504" i="75"/>
  <c r="U1503" i="75"/>
  <c r="E1503" i="75" s="1"/>
  <c r="S1503" i="75"/>
  <c r="Q1503" i="75"/>
  <c r="P1503" i="75"/>
  <c r="O1503" i="75"/>
  <c r="Q1502" i="75"/>
  <c r="P1502" i="75"/>
  <c r="O1502" i="75"/>
  <c r="E1502" i="75"/>
  <c r="Q1501" i="75"/>
  <c r="P1501" i="75"/>
  <c r="S1501" i="75" s="1"/>
  <c r="O1501" i="75"/>
  <c r="E1501" i="75"/>
  <c r="Q1500" i="75"/>
  <c r="P1500" i="75"/>
  <c r="O1500" i="75"/>
  <c r="E1500" i="75"/>
  <c r="Q1499" i="75"/>
  <c r="P1499" i="75"/>
  <c r="O1499" i="75"/>
  <c r="S1499" i="75" s="1"/>
  <c r="E1499" i="75"/>
  <c r="Q1498" i="75"/>
  <c r="P1498" i="75"/>
  <c r="S1498" i="75" s="1"/>
  <c r="O1498" i="75"/>
  <c r="E1498" i="75"/>
  <c r="Q1497" i="75"/>
  <c r="P1497" i="75"/>
  <c r="O1497" i="75"/>
  <c r="E1497" i="75"/>
  <c r="Q1496" i="75"/>
  <c r="P1496" i="75"/>
  <c r="O1496" i="75"/>
  <c r="S1496" i="75" s="1"/>
  <c r="E1496" i="75"/>
  <c r="Q1495" i="75"/>
  <c r="P1495" i="75"/>
  <c r="O1495" i="75"/>
  <c r="E1495" i="75"/>
  <c r="Q1494" i="75"/>
  <c r="S1494" i="75" s="1"/>
  <c r="P1494" i="75"/>
  <c r="O1494" i="75"/>
  <c r="E1494" i="75"/>
  <c r="Q1493" i="75"/>
  <c r="P1493" i="75"/>
  <c r="O1493" i="75"/>
  <c r="S1493" i="75" s="1"/>
  <c r="E1493" i="75"/>
  <c r="Q1492" i="75"/>
  <c r="P1492" i="75"/>
  <c r="S1492" i="75" s="1"/>
  <c r="O1492" i="75"/>
  <c r="E1492" i="75"/>
  <c r="Q1491" i="75"/>
  <c r="P1491" i="75"/>
  <c r="O1491" i="75"/>
  <c r="E1491" i="75"/>
  <c r="Q1490" i="75"/>
  <c r="P1490" i="75"/>
  <c r="O1490" i="75"/>
  <c r="E1490" i="75"/>
  <c r="Q1489" i="75"/>
  <c r="P1489" i="75"/>
  <c r="O1489" i="75"/>
  <c r="E1489" i="75"/>
  <c r="Q1488" i="75"/>
  <c r="S1488" i="75" s="1"/>
  <c r="P1488" i="75"/>
  <c r="O1488" i="75"/>
  <c r="E1488" i="75"/>
  <c r="Q1487" i="75"/>
  <c r="P1487" i="75"/>
  <c r="O1487" i="75"/>
  <c r="E1487" i="75"/>
  <c r="Q1486" i="75"/>
  <c r="P1486" i="75"/>
  <c r="O1486" i="75"/>
  <c r="E1486" i="75"/>
  <c r="Q1485" i="75"/>
  <c r="P1485" i="75"/>
  <c r="O1485" i="75"/>
  <c r="E1485" i="75"/>
  <c r="Q1484" i="75"/>
  <c r="P1484" i="75"/>
  <c r="O1484" i="75"/>
  <c r="S1484" i="75" s="1"/>
  <c r="E1484" i="75"/>
  <c r="Q1483" i="75"/>
  <c r="P1483" i="75"/>
  <c r="S1483" i="75" s="1"/>
  <c r="O1483" i="75"/>
  <c r="E1483" i="75"/>
  <c r="S1482" i="75"/>
  <c r="Q1482" i="75"/>
  <c r="P1482" i="75"/>
  <c r="O1482" i="75"/>
  <c r="E1482" i="75"/>
  <c r="Q1481" i="75"/>
  <c r="P1481" i="75"/>
  <c r="O1481" i="75"/>
  <c r="E1481" i="75"/>
  <c r="Q1480" i="75"/>
  <c r="P1480" i="75"/>
  <c r="O1480" i="75"/>
  <c r="E1480" i="75"/>
  <c r="Q1479" i="75"/>
  <c r="P1479" i="75"/>
  <c r="O1479" i="75"/>
  <c r="E1479" i="75"/>
  <c r="Q1478" i="75"/>
  <c r="P1478" i="75"/>
  <c r="O1478" i="75"/>
  <c r="E1478" i="75"/>
  <c r="Q1477" i="75"/>
  <c r="P1477" i="75"/>
  <c r="O1477" i="75"/>
  <c r="E1477" i="75"/>
  <c r="Q1476" i="75"/>
  <c r="P1476" i="75"/>
  <c r="O1476" i="75"/>
  <c r="E1476" i="75"/>
  <c r="Q1475" i="75"/>
  <c r="P1475" i="75"/>
  <c r="O1475" i="75"/>
  <c r="E1475" i="75"/>
  <c r="Q1474" i="75"/>
  <c r="P1474" i="75"/>
  <c r="O1474" i="75"/>
  <c r="E1474" i="75"/>
  <c r="Q1473" i="75"/>
  <c r="P1473" i="75"/>
  <c r="O1473" i="75"/>
  <c r="E1473" i="75"/>
  <c r="Q1472" i="75"/>
  <c r="P1472" i="75"/>
  <c r="O1472" i="75"/>
  <c r="E1472" i="75"/>
  <c r="Q1471" i="75"/>
  <c r="P1471" i="75"/>
  <c r="O1471" i="75"/>
  <c r="E1471" i="75"/>
  <c r="Q1470" i="75"/>
  <c r="P1470" i="75"/>
  <c r="O1470" i="75"/>
  <c r="E1470" i="75"/>
  <c r="Q1469" i="75"/>
  <c r="P1469" i="75"/>
  <c r="O1469" i="75"/>
  <c r="E1469" i="75"/>
  <c r="Q1468" i="75"/>
  <c r="P1468" i="75"/>
  <c r="O1468" i="75"/>
  <c r="E1468" i="75"/>
  <c r="S1467" i="75"/>
  <c r="Q1467" i="75"/>
  <c r="P1467" i="75"/>
  <c r="O1467" i="75"/>
  <c r="E1467" i="75"/>
  <c r="Q1466" i="75"/>
  <c r="P1466" i="75"/>
  <c r="O1466" i="75"/>
  <c r="S1466" i="75" s="1"/>
  <c r="E1466" i="75"/>
  <c r="Q1465" i="75"/>
  <c r="P1465" i="75"/>
  <c r="S1465" i="75" s="1"/>
  <c r="O1465" i="75"/>
  <c r="E1465" i="75"/>
  <c r="Q1464" i="75"/>
  <c r="P1464" i="75"/>
  <c r="O1464" i="75"/>
  <c r="E1464" i="75"/>
  <c r="Q1463" i="75"/>
  <c r="P1463" i="75"/>
  <c r="O1463" i="75"/>
  <c r="S1463" i="75" s="1"/>
  <c r="E1463" i="75"/>
  <c r="Q1462" i="75"/>
  <c r="P1462" i="75"/>
  <c r="O1462" i="75"/>
  <c r="E1462" i="75"/>
  <c r="Q1461" i="75"/>
  <c r="P1461" i="75"/>
  <c r="O1461" i="75"/>
  <c r="E1461" i="75"/>
  <c r="Q1460" i="75"/>
  <c r="P1460" i="75"/>
  <c r="O1460" i="75"/>
  <c r="S1460" i="75" s="1"/>
  <c r="E1460" i="75"/>
  <c r="Q1459" i="75"/>
  <c r="P1459" i="75"/>
  <c r="O1459" i="75"/>
  <c r="E1459" i="75"/>
  <c r="Q1458" i="75"/>
  <c r="S1458" i="75" s="1"/>
  <c r="P1458" i="75"/>
  <c r="O1458" i="75"/>
  <c r="E1458" i="75"/>
  <c r="Q1457" i="75"/>
  <c r="P1457" i="75"/>
  <c r="O1457" i="75"/>
  <c r="S1457" i="75" s="1"/>
  <c r="E1457" i="75"/>
  <c r="Q1456" i="75"/>
  <c r="P1456" i="75"/>
  <c r="O1456" i="75"/>
  <c r="E1456" i="75"/>
  <c r="Q1455" i="75"/>
  <c r="P1455" i="75"/>
  <c r="O1455" i="75"/>
  <c r="E1455" i="75"/>
  <c r="Q1454" i="75"/>
  <c r="P1454" i="75"/>
  <c r="O1454" i="75"/>
  <c r="E1454" i="75"/>
  <c r="Q1453" i="75"/>
  <c r="P1453" i="75"/>
  <c r="S1453" i="75" s="1"/>
  <c r="O1453" i="75"/>
  <c r="E1453" i="75"/>
  <c r="AC1452" i="75"/>
  <c r="AB1452" i="75"/>
  <c r="AA1452" i="75"/>
  <c r="Z1452" i="75"/>
  <c r="Y1452" i="75"/>
  <c r="X1452" i="75"/>
  <c r="W1452" i="75"/>
  <c r="Q1452" i="75"/>
  <c r="P1452" i="75"/>
  <c r="O1452" i="75"/>
  <c r="S1452" i="75" s="1"/>
  <c r="E1452" i="75"/>
  <c r="Q1451" i="75"/>
  <c r="S1451" i="75" s="1"/>
  <c r="P1451" i="75"/>
  <c r="O1451" i="75"/>
  <c r="E1451" i="75"/>
  <c r="Q1450" i="75"/>
  <c r="P1450" i="75"/>
  <c r="O1450" i="75"/>
  <c r="I1450" i="75"/>
  <c r="Q1449" i="75"/>
  <c r="P1449" i="75"/>
  <c r="O1449" i="75"/>
  <c r="I1449" i="75"/>
  <c r="Q1448" i="75"/>
  <c r="P1448" i="75"/>
  <c r="O1448" i="75"/>
  <c r="I1448" i="75"/>
  <c r="Q1447" i="75"/>
  <c r="P1447" i="75"/>
  <c r="O1447" i="75"/>
  <c r="I1447" i="75"/>
  <c r="Q1446" i="75"/>
  <c r="P1446" i="75"/>
  <c r="O1446" i="75"/>
  <c r="I1446" i="75"/>
  <c r="Q1445" i="75"/>
  <c r="P1445" i="75"/>
  <c r="O1445" i="75"/>
  <c r="I1445" i="75"/>
  <c r="Q1444" i="75"/>
  <c r="P1444" i="75"/>
  <c r="O1444" i="75"/>
  <c r="S1444" i="75" s="1"/>
  <c r="I1444" i="75"/>
  <c r="S1443" i="75"/>
  <c r="R1443" i="75"/>
  <c r="S1442" i="75"/>
  <c r="Q1442" i="75"/>
  <c r="P1442" i="75"/>
  <c r="O1442" i="75"/>
  <c r="E1442" i="75"/>
  <c r="Q1441" i="75"/>
  <c r="P1441" i="75"/>
  <c r="O1441" i="75"/>
  <c r="S1441" i="75" s="1"/>
  <c r="E1441" i="75"/>
  <c r="U1440" i="75"/>
  <c r="E1440" i="75" s="1"/>
  <c r="S1440" i="75"/>
  <c r="Q1440" i="75"/>
  <c r="P1440" i="75"/>
  <c r="O1440" i="75"/>
  <c r="Q1439" i="75"/>
  <c r="P1439" i="75"/>
  <c r="O1439" i="75"/>
  <c r="E1439" i="75"/>
  <c r="Q1438" i="75"/>
  <c r="P1438" i="75"/>
  <c r="O1438" i="75"/>
  <c r="S1438" i="75" s="1"/>
  <c r="E1438" i="75"/>
  <c r="S1437" i="75"/>
  <c r="Q1437" i="75"/>
  <c r="P1437" i="75"/>
  <c r="O1437" i="75"/>
  <c r="E1437" i="75"/>
  <c r="Q1436" i="75"/>
  <c r="P1436" i="75"/>
  <c r="O1436" i="75"/>
  <c r="S1436" i="75" s="1"/>
  <c r="E1436" i="75"/>
  <c r="Q1435" i="75"/>
  <c r="P1435" i="75"/>
  <c r="O1435" i="75"/>
  <c r="E1435" i="75"/>
  <c r="S1434" i="75"/>
  <c r="Q1434" i="75"/>
  <c r="P1434" i="75"/>
  <c r="O1434" i="75"/>
  <c r="E1434" i="75"/>
  <c r="Q1433" i="75"/>
  <c r="P1433" i="75"/>
  <c r="O1433" i="75"/>
  <c r="E1433" i="75"/>
  <c r="Q1432" i="75"/>
  <c r="P1432" i="75"/>
  <c r="O1432" i="75"/>
  <c r="E1432" i="75"/>
  <c r="S1431" i="75"/>
  <c r="Q1431" i="75"/>
  <c r="P1431" i="75"/>
  <c r="O1431" i="75"/>
  <c r="E1431" i="75"/>
  <c r="Q1430" i="75"/>
  <c r="P1430" i="75"/>
  <c r="O1430" i="75"/>
  <c r="S1430" i="75" s="1"/>
  <c r="E1430" i="75"/>
  <c r="Q1429" i="75"/>
  <c r="P1429" i="75"/>
  <c r="O1429" i="75"/>
  <c r="E1429" i="75"/>
  <c r="Q1428" i="75"/>
  <c r="P1428" i="75"/>
  <c r="S1428" i="75" s="1"/>
  <c r="O1428" i="75"/>
  <c r="E1428" i="75"/>
  <c r="Q1427" i="75"/>
  <c r="P1427" i="75"/>
  <c r="O1427" i="75"/>
  <c r="S1427" i="75" s="1"/>
  <c r="E1427" i="75"/>
  <c r="Q1426" i="75"/>
  <c r="P1426" i="75"/>
  <c r="O1426" i="75"/>
  <c r="E1426" i="75"/>
  <c r="Q1425" i="75"/>
  <c r="P1425" i="75"/>
  <c r="O1425" i="75"/>
  <c r="S1425" i="75" s="1"/>
  <c r="E1425" i="75"/>
  <c r="Q1424" i="75"/>
  <c r="P1424" i="75"/>
  <c r="O1424" i="75"/>
  <c r="E1424" i="75"/>
  <c r="Q1423" i="75"/>
  <c r="P1423" i="75"/>
  <c r="O1423" i="75"/>
  <c r="E1423" i="75"/>
  <c r="Q1422" i="75"/>
  <c r="P1422" i="75"/>
  <c r="O1422" i="75"/>
  <c r="S1422" i="75" s="1"/>
  <c r="E1422" i="75"/>
  <c r="Q1421" i="75"/>
  <c r="P1421" i="75"/>
  <c r="O1421" i="75"/>
  <c r="S1421" i="75" s="1"/>
  <c r="E1421" i="75"/>
  <c r="Q1420" i="75"/>
  <c r="P1420" i="75"/>
  <c r="O1420" i="75"/>
  <c r="S1420" i="75" s="1"/>
  <c r="E1420" i="75"/>
  <c r="Q1419" i="75"/>
  <c r="P1419" i="75"/>
  <c r="O1419" i="75"/>
  <c r="S1419" i="75" s="1"/>
  <c r="E1419" i="75"/>
  <c r="Q1418" i="75"/>
  <c r="P1418" i="75"/>
  <c r="O1418" i="75"/>
  <c r="S1418" i="75" s="1"/>
  <c r="E1418" i="75"/>
  <c r="Q1417" i="75"/>
  <c r="P1417" i="75"/>
  <c r="O1417" i="75"/>
  <c r="E1417" i="75"/>
  <c r="Q1416" i="75"/>
  <c r="P1416" i="75"/>
  <c r="O1416" i="75"/>
  <c r="S1416" i="75" s="1"/>
  <c r="E1416" i="75"/>
  <c r="Q1415" i="75"/>
  <c r="P1415" i="75"/>
  <c r="O1415" i="75"/>
  <c r="E1415" i="75"/>
  <c r="Q1414" i="75"/>
  <c r="P1414" i="75"/>
  <c r="O1414" i="75"/>
  <c r="S1414" i="75" s="1"/>
  <c r="E1414" i="75"/>
  <c r="Q1413" i="75"/>
  <c r="P1413" i="75"/>
  <c r="O1413" i="75"/>
  <c r="S1413" i="75" s="1"/>
  <c r="E1413" i="75"/>
  <c r="Q1412" i="75"/>
  <c r="P1412" i="75"/>
  <c r="O1412" i="75"/>
  <c r="E1412" i="75"/>
  <c r="Q1411" i="75"/>
  <c r="P1411" i="75"/>
  <c r="O1411" i="75"/>
  <c r="S1411" i="75" s="1"/>
  <c r="E1411" i="75"/>
  <c r="Q1410" i="75"/>
  <c r="P1410" i="75"/>
  <c r="O1410" i="75"/>
  <c r="S1410" i="75" s="1"/>
  <c r="E1410" i="75"/>
  <c r="Q1409" i="75"/>
  <c r="P1409" i="75"/>
  <c r="O1409" i="75"/>
  <c r="S1409" i="75" s="1"/>
  <c r="E1409" i="75"/>
  <c r="Q1408" i="75"/>
  <c r="P1408" i="75"/>
  <c r="O1408" i="75"/>
  <c r="E1408" i="75"/>
  <c r="Q1407" i="75"/>
  <c r="P1407" i="75"/>
  <c r="S1407" i="75" s="1"/>
  <c r="O1407" i="75"/>
  <c r="E1407" i="75"/>
  <c r="Q1406" i="75"/>
  <c r="P1406" i="75"/>
  <c r="O1406" i="75"/>
  <c r="E1406" i="75"/>
  <c r="Q1405" i="75"/>
  <c r="P1405" i="75"/>
  <c r="O1405" i="75"/>
  <c r="S1405" i="75" s="1"/>
  <c r="E1405" i="75"/>
  <c r="Q1404" i="75"/>
  <c r="S1404" i="75" s="1"/>
  <c r="P1404" i="75"/>
  <c r="O1404" i="75"/>
  <c r="E1404" i="75"/>
  <c r="Q1403" i="75"/>
  <c r="P1403" i="75"/>
  <c r="O1403" i="75"/>
  <c r="S1403" i="75" s="1"/>
  <c r="E1403" i="75"/>
  <c r="Q1402" i="75"/>
  <c r="P1402" i="75"/>
  <c r="O1402" i="75"/>
  <c r="S1402" i="75" s="1"/>
  <c r="E1402" i="75"/>
  <c r="S1401" i="75"/>
  <c r="Q1401" i="75"/>
  <c r="P1401" i="75"/>
  <c r="O1401" i="75"/>
  <c r="E1401" i="75"/>
  <c r="Q1400" i="75"/>
  <c r="P1400" i="75"/>
  <c r="O1400" i="75"/>
  <c r="S1400" i="75" s="1"/>
  <c r="E1400" i="75"/>
  <c r="Q1399" i="75"/>
  <c r="P1399" i="75"/>
  <c r="O1399" i="75"/>
  <c r="S1399" i="75" s="1"/>
  <c r="E1399" i="75"/>
  <c r="S1398" i="75"/>
  <c r="Q1398" i="75"/>
  <c r="P1398" i="75"/>
  <c r="O1398" i="75"/>
  <c r="E1398" i="75"/>
  <c r="Q1397" i="75"/>
  <c r="P1397" i="75"/>
  <c r="O1397" i="75"/>
  <c r="S1397" i="75" s="1"/>
  <c r="E1397" i="75"/>
  <c r="Q1396" i="75"/>
  <c r="P1396" i="75"/>
  <c r="O1396" i="75"/>
  <c r="E1396" i="75"/>
  <c r="Q1395" i="75"/>
  <c r="P1395" i="75"/>
  <c r="O1395" i="75"/>
  <c r="S1395" i="75" s="1"/>
  <c r="E1395" i="75"/>
  <c r="Q1394" i="75"/>
  <c r="P1394" i="75"/>
  <c r="O1394" i="75"/>
  <c r="S1394" i="75" s="1"/>
  <c r="E1394" i="75"/>
  <c r="Q1393" i="75"/>
  <c r="P1393" i="75"/>
  <c r="O1393" i="75"/>
  <c r="E1393" i="75"/>
  <c r="Q1392" i="75"/>
  <c r="P1392" i="75"/>
  <c r="O1392" i="75"/>
  <c r="E1392" i="75"/>
  <c r="Q1391" i="75"/>
  <c r="P1391" i="75"/>
  <c r="O1391" i="75"/>
  <c r="S1391" i="75" s="1"/>
  <c r="E1391" i="75"/>
  <c r="Q1390" i="75"/>
  <c r="P1390" i="75"/>
  <c r="O1390" i="75"/>
  <c r="E1390" i="75"/>
  <c r="AC1389" i="75"/>
  <c r="AB1389" i="75"/>
  <c r="AA1389" i="75"/>
  <c r="Z1389" i="75"/>
  <c r="Y1389" i="75"/>
  <c r="X1389" i="75"/>
  <c r="W1389" i="75"/>
  <c r="S1389" i="75"/>
  <c r="Q1389" i="75"/>
  <c r="P1389" i="75"/>
  <c r="O1389" i="75"/>
  <c r="E1389" i="75"/>
  <c r="Q1388" i="75"/>
  <c r="P1388" i="75"/>
  <c r="O1388" i="75"/>
  <c r="I1388" i="75"/>
  <c r="E1388" i="75"/>
  <c r="Q1387" i="75"/>
  <c r="P1387" i="75"/>
  <c r="O1387" i="75"/>
  <c r="I1387" i="75"/>
  <c r="Q1386" i="75"/>
  <c r="P1386" i="75"/>
  <c r="O1386" i="75"/>
  <c r="I1386" i="75"/>
  <c r="S1385" i="75"/>
  <c r="Q1385" i="75"/>
  <c r="P1385" i="75"/>
  <c r="O1385" i="75"/>
  <c r="I1385" i="75"/>
  <c r="Q1384" i="75"/>
  <c r="P1384" i="75"/>
  <c r="O1384" i="75"/>
  <c r="I1384" i="75"/>
  <c r="Q1383" i="75"/>
  <c r="P1383" i="75"/>
  <c r="O1383" i="75"/>
  <c r="I1383" i="75"/>
  <c r="Q1382" i="75"/>
  <c r="P1382" i="75"/>
  <c r="O1382" i="75"/>
  <c r="I1382" i="75"/>
  <c r="Q1381" i="75"/>
  <c r="P1381" i="75"/>
  <c r="O1381" i="75"/>
  <c r="I1381" i="75"/>
  <c r="S1380" i="75"/>
  <c r="R1380" i="75"/>
  <c r="Q1379" i="75"/>
  <c r="P1379" i="75"/>
  <c r="O1379" i="75"/>
  <c r="E1379" i="75"/>
  <c r="Q1378" i="75"/>
  <c r="P1378" i="75"/>
  <c r="O1378" i="75"/>
  <c r="E1378" i="75"/>
  <c r="U1377" i="75"/>
  <c r="Q1377" i="75"/>
  <c r="P1377" i="75"/>
  <c r="O1377" i="75"/>
  <c r="E1377" i="75"/>
  <c r="S1376" i="75"/>
  <c r="Q1376" i="75"/>
  <c r="P1376" i="75"/>
  <c r="O1376" i="75"/>
  <c r="E1376" i="75"/>
  <c r="S1375" i="75"/>
  <c r="Q1375" i="75"/>
  <c r="P1375" i="75"/>
  <c r="O1375" i="75"/>
  <c r="E1375" i="75"/>
  <c r="Q1374" i="75"/>
  <c r="P1374" i="75"/>
  <c r="O1374" i="75"/>
  <c r="E1374" i="75"/>
  <c r="Q1373" i="75"/>
  <c r="P1373" i="75"/>
  <c r="O1373" i="75"/>
  <c r="S1373" i="75" s="1"/>
  <c r="E1373" i="75"/>
  <c r="Q1372" i="75"/>
  <c r="P1372" i="75"/>
  <c r="O1372" i="75"/>
  <c r="E1372" i="75"/>
  <c r="Q1371" i="75"/>
  <c r="P1371" i="75"/>
  <c r="O1371" i="75"/>
  <c r="E1371" i="75"/>
  <c r="Q1370" i="75"/>
  <c r="P1370" i="75"/>
  <c r="O1370" i="75"/>
  <c r="E1370" i="75"/>
  <c r="Q1369" i="75"/>
  <c r="P1369" i="75"/>
  <c r="O1369" i="75"/>
  <c r="S1369" i="75" s="1"/>
  <c r="E1369" i="75"/>
  <c r="Q1368" i="75"/>
  <c r="P1368" i="75"/>
  <c r="O1368" i="75"/>
  <c r="E1368" i="75"/>
  <c r="S1367" i="75"/>
  <c r="Q1367" i="75"/>
  <c r="P1367" i="75"/>
  <c r="O1367" i="75"/>
  <c r="E1367" i="75"/>
  <c r="Q1366" i="75"/>
  <c r="P1366" i="75"/>
  <c r="O1366" i="75"/>
  <c r="E1366" i="75"/>
  <c r="Q1365" i="75"/>
  <c r="P1365" i="75"/>
  <c r="O1365" i="75"/>
  <c r="E1365" i="75"/>
  <c r="Q1364" i="75"/>
  <c r="P1364" i="75"/>
  <c r="S1364" i="75" s="1"/>
  <c r="O1364" i="75"/>
  <c r="E1364" i="75"/>
  <c r="Q1363" i="75"/>
  <c r="P1363" i="75"/>
  <c r="S1363" i="75" s="1"/>
  <c r="O1363" i="75"/>
  <c r="E1363" i="75"/>
  <c r="Q1362" i="75"/>
  <c r="P1362" i="75"/>
  <c r="O1362" i="75"/>
  <c r="E1362" i="75"/>
  <c r="Q1361" i="75"/>
  <c r="P1361" i="75"/>
  <c r="O1361" i="75"/>
  <c r="S1361" i="75" s="1"/>
  <c r="E1361" i="75"/>
  <c r="Q1360" i="75"/>
  <c r="P1360" i="75"/>
  <c r="O1360" i="75"/>
  <c r="E1360" i="75"/>
  <c r="Q1359" i="75"/>
  <c r="P1359" i="75"/>
  <c r="O1359" i="75"/>
  <c r="E1359" i="75"/>
  <c r="Q1358" i="75"/>
  <c r="P1358" i="75"/>
  <c r="O1358" i="75"/>
  <c r="E1358" i="75"/>
  <c r="Q1357" i="75"/>
  <c r="P1357" i="75"/>
  <c r="O1357" i="75"/>
  <c r="E1357" i="75"/>
  <c r="Q1356" i="75"/>
  <c r="P1356" i="75"/>
  <c r="O1356" i="75"/>
  <c r="S1356" i="75" s="1"/>
  <c r="E1356" i="75"/>
  <c r="Q1355" i="75"/>
  <c r="P1355" i="75"/>
  <c r="O1355" i="75"/>
  <c r="E1355" i="75"/>
  <c r="Q1354" i="75"/>
  <c r="P1354" i="75"/>
  <c r="O1354" i="75"/>
  <c r="E1354" i="75"/>
  <c r="U1353" i="75"/>
  <c r="U1352" i="75" s="1"/>
  <c r="Q1353" i="75"/>
  <c r="P1353" i="75"/>
  <c r="O1353" i="75"/>
  <c r="S1353" i="75" s="1"/>
  <c r="E1353" i="75"/>
  <c r="Q1352" i="75"/>
  <c r="P1352" i="75"/>
  <c r="O1352" i="75"/>
  <c r="E1352" i="75"/>
  <c r="Q1351" i="75"/>
  <c r="P1351" i="75"/>
  <c r="O1351" i="75"/>
  <c r="E1351" i="75"/>
  <c r="Q1350" i="75"/>
  <c r="P1350" i="75"/>
  <c r="O1350" i="75"/>
  <c r="E1350" i="75"/>
  <c r="Q1349" i="75"/>
  <c r="P1349" i="75"/>
  <c r="O1349" i="75"/>
  <c r="E1349" i="75"/>
  <c r="Q1348" i="75"/>
  <c r="P1348" i="75"/>
  <c r="O1348" i="75"/>
  <c r="E1348" i="75"/>
  <c r="Q1347" i="75"/>
  <c r="P1347" i="75"/>
  <c r="O1347" i="75"/>
  <c r="E1347" i="75"/>
  <c r="Q1346" i="75"/>
  <c r="P1346" i="75"/>
  <c r="O1346" i="75"/>
  <c r="E1346" i="75"/>
  <c r="Q1345" i="75"/>
  <c r="P1345" i="75"/>
  <c r="O1345" i="75"/>
  <c r="E1345" i="75"/>
  <c r="Q1344" i="75"/>
  <c r="P1344" i="75"/>
  <c r="O1344" i="75"/>
  <c r="S1344" i="75" s="1"/>
  <c r="E1344" i="75"/>
  <c r="Q1343" i="75"/>
  <c r="P1343" i="75"/>
  <c r="O1343" i="75"/>
  <c r="E1343" i="75"/>
  <c r="Q1342" i="75"/>
  <c r="P1342" i="75"/>
  <c r="O1342" i="75"/>
  <c r="E1342" i="75"/>
  <c r="Q1341" i="75"/>
  <c r="P1341" i="75"/>
  <c r="O1341" i="75"/>
  <c r="E1341" i="75"/>
  <c r="Q1340" i="75"/>
  <c r="P1340" i="75"/>
  <c r="O1340" i="75"/>
  <c r="E1340" i="75"/>
  <c r="Q1339" i="75"/>
  <c r="P1339" i="75"/>
  <c r="O1339" i="75"/>
  <c r="E1339" i="75"/>
  <c r="Q1338" i="75"/>
  <c r="P1338" i="75"/>
  <c r="O1338" i="75"/>
  <c r="E1338" i="75"/>
  <c r="Q1337" i="75"/>
  <c r="P1337" i="75"/>
  <c r="O1337" i="75"/>
  <c r="E1337" i="75"/>
  <c r="Q1336" i="75"/>
  <c r="P1336" i="75"/>
  <c r="O1336" i="75"/>
  <c r="E1336" i="75"/>
  <c r="Q1335" i="75"/>
  <c r="P1335" i="75"/>
  <c r="O1335" i="75"/>
  <c r="S1335" i="75" s="1"/>
  <c r="E1335" i="75"/>
  <c r="Q1334" i="75"/>
  <c r="P1334" i="75"/>
  <c r="O1334" i="75"/>
  <c r="E1334" i="75"/>
  <c r="Q1333" i="75"/>
  <c r="P1333" i="75"/>
  <c r="O1333" i="75"/>
  <c r="E1333" i="75"/>
  <c r="Q1332" i="75"/>
  <c r="P1332" i="75"/>
  <c r="O1332" i="75"/>
  <c r="E1332" i="75"/>
  <c r="Q1331" i="75"/>
  <c r="P1331" i="75"/>
  <c r="O1331" i="75"/>
  <c r="E1331" i="75"/>
  <c r="Q1330" i="75"/>
  <c r="P1330" i="75"/>
  <c r="O1330" i="75"/>
  <c r="E1330" i="75"/>
  <c r="Q1329" i="75"/>
  <c r="P1329" i="75"/>
  <c r="O1329" i="75"/>
  <c r="E1329" i="75"/>
  <c r="Q1328" i="75"/>
  <c r="P1328" i="75"/>
  <c r="O1328" i="75"/>
  <c r="E1328" i="75"/>
  <c r="Q1327" i="75"/>
  <c r="P1327" i="75"/>
  <c r="O1327" i="75"/>
  <c r="E1327" i="75"/>
  <c r="Q1326" i="75"/>
  <c r="P1326" i="75"/>
  <c r="O1326" i="75"/>
  <c r="E1326" i="75"/>
  <c r="AC1325" i="75"/>
  <c r="AB1325" i="75"/>
  <c r="AA1325" i="75"/>
  <c r="Z1325" i="75"/>
  <c r="Y1325" i="75"/>
  <c r="X1325" i="75"/>
  <c r="W1325" i="75"/>
  <c r="Q1325" i="75"/>
  <c r="P1325" i="75"/>
  <c r="O1325" i="75"/>
  <c r="S1325" i="75" s="1"/>
  <c r="E1325" i="75"/>
  <c r="Q1324" i="75"/>
  <c r="P1324" i="75"/>
  <c r="O1324" i="75"/>
  <c r="S1324" i="75" s="1"/>
  <c r="I1324" i="75"/>
  <c r="E1324" i="75"/>
  <c r="Q1323" i="75"/>
  <c r="P1323" i="75"/>
  <c r="O1323" i="75"/>
  <c r="I1323" i="75"/>
  <c r="Q1322" i="75"/>
  <c r="P1322" i="75"/>
  <c r="O1322" i="75"/>
  <c r="S1322" i="75" s="1"/>
  <c r="I1322" i="75"/>
  <c r="Q1321" i="75"/>
  <c r="P1321" i="75"/>
  <c r="O1321" i="75"/>
  <c r="I1321" i="75"/>
  <c r="Q1320" i="75"/>
  <c r="P1320" i="75"/>
  <c r="O1320" i="75"/>
  <c r="I1320" i="75"/>
  <c r="Q1319" i="75"/>
  <c r="P1319" i="75"/>
  <c r="O1319" i="75"/>
  <c r="S1319" i="75" s="1"/>
  <c r="I1319" i="75"/>
  <c r="Q1318" i="75"/>
  <c r="S1318" i="75" s="1"/>
  <c r="P1318" i="75"/>
  <c r="O1318" i="75"/>
  <c r="I1318" i="75"/>
  <c r="Q1317" i="75"/>
  <c r="P1317" i="75"/>
  <c r="O1317" i="75"/>
  <c r="S1317" i="75" s="1"/>
  <c r="I1317" i="75"/>
  <c r="S1316" i="75"/>
  <c r="R1316" i="75"/>
  <c r="S1315" i="75"/>
  <c r="R1315" i="75"/>
  <c r="Q1314" i="75"/>
  <c r="P1314" i="75"/>
  <c r="O1314" i="75"/>
  <c r="E1314" i="75"/>
  <c r="Q1313" i="75"/>
  <c r="P1313" i="75"/>
  <c r="O1313" i="75"/>
  <c r="I1313" i="75"/>
  <c r="I1314" i="75" s="1"/>
  <c r="E1313" i="75"/>
  <c r="U1312" i="75"/>
  <c r="E1312" i="75" s="1"/>
  <c r="Q1312" i="75"/>
  <c r="P1312" i="75"/>
  <c r="S1312" i="75" s="1"/>
  <c r="O1312" i="75"/>
  <c r="I1312" i="75"/>
  <c r="Q1311" i="75"/>
  <c r="P1311" i="75"/>
  <c r="O1311" i="75"/>
  <c r="S1311" i="75" s="1"/>
  <c r="E1311" i="75"/>
  <c r="Q1310" i="75"/>
  <c r="P1310" i="75"/>
  <c r="O1310" i="75"/>
  <c r="S1310" i="75" s="1"/>
  <c r="E1310" i="75"/>
  <c r="Q1309" i="75"/>
  <c r="P1309" i="75"/>
  <c r="O1309" i="75"/>
  <c r="E1309" i="75"/>
  <c r="Q1308" i="75"/>
  <c r="P1308" i="75"/>
  <c r="O1308" i="75"/>
  <c r="E1308" i="75"/>
  <c r="Q1307" i="75"/>
  <c r="P1307" i="75"/>
  <c r="O1307" i="75"/>
  <c r="E1307" i="75"/>
  <c r="Q1306" i="75"/>
  <c r="P1306" i="75"/>
  <c r="O1306" i="75"/>
  <c r="E1306" i="75"/>
  <c r="Q1305" i="75"/>
  <c r="P1305" i="75"/>
  <c r="O1305" i="75"/>
  <c r="E1305" i="75"/>
  <c r="Q1304" i="75"/>
  <c r="P1304" i="75"/>
  <c r="O1304" i="75"/>
  <c r="E1304" i="75"/>
  <c r="Q1303" i="75"/>
  <c r="P1303" i="75"/>
  <c r="O1303" i="75"/>
  <c r="S1303" i="75" s="1"/>
  <c r="E1303" i="75"/>
  <c r="Q1302" i="75"/>
  <c r="P1302" i="75"/>
  <c r="S1302" i="75" s="1"/>
  <c r="O1302" i="75"/>
  <c r="E1302" i="75"/>
  <c r="S1301" i="75"/>
  <c r="Q1301" i="75"/>
  <c r="P1301" i="75"/>
  <c r="O1301" i="75"/>
  <c r="E1301" i="75"/>
  <c r="Q1300" i="75"/>
  <c r="P1300" i="75"/>
  <c r="O1300" i="75"/>
  <c r="S1300" i="75" s="1"/>
  <c r="E1300" i="75"/>
  <c r="Q1299" i="75"/>
  <c r="P1299" i="75"/>
  <c r="O1299" i="75"/>
  <c r="S1299" i="75" s="1"/>
  <c r="E1299" i="75"/>
  <c r="Q1298" i="75"/>
  <c r="P1298" i="75"/>
  <c r="O1298" i="75"/>
  <c r="E1298" i="75"/>
  <c r="Q1297" i="75"/>
  <c r="P1297" i="75"/>
  <c r="O1297" i="75"/>
  <c r="E1297" i="75"/>
  <c r="Q1296" i="75"/>
  <c r="P1296" i="75"/>
  <c r="O1296" i="75"/>
  <c r="S1296" i="75" s="1"/>
  <c r="E1296" i="75"/>
  <c r="S1295" i="75"/>
  <c r="Q1295" i="75"/>
  <c r="P1295" i="75"/>
  <c r="O1295" i="75"/>
  <c r="E1295" i="75"/>
  <c r="Q1294" i="75"/>
  <c r="P1294" i="75"/>
  <c r="S1294" i="75" s="1"/>
  <c r="O1294" i="75"/>
  <c r="I1294" i="75"/>
  <c r="E1294" i="75"/>
  <c r="Q1293" i="75"/>
  <c r="P1293" i="75"/>
  <c r="O1293" i="75"/>
  <c r="I1293" i="75"/>
  <c r="E1293" i="75"/>
  <c r="Q1292" i="75"/>
  <c r="P1292" i="75"/>
  <c r="O1292" i="75"/>
  <c r="I1292" i="75"/>
  <c r="E1292" i="75"/>
  <c r="Q1291" i="75"/>
  <c r="P1291" i="75"/>
  <c r="O1291" i="75"/>
  <c r="S1291" i="75" s="1"/>
  <c r="I1291" i="75"/>
  <c r="E1291" i="75"/>
  <c r="Q1290" i="75"/>
  <c r="P1290" i="75"/>
  <c r="O1290" i="75"/>
  <c r="I1290" i="75"/>
  <c r="E1290" i="75"/>
  <c r="Q1289" i="75"/>
  <c r="P1289" i="75"/>
  <c r="O1289" i="75"/>
  <c r="I1289" i="75"/>
  <c r="E1289" i="75"/>
  <c r="Q1288" i="75"/>
  <c r="P1288" i="75"/>
  <c r="O1288" i="75"/>
  <c r="E1288" i="75"/>
  <c r="Q1287" i="75"/>
  <c r="P1287" i="75"/>
  <c r="O1287" i="75"/>
  <c r="S1287" i="75" s="1"/>
  <c r="E1287" i="75"/>
  <c r="Q1286" i="75"/>
  <c r="P1286" i="75"/>
  <c r="O1286" i="75"/>
  <c r="E1286" i="75"/>
  <c r="Q1285" i="75"/>
  <c r="P1285" i="75"/>
  <c r="O1285" i="75"/>
  <c r="S1285" i="75" s="1"/>
  <c r="E1285" i="75"/>
  <c r="Q1284" i="75"/>
  <c r="P1284" i="75"/>
  <c r="O1284" i="75"/>
  <c r="E1284" i="75"/>
  <c r="Q1283" i="75"/>
  <c r="P1283" i="75"/>
  <c r="O1283" i="75"/>
  <c r="E1283" i="75"/>
  <c r="Q1282" i="75"/>
  <c r="P1282" i="75"/>
  <c r="O1282" i="75"/>
  <c r="S1282" i="75" s="1"/>
  <c r="E1282" i="75"/>
  <c r="S1281" i="75"/>
  <c r="Q1281" i="75"/>
  <c r="P1281" i="75"/>
  <c r="O1281" i="75"/>
  <c r="E1281" i="75"/>
  <c r="Q1280" i="75"/>
  <c r="P1280" i="75"/>
  <c r="O1280" i="75"/>
  <c r="E1280" i="75"/>
  <c r="Q1279" i="75"/>
  <c r="P1279" i="75"/>
  <c r="O1279" i="75"/>
  <c r="E1279" i="75"/>
  <c r="Q1278" i="75"/>
  <c r="P1278" i="75"/>
  <c r="O1278" i="75"/>
  <c r="S1278" i="75" s="1"/>
  <c r="E1278" i="75"/>
  <c r="Q1277" i="75"/>
  <c r="P1277" i="75"/>
  <c r="S1277" i="75" s="1"/>
  <c r="O1277" i="75"/>
  <c r="E1277" i="75"/>
  <c r="Q1276" i="75"/>
  <c r="P1276" i="75"/>
  <c r="S1276" i="75" s="1"/>
  <c r="O1276" i="75"/>
  <c r="E1276" i="75"/>
  <c r="Q1275" i="75"/>
  <c r="P1275" i="75"/>
  <c r="O1275" i="75"/>
  <c r="S1275" i="75" s="1"/>
  <c r="E1275" i="75"/>
  <c r="Q1274" i="75"/>
  <c r="P1274" i="75"/>
  <c r="O1274" i="75"/>
  <c r="E1274" i="75"/>
  <c r="Q1273" i="75"/>
  <c r="P1273" i="75"/>
  <c r="O1273" i="75"/>
  <c r="E1273" i="75"/>
  <c r="Q1272" i="75"/>
  <c r="P1272" i="75"/>
  <c r="O1272" i="75"/>
  <c r="E1272" i="75"/>
  <c r="Q1271" i="75"/>
  <c r="P1271" i="75"/>
  <c r="S1271" i="75" s="1"/>
  <c r="O1271" i="75"/>
  <c r="E1271" i="75"/>
  <c r="Q1270" i="75"/>
  <c r="P1270" i="75"/>
  <c r="S1270" i="75" s="1"/>
  <c r="O1270" i="75"/>
  <c r="E1270" i="75"/>
  <c r="Q1269" i="75"/>
  <c r="P1269" i="75"/>
  <c r="O1269" i="75"/>
  <c r="E1269" i="75"/>
  <c r="Q1268" i="75"/>
  <c r="P1268" i="75"/>
  <c r="O1268" i="75"/>
  <c r="S1268" i="75" s="1"/>
  <c r="E1268" i="75"/>
  <c r="Q1267" i="75"/>
  <c r="P1267" i="75"/>
  <c r="S1267" i="75" s="1"/>
  <c r="O1267" i="75"/>
  <c r="E1267" i="75"/>
  <c r="Q1266" i="75"/>
  <c r="P1266" i="75"/>
  <c r="O1266" i="75"/>
  <c r="E1266" i="75"/>
  <c r="Q1265" i="75"/>
  <c r="P1265" i="75"/>
  <c r="O1265" i="75"/>
  <c r="S1265" i="75" s="1"/>
  <c r="E1265" i="75"/>
  <c r="Q1264" i="75"/>
  <c r="P1264" i="75"/>
  <c r="S1264" i="75" s="1"/>
  <c r="O1264" i="75"/>
  <c r="E1264" i="75"/>
  <c r="Q1263" i="75"/>
  <c r="P1263" i="75"/>
  <c r="O1263" i="75"/>
  <c r="E1263" i="75"/>
  <c r="Q1262" i="75"/>
  <c r="P1262" i="75"/>
  <c r="O1262" i="75"/>
  <c r="S1262" i="75" s="1"/>
  <c r="E1262" i="75"/>
  <c r="AC1261" i="75"/>
  <c r="AB1261" i="75"/>
  <c r="AA1261" i="75"/>
  <c r="Z1261" i="75"/>
  <c r="Y1261" i="75"/>
  <c r="X1261" i="75"/>
  <c r="W1261" i="75"/>
  <c r="Q1261" i="75"/>
  <c r="P1261" i="75"/>
  <c r="O1261" i="75"/>
  <c r="E1261" i="75"/>
  <c r="Q1260" i="75"/>
  <c r="P1260" i="75"/>
  <c r="O1260" i="75"/>
  <c r="E1260" i="75"/>
  <c r="S1259" i="75"/>
  <c r="Q1259" i="75"/>
  <c r="P1259" i="75"/>
  <c r="O1259" i="75"/>
  <c r="Q1258" i="75"/>
  <c r="P1258" i="75"/>
  <c r="O1258" i="75"/>
  <c r="Q1257" i="75"/>
  <c r="P1257" i="75"/>
  <c r="S1257" i="75" s="1"/>
  <c r="O1257" i="75"/>
  <c r="Q1256" i="75"/>
  <c r="P1256" i="75"/>
  <c r="O1256" i="75"/>
  <c r="Q1255" i="75"/>
  <c r="P1255" i="75"/>
  <c r="O1255" i="75"/>
  <c r="S1255" i="75" s="1"/>
  <c r="Q1254" i="75"/>
  <c r="P1254" i="75"/>
  <c r="S1254" i="75" s="1"/>
  <c r="O1254" i="75"/>
  <c r="Q1253" i="75"/>
  <c r="S1253" i="75" s="1"/>
  <c r="P1253" i="75"/>
  <c r="O1253" i="75"/>
  <c r="S1252" i="75"/>
  <c r="R1252" i="75"/>
  <c r="Q1251" i="75"/>
  <c r="P1251" i="75"/>
  <c r="O1251" i="75"/>
  <c r="E1251" i="75"/>
  <c r="Q1250" i="75"/>
  <c r="P1250" i="75"/>
  <c r="O1250" i="75"/>
  <c r="E1250" i="75"/>
  <c r="U1249" i="75"/>
  <c r="E1249" i="75" s="1"/>
  <c r="S1249" i="75"/>
  <c r="Q1249" i="75"/>
  <c r="P1249" i="75"/>
  <c r="O1249" i="75"/>
  <c r="I1249" i="75"/>
  <c r="Q1248" i="75"/>
  <c r="P1248" i="75"/>
  <c r="O1248" i="75"/>
  <c r="S1248" i="75" s="1"/>
  <c r="E1248" i="75"/>
  <c r="Q1247" i="75"/>
  <c r="P1247" i="75"/>
  <c r="O1247" i="75"/>
  <c r="E1247" i="75"/>
  <c r="Q1246" i="75"/>
  <c r="P1246" i="75"/>
  <c r="S1246" i="75" s="1"/>
  <c r="O1246" i="75"/>
  <c r="E1246" i="75"/>
  <c r="Q1245" i="75"/>
  <c r="P1245" i="75"/>
  <c r="O1245" i="75"/>
  <c r="S1245" i="75" s="1"/>
  <c r="E1245" i="75"/>
  <c r="Q1244" i="75"/>
  <c r="S1244" i="75" s="1"/>
  <c r="P1244" i="75"/>
  <c r="O1244" i="75"/>
  <c r="E1244" i="75"/>
  <c r="Q1243" i="75"/>
  <c r="P1243" i="75"/>
  <c r="O1243" i="75"/>
  <c r="E1243" i="75"/>
  <c r="Q1242" i="75"/>
  <c r="P1242" i="75"/>
  <c r="O1242" i="75"/>
  <c r="E1242" i="75"/>
  <c r="Q1241" i="75"/>
  <c r="P1241" i="75"/>
  <c r="O1241" i="75"/>
  <c r="E1241" i="75"/>
  <c r="Q1240" i="75"/>
  <c r="P1240" i="75"/>
  <c r="O1240" i="75"/>
  <c r="E1240" i="75"/>
  <c r="Q1239" i="75"/>
  <c r="P1239" i="75"/>
  <c r="S1239" i="75" s="1"/>
  <c r="O1239" i="75"/>
  <c r="E1239" i="75"/>
  <c r="Q1238" i="75"/>
  <c r="S1238" i="75" s="1"/>
  <c r="P1238" i="75"/>
  <c r="O1238" i="75"/>
  <c r="E1238" i="75"/>
  <c r="Q1237" i="75"/>
  <c r="P1237" i="75"/>
  <c r="O1237" i="75"/>
  <c r="S1237" i="75" s="1"/>
  <c r="E1237" i="75"/>
  <c r="Q1236" i="75"/>
  <c r="P1236" i="75"/>
  <c r="O1236" i="75"/>
  <c r="E1236" i="75"/>
  <c r="Q1235" i="75"/>
  <c r="P1235" i="75"/>
  <c r="O1235" i="75"/>
  <c r="E1235" i="75"/>
  <c r="Q1234" i="75"/>
  <c r="P1234" i="75"/>
  <c r="O1234" i="75"/>
  <c r="E1234" i="75"/>
  <c r="Q1233" i="75"/>
  <c r="P1233" i="75"/>
  <c r="O1233" i="75"/>
  <c r="E1233" i="75"/>
  <c r="S1232" i="75"/>
  <c r="Q1232" i="75"/>
  <c r="P1232" i="75"/>
  <c r="O1232" i="75"/>
  <c r="E1232" i="75"/>
  <c r="Q1231" i="75"/>
  <c r="P1231" i="75"/>
  <c r="O1231" i="75"/>
  <c r="I1231" i="75"/>
  <c r="E1231" i="75"/>
  <c r="Q1230" i="75"/>
  <c r="P1230" i="75"/>
  <c r="O1230" i="75"/>
  <c r="I1230" i="75"/>
  <c r="E1230" i="75"/>
  <c r="Q1229" i="75"/>
  <c r="P1229" i="75"/>
  <c r="O1229" i="75"/>
  <c r="I1229" i="75"/>
  <c r="E1229" i="75"/>
  <c r="Q1228" i="75"/>
  <c r="P1228" i="75"/>
  <c r="O1228" i="75"/>
  <c r="S1228" i="75" s="1"/>
  <c r="I1228" i="75"/>
  <c r="E1228" i="75"/>
  <c r="Q1227" i="75"/>
  <c r="P1227" i="75"/>
  <c r="O1227" i="75"/>
  <c r="I1227" i="75"/>
  <c r="E1227" i="75"/>
  <c r="Q1226" i="75"/>
  <c r="P1226" i="75"/>
  <c r="O1226" i="75"/>
  <c r="I1226" i="75"/>
  <c r="E1226" i="75"/>
  <c r="S1225" i="75"/>
  <c r="Q1225" i="75"/>
  <c r="P1225" i="75"/>
  <c r="O1225" i="75"/>
  <c r="E1225" i="75"/>
  <c r="Q1224" i="75"/>
  <c r="P1224" i="75"/>
  <c r="O1224" i="75"/>
  <c r="S1224" i="75" s="1"/>
  <c r="E1224" i="75"/>
  <c r="Q1223" i="75"/>
  <c r="P1223" i="75"/>
  <c r="O1223" i="75"/>
  <c r="S1223" i="75" s="1"/>
  <c r="E1223" i="75"/>
  <c r="Q1222" i="75"/>
  <c r="P1222" i="75"/>
  <c r="O1222" i="75"/>
  <c r="E1222" i="75"/>
  <c r="Q1221" i="75"/>
  <c r="P1221" i="75"/>
  <c r="O1221" i="75"/>
  <c r="E1221" i="75"/>
  <c r="Q1220" i="75"/>
  <c r="P1220" i="75"/>
  <c r="S1220" i="75" s="1"/>
  <c r="O1220" i="75"/>
  <c r="E1220" i="75"/>
  <c r="Q1219" i="75"/>
  <c r="P1219" i="75"/>
  <c r="O1219" i="75"/>
  <c r="S1219" i="75" s="1"/>
  <c r="E1219" i="75"/>
  <c r="Q1218" i="75"/>
  <c r="P1218" i="75"/>
  <c r="S1218" i="75" s="1"/>
  <c r="O1218" i="75"/>
  <c r="E1218" i="75"/>
  <c r="Q1217" i="75"/>
  <c r="P1217" i="75"/>
  <c r="O1217" i="75"/>
  <c r="S1217" i="75" s="1"/>
  <c r="E1217" i="75"/>
  <c r="Q1216" i="75"/>
  <c r="P1216" i="75"/>
  <c r="O1216" i="75"/>
  <c r="E1216" i="75"/>
  <c r="Q1215" i="75"/>
  <c r="P1215" i="75"/>
  <c r="O1215" i="75"/>
  <c r="E1215" i="75"/>
  <c r="Q1214" i="75"/>
  <c r="P1214" i="75"/>
  <c r="S1214" i="75" s="1"/>
  <c r="O1214" i="75"/>
  <c r="E1214" i="75"/>
  <c r="Q1213" i="75"/>
  <c r="P1213" i="75"/>
  <c r="O1213" i="75"/>
  <c r="E1213" i="75"/>
  <c r="Q1212" i="75"/>
  <c r="P1212" i="75"/>
  <c r="O1212" i="75"/>
  <c r="E1212" i="75"/>
  <c r="Q1211" i="75"/>
  <c r="P1211" i="75"/>
  <c r="O1211" i="75"/>
  <c r="E1211" i="75"/>
  <c r="Q1210" i="75"/>
  <c r="P1210" i="75"/>
  <c r="O1210" i="75"/>
  <c r="S1210" i="75" s="1"/>
  <c r="E1210" i="75"/>
  <c r="Q1209" i="75"/>
  <c r="P1209" i="75"/>
  <c r="S1209" i="75" s="1"/>
  <c r="O1209" i="75"/>
  <c r="E1209" i="75"/>
  <c r="Q1208" i="75"/>
  <c r="P1208" i="75"/>
  <c r="O1208" i="75"/>
  <c r="S1208" i="75" s="1"/>
  <c r="E1208" i="75"/>
  <c r="Q1207" i="75"/>
  <c r="P1207" i="75"/>
  <c r="O1207" i="75"/>
  <c r="S1207" i="75" s="1"/>
  <c r="E1207" i="75"/>
  <c r="S1206" i="75"/>
  <c r="Q1206" i="75"/>
  <c r="P1206" i="75"/>
  <c r="O1206" i="75"/>
  <c r="E1206" i="75"/>
  <c r="Q1205" i="75"/>
  <c r="P1205" i="75"/>
  <c r="O1205" i="75"/>
  <c r="S1205" i="75" s="1"/>
  <c r="E1205" i="75"/>
  <c r="Q1204" i="75"/>
  <c r="P1204" i="75"/>
  <c r="O1204" i="75"/>
  <c r="E1204" i="75"/>
  <c r="Q1203" i="75"/>
  <c r="P1203" i="75"/>
  <c r="O1203" i="75"/>
  <c r="S1203" i="75" s="1"/>
  <c r="E1203" i="75"/>
  <c r="Q1202" i="75"/>
  <c r="P1202" i="75"/>
  <c r="O1202" i="75"/>
  <c r="S1202" i="75" s="1"/>
  <c r="E1202" i="75"/>
  <c r="Q1201" i="75"/>
  <c r="P1201" i="75"/>
  <c r="O1201" i="75"/>
  <c r="E1201" i="75"/>
  <c r="Q1200" i="75"/>
  <c r="P1200" i="75"/>
  <c r="O1200" i="75"/>
  <c r="E1200" i="75"/>
  <c r="Q1199" i="75"/>
  <c r="P1199" i="75"/>
  <c r="O1199" i="75"/>
  <c r="S1199" i="75" s="1"/>
  <c r="E1199" i="75"/>
  <c r="AC1198" i="75"/>
  <c r="AB1198" i="75"/>
  <c r="AA1198" i="75"/>
  <c r="Z1198" i="75"/>
  <c r="Y1198" i="75"/>
  <c r="X1198" i="75"/>
  <c r="W1198" i="75"/>
  <c r="Q1198" i="75"/>
  <c r="P1198" i="75"/>
  <c r="S1198" i="75" s="1"/>
  <c r="O1198" i="75"/>
  <c r="E1198" i="75"/>
  <c r="Q1197" i="75"/>
  <c r="P1197" i="75"/>
  <c r="O1197" i="75"/>
  <c r="E1197" i="75"/>
  <c r="Q1196" i="75"/>
  <c r="P1196" i="75"/>
  <c r="S1196" i="75" s="1"/>
  <c r="O1196" i="75"/>
  <c r="Q1195" i="75"/>
  <c r="P1195" i="75"/>
  <c r="S1195" i="75" s="1"/>
  <c r="O1195" i="75"/>
  <c r="Q1194" i="75"/>
  <c r="P1194" i="75"/>
  <c r="O1194" i="75"/>
  <c r="Q1193" i="75"/>
  <c r="P1193" i="75"/>
  <c r="O1193" i="75"/>
  <c r="Q1192" i="75"/>
  <c r="P1192" i="75"/>
  <c r="O1192" i="75"/>
  <c r="S1192" i="75" s="1"/>
  <c r="Q1191" i="75"/>
  <c r="P1191" i="75"/>
  <c r="O1191" i="75"/>
  <c r="Q1190" i="75"/>
  <c r="P1190" i="75"/>
  <c r="S1190" i="75" s="1"/>
  <c r="O1190" i="75"/>
  <c r="R1189" i="75"/>
  <c r="Q1189" i="75"/>
  <c r="P1189" i="75"/>
  <c r="O1189" i="75"/>
  <c r="S1188" i="75"/>
  <c r="Q1188" i="75"/>
  <c r="P1188" i="75"/>
  <c r="O1188" i="75"/>
  <c r="E1188" i="75"/>
  <c r="Q1187" i="75"/>
  <c r="P1187" i="75"/>
  <c r="S1187" i="75" s="1"/>
  <c r="O1187" i="75"/>
  <c r="E1187" i="75"/>
  <c r="U1186" i="75"/>
  <c r="Q1186" i="75"/>
  <c r="P1186" i="75"/>
  <c r="O1186" i="75"/>
  <c r="S1186" i="75" s="1"/>
  <c r="I1186" i="75"/>
  <c r="E1186" i="75"/>
  <c r="Q1185" i="75"/>
  <c r="P1185" i="75"/>
  <c r="O1185" i="75"/>
  <c r="E1185" i="75"/>
  <c r="Q1184" i="75"/>
  <c r="P1184" i="75"/>
  <c r="O1184" i="75"/>
  <c r="E1184" i="75"/>
  <c r="Q1183" i="75"/>
  <c r="P1183" i="75"/>
  <c r="O1183" i="75"/>
  <c r="E1183" i="75"/>
  <c r="Q1182" i="75"/>
  <c r="P1182" i="75"/>
  <c r="O1182" i="75"/>
  <c r="E1182" i="75"/>
  <c r="Q1181" i="75"/>
  <c r="P1181" i="75"/>
  <c r="O1181" i="75"/>
  <c r="E1181" i="75"/>
  <c r="Q1180" i="75"/>
  <c r="P1180" i="75"/>
  <c r="S1180" i="75" s="1"/>
  <c r="O1180" i="75"/>
  <c r="E1180" i="75"/>
  <c r="Q1179" i="75"/>
  <c r="P1179" i="75"/>
  <c r="O1179" i="75"/>
  <c r="S1179" i="75" s="1"/>
  <c r="E1179" i="75"/>
  <c r="Q1178" i="75"/>
  <c r="P1178" i="75"/>
  <c r="O1178" i="75"/>
  <c r="S1178" i="75" s="1"/>
  <c r="E1178" i="75"/>
  <c r="Q1177" i="75"/>
  <c r="P1177" i="75"/>
  <c r="S1177" i="75" s="1"/>
  <c r="O1177" i="75"/>
  <c r="E1177" i="75"/>
  <c r="Q1176" i="75"/>
  <c r="P1176" i="75"/>
  <c r="O1176" i="75"/>
  <c r="E1176" i="75"/>
  <c r="Q1175" i="75"/>
  <c r="P1175" i="75"/>
  <c r="O1175" i="75"/>
  <c r="S1175" i="75" s="1"/>
  <c r="E1175" i="75"/>
  <c r="Q1174" i="75"/>
  <c r="P1174" i="75"/>
  <c r="O1174" i="75"/>
  <c r="E1174" i="75"/>
  <c r="Q1173" i="75"/>
  <c r="P1173" i="75"/>
  <c r="S1173" i="75" s="1"/>
  <c r="O1173" i="75"/>
  <c r="E1173" i="75"/>
  <c r="Q1172" i="75"/>
  <c r="P1172" i="75"/>
  <c r="O1172" i="75"/>
  <c r="S1172" i="75" s="1"/>
  <c r="E1172" i="75"/>
  <c r="Q1171" i="75"/>
  <c r="S1171" i="75" s="1"/>
  <c r="P1171" i="75"/>
  <c r="O1171" i="75"/>
  <c r="E1171" i="75"/>
  <c r="S1170" i="75"/>
  <c r="Q1170" i="75"/>
  <c r="P1170" i="75"/>
  <c r="O1170" i="75"/>
  <c r="E1170" i="75"/>
  <c r="Q1169" i="75"/>
  <c r="P1169" i="75"/>
  <c r="O1169" i="75"/>
  <c r="S1169" i="75" s="1"/>
  <c r="E1169" i="75"/>
  <c r="Q1168" i="75"/>
  <c r="P1168" i="75"/>
  <c r="O1168" i="75"/>
  <c r="I1168" i="75"/>
  <c r="E1168" i="75"/>
  <c r="Q1167" i="75"/>
  <c r="P1167" i="75"/>
  <c r="O1167" i="75"/>
  <c r="S1167" i="75" s="1"/>
  <c r="I1167" i="75"/>
  <c r="E1167" i="75"/>
  <c r="Q1166" i="75"/>
  <c r="P1166" i="75"/>
  <c r="O1166" i="75"/>
  <c r="I1166" i="75"/>
  <c r="E1166" i="75"/>
  <c r="Q1165" i="75"/>
  <c r="P1165" i="75"/>
  <c r="O1165" i="75"/>
  <c r="I1165" i="75"/>
  <c r="E1165" i="75"/>
  <c r="Q1164" i="75"/>
  <c r="P1164" i="75"/>
  <c r="O1164" i="75"/>
  <c r="S1164" i="75" s="1"/>
  <c r="I1164" i="75"/>
  <c r="E1164" i="75"/>
  <c r="Q1163" i="75"/>
  <c r="P1163" i="75"/>
  <c r="O1163" i="75"/>
  <c r="I1163" i="75"/>
  <c r="E1163" i="75"/>
  <c r="Q1162" i="75"/>
  <c r="P1162" i="75"/>
  <c r="O1162" i="75"/>
  <c r="E1162" i="75"/>
  <c r="Q1161" i="75"/>
  <c r="P1161" i="75"/>
  <c r="O1161" i="75"/>
  <c r="E1161" i="75"/>
  <c r="S1160" i="75"/>
  <c r="Q1160" i="75"/>
  <c r="P1160" i="75"/>
  <c r="O1160" i="75"/>
  <c r="E1160" i="75"/>
  <c r="Q1159" i="75"/>
  <c r="P1159" i="75"/>
  <c r="S1159" i="75" s="1"/>
  <c r="O1159" i="75"/>
  <c r="E1159" i="75"/>
  <c r="Q1158" i="75"/>
  <c r="P1158" i="75"/>
  <c r="O1158" i="75"/>
  <c r="E1158" i="75"/>
  <c r="Q1157" i="75"/>
  <c r="P1157" i="75"/>
  <c r="O1157" i="75"/>
  <c r="S1157" i="75" s="1"/>
  <c r="E1157" i="75"/>
  <c r="Q1156" i="75"/>
  <c r="P1156" i="75"/>
  <c r="O1156" i="75"/>
  <c r="E1156" i="75"/>
  <c r="Q1155" i="75"/>
  <c r="P1155" i="75"/>
  <c r="O1155" i="75"/>
  <c r="E1155" i="75"/>
  <c r="Q1154" i="75"/>
  <c r="P1154" i="75"/>
  <c r="O1154" i="75"/>
  <c r="S1154" i="75" s="1"/>
  <c r="E1154" i="75"/>
  <c r="Q1153" i="75"/>
  <c r="P1153" i="75"/>
  <c r="O1153" i="75"/>
  <c r="E1153" i="75"/>
  <c r="Q1152" i="75"/>
  <c r="P1152" i="75"/>
  <c r="O1152" i="75"/>
  <c r="E1152" i="75"/>
  <c r="Q1151" i="75"/>
  <c r="P1151" i="75"/>
  <c r="O1151" i="75"/>
  <c r="E1151" i="75"/>
  <c r="Q1150" i="75"/>
  <c r="P1150" i="75"/>
  <c r="S1150" i="75" s="1"/>
  <c r="O1150" i="75"/>
  <c r="E1150" i="75"/>
  <c r="Q1149" i="75"/>
  <c r="P1149" i="75"/>
  <c r="O1149" i="75"/>
  <c r="E1149" i="75"/>
  <c r="Q1148" i="75"/>
  <c r="P1148" i="75"/>
  <c r="O1148" i="75"/>
  <c r="S1148" i="75" s="1"/>
  <c r="E1148" i="75"/>
  <c r="Q1147" i="75"/>
  <c r="P1147" i="75"/>
  <c r="O1147" i="75"/>
  <c r="E1147" i="75"/>
  <c r="Q1146" i="75"/>
  <c r="P1146" i="75"/>
  <c r="O1146" i="75"/>
  <c r="E1146" i="75"/>
  <c r="Q1145" i="75"/>
  <c r="P1145" i="75"/>
  <c r="O1145" i="75"/>
  <c r="S1145" i="75" s="1"/>
  <c r="E1145" i="75"/>
  <c r="Q1144" i="75"/>
  <c r="P1144" i="75"/>
  <c r="O1144" i="75"/>
  <c r="E1144" i="75"/>
  <c r="Q1143" i="75"/>
  <c r="P1143" i="75"/>
  <c r="O1143" i="75"/>
  <c r="E1143" i="75"/>
  <c r="Q1142" i="75"/>
  <c r="P1142" i="75"/>
  <c r="O1142" i="75"/>
  <c r="S1142" i="75" s="1"/>
  <c r="E1142" i="75"/>
  <c r="Q1141" i="75"/>
  <c r="P1141" i="75"/>
  <c r="O1141" i="75"/>
  <c r="S1141" i="75" s="1"/>
  <c r="E1141" i="75"/>
  <c r="Q1140" i="75"/>
  <c r="P1140" i="75"/>
  <c r="O1140" i="75"/>
  <c r="S1140" i="75" s="1"/>
  <c r="E1140" i="75"/>
  <c r="Q1139" i="75"/>
  <c r="P1139" i="75"/>
  <c r="O1139" i="75"/>
  <c r="E1139" i="75"/>
  <c r="Q1138" i="75"/>
  <c r="P1138" i="75"/>
  <c r="O1138" i="75"/>
  <c r="E1138" i="75"/>
  <c r="Q1137" i="75"/>
  <c r="P1137" i="75"/>
  <c r="O1137" i="75"/>
  <c r="E1137" i="75"/>
  <c r="Q1136" i="75"/>
  <c r="P1136" i="75"/>
  <c r="O1136" i="75"/>
  <c r="E1136" i="75"/>
  <c r="AC1135" i="75"/>
  <c r="AB1135" i="75"/>
  <c r="AA1135" i="75"/>
  <c r="Z1135" i="75"/>
  <c r="Y1135" i="75"/>
  <c r="X1135" i="75"/>
  <c r="W1135" i="75"/>
  <c r="Q1135" i="75"/>
  <c r="P1135" i="75"/>
  <c r="O1135" i="75"/>
  <c r="S1135" i="75" s="1"/>
  <c r="E1135" i="75"/>
  <c r="Q1134" i="75"/>
  <c r="P1134" i="75"/>
  <c r="S1134" i="75" s="1"/>
  <c r="O1134" i="75"/>
  <c r="E1134" i="75"/>
  <c r="Q1133" i="75"/>
  <c r="P1133" i="75"/>
  <c r="O1133" i="75"/>
  <c r="Q1132" i="75"/>
  <c r="P1132" i="75"/>
  <c r="O1132" i="75"/>
  <c r="Q1131" i="75"/>
  <c r="P1131" i="75"/>
  <c r="O1131" i="75"/>
  <c r="S1131" i="75" s="1"/>
  <c r="Q1130" i="75"/>
  <c r="P1130" i="75"/>
  <c r="S1130" i="75" s="1"/>
  <c r="O1130" i="75"/>
  <c r="Q1129" i="75"/>
  <c r="P1129" i="75"/>
  <c r="O1129" i="75"/>
  <c r="Q1128" i="75"/>
  <c r="P1128" i="75"/>
  <c r="O1128" i="75"/>
  <c r="Q1127" i="75"/>
  <c r="P1127" i="75"/>
  <c r="O1127" i="75"/>
  <c r="S1126" i="75"/>
  <c r="R1126" i="75"/>
  <c r="Q1125" i="75"/>
  <c r="P1125" i="75"/>
  <c r="S1125" i="75" s="1"/>
  <c r="O1125" i="75"/>
  <c r="E1125" i="75"/>
  <c r="Q1124" i="75"/>
  <c r="P1124" i="75"/>
  <c r="O1124" i="75"/>
  <c r="E1124" i="75"/>
  <c r="U1123" i="75"/>
  <c r="E1123" i="75" s="1"/>
  <c r="Q1123" i="75"/>
  <c r="P1123" i="75"/>
  <c r="O1123" i="75"/>
  <c r="I1123" i="75"/>
  <c r="Q1122" i="75"/>
  <c r="P1122" i="75"/>
  <c r="O1122" i="75"/>
  <c r="E1122" i="75"/>
  <c r="Q1121" i="75"/>
  <c r="P1121" i="75"/>
  <c r="S1121" i="75" s="1"/>
  <c r="O1121" i="75"/>
  <c r="E1121" i="75"/>
  <c r="S1120" i="75"/>
  <c r="Q1120" i="75"/>
  <c r="P1120" i="75"/>
  <c r="O1120" i="75"/>
  <c r="E1120" i="75"/>
  <c r="Q1119" i="75"/>
  <c r="P1119" i="75"/>
  <c r="O1119" i="75"/>
  <c r="S1119" i="75" s="1"/>
  <c r="E1119" i="75"/>
  <c r="Q1118" i="75"/>
  <c r="P1118" i="75"/>
  <c r="O1118" i="75"/>
  <c r="E1118" i="75"/>
  <c r="Q1117" i="75"/>
  <c r="P1117" i="75"/>
  <c r="O1117" i="75"/>
  <c r="S1117" i="75" s="1"/>
  <c r="E1117" i="75"/>
  <c r="Q1116" i="75"/>
  <c r="P1116" i="75"/>
  <c r="O1116" i="75"/>
  <c r="S1116" i="75" s="1"/>
  <c r="E1116" i="75"/>
  <c r="S1115" i="75"/>
  <c r="Q1115" i="75"/>
  <c r="P1115" i="75"/>
  <c r="O1115" i="75"/>
  <c r="E1115" i="75"/>
  <c r="Q1114" i="75"/>
  <c r="P1114" i="75"/>
  <c r="O1114" i="75"/>
  <c r="E1114" i="75"/>
  <c r="Q1113" i="75"/>
  <c r="P1113" i="75"/>
  <c r="O1113" i="75"/>
  <c r="S1113" i="75" s="1"/>
  <c r="E1113" i="75"/>
  <c r="Q1112" i="75"/>
  <c r="P1112" i="75"/>
  <c r="O1112" i="75"/>
  <c r="E1112" i="75"/>
  <c r="Q1111" i="75"/>
  <c r="P1111" i="75"/>
  <c r="O1111" i="75"/>
  <c r="S1111" i="75" s="1"/>
  <c r="E1111" i="75"/>
  <c r="Q1110" i="75"/>
  <c r="P1110" i="75"/>
  <c r="O1110" i="75"/>
  <c r="E1110" i="75"/>
  <c r="Q1109" i="75"/>
  <c r="P1109" i="75"/>
  <c r="O1109" i="75"/>
  <c r="E1109" i="75"/>
  <c r="Q1108" i="75"/>
  <c r="P1108" i="75"/>
  <c r="O1108" i="75"/>
  <c r="E1108" i="75"/>
  <c r="Q1107" i="75"/>
  <c r="P1107" i="75"/>
  <c r="O1107" i="75"/>
  <c r="S1107" i="75" s="1"/>
  <c r="E1107" i="75"/>
  <c r="Q1106" i="75"/>
  <c r="P1106" i="75"/>
  <c r="O1106" i="75"/>
  <c r="E1106" i="75"/>
  <c r="Q1105" i="75"/>
  <c r="P1105" i="75"/>
  <c r="S1105" i="75" s="1"/>
  <c r="O1105" i="75"/>
  <c r="I1105" i="75"/>
  <c r="E1105" i="75"/>
  <c r="Q1104" i="75"/>
  <c r="P1104" i="75"/>
  <c r="O1104" i="75"/>
  <c r="I1104" i="75"/>
  <c r="E1104" i="75"/>
  <c r="Q1103" i="75"/>
  <c r="P1103" i="75"/>
  <c r="O1103" i="75"/>
  <c r="S1103" i="75" s="1"/>
  <c r="I1103" i="75"/>
  <c r="E1103" i="75"/>
  <c r="Q1102" i="75"/>
  <c r="P1102" i="75"/>
  <c r="O1102" i="75"/>
  <c r="S1102" i="75" s="1"/>
  <c r="I1102" i="75"/>
  <c r="E1102" i="75"/>
  <c r="Q1101" i="75"/>
  <c r="P1101" i="75"/>
  <c r="O1101" i="75"/>
  <c r="S1101" i="75" s="1"/>
  <c r="I1101" i="75"/>
  <c r="E1101" i="75"/>
  <c r="Q1100" i="75"/>
  <c r="P1100" i="75"/>
  <c r="O1100" i="75"/>
  <c r="S1100" i="75" s="1"/>
  <c r="I1100" i="75"/>
  <c r="E1100" i="75"/>
  <c r="Q1099" i="75"/>
  <c r="P1099" i="75"/>
  <c r="O1099" i="75"/>
  <c r="E1099" i="75"/>
  <c r="Q1098" i="75"/>
  <c r="P1098" i="75"/>
  <c r="O1098" i="75"/>
  <c r="E1098" i="75"/>
  <c r="Q1097" i="75"/>
  <c r="P1097" i="75"/>
  <c r="S1097" i="75" s="1"/>
  <c r="O1097" i="75"/>
  <c r="E1097" i="75"/>
  <c r="Q1096" i="75"/>
  <c r="P1096" i="75"/>
  <c r="O1096" i="75"/>
  <c r="S1096" i="75" s="1"/>
  <c r="E1096" i="75"/>
  <c r="Q1095" i="75"/>
  <c r="P1095" i="75"/>
  <c r="O1095" i="75"/>
  <c r="E1095" i="75"/>
  <c r="S1094" i="75"/>
  <c r="Q1094" i="75"/>
  <c r="P1094" i="75"/>
  <c r="O1094" i="75"/>
  <c r="E1094" i="75"/>
  <c r="Q1093" i="75"/>
  <c r="P1093" i="75"/>
  <c r="O1093" i="75"/>
  <c r="S1093" i="75" s="1"/>
  <c r="E1093" i="75"/>
  <c r="Q1092" i="75"/>
  <c r="P1092" i="75"/>
  <c r="O1092" i="75"/>
  <c r="E1092" i="75"/>
  <c r="Q1091" i="75"/>
  <c r="P1091" i="75"/>
  <c r="O1091" i="75"/>
  <c r="S1091" i="75" s="1"/>
  <c r="E1091" i="75"/>
  <c r="Q1090" i="75"/>
  <c r="P1090" i="75"/>
  <c r="O1090" i="75"/>
  <c r="S1090" i="75" s="1"/>
  <c r="E1090" i="75"/>
  <c r="Q1089" i="75"/>
  <c r="P1089" i="75"/>
  <c r="O1089" i="75"/>
  <c r="E1089" i="75"/>
  <c r="Q1088" i="75"/>
  <c r="P1088" i="75"/>
  <c r="O1088" i="75"/>
  <c r="E1088" i="75"/>
  <c r="Q1087" i="75"/>
  <c r="P1087" i="75"/>
  <c r="O1087" i="75"/>
  <c r="E1087" i="75"/>
  <c r="Q1086" i="75"/>
  <c r="P1086" i="75"/>
  <c r="O1086" i="75"/>
  <c r="E1086" i="75"/>
  <c r="Q1085" i="75"/>
  <c r="P1085" i="75"/>
  <c r="O1085" i="75"/>
  <c r="S1085" i="75" s="1"/>
  <c r="E1085" i="75"/>
  <c r="Q1084" i="75"/>
  <c r="P1084" i="75"/>
  <c r="O1084" i="75"/>
  <c r="S1084" i="75" s="1"/>
  <c r="E1084" i="75"/>
  <c r="Q1083" i="75"/>
  <c r="P1083" i="75"/>
  <c r="O1083" i="75"/>
  <c r="E1083" i="75"/>
  <c r="Q1082" i="75"/>
  <c r="P1082" i="75"/>
  <c r="O1082" i="75"/>
  <c r="E1082" i="75"/>
  <c r="Q1081" i="75"/>
  <c r="P1081" i="75"/>
  <c r="O1081" i="75"/>
  <c r="E1081" i="75"/>
  <c r="Q1080" i="75"/>
  <c r="P1080" i="75"/>
  <c r="O1080" i="75"/>
  <c r="E1080" i="75"/>
  <c r="Q1079" i="75"/>
  <c r="P1079" i="75"/>
  <c r="O1079" i="75"/>
  <c r="E1079" i="75"/>
  <c r="Q1078" i="75"/>
  <c r="P1078" i="75"/>
  <c r="S1078" i="75" s="1"/>
  <c r="O1078" i="75"/>
  <c r="Q1077" i="75"/>
  <c r="P1077" i="75"/>
  <c r="O1077" i="75"/>
  <c r="E1077" i="75"/>
  <c r="E1078" i="75" s="1"/>
  <c r="Q1076" i="75"/>
  <c r="P1076" i="75"/>
  <c r="O1076" i="75"/>
  <c r="S1076" i="75" s="1"/>
  <c r="E1076" i="75"/>
  <c r="Q1075" i="75"/>
  <c r="P1075" i="75"/>
  <c r="O1075" i="75"/>
  <c r="Q1074" i="75"/>
  <c r="P1074" i="75"/>
  <c r="O1074" i="75"/>
  <c r="E1074" i="75"/>
  <c r="E1075" i="75" s="1"/>
  <c r="Q1073" i="75"/>
  <c r="P1073" i="75"/>
  <c r="O1073" i="75"/>
  <c r="S1073" i="75" s="1"/>
  <c r="E1073" i="75"/>
  <c r="AC1072" i="75"/>
  <c r="AB1072" i="75"/>
  <c r="AA1072" i="75"/>
  <c r="Z1072" i="75"/>
  <c r="Y1072" i="75"/>
  <c r="X1072" i="75"/>
  <c r="W1072" i="75"/>
  <c r="Q1072" i="75"/>
  <c r="P1072" i="75"/>
  <c r="O1072" i="75"/>
  <c r="E1072" i="75"/>
  <c r="Q1071" i="75"/>
  <c r="P1071" i="75"/>
  <c r="O1071" i="75"/>
  <c r="E1071" i="75"/>
  <c r="Q1070" i="75"/>
  <c r="P1070" i="75"/>
  <c r="O1070" i="75"/>
  <c r="Q1069" i="75"/>
  <c r="P1069" i="75"/>
  <c r="S1069" i="75" s="1"/>
  <c r="O1069" i="75"/>
  <c r="Q1068" i="75"/>
  <c r="P1068" i="75"/>
  <c r="O1068" i="75"/>
  <c r="Q1067" i="75"/>
  <c r="P1067" i="75"/>
  <c r="S1067" i="75" s="1"/>
  <c r="O1067" i="75"/>
  <c r="Q1066" i="75"/>
  <c r="P1066" i="75"/>
  <c r="O1066" i="75"/>
  <c r="Q1065" i="75"/>
  <c r="P1065" i="75"/>
  <c r="S1065" i="75" s="1"/>
  <c r="O1065" i="75"/>
  <c r="Q1064" i="75"/>
  <c r="P1064" i="75"/>
  <c r="O1064" i="75"/>
  <c r="S1063" i="75"/>
  <c r="R1063" i="75"/>
  <c r="S1062" i="75"/>
  <c r="R1062" i="75"/>
  <c r="S1061" i="75"/>
  <c r="R1061" i="75"/>
  <c r="Q1060" i="75"/>
  <c r="P1060" i="75"/>
  <c r="S1060" i="75" s="1"/>
  <c r="O1060" i="75"/>
  <c r="Q1059" i="75"/>
  <c r="S1059" i="75" s="1"/>
  <c r="P1059" i="75"/>
  <c r="O1059" i="75"/>
  <c r="Q1058" i="75"/>
  <c r="P1058" i="75"/>
  <c r="O1058" i="75"/>
  <c r="J1058" i="75"/>
  <c r="Q1057" i="75"/>
  <c r="P1057" i="75"/>
  <c r="O1057" i="75"/>
  <c r="J1057" i="75"/>
  <c r="Q1056" i="75"/>
  <c r="S1056" i="75" s="1"/>
  <c r="P1056" i="75"/>
  <c r="O1056" i="75"/>
  <c r="J1056" i="75"/>
  <c r="Q1055" i="75"/>
  <c r="P1055" i="75"/>
  <c r="O1055" i="75"/>
  <c r="J1055" i="75"/>
  <c r="AA1054" i="75"/>
  <c r="Z1054" i="75"/>
  <c r="X1054" i="75"/>
  <c r="W1054" i="75"/>
  <c r="P1054" i="75"/>
  <c r="L1054" i="75"/>
  <c r="K1054" i="75"/>
  <c r="J1054" i="75"/>
  <c r="AA1053" i="75"/>
  <c r="Z1053" i="75"/>
  <c r="X1053" i="75"/>
  <c r="W1053" i="75"/>
  <c r="L1053" i="75"/>
  <c r="K1053" i="75"/>
  <c r="J1053" i="75"/>
  <c r="AA1052" i="75"/>
  <c r="Z1052" i="75"/>
  <c r="X1052" i="75"/>
  <c r="W1052" i="75"/>
  <c r="Q1052" i="75"/>
  <c r="P1052" i="75"/>
  <c r="K1052" i="75"/>
  <c r="J1052" i="75"/>
  <c r="AA1051" i="75"/>
  <c r="Z1051" i="75"/>
  <c r="X1051" i="75"/>
  <c r="W1051" i="75"/>
  <c r="L1051" i="75"/>
  <c r="K1051" i="75"/>
  <c r="J1051" i="75"/>
  <c r="AA1050" i="75"/>
  <c r="Z1050" i="75"/>
  <c r="X1050" i="75"/>
  <c r="W1050" i="75"/>
  <c r="L1050" i="75"/>
  <c r="K1050" i="75"/>
  <c r="J1050" i="75"/>
  <c r="AA1049" i="75"/>
  <c r="Z1049" i="75"/>
  <c r="X1049" i="75"/>
  <c r="W1049" i="75"/>
  <c r="Q1049" i="75"/>
  <c r="P1049" i="75"/>
  <c r="K1049" i="75"/>
  <c r="J1049" i="75"/>
  <c r="Q1048" i="75"/>
  <c r="Q1047" i="75"/>
  <c r="O1047" i="75"/>
  <c r="Q1046" i="75"/>
  <c r="Q1045" i="75"/>
  <c r="Q1044" i="75"/>
  <c r="AE1043" i="75"/>
  <c r="AD1043" i="75"/>
  <c r="AC1043" i="75"/>
  <c r="Q1042" i="75"/>
  <c r="P1042" i="75"/>
  <c r="S1042" i="75" s="1"/>
  <c r="O1042" i="75"/>
  <c r="Q1041" i="75"/>
  <c r="P1041" i="75"/>
  <c r="O1041" i="75"/>
  <c r="Q1040" i="75"/>
  <c r="K1040" i="75"/>
  <c r="J1040" i="75"/>
  <c r="Q1039" i="75"/>
  <c r="P1039" i="75"/>
  <c r="K1039" i="75"/>
  <c r="J1039" i="75"/>
  <c r="Q1038" i="75"/>
  <c r="L1038" i="75"/>
  <c r="K1038" i="75"/>
  <c r="J1038" i="75"/>
  <c r="Q1037" i="75"/>
  <c r="P1037" i="75"/>
  <c r="O1037" i="75"/>
  <c r="K1037" i="75"/>
  <c r="S1037" i="75" s="1"/>
  <c r="J1037" i="75"/>
  <c r="Q1036" i="75"/>
  <c r="P1036" i="75"/>
  <c r="K1036" i="75"/>
  <c r="J1036" i="75"/>
  <c r="AE1035" i="75"/>
  <c r="AD1035" i="75"/>
  <c r="AC1035" i="75"/>
  <c r="Q1034" i="75"/>
  <c r="P1034" i="75"/>
  <c r="O1034" i="75"/>
  <c r="Q1033" i="75"/>
  <c r="P1033" i="75"/>
  <c r="O1033" i="75"/>
  <c r="Q1032" i="75"/>
  <c r="P1032" i="75"/>
  <c r="O1032" i="75"/>
  <c r="Q1031" i="75"/>
  <c r="P1031" i="75"/>
  <c r="O1031" i="75"/>
  <c r="Q1030" i="75"/>
  <c r="P1030" i="75"/>
  <c r="S1030" i="75" s="1"/>
  <c r="O1030" i="75"/>
  <c r="Q1029" i="75"/>
  <c r="P1029" i="75"/>
  <c r="O1029" i="75"/>
  <c r="Q1028" i="75"/>
  <c r="P1028" i="75"/>
  <c r="O1028" i="75"/>
  <c r="S1028" i="75" s="1"/>
  <c r="Q1027" i="75"/>
  <c r="P1027" i="75"/>
  <c r="O1027" i="75"/>
  <c r="Q1026" i="75"/>
  <c r="P1026" i="75"/>
  <c r="O1026" i="75"/>
  <c r="S1026" i="75" s="1"/>
  <c r="Q1025" i="75"/>
  <c r="P1025" i="75"/>
  <c r="O1025" i="75"/>
  <c r="Q1024" i="75"/>
  <c r="P1024" i="75"/>
  <c r="O1024" i="75"/>
  <c r="S1024" i="75" s="1"/>
  <c r="Q1023" i="75"/>
  <c r="P1023" i="75"/>
  <c r="O1023" i="75"/>
  <c r="Q1022" i="75"/>
  <c r="P1022" i="75"/>
  <c r="O1022" i="75"/>
  <c r="Q1021" i="75"/>
  <c r="P1021" i="75"/>
  <c r="O1021" i="75"/>
  <c r="S1021" i="75" s="1"/>
  <c r="Q1020" i="75"/>
  <c r="P1020" i="75"/>
  <c r="O1020" i="75"/>
  <c r="S1020" i="75" s="1"/>
  <c r="Q1019" i="75"/>
  <c r="P1019" i="75"/>
  <c r="O1019" i="75"/>
  <c r="AE1018" i="75"/>
  <c r="AD1018" i="75"/>
  <c r="AC1018" i="75"/>
  <c r="Q1017" i="75"/>
  <c r="P1017" i="75"/>
  <c r="Q1016" i="75"/>
  <c r="P1016" i="75"/>
  <c r="Q1015" i="75"/>
  <c r="AE1014" i="75"/>
  <c r="AD1014" i="75"/>
  <c r="AC1014" i="75"/>
  <c r="Q1013" i="75"/>
  <c r="P1013" i="75"/>
  <c r="O1013" i="75"/>
  <c r="Q1012" i="75"/>
  <c r="P1012" i="75"/>
  <c r="O1012" i="75"/>
  <c r="Q1011" i="75"/>
  <c r="P1011" i="75"/>
  <c r="O1011" i="75"/>
  <c r="Q1010" i="75"/>
  <c r="P1010" i="75"/>
  <c r="O1010" i="75"/>
  <c r="Q1009" i="75"/>
  <c r="P1009" i="75"/>
  <c r="O1009" i="75"/>
  <c r="Q1008" i="75"/>
  <c r="P1008" i="75"/>
  <c r="O1008" i="75"/>
  <c r="S1008" i="75" s="1"/>
  <c r="S1007" i="75"/>
  <c r="R1007" i="75"/>
  <c r="Q1006" i="75"/>
  <c r="P1006" i="75"/>
  <c r="O1006" i="75"/>
  <c r="S1006" i="75" s="1"/>
  <c r="J1006" i="75"/>
  <c r="S1005" i="75"/>
  <c r="Q1005" i="75"/>
  <c r="P1005" i="75"/>
  <c r="O1005" i="75"/>
  <c r="J1005" i="75"/>
  <c r="Q1004" i="75"/>
  <c r="P1004" i="75"/>
  <c r="O1004" i="75"/>
  <c r="Q1003" i="75"/>
  <c r="P1003" i="75"/>
  <c r="O1003" i="75"/>
  <c r="S1003" i="75" s="1"/>
  <c r="Q1002" i="75"/>
  <c r="P1002" i="75"/>
  <c r="O1002" i="75"/>
  <c r="Q1001" i="75"/>
  <c r="P1001" i="75"/>
  <c r="O1001" i="75"/>
  <c r="S1000" i="75"/>
  <c r="R1000" i="75"/>
  <c r="Q999" i="75"/>
  <c r="P999" i="75"/>
  <c r="O999" i="75"/>
  <c r="Q998" i="75"/>
  <c r="S998" i="75" s="1"/>
  <c r="P998" i="75"/>
  <c r="O998" i="75"/>
  <c r="Q997" i="75"/>
  <c r="P997" i="75"/>
  <c r="O997" i="75"/>
  <c r="K997" i="75"/>
  <c r="Q996" i="75"/>
  <c r="P996" i="75"/>
  <c r="O996" i="75"/>
  <c r="K996" i="75"/>
  <c r="S996" i="75" s="1"/>
  <c r="S995" i="75"/>
  <c r="Q995" i="75"/>
  <c r="P995" i="75"/>
  <c r="O995" i="75"/>
  <c r="K995" i="75"/>
  <c r="Q994" i="75"/>
  <c r="P994" i="75"/>
  <c r="O994" i="75"/>
  <c r="K994" i="75"/>
  <c r="S993" i="75"/>
  <c r="R993" i="75"/>
  <c r="S992" i="75"/>
  <c r="R992" i="75"/>
  <c r="Q991" i="75"/>
  <c r="P991" i="75"/>
  <c r="O991" i="75"/>
  <c r="M991" i="75"/>
  <c r="L991" i="75"/>
  <c r="Q990" i="75"/>
  <c r="P990" i="75"/>
  <c r="O990" i="75"/>
  <c r="M990" i="75"/>
  <c r="L990" i="75"/>
  <c r="Q989" i="75"/>
  <c r="P989" i="75"/>
  <c r="O989" i="75"/>
  <c r="M989" i="75"/>
  <c r="L989" i="75"/>
  <c r="Q988" i="75"/>
  <c r="P988" i="75"/>
  <c r="O988" i="75"/>
  <c r="M988" i="75"/>
  <c r="L988" i="75"/>
  <c r="Q987" i="75"/>
  <c r="P987" i="75"/>
  <c r="O987" i="75"/>
  <c r="M987" i="75"/>
  <c r="L987" i="75"/>
  <c r="Q986" i="75"/>
  <c r="P986" i="75"/>
  <c r="O986" i="75"/>
  <c r="M986" i="75"/>
  <c r="L986" i="75"/>
  <c r="Q985" i="75"/>
  <c r="P985" i="75"/>
  <c r="O985" i="75"/>
  <c r="M985" i="75"/>
  <c r="L985" i="75"/>
  <c r="Q984" i="75"/>
  <c r="P984" i="75"/>
  <c r="O984" i="75"/>
  <c r="M984" i="75"/>
  <c r="L984" i="75"/>
  <c r="R983" i="75"/>
  <c r="M983" i="75"/>
  <c r="L983" i="75"/>
  <c r="Q982" i="75"/>
  <c r="P982" i="75"/>
  <c r="O982" i="75"/>
  <c r="M982" i="75"/>
  <c r="L982" i="75"/>
  <c r="Q981" i="75"/>
  <c r="P981" i="75"/>
  <c r="O981" i="75"/>
  <c r="M981" i="75"/>
  <c r="L981" i="75"/>
  <c r="Q980" i="75"/>
  <c r="P980" i="75"/>
  <c r="O980" i="75"/>
  <c r="M980" i="75"/>
  <c r="L980" i="75"/>
  <c r="Q979" i="75"/>
  <c r="P979" i="75"/>
  <c r="O979" i="75"/>
  <c r="M979" i="75"/>
  <c r="L979" i="75"/>
  <c r="Q978" i="75"/>
  <c r="P978" i="75"/>
  <c r="O978" i="75"/>
  <c r="S978" i="75" s="1"/>
  <c r="M978" i="75"/>
  <c r="L978" i="75"/>
  <c r="Q977" i="75"/>
  <c r="P977" i="75"/>
  <c r="O977" i="75"/>
  <c r="S977" i="75" s="1"/>
  <c r="M977" i="75"/>
  <c r="L977" i="75"/>
  <c r="Q976" i="75"/>
  <c r="P976" i="75"/>
  <c r="O976" i="75"/>
  <c r="M976" i="75"/>
  <c r="L976" i="75"/>
  <c r="S976" i="75" s="1"/>
  <c r="S975" i="75"/>
  <c r="R975" i="75"/>
  <c r="M975" i="75"/>
  <c r="L975" i="75"/>
  <c r="Q974" i="75"/>
  <c r="P974" i="75"/>
  <c r="M974" i="75"/>
  <c r="L974" i="75"/>
  <c r="Q973" i="75"/>
  <c r="P973" i="75"/>
  <c r="M973" i="75"/>
  <c r="L973" i="75"/>
  <c r="Q972" i="75"/>
  <c r="P972" i="75"/>
  <c r="O972" i="75"/>
  <c r="M972" i="75"/>
  <c r="L972" i="75"/>
  <c r="Q971" i="75"/>
  <c r="P971" i="75"/>
  <c r="M971" i="75"/>
  <c r="L971" i="75"/>
  <c r="Q970" i="75"/>
  <c r="P970" i="75"/>
  <c r="M970" i="75"/>
  <c r="L970" i="75"/>
  <c r="Q969" i="75"/>
  <c r="P969" i="75"/>
  <c r="O969" i="75"/>
  <c r="M969" i="75"/>
  <c r="L969" i="75"/>
  <c r="Q968" i="75"/>
  <c r="P968" i="75"/>
  <c r="M968" i="75"/>
  <c r="L968" i="75"/>
  <c r="Q967" i="75"/>
  <c r="P967" i="75"/>
  <c r="M967" i="75"/>
  <c r="L967" i="75"/>
  <c r="Q966" i="75"/>
  <c r="P966" i="75"/>
  <c r="O966" i="75"/>
  <c r="M966" i="75"/>
  <c r="L966" i="75"/>
  <c r="Q965" i="75"/>
  <c r="P965" i="75"/>
  <c r="M965" i="75"/>
  <c r="L965" i="75"/>
  <c r="Q964" i="75"/>
  <c r="P964" i="75"/>
  <c r="M964" i="75"/>
  <c r="L964" i="75"/>
  <c r="Q963" i="75"/>
  <c r="P963" i="75"/>
  <c r="O963" i="75"/>
  <c r="M963" i="75"/>
  <c r="L963" i="75"/>
  <c r="Q962" i="75"/>
  <c r="P962" i="75"/>
  <c r="M962" i="75"/>
  <c r="L962" i="75"/>
  <c r="Q961" i="75"/>
  <c r="P961" i="75"/>
  <c r="M961" i="75"/>
  <c r="L961" i="75"/>
  <c r="Q960" i="75"/>
  <c r="P960" i="75"/>
  <c r="O960" i="75"/>
  <c r="M960" i="75"/>
  <c r="L960" i="75"/>
  <c r="Q959" i="75"/>
  <c r="P959" i="75"/>
  <c r="M959" i="75"/>
  <c r="L959" i="75"/>
  <c r="Q958" i="75"/>
  <c r="P958" i="75"/>
  <c r="M958" i="75"/>
  <c r="Q957" i="75"/>
  <c r="P957" i="75"/>
  <c r="M957" i="75"/>
  <c r="L957" i="75"/>
  <c r="Q956" i="75"/>
  <c r="P956" i="75"/>
  <c r="O956" i="75"/>
  <c r="M956" i="75"/>
  <c r="L956" i="75"/>
  <c r="Q955" i="75"/>
  <c r="P955" i="75"/>
  <c r="M955" i="75"/>
  <c r="L955" i="75"/>
  <c r="Q954" i="75"/>
  <c r="P954" i="75"/>
  <c r="M954" i="75"/>
  <c r="L954" i="75"/>
  <c r="Q953" i="75"/>
  <c r="P953" i="75"/>
  <c r="M953" i="75"/>
  <c r="L953" i="75"/>
  <c r="Q952" i="75"/>
  <c r="P952" i="75"/>
  <c r="O952" i="75"/>
  <c r="M952" i="75"/>
  <c r="L952" i="75"/>
  <c r="Q951" i="75"/>
  <c r="P951" i="75"/>
  <c r="M951" i="75"/>
  <c r="L951" i="75"/>
  <c r="Q950" i="75"/>
  <c r="P950" i="75"/>
  <c r="M950" i="75"/>
  <c r="L950" i="75"/>
  <c r="Q949" i="75"/>
  <c r="P949" i="75"/>
  <c r="M949" i="75"/>
  <c r="L949" i="75"/>
  <c r="Q948" i="75"/>
  <c r="P948" i="75"/>
  <c r="O948" i="75"/>
  <c r="M948" i="75"/>
  <c r="L948" i="75"/>
  <c r="Q947" i="75"/>
  <c r="P947" i="75"/>
  <c r="M947" i="75"/>
  <c r="L947" i="75"/>
  <c r="Q946" i="75"/>
  <c r="P946" i="75"/>
  <c r="M946" i="75"/>
  <c r="L946" i="75"/>
  <c r="Q945" i="75"/>
  <c r="P945" i="75"/>
  <c r="O945" i="75"/>
  <c r="M945" i="75"/>
  <c r="L945" i="75"/>
  <c r="Q944" i="75"/>
  <c r="P944" i="75"/>
  <c r="I944" i="75"/>
  <c r="Q943" i="75"/>
  <c r="P943" i="75"/>
  <c r="O943" i="75"/>
  <c r="I943" i="75"/>
  <c r="Q942" i="75"/>
  <c r="P942" i="75"/>
  <c r="I942" i="75"/>
  <c r="Q941" i="75"/>
  <c r="S941" i="75" s="1"/>
  <c r="P941" i="75"/>
  <c r="O941" i="75"/>
  <c r="I941" i="75"/>
  <c r="R940" i="75"/>
  <c r="M940" i="75"/>
  <c r="L940" i="75"/>
  <c r="Q939" i="75"/>
  <c r="P939" i="75"/>
  <c r="O939" i="75"/>
  <c r="M939" i="75"/>
  <c r="L939" i="75"/>
  <c r="Q938" i="75"/>
  <c r="P938" i="75"/>
  <c r="O938" i="75"/>
  <c r="M938" i="75"/>
  <c r="L938" i="75"/>
  <c r="Q937" i="75"/>
  <c r="P937" i="75"/>
  <c r="O937" i="75"/>
  <c r="M937" i="75"/>
  <c r="L937" i="75"/>
  <c r="Q936" i="75"/>
  <c r="P936" i="75"/>
  <c r="O936" i="75"/>
  <c r="M936" i="75"/>
  <c r="L936" i="75"/>
  <c r="Q935" i="75"/>
  <c r="P935" i="75"/>
  <c r="O935" i="75"/>
  <c r="M935" i="75"/>
  <c r="L935" i="75"/>
  <c r="Q934" i="75"/>
  <c r="P934" i="75"/>
  <c r="O934" i="75"/>
  <c r="M934" i="75"/>
  <c r="L934" i="75"/>
  <c r="Q933" i="75"/>
  <c r="P933" i="75"/>
  <c r="O933" i="75"/>
  <c r="M933" i="75"/>
  <c r="L933" i="75"/>
  <c r="Q932" i="75"/>
  <c r="P932" i="75"/>
  <c r="O932" i="75"/>
  <c r="M932" i="75"/>
  <c r="L932" i="75"/>
  <c r="S931" i="75"/>
  <c r="R931" i="75"/>
  <c r="S930" i="75"/>
  <c r="R930" i="75"/>
  <c r="Q929" i="75"/>
  <c r="P929" i="75"/>
  <c r="O929" i="75"/>
  <c r="Q928" i="75"/>
  <c r="P928" i="75"/>
  <c r="O928" i="75"/>
  <c r="M928" i="75"/>
  <c r="L928" i="75"/>
  <c r="Q927" i="75"/>
  <c r="P927" i="75"/>
  <c r="O927" i="75"/>
  <c r="M927" i="75"/>
  <c r="L927" i="75"/>
  <c r="Q926" i="75"/>
  <c r="P926" i="75"/>
  <c r="O926" i="75"/>
  <c r="M926" i="75"/>
  <c r="L926" i="75"/>
  <c r="Q925" i="75"/>
  <c r="P925" i="75"/>
  <c r="O925" i="75"/>
  <c r="M925" i="75"/>
  <c r="L925" i="75"/>
  <c r="Q924" i="75"/>
  <c r="P924" i="75"/>
  <c r="O924" i="75"/>
  <c r="M924" i="75"/>
  <c r="L924" i="75"/>
  <c r="Q923" i="75"/>
  <c r="P923" i="75"/>
  <c r="O923" i="75"/>
  <c r="M923" i="75"/>
  <c r="L923" i="75"/>
  <c r="S923" i="75" s="1"/>
  <c r="Q922" i="75"/>
  <c r="P922" i="75"/>
  <c r="O922" i="75"/>
  <c r="M922" i="75"/>
  <c r="L922" i="75"/>
  <c r="Q921" i="75"/>
  <c r="P921" i="75"/>
  <c r="O921" i="75"/>
  <c r="M921" i="75"/>
  <c r="L921" i="75"/>
  <c r="S920" i="75"/>
  <c r="R920" i="75"/>
  <c r="M920" i="75"/>
  <c r="L920" i="75"/>
  <c r="Q919" i="75"/>
  <c r="P919" i="75"/>
  <c r="O919" i="75"/>
  <c r="M919" i="75"/>
  <c r="L919" i="75"/>
  <c r="Q918" i="75"/>
  <c r="P918" i="75"/>
  <c r="O918" i="75"/>
  <c r="M918" i="75"/>
  <c r="L918" i="75"/>
  <c r="S918" i="75" s="1"/>
  <c r="Q917" i="75"/>
  <c r="S917" i="75" s="1"/>
  <c r="P917" i="75"/>
  <c r="O917" i="75"/>
  <c r="M917" i="75"/>
  <c r="L917" i="75"/>
  <c r="Q916" i="75"/>
  <c r="P916" i="75"/>
  <c r="O916" i="75"/>
  <c r="M916" i="75"/>
  <c r="L916" i="75"/>
  <c r="Q915" i="75"/>
  <c r="P915" i="75"/>
  <c r="O915" i="75"/>
  <c r="M915" i="75"/>
  <c r="L915" i="75"/>
  <c r="Q914" i="75"/>
  <c r="P914" i="75"/>
  <c r="O914" i="75"/>
  <c r="M914" i="75"/>
  <c r="L914" i="75"/>
  <c r="Q913" i="75"/>
  <c r="P913" i="75"/>
  <c r="O913" i="75"/>
  <c r="M913" i="75"/>
  <c r="L913" i="75"/>
  <c r="R912" i="75"/>
  <c r="M912" i="75"/>
  <c r="S912" i="75" s="1"/>
  <c r="L912" i="75"/>
  <c r="Q911" i="75"/>
  <c r="P911" i="75"/>
  <c r="M911" i="75"/>
  <c r="L911" i="75"/>
  <c r="Q910" i="75"/>
  <c r="P910" i="75"/>
  <c r="M910" i="75"/>
  <c r="L910" i="75"/>
  <c r="Q909" i="75"/>
  <c r="P909" i="75"/>
  <c r="O909" i="75"/>
  <c r="M909" i="75"/>
  <c r="L909" i="75"/>
  <c r="Q908" i="75"/>
  <c r="P908" i="75"/>
  <c r="M908" i="75"/>
  <c r="L908" i="75"/>
  <c r="Q907" i="75"/>
  <c r="P907" i="75"/>
  <c r="M907" i="75"/>
  <c r="L907" i="75"/>
  <c r="Q906" i="75"/>
  <c r="P906" i="75"/>
  <c r="O906" i="75"/>
  <c r="M906" i="75"/>
  <c r="L906" i="75"/>
  <c r="Q905" i="75"/>
  <c r="P905" i="75"/>
  <c r="M905" i="75"/>
  <c r="L905" i="75"/>
  <c r="Q904" i="75"/>
  <c r="P904" i="75"/>
  <c r="M904" i="75"/>
  <c r="L904" i="75"/>
  <c r="Q903" i="75"/>
  <c r="P903" i="75"/>
  <c r="O903" i="75"/>
  <c r="M903" i="75"/>
  <c r="L903" i="75"/>
  <c r="Q902" i="75"/>
  <c r="P902" i="75"/>
  <c r="M902" i="75"/>
  <c r="L902" i="75"/>
  <c r="Q901" i="75"/>
  <c r="P901" i="75"/>
  <c r="M901" i="75"/>
  <c r="L901" i="75"/>
  <c r="Q900" i="75"/>
  <c r="P900" i="75"/>
  <c r="O900" i="75"/>
  <c r="M900" i="75"/>
  <c r="L900" i="75"/>
  <c r="Q899" i="75"/>
  <c r="P899" i="75"/>
  <c r="M899" i="75"/>
  <c r="L899" i="75"/>
  <c r="Q898" i="75"/>
  <c r="P898" i="75"/>
  <c r="M898" i="75"/>
  <c r="L898" i="75"/>
  <c r="Q897" i="75"/>
  <c r="P897" i="75"/>
  <c r="O897" i="75"/>
  <c r="M897" i="75"/>
  <c r="L897" i="75"/>
  <c r="Q896" i="75"/>
  <c r="P896" i="75"/>
  <c r="M896" i="75"/>
  <c r="L896" i="75"/>
  <c r="Q895" i="75"/>
  <c r="P895" i="75"/>
  <c r="M895" i="75"/>
  <c r="L895" i="75"/>
  <c r="Q894" i="75"/>
  <c r="P894" i="75"/>
  <c r="O894" i="75"/>
  <c r="M894" i="75"/>
  <c r="L894" i="75"/>
  <c r="Q893" i="75"/>
  <c r="P893" i="75"/>
  <c r="M893" i="75"/>
  <c r="L893" i="75"/>
  <c r="Q892" i="75"/>
  <c r="P892" i="75"/>
  <c r="M892" i="75"/>
  <c r="L892" i="75"/>
  <c r="Q891" i="75"/>
  <c r="P891" i="75"/>
  <c r="O891" i="75"/>
  <c r="M891" i="75"/>
  <c r="L891" i="75"/>
  <c r="Q890" i="75"/>
  <c r="P890" i="75"/>
  <c r="M890" i="75"/>
  <c r="L890" i="75"/>
  <c r="Q889" i="75"/>
  <c r="P889" i="75"/>
  <c r="M889" i="75"/>
  <c r="L889" i="75"/>
  <c r="Q888" i="75"/>
  <c r="P888" i="75"/>
  <c r="S888" i="75" s="1"/>
  <c r="O888" i="75"/>
  <c r="M888" i="75"/>
  <c r="L888" i="75"/>
  <c r="Q887" i="75"/>
  <c r="P887" i="75"/>
  <c r="M887" i="75"/>
  <c r="L887" i="75"/>
  <c r="Q886" i="75"/>
  <c r="P886" i="75"/>
  <c r="O886" i="75"/>
  <c r="S886" i="75" s="1"/>
  <c r="M886" i="75"/>
  <c r="L886" i="75"/>
  <c r="Q885" i="75"/>
  <c r="P885" i="75"/>
  <c r="I885" i="75"/>
  <c r="Q884" i="75"/>
  <c r="P884" i="75"/>
  <c r="O884" i="75"/>
  <c r="I884" i="75"/>
  <c r="Q883" i="75"/>
  <c r="P883" i="75"/>
  <c r="I883" i="75"/>
  <c r="Q882" i="75"/>
  <c r="P882" i="75"/>
  <c r="O882" i="75"/>
  <c r="I882" i="75"/>
  <c r="R881" i="75"/>
  <c r="M881" i="75"/>
  <c r="L881" i="75"/>
  <c r="Q880" i="75"/>
  <c r="P880" i="75"/>
  <c r="O880" i="75"/>
  <c r="M880" i="75"/>
  <c r="L880" i="75"/>
  <c r="Q879" i="75"/>
  <c r="P879" i="75"/>
  <c r="O879" i="75"/>
  <c r="M879" i="75"/>
  <c r="L879" i="75"/>
  <c r="Q878" i="75"/>
  <c r="P878" i="75"/>
  <c r="O878" i="75"/>
  <c r="M878" i="75"/>
  <c r="L878" i="75"/>
  <c r="Q877" i="75"/>
  <c r="P877" i="75"/>
  <c r="O877" i="75"/>
  <c r="M877" i="75"/>
  <c r="L877" i="75"/>
  <c r="Q876" i="75"/>
  <c r="P876" i="75"/>
  <c r="O876" i="75"/>
  <c r="M876" i="75"/>
  <c r="L876" i="75"/>
  <c r="Q875" i="75"/>
  <c r="P875" i="75"/>
  <c r="O875" i="75"/>
  <c r="S875" i="75" s="1"/>
  <c r="M875" i="75"/>
  <c r="L875" i="75"/>
  <c r="Q874" i="75"/>
  <c r="P874" i="75"/>
  <c r="O874" i="75"/>
  <c r="M874" i="75"/>
  <c r="L874" i="75"/>
  <c r="Q873" i="75"/>
  <c r="P873" i="75"/>
  <c r="O873" i="75"/>
  <c r="M873" i="75"/>
  <c r="L873" i="75"/>
  <c r="S872" i="75"/>
  <c r="R872" i="75"/>
  <c r="S871" i="75"/>
  <c r="R871" i="75"/>
  <c r="Q870" i="75"/>
  <c r="P870" i="75"/>
  <c r="Q869" i="75"/>
  <c r="P869" i="75"/>
  <c r="Q868" i="75"/>
  <c r="P868" i="75"/>
  <c r="Q867" i="75"/>
  <c r="P867" i="75"/>
  <c r="Q866" i="75"/>
  <c r="P866" i="75"/>
  <c r="Q865" i="75"/>
  <c r="P865" i="75"/>
  <c r="O865" i="75"/>
  <c r="Q864" i="75"/>
  <c r="P864" i="75"/>
  <c r="Q863" i="75"/>
  <c r="P863" i="75"/>
  <c r="S862" i="75"/>
  <c r="R862" i="75"/>
  <c r="Q861" i="75"/>
  <c r="P861" i="75"/>
  <c r="O861" i="75"/>
  <c r="Q860" i="75"/>
  <c r="P860" i="75"/>
  <c r="O860" i="75"/>
  <c r="Q859" i="75"/>
  <c r="P859" i="75"/>
  <c r="O859" i="75"/>
  <c r="S859" i="75" s="1"/>
  <c r="Q858" i="75"/>
  <c r="S858" i="75" s="1"/>
  <c r="P858" i="75"/>
  <c r="O858" i="75"/>
  <c r="Q857" i="75"/>
  <c r="P857" i="75"/>
  <c r="O857" i="75"/>
  <c r="S857" i="75" s="1"/>
  <c r="Q856" i="75"/>
  <c r="S856" i="75" s="1"/>
  <c r="P856" i="75"/>
  <c r="O856" i="75"/>
  <c r="Q855" i="75"/>
  <c r="P855" i="75"/>
  <c r="O855" i="75"/>
  <c r="S854" i="75"/>
  <c r="R854" i="75"/>
  <c r="Q853" i="75"/>
  <c r="P853" i="75"/>
  <c r="Q852" i="75"/>
  <c r="P852" i="75"/>
  <c r="Q851" i="75"/>
  <c r="P851" i="75"/>
  <c r="O851" i="75"/>
  <c r="Q850" i="75"/>
  <c r="P850" i="75"/>
  <c r="Q849" i="75"/>
  <c r="P849" i="75"/>
  <c r="Q848" i="75"/>
  <c r="P848" i="75"/>
  <c r="O848" i="75"/>
  <c r="Q847" i="75"/>
  <c r="P847" i="75"/>
  <c r="Q846" i="75"/>
  <c r="P846" i="75"/>
  <c r="Q845" i="75"/>
  <c r="P845" i="75"/>
  <c r="O845" i="75"/>
  <c r="Q844" i="75"/>
  <c r="P844" i="75"/>
  <c r="Q843" i="75"/>
  <c r="P843" i="75"/>
  <c r="Q842" i="75"/>
  <c r="P842" i="75"/>
  <c r="O842" i="75"/>
  <c r="S842" i="75" s="1"/>
  <c r="Q841" i="75"/>
  <c r="P841" i="75"/>
  <c r="Q840" i="75"/>
  <c r="P840" i="75"/>
  <c r="Q839" i="75"/>
  <c r="P839" i="75"/>
  <c r="O839" i="75"/>
  <c r="Q838" i="75"/>
  <c r="P838" i="75"/>
  <c r="Q837" i="75"/>
  <c r="P837" i="75"/>
  <c r="Q836" i="75"/>
  <c r="P836" i="75"/>
  <c r="O836" i="75"/>
  <c r="Q835" i="75"/>
  <c r="P835" i="75"/>
  <c r="Q834" i="75"/>
  <c r="P834" i="75"/>
  <c r="O834" i="75"/>
  <c r="S834" i="75" s="1"/>
  <c r="Q833" i="75"/>
  <c r="P833" i="75"/>
  <c r="O833" i="75"/>
  <c r="Q832" i="75"/>
  <c r="P832" i="75"/>
  <c r="Q831" i="75"/>
  <c r="P831" i="75"/>
  <c r="Q830" i="75"/>
  <c r="P830" i="75"/>
  <c r="O830" i="75"/>
  <c r="Q829" i="75"/>
  <c r="P829" i="75"/>
  <c r="Q828" i="75"/>
  <c r="P828" i="75"/>
  <c r="O828" i="75"/>
  <c r="S828" i="75" s="1"/>
  <c r="Q827" i="75"/>
  <c r="P827" i="75"/>
  <c r="I827" i="75"/>
  <c r="Q826" i="75"/>
  <c r="P826" i="75"/>
  <c r="O826" i="75"/>
  <c r="I826" i="75"/>
  <c r="Q825" i="75"/>
  <c r="P825" i="75"/>
  <c r="I825" i="75"/>
  <c r="Q824" i="75"/>
  <c r="P824" i="75"/>
  <c r="O824" i="75"/>
  <c r="I824" i="75"/>
  <c r="S824" i="75" s="1"/>
  <c r="S823" i="75"/>
  <c r="R823" i="75"/>
  <c r="Q822" i="75"/>
  <c r="P822" i="75"/>
  <c r="O822" i="75"/>
  <c r="S822" i="75" s="1"/>
  <c r="Q821" i="75"/>
  <c r="P821" i="75"/>
  <c r="O821" i="75"/>
  <c r="Q820" i="75"/>
  <c r="P820" i="75"/>
  <c r="O820" i="75"/>
  <c r="S820" i="75" s="1"/>
  <c r="Q819" i="75"/>
  <c r="S819" i="75" s="1"/>
  <c r="P819" i="75"/>
  <c r="O819" i="75"/>
  <c r="Q818" i="75"/>
  <c r="P818" i="75"/>
  <c r="O818" i="75"/>
  <c r="Q817" i="75"/>
  <c r="P817" i="75"/>
  <c r="O817" i="75"/>
  <c r="Q816" i="75"/>
  <c r="P816" i="75"/>
  <c r="O816" i="75"/>
  <c r="Q815" i="75"/>
  <c r="P815" i="75"/>
  <c r="O815" i="75"/>
  <c r="S814" i="75"/>
  <c r="R814" i="75"/>
  <c r="S813" i="75"/>
  <c r="R813" i="75"/>
  <c r="S812" i="75"/>
  <c r="R812" i="75"/>
  <c r="Q811" i="75"/>
  <c r="P811" i="75"/>
  <c r="O811" i="75"/>
  <c r="Q810" i="75"/>
  <c r="P810" i="75"/>
  <c r="O810" i="75"/>
  <c r="Q809" i="75"/>
  <c r="P809" i="75"/>
  <c r="O809" i="75"/>
  <c r="S809" i="75" s="1"/>
  <c r="Q808" i="75"/>
  <c r="P808" i="75"/>
  <c r="O808" i="75"/>
  <c r="S808" i="75" s="1"/>
  <c r="Q807" i="75"/>
  <c r="P807" i="75"/>
  <c r="O807" i="75"/>
  <c r="S807" i="75" s="1"/>
  <c r="Q806" i="75"/>
  <c r="P806" i="75"/>
  <c r="O806" i="75"/>
  <c r="Q805" i="75"/>
  <c r="P805" i="75"/>
  <c r="S805" i="75" s="1"/>
  <c r="O805" i="75"/>
  <c r="Q804" i="75"/>
  <c r="P804" i="75"/>
  <c r="O804" i="75"/>
  <c r="J804" i="75"/>
  <c r="Q803" i="75"/>
  <c r="P803" i="75"/>
  <c r="O803" i="75"/>
  <c r="J803" i="75"/>
  <c r="Q802" i="75"/>
  <c r="P802" i="75"/>
  <c r="O802" i="75"/>
  <c r="J802" i="75"/>
  <c r="Q801" i="75"/>
  <c r="P801" i="75"/>
  <c r="O801" i="75"/>
  <c r="S801" i="75" s="1"/>
  <c r="J801" i="75"/>
  <c r="Q800" i="75"/>
  <c r="P800" i="75"/>
  <c r="S800" i="75" s="1"/>
  <c r="O800" i="75"/>
  <c r="J800" i="75"/>
  <c r="Q799" i="75"/>
  <c r="P799" i="75"/>
  <c r="O799" i="75"/>
  <c r="J799" i="75"/>
  <c r="Q798" i="75"/>
  <c r="P798" i="75"/>
  <c r="O798" i="75"/>
  <c r="J798" i="75"/>
  <c r="Q797" i="75"/>
  <c r="P797" i="75"/>
  <c r="O797" i="75"/>
  <c r="J797" i="75"/>
  <c r="Q796" i="75"/>
  <c r="S796" i="75" s="1"/>
  <c r="P796" i="75"/>
  <c r="O796" i="75"/>
  <c r="J796" i="75"/>
  <c r="Q795" i="75"/>
  <c r="P795" i="75"/>
  <c r="O795" i="75"/>
  <c r="Q794" i="75"/>
  <c r="S794" i="75" s="1"/>
  <c r="P794" i="75"/>
  <c r="O794" i="75"/>
  <c r="Q793" i="75"/>
  <c r="S793" i="75" s="1"/>
  <c r="P793" i="75"/>
  <c r="O793" i="75"/>
  <c r="J793" i="75"/>
  <c r="Q792" i="75"/>
  <c r="P792" i="75"/>
  <c r="O792" i="75"/>
  <c r="Q791" i="75"/>
  <c r="S791" i="75" s="1"/>
  <c r="P791" i="75"/>
  <c r="O791" i="75"/>
  <c r="Q790" i="75"/>
  <c r="P790" i="75"/>
  <c r="O790" i="75"/>
  <c r="M790" i="75"/>
  <c r="L790" i="75"/>
  <c r="K790" i="75"/>
  <c r="Q789" i="75"/>
  <c r="P789" i="75"/>
  <c r="O789" i="75"/>
  <c r="S789" i="75" s="1"/>
  <c r="Q788" i="75"/>
  <c r="P788" i="75"/>
  <c r="O788" i="75"/>
  <c r="S787" i="75"/>
  <c r="R787" i="75"/>
  <c r="Q786" i="75"/>
  <c r="P786" i="75"/>
  <c r="O786" i="75"/>
  <c r="S786" i="75" s="1"/>
  <c r="Q785" i="75"/>
  <c r="P785" i="75"/>
  <c r="O785" i="75"/>
  <c r="S785" i="75" s="1"/>
  <c r="S784" i="75"/>
  <c r="Q784" i="75"/>
  <c r="P784" i="75"/>
  <c r="O784" i="75"/>
  <c r="Q783" i="75"/>
  <c r="P783" i="75"/>
  <c r="O783" i="75"/>
  <c r="Q782" i="75"/>
  <c r="P782" i="75"/>
  <c r="O782" i="75"/>
  <c r="Q781" i="75"/>
  <c r="P781" i="75"/>
  <c r="S781" i="75" s="1"/>
  <c r="O781" i="75"/>
  <c r="Q780" i="75"/>
  <c r="P780" i="75"/>
  <c r="Q779" i="75"/>
  <c r="P779" i="75"/>
  <c r="Q778" i="75"/>
  <c r="P778" i="75"/>
  <c r="Q777" i="75"/>
  <c r="P777" i="75"/>
  <c r="Q776" i="75"/>
  <c r="P776" i="75"/>
  <c r="Q775" i="75"/>
  <c r="P775" i="75"/>
  <c r="O775" i="75"/>
  <c r="Q774" i="75"/>
  <c r="P774" i="75"/>
  <c r="O774" i="75"/>
  <c r="S774" i="75" s="1"/>
  <c r="Q773" i="75"/>
  <c r="S773" i="75" s="1"/>
  <c r="P773" i="75"/>
  <c r="O773" i="75"/>
  <c r="J773" i="75"/>
  <c r="Q772" i="75"/>
  <c r="P772" i="75"/>
  <c r="O772" i="75"/>
  <c r="J772" i="75"/>
  <c r="Q771" i="75"/>
  <c r="P771" i="75"/>
  <c r="O771" i="75"/>
  <c r="S771" i="75" s="1"/>
  <c r="J771" i="75"/>
  <c r="Q770" i="75"/>
  <c r="P770" i="75"/>
  <c r="O770" i="75"/>
  <c r="J770" i="75"/>
  <c r="S769" i="75"/>
  <c r="Q769" i="75"/>
  <c r="P769" i="75"/>
  <c r="O769" i="75"/>
  <c r="J769" i="75"/>
  <c r="Q768" i="75"/>
  <c r="P768" i="75"/>
  <c r="O768" i="75"/>
  <c r="S768" i="75" s="1"/>
  <c r="J768" i="75"/>
  <c r="Q767" i="75"/>
  <c r="P767" i="75"/>
  <c r="O767" i="75"/>
  <c r="S767" i="75" s="1"/>
  <c r="J767" i="75"/>
  <c r="Q766" i="75"/>
  <c r="P766" i="75"/>
  <c r="O766" i="75"/>
  <c r="J766" i="75"/>
  <c r="Q765" i="75"/>
  <c r="P765" i="75"/>
  <c r="O765" i="75"/>
  <c r="S765" i="75" s="1"/>
  <c r="J765" i="75"/>
  <c r="Q764" i="75"/>
  <c r="P764" i="75"/>
  <c r="O764" i="75"/>
  <c r="Q763" i="75"/>
  <c r="P763" i="75"/>
  <c r="O763" i="75"/>
  <c r="S763" i="75" s="1"/>
  <c r="J763" i="75"/>
  <c r="Q762" i="75"/>
  <c r="P762" i="75"/>
  <c r="O762" i="75"/>
  <c r="Q761" i="75"/>
  <c r="P761" i="75"/>
  <c r="O761" i="75"/>
  <c r="Q760" i="75"/>
  <c r="P760" i="75"/>
  <c r="O760" i="75"/>
  <c r="M760" i="75"/>
  <c r="L760" i="75"/>
  <c r="K760" i="75"/>
  <c r="Q759" i="75"/>
  <c r="P759" i="75"/>
  <c r="O759" i="75"/>
  <c r="S759" i="75" s="1"/>
  <c r="Q758" i="75"/>
  <c r="P758" i="75"/>
  <c r="O758" i="75"/>
  <c r="S757" i="75"/>
  <c r="R757" i="75"/>
  <c r="Q756" i="75"/>
  <c r="P756" i="75"/>
  <c r="O756" i="75"/>
  <c r="Q755" i="75"/>
  <c r="P755" i="75"/>
  <c r="O755" i="75"/>
  <c r="Q754" i="75"/>
  <c r="P754" i="75"/>
  <c r="S754" i="75" s="1"/>
  <c r="O754" i="75"/>
  <c r="Q753" i="75"/>
  <c r="P753" i="75"/>
  <c r="O753" i="75"/>
  <c r="Q752" i="75"/>
  <c r="P752" i="75"/>
  <c r="S752" i="75" s="1"/>
  <c r="O752" i="75"/>
  <c r="Q751" i="75"/>
  <c r="P751" i="75"/>
  <c r="O751" i="75"/>
  <c r="Q750" i="75"/>
  <c r="P750" i="75"/>
  <c r="O750" i="75"/>
  <c r="Q749" i="75"/>
  <c r="P749" i="75"/>
  <c r="O749" i="75"/>
  <c r="Q748" i="75"/>
  <c r="P748" i="75"/>
  <c r="S748" i="75" s="1"/>
  <c r="O748" i="75"/>
  <c r="Q747" i="75"/>
  <c r="P747" i="75"/>
  <c r="O747" i="75"/>
  <c r="Q746" i="75"/>
  <c r="P746" i="75"/>
  <c r="O746" i="75"/>
  <c r="Q745" i="75"/>
  <c r="P745" i="75"/>
  <c r="O745" i="75"/>
  <c r="Q744" i="75"/>
  <c r="P744" i="75"/>
  <c r="S744" i="75" s="1"/>
  <c r="O744" i="75"/>
  <c r="Q743" i="75"/>
  <c r="P743" i="75"/>
  <c r="O743" i="75"/>
  <c r="Q742" i="75"/>
  <c r="P742" i="75"/>
  <c r="O742" i="75"/>
  <c r="Q741" i="75"/>
  <c r="P741" i="75"/>
  <c r="O741" i="75"/>
  <c r="Q740" i="75"/>
  <c r="P740" i="75"/>
  <c r="O740" i="75"/>
  <c r="S740" i="75" s="1"/>
  <c r="Q739" i="75"/>
  <c r="P739" i="75"/>
  <c r="O739" i="75"/>
  <c r="S738" i="75"/>
  <c r="R738" i="75"/>
  <c r="S737" i="75"/>
  <c r="R737" i="75"/>
  <c r="Q736" i="75"/>
  <c r="P736" i="75"/>
  <c r="O736" i="75"/>
  <c r="S736" i="75" s="1"/>
  <c r="Q735" i="75"/>
  <c r="P735" i="75"/>
  <c r="O735" i="75"/>
  <c r="S735" i="75" s="1"/>
  <c r="Q734" i="75"/>
  <c r="P734" i="75"/>
  <c r="O734" i="75"/>
  <c r="S734" i="75" s="1"/>
  <c r="S733" i="75"/>
  <c r="Q733" i="75"/>
  <c r="P733" i="75"/>
  <c r="O733" i="75"/>
  <c r="Q732" i="75"/>
  <c r="P732" i="75"/>
  <c r="O732" i="75"/>
  <c r="S732" i="75" s="1"/>
  <c r="Q731" i="75"/>
  <c r="P731" i="75"/>
  <c r="O731" i="75"/>
  <c r="Q730" i="75"/>
  <c r="P730" i="75"/>
  <c r="O730" i="75"/>
  <c r="S730" i="75" s="1"/>
  <c r="Q729" i="75"/>
  <c r="P729" i="75"/>
  <c r="O729" i="75"/>
  <c r="Q728" i="75"/>
  <c r="P728" i="75"/>
  <c r="O728" i="75"/>
  <c r="S728" i="75" s="1"/>
  <c r="Q727" i="75"/>
  <c r="P727" i="75"/>
  <c r="O727" i="75"/>
  <c r="S727" i="75" s="1"/>
  <c r="Q726" i="75"/>
  <c r="P726" i="75"/>
  <c r="O726" i="75"/>
  <c r="S726" i="75" s="1"/>
  <c r="Q725" i="75"/>
  <c r="P725" i="75"/>
  <c r="O725" i="75"/>
  <c r="Q724" i="75"/>
  <c r="P724" i="75"/>
  <c r="O724" i="75"/>
  <c r="S724" i="75" s="1"/>
  <c r="Q723" i="75"/>
  <c r="P723" i="75"/>
  <c r="O723" i="75"/>
  <c r="S723" i="75" s="1"/>
  <c r="Q722" i="75"/>
  <c r="P722" i="75"/>
  <c r="O722" i="75"/>
  <c r="S722" i="75" s="1"/>
  <c r="Q721" i="75"/>
  <c r="P721" i="75"/>
  <c r="S721" i="75" s="1"/>
  <c r="O721" i="75"/>
  <c r="Q720" i="75"/>
  <c r="P720" i="75"/>
  <c r="O720" i="75"/>
  <c r="Q719" i="75"/>
  <c r="P719" i="75"/>
  <c r="O719" i="75"/>
  <c r="Q718" i="75"/>
  <c r="P718" i="75"/>
  <c r="O718" i="75"/>
  <c r="Q717" i="75"/>
  <c r="P717" i="75"/>
  <c r="O717" i="75"/>
  <c r="Q716" i="75"/>
  <c r="P716" i="75"/>
  <c r="O716" i="75"/>
  <c r="Q715" i="75"/>
  <c r="P715" i="75"/>
  <c r="O715" i="75"/>
  <c r="S715" i="75" s="1"/>
  <c r="Q714" i="75"/>
  <c r="P714" i="75"/>
  <c r="O714" i="75"/>
  <c r="Q713" i="75"/>
  <c r="P713" i="75"/>
  <c r="O713" i="75"/>
  <c r="Q712" i="75"/>
  <c r="P712" i="75"/>
  <c r="O712" i="75"/>
  <c r="Q711" i="75"/>
  <c r="P711" i="75"/>
  <c r="O711" i="75"/>
  <c r="S711" i="75" s="1"/>
  <c r="Q710" i="75"/>
  <c r="P710" i="75"/>
  <c r="O710" i="75"/>
  <c r="Q709" i="75"/>
  <c r="P709" i="75"/>
  <c r="O709" i="75"/>
  <c r="Q708" i="75"/>
  <c r="P708" i="75"/>
  <c r="O708" i="75"/>
  <c r="S708" i="75" s="1"/>
  <c r="Q707" i="75"/>
  <c r="P707" i="75"/>
  <c r="S707" i="75" s="1"/>
  <c r="O707" i="75"/>
  <c r="Q706" i="75"/>
  <c r="P706" i="75"/>
  <c r="O706" i="75"/>
  <c r="S706" i="75" s="1"/>
  <c r="Q705" i="75"/>
  <c r="P705" i="75"/>
  <c r="O705" i="75"/>
  <c r="Q704" i="75"/>
  <c r="P704" i="75"/>
  <c r="O704" i="75"/>
  <c r="S704" i="75" s="1"/>
  <c r="Q703" i="75"/>
  <c r="P703" i="75"/>
  <c r="O703" i="75"/>
  <c r="Q702" i="75"/>
  <c r="P702" i="75"/>
  <c r="O702" i="75"/>
  <c r="S702" i="75" s="1"/>
  <c r="Q701" i="75"/>
  <c r="P701" i="75"/>
  <c r="O701" i="75"/>
  <c r="Q700" i="75"/>
  <c r="P700" i="75"/>
  <c r="O700" i="75"/>
  <c r="S700" i="75" s="1"/>
  <c r="Q699" i="75"/>
  <c r="S699" i="75" s="1"/>
  <c r="P699" i="75"/>
  <c r="O699" i="75"/>
  <c r="Q698" i="75"/>
  <c r="P698" i="75"/>
  <c r="O698" i="75"/>
  <c r="Q697" i="75"/>
  <c r="S697" i="75" s="1"/>
  <c r="P697" i="75"/>
  <c r="O697" i="75"/>
  <c r="J697" i="75"/>
  <c r="Q696" i="75"/>
  <c r="P696" i="75"/>
  <c r="O696" i="75"/>
  <c r="S696" i="75" s="1"/>
  <c r="J696" i="75"/>
  <c r="Q695" i="75"/>
  <c r="P695" i="75"/>
  <c r="O695" i="75"/>
  <c r="J695" i="75"/>
  <c r="Q694" i="75"/>
  <c r="P694" i="75"/>
  <c r="O694" i="75"/>
  <c r="J694" i="75"/>
  <c r="Q693" i="75"/>
  <c r="P693" i="75"/>
  <c r="S693" i="75" s="1"/>
  <c r="O693" i="75"/>
  <c r="Q692" i="75"/>
  <c r="P692" i="75"/>
  <c r="O692" i="75"/>
  <c r="Q691" i="75"/>
  <c r="P691" i="75"/>
  <c r="O691" i="75"/>
  <c r="Q690" i="75"/>
  <c r="P690" i="75"/>
  <c r="O690" i="75"/>
  <c r="S690" i="75" s="1"/>
  <c r="Q689" i="75"/>
  <c r="S689" i="75" s="1"/>
  <c r="P689" i="75"/>
  <c r="O689" i="75"/>
  <c r="Q688" i="75"/>
  <c r="P688" i="75"/>
  <c r="O688" i="75"/>
  <c r="S687" i="75"/>
  <c r="Q687" i="75"/>
  <c r="P687" i="75"/>
  <c r="O687" i="75"/>
  <c r="Q686" i="75"/>
  <c r="P686" i="75"/>
  <c r="O686" i="75"/>
  <c r="S686" i="75" s="1"/>
  <c r="Q685" i="75"/>
  <c r="P685" i="75"/>
  <c r="S685" i="75" s="1"/>
  <c r="O685" i="75"/>
  <c r="Q684" i="75"/>
  <c r="P684" i="75"/>
  <c r="O684" i="75"/>
  <c r="Q683" i="75"/>
  <c r="P683" i="75"/>
  <c r="O683" i="75"/>
  <c r="S683" i="75" s="1"/>
  <c r="Q682" i="75"/>
  <c r="P682" i="75"/>
  <c r="O682" i="75"/>
  <c r="Q681" i="75"/>
  <c r="P681" i="75"/>
  <c r="O681" i="75"/>
  <c r="S681" i="75" s="1"/>
  <c r="Q680" i="75"/>
  <c r="P680" i="75"/>
  <c r="O680" i="75"/>
  <c r="Q679" i="75"/>
  <c r="P679" i="75"/>
  <c r="S679" i="75" s="1"/>
  <c r="O679" i="75"/>
  <c r="Q678" i="75"/>
  <c r="P678" i="75"/>
  <c r="O678" i="75"/>
  <c r="Q677" i="75"/>
  <c r="P677" i="75"/>
  <c r="S677" i="75" s="1"/>
  <c r="O677" i="75"/>
  <c r="Q676" i="75"/>
  <c r="P676" i="75"/>
  <c r="O676" i="75"/>
  <c r="S675" i="75"/>
  <c r="Q675" i="75"/>
  <c r="P675" i="75"/>
  <c r="O675" i="75"/>
  <c r="Q674" i="75"/>
  <c r="P674" i="75"/>
  <c r="O674" i="75"/>
  <c r="S674" i="75" s="1"/>
  <c r="S673" i="75"/>
  <c r="Q673" i="75"/>
  <c r="P673" i="75"/>
  <c r="O673" i="75"/>
  <c r="Q672" i="75"/>
  <c r="P672" i="75"/>
  <c r="O672" i="75"/>
  <c r="Q671" i="75"/>
  <c r="P671" i="75"/>
  <c r="O671" i="75"/>
  <c r="S671" i="75" s="1"/>
  <c r="Q670" i="75"/>
  <c r="P670" i="75"/>
  <c r="O670" i="75"/>
  <c r="S670" i="75" s="1"/>
  <c r="S669" i="75"/>
  <c r="Q669" i="75"/>
  <c r="P669" i="75"/>
  <c r="O669" i="75"/>
  <c r="S668" i="75"/>
  <c r="R668" i="75"/>
  <c r="Q667" i="75"/>
  <c r="P667" i="75"/>
  <c r="O667" i="75"/>
  <c r="S667" i="75" s="1"/>
  <c r="Q666" i="75"/>
  <c r="P666" i="75"/>
  <c r="O666" i="75"/>
  <c r="S666" i="75" s="1"/>
  <c r="Q665" i="75"/>
  <c r="P665" i="75"/>
  <c r="O665" i="75"/>
  <c r="Q664" i="75"/>
  <c r="P664" i="75"/>
  <c r="O664" i="75"/>
  <c r="Q663" i="75"/>
  <c r="P663" i="75"/>
  <c r="O663" i="75"/>
  <c r="S663" i="75" s="1"/>
  <c r="Q662" i="75"/>
  <c r="P662" i="75"/>
  <c r="O662" i="75"/>
  <c r="S662" i="75" s="1"/>
  <c r="Q661" i="75"/>
  <c r="S661" i="75" s="1"/>
  <c r="P661" i="75"/>
  <c r="O661" i="75"/>
  <c r="Q660" i="75"/>
  <c r="P660" i="75"/>
  <c r="O660" i="75"/>
  <c r="S660" i="75" s="1"/>
  <c r="Q659" i="75"/>
  <c r="P659" i="75"/>
  <c r="O659" i="75"/>
  <c r="S659" i="75" s="1"/>
  <c r="Q658" i="75"/>
  <c r="P658" i="75"/>
  <c r="O658" i="75"/>
  <c r="S658" i="75" s="1"/>
  <c r="S657" i="75"/>
  <c r="Q657" i="75"/>
  <c r="P657" i="75"/>
  <c r="O657" i="75"/>
  <c r="Q656" i="75"/>
  <c r="P656" i="75"/>
  <c r="O656" i="75"/>
  <c r="Q655" i="75"/>
  <c r="P655" i="75"/>
  <c r="O655" i="75"/>
  <c r="Q654" i="75"/>
  <c r="P654" i="75"/>
  <c r="O654" i="75"/>
  <c r="Q653" i="75"/>
  <c r="P653" i="75"/>
  <c r="O653" i="75"/>
  <c r="Q652" i="75"/>
  <c r="P652" i="75"/>
  <c r="O652" i="75"/>
  <c r="Q651" i="75"/>
  <c r="S651" i="75" s="1"/>
  <c r="P651" i="75"/>
  <c r="O651" i="75"/>
  <c r="Q650" i="75"/>
  <c r="P650" i="75"/>
  <c r="O650" i="75"/>
  <c r="Q649" i="75"/>
  <c r="S649" i="75" s="1"/>
  <c r="P649" i="75"/>
  <c r="O649" i="75"/>
  <c r="Q648" i="75"/>
  <c r="P648" i="75"/>
  <c r="O648" i="75"/>
  <c r="S648" i="75" s="1"/>
  <c r="Q647" i="75"/>
  <c r="P647" i="75"/>
  <c r="O647" i="75"/>
  <c r="Q646" i="75"/>
  <c r="P646" i="75"/>
  <c r="O646" i="75"/>
  <c r="Q645" i="75"/>
  <c r="P645" i="75"/>
  <c r="O645" i="75"/>
  <c r="Q644" i="75"/>
  <c r="P644" i="75"/>
  <c r="O644" i="75"/>
  <c r="S644" i="75" s="1"/>
  <c r="Q643" i="75"/>
  <c r="P643" i="75"/>
  <c r="O643" i="75"/>
  <c r="Q642" i="75"/>
  <c r="P642" i="75"/>
  <c r="O642" i="75"/>
  <c r="Q641" i="75"/>
  <c r="P641" i="75"/>
  <c r="O641" i="75"/>
  <c r="Q640" i="75"/>
  <c r="P640" i="75"/>
  <c r="O640" i="75"/>
  <c r="S640" i="75" s="1"/>
  <c r="Q639" i="75"/>
  <c r="P639" i="75"/>
  <c r="O639" i="75"/>
  <c r="S639" i="75" s="1"/>
  <c r="Q638" i="75"/>
  <c r="P638" i="75"/>
  <c r="O638" i="75"/>
  <c r="Q637" i="75"/>
  <c r="P637" i="75"/>
  <c r="O637" i="75"/>
  <c r="Q636" i="75"/>
  <c r="P636" i="75"/>
  <c r="O636" i="75"/>
  <c r="S636" i="75" s="1"/>
  <c r="Q635" i="75"/>
  <c r="P635" i="75"/>
  <c r="O635" i="75"/>
  <c r="S635" i="75" s="1"/>
  <c r="Q634" i="75"/>
  <c r="P634" i="75"/>
  <c r="O634" i="75"/>
  <c r="Q633" i="75"/>
  <c r="P633" i="75"/>
  <c r="O633" i="75"/>
  <c r="S633" i="75" s="1"/>
  <c r="Q632" i="75"/>
  <c r="P632" i="75"/>
  <c r="O632" i="75"/>
  <c r="S632" i="75" s="1"/>
  <c r="Q631" i="75"/>
  <c r="P631" i="75"/>
  <c r="O631" i="75"/>
  <c r="Q630" i="75"/>
  <c r="P630" i="75"/>
  <c r="O630" i="75"/>
  <c r="Q629" i="75"/>
  <c r="P629" i="75"/>
  <c r="O629" i="75"/>
  <c r="S629" i="75" s="1"/>
  <c r="Q628" i="75"/>
  <c r="P628" i="75"/>
  <c r="O628" i="75"/>
  <c r="S628" i="75" s="1"/>
  <c r="J628" i="75"/>
  <c r="Q627" i="75"/>
  <c r="P627" i="75"/>
  <c r="S627" i="75" s="1"/>
  <c r="O627" i="75"/>
  <c r="J627" i="75"/>
  <c r="Q626" i="75"/>
  <c r="P626" i="75"/>
  <c r="O626" i="75"/>
  <c r="J626" i="75"/>
  <c r="Q625" i="75"/>
  <c r="P625" i="75"/>
  <c r="O625" i="75"/>
  <c r="S625" i="75" s="1"/>
  <c r="J625" i="75"/>
  <c r="Q624" i="75"/>
  <c r="P624" i="75"/>
  <c r="O624" i="75"/>
  <c r="S623" i="75"/>
  <c r="Q623" i="75"/>
  <c r="P623" i="75"/>
  <c r="O623" i="75"/>
  <c r="Q622" i="75"/>
  <c r="P622" i="75"/>
  <c r="O622" i="75"/>
  <c r="S622" i="75" s="1"/>
  <c r="Q621" i="75"/>
  <c r="P621" i="75"/>
  <c r="O621" i="75"/>
  <c r="S621" i="75" s="1"/>
  <c r="Q620" i="75"/>
  <c r="P620" i="75"/>
  <c r="O620" i="75"/>
  <c r="Q619" i="75"/>
  <c r="P619" i="75"/>
  <c r="O619" i="75"/>
  <c r="S619" i="75" s="1"/>
  <c r="Q618" i="75"/>
  <c r="P618" i="75"/>
  <c r="O618" i="75"/>
  <c r="S618" i="75" s="1"/>
  <c r="Q617" i="75"/>
  <c r="P617" i="75"/>
  <c r="O617" i="75"/>
  <c r="Q616" i="75"/>
  <c r="P616" i="75"/>
  <c r="O616" i="75"/>
  <c r="Q615" i="75"/>
  <c r="P615" i="75"/>
  <c r="O615" i="75"/>
  <c r="S615" i="75" s="1"/>
  <c r="Q614" i="75"/>
  <c r="P614" i="75"/>
  <c r="O614" i="75"/>
  <c r="S613" i="75"/>
  <c r="Q613" i="75"/>
  <c r="P613" i="75"/>
  <c r="O613" i="75"/>
  <c r="Q612" i="75"/>
  <c r="P612" i="75"/>
  <c r="O612" i="75"/>
  <c r="Q611" i="75"/>
  <c r="P611" i="75"/>
  <c r="O611" i="75"/>
  <c r="S611" i="75" s="1"/>
  <c r="Q610" i="75"/>
  <c r="P610" i="75"/>
  <c r="O610" i="75"/>
  <c r="Q609" i="75"/>
  <c r="P609" i="75"/>
  <c r="S609" i="75" s="1"/>
  <c r="O609" i="75"/>
  <c r="Q608" i="75"/>
  <c r="P608" i="75"/>
  <c r="O608" i="75"/>
  <c r="Q607" i="75"/>
  <c r="P607" i="75"/>
  <c r="S607" i="75" s="1"/>
  <c r="O607" i="75"/>
  <c r="Q606" i="75"/>
  <c r="P606" i="75"/>
  <c r="O606" i="75"/>
  <c r="Q605" i="75"/>
  <c r="P605" i="75"/>
  <c r="O605" i="75"/>
  <c r="S605" i="75" s="1"/>
  <c r="Q604" i="75"/>
  <c r="P604" i="75"/>
  <c r="O604" i="75"/>
  <c r="Q603" i="75"/>
  <c r="S603" i="75" s="1"/>
  <c r="P603" i="75"/>
  <c r="O603" i="75"/>
  <c r="Q602" i="75"/>
  <c r="P602" i="75"/>
  <c r="O602" i="75"/>
  <c r="Q601" i="75"/>
  <c r="P601" i="75"/>
  <c r="O601" i="75"/>
  <c r="Q600" i="75"/>
  <c r="P600" i="75"/>
  <c r="O600" i="75"/>
  <c r="S600" i="75" s="1"/>
  <c r="S599" i="75"/>
  <c r="R599" i="75"/>
  <c r="Q598" i="75"/>
  <c r="P598" i="75"/>
  <c r="O598" i="75"/>
  <c r="Q597" i="75"/>
  <c r="P597" i="75"/>
  <c r="O597" i="75"/>
  <c r="S597" i="75" s="1"/>
  <c r="Q596" i="75"/>
  <c r="P596" i="75"/>
  <c r="O596" i="75"/>
  <c r="S596" i="75" s="1"/>
  <c r="Q595" i="75"/>
  <c r="P595" i="75"/>
  <c r="O595" i="75"/>
  <c r="Q594" i="75"/>
  <c r="P594" i="75"/>
  <c r="O594" i="75"/>
  <c r="Q593" i="75"/>
  <c r="P593" i="75"/>
  <c r="O593" i="75"/>
  <c r="Q592" i="75"/>
  <c r="P592" i="75"/>
  <c r="O592" i="75"/>
  <c r="S592" i="75" s="1"/>
  <c r="S591" i="75"/>
  <c r="Q591" i="75"/>
  <c r="P591" i="75"/>
  <c r="O591" i="75"/>
  <c r="Q590" i="75"/>
  <c r="P590" i="75"/>
  <c r="O590" i="75"/>
  <c r="S590" i="75" s="1"/>
  <c r="Q589" i="75"/>
  <c r="P589" i="75"/>
  <c r="O589" i="75"/>
  <c r="Q588" i="75"/>
  <c r="P588" i="75"/>
  <c r="O588" i="75"/>
  <c r="Q587" i="75"/>
  <c r="P587" i="75"/>
  <c r="O587" i="75"/>
  <c r="Q586" i="75"/>
  <c r="P586" i="75"/>
  <c r="O586" i="75"/>
  <c r="S586" i="75" s="1"/>
  <c r="Q585" i="75"/>
  <c r="P585" i="75"/>
  <c r="O585" i="75"/>
  <c r="Q584" i="75"/>
  <c r="P584" i="75"/>
  <c r="O584" i="75"/>
  <c r="Q583" i="75"/>
  <c r="P583" i="75"/>
  <c r="O583" i="75"/>
  <c r="S583" i="75" s="1"/>
  <c r="Q582" i="75"/>
  <c r="P582" i="75"/>
  <c r="O582" i="75"/>
  <c r="S582" i="75" s="1"/>
  <c r="Q581" i="75"/>
  <c r="P581" i="75"/>
  <c r="S581" i="75" s="1"/>
  <c r="O581" i="75"/>
  <c r="Q580" i="75"/>
  <c r="P580" i="75"/>
  <c r="O580" i="75"/>
  <c r="Q579" i="75"/>
  <c r="P579" i="75"/>
  <c r="S579" i="75" s="1"/>
  <c r="O579" i="75"/>
  <c r="Q578" i="75"/>
  <c r="P578" i="75"/>
  <c r="O578" i="75"/>
  <c r="S578" i="75" s="1"/>
  <c r="Q577" i="75"/>
  <c r="P577" i="75"/>
  <c r="S577" i="75" s="1"/>
  <c r="O577" i="75"/>
  <c r="Q576" i="75"/>
  <c r="P576" i="75"/>
  <c r="O576" i="75"/>
  <c r="Q575" i="75"/>
  <c r="P575" i="75"/>
  <c r="O575" i="75"/>
  <c r="S575" i="75" s="1"/>
  <c r="Q574" i="75"/>
  <c r="P574" i="75"/>
  <c r="O574" i="75"/>
  <c r="S574" i="75" s="1"/>
  <c r="Q573" i="75"/>
  <c r="P573" i="75"/>
  <c r="O573" i="75"/>
  <c r="Q572" i="75"/>
  <c r="P572" i="75"/>
  <c r="O572" i="75"/>
  <c r="Q571" i="75"/>
  <c r="P571" i="75"/>
  <c r="O571" i="75"/>
  <c r="S571" i="75" s="1"/>
  <c r="Q570" i="75"/>
  <c r="P570" i="75"/>
  <c r="O570" i="75"/>
  <c r="S570" i="75" s="1"/>
  <c r="Q569" i="75"/>
  <c r="P569" i="75"/>
  <c r="S569" i="75" s="1"/>
  <c r="O569" i="75"/>
  <c r="Q568" i="75"/>
  <c r="P568" i="75"/>
  <c r="O568" i="75"/>
  <c r="Q567" i="75"/>
  <c r="P567" i="75"/>
  <c r="O567" i="75"/>
  <c r="Q566" i="75"/>
  <c r="P566" i="75"/>
  <c r="O566" i="75"/>
  <c r="S566" i="75" s="1"/>
  <c r="Q565" i="75"/>
  <c r="P565" i="75"/>
  <c r="S565" i="75" s="1"/>
  <c r="O565" i="75"/>
  <c r="Q564" i="75"/>
  <c r="P564" i="75"/>
  <c r="O564" i="75"/>
  <c r="S564" i="75" s="1"/>
  <c r="Q563" i="75"/>
  <c r="P563" i="75"/>
  <c r="O563" i="75"/>
  <c r="Q562" i="75"/>
  <c r="P562" i="75"/>
  <c r="O562" i="75"/>
  <c r="S562" i="75" s="1"/>
  <c r="Q561" i="75"/>
  <c r="P561" i="75"/>
  <c r="O561" i="75"/>
  <c r="Q560" i="75"/>
  <c r="P560" i="75"/>
  <c r="O560" i="75"/>
  <c r="S560" i="75" s="1"/>
  <c r="Q559" i="75"/>
  <c r="P559" i="75"/>
  <c r="O559" i="75"/>
  <c r="Q558" i="75"/>
  <c r="P558" i="75"/>
  <c r="O558" i="75"/>
  <c r="S558" i="75" s="1"/>
  <c r="Q557" i="75"/>
  <c r="P557" i="75"/>
  <c r="S557" i="75" s="1"/>
  <c r="O557" i="75"/>
  <c r="Q556" i="75"/>
  <c r="P556" i="75"/>
  <c r="O556" i="75"/>
  <c r="S556" i="75" s="1"/>
  <c r="Q555" i="75"/>
  <c r="P555" i="75"/>
  <c r="O555" i="75"/>
  <c r="Q554" i="75"/>
  <c r="P554" i="75"/>
  <c r="O554" i="75"/>
  <c r="S554" i="75" s="1"/>
  <c r="Q553" i="75"/>
  <c r="P553" i="75"/>
  <c r="S553" i="75" s="1"/>
  <c r="O553" i="75"/>
  <c r="Q552" i="75"/>
  <c r="P552" i="75"/>
  <c r="O552" i="75"/>
  <c r="Q551" i="75"/>
  <c r="P551" i="75"/>
  <c r="O551" i="75"/>
  <c r="Q550" i="75"/>
  <c r="P550" i="75"/>
  <c r="O550" i="75"/>
  <c r="S550" i="75" s="1"/>
  <c r="Q549" i="75"/>
  <c r="P549" i="75"/>
  <c r="O549" i="75"/>
  <c r="Q548" i="75"/>
  <c r="P548" i="75"/>
  <c r="O548" i="75"/>
  <c r="Q547" i="75"/>
  <c r="P547" i="75"/>
  <c r="O547" i="75"/>
  <c r="Q546" i="75"/>
  <c r="P546" i="75"/>
  <c r="O546" i="75"/>
  <c r="S546" i="75" s="1"/>
  <c r="Q545" i="75"/>
  <c r="P545" i="75"/>
  <c r="S545" i="75" s="1"/>
  <c r="O545" i="75"/>
  <c r="Q544" i="75"/>
  <c r="P544" i="75"/>
  <c r="O544" i="75"/>
  <c r="Q543" i="75"/>
  <c r="S543" i="75" s="1"/>
  <c r="P543" i="75"/>
  <c r="O543" i="75"/>
  <c r="Q542" i="75"/>
  <c r="P542" i="75"/>
  <c r="O542" i="75"/>
  <c r="S542" i="75" s="1"/>
  <c r="S541" i="75"/>
  <c r="Q541" i="75"/>
  <c r="P541" i="75"/>
  <c r="O541" i="75"/>
  <c r="Q540" i="75"/>
  <c r="P540" i="75"/>
  <c r="O540" i="75"/>
  <c r="S540" i="75" s="1"/>
  <c r="Q539" i="75"/>
  <c r="P539" i="75"/>
  <c r="O539" i="75"/>
  <c r="Q538" i="75"/>
  <c r="P538" i="75"/>
  <c r="O538" i="75"/>
  <c r="S538" i="75" s="1"/>
  <c r="Q537" i="75"/>
  <c r="P537" i="75"/>
  <c r="O537" i="75"/>
  <c r="S537" i="75" s="1"/>
  <c r="Q536" i="75"/>
  <c r="P536" i="75"/>
  <c r="O536" i="75"/>
  <c r="S536" i="75" s="1"/>
  <c r="Q535" i="75"/>
  <c r="P535" i="75"/>
  <c r="O535" i="75"/>
  <c r="Q534" i="75"/>
  <c r="P534" i="75"/>
  <c r="O534" i="75"/>
  <c r="S534" i="75" s="1"/>
  <c r="Q533" i="75"/>
  <c r="P533" i="75"/>
  <c r="O533" i="75"/>
  <c r="Q532" i="75"/>
  <c r="P532" i="75"/>
  <c r="O532" i="75"/>
  <c r="S532" i="75" s="1"/>
  <c r="S531" i="75"/>
  <c r="Q531" i="75"/>
  <c r="P531" i="75"/>
  <c r="O531" i="75"/>
  <c r="S530" i="75"/>
  <c r="R530" i="75"/>
  <c r="S529" i="75"/>
  <c r="R529" i="75"/>
  <c r="Q528" i="75"/>
  <c r="P528" i="75"/>
  <c r="O528" i="75"/>
  <c r="S528" i="75" s="1"/>
  <c r="Q527" i="75"/>
  <c r="P527" i="75"/>
  <c r="O527" i="75"/>
  <c r="Q526" i="75"/>
  <c r="P526" i="75"/>
  <c r="O526" i="75"/>
  <c r="Q525" i="75"/>
  <c r="P525" i="75"/>
  <c r="O525" i="75"/>
  <c r="S525" i="75" s="1"/>
  <c r="Q524" i="75"/>
  <c r="P524" i="75"/>
  <c r="O524" i="75"/>
  <c r="Q523" i="75"/>
  <c r="P523" i="75"/>
  <c r="O523" i="75"/>
  <c r="Q522" i="75"/>
  <c r="P522" i="75"/>
  <c r="O522" i="75"/>
  <c r="S522" i="75" s="1"/>
  <c r="Q521" i="75"/>
  <c r="P521" i="75"/>
  <c r="O521" i="75"/>
  <c r="Q520" i="75"/>
  <c r="P520" i="75"/>
  <c r="O520" i="75"/>
  <c r="S519" i="75"/>
  <c r="Q519" i="75"/>
  <c r="P519" i="75"/>
  <c r="O519" i="75"/>
  <c r="Q518" i="75"/>
  <c r="P518" i="75"/>
  <c r="O518" i="75"/>
  <c r="Q517" i="75"/>
  <c r="P517" i="75"/>
  <c r="O517" i="75"/>
  <c r="S517" i="75" s="1"/>
  <c r="Q516" i="75"/>
  <c r="P516" i="75"/>
  <c r="O516" i="75"/>
  <c r="Q515" i="75"/>
  <c r="P515" i="75"/>
  <c r="S515" i="75" s="1"/>
  <c r="O515" i="75"/>
  <c r="S514" i="75"/>
  <c r="R514" i="75"/>
  <c r="Q513" i="75"/>
  <c r="P513" i="75"/>
  <c r="O513" i="75"/>
  <c r="S513" i="75" s="1"/>
  <c r="Q512" i="75"/>
  <c r="P512" i="75"/>
  <c r="O512" i="75"/>
  <c r="Q511" i="75"/>
  <c r="P511" i="75"/>
  <c r="O511" i="75"/>
  <c r="Q510" i="75"/>
  <c r="P510" i="75"/>
  <c r="O510" i="75"/>
  <c r="Q509" i="75"/>
  <c r="P509" i="75"/>
  <c r="O509" i="75"/>
  <c r="S509" i="75" s="1"/>
  <c r="Q508" i="75"/>
  <c r="P508" i="75"/>
  <c r="O508" i="75"/>
  <c r="Q507" i="75"/>
  <c r="P507" i="75"/>
  <c r="O507" i="75"/>
  <c r="Q506" i="75"/>
  <c r="P506" i="75"/>
  <c r="O506" i="75"/>
  <c r="Q505" i="75"/>
  <c r="P505" i="75"/>
  <c r="O505" i="75"/>
  <c r="S504" i="75"/>
  <c r="R504" i="75"/>
  <c r="S503" i="75"/>
  <c r="R503" i="75"/>
  <c r="Q502" i="75"/>
  <c r="P502" i="75"/>
  <c r="O502" i="75"/>
  <c r="Q501" i="75"/>
  <c r="P501" i="75"/>
  <c r="O501" i="75"/>
  <c r="Q500" i="75"/>
  <c r="S500" i="75" s="1"/>
  <c r="P500" i="75"/>
  <c r="O500" i="75"/>
  <c r="Q499" i="75"/>
  <c r="P499" i="75"/>
  <c r="O499" i="75"/>
  <c r="S499" i="75" s="1"/>
  <c r="Q498" i="75"/>
  <c r="P498" i="75"/>
  <c r="O498" i="75"/>
  <c r="Q497" i="75"/>
  <c r="P497" i="75"/>
  <c r="O497" i="75"/>
  <c r="S497" i="75" s="1"/>
  <c r="S496" i="75"/>
  <c r="R496" i="75"/>
  <c r="Q495" i="75"/>
  <c r="P495" i="75"/>
  <c r="O495" i="75"/>
  <c r="Q494" i="75"/>
  <c r="P494" i="75"/>
  <c r="O494" i="75"/>
  <c r="Q493" i="75"/>
  <c r="P493" i="75"/>
  <c r="O493" i="75"/>
  <c r="Q492" i="75"/>
  <c r="S492" i="75" s="1"/>
  <c r="P492" i="75"/>
  <c r="O492" i="75"/>
  <c r="Q491" i="75"/>
  <c r="P491" i="75"/>
  <c r="S491" i="75" s="1"/>
  <c r="O491" i="75"/>
  <c r="S490" i="75"/>
  <c r="Q490" i="75"/>
  <c r="P490" i="75"/>
  <c r="O490" i="75"/>
  <c r="Q489" i="75"/>
  <c r="P489" i="75"/>
  <c r="O489" i="75"/>
  <c r="S488" i="75"/>
  <c r="R488" i="75"/>
  <c r="Q487" i="75"/>
  <c r="P487" i="75"/>
  <c r="O487" i="75"/>
  <c r="K487" i="75"/>
  <c r="Q486" i="75"/>
  <c r="P486" i="75"/>
  <c r="O486" i="75"/>
  <c r="Q485" i="75"/>
  <c r="P485" i="75"/>
  <c r="S485" i="75" s="1"/>
  <c r="O485" i="75"/>
  <c r="Q484" i="75"/>
  <c r="P484" i="75"/>
  <c r="O484" i="75"/>
  <c r="S484" i="75" s="1"/>
  <c r="Q483" i="75"/>
  <c r="P483" i="75"/>
  <c r="O483" i="75"/>
  <c r="Q482" i="75"/>
  <c r="P482" i="75"/>
  <c r="O482" i="75"/>
  <c r="R481" i="75"/>
  <c r="Q481" i="75"/>
  <c r="P481" i="75"/>
  <c r="O481" i="75"/>
  <c r="N471" i="75"/>
  <c r="M471" i="75"/>
  <c r="L471" i="75"/>
  <c r="O471" i="75" s="1"/>
  <c r="Q470" i="75"/>
  <c r="N469" i="75"/>
  <c r="M469" i="75"/>
  <c r="L469" i="75"/>
  <c r="O469" i="75" s="1"/>
  <c r="N468" i="75"/>
  <c r="M468" i="75"/>
  <c r="L468" i="75"/>
  <c r="N467" i="75"/>
  <c r="M467" i="75"/>
  <c r="L467" i="75"/>
  <c r="P467" i="75" s="1"/>
  <c r="Q467" i="75" s="1"/>
  <c r="O779" i="75" s="1"/>
  <c r="S779" i="75" s="1"/>
  <c r="N466" i="75"/>
  <c r="M466" i="75"/>
  <c r="L466" i="75"/>
  <c r="N465" i="75"/>
  <c r="M465" i="75"/>
  <c r="L465" i="75"/>
  <c r="Q459" i="75"/>
  <c r="Q458" i="75"/>
  <c r="Q457" i="75"/>
  <c r="Q456" i="75"/>
  <c r="Q455" i="75"/>
  <c r="Q454" i="75"/>
  <c r="Q453" i="75"/>
  <c r="Q452" i="75"/>
  <c r="Q451" i="75"/>
  <c r="O1053" i="75" s="1"/>
  <c r="Q450" i="75"/>
  <c r="Q449" i="75"/>
  <c r="Q448" i="75"/>
  <c r="Q447" i="75"/>
  <c r="Q446" i="75"/>
  <c r="Q445" i="75"/>
  <c r="Q444" i="75"/>
  <c r="Q443" i="75"/>
  <c r="Q442" i="75"/>
  <c r="Q441" i="75"/>
  <c r="O863" i="75" s="1"/>
  <c r="Q440" i="75"/>
  <c r="Q439" i="75"/>
  <c r="O3743" i="75" s="1"/>
  <c r="Q438" i="75"/>
  <c r="O3772" i="75" s="1"/>
  <c r="Q437" i="75"/>
  <c r="Q436" i="75"/>
  <c r="Q435" i="75"/>
  <c r="Q434" i="75"/>
  <c r="O3491" i="75" s="1"/>
  <c r="S3491" i="75" s="1"/>
  <c r="Q433" i="75"/>
  <c r="O1039" i="75" s="1"/>
  <c r="Q432" i="75"/>
  <c r="P1038" i="75" s="1"/>
  <c r="Q431" i="75"/>
  <c r="N425" i="75"/>
  <c r="M425" i="75"/>
  <c r="L425" i="75"/>
  <c r="K425" i="75"/>
  <c r="O425" i="75" s="1"/>
  <c r="J425" i="75"/>
  <c r="I416" i="75"/>
  <c r="J416" i="75" s="1"/>
  <c r="N415" i="75"/>
  <c r="M415" i="75"/>
  <c r="L415" i="75"/>
  <c r="K415" i="75"/>
  <c r="O415" i="75" s="1"/>
  <c r="J415" i="75"/>
  <c r="I406" i="75"/>
  <c r="N405" i="75"/>
  <c r="M405" i="75"/>
  <c r="L405" i="75"/>
  <c r="K405" i="75"/>
  <c r="O405" i="75" s="1"/>
  <c r="J405" i="75"/>
  <c r="N400" i="75"/>
  <c r="M400" i="75"/>
  <c r="L400" i="75"/>
  <c r="K400" i="75"/>
  <c r="O400" i="75" s="1"/>
  <c r="J400" i="75"/>
  <c r="N399" i="75"/>
  <c r="M399" i="75"/>
  <c r="L399" i="75"/>
  <c r="K399" i="75"/>
  <c r="O399" i="75" s="1"/>
  <c r="J399" i="75"/>
  <c r="N398" i="75"/>
  <c r="M398" i="75"/>
  <c r="L398" i="75"/>
  <c r="K398" i="75"/>
  <c r="O398" i="75" s="1"/>
  <c r="J398" i="75"/>
  <c r="N397" i="75"/>
  <c r="M397" i="75"/>
  <c r="L397" i="75"/>
  <c r="K397" i="75"/>
  <c r="O397" i="75" s="1"/>
  <c r="J397" i="75"/>
  <c r="N396" i="75"/>
  <c r="M396" i="75"/>
  <c r="L396" i="75"/>
  <c r="K396" i="75"/>
  <c r="O396" i="75" s="1"/>
  <c r="J396" i="75"/>
  <c r="N395" i="75"/>
  <c r="M395" i="75"/>
  <c r="L395" i="75"/>
  <c r="K395" i="75"/>
  <c r="O395" i="75" s="1"/>
  <c r="J395" i="75"/>
  <c r="N394" i="75"/>
  <c r="M394" i="75"/>
  <c r="L394" i="75"/>
  <c r="K394" i="75"/>
  <c r="O394" i="75" s="1"/>
  <c r="J394" i="75"/>
  <c r="N393" i="75"/>
  <c r="M393" i="75"/>
  <c r="L393" i="75"/>
  <c r="K393" i="75"/>
  <c r="O393" i="75" s="1"/>
  <c r="J393" i="75"/>
  <c r="N392" i="75"/>
  <c r="M392" i="75"/>
  <c r="L392" i="75"/>
  <c r="K392" i="75"/>
  <c r="O392" i="75" s="1"/>
  <c r="J392" i="75"/>
  <c r="O391" i="75"/>
  <c r="N391" i="75"/>
  <c r="M391" i="75"/>
  <c r="L391" i="75"/>
  <c r="K391" i="75"/>
  <c r="J391" i="75"/>
  <c r="N390" i="75"/>
  <c r="M390" i="75"/>
  <c r="L390" i="75"/>
  <c r="K390" i="75"/>
  <c r="O390" i="75" s="1"/>
  <c r="J390" i="75"/>
  <c r="O389" i="75"/>
  <c r="N389" i="75"/>
  <c r="M389" i="75"/>
  <c r="L389" i="75"/>
  <c r="K389" i="75"/>
  <c r="J389" i="75"/>
  <c r="N388" i="75"/>
  <c r="M388" i="75"/>
  <c r="L388" i="75"/>
  <c r="K388" i="75"/>
  <c r="O388" i="75" s="1"/>
  <c r="J388" i="75"/>
  <c r="O387" i="75"/>
  <c r="N387" i="75"/>
  <c r="M387" i="75"/>
  <c r="L387" i="75"/>
  <c r="K387" i="75"/>
  <c r="J387" i="75"/>
  <c r="N386" i="75"/>
  <c r="M386" i="75"/>
  <c r="L386" i="75"/>
  <c r="K386" i="75"/>
  <c r="O386" i="75" s="1"/>
  <c r="J386" i="75"/>
  <c r="O385" i="75"/>
  <c r="N385" i="75"/>
  <c r="M385" i="75"/>
  <c r="L385" i="75"/>
  <c r="K385" i="75"/>
  <c r="J385" i="75"/>
  <c r="N384" i="75"/>
  <c r="M384" i="75"/>
  <c r="L384" i="75"/>
  <c r="K384" i="75"/>
  <c r="O384" i="75" s="1"/>
  <c r="J384" i="75"/>
  <c r="O383" i="75"/>
  <c r="N383" i="75"/>
  <c r="M383" i="75"/>
  <c r="L383" i="75"/>
  <c r="K383" i="75"/>
  <c r="J383" i="75"/>
  <c r="N382" i="75"/>
  <c r="M382" i="75"/>
  <c r="L382" i="75"/>
  <c r="K382" i="75"/>
  <c r="O382" i="75" s="1"/>
  <c r="J382" i="75"/>
  <c r="O381" i="75"/>
  <c r="N381" i="75"/>
  <c r="M381" i="75"/>
  <c r="L381" i="75"/>
  <c r="K381" i="75"/>
  <c r="J381" i="75"/>
  <c r="N380" i="75"/>
  <c r="M380" i="75"/>
  <c r="L380" i="75"/>
  <c r="K380" i="75"/>
  <c r="O380" i="75" s="1"/>
  <c r="J380" i="75"/>
  <c r="O379" i="75"/>
  <c r="N379" i="75"/>
  <c r="M379" i="75"/>
  <c r="L379" i="75"/>
  <c r="K379" i="75"/>
  <c r="J379" i="75"/>
  <c r="N378" i="75"/>
  <c r="M378" i="75"/>
  <c r="L378" i="75"/>
  <c r="K378" i="75"/>
  <c r="O378" i="75" s="1"/>
  <c r="J378" i="75"/>
  <c r="O377" i="75"/>
  <c r="N377" i="75"/>
  <c r="M377" i="75"/>
  <c r="L377" i="75"/>
  <c r="K377" i="75"/>
  <c r="J377" i="75"/>
  <c r="N376" i="75"/>
  <c r="M376" i="75"/>
  <c r="L376" i="75"/>
  <c r="K376" i="75"/>
  <c r="O376" i="75" s="1"/>
  <c r="J376" i="75"/>
  <c r="N375" i="75"/>
  <c r="M375" i="75"/>
  <c r="L375" i="75"/>
  <c r="K375" i="75"/>
  <c r="O375" i="75" s="1"/>
  <c r="J375" i="75"/>
  <c r="N374" i="75"/>
  <c r="M374" i="75"/>
  <c r="L374" i="75"/>
  <c r="K374" i="75"/>
  <c r="O374" i="75" s="1"/>
  <c r="J374" i="75"/>
  <c r="N373" i="75"/>
  <c r="M373" i="75"/>
  <c r="L373" i="75"/>
  <c r="K373" i="75"/>
  <c r="O373" i="75" s="1"/>
  <c r="J373" i="75"/>
  <c r="N372" i="75"/>
  <c r="M372" i="75"/>
  <c r="L372" i="75"/>
  <c r="K372" i="75"/>
  <c r="O372" i="75" s="1"/>
  <c r="J372" i="75"/>
  <c r="N371" i="75"/>
  <c r="M371" i="75"/>
  <c r="L371" i="75"/>
  <c r="K371" i="75"/>
  <c r="O371" i="75" s="1"/>
  <c r="J371" i="75"/>
  <c r="N370" i="75"/>
  <c r="M370" i="75"/>
  <c r="L370" i="75"/>
  <c r="K370" i="75"/>
  <c r="O370" i="75" s="1"/>
  <c r="N929" i="75" s="1"/>
  <c r="R929" i="75" s="1"/>
  <c r="J370" i="75"/>
  <c r="N369" i="75"/>
  <c r="M369" i="75"/>
  <c r="L369" i="75"/>
  <c r="K369" i="75"/>
  <c r="O369" i="75" s="1"/>
  <c r="J369" i="75"/>
  <c r="N368" i="75"/>
  <c r="M368" i="75"/>
  <c r="L368" i="75"/>
  <c r="K368" i="75"/>
  <c r="O368" i="75" s="1"/>
  <c r="J368" i="75"/>
  <c r="O367" i="75"/>
  <c r="N367" i="75"/>
  <c r="M367" i="75"/>
  <c r="L367" i="75"/>
  <c r="K367" i="75"/>
  <c r="J367" i="75"/>
  <c r="N366" i="75"/>
  <c r="M366" i="75"/>
  <c r="L366" i="75"/>
  <c r="K366" i="75"/>
  <c r="O366" i="75" s="1"/>
  <c r="J366" i="75"/>
  <c r="O365" i="75"/>
  <c r="N489" i="75" s="1"/>
  <c r="R489" i="75" s="1"/>
  <c r="N365" i="75"/>
  <c r="M365" i="75"/>
  <c r="L365" i="75"/>
  <c r="K365" i="75"/>
  <c r="J365" i="75"/>
  <c r="N364" i="75"/>
  <c r="M364" i="75"/>
  <c r="L364" i="75"/>
  <c r="K364" i="75"/>
  <c r="O364" i="75" s="1"/>
  <c r="J364" i="75"/>
  <c r="O363" i="75"/>
  <c r="N363" i="75"/>
  <c r="M363" i="75"/>
  <c r="L363" i="75"/>
  <c r="K363" i="75"/>
  <c r="J363" i="75"/>
  <c r="N362" i="75"/>
  <c r="M362" i="75"/>
  <c r="L362" i="75"/>
  <c r="K362" i="75"/>
  <c r="O362" i="75" s="1"/>
  <c r="J362" i="75"/>
  <c r="O361" i="75"/>
  <c r="N361" i="75"/>
  <c r="M361" i="75"/>
  <c r="L361" i="75"/>
  <c r="K361" i="75"/>
  <c r="J361" i="75"/>
  <c r="N360" i="75"/>
  <c r="M360" i="75"/>
  <c r="L360" i="75"/>
  <c r="K360" i="75"/>
  <c r="O360" i="75" s="1"/>
  <c r="J360" i="75"/>
  <c r="N359" i="75"/>
  <c r="M359" i="75"/>
  <c r="L359" i="75"/>
  <c r="K359" i="75"/>
  <c r="O359" i="75" s="1"/>
  <c r="J359" i="75"/>
  <c r="N358" i="75"/>
  <c r="M358" i="75"/>
  <c r="L358" i="75"/>
  <c r="K358" i="75"/>
  <c r="O358" i="75" s="1"/>
  <c r="J358" i="75"/>
  <c r="O357" i="75"/>
  <c r="N357" i="75"/>
  <c r="M357" i="75"/>
  <c r="L357" i="75"/>
  <c r="K357" i="75"/>
  <c r="J357" i="75"/>
  <c r="N356" i="75"/>
  <c r="M356" i="75"/>
  <c r="L356" i="75"/>
  <c r="K356" i="75"/>
  <c r="O356" i="75" s="1"/>
  <c r="J356" i="75"/>
  <c r="O355" i="75"/>
  <c r="N355" i="75"/>
  <c r="M355" i="75"/>
  <c r="L355" i="75"/>
  <c r="K355" i="75"/>
  <c r="J355" i="75"/>
  <c r="N354" i="75"/>
  <c r="M354" i="75"/>
  <c r="L354" i="75"/>
  <c r="K354" i="75"/>
  <c r="O354" i="75" s="1"/>
  <c r="J354" i="75"/>
  <c r="N353" i="75"/>
  <c r="M353" i="75"/>
  <c r="L353" i="75"/>
  <c r="K353" i="75"/>
  <c r="O353" i="75" s="1"/>
  <c r="J353" i="75"/>
  <c r="N352" i="75"/>
  <c r="M352" i="75"/>
  <c r="L352" i="75"/>
  <c r="K352" i="75"/>
  <c r="O352" i="75" s="1"/>
  <c r="J352" i="75"/>
  <c r="N351" i="75"/>
  <c r="M351" i="75"/>
  <c r="L351" i="75"/>
  <c r="K351" i="75"/>
  <c r="O351" i="75" s="1"/>
  <c r="J351" i="75"/>
  <c r="N350" i="75"/>
  <c r="M350" i="75"/>
  <c r="L350" i="75"/>
  <c r="K350" i="75"/>
  <c r="O350" i="75" s="1"/>
  <c r="J350" i="75"/>
  <c r="N345" i="75"/>
  <c r="M345" i="75"/>
  <c r="L345" i="75"/>
  <c r="K345" i="75"/>
  <c r="O345" i="75" s="1"/>
  <c r="J345" i="75"/>
  <c r="N344" i="75"/>
  <c r="M344" i="75"/>
  <c r="L344" i="75"/>
  <c r="K344" i="75"/>
  <c r="O344" i="75" s="1"/>
  <c r="J344" i="75"/>
  <c r="N343" i="75"/>
  <c r="M343" i="75"/>
  <c r="L343" i="75"/>
  <c r="K343" i="75"/>
  <c r="O343" i="75" s="1"/>
  <c r="J343" i="75"/>
  <c r="N342" i="75"/>
  <c r="M342" i="75"/>
  <c r="L342" i="75"/>
  <c r="K342" i="75"/>
  <c r="O342" i="75" s="1"/>
  <c r="J342" i="75"/>
  <c r="N341" i="75"/>
  <c r="M341" i="75"/>
  <c r="L341" i="75"/>
  <c r="K341" i="75"/>
  <c r="O341" i="75" s="1"/>
  <c r="J341" i="75"/>
  <c r="N340" i="75"/>
  <c r="M340" i="75"/>
  <c r="L340" i="75"/>
  <c r="K340" i="75"/>
  <c r="O340" i="75" s="1"/>
  <c r="J340" i="75"/>
  <c r="O339" i="75"/>
  <c r="N339" i="75"/>
  <c r="M339" i="75"/>
  <c r="L339" i="75"/>
  <c r="K339" i="75"/>
  <c r="J339" i="75"/>
  <c r="N338" i="75"/>
  <c r="M338" i="75"/>
  <c r="L338" i="75"/>
  <c r="K338" i="75"/>
  <c r="O338" i="75" s="1"/>
  <c r="J338" i="75"/>
  <c r="O337" i="75"/>
  <c r="N337" i="75"/>
  <c r="M337" i="75"/>
  <c r="L337" i="75"/>
  <c r="K337" i="75"/>
  <c r="J337" i="75"/>
  <c r="N336" i="75"/>
  <c r="M336" i="75"/>
  <c r="L336" i="75"/>
  <c r="K336" i="75"/>
  <c r="O336" i="75" s="1"/>
  <c r="J336" i="75"/>
  <c r="O335" i="75"/>
  <c r="N335" i="75"/>
  <c r="M335" i="75"/>
  <c r="L335" i="75"/>
  <c r="K335" i="75"/>
  <c r="J335" i="75"/>
  <c r="N334" i="75"/>
  <c r="M334" i="75"/>
  <c r="L334" i="75"/>
  <c r="K334" i="75"/>
  <c r="O334" i="75" s="1"/>
  <c r="J334" i="75"/>
  <c r="O333" i="75"/>
  <c r="N333" i="75"/>
  <c r="M333" i="75"/>
  <c r="L333" i="75"/>
  <c r="K333" i="75"/>
  <c r="J333" i="75"/>
  <c r="N332" i="75"/>
  <c r="M332" i="75"/>
  <c r="L332" i="75"/>
  <c r="K332" i="75"/>
  <c r="O332" i="75" s="1"/>
  <c r="J332" i="75"/>
  <c r="N331" i="75"/>
  <c r="M331" i="75"/>
  <c r="L331" i="75"/>
  <c r="K331" i="75"/>
  <c r="O331" i="75" s="1"/>
  <c r="J331" i="75"/>
  <c r="N330" i="75"/>
  <c r="M330" i="75"/>
  <c r="L330" i="75"/>
  <c r="K330" i="75"/>
  <c r="O330" i="75" s="1"/>
  <c r="J330" i="75"/>
  <c r="N329" i="75"/>
  <c r="M329" i="75"/>
  <c r="L329" i="75"/>
  <c r="K329" i="75"/>
  <c r="O329" i="75" s="1"/>
  <c r="J329" i="75"/>
  <c r="N328" i="75"/>
  <c r="M328" i="75"/>
  <c r="L328" i="75"/>
  <c r="K328" i="75"/>
  <c r="O328" i="75" s="1"/>
  <c r="J328" i="75"/>
  <c r="N327" i="75"/>
  <c r="M327" i="75"/>
  <c r="L327" i="75"/>
  <c r="K327" i="75"/>
  <c r="O327" i="75" s="1"/>
  <c r="J327" i="75"/>
  <c r="N326" i="75"/>
  <c r="M326" i="75"/>
  <c r="L326" i="75"/>
  <c r="K326" i="75"/>
  <c r="O326" i="75" s="1"/>
  <c r="J326" i="75"/>
  <c r="N325" i="75"/>
  <c r="M325" i="75"/>
  <c r="L325" i="75"/>
  <c r="K325" i="75"/>
  <c r="O325" i="75" s="1"/>
  <c r="J325" i="75"/>
  <c r="N324" i="75"/>
  <c r="M324" i="75"/>
  <c r="L324" i="75"/>
  <c r="K324" i="75"/>
  <c r="O324" i="75" s="1"/>
  <c r="J324" i="75"/>
  <c r="N323" i="75"/>
  <c r="M323" i="75"/>
  <c r="L323" i="75"/>
  <c r="K323" i="75"/>
  <c r="O323" i="75" s="1"/>
  <c r="J323" i="75"/>
  <c r="N322" i="75"/>
  <c r="M322" i="75"/>
  <c r="L322" i="75"/>
  <c r="K322" i="75"/>
  <c r="O322" i="75" s="1"/>
  <c r="J322" i="75"/>
  <c r="N321" i="75"/>
  <c r="M321" i="75"/>
  <c r="L321" i="75"/>
  <c r="K321" i="75"/>
  <c r="O321" i="75" s="1"/>
  <c r="J321" i="75"/>
  <c r="N320" i="75"/>
  <c r="M320" i="75"/>
  <c r="L320" i="75"/>
  <c r="K320" i="75"/>
  <c r="O320" i="75" s="1"/>
  <c r="J320" i="75"/>
  <c r="N319" i="75"/>
  <c r="M319" i="75"/>
  <c r="L319" i="75"/>
  <c r="K319" i="75"/>
  <c r="O319" i="75" s="1"/>
  <c r="J319" i="75"/>
  <c r="N318" i="75"/>
  <c r="M318" i="75"/>
  <c r="L318" i="75"/>
  <c r="K318" i="75"/>
  <c r="O318" i="75" s="1"/>
  <c r="J318" i="75"/>
  <c r="N317" i="75"/>
  <c r="M317" i="75"/>
  <c r="L317" i="75"/>
  <c r="K317" i="75"/>
  <c r="O317" i="75" s="1"/>
  <c r="J317" i="75"/>
  <c r="N316" i="75"/>
  <c r="M316" i="75"/>
  <c r="L316" i="75"/>
  <c r="K316" i="75"/>
  <c r="O316" i="75" s="1"/>
  <c r="J316" i="75"/>
  <c r="O315" i="75"/>
  <c r="N315" i="75"/>
  <c r="M315" i="75"/>
  <c r="L315" i="75"/>
  <c r="K315" i="75"/>
  <c r="J315" i="75"/>
  <c r="N314" i="75"/>
  <c r="M314" i="75"/>
  <c r="L314" i="75"/>
  <c r="K314" i="75"/>
  <c r="O314" i="75" s="1"/>
  <c r="J314" i="75"/>
  <c r="O313" i="75"/>
  <c r="N313" i="75"/>
  <c r="M313" i="75"/>
  <c r="L313" i="75"/>
  <c r="K313" i="75"/>
  <c r="J313" i="75"/>
  <c r="N312" i="75"/>
  <c r="M312" i="75"/>
  <c r="L312" i="75"/>
  <c r="K312" i="75"/>
  <c r="O312" i="75" s="1"/>
  <c r="J312" i="75"/>
  <c r="O311" i="75"/>
  <c r="N311" i="75"/>
  <c r="M311" i="75"/>
  <c r="L311" i="75"/>
  <c r="K311" i="75"/>
  <c r="J311" i="75"/>
  <c r="N310" i="75"/>
  <c r="M310" i="75"/>
  <c r="L310" i="75"/>
  <c r="K310" i="75"/>
  <c r="O310" i="75" s="1"/>
  <c r="J310" i="75"/>
  <c r="O309" i="75"/>
  <c r="N309" i="75"/>
  <c r="M309" i="75"/>
  <c r="L309" i="75"/>
  <c r="K309" i="75"/>
  <c r="J309" i="75"/>
  <c r="N308" i="75"/>
  <c r="M308" i="75"/>
  <c r="L308" i="75"/>
  <c r="K308" i="75"/>
  <c r="O308" i="75" s="1"/>
  <c r="J308" i="75"/>
  <c r="O307" i="75"/>
  <c r="N307" i="75"/>
  <c r="M307" i="75"/>
  <c r="L307" i="75"/>
  <c r="K307" i="75"/>
  <c r="J307" i="75"/>
  <c r="N306" i="75"/>
  <c r="M306" i="75"/>
  <c r="L306" i="75"/>
  <c r="K306" i="75"/>
  <c r="O306" i="75" s="1"/>
  <c r="J306" i="75"/>
  <c r="O305" i="75"/>
  <c r="N305" i="75"/>
  <c r="M305" i="75"/>
  <c r="L305" i="75"/>
  <c r="K305" i="75"/>
  <c r="J305" i="75"/>
  <c r="N304" i="75"/>
  <c r="M304" i="75"/>
  <c r="L304" i="75"/>
  <c r="K304" i="75"/>
  <c r="O304" i="75" s="1"/>
  <c r="J304" i="75"/>
  <c r="O303" i="75"/>
  <c r="N303" i="75"/>
  <c r="M303" i="75"/>
  <c r="L303" i="75"/>
  <c r="K303" i="75"/>
  <c r="J303" i="75"/>
  <c r="N302" i="75"/>
  <c r="M302" i="75"/>
  <c r="L302" i="75"/>
  <c r="K302" i="75"/>
  <c r="O302" i="75" s="1"/>
  <c r="J302" i="75"/>
  <c r="O301" i="75"/>
  <c r="N301" i="75"/>
  <c r="M301" i="75"/>
  <c r="L301" i="75"/>
  <c r="K301" i="75"/>
  <c r="J301" i="75"/>
  <c r="N300" i="75"/>
  <c r="M300" i="75"/>
  <c r="L300" i="75"/>
  <c r="K300" i="75"/>
  <c r="O300" i="75" s="1"/>
  <c r="J300" i="75"/>
  <c r="N299" i="75"/>
  <c r="M299" i="75"/>
  <c r="L299" i="75"/>
  <c r="K299" i="75"/>
  <c r="O299" i="75" s="1"/>
  <c r="J299" i="75"/>
  <c r="N298" i="75"/>
  <c r="M298" i="75"/>
  <c r="L298" i="75"/>
  <c r="K298" i="75"/>
  <c r="O298" i="75" s="1"/>
  <c r="J298" i="75"/>
  <c r="N297" i="75"/>
  <c r="M297" i="75"/>
  <c r="L297" i="75"/>
  <c r="K297" i="75"/>
  <c r="O297" i="75" s="1"/>
  <c r="J297" i="75"/>
  <c r="N296" i="75"/>
  <c r="M296" i="75"/>
  <c r="L296" i="75"/>
  <c r="K296" i="75"/>
  <c r="O296" i="75" s="1"/>
  <c r="J296" i="75"/>
  <c r="N295" i="75"/>
  <c r="M295" i="75"/>
  <c r="L295" i="75"/>
  <c r="K295" i="75"/>
  <c r="O295" i="75" s="1"/>
  <c r="J295" i="75"/>
  <c r="N290" i="75"/>
  <c r="M290" i="75"/>
  <c r="L290" i="75"/>
  <c r="K290" i="75"/>
  <c r="O290" i="75" s="1"/>
  <c r="J290" i="75"/>
  <c r="N289" i="75"/>
  <c r="M289" i="75"/>
  <c r="L289" i="75"/>
  <c r="K289" i="75"/>
  <c r="O289" i="75" s="1"/>
  <c r="J289" i="75"/>
  <c r="N288" i="75"/>
  <c r="M288" i="75"/>
  <c r="L288" i="75"/>
  <c r="K288" i="75"/>
  <c r="O288" i="75" s="1"/>
  <c r="J288" i="75"/>
  <c r="O287" i="75"/>
  <c r="N287" i="75"/>
  <c r="M287" i="75"/>
  <c r="L287" i="75"/>
  <c r="K287" i="75"/>
  <c r="J287" i="75"/>
  <c r="N286" i="75"/>
  <c r="M286" i="75"/>
  <c r="L286" i="75"/>
  <c r="K286" i="75"/>
  <c r="O286" i="75" s="1"/>
  <c r="J286" i="75"/>
  <c r="O285" i="75"/>
  <c r="N285" i="75"/>
  <c r="M285" i="75"/>
  <c r="L285" i="75"/>
  <c r="K285" i="75"/>
  <c r="J285" i="75"/>
  <c r="N284" i="75"/>
  <c r="M284" i="75"/>
  <c r="L284" i="75"/>
  <c r="K284" i="75"/>
  <c r="O284" i="75" s="1"/>
  <c r="J284" i="75"/>
  <c r="O283" i="75"/>
  <c r="N283" i="75"/>
  <c r="M283" i="75"/>
  <c r="L283" i="75"/>
  <c r="K283" i="75"/>
  <c r="J283" i="75"/>
  <c r="N282" i="75"/>
  <c r="M282" i="75"/>
  <c r="L282" i="75"/>
  <c r="K282" i="75"/>
  <c r="O282" i="75" s="1"/>
  <c r="J282" i="75"/>
  <c r="O281" i="75"/>
  <c r="N281" i="75"/>
  <c r="M281" i="75"/>
  <c r="L281" i="75"/>
  <c r="K281" i="75"/>
  <c r="J281" i="75"/>
  <c r="N280" i="75"/>
  <c r="M280" i="75"/>
  <c r="L280" i="75"/>
  <c r="K280" i="75"/>
  <c r="O280" i="75" s="1"/>
  <c r="J280" i="75"/>
  <c r="N279" i="75"/>
  <c r="M279" i="75"/>
  <c r="L279" i="75"/>
  <c r="K279" i="75"/>
  <c r="O279" i="75" s="1"/>
  <c r="J279" i="75"/>
  <c r="N278" i="75"/>
  <c r="M278" i="75"/>
  <c r="L278" i="75"/>
  <c r="K278" i="75"/>
  <c r="O278" i="75" s="1"/>
  <c r="J278" i="75"/>
  <c r="N277" i="75"/>
  <c r="M277" i="75"/>
  <c r="L277" i="75"/>
  <c r="K277" i="75"/>
  <c r="O277" i="75" s="1"/>
  <c r="J277" i="75"/>
  <c r="N276" i="75"/>
  <c r="M276" i="75"/>
  <c r="L276" i="75"/>
  <c r="K276" i="75"/>
  <c r="O276" i="75" s="1"/>
  <c r="J276" i="75"/>
  <c r="O275" i="75"/>
  <c r="N275" i="75"/>
  <c r="M275" i="75"/>
  <c r="L275" i="75"/>
  <c r="K275" i="75"/>
  <c r="J275" i="75"/>
  <c r="N274" i="75"/>
  <c r="M274" i="75"/>
  <c r="L274" i="75"/>
  <c r="K274" i="75"/>
  <c r="O274" i="75" s="1"/>
  <c r="J274" i="75"/>
  <c r="O273" i="75"/>
  <c r="N273" i="75"/>
  <c r="M273" i="75"/>
  <c r="L273" i="75"/>
  <c r="K273" i="75"/>
  <c r="J273" i="75"/>
  <c r="N272" i="75"/>
  <c r="M272" i="75"/>
  <c r="L272" i="75"/>
  <c r="K272" i="75"/>
  <c r="O272" i="75" s="1"/>
  <c r="J272" i="75"/>
  <c r="N271" i="75"/>
  <c r="M271" i="75"/>
  <c r="L271" i="75"/>
  <c r="K271" i="75"/>
  <c r="O271" i="75" s="1"/>
  <c r="J271" i="75"/>
  <c r="N270" i="75"/>
  <c r="M270" i="75"/>
  <c r="L270" i="75"/>
  <c r="K270" i="75"/>
  <c r="O270" i="75" s="1"/>
  <c r="J270" i="75"/>
  <c r="N269" i="75"/>
  <c r="M269" i="75"/>
  <c r="L269" i="75"/>
  <c r="K269" i="75"/>
  <c r="O269" i="75" s="1"/>
  <c r="J269" i="75"/>
  <c r="N268" i="75"/>
  <c r="M268" i="75"/>
  <c r="L268" i="75"/>
  <c r="K268" i="75"/>
  <c r="O268" i="75" s="1"/>
  <c r="J268" i="75"/>
  <c r="N267" i="75"/>
  <c r="M267" i="75"/>
  <c r="L267" i="75"/>
  <c r="K267" i="75"/>
  <c r="O267" i="75" s="1"/>
  <c r="J267" i="75"/>
  <c r="N266" i="75"/>
  <c r="M266" i="75"/>
  <c r="L266" i="75"/>
  <c r="K266" i="75"/>
  <c r="O266" i="75" s="1"/>
  <c r="J266" i="75"/>
  <c r="N265" i="75"/>
  <c r="M265" i="75"/>
  <c r="L265" i="75"/>
  <c r="K265" i="75"/>
  <c r="O265" i="75" s="1"/>
  <c r="J265" i="75"/>
  <c r="N264" i="75"/>
  <c r="M264" i="75"/>
  <c r="L264" i="75"/>
  <c r="K264" i="75"/>
  <c r="O264" i="75" s="1"/>
  <c r="J264" i="75"/>
  <c r="O263" i="75"/>
  <c r="N263" i="75"/>
  <c r="M263" i="75"/>
  <c r="L263" i="75"/>
  <c r="K263" i="75"/>
  <c r="J263" i="75"/>
  <c r="N262" i="75"/>
  <c r="M262" i="75"/>
  <c r="L262" i="75"/>
  <c r="K262" i="75"/>
  <c r="O262" i="75" s="1"/>
  <c r="J262" i="75"/>
  <c r="O261" i="75"/>
  <c r="N261" i="75"/>
  <c r="M261" i="75"/>
  <c r="L261" i="75"/>
  <c r="K261" i="75"/>
  <c r="J261" i="75"/>
  <c r="N260" i="75"/>
  <c r="M260" i="75"/>
  <c r="L260" i="75"/>
  <c r="K260" i="75"/>
  <c r="O260" i="75" s="1"/>
  <c r="J260" i="75"/>
  <c r="O259" i="75"/>
  <c r="N259" i="75"/>
  <c r="M259" i="75"/>
  <c r="L259" i="75"/>
  <c r="K259" i="75"/>
  <c r="J259" i="75"/>
  <c r="N258" i="75"/>
  <c r="M258" i="75"/>
  <c r="L258" i="75"/>
  <c r="K258" i="75"/>
  <c r="O258" i="75" s="1"/>
  <c r="J258" i="75"/>
  <c r="O257" i="75"/>
  <c r="N257" i="75"/>
  <c r="M257" i="75"/>
  <c r="L257" i="75"/>
  <c r="K257" i="75"/>
  <c r="J257" i="75"/>
  <c r="N256" i="75"/>
  <c r="M256" i="75"/>
  <c r="L256" i="75"/>
  <c r="K256" i="75"/>
  <c r="O256" i="75" s="1"/>
  <c r="J256" i="75"/>
  <c r="N255" i="75"/>
  <c r="M255" i="75"/>
  <c r="L255" i="75"/>
  <c r="K255" i="75"/>
  <c r="O255" i="75" s="1"/>
  <c r="J255" i="75"/>
  <c r="N254" i="75"/>
  <c r="M254" i="75"/>
  <c r="L254" i="75"/>
  <c r="K254" i="75"/>
  <c r="O254" i="75" s="1"/>
  <c r="J254" i="75"/>
  <c r="N253" i="75"/>
  <c r="M253" i="75"/>
  <c r="L253" i="75"/>
  <c r="K253" i="75"/>
  <c r="O253" i="75" s="1"/>
  <c r="J253" i="75"/>
  <c r="N252" i="75"/>
  <c r="M252" i="75"/>
  <c r="L252" i="75"/>
  <c r="K252" i="75"/>
  <c r="O252" i="75" s="1"/>
  <c r="J252" i="75"/>
  <c r="N251" i="75"/>
  <c r="M251" i="75"/>
  <c r="L251" i="75"/>
  <c r="K251" i="75"/>
  <c r="O251" i="75" s="1"/>
  <c r="J251" i="75"/>
  <c r="N250" i="75"/>
  <c r="M250" i="75"/>
  <c r="L250" i="75"/>
  <c r="K250" i="75"/>
  <c r="O250" i="75" s="1"/>
  <c r="N1047" i="75" s="1"/>
  <c r="R1047" i="75" s="1"/>
  <c r="J250" i="75"/>
  <c r="N249" i="75"/>
  <c r="M249" i="75"/>
  <c r="L249" i="75"/>
  <c r="K249" i="75"/>
  <c r="O249" i="75" s="1"/>
  <c r="J249" i="75"/>
  <c r="N248" i="75"/>
  <c r="M248" i="75"/>
  <c r="L248" i="75"/>
  <c r="K248" i="75"/>
  <c r="O248" i="75" s="1"/>
  <c r="J248" i="75"/>
  <c r="N247" i="75"/>
  <c r="M247" i="75"/>
  <c r="L247" i="75"/>
  <c r="K247" i="75"/>
  <c r="O247" i="75" s="1"/>
  <c r="J247" i="75"/>
  <c r="N246" i="75"/>
  <c r="M246" i="75"/>
  <c r="L246" i="75"/>
  <c r="K246" i="75"/>
  <c r="O246" i="75" s="1"/>
  <c r="J246" i="75"/>
  <c r="N245" i="75"/>
  <c r="M245" i="75"/>
  <c r="L245" i="75"/>
  <c r="K245" i="75"/>
  <c r="O245" i="75" s="1"/>
  <c r="J245" i="75"/>
  <c r="N244" i="75"/>
  <c r="M244" i="75"/>
  <c r="L244" i="75"/>
  <c r="K244" i="75"/>
  <c r="O244" i="75" s="1"/>
  <c r="J244" i="75"/>
  <c r="N243" i="75"/>
  <c r="M243" i="75"/>
  <c r="L243" i="75"/>
  <c r="K243" i="75"/>
  <c r="O243" i="75" s="1"/>
  <c r="J243" i="75"/>
  <c r="N242" i="75"/>
  <c r="M242" i="75"/>
  <c r="L242" i="75"/>
  <c r="K242" i="75"/>
  <c r="O242" i="75" s="1"/>
  <c r="J242" i="75"/>
  <c r="N241" i="75"/>
  <c r="M241" i="75"/>
  <c r="L241" i="75"/>
  <c r="K241" i="75"/>
  <c r="O241" i="75" s="1"/>
  <c r="J241" i="75"/>
  <c r="N240" i="75"/>
  <c r="M240" i="75"/>
  <c r="L240" i="75"/>
  <c r="K240" i="75"/>
  <c r="O240" i="75" s="1"/>
  <c r="J240" i="75"/>
  <c r="O235" i="75"/>
  <c r="N235" i="75"/>
  <c r="M235" i="75"/>
  <c r="L235" i="75"/>
  <c r="K235" i="75"/>
  <c r="J235" i="75"/>
  <c r="N234" i="75"/>
  <c r="M234" i="75"/>
  <c r="L234" i="75"/>
  <c r="K234" i="75"/>
  <c r="O234" i="75" s="1"/>
  <c r="J234" i="75"/>
  <c r="O233" i="75"/>
  <c r="N233" i="75"/>
  <c r="M233" i="75"/>
  <c r="L233" i="75"/>
  <c r="K233" i="75"/>
  <c r="J233" i="75"/>
  <c r="N232" i="75"/>
  <c r="M232" i="75"/>
  <c r="L232" i="75"/>
  <c r="K232" i="75"/>
  <c r="O232" i="75" s="1"/>
  <c r="J232" i="75"/>
  <c r="O231" i="75"/>
  <c r="N231" i="75"/>
  <c r="M231" i="75"/>
  <c r="L231" i="75"/>
  <c r="K231" i="75"/>
  <c r="J231" i="75"/>
  <c r="N230" i="75"/>
  <c r="M230" i="75"/>
  <c r="L230" i="75"/>
  <c r="K230" i="75"/>
  <c r="O230" i="75" s="1"/>
  <c r="J230" i="75"/>
  <c r="O229" i="75"/>
  <c r="N229" i="75"/>
  <c r="M229" i="75"/>
  <c r="L229" i="75"/>
  <c r="K229" i="75"/>
  <c r="J229" i="75"/>
  <c r="N228" i="75"/>
  <c r="M228" i="75"/>
  <c r="L228" i="75"/>
  <c r="K228" i="75"/>
  <c r="O228" i="75" s="1"/>
  <c r="J228" i="75"/>
  <c r="O227" i="75"/>
  <c r="N227" i="75"/>
  <c r="M227" i="75"/>
  <c r="L227" i="75"/>
  <c r="K227" i="75"/>
  <c r="J227" i="75"/>
  <c r="N226" i="75"/>
  <c r="M226" i="75"/>
  <c r="L226" i="75"/>
  <c r="K226" i="75"/>
  <c r="O226" i="75" s="1"/>
  <c r="J226" i="75"/>
  <c r="O225" i="75"/>
  <c r="N225" i="75"/>
  <c r="M225" i="75"/>
  <c r="L225" i="75"/>
  <c r="K225" i="75"/>
  <c r="J225" i="75"/>
  <c r="N224" i="75"/>
  <c r="M224" i="75"/>
  <c r="L224" i="75"/>
  <c r="K224" i="75"/>
  <c r="O224" i="75" s="1"/>
  <c r="J224" i="75"/>
  <c r="O223" i="75"/>
  <c r="N223" i="75"/>
  <c r="M223" i="75"/>
  <c r="L223" i="75"/>
  <c r="K223" i="75"/>
  <c r="J223" i="75"/>
  <c r="N222" i="75"/>
  <c r="M222" i="75"/>
  <c r="L222" i="75"/>
  <c r="K222" i="75"/>
  <c r="O222" i="75" s="1"/>
  <c r="J222" i="75"/>
  <c r="O221" i="75"/>
  <c r="N221" i="75"/>
  <c r="M221" i="75"/>
  <c r="L221" i="75"/>
  <c r="K221" i="75"/>
  <c r="J221" i="75"/>
  <c r="N220" i="75"/>
  <c r="M220" i="75"/>
  <c r="L220" i="75"/>
  <c r="K220" i="75"/>
  <c r="O220" i="75" s="1"/>
  <c r="J220" i="75"/>
  <c r="N219" i="75"/>
  <c r="M219" i="75"/>
  <c r="L219" i="75"/>
  <c r="K219" i="75"/>
  <c r="O219" i="75" s="1"/>
  <c r="J219" i="75"/>
  <c r="N218" i="75"/>
  <c r="M218" i="75"/>
  <c r="L218" i="75"/>
  <c r="K218" i="75"/>
  <c r="O218" i="75" s="1"/>
  <c r="J218" i="75"/>
  <c r="N217" i="75"/>
  <c r="M217" i="75"/>
  <c r="L217" i="75"/>
  <c r="K217" i="75"/>
  <c r="O217" i="75" s="1"/>
  <c r="J217" i="75"/>
  <c r="N216" i="75"/>
  <c r="M216" i="75"/>
  <c r="L216" i="75"/>
  <c r="K216" i="75"/>
  <c r="O216" i="75" s="1"/>
  <c r="J216" i="75"/>
  <c r="N215" i="75"/>
  <c r="M215" i="75"/>
  <c r="L215" i="75"/>
  <c r="K215" i="75"/>
  <c r="O215" i="75" s="1"/>
  <c r="J215" i="75"/>
  <c r="N214" i="75"/>
  <c r="M214" i="75"/>
  <c r="L214" i="75"/>
  <c r="K214" i="75"/>
  <c r="O214" i="75" s="1"/>
  <c r="J214" i="75"/>
  <c r="N213" i="75"/>
  <c r="M213" i="75"/>
  <c r="L213" i="75"/>
  <c r="K213" i="75"/>
  <c r="O213" i="75" s="1"/>
  <c r="J213" i="75"/>
  <c r="N212" i="75"/>
  <c r="M212" i="75"/>
  <c r="L212" i="75"/>
  <c r="K212" i="75"/>
  <c r="O212" i="75" s="1"/>
  <c r="J212" i="75"/>
  <c r="O211" i="75"/>
  <c r="N211" i="75"/>
  <c r="M211" i="75"/>
  <c r="L211" i="75"/>
  <c r="K211" i="75"/>
  <c r="J211" i="75"/>
  <c r="N210" i="75"/>
  <c r="M210" i="75"/>
  <c r="L210" i="75"/>
  <c r="K210" i="75"/>
  <c r="O210" i="75" s="1"/>
  <c r="J210" i="75"/>
  <c r="O209" i="75"/>
  <c r="N209" i="75"/>
  <c r="M209" i="75"/>
  <c r="L209" i="75"/>
  <c r="K209" i="75"/>
  <c r="J209" i="75"/>
  <c r="N208" i="75"/>
  <c r="M208" i="75"/>
  <c r="L208" i="75"/>
  <c r="K208" i="75"/>
  <c r="O208" i="75" s="1"/>
  <c r="J208" i="75"/>
  <c r="O207" i="75"/>
  <c r="N207" i="75"/>
  <c r="M207" i="75"/>
  <c r="L207" i="75"/>
  <c r="K207" i="75"/>
  <c r="J207" i="75"/>
  <c r="N206" i="75"/>
  <c r="M206" i="75"/>
  <c r="L206" i="75"/>
  <c r="K206" i="75"/>
  <c r="O206" i="75" s="1"/>
  <c r="J206" i="75"/>
  <c r="O205" i="75"/>
  <c r="N205" i="75"/>
  <c r="M205" i="75"/>
  <c r="L205" i="75"/>
  <c r="K205" i="75"/>
  <c r="J205" i="75"/>
  <c r="N204" i="75"/>
  <c r="M204" i="75"/>
  <c r="L204" i="75"/>
  <c r="K204" i="75"/>
  <c r="O204" i="75" s="1"/>
  <c r="J204" i="75"/>
  <c r="O203" i="75"/>
  <c r="N203" i="75"/>
  <c r="M203" i="75"/>
  <c r="L203" i="75"/>
  <c r="K203" i="75"/>
  <c r="J203" i="75"/>
  <c r="N202" i="75"/>
  <c r="M202" i="75"/>
  <c r="L202" i="75"/>
  <c r="K202" i="75"/>
  <c r="O202" i="75" s="1"/>
  <c r="J202" i="75"/>
  <c r="O201" i="75"/>
  <c r="N201" i="75"/>
  <c r="M201" i="75"/>
  <c r="L201" i="75"/>
  <c r="K201" i="75"/>
  <c r="J201" i="75"/>
  <c r="N200" i="75"/>
  <c r="M200" i="75"/>
  <c r="L200" i="75"/>
  <c r="K200" i="75"/>
  <c r="O200" i="75" s="1"/>
  <c r="N1031" i="75" s="1"/>
  <c r="R1031" i="75" s="1"/>
  <c r="J200" i="75"/>
  <c r="O199" i="75"/>
  <c r="N199" i="75"/>
  <c r="M199" i="75"/>
  <c r="L199" i="75"/>
  <c r="K199" i="75"/>
  <c r="J199" i="75"/>
  <c r="N198" i="75"/>
  <c r="M198" i="75"/>
  <c r="L198" i="75"/>
  <c r="K198" i="75"/>
  <c r="O198" i="75" s="1"/>
  <c r="J198" i="75"/>
  <c r="N197" i="75"/>
  <c r="M197" i="75"/>
  <c r="L197" i="75"/>
  <c r="K197" i="75"/>
  <c r="O197" i="75" s="1"/>
  <c r="J197" i="75"/>
  <c r="N196" i="75"/>
  <c r="M196" i="75"/>
  <c r="L196" i="75"/>
  <c r="K196" i="75"/>
  <c r="O196" i="75" s="1"/>
  <c r="J196" i="75"/>
  <c r="N195" i="75"/>
  <c r="M195" i="75"/>
  <c r="L195" i="75"/>
  <c r="K195" i="75"/>
  <c r="O195" i="75" s="1"/>
  <c r="J195" i="75"/>
  <c r="M191" i="75"/>
  <c r="L191" i="75"/>
  <c r="I191" i="75"/>
  <c r="N190" i="75"/>
  <c r="M190" i="75"/>
  <c r="L190" i="75"/>
  <c r="K190" i="75"/>
  <c r="O190" i="75" s="1"/>
  <c r="J190" i="75"/>
  <c r="L186" i="75"/>
  <c r="I186" i="75"/>
  <c r="N186" i="75" s="1"/>
  <c r="O185" i="75"/>
  <c r="N185" i="75"/>
  <c r="M185" i="75"/>
  <c r="L185" i="75"/>
  <c r="K185" i="75"/>
  <c r="J185" i="75"/>
  <c r="M169" i="75"/>
  <c r="L169" i="75"/>
  <c r="K169" i="75"/>
  <c r="O169" i="75" s="1"/>
  <c r="J169" i="75"/>
  <c r="N169" i="75" s="1"/>
  <c r="I161" i="75"/>
  <c r="I162" i="75" s="1"/>
  <c r="I160" i="75"/>
  <c r="J160" i="75" s="1"/>
  <c r="L160" i="75" s="1"/>
  <c r="J159" i="75"/>
  <c r="L159" i="75" s="1"/>
  <c r="I153" i="75"/>
  <c r="J153" i="75" s="1"/>
  <c r="N152" i="75"/>
  <c r="I151" i="75"/>
  <c r="I152" i="75" s="1"/>
  <c r="J152" i="75" s="1"/>
  <c r="I150" i="75"/>
  <c r="J150" i="75" s="1"/>
  <c r="J149" i="75"/>
  <c r="N149" i="75" s="1"/>
  <c r="I140" i="75"/>
  <c r="J139" i="75"/>
  <c r="I133" i="75"/>
  <c r="I131" i="75"/>
  <c r="I132" i="75" s="1"/>
  <c r="J132" i="75" s="1"/>
  <c r="N132" i="75" s="1"/>
  <c r="G131" i="75"/>
  <c r="G132" i="75" s="1"/>
  <c r="G133" i="75" s="1"/>
  <c r="G134" i="75" s="1"/>
  <c r="G135" i="75" s="1"/>
  <c r="G136" i="75" s="1"/>
  <c r="G137" i="75" s="1"/>
  <c r="G138" i="75" s="1"/>
  <c r="G139" i="75" s="1"/>
  <c r="G140" i="75" s="1"/>
  <c r="G141" i="75" s="1"/>
  <c r="G142" i="75" s="1"/>
  <c r="G143" i="75" s="1"/>
  <c r="G144" i="75" s="1"/>
  <c r="G145" i="75" s="1"/>
  <c r="G146" i="75" s="1"/>
  <c r="G147" i="75" s="1"/>
  <c r="G148" i="75" s="1"/>
  <c r="G149" i="75" s="1"/>
  <c r="G150" i="75" s="1"/>
  <c r="G151" i="75" s="1"/>
  <c r="G152" i="75" s="1"/>
  <c r="G153" i="75" s="1"/>
  <c r="G154" i="75" s="1"/>
  <c r="G155" i="75" s="1"/>
  <c r="G156" i="75" s="1"/>
  <c r="G157" i="75" s="1"/>
  <c r="G158" i="75" s="1"/>
  <c r="G159" i="75" s="1"/>
  <c r="G160" i="75" s="1"/>
  <c r="G161" i="75" s="1"/>
  <c r="G162" i="75" s="1"/>
  <c r="G163" i="75" s="1"/>
  <c r="G164" i="75" s="1"/>
  <c r="G165" i="75" s="1"/>
  <c r="G166" i="75" s="1"/>
  <c r="G167" i="75" s="1"/>
  <c r="G168" i="75" s="1"/>
  <c r="G169" i="75" s="1"/>
  <c r="N130" i="75"/>
  <c r="I130" i="75"/>
  <c r="J130" i="75" s="1"/>
  <c r="M130" i="75" s="1"/>
  <c r="J129" i="75"/>
  <c r="K129" i="75" s="1"/>
  <c r="O129" i="75" s="1"/>
  <c r="I120" i="75"/>
  <c r="G120" i="75"/>
  <c r="G121" i="75" s="1"/>
  <c r="G122" i="75" s="1"/>
  <c r="G123" i="75" s="1"/>
  <c r="G124" i="75" s="1"/>
  <c r="G125" i="75" s="1"/>
  <c r="G126" i="75" s="1"/>
  <c r="G127" i="75" s="1"/>
  <c r="G128" i="75" s="1"/>
  <c r="G129" i="75" s="1"/>
  <c r="G130" i="75" s="1"/>
  <c r="J119" i="75"/>
  <c r="M119" i="75" s="1"/>
  <c r="O114" i="75"/>
  <c r="L114" i="75"/>
  <c r="K114" i="75"/>
  <c r="J114" i="75"/>
  <c r="N114" i="75" s="1"/>
  <c r="J105" i="75"/>
  <c r="K105" i="75" s="1"/>
  <c r="O105" i="75" s="1"/>
  <c r="I105" i="75"/>
  <c r="I106" i="75" s="1"/>
  <c r="J106" i="75" s="1"/>
  <c r="J104" i="75"/>
  <c r="I95" i="75"/>
  <c r="I96" i="75" s="1"/>
  <c r="J94" i="75"/>
  <c r="L94" i="75" s="1"/>
  <c r="I85" i="75"/>
  <c r="I86" i="75" s="1"/>
  <c r="J86" i="75" s="1"/>
  <c r="N86" i="75" s="1"/>
  <c r="J84" i="75"/>
  <c r="L84" i="75" s="1"/>
  <c r="J76" i="75"/>
  <c r="N76" i="75" s="1"/>
  <c r="J75" i="75"/>
  <c r="K75" i="75" s="1"/>
  <c r="O75" i="75" s="1"/>
  <c r="I75" i="75"/>
  <c r="I76" i="75" s="1"/>
  <c r="I77" i="75" s="1"/>
  <c r="M74" i="75"/>
  <c r="J74" i="75"/>
  <c r="G66" i="75"/>
  <c r="G67" i="75" s="1"/>
  <c r="G68" i="75" s="1"/>
  <c r="G69" i="75" s="1"/>
  <c r="G70" i="75" s="1"/>
  <c r="G71" i="75" s="1"/>
  <c r="G72" i="75" s="1"/>
  <c r="G73" i="75" s="1"/>
  <c r="G74" i="75" s="1"/>
  <c r="G75" i="75" s="1"/>
  <c r="G76" i="75" s="1"/>
  <c r="G77" i="75" s="1"/>
  <c r="G78" i="75" s="1"/>
  <c r="G79" i="75" s="1"/>
  <c r="G80" i="75" s="1"/>
  <c r="G81" i="75" s="1"/>
  <c r="G82" i="75" s="1"/>
  <c r="G83" i="75" s="1"/>
  <c r="G84" i="75" s="1"/>
  <c r="G85" i="75" s="1"/>
  <c r="G86" i="75" s="1"/>
  <c r="G87" i="75" s="1"/>
  <c r="G88" i="75" s="1"/>
  <c r="G89" i="75" s="1"/>
  <c r="G90" i="75" s="1"/>
  <c r="G91" i="75" s="1"/>
  <c r="G92" i="75" s="1"/>
  <c r="G93" i="75" s="1"/>
  <c r="G94" i="75" s="1"/>
  <c r="G95" i="75" s="1"/>
  <c r="G96" i="75" s="1"/>
  <c r="G97" i="75" s="1"/>
  <c r="G98" i="75" s="1"/>
  <c r="G99" i="75" s="1"/>
  <c r="G100" i="75" s="1"/>
  <c r="G101" i="75" s="1"/>
  <c r="G102" i="75" s="1"/>
  <c r="G103" i="75" s="1"/>
  <c r="G104" i="75" s="1"/>
  <c r="G105" i="75" s="1"/>
  <c r="G106" i="75" s="1"/>
  <c r="G107" i="75" s="1"/>
  <c r="G108" i="75" s="1"/>
  <c r="G109" i="75" s="1"/>
  <c r="G110" i="75" s="1"/>
  <c r="G111" i="75" s="1"/>
  <c r="G112" i="75" s="1"/>
  <c r="G113" i="75" s="1"/>
  <c r="G114" i="75" s="1"/>
  <c r="I65" i="75"/>
  <c r="G65" i="75"/>
  <c r="J64" i="75"/>
  <c r="K64" i="75" s="1"/>
  <c r="O64" i="75" s="1"/>
  <c r="J59" i="75"/>
  <c r="L59" i="75" s="1"/>
  <c r="I50" i="75"/>
  <c r="N49" i="75"/>
  <c r="M49" i="75"/>
  <c r="J49" i="75"/>
  <c r="L49" i="75" s="1"/>
  <c r="I40" i="75"/>
  <c r="I41" i="75" s="1"/>
  <c r="J39" i="75"/>
  <c r="I30" i="75"/>
  <c r="I31" i="75" s="1"/>
  <c r="J29" i="75"/>
  <c r="I20" i="75"/>
  <c r="J20" i="75" s="1"/>
  <c r="J19" i="75"/>
  <c r="I10" i="75"/>
  <c r="I11" i="75" s="1"/>
  <c r="I12" i="75" s="1"/>
  <c r="G10" i="75"/>
  <c r="G11" i="75" s="1"/>
  <c r="G12" i="75" s="1"/>
  <c r="G13" i="75" s="1"/>
  <c r="G14" i="75" s="1"/>
  <c r="G15" i="75" s="1"/>
  <c r="G16" i="75" s="1"/>
  <c r="G17" i="75" s="1"/>
  <c r="G18" i="75" s="1"/>
  <c r="G19" i="75" s="1"/>
  <c r="G20" i="75" s="1"/>
  <c r="G21" i="75" s="1"/>
  <c r="G22" i="75" s="1"/>
  <c r="G23" i="75" s="1"/>
  <c r="G24" i="75" s="1"/>
  <c r="G25" i="75" s="1"/>
  <c r="G26" i="75" s="1"/>
  <c r="G27" i="75" s="1"/>
  <c r="G28" i="75" s="1"/>
  <c r="G29" i="75" s="1"/>
  <c r="G30" i="75" s="1"/>
  <c r="G31" i="75" s="1"/>
  <c r="G32" i="75" s="1"/>
  <c r="G33" i="75" s="1"/>
  <c r="G34" i="75" s="1"/>
  <c r="G35" i="75" s="1"/>
  <c r="G36" i="75" s="1"/>
  <c r="G37" i="75" s="1"/>
  <c r="G38" i="75" s="1"/>
  <c r="G39" i="75" s="1"/>
  <c r="G40" i="75" s="1"/>
  <c r="G41" i="75" s="1"/>
  <c r="G42" i="75" s="1"/>
  <c r="G43" i="75" s="1"/>
  <c r="G44" i="75" s="1"/>
  <c r="G45" i="75" s="1"/>
  <c r="G46" i="75" s="1"/>
  <c r="G47" i="75" s="1"/>
  <c r="G48" i="75" s="1"/>
  <c r="G49" i="75" s="1"/>
  <c r="G50" i="75" s="1"/>
  <c r="G51" i="75" s="1"/>
  <c r="G52" i="75" s="1"/>
  <c r="G53" i="75" s="1"/>
  <c r="G54" i="75" s="1"/>
  <c r="G55" i="75" s="1"/>
  <c r="G56" i="75" s="1"/>
  <c r="G57" i="75" s="1"/>
  <c r="G58" i="75" s="1"/>
  <c r="G59" i="75" s="1"/>
  <c r="O9" i="75"/>
  <c r="N9" i="75"/>
  <c r="M9" i="75"/>
  <c r="J9" i="75"/>
  <c r="K9" i="75" s="1"/>
  <c r="B55" i="74"/>
  <c r="B54" i="74"/>
  <c r="B53" i="74"/>
  <c r="B52" i="74"/>
  <c r="B48" i="74"/>
  <c r="B47" i="74"/>
  <c r="B46" i="74"/>
  <c r="B45" i="74"/>
  <c r="B44" i="74"/>
  <c r="B42" i="74"/>
  <c r="B32" i="74"/>
  <c r="B31" i="74"/>
  <c r="B30" i="74"/>
  <c r="B29" i="74"/>
  <c r="B28" i="74"/>
  <c r="B26" i="74"/>
  <c r="B25" i="74"/>
  <c r="B24" i="74"/>
  <c r="B20" i="74"/>
  <c r="B19" i="74"/>
  <c r="B18" i="74"/>
  <c r="B17" i="74"/>
  <c r="B16" i="74"/>
  <c r="B14" i="74"/>
  <c r="B13" i="74"/>
  <c r="B12" i="74"/>
  <c r="B11" i="74"/>
  <c r="B10" i="74"/>
  <c r="X14" i="73"/>
  <c r="W14" i="73"/>
  <c r="V14" i="73"/>
  <c r="O1051" i="75" l="1"/>
  <c r="S610" i="75"/>
  <c r="S617" i="75"/>
  <c r="S647" i="75"/>
  <c r="S703" i="75"/>
  <c r="S751" i="75"/>
  <c r="S925" i="75"/>
  <c r="S1022" i="75"/>
  <c r="S1034" i="75"/>
  <c r="S1283" i="75"/>
  <c r="S1286" i="75"/>
  <c r="S1415" i="75"/>
  <c r="S1578" i="75"/>
  <c r="S1582" i="75"/>
  <c r="S1733" i="75"/>
  <c r="S1836" i="75"/>
  <c r="S2272" i="75"/>
  <c r="S742" i="75"/>
  <c r="S2363" i="75"/>
  <c r="S894" i="75"/>
  <c r="N119" i="75"/>
  <c r="S897" i="75"/>
  <c r="S926" i="75"/>
  <c r="S1201" i="75"/>
  <c r="S1355" i="75"/>
  <c r="S1358" i="75"/>
  <c r="S1378" i="75"/>
  <c r="S1543" i="75"/>
  <c r="S1726" i="75"/>
  <c r="S2165" i="75"/>
  <c r="S2168" i="75"/>
  <c r="S2171" i="75"/>
  <c r="S2174" i="75"/>
  <c r="S2177" i="75"/>
  <c r="S3107" i="75"/>
  <c r="S3110" i="75"/>
  <c r="S3125" i="75"/>
  <c r="S3134" i="75"/>
  <c r="AE3764" i="75"/>
  <c r="AC3764" i="75"/>
  <c r="AD3764" i="75"/>
  <c r="S803" i="75"/>
  <c r="S928" i="75"/>
  <c r="S1221" i="75"/>
  <c r="S2231" i="75"/>
  <c r="S524" i="75"/>
  <c r="K29" i="75"/>
  <c r="O29" i="75" s="1"/>
  <c r="M29" i="75"/>
  <c r="S873" i="75"/>
  <c r="S900" i="75"/>
  <c r="S903" i="75"/>
  <c r="S1147" i="75"/>
  <c r="S1204" i="75"/>
  <c r="S1213" i="75"/>
  <c r="AD3783" i="75"/>
  <c r="AE3783" i="75"/>
  <c r="S1226" i="75"/>
  <c r="S1809" i="75"/>
  <c r="S891" i="75"/>
  <c r="S1231" i="75"/>
  <c r="L29" i="75"/>
  <c r="I121" i="75"/>
  <c r="J120" i="75"/>
  <c r="N29" i="75"/>
  <c r="S486" i="75"/>
  <c r="S493" i="75"/>
  <c r="S506" i="75"/>
  <c r="S510" i="75"/>
  <c r="S585" i="75"/>
  <c r="S589" i="75"/>
  <c r="S601" i="75"/>
  <c r="S782" i="75"/>
  <c r="S839" i="75"/>
  <c r="S855" i="75"/>
  <c r="S878" i="75"/>
  <c r="S1075" i="75"/>
  <c r="S1136" i="75"/>
  <c r="S1194" i="75"/>
  <c r="S1279" i="75"/>
  <c r="S1370" i="75"/>
  <c r="S1426" i="75"/>
  <c r="S1429" i="75"/>
  <c r="S1446" i="75"/>
  <c r="S1449" i="75"/>
  <c r="S1611" i="75"/>
  <c r="S1614" i="75"/>
  <c r="S1617" i="75"/>
  <c r="S1620" i="75"/>
  <c r="S1623" i="75"/>
  <c r="S1626" i="75"/>
  <c r="S1629" i="75"/>
  <c r="S1960" i="75"/>
  <c r="S1978" i="75"/>
  <c r="AE3748" i="75"/>
  <c r="AD3748" i="75"/>
  <c r="AC3748" i="75"/>
  <c r="AC3783" i="75"/>
  <c r="O1017" i="75"/>
  <c r="S1017" i="75" s="1"/>
  <c r="O1015" i="75"/>
  <c r="S1424" i="75"/>
  <c r="I13" i="75"/>
  <c r="J12" i="75"/>
  <c r="L12" i="75" s="1"/>
  <c r="J140" i="75"/>
  <c r="N140" i="75" s="1"/>
  <c r="I141" i="75"/>
  <c r="J50" i="75"/>
  <c r="K50" i="75" s="1"/>
  <c r="O50" i="75" s="1"/>
  <c r="I51" i="75"/>
  <c r="S1803" i="75"/>
  <c r="N104" i="75"/>
  <c r="L104" i="75"/>
  <c r="K104" i="75"/>
  <c r="O104" i="75" s="1"/>
  <c r="S770" i="75"/>
  <c r="S1307" i="75"/>
  <c r="S1432" i="75"/>
  <c r="S1964" i="75"/>
  <c r="S2417" i="75"/>
  <c r="N39" i="75"/>
  <c r="M39" i="75"/>
  <c r="L39" i="75"/>
  <c r="K39" i="75"/>
  <c r="O39" i="75" s="1"/>
  <c r="AD3769" i="75"/>
  <c r="AE3769" i="75"/>
  <c r="AC3769" i="75"/>
  <c r="S750" i="75"/>
  <c r="S1236" i="75"/>
  <c r="I417" i="75"/>
  <c r="I418" i="75" s="1"/>
  <c r="N416" i="75"/>
  <c r="M416" i="75"/>
  <c r="L416" i="75"/>
  <c r="K416" i="75"/>
  <c r="O416" i="75" s="1"/>
  <c r="AE3788" i="75"/>
  <c r="S505" i="75"/>
  <c r="N527" i="75"/>
  <c r="R527" i="75" s="1"/>
  <c r="AE527" i="75" s="1"/>
  <c r="N523" i="75"/>
  <c r="R523" i="75" s="1"/>
  <c r="S494" i="75"/>
  <c r="S498" i="75"/>
  <c r="S1079" i="75"/>
  <c r="S1082" i="75"/>
  <c r="S1104" i="75"/>
  <c r="S1124" i="75"/>
  <c r="S1128" i="75"/>
  <c r="S1260" i="75"/>
  <c r="S1304" i="75"/>
  <c r="S1332" i="75"/>
  <c r="S1843" i="75"/>
  <c r="S1972" i="75"/>
  <c r="S2360" i="75"/>
  <c r="S1835" i="75"/>
  <c r="S2282" i="75"/>
  <c r="S2596" i="75"/>
  <c r="S3250" i="75"/>
  <c r="S3254" i="75"/>
  <c r="S3258" i="75"/>
  <c r="S3266" i="75"/>
  <c r="S3274" i="75"/>
  <c r="S3282" i="75"/>
  <c r="S3290" i="75"/>
  <c r="S3294" i="75"/>
  <c r="S3338" i="75"/>
  <c r="AC3761" i="75"/>
  <c r="AE3761" i="75"/>
  <c r="AD3761" i="75"/>
  <c r="O967" i="75"/>
  <c r="S967" i="75" s="1"/>
  <c r="O946" i="75"/>
  <c r="S946" i="75" s="1"/>
  <c r="O885" i="75"/>
  <c r="S885" i="75" s="1"/>
  <c r="S482" i="75"/>
  <c r="S501" i="75"/>
  <c r="S521" i="75"/>
  <c r="S580" i="75"/>
  <c r="S584" i="75"/>
  <c r="S588" i="75"/>
  <c r="S614" i="75"/>
  <c r="S655" i="75"/>
  <c r="S758" i="75"/>
  <c r="S792" i="75"/>
  <c r="S795" i="75"/>
  <c r="S1087" i="75"/>
  <c r="S1138" i="75"/>
  <c r="S1144" i="75"/>
  <c r="S1153" i="75"/>
  <c r="S1156" i="75"/>
  <c r="S1212" i="75"/>
  <c r="S1215" i="75"/>
  <c r="S1233" i="75"/>
  <c r="S1242" i="75"/>
  <c r="S1334" i="75"/>
  <c r="S1337" i="75"/>
  <c r="S1340" i="75"/>
  <c r="S1343" i="75"/>
  <c r="S1468" i="75"/>
  <c r="S1474" i="75"/>
  <c r="S1477" i="75"/>
  <c r="S1480" i="75"/>
  <c r="S1507" i="75"/>
  <c r="S1638" i="75"/>
  <c r="S1645" i="75"/>
  <c r="S1717" i="75"/>
  <c r="S1748" i="75"/>
  <c r="S1839" i="75"/>
  <c r="S1850" i="75"/>
  <c r="S2036" i="75"/>
  <c r="S2261" i="75"/>
  <c r="S2286" i="75"/>
  <c r="S2431" i="75"/>
  <c r="S2554" i="75"/>
  <c r="S2561" i="75"/>
  <c r="S3246" i="75"/>
  <c r="AC3745" i="75"/>
  <c r="S3851" i="75"/>
  <c r="S593" i="75"/>
  <c r="S719" i="75"/>
  <c r="S731" i="75"/>
  <c r="S762" i="75"/>
  <c r="S1010" i="75"/>
  <c r="S1185" i="75"/>
  <c r="S1591" i="75"/>
  <c r="S1594" i="75"/>
  <c r="S2238" i="75"/>
  <c r="S3046" i="75"/>
  <c r="S3066" i="75"/>
  <c r="S3452" i="75"/>
  <c r="S3503" i="75"/>
  <c r="AC3778" i="75"/>
  <c r="S2219" i="75"/>
  <c r="S3057" i="75"/>
  <c r="S3459" i="75"/>
  <c r="K49" i="75"/>
  <c r="O49" i="75" s="1"/>
  <c r="S516" i="75"/>
  <c r="S523" i="75"/>
  <c r="S535" i="75"/>
  <c r="S630" i="75"/>
  <c r="S634" i="75"/>
  <c r="S638" i="75"/>
  <c r="S665" i="75"/>
  <c r="S694" i="75"/>
  <c r="S712" i="75"/>
  <c r="S716" i="75"/>
  <c r="S720" i="75"/>
  <c r="S788" i="75"/>
  <c r="S806" i="75"/>
  <c r="S845" i="75"/>
  <c r="S876" i="75"/>
  <c r="S881" i="75"/>
  <c r="O961" i="75"/>
  <c r="S1023" i="75"/>
  <c r="S1041" i="75"/>
  <c r="S1182" i="75"/>
  <c r="S1256" i="75"/>
  <c r="S1269" i="75"/>
  <c r="S1272" i="75"/>
  <c r="S1289" i="75"/>
  <c r="S1305" i="75"/>
  <c r="S1368" i="75"/>
  <c r="S1461" i="75"/>
  <c r="S1464" i="75"/>
  <c r="S1509" i="75"/>
  <c r="S1522" i="75"/>
  <c r="S1573" i="75"/>
  <c r="S1764" i="75"/>
  <c r="S1792" i="75"/>
  <c r="S1906" i="75"/>
  <c r="S2025" i="75"/>
  <c r="S2032" i="75"/>
  <c r="S2041" i="75"/>
  <c r="S2299" i="75"/>
  <c r="S3352" i="75"/>
  <c r="S3408" i="75"/>
  <c r="AC3773" i="75"/>
  <c r="AD3778" i="75"/>
  <c r="S3798" i="75"/>
  <c r="K19" i="75"/>
  <c r="O19" i="75" s="1"/>
  <c r="N19" i="75"/>
  <c r="M19" i="75"/>
  <c r="L19" i="75"/>
  <c r="N106" i="75"/>
  <c r="M106" i="75"/>
  <c r="I192" i="75"/>
  <c r="N191" i="75"/>
  <c r="S527" i="75"/>
  <c r="S642" i="75"/>
  <c r="S646" i="75"/>
  <c r="S650" i="75"/>
  <c r="S691" i="75"/>
  <c r="S701" i="75"/>
  <c r="S705" i="75"/>
  <c r="S836" i="75"/>
  <c r="S851" i="75"/>
  <c r="S961" i="75"/>
  <c r="S994" i="75"/>
  <c r="S1011" i="75"/>
  <c r="S1095" i="75"/>
  <c r="S1152" i="75"/>
  <c r="S1158" i="75"/>
  <c r="S1168" i="75"/>
  <c r="S1191" i="75"/>
  <c r="S1470" i="75"/>
  <c r="S1473" i="75"/>
  <c r="S1476" i="75"/>
  <c r="S1479" i="75"/>
  <c r="S1519" i="75"/>
  <c r="S1528" i="75"/>
  <c r="S1534" i="75"/>
  <c r="S1650" i="75"/>
  <c r="S1661" i="75"/>
  <c r="S1664" i="75"/>
  <c r="S1667" i="75"/>
  <c r="S1670" i="75"/>
  <c r="S1753" i="75"/>
  <c r="S1903" i="75"/>
  <c r="S2029" i="75"/>
  <c r="S2340" i="75"/>
  <c r="S2612" i="75"/>
  <c r="S2618" i="75"/>
  <c r="S2623" i="75"/>
  <c r="S3043" i="75"/>
  <c r="S3356" i="75"/>
  <c r="S3416" i="75"/>
  <c r="S3420" i="75"/>
  <c r="S3429" i="75"/>
  <c r="AE3738" i="75"/>
  <c r="AD3738" i="75"/>
  <c r="AC3738" i="75"/>
  <c r="AE3767" i="75"/>
  <c r="AD3767" i="75"/>
  <c r="AC3767" i="75"/>
  <c r="AE3773" i="75"/>
  <c r="S520" i="75"/>
  <c r="S551" i="75"/>
  <c r="S555" i="75"/>
  <c r="S559" i="75"/>
  <c r="S563" i="75"/>
  <c r="S567" i="75"/>
  <c r="S624" i="75"/>
  <c r="S654" i="75"/>
  <c r="S684" i="75"/>
  <c r="S815" i="75"/>
  <c r="S860" i="75"/>
  <c r="S983" i="75"/>
  <c r="S990" i="75"/>
  <c r="S1004" i="75"/>
  <c r="S1108" i="75"/>
  <c r="S1161" i="75"/>
  <c r="S1166" i="75"/>
  <c r="S1174" i="75"/>
  <c r="S1183" i="75"/>
  <c r="S1345" i="75"/>
  <c r="S1351" i="75"/>
  <c r="S1354" i="75"/>
  <c r="S1357" i="75"/>
  <c r="S1360" i="75"/>
  <c r="S1374" i="75"/>
  <c r="S1379" i="75"/>
  <c r="S1388" i="75"/>
  <c r="S1392" i="75"/>
  <c r="S1485" i="75"/>
  <c r="S1491" i="75"/>
  <c r="S1497" i="75"/>
  <c r="S1500" i="75"/>
  <c r="S1531" i="75"/>
  <c r="S1540" i="75"/>
  <c r="S1546" i="75"/>
  <c r="S1549" i="75"/>
  <c r="S1552" i="75"/>
  <c r="S1558" i="75"/>
  <c r="S1561" i="75"/>
  <c r="S1685" i="75"/>
  <c r="S1756" i="75"/>
  <c r="S1859" i="75"/>
  <c r="S2466" i="75"/>
  <c r="S2474" i="75"/>
  <c r="S2679" i="75"/>
  <c r="S2849" i="75"/>
  <c r="S2853" i="75"/>
  <c r="S2857" i="75"/>
  <c r="S2865" i="75"/>
  <c r="S2869" i="75"/>
  <c r="S2930" i="75"/>
  <c r="S2933" i="75"/>
  <c r="S3237" i="75"/>
  <c r="S3345" i="75"/>
  <c r="S3413" i="75"/>
  <c r="S3712" i="75"/>
  <c r="S1031" i="75"/>
  <c r="S1162" i="75"/>
  <c r="S1329" i="75"/>
  <c r="S1341" i="75"/>
  <c r="S1520" i="75"/>
  <c r="S1705" i="75"/>
  <c r="S1812" i="75"/>
  <c r="S2045" i="75"/>
  <c r="S2223" i="75"/>
  <c r="AC3776" i="75"/>
  <c r="AE3776" i="75"/>
  <c r="AE3781" i="75"/>
  <c r="AC3781" i="75"/>
  <c r="S3826" i="75"/>
  <c r="S3862" i="75"/>
  <c r="S483" i="75"/>
  <c r="S507" i="75"/>
  <c r="S544" i="75"/>
  <c r="S548" i="75"/>
  <c r="S552" i="75"/>
  <c r="S594" i="75"/>
  <c r="S598" i="75"/>
  <c r="S602" i="75"/>
  <c r="S652" i="75"/>
  <c r="S656" i="75"/>
  <c r="S678" i="75"/>
  <c r="S698" i="75"/>
  <c r="S713" i="75"/>
  <c r="S717" i="75"/>
  <c r="S760" i="75"/>
  <c r="S766" i="75"/>
  <c r="S798" i="75"/>
  <c r="S811" i="75"/>
  <c r="S861" i="75"/>
  <c r="S879" i="75"/>
  <c r="S919" i="75"/>
  <c r="S932" i="75"/>
  <c r="S984" i="75"/>
  <c r="S1001" i="75"/>
  <c r="S1012" i="75"/>
  <c r="S1032" i="75"/>
  <c r="S1066" i="75"/>
  <c r="S1074" i="75"/>
  <c r="S1077" i="75"/>
  <c r="S1129" i="75"/>
  <c r="S1181" i="75"/>
  <c r="S1189" i="75"/>
  <c r="S1200" i="75"/>
  <c r="S1222" i="75"/>
  <c r="S1229" i="75"/>
  <c r="S1243" i="75"/>
  <c r="S1251" i="75"/>
  <c r="S1261" i="75"/>
  <c r="S1290" i="75"/>
  <c r="S1292" i="75"/>
  <c r="S1297" i="75"/>
  <c r="S1323" i="75"/>
  <c r="S1347" i="75"/>
  <c r="S1350" i="75"/>
  <c r="S1372" i="75"/>
  <c r="S1386" i="75"/>
  <c r="S1433" i="75"/>
  <c r="S1481" i="75"/>
  <c r="S1508" i="75"/>
  <c r="S1523" i="75"/>
  <c r="S1526" i="75"/>
  <c r="S1532" i="75"/>
  <c r="S1567" i="75"/>
  <c r="S1607" i="75"/>
  <c r="S1633" i="75"/>
  <c r="S1669" i="75"/>
  <c r="S1790" i="75"/>
  <c r="S1821" i="75"/>
  <c r="S1894" i="75"/>
  <c r="S1904" i="75"/>
  <c r="S2027" i="75"/>
  <c r="S2034" i="75"/>
  <c r="S2054" i="75"/>
  <c r="S2092" i="75"/>
  <c r="S2124" i="75"/>
  <c r="S2288" i="75"/>
  <c r="S2438" i="75"/>
  <c r="S2783" i="75"/>
  <c r="S2804" i="75"/>
  <c r="S3050" i="75"/>
  <c r="S3622" i="75"/>
  <c r="AD3776" i="75"/>
  <c r="S939" i="75"/>
  <c r="S1114" i="75"/>
  <c r="S1132" i="75"/>
  <c r="S1258" i="75"/>
  <c r="S1338" i="75"/>
  <c r="S1517" i="75"/>
  <c r="S1586" i="75"/>
  <c r="S1696" i="75"/>
  <c r="S1920" i="75"/>
  <c r="S863" i="75"/>
  <c r="S709" i="75"/>
  <c r="S981" i="75"/>
  <c r="S1660" i="75"/>
  <c r="S1804" i="75"/>
  <c r="S2748" i="75"/>
  <c r="AE3743" i="75"/>
  <c r="AD3743" i="75"/>
  <c r="AE3746" i="75"/>
  <c r="AD3746" i="75"/>
  <c r="AC3746" i="75"/>
  <c r="AE3749" i="75"/>
  <c r="AC3749" i="75"/>
  <c r="AC3779" i="75"/>
  <c r="AE3779" i="75"/>
  <c r="AD3779" i="75"/>
  <c r="S914" i="75"/>
  <c r="S1234" i="75"/>
  <c r="S1504" i="75"/>
  <c r="S1702" i="75"/>
  <c r="S1795" i="75"/>
  <c r="S2861" i="75"/>
  <c r="S2990" i="75"/>
  <c r="S906" i="75"/>
  <c r="J85" i="75"/>
  <c r="P2130" i="75"/>
  <c r="P2511" i="75"/>
  <c r="P1996" i="75"/>
  <c r="P2316" i="75"/>
  <c r="P2138" i="75"/>
  <c r="P2002" i="75"/>
  <c r="P2137" i="75"/>
  <c r="P1938" i="75"/>
  <c r="P2376" i="75"/>
  <c r="P1887" i="75"/>
  <c r="P2948" i="75"/>
  <c r="Q2063" i="75"/>
  <c r="Q2518" i="75"/>
  <c r="Q2450" i="75"/>
  <c r="Q2640" i="75"/>
  <c r="Q2587" i="75"/>
  <c r="Q2397" i="75"/>
  <c r="Q2516" i="75"/>
  <c r="Q2193" i="75"/>
  <c r="Q2330" i="75"/>
  <c r="Q1944" i="75"/>
  <c r="Q1886" i="75"/>
  <c r="S533" i="75"/>
  <c r="S568" i="75"/>
  <c r="S572" i="75"/>
  <c r="S587" i="75"/>
  <c r="S606" i="75"/>
  <c r="S626" i="75"/>
  <c r="S641" i="75"/>
  <c r="S645" i="75"/>
  <c r="S664" i="75"/>
  <c r="S682" i="75"/>
  <c r="S710" i="75"/>
  <c r="S725" i="75"/>
  <c r="S729" i="75"/>
  <c r="S756" i="75"/>
  <c r="S783" i="75"/>
  <c r="S833" i="75"/>
  <c r="O867" i="75"/>
  <c r="S867" i="75" s="1"/>
  <c r="S909" i="75"/>
  <c r="S915" i="75"/>
  <c r="S922" i="75"/>
  <c r="S937" i="75"/>
  <c r="S940" i="75"/>
  <c r="S1083" i="75"/>
  <c r="S1099" i="75"/>
  <c r="S1109" i="75"/>
  <c r="S1112" i="75"/>
  <c r="S1165" i="75"/>
  <c r="S1184" i="75"/>
  <c r="S1263" i="75"/>
  <c r="S1280" i="75"/>
  <c r="S1298" i="75"/>
  <c r="S1359" i="75"/>
  <c r="S1393" i="75"/>
  <c r="S1406" i="75"/>
  <c r="S1412" i="75"/>
  <c r="S1448" i="75"/>
  <c r="S1505" i="75"/>
  <c r="S1590" i="75"/>
  <c r="S1616" i="75"/>
  <c r="S1644" i="75"/>
  <c r="S1652" i="75"/>
  <c r="S1713" i="75"/>
  <c r="S1761" i="75"/>
  <c r="S1779" i="75"/>
  <c r="S1799" i="75"/>
  <c r="S1863" i="75"/>
  <c r="S2028" i="75"/>
  <c r="S2049" i="75"/>
  <c r="S2674" i="75"/>
  <c r="S2716" i="75"/>
  <c r="S2720" i="75"/>
  <c r="S2724" i="75"/>
  <c r="S2728" i="75"/>
  <c r="S2732" i="75"/>
  <c r="S2736" i="75"/>
  <c r="S2740" i="75"/>
  <c r="S2807" i="75"/>
  <c r="S3133" i="75"/>
  <c r="S3198" i="75"/>
  <c r="S3228" i="75"/>
  <c r="S3398" i="75"/>
  <c r="S3402" i="75"/>
  <c r="S3506" i="75"/>
  <c r="S3523" i="75"/>
  <c r="S3677" i="75"/>
  <c r="S3725" i="75"/>
  <c r="S3727" i="75"/>
  <c r="S3729" i="75"/>
  <c r="S3731" i="75"/>
  <c r="AC3743" i="75"/>
  <c r="AD3749" i="75"/>
  <c r="S1216" i="75"/>
  <c r="S481" i="75"/>
  <c r="S508" i="75"/>
  <c r="S512" i="75"/>
  <c r="S526" i="75"/>
  <c r="S549" i="75"/>
  <c r="S576" i="75"/>
  <c r="S637" i="75"/>
  <c r="S653" i="75"/>
  <c r="S695" i="75"/>
  <c r="S714" i="75"/>
  <c r="S718" i="75"/>
  <c r="S745" i="75"/>
  <c r="S753" i="75"/>
  <c r="S772" i="75"/>
  <c r="S775" i="75"/>
  <c r="S799" i="75"/>
  <c r="S817" i="75"/>
  <c r="S821" i="75"/>
  <c r="S929" i="75"/>
  <c r="S963" i="75"/>
  <c r="S1009" i="75"/>
  <c r="S1013" i="75"/>
  <c r="S1029" i="75"/>
  <c r="S1033" i="75"/>
  <c r="S1058" i="75"/>
  <c r="S1146" i="75"/>
  <c r="S1163" i="75"/>
  <c r="S1176" i="75"/>
  <c r="S1241" i="75"/>
  <c r="S1266" i="75"/>
  <c r="S1288" i="75"/>
  <c r="S1306" i="75"/>
  <c r="S1309" i="75"/>
  <c r="S1336" i="75"/>
  <c r="S1342" i="75"/>
  <c r="S1362" i="75"/>
  <c r="S1384" i="75"/>
  <c r="S1455" i="75"/>
  <c r="S1527" i="75"/>
  <c r="S1530" i="75"/>
  <c r="S1533" i="75"/>
  <c r="S1536" i="75"/>
  <c r="S1562" i="75"/>
  <c r="S1565" i="75"/>
  <c r="S1599" i="75"/>
  <c r="S1602" i="75"/>
  <c r="S1605" i="75"/>
  <c r="S1608" i="75"/>
  <c r="S1628" i="75"/>
  <c r="S1631" i="75"/>
  <c r="S1637" i="75"/>
  <c r="S1700" i="75"/>
  <c r="S1747" i="75"/>
  <c r="S1773" i="75"/>
  <c r="S1782" i="75"/>
  <c r="S1788" i="75"/>
  <c r="S1802" i="75"/>
  <c r="S1805" i="75"/>
  <c r="S1813" i="75"/>
  <c r="S1895" i="75"/>
  <c r="Q2075" i="75"/>
  <c r="S2122" i="75"/>
  <c r="S2350" i="75"/>
  <c r="S2470" i="75"/>
  <c r="P2573" i="75"/>
  <c r="S2699" i="75"/>
  <c r="S2702" i="75"/>
  <c r="S2746" i="75"/>
  <c r="Q3084" i="75"/>
  <c r="S3137" i="75"/>
  <c r="S3159" i="75"/>
  <c r="S3163" i="75"/>
  <c r="S3168" i="75"/>
  <c r="S3179" i="75"/>
  <c r="S3224" i="75"/>
  <c r="S3378" i="75"/>
  <c r="S3473" i="75"/>
  <c r="S3723" i="75"/>
  <c r="S1621" i="75"/>
  <c r="S1641" i="75"/>
  <c r="S1659" i="75"/>
  <c r="S1662" i="75"/>
  <c r="S1751" i="75"/>
  <c r="S1785" i="75"/>
  <c r="S1808" i="75"/>
  <c r="S1847" i="75"/>
  <c r="S1857" i="75"/>
  <c r="S2047" i="75"/>
  <c r="S2052" i="75"/>
  <c r="S2086" i="75"/>
  <c r="S2154" i="75"/>
  <c r="S2173" i="75"/>
  <c r="S2190" i="75"/>
  <c r="S2236" i="75"/>
  <c r="S2239" i="75"/>
  <c r="S2251" i="75"/>
  <c r="S2254" i="75"/>
  <c r="S2257" i="75"/>
  <c r="S2342" i="75"/>
  <c r="S2359" i="75"/>
  <c r="S2407" i="75"/>
  <c r="S2411" i="75"/>
  <c r="S2415" i="75"/>
  <c r="S2670" i="75"/>
  <c r="S2926" i="75"/>
  <c r="S2929" i="75"/>
  <c r="S2935" i="75"/>
  <c r="S2976" i="75"/>
  <c r="S2995" i="75"/>
  <c r="S3199" i="75"/>
  <c r="S3600" i="75"/>
  <c r="S3608" i="75"/>
  <c r="S3633" i="75"/>
  <c r="S3648" i="75"/>
  <c r="S3668" i="75"/>
  <c r="S3693" i="75"/>
  <c r="S3716" i="75"/>
  <c r="S1535" i="75"/>
  <c r="S1538" i="75"/>
  <c r="S1541" i="75"/>
  <c r="S1544" i="75"/>
  <c r="S1592" i="75"/>
  <c r="S1595" i="75"/>
  <c r="S1612" i="75"/>
  <c r="S1618" i="75"/>
  <c r="S1651" i="75"/>
  <c r="S1690" i="75"/>
  <c r="S1735" i="75"/>
  <c r="S1777" i="75"/>
  <c r="S1817" i="75"/>
  <c r="S1827" i="75"/>
  <c r="S1851" i="75"/>
  <c r="S1905" i="75"/>
  <c r="S1908" i="75"/>
  <c r="S1928" i="75"/>
  <c r="S1994" i="75"/>
  <c r="S2091" i="75"/>
  <c r="S2095" i="75"/>
  <c r="S2179" i="75"/>
  <c r="S2354" i="75"/>
  <c r="S2368" i="75"/>
  <c r="S2485" i="75"/>
  <c r="S2488" i="75"/>
  <c r="S2491" i="75"/>
  <c r="S2497" i="75"/>
  <c r="S2532" i="75"/>
  <c r="S2540" i="75"/>
  <c r="S2633" i="75"/>
  <c r="S2872" i="75"/>
  <c r="S2932" i="75"/>
  <c r="S2944" i="75"/>
  <c r="S3150" i="75"/>
  <c r="S3189" i="75"/>
  <c r="S3247" i="75"/>
  <c r="S3251" i="75"/>
  <c r="S3255" i="75"/>
  <c r="S3259" i="75"/>
  <c r="S3263" i="75"/>
  <c r="S3267" i="75"/>
  <c r="S3271" i="75"/>
  <c r="S3275" i="75"/>
  <c r="S3279" i="75"/>
  <c r="S3283" i="75"/>
  <c r="S3287" i="75"/>
  <c r="S3291" i="75"/>
  <c r="S3295" i="75"/>
  <c r="S3347" i="75"/>
  <c r="S3454" i="75"/>
  <c r="S3526" i="75"/>
  <c r="S3612" i="75"/>
  <c r="S3686" i="75"/>
  <c r="S3697" i="75"/>
  <c r="AE3756" i="75"/>
  <c r="AD3756" i="75"/>
  <c r="AC3756" i="75"/>
  <c r="S1518" i="75"/>
  <c r="S1521" i="75"/>
  <c r="S1524" i="75"/>
  <c r="S1547" i="75"/>
  <c r="S1550" i="75"/>
  <c r="S1553" i="75"/>
  <c r="S1556" i="75"/>
  <c r="S1581" i="75"/>
  <c r="S1584" i="75"/>
  <c r="S1598" i="75"/>
  <c r="S1624" i="75"/>
  <c r="S1639" i="75"/>
  <c r="S1657" i="75"/>
  <c r="S1674" i="75"/>
  <c r="S1704" i="75"/>
  <c r="S1711" i="75"/>
  <c r="S1727" i="75"/>
  <c r="S1763" i="75"/>
  <c r="S1772" i="75"/>
  <c r="S1794" i="75"/>
  <c r="S1800" i="75"/>
  <c r="S1820" i="75"/>
  <c r="S1841" i="75"/>
  <c r="S1900" i="75"/>
  <c r="S1914" i="75"/>
  <c r="S1986" i="75"/>
  <c r="S2023" i="75"/>
  <c r="S2039" i="75"/>
  <c r="S2059" i="75"/>
  <c r="S2110" i="75"/>
  <c r="S2217" i="75"/>
  <c r="S2343" i="75"/>
  <c r="S2404" i="75"/>
  <c r="S2408" i="75"/>
  <c r="S2500" i="75"/>
  <c r="S2503" i="75"/>
  <c r="S2552" i="75"/>
  <c r="S2605" i="75"/>
  <c r="S2608" i="75"/>
  <c r="S2800" i="75"/>
  <c r="S2803" i="75"/>
  <c r="S2806" i="75"/>
  <c r="S2812" i="75"/>
  <c r="S2878" i="75"/>
  <c r="S2907" i="75"/>
  <c r="S2915" i="75"/>
  <c r="S2992" i="75"/>
  <c r="S3106" i="75"/>
  <c r="S3109" i="75"/>
  <c r="S3112" i="75"/>
  <c r="S3127" i="75"/>
  <c r="S3142" i="75"/>
  <c r="S3167" i="75"/>
  <c r="S3221" i="75"/>
  <c r="S3233" i="75"/>
  <c r="S3244" i="75"/>
  <c r="S3509" i="75"/>
  <c r="S3565" i="75"/>
  <c r="S3601" i="75"/>
  <c r="S3621" i="75"/>
  <c r="S3625" i="75"/>
  <c r="S3634" i="75"/>
  <c r="S3694" i="75"/>
  <c r="S3698" i="75"/>
  <c r="S1902" i="75"/>
  <c r="S1916" i="75"/>
  <c r="S1927" i="75"/>
  <c r="S1987" i="75"/>
  <c r="S2042" i="75"/>
  <c r="S2107" i="75"/>
  <c r="S2111" i="75"/>
  <c r="S2155" i="75"/>
  <c r="S2159" i="75"/>
  <c r="S2242" i="75"/>
  <c r="S2245" i="75"/>
  <c r="S2260" i="75"/>
  <c r="S2263" i="75"/>
  <c r="S2276" i="75"/>
  <c r="S2280" i="75"/>
  <c r="S2372" i="75"/>
  <c r="S2421" i="75"/>
  <c r="S2425" i="75"/>
  <c r="S2428" i="75"/>
  <c r="S2437" i="75"/>
  <c r="S2467" i="75"/>
  <c r="S2471" i="75"/>
  <c r="S2489" i="75"/>
  <c r="S2613" i="75"/>
  <c r="S2622" i="75"/>
  <c r="S2663" i="75"/>
  <c r="S2667" i="75"/>
  <c r="S2685" i="75"/>
  <c r="S2690" i="75"/>
  <c r="S2787" i="75"/>
  <c r="S2798" i="75"/>
  <c r="S2873" i="75"/>
  <c r="S3007" i="75"/>
  <c r="S3010" i="75"/>
  <c r="S3040" i="75"/>
  <c r="S3053" i="75"/>
  <c r="S3061" i="75"/>
  <c r="S3105" i="75"/>
  <c r="S3211" i="75"/>
  <c r="S3222" i="75"/>
  <c r="S3241" i="75"/>
  <c r="S3343" i="75"/>
  <c r="S3362" i="75"/>
  <c r="S3417" i="75"/>
  <c r="S3433" i="75"/>
  <c r="S3456" i="75"/>
  <c r="S3471" i="75"/>
  <c r="S3474" i="75"/>
  <c r="S3498" i="75"/>
  <c r="S3510" i="75"/>
  <c r="S3514" i="75"/>
  <c r="S3683" i="75"/>
  <c r="S3800" i="75"/>
  <c r="S3804" i="75"/>
  <c r="S3822" i="75"/>
  <c r="S3840" i="75"/>
  <c r="S3849" i="75"/>
  <c r="S3859" i="75"/>
  <c r="S2410" i="75"/>
  <c r="S2414" i="75"/>
  <c r="S2475" i="75"/>
  <c r="S2599" i="75"/>
  <c r="S2617" i="75"/>
  <c r="S2668" i="75"/>
  <c r="S2700" i="75"/>
  <c r="S2706" i="75"/>
  <c r="S2713" i="75"/>
  <c r="S2717" i="75"/>
  <c r="S2721" i="75"/>
  <c r="S2725" i="75"/>
  <c r="S2729" i="75"/>
  <c r="S2733" i="75"/>
  <c r="S2737" i="75"/>
  <c r="S2741" i="75"/>
  <c r="S2923" i="75"/>
  <c r="S3008" i="75"/>
  <c r="S3170" i="75"/>
  <c r="S3374" i="75"/>
  <c r="S3401" i="75"/>
  <c r="S3410" i="75"/>
  <c r="S3495" i="75"/>
  <c r="S3507" i="75"/>
  <c r="S3511" i="75"/>
  <c r="S3636" i="75"/>
  <c r="S3691" i="75"/>
  <c r="S3726" i="75"/>
  <c r="AD3782" i="75"/>
  <c r="S3814" i="75"/>
  <c r="S3830" i="75"/>
  <c r="S2040" i="75"/>
  <c r="S2046" i="75"/>
  <c r="S2057" i="75"/>
  <c r="S2093" i="75"/>
  <c r="S2100" i="75"/>
  <c r="S2152" i="75"/>
  <c r="S2218" i="75"/>
  <c r="S2255" i="75"/>
  <c r="S2284" i="75"/>
  <c r="S2339" i="75"/>
  <c r="S2351" i="75"/>
  <c r="S2362" i="75"/>
  <c r="S2399" i="75"/>
  <c r="S2432" i="75"/>
  <c r="S2435" i="75"/>
  <c r="S2464" i="75"/>
  <c r="S2468" i="75"/>
  <c r="S2472" i="75"/>
  <c r="S2530" i="75"/>
  <c r="S2542" i="75"/>
  <c r="S2614" i="75"/>
  <c r="S2671" i="75"/>
  <c r="S2683" i="75"/>
  <c r="S2686" i="75"/>
  <c r="S2993" i="75"/>
  <c r="S3135" i="75"/>
  <c r="S3253" i="75"/>
  <c r="S3257" i="75"/>
  <c r="S3261" i="75"/>
  <c r="S3265" i="75"/>
  <c r="S3269" i="75"/>
  <c r="S3273" i="75"/>
  <c r="S3277" i="75"/>
  <c r="S3281" i="75"/>
  <c r="S3285" i="75"/>
  <c r="S3289" i="75"/>
  <c r="S3293" i="75"/>
  <c r="S3297" i="75"/>
  <c r="S3305" i="75"/>
  <c r="S3435" i="75"/>
  <c r="S3461" i="75"/>
  <c r="S3594" i="75"/>
  <c r="S3624" i="75"/>
  <c r="S3684" i="75"/>
  <c r="S3807" i="75"/>
  <c r="S3818" i="75"/>
  <c r="S3823" i="75"/>
  <c r="S3832" i="75"/>
  <c r="S3837" i="75"/>
  <c r="S3841" i="75"/>
  <c r="S1990" i="75"/>
  <c r="S2053" i="75"/>
  <c r="S2094" i="75"/>
  <c r="S2116" i="75"/>
  <c r="S2153" i="75"/>
  <c r="S2157" i="75"/>
  <c r="S2169" i="75"/>
  <c r="S2172" i="75"/>
  <c r="S2240" i="75"/>
  <c r="S2290" i="75"/>
  <c r="S2341" i="75"/>
  <c r="S2347" i="75"/>
  <c r="S2401" i="75"/>
  <c r="S2433" i="75"/>
  <c r="S2465" i="75"/>
  <c r="S2481" i="75"/>
  <c r="S2533" i="75"/>
  <c r="S2545" i="75"/>
  <c r="S2565" i="75"/>
  <c r="S2601" i="75"/>
  <c r="S2666" i="75"/>
  <c r="S2681" i="75"/>
  <c r="S2695" i="75"/>
  <c r="S2698" i="75"/>
  <c r="S2781" i="75"/>
  <c r="S2851" i="75"/>
  <c r="S2859" i="75"/>
  <c r="S2919" i="75"/>
  <c r="S2936" i="75"/>
  <c r="S2939" i="75"/>
  <c r="S2945" i="75"/>
  <c r="S2980" i="75"/>
  <c r="S3062" i="75"/>
  <c r="S3070" i="75"/>
  <c r="S3123" i="75"/>
  <c r="S3129" i="75"/>
  <c r="S3149" i="75"/>
  <c r="S3169" i="75"/>
  <c r="S3173" i="75"/>
  <c r="S3219" i="75"/>
  <c r="S3234" i="75"/>
  <c r="S3307" i="75"/>
  <c r="S3335" i="75"/>
  <c r="S3346" i="75"/>
  <c r="S3451" i="75"/>
  <c r="S3515" i="75"/>
  <c r="S3551" i="75"/>
  <c r="S2420" i="75"/>
  <c r="S2469" i="75"/>
  <c r="S2473" i="75"/>
  <c r="S2607" i="75"/>
  <c r="S2678" i="75"/>
  <c r="S2692" i="75"/>
  <c r="S2704" i="75"/>
  <c r="S2750" i="75"/>
  <c r="S2796" i="75"/>
  <c r="S2814" i="75"/>
  <c r="S3006" i="75"/>
  <c r="S3073" i="75"/>
  <c r="S3146" i="75"/>
  <c r="S3311" i="75"/>
  <c r="S3315" i="75"/>
  <c r="S3319" i="75"/>
  <c r="S3368" i="75"/>
  <c r="S3379" i="75"/>
  <c r="S3469" i="75"/>
  <c r="S3512" i="75"/>
  <c r="S3552" i="75"/>
  <c r="S3635" i="75"/>
  <c r="S3639" i="75"/>
  <c r="S3685" i="75"/>
  <c r="S3696" i="75"/>
  <c r="S3711" i="75"/>
  <c r="S3732" i="75"/>
  <c r="AD3772" i="75"/>
  <c r="AC3786" i="75"/>
  <c r="S3828" i="75"/>
  <c r="S3833" i="75"/>
  <c r="S3838" i="75"/>
  <c r="S2102" i="75"/>
  <c r="S2125" i="75"/>
  <c r="S2246" i="75"/>
  <c r="S2252" i="75"/>
  <c r="S2303" i="75"/>
  <c r="S2409" i="75"/>
  <c r="S2413" i="75"/>
  <c r="S2476" i="75"/>
  <c r="S2479" i="75"/>
  <c r="S2553" i="75"/>
  <c r="S2557" i="75"/>
  <c r="S2560" i="75"/>
  <c r="S2568" i="75"/>
  <c r="S2594" i="75"/>
  <c r="S2616" i="75"/>
  <c r="S2707" i="75"/>
  <c r="S2782" i="75"/>
  <c r="S2844" i="75"/>
  <c r="S2847" i="75"/>
  <c r="S2855" i="75"/>
  <c r="S2863" i="75"/>
  <c r="S2871" i="75"/>
  <c r="S2880" i="75"/>
  <c r="S2931" i="75"/>
  <c r="S2984" i="75"/>
  <c r="S3003" i="75"/>
  <c r="S3068" i="75"/>
  <c r="S3231" i="75"/>
  <c r="S3235" i="75"/>
  <c r="S3245" i="75"/>
  <c r="S3301" i="75"/>
  <c r="S3354" i="75"/>
  <c r="S3365" i="75"/>
  <c r="S3400" i="75"/>
  <c r="S3462" i="75"/>
  <c r="S3525" i="75"/>
  <c r="S3599" i="75"/>
  <c r="S3623" i="75"/>
  <c r="S3628" i="75"/>
  <c r="S3719" i="75"/>
  <c r="AE3772" i="75"/>
  <c r="AD3786" i="75"/>
  <c r="S3812" i="75"/>
  <c r="S3860" i="75"/>
  <c r="J41" i="75"/>
  <c r="I42" i="75"/>
  <c r="N3909" i="75"/>
  <c r="R3909" i="75" s="1"/>
  <c r="N3907" i="75"/>
  <c r="R3907" i="75" s="1"/>
  <c r="N3905" i="75"/>
  <c r="R3905" i="75" s="1"/>
  <c r="N3903" i="75"/>
  <c r="N3901" i="75"/>
  <c r="N3899" i="75"/>
  <c r="R3899" i="75" s="1"/>
  <c r="N3897" i="75"/>
  <c r="R3897" i="75" s="1"/>
  <c r="N3895" i="75"/>
  <c r="R3895" i="75" s="1"/>
  <c r="N3893" i="75"/>
  <c r="N3891" i="75"/>
  <c r="R3891" i="75" s="1"/>
  <c r="N3889" i="75"/>
  <c r="N3887" i="75"/>
  <c r="R3887" i="75" s="1"/>
  <c r="N3885" i="75"/>
  <c r="N3883" i="75"/>
  <c r="R3883" i="75" s="1"/>
  <c r="N3881" i="75"/>
  <c r="R3881" i="75" s="1"/>
  <c r="N3879" i="75"/>
  <c r="N3877" i="75"/>
  <c r="R3877" i="75" s="1"/>
  <c r="N3875" i="75"/>
  <c r="R3875" i="75" s="1"/>
  <c r="N3873" i="75"/>
  <c r="N3871" i="75"/>
  <c r="N3869" i="75"/>
  <c r="N3867" i="75"/>
  <c r="R3867" i="75" s="1"/>
  <c r="N3919" i="75"/>
  <c r="R3919" i="75" s="1"/>
  <c r="N3917" i="75"/>
  <c r="R3917" i="75" s="1"/>
  <c r="N3914" i="75"/>
  <c r="R3914" i="75" s="1"/>
  <c r="N3912" i="75"/>
  <c r="R3912" i="75" s="1"/>
  <c r="N3852" i="75"/>
  <c r="R3852" i="75" s="1"/>
  <c r="N3850" i="75"/>
  <c r="R3850" i="75" s="1"/>
  <c r="N3848" i="75"/>
  <c r="R3848" i="75" s="1"/>
  <c r="N3836" i="75"/>
  <c r="R3836" i="75" s="1"/>
  <c r="N3834" i="75"/>
  <c r="R3834" i="75" s="1"/>
  <c r="N3832" i="75"/>
  <c r="R3832" i="75" s="1"/>
  <c r="N3804" i="75"/>
  <c r="R3804" i="75" s="1"/>
  <c r="N3802" i="75"/>
  <c r="R3802" i="75" s="1"/>
  <c r="N3800" i="75"/>
  <c r="R3800" i="75" s="1"/>
  <c r="N3722" i="75"/>
  <c r="R3722" i="75" s="1"/>
  <c r="N3858" i="75"/>
  <c r="R3858" i="75" s="1"/>
  <c r="N3856" i="75"/>
  <c r="R3856" i="75" s="1"/>
  <c r="N3854" i="75"/>
  <c r="R3854" i="75" s="1"/>
  <c r="N3842" i="75"/>
  <c r="R3842" i="75" s="1"/>
  <c r="N3840" i="75"/>
  <c r="R3840" i="75" s="1"/>
  <c r="N3838" i="75"/>
  <c r="R3838" i="75" s="1"/>
  <c r="N3824" i="75"/>
  <c r="R3824" i="75" s="1"/>
  <c r="N3822" i="75"/>
  <c r="R3822" i="75" s="1"/>
  <c r="N3820" i="75"/>
  <c r="R3820" i="75" s="1"/>
  <c r="N3817" i="75"/>
  <c r="R3817" i="75" s="1"/>
  <c r="N3815" i="75"/>
  <c r="R3815" i="75" s="1"/>
  <c r="N3813" i="75"/>
  <c r="R3813" i="75" s="1"/>
  <c r="N3811" i="75"/>
  <c r="R3811" i="75" s="1"/>
  <c r="N3809" i="75"/>
  <c r="R3809" i="75" s="1"/>
  <c r="N3807" i="75"/>
  <c r="R3807" i="75" s="1"/>
  <c r="N3839" i="75"/>
  <c r="R3839" i="75" s="1"/>
  <c r="N3719" i="75"/>
  <c r="R3719" i="75" s="1"/>
  <c r="N3697" i="75"/>
  <c r="R3697" i="75" s="1"/>
  <c r="N3693" i="75"/>
  <c r="R3693" i="75" s="1"/>
  <c r="N3689" i="75"/>
  <c r="R3689" i="75" s="1"/>
  <c r="N3685" i="75"/>
  <c r="R3685" i="75" s="1"/>
  <c r="N3681" i="75"/>
  <c r="R3681" i="75" s="1"/>
  <c r="N3679" i="75"/>
  <c r="R3679" i="75" s="1"/>
  <c r="N3673" i="75"/>
  <c r="R3673" i="75" s="1"/>
  <c r="N3669" i="75"/>
  <c r="R3669" i="75" s="1"/>
  <c r="N3916" i="75"/>
  <c r="R3916" i="75" s="1"/>
  <c r="N3825" i="75"/>
  <c r="R3825" i="75" s="1"/>
  <c r="N3803" i="75"/>
  <c r="R3803" i="75" s="1"/>
  <c r="N3795" i="75"/>
  <c r="R3795" i="75" s="1"/>
  <c r="N3733" i="75"/>
  <c r="R3733" i="75" s="1"/>
  <c r="N3727" i="75"/>
  <c r="R3727" i="75" s="1"/>
  <c r="N3716" i="75"/>
  <c r="R3716" i="75" s="1"/>
  <c r="N3713" i="75"/>
  <c r="R3713" i="75" s="1"/>
  <c r="N3703" i="75"/>
  <c r="R3703" i="75" s="1"/>
  <c r="N3664" i="75"/>
  <c r="R3664" i="75" s="1"/>
  <c r="N3658" i="75"/>
  <c r="R3658" i="75" s="1"/>
  <c r="N3654" i="75"/>
  <c r="R3654" i="75" s="1"/>
  <c r="N3902" i="75"/>
  <c r="R3902" i="75" s="1"/>
  <c r="N3894" i="75"/>
  <c r="R3894" i="75" s="1"/>
  <c r="N3886" i="75"/>
  <c r="N3878" i="75"/>
  <c r="N3870" i="75"/>
  <c r="R3870" i="75" s="1"/>
  <c r="N3859" i="75"/>
  <c r="R3859" i="75" s="1"/>
  <c r="N3844" i="75"/>
  <c r="R3844" i="75" s="1"/>
  <c r="N3835" i="75"/>
  <c r="R3835" i="75" s="1"/>
  <c r="N3827" i="75"/>
  <c r="R3827" i="75" s="1"/>
  <c r="N3818" i="75"/>
  <c r="R3818" i="75" s="1"/>
  <c r="N3810" i="75"/>
  <c r="R3810" i="75" s="1"/>
  <c r="N3797" i="75"/>
  <c r="R3797" i="75" s="1"/>
  <c r="N3709" i="75"/>
  <c r="R3709" i="75" s="1"/>
  <c r="N3706" i="75"/>
  <c r="R3706" i="75" s="1"/>
  <c r="N3659" i="75"/>
  <c r="R3659" i="75" s="1"/>
  <c r="N3911" i="75"/>
  <c r="R3911" i="75" s="1"/>
  <c r="N3861" i="75"/>
  <c r="R3861" i="75" s="1"/>
  <c r="N3846" i="75"/>
  <c r="R3846" i="75" s="1"/>
  <c r="N3841" i="75"/>
  <c r="R3841" i="75" s="1"/>
  <c r="N3829" i="75"/>
  <c r="R3829" i="75" s="1"/>
  <c r="N3799" i="75"/>
  <c r="R3799" i="75" s="1"/>
  <c r="N3734" i="75"/>
  <c r="N3728" i="75"/>
  <c r="R3728" i="75" s="1"/>
  <c r="N3700" i="75"/>
  <c r="R3700" i="75" s="1"/>
  <c r="N3698" i="75"/>
  <c r="R3698" i="75" s="1"/>
  <c r="N3694" i="75"/>
  <c r="R3694" i="75" s="1"/>
  <c r="N3690" i="75"/>
  <c r="R3690" i="75" s="1"/>
  <c r="N3686" i="75"/>
  <c r="R3686" i="75" s="1"/>
  <c r="N3682" i="75"/>
  <c r="R3682" i="75" s="1"/>
  <c r="N3676" i="75"/>
  <c r="R3676" i="75" s="1"/>
  <c r="N3670" i="75"/>
  <c r="R3670" i="75" s="1"/>
  <c r="N3666" i="75"/>
  <c r="N3862" i="75"/>
  <c r="R3862" i="75" s="1"/>
  <c r="N3857" i="75"/>
  <c r="R3857" i="75" s="1"/>
  <c r="N3845" i="75"/>
  <c r="R3845" i="75" s="1"/>
  <c r="N3837" i="75"/>
  <c r="R3837" i="75" s="1"/>
  <c r="N3830" i="75"/>
  <c r="R3830" i="75" s="1"/>
  <c r="N3890" i="75"/>
  <c r="R3890" i="75" s="1"/>
  <c r="N3868" i="75"/>
  <c r="N3851" i="75"/>
  <c r="R3851" i="75" s="1"/>
  <c r="N3847" i="75"/>
  <c r="R3847" i="75" s="1"/>
  <c r="N3814" i="75"/>
  <c r="R3814" i="75" s="1"/>
  <c r="N3808" i="75"/>
  <c r="R3808" i="75" s="1"/>
  <c r="N3721" i="75"/>
  <c r="R3721" i="75" s="1"/>
  <c r="N3695" i="75"/>
  <c r="R3695" i="75" s="1"/>
  <c r="N3683" i="75"/>
  <c r="R3683" i="75" s="1"/>
  <c r="N3652" i="75"/>
  <c r="R3652" i="75" s="1"/>
  <c r="N3898" i="75"/>
  <c r="R3898" i="75" s="1"/>
  <c r="N3876" i="75"/>
  <c r="N3796" i="75"/>
  <c r="R3796" i="75" s="1"/>
  <c r="N3731" i="75"/>
  <c r="N3724" i="75"/>
  <c r="N3672" i="75"/>
  <c r="R3672" i="75" s="1"/>
  <c r="N3660" i="75"/>
  <c r="R3660" i="75" s="1"/>
  <c r="N3906" i="75"/>
  <c r="N3884" i="75"/>
  <c r="N3711" i="75"/>
  <c r="R3711" i="75" s="1"/>
  <c r="N3688" i="75"/>
  <c r="R3688" i="75" s="1"/>
  <c r="N3663" i="75"/>
  <c r="R3663" i="75" s="1"/>
  <c r="N3892" i="75"/>
  <c r="R3892" i="75" s="1"/>
  <c r="N3704" i="75"/>
  <c r="R3704" i="75" s="1"/>
  <c r="N3677" i="75"/>
  <c r="R3677" i="75" s="1"/>
  <c r="N3913" i="75"/>
  <c r="R3913" i="75" s="1"/>
  <c r="N3900" i="75"/>
  <c r="N3863" i="75"/>
  <c r="R3863" i="75" s="1"/>
  <c r="N3853" i="75"/>
  <c r="R3853" i="75" s="1"/>
  <c r="N3833" i="75"/>
  <c r="R3833" i="75" s="1"/>
  <c r="N3823" i="75"/>
  <c r="R3823" i="75" s="1"/>
  <c r="N3816" i="75"/>
  <c r="R3816" i="75" s="1"/>
  <c r="N3805" i="75"/>
  <c r="R3805" i="75" s="1"/>
  <c r="N3798" i="75"/>
  <c r="R3798" i="75" s="1"/>
  <c r="N3718" i="75"/>
  <c r="R3718" i="75" s="1"/>
  <c r="N3708" i="75"/>
  <c r="R3708" i="75" s="1"/>
  <c r="N3702" i="75"/>
  <c r="R3702" i="75" s="1"/>
  <c r="N3691" i="75"/>
  <c r="R3691" i="75" s="1"/>
  <c r="N3888" i="75"/>
  <c r="R3888" i="75" s="1"/>
  <c r="N3849" i="75"/>
  <c r="R3849" i="75" s="1"/>
  <c r="N3651" i="75"/>
  <c r="R3651" i="75" s="1"/>
  <c r="N3908" i="75"/>
  <c r="R3908" i="75" s="1"/>
  <c r="N3882" i="75"/>
  <c r="N3729" i="75"/>
  <c r="R3729" i="75" s="1"/>
  <c r="N3705" i="75"/>
  <c r="R3705" i="75" s="1"/>
  <c r="N3720" i="75"/>
  <c r="R3720" i="75" s="1"/>
  <c r="N3715" i="75"/>
  <c r="R3715" i="75" s="1"/>
  <c r="N3684" i="75"/>
  <c r="R3684" i="75" s="1"/>
  <c r="N3656" i="75"/>
  <c r="R3656" i="75" s="1"/>
  <c r="N3896" i="75"/>
  <c r="N3826" i="75"/>
  <c r="R3826" i="75" s="1"/>
  <c r="N3732" i="75"/>
  <c r="R3732" i="75" s="1"/>
  <c r="N3726" i="75"/>
  <c r="R3726" i="75" s="1"/>
  <c r="N3668" i="75"/>
  <c r="R3668" i="75" s="1"/>
  <c r="N3918" i="75"/>
  <c r="R3918" i="75" s="1"/>
  <c r="N3860" i="75"/>
  <c r="R3860" i="75" s="1"/>
  <c r="N3707" i="75"/>
  <c r="R3707" i="75" s="1"/>
  <c r="N3678" i="75"/>
  <c r="R3678" i="75" s="1"/>
  <c r="N3657" i="75"/>
  <c r="R3657" i="75" s="1"/>
  <c r="N3872" i="75"/>
  <c r="R3872" i="75" s="1"/>
  <c r="N3801" i="75"/>
  <c r="R3801" i="75" s="1"/>
  <c r="N3662" i="75"/>
  <c r="R3662" i="75" s="1"/>
  <c r="N3904" i="75"/>
  <c r="N3866" i="75"/>
  <c r="N3821" i="75"/>
  <c r="R3821" i="75" s="1"/>
  <c r="N3696" i="75"/>
  <c r="R3696" i="75" s="1"/>
  <c r="N3665" i="75"/>
  <c r="R3665" i="75" s="1"/>
  <c r="N3661" i="75"/>
  <c r="N3671" i="75"/>
  <c r="R3671" i="75" s="1"/>
  <c r="N3812" i="75"/>
  <c r="R3812" i="75" s="1"/>
  <c r="N3712" i="75"/>
  <c r="R3712" i="75" s="1"/>
  <c r="N3864" i="75"/>
  <c r="R3864" i="75" s="1"/>
  <c r="N3831" i="75"/>
  <c r="R3831" i="75" s="1"/>
  <c r="N3828" i="75"/>
  <c r="R3828" i="75" s="1"/>
  <c r="N3714" i="75"/>
  <c r="R3714" i="75" s="1"/>
  <c r="N3653" i="75"/>
  <c r="R3653" i="75" s="1"/>
  <c r="N3880" i="75"/>
  <c r="N3874" i="75"/>
  <c r="N3717" i="75"/>
  <c r="R3717" i="75" s="1"/>
  <c r="N3687" i="75"/>
  <c r="R3687" i="75" s="1"/>
  <c r="N3692" i="75"/>
  <c r="R3692" i="75" s="1"/>
  <c r="N3725" i="75"/>
  <c r="R3725" i="75" s="1"/>
  <c r="N3723" i="75"/>
  <c r="R3723" i="75" s="1"/>
  <c r="N3730" i="75"/>
  <c r="N3855" i="75"/>
  <c r="R3855" i="75" s="1"/>
  <c r="N3843" i="75"/>
  <c r="R3843" i="75" s="1"/>
  <c r="N3655" i="75"/>
  <c r="R3655" i="75" s="1"/>
  <c r="N3701" i="75"/>
  <c r="R3701" i="75" s="1"/>
  <c r="N1027" i="75"/>
  <c r="R1027" i="75" s="1"/>
  <c r="N1023" i="75"/>
  <c r="R1023" i="75" s="1"/>
  <c r="N1019" i="75"/>
  <c r="R1019" i="75" s="1"/>
  <c r="N1017" i="75"/>
  <c r="R1017" i="75" s="1"/>
  <c r="N1041" i="75"/>
  <c r="R1041" i="75" s="1"/>
  <c r="N1038" i="75"/>
  <c r="R1038" i="75" s="1"/>
  <c r="N1037" i="75"/>
  <c r="R1037" i="75" s="1"/>
  <c r="N1039" i="75"/>
  <c r="R1039" i="75" s="1"/>
  <c r="N1028" i="75"/>
  <c r="R1028" i="75" s="1"/>
  <c r="N1020" i="75"/>
  <c r="R1020" i="75" s="1"/>
  <c r="N1016" i="75"/>
  <c r="R1016" i="75" s="1"/>
  <c r="N1036" i="75"/>
  <c r="R1036" i="75" s="1"/>
  <c r="N1042" i="75"/>
  <c r="R1042" i="75" s="1"/>
  <c r="N1040" i="75"/>
  <c r="R1040" i="75" s="1"/>
  <c r="N1034" i="75"/>
  <c r="R1034" i="75" s="1"/>
  <c r="N1026" i="75"/>
  <c r="R1026" i="75" s="1"/>
  <c r="N1029" i="75"/>
  <c r="R1029" i="75" s="1"/>
  <c r="N1021" i="75"/>
  <c r="R1021" i="75" s="1"/>
  <c r="N1032" i="75"/>
  <c r="R1032" i="75" s="1"/>
  <c r="N1030" i="75"/>
  <c r="R1030" i="75" s="1"/>
  <c r="N1024" i="75"/>
  <c r="R1024" i="75" s="1"/>
  <c r="N1025" i="75"/>
  <c r="R1025" i="75" s="1"/>
  <c r="N1015" i="75"/>
  <c r="R1015" i="75" s="1"/>
  <c r="N1033" i="75"/>
  <c r="R1033" i="75" s="1"/>
  <c r="AE1031" i="75"/>
  <c r="AD1031" i="75"/>
  <c r="AC1031" i="75"/>
  <c r="I407" i="75"/>
  <c r="N406" i="75"/>
  <c r="M406" i="75"/>
  <c r="L406" i="75"/>
  <c r="J406" i="75"/>
  <c r="K406" i="75"/>
  <c r="O406" i="75" s="1"/>
  <c r="I14" i="75"/>
  <c r="J13" i="75"/>
  <c r="N20" i="75"/>
  <c r="L20" i="75"/>
  <c r="K20" i="75"/>
  <c r="O20" i="75" s="1"/>
  <c r="M20" i="75"/>
  <c r="I32" i="75"/>
  <c r="J31" i="75"/>
  <c r="J133" i="75"/>
  <c r="I134" i="75"/>
  <c r="AD1047" i="75"/>
  <c r="AC1047" i="75"/>
  <c r="AE1047" i="75"/>
  <c r="S952" i="75"/>
  <c r="I78" i="75"/>
  <c r="J77" i="75"/>
  <c r="AE523" i="75"/>
  <c r="AD523" i="75"/>
  <c r="AC523" i="75"/>
  <c r="I97" i="75"/>
  <c r="J96" i="75"/>
  <c r="L150" i="75"/>
  <c r="K150" i="75"/>
  <c r="O150" i="75" s="1"/>
  <c r="N150" i="75"/>
  <c r="I163" i="75"/>
  <c r="J162" i="75"/>
  <c r="S539" i="75"/>
  <c r="S934" i="75"/>
  <c r="L85" i="75"/>
  <c r="M85" i="75"/>
  <c r="N85" i="75"/>
  <c r="J161" i="75"/>
  <c r="M12" i="75"/>
  <c r="J95" i="75"/>
  <c r="M150" i="75"/>
  <c r="M152" i="75"/>
  <c r="L152" i="75"/>
  <c r="K152" i="75"/>
  <c r="O152" i="75" s="1"/>
  <c r="O3919" i="75"/>
  <c r="S3919" i="75" s="1"/>
  <c r="O3917" i="75"/>
  <c r="S3917" i="75" s="1"/>
  <c r="O3916" i="75"/>
  <c r="S3916" i="75" s="1"/>
  <c r="O3918" i="75"/>
  <c r="S3918" i="75" s="1"/>
  <c r="N105" i="75"/>
  <c r="M105" i="75"/>
  <c r="L105" i="75"/>
  <c r="M75" i="75"/>
  <c r="L75" i="75"/>
  <c r="N75" i="75"/>
  <c r="K85" i="75"/>
  <c r="O85" i="75" s="1"/>
  <c r="K139" i="75"/>
  <c r="O139" i="75" s="1"/>
  <c r="N139" i="75"/>
  <c r="M139" i="75"/>
  <c r="L139" i="75"/>
  <c r="S511" i="75"/>
  <c r="S573" i="75"/>
  <c r="S643" i="75"/>
  <c r="N1022" i="75"/>
  <c r="R1022" i="75" s="1"/>
  <c r="J131" i="75"/>
  <c r="S927" i="75"/>
  <c r="M59" i="75"/>
  <c r="J30" i="75"/>
  <c r="L129" i="75"/>
  <c r="K132" i="75"/>
  <c r="O132" i="75" s="1"/>
  <c r="O1045" i="75"/>
  <c r="S1045" i="75" s="1"/>
  <c r="O1048" i="75"/>
  <c r="S1048" i="75" s="1"/>
  <c r="O1046" i="75"/>
  <c r="P469" i="75"/>
  <c r="Q469" i="75" s="1"/>
  <c r="N1044" i="75"/>
  <c r="R1044" i="75" s="1"/>
  <c r="I1580" i="75"/>
  <c r="N153" i="75"/>
  <c r="M153" i="75"/>
  <c r="L153" i="75"/>
  <c r="K153" i="75"/>
  <c r="O153" i="75" s="1"/>
  <c r="I1389" i="75"/>
  <c r="M159" i="75"/>
  <c r="J151" i="75"/>
  <c r="N159" i="75"/>
  <c r="O780" i="75"/>
  <c r="S780" i="75" s="1"/>
  <c r="O778" i="75"/>
  <c r="S778" i="75" s="1"/>
  <c r="O776" i="75"/>
  <c r="S776" i="75" s="1"/>
  <c r="S960" i="75"/>
  <c r="I21" i="75"/>
  <c r="M129" i="75"/>
  <c r="N129" i="75"/>
  <c r="M132" i="75"/>
  <c r="K149" i="75"/>
  <c r="O149" i="75" s="1"/>
  <c r="M186" i="75"/>
  <c r="I187" i="75"/>
  <c r="O1044" i="75"/>
  <c r="S2270" i="75"/>
  <c r="N1058" i="75"/>
  <c r="R1058" i="75" s="1"/>
  <c r="N1045" i="75"/>
  <c r="R1045" i="75" s="1"/>
  <c r="N521" i="75"/>
  <c r="R521" i="75" s="1"/>
  <c r="N1046" i="75"/>
  <c r="R1046" i="75" s="1"/>
  <c r="N1057" i="75"/>
  <c r="R1057" i="75" s="1"/>
  <c r="N522" i="75"/>
  <c r="R522" i="75" s="1"/>
  <c r="L86" i="75"/>
  <c r="M86" i="75"/>
  <c r="K86" i="75"/>
  <c r="O86" i="75" s="1"/>
  <c r="O1036" i="75"/>
  <c r="S1036" i="75" s="1"/>
  <c r="O1038" i="75"/>
  <c r="J40" i="75"/>
  <c r="N64" i="75"/>
  <c r="L64" i="75"/>
  <c r="L132" i="75"/>
  <c r="M160" i="75"/>
  <c r="K160" i="75"/>
  <c r="O160" i="75" s="1"/>
  <c r="M64" i="75"/>
  <c r="K74" i="75"/>
  <c r="O74" i="75" s="1"/>
  <c r="N74" i="75"/>
  <c r="L74" i="75"/>
  <c r="N84" i="75"/>
  <c r="M84" i="75"/>
  <c r="K84" i="75"/>
  <c r="O84" i="75" s="1"/>
  <c r="N94" i="75"/>
  <c r="M94" i="75"/>
  <c r="K94" i="75"/>
  <c r="O94" i="75" s="1"/>
  <c r="I107" i="75"/>
  <c r="K119" i="75"/>
  <c r="O119" i="75" s="1"/>
  <c r="L149" i="75"/>
  <c r="N160" i="75"/>
  <c r="J186" i="75"/>
  <c r="N1056" i="75"/>
  <c r="R1056" i="75" s="1"/>
  <c r="N1052" i="75"/>
  <c r="R1052" i="75" s="1"/>
  <c r="N1051" i="75"/>
  <c r="N528" i="75"/>
  <c r="R528" i="75" s="1"/>
  <c r="N524" i="75"/>
  <c r="R524" i="75" s="1"/>
  <c r="N1050" i="75"/>
  <c r="R1050" i="75" s="1"/>
  <c r="N1048" i="75"/>
  <c r="R1048" i="75" s="1"/>
  <c r="N1059" i="75"/>
  <c r="R1059" i="75" s="1"/>
  <c r="N525" i="75"/>
  <c r="R525" i="75" s="1"/>
  <c r="N519" i="75"/>
  <c r="R519" i="75" s="1"/>
  <c r="N517" i="75"/>
  <c r="R517" i="75" s="1"/>
  <c r="N515" i="75"/>
  <c r="R515" i="75" s="1"/>
  <c r="N1049" i="75"/>
  <c r="R1049" i="75" s="1"/>
  <c r="N1053" i="75"/>
  <c r="R1053" i="75" s="1"/>
  <c r="N516" i="75"/>
  <c r="R516" i="75" s="1"/>
  <c r="N1054" i="75"/>
  <c r="R1054" i="75" s="1"/>
  <c r="N526" i="75"/>
  <c r="R526" i="75" s="1"/>
  <c r="N518" i="75"/>
  <c r="R518" i="75" s="1"/>
  <c r="N1055" i="75"/>
  <c r="R1055" i="75" s="1"/>
  <c r="N520" i="75"/>
  <c r="R520" i="75" s="1"/>
  <c r="O467" i="75"/>
  <c r="S561" i="75"/>
  <c r="S880" i="75"/>
  <c r="S916" i="75"/>
  <c r="S969" i="75"/>
  <c r="S987" i="75"/>
  <c r="S989" i="75"/>
  <c r="J10" i="75"/>
  <c r="K159" i="75"/>
  <c r="O159" i="75" s="1"/>
  <c r="N59" i="75"/>
  <c r="K140" i="75"/>
  <c r="O140" i="75" s="1"/>
  <c r="I154" i="75"/>
  <c r="O3664" i="75"/>
  <c r="S3664" i="75" s="1"/>
  <c r="O3658" i="75"/>
  <c r="S3658" i="75" s="1"/>
  <c r="O3654" i="75"/>
  <c r="S3654" i="75" s="1"/>
  <c r="O3659" i="75"/>
  <c r="S3659" i="75" s="1"/>
  <c r="O3666" i="75"/>
  <c r="S3666" i="75" s="1"/>
  <c r="O3661" i="75"/>
  <c r="O3655" i="75"/>
  <c r="S3655" i="75" s="1"/>
  <c r="O3651" i="75"/>
  <c r="S3651" i="75" s="1"/>
  <c r="O3660" i="75"/>
  <c r="S3660" i="75" s="1"/>
  <c r="O3663" i="75"/>
  <c r="S3663" i="75" s="1"/>
  <c r="O3657" i="75"/>
  <c r="S3657" i="75" s="1"/>
  <c r="O3656" i="75"/>
  <c r="S3656" i="75" s="1"/>
  <c r="O3653" i="75"/>
  <c r="S3653" i="75" s="1"/>
  <c r="O3662" i="75"/>
  <c r="S3662" i="75" s="1"/>
  <c r="O3665" i="75"/>
  <c r="S3665" i="75" s="1"/>
  <c r="O3652" i="75"/>
  <c r="S3652" i="75" s="1"/>
  <c r="S826" i="75"/>
  <c r="I87" i="75"/>
  <c r="L119" i="75"/>
  <c r="M149" i="75"/>
  <c r="K186" i="75"/>
  <c r="O186" i="75" s="1"/>
  <c r="O953" i="75"/>
  <c r="S953" i="75" s="1"/>
  <c r="O947" i="75"/>
  <c r="S947" i="75" s="1"/>
  <c r="O944" i="75"/>
  <c r="S944" i="75" s="1"/>
  <c r="O883" i="75"/>
  <c r="S883" i="75" s="1"/>
  <c r="O849" i="75"/>
  <c r="S849" i="75" s="1"/>
  <c r="O843" i="75"/>
  <c r="S843" i="75" s="1"/>
  <c r="O837" i="75"/>
  <c r="S837" i="75" s="1"/>
  <c r="O831" i="75"/>
  <c r="S831" i="75" s="1"/>
  <c r="O829" i="75"/>
  <c r="S829" i="75" s="1"/>
  <c r="O827" i="75"/>
  <c r="S827" i="75" s="1"/>
  <c r="O973" i="75"/>
  <c r="S973" i="75" s="1"/>
  <c r="O959" i="75"/>
  <c r="S959" i="75" s="1"/>
  <c r="O942" i="75"/>
  <c r="S942" i="75" s="1"/>
  <c r="O910" i="75"/>
  <c r="S910" i="75" s="1"/>
  <c r="O907" i="75"/>
  <c r="S907" i="75" s="1"/>
  <c r="O904" i="75"/>
  <c r="S904" i="75" s="1"/>
  <c r="O901" i="75"/>
  <c r="S901" i="75" s="1"/>
  <c r="O898" i="75"/>
  <c r="S898" i="75" s="1"/>
  <c r="O895" i="75"/>
  <c r="S895" i="75" s="1"/>
  <c r="O892" i="75"/>
  <c r="S892" i="75" s="1"/>
  <c r="O889" i="75"/>
  <c r="S889" i="75" s="1"/>
  <c r="O825" i="75"/>
  <c r="S825" i="75" s="1"/>
  <c r="O957" i="75"/>
  <c r="S957" i="75" s="1"/>
  <c r="O951" i="75"/>
  <c r="S951" i="75" s="1"/>
  <c r="O970" i="75"/>
  <c r="S970" i="75" s="1"/>
  <c r="O955" i="75"/>
  <c r="S955" i="75" s="1"/>
  <c r="O949" i="75"/>
  <c r="S949" i="75" s="1"/>
  <c r="O852" i="75"/>
  <c r="S852" i="75" s="1"/>
  <c r="O964" i="75"/>
  <c r="S964" i="75" s="1"/>
  <c r="O846" i="75"/>
  <c r="S846" i="75" s="1"/>
  <c r="O840" i="75"/>
  <c r="S840" i="75" s="1"/>
  <c r="P1044" i="75"/>
  <c r="P1046" i="75"/>
  <c r="P1053" i="75"/>
  <c r="S1053" i="75" s="1"/>
  <c r="P1050" i="75"/>
  <c r="P1015" i="75"/>
  <c r="S1015" i="75" s="1"/>
  <c r="S612" i="75"/>
  <c r="S672" i="75"/>
  <c r="S746" i="75"/>
  <c r="O777" i="75"/>
  <c r="S777" i="75" s="1"/>
  <c r="S790" i="75"/>
  <c r="S830" i="75"/>
  <c r="S848" i="75"/>
  <c r="S865" i="75"/>
  <c r="O887" i="75"/>
  <c r="S887" i="75" s="1"/>
  <c r="S956" i="75"/>
  <c r="S979" i="75"/>
  <c r="P1051" i="75"/>
  <c r="N1060" i="75"/>
  <c r="R1060" i="75" s="1"/>
  <c r="S1071" i="75"/>
  <c r="S1137" i="75"/>
  <c r="S1284" i="75"/>
  <c r="S1321" i="75"/>
  <c r="I1325" i="75"/>
  <c r="S1349" i="75"/>
  <c r="S1352" i="75"/>
  <c r="S1371" i="75"/>
  <c r="S1472" i="75"/>
  <c r="S1475" i="75"/>
  <c r="S1666" i="75"/>
  <c r="S1797" i="75"/>
  <c r="S1818" i="75"/>
  <c r="K59" i="75"/>
  <c r="O59" i="75" s="1"/>
  <c r="S877" i="75"/>
  <c r="S948" i="75"/>
  <c r="J11" i="75"/>
  <c r="M76" i="75"/>
  <c r="L76" i="75"/>
  <c r="K76" i="75"/>
  <c r="O76" i="75" s="1"/>
  <c r="J65" i="75"/>
  <c r="I66" i="75"/>
  <c r="L106" i="75"/>
  <c r="K106" i="75"/>
  <c r="O106" i="75" s="1"/>
  <c r="P1048" i="75"/>
  <c r="P1045" i="75"/>
  <c r="P1047" i="75"/>
  <c r="S1047" i="75" s="1"/>
  <c r="P465" i="75"/>
  <c r="Q465" i="75" s="1"/>
  <c r="O465" i="75"/>
  <c r="S489" i="75"/>
  <c r="AC527" i="75"/>
  <c r="S547" i="75"/>
  <c r="S595" i="75"/>
  <c r="S631" i="75"/>
  <c r="S743" i="75"/>
  <c r="S761" i="75"/>
  <c r="S764" i="75"/>
  <c r="S810" i="75"/>
  <c r="S936" i="75"/>
  <c r="S1039" i="75"/>
  <c r="S1064" i="75"/>
  <c r="S1080" i="75"/>
  <c r="S1197" i="75"/>
  <c r="S1439" i="75"/>
  <c r="S1516" i="75"/>
  <c r="S1529" i="75"/>
  <c r="S1575" i="75"/>
  <c r="S1968" i="75"/>
  <c r="S2256" i="75"/>
  <c r="O3781" i="75"/>
  <c r="S3781" i="75" s="1"/>
  <c r="O3765" i="75"/>
  <c r="S3765" i="75" s="1"/>
  <c r="O3782" i="75"/>
  <c r="S3782" i="75" s="1"/>
  <c r="O3766" i="75"/>
  <c r="S3766" i="75" s="1"/>
  <c r="O3792" i="75"/>
  <c r="S3792" i="75" s="1"/>
  <c r="O3779" i="75"/>
  <c r="S3779" i="75" s="1"/>
  <c r="O3776" i="75"/>
  <c r="S3776" i="75" s="1"/>
  <c r="O3763" i="75"/>
  <c r="S3763" i="75" s="1"/>
  <c r="O3760" i="75"/>
  <c r="S3760" i="75" s="1"/>
  <c r="O3789" i="75"/>
  <c r="S3789" i="75" s="1"/>
  <c r="O3773" i="75"/>
  <c r="S3773" i="75" s="1"/>
  <c r="O3757" i="75"/>
  <c r="S3757" i="75" s="1"/>
  <c r="O3777" i="75"/>
  <c r="S3777" i="75" s="1"/>
  <c r="O3786" i="75"/>
  <c r="S3786" i="75" s="1"/>
  <c r="O3784" i="75"/>
  <c r="S3784" i="75" s="1"/>
  <c r="O3758" i="75"/>
  <c r="S3758" i="75" s="1"/>
  <c r="O3753" i="75"/>
  <c r="S3753" i="75" s="1"/>
  <c r="O3780" i="75"/>
  <c r="O3769" i="75"/>
  <c r="S3769" i="75" s="1"/>
  <c r="O3778" i="75"/>
  <c r="S3778" i="75" s="1"/>
  <c r="O3774" i="75"/>
  <c r="S3774" i="75" s="1"/>
  <c r="O3767" i="75"/>
  <c r="S3767" i="75" s="1"/>
  <c r="O3756" i="75"/>
  <c r="S3756" i="75" s="1"/>
  <c r="O3783" i="75"/>
  <c r="S3783" i="75" s="1"/>
  <c r="O3764" i="75"/>
  <c r="S3764" i="75" s="1"/>
  <c r="O3790" i="75"/>
  <c r="S3790" i="75" s="1"/>
  <c r="O3771" i="75"/>
  <c r="S3771" i="75" s="1"/>
  <c r="O3761" i="75"/>
  <c r="S3761" i="75" s="1"/>
  <c r="O3759" i="75"/>
  <c r="S3759" i="75" s="1"/>
  <c r="O3775" i="75"/>
  <c r="S3775" i="75" s="1"/>
  <c r="O3787" i="75"/>
  <c r="S3787" i="75" s="1"/>
  <c r="O3762" i="75"/>
  <c r="S3762" i="75" s="1"/>
  <c r="O3791" i="75"/>
  <c r="S3791" i="75" s="1"/>
  <c r="O3754" i="75"/>
  <c r="S3754" i="75" s="1"/>
  <c r="O3785" i="75"/>
  <c r="S3785" i="75" s="1"/>
  <c r="O3788" i="75"/>
  <c r="S3788" i="75" s="1"/>
  <c r="O3770" i="75"/>
  <c r="S3770" i="75" s="1"/>
  <c r="O3755" i="75"/>
  <c r="S3755" i="75" s="1"/>
  <c r="O3768" i="75"/>
  <c r="S3768" i="75" s="1"/>
  <c r="O3597" i="75"/>
  <c r="S3597" i="75" s="1"/>
  <c r="O3598" i="75"/>
  <c r="S3598" i="75" s="1"/>
  <c r="O3501" i="75"/>
  <c r="S3501" i="75" s="1"/>
  <c r="O3406" i="75"/>
  <c r="S3406" i="75" s="1"/>
  <c r="O3502" i="75"/>
  <c r="S3502" i="75" s="1"/>
  <c r="O3405" i="75"/>
  <c r="S3405" i="75" s="1"/>
  <c r="O1016" i="75"/>
  <c r="S1016" i="75" s="1"/>
  <c r="S608" i="75"/>
  <c r="S620" i="75"/>
  <c r="S680" i="75"/>
  <c r="S692" i="75"/>
  <c r="S741" i="75"/>
  <c r="S749" i="75"/>
  <c r="S797" i="75"/>
  <c r="S818" i="75"/>
  <c r="S884" i="75"/>
  <c r="S913" i="75"/>
  <c r="S938" i="75"/>
  <c r="S982" i="75"/>
  <c r="S997" i="75"/>
  <c r="S999" i="75"/>
  <c r="S1002" i="75"/>
  <c r="S1025" i="75"/>
  <c r="S1027" i="75"/>
  <c r="S1086" i="75"/>
  <c r="S1123" i="75"/>
  <c r="S1143" i="75"/>
  <c r="S1235" i="75"/>
  <c r="S1274" i="75"/>
  <c r="S1339" i="75"/>
  <c r="S1408" i="75"/>
  <c r="S1435" i="75"/>
  <c r="S1462" i="75"/>
  <c r="S1502" i="75"/>
  <c r="S1603" i="75"/>
  <c r="S1615" i="75"/>
  <c r="S1627" i="75"/>
  <c r="S1739" i="75"/>
  <c r="Q1887" i="75"/>
  <c r="P1952" i="75"/>
  <c r="P2004" i="75"/>
  <c r="P2069" i="75"/>
  <c r="S2118" i="75"/>
  <c r="S2170" i="75"/>
  <c r="P2312" i="75"/>
  <c r="Q2772" i="75"/>
  <c r="N417" i="75"/>
  <c r="M417" i="75"/>
  <c r="O3744" i="75"/>
  <c r="S3744" i="75" s="1"/>
  <c r="O3745" i="75"/>
  <c r="S3745" i="75" s="1"/>
  <c r="O3742" i="75"/>
  <c r="S3742" i="75" s="1"/>
  <c r="O3739" i="75"/>
  <c r="S3739" i="75" s="1"/>
  <c r="O3736" i="75"/>
  <c r="S3736" i="75" s="1"/>
  <c r="O3751" i="75"/>
  <c r="S3751" i="75" s="1"/>
  <c r="O3740" i="75"/>
  <c r="S3740" i="75" s="1"/>
  <c r="O3749" i="75"/>
  <c r="S3749" i="75" s="1"/>
  <c r="O3747" i="75"/>
  <c r="S3747" i="75" s="1"/>
  <c r="O3738" i="75"/>
  <c r="S3738" i="75" s="1"/>
  <c r="O3750" i="75"/>
  <c r="S3750" i="75" s="1"/>
  <c r="O3741" i="75"/>
  <c r="S3741" i="75" s="1"/>
  <c r="O3748" i="75"/>
  <c r="S3748" i="75" s="1"/>
  <c r="O3746" i="75"/>
  <c r="S3746" i="75" s="1"/>
  <c r="O3737" i="75"/>
  <c r="S3737" i="75" s="1"/>
  <c r="O1052" i="75"/>
  <c r="S1052" i="75" s="1"/>
  <c r="O1050" i="75"/>
  <c r="S1050" i="75" s="1"/>
  <c r="O1049" i="75"/>
  <c r="S1049" i="75" s="1"/>
  <c r="K495" i="75"/>
  <c r="S495" i="75" s="1"/>
  <c r="S487" i="75"/>
  <c r="K502" i="75"/>
  <c r="S502" i="75" s="1"/>
  <c r="S874" i="75"/>
  <c r="S924" i="75"/>
  <c r="S943" i="75"/>
  <c r="S1038" i="75"/>
  <c r="Q1874" i="75"/>
  <c r="P1940" i="75"/>
  <c r="Q1952" i="75"/>
  <c r="Q2004" i="75"/>
  <c r="Q2017" i="75"/>
  <c r="Q2195" i="75"/>
  <c r="Q2656" i="75"/>
  <c r="P2892" i="75"/>
  <c r="K120" i="75"/>
  <c r="O120" i="75" s="1"/>
  <c r="K130" i="75"/>
  <c r="O130" i="75" s="1"/>
  <c r="J417" i="75"/>
  <c r="O3708" i="75"/>
  <c r="S3708" i="75" s="1"/>
  <c r="O3704" i="75"/>
  <c r="S3704" i="75" s="1"/>
  <c r="O3703" i="75"/>
  <c r="S3703" i="75" s="1"/>
  <c r="O3709" i="75"/>
  <c r="S3709" i="75" s="1"/>
  <c r="O3706" i="75"/>
  <c r="S3706" i="75" s="1"/>
  <c r="O3700" i="75"/>
  <c r="S3700" i="75" s="1"/>
  <c r="O3702" i="75"/>
  <c r="S3702" i="75" s="1"/>
  <c r="O3705" i="75"/>
  <c r="S3705" i="75" s="1"/>
  <c r="O3707" i="75"/>
  <c r="S3707" i="75" s="1"/>
  <c r="O3701" i="75"/>
  <c r="S3701" i="75" s="1"/>
  <c r="P468" i="75"/>
  <c r="Q468" i="75" s="1"/>
  <c r="O468" i="75"/>
  <c r="S882" i="75"/>
  <c r="S933" i="75"/>
  <c r="S945" i="75"/>
  <c r="S980" i="75"/>
  <c r="S986" i="75"/>
  <c r="S1055" i="75"/>
  <c r="S1089" i="75"/>
  <c r="S1314" i="75"/>
  <c r="S1330" i="75"/>
  <c r="I1451" i="75"/>
  <c r="P1934" i="75"/>
  <c r="Q1940" i="75"/>
  <c r="Q2008" i="75"/>
  <c r="Q2077" i="75"/>
  <c r="P2325" i="75"/>
  <c r="Q2453" i="75"/>
  <c r="P3016" i="75"/>
  <c r="Q3098" i="75"/>
  <c r="M104" i="75"/>
  <c r="M114" i="75"/>
  <c r="L120" i="75"/>
  <c r="L130" i="75"/>
  <c r="J191" i="75"/>
  <c r="K417" i="75"/>
  <c r="O417" i="75" s="1"/>
  <c r="O870" i="75"/>
  <c r="S870" i="75" s="1"/>
  <c r="O868" i="75"/>
  <c r="S868" i="75" s="1"/>
  <c r="O866" i="75"/>
  <c r="S866" i="75" s="1"/>
  <c r="O864" i="75"/>
  <c r="S864" i="75" s="1"/>
  <c r="S518" i="75"/>
  <c r="S739" i="75"/>
  <c r="S747" i="75"/>
  <c r="S755" i="75"/>
  <c r="S816" i="75"/>
  <c r="O869" i="75"/>
  <c r="S869" i="75" s="1"/>
  <c r="S966" i="75"/>
  <c r="S1019" i="75"/>
  <c r="S1057" i="75"/>
  <c r="S1211" i="75"/>
  <c r="S1247" i="75"/>
  <c r="S1308" i="75"/>
  <c r="S1328" i="75"/>
  <c r="S1366" i="75"/>
  <c r="S1377" i="75"/>
  <c r="S1396" i="75"/>
  <c r="S1423" i="75"/>
  <c r="S1450" i="75"/>
  <c r="S1489" i="75"/>
  <c r="S1656" i="75"/>
  <c r="S1730" i="75"/>
  <c r="Q1889" i="75"/>
  <c r="P1935" i="75"/>
  <c r="Q1947" i="75"/>
  <c r="P2010" i="75"/>
  <c r="S2298" i="75"/>
  <c r="S2546" i="75"/>
  <c r="L9" i="75"/>
  <c r="K191" i="75"/>
  <c r="O191" i="75" s="1"/>
  <c r="L417" i="75"/>
  <c r="P3090" i="75"/>
  <c r="P3096" i="75"/>
  <c r="P3085" i="75"/>
  <c r="P3083" i="75"/>
  <c r="P3081" i="75"/>
  <c r="P3094" i="75"/>
  <c r="P3092" i="75"/>
  <c r="P3086" i="75"/>
  <c r="P3084" i="75"/>
  <c r="P3082" i="75"/>
  <c r="P3035" i="75"/>
  <c r="P2962" i="75"/>
  <c r="P2899" i="75"/>
  <c r="P2897" i="75"/>
  <c r="P2895" i="75"/>
  <c r="P2893" i="75"/>
  <c r="P2891" i="75"/>
  <c r="P2889" i="75"/>
  <c r="P2887" i="75"/>
  <c r="P2885" i="75"/>
  <c r="P2883" i="75"/>
  <c r="P2840" i="75"/>
  <c r="P2828" i="75"/>
  <c r="P2821" i="75"/>
  <c r="P2819" i="75"/>
  <c r="P2817" i="75"/>
  <c r="P3077" i="75"/>
  <c r="P3033" i="75"/>
  <c r="P2967" i="75"/>
  <c r="P2955" i="75"/>
  <c r="P2904" i="75"/>
  <c r="P2833" i="75"/>
  <c r="P3031" i="75"/>
  <c r="P2960" i="75"/>
  <c r="P2838" i="75"/>
  <c r="P2826" i="75"/>
  <c r="P2775" i="75"/>
  <c r="P2768" i="75"/>
  <c r="P2766" i="75"/>
  <c r="P2764" i="75"/>
  <c r="P2757" i="75"/>
  <c r="P2755" i="75"/>
  <c r="P2753" i="75"/>
  <c r="P3079" i="75"/>
  <c r="P2965" i="75"/>
  <c r="P2953" i="75"/>
  <c r="P2902" i="75"/>
  <c r="P2831" i="75"/>
  <c r="P3030" i="75"/>
  <c r="P2959" i="75"/>
  <c r="P3034" i="75"/>
  <c r="P3021" i="75"/>
  <c r="P3018" i="75"/>
  <c r="P2969" i="75"/>
  <c r="P2961" i="75"/>
  <c r="P2958" i="75"/>
  <c r="P2884" i="75"/>
  <c r="P2649" i="75"/>
  <c r="P3080" i="75"/>
  <c r="P3028" i="75"/>
  <c r="P2949" i="75"/>
  <c r="P2894" i="75"/>
  <c r="P2824" i="75"/>
  <c r="P2822" i="75"/>
  <c r="P2654" i="75"/>
  <c r="P2642" i="75"/>
  <c r="P2591" i="75"/>
  <c r="P3099" i="75"/>
  <c r="P3089" i="75"/>
  <c r="P3017" i="75"/>
  <c r="P3014" i="75"/>
  <c r="P2966" i="75"/>
  <c r="P2963" i="75"/>
  <c r="P2773" i="75"/>
  <c r="P2763" i="75"/>
  <c r="P3027" i="75"/>
  <c r="P3024" i="75"/>
  <c r="P2903" i="75"/>
  <c r="P2900" i="75"/>
  <c r="P2890" i="75"/>
  <c r="P2765" i="75"/>
  <c r="P2761" i="75"/>
  <c r="P2652" i="75"/>
  <c r="P3100" i="75"/>
  <c r="P3097" i="75"/>
  <c r="P3015" i="75"/>
  <c r="P3012" i="75"/>
  <c r="P2839" i="75"/>
  <c r="P2827" i="75"/>
  <c r="P2772" i="75"/>
  <c r="P2760" i="75"/>
  <c r="P2754" i="75"/>
  <c r="P2646" i="75"/>
  <c r="P3095" i="75"/>
  <c r="P2820" i="75"/>
  <c r="P2774" i="75"/>
  <c r="P2758" i="75"/>
  <c r="P2650" i="75"/>
  <c r="P2639" i="75"/>
  <c r="P2587" i="75"/>
  <c r="P2585" i="75"/>
  <c r="P2572" i="75"/>
  <c r="P2524" i="75"/>
  <c r="P2512" i="75"/>
  <c r="P2461" i="75"/>
  <c r="P2390" i="75"/>
  <c r="P3023" i="75"/>
  <c r="P2888" i="75"/>
  <c r="P2882" i="75"/>
  <c r="P2657" i="75"/>
  <c r="P2636" i="75"/>
  <c r="P2574" i="75"/>
  <c r="P2517" i="75"/>
  <c r="P2395" i="75"/>
  <c r="P2383" i="75"/>
  <c r="P3029" i="75"/>
  <c r="P2970" i="75"/>
  <c r="P2950" i="75"/>
  <c r="P2834" i="75"/>
  <c r="P2767" i="75"/>
  <c r="P2643" i="75"/>
  <c r="P2641" i="75"/>
  <c r="P2576" i="75"/>
  <c r="P2522" i="75"/>
  <c r="P2510" i="75"/>
  <c r="P2459" i="75"/>
  <c r="P2388" i="75"/>
  <c r="P2830" i="75"/>
  <c r="P2647" i="75"/>
  <c r="P2645" i="75"/>
  <c r="P2592" i="75"/>
  <c r="P2578" i="75"/>
  <c r="P2515" i="75"/>
  <c r="P2508" i="75"/>
  <c r="P2506" i="75"/>
  <c r="P2504" i="75"/>
  <c r="P2393" i="75"/>
  <c r="P2954" i="75"/>
  <c r="P2886" i="75"/>
  <c r="P2837" i="75"/>
  <c r="P2823" i="75"/>
  <c r="P2638" i="75"/>
  <c r="P2590" i="75"/>
  <c r="P2580" i="75"/>
  <c r="P2569" i="75"/>
  <c r="P2527" i="75"/>
  <c r="P2520" i="75"/>
  <c r="P3013" i="75"/>
  <c r="P2656" i="75"/>
  <c r="P2586" i="75"/>
  <c r="P2582" i="75"/>
  <c r="P2526" i="75"/>
  <c r="P2458" i="75"/>
  <c r="P2380" i="75"/>
  <c r="P2330" i="75"/>
  <c r="P2214" i="75"/>
  <c r="P2202" i="75"/>
  <c r="P2195" i="75"/>
  <c r="P2193" i="75"/>
  <c r="P2191" i="75"/>
  <c r="P3093" i="75"/>
  <c r="P3088" i="75"/>
  <c r="P3022" i="75"/>
  <c r="P2905" i="75"/>
  <c r="P2634" i="75"/>
  <c r="P2523" i="75"/>
  <c r="P2455" i="75"/>
  <c r="P2449" i="75"/>
  <c r="P2443" i="75"/>
  <c r="P2382" i="75"/>
  <c r="P2317" i="75"/>
  <c r="P2207" i="75"/>
  <c r="P2756" i="75"/>
  <c r="P2588" i="75"/>
  <c r="P2460" i="75"/>
  <c r="P2386" i="75"/>
  <c r="P2384" i="75"/>
  <c r="P2377" i="75"/>
  <c r="P2328" i="75"/>
  <c r="P2964" i="75"/>
  <c r="P2898" i="75"/>
  <c r="P2771" i="75"/>
  <c r="P2525" i="75"/>
  <c r="P2462" i="75"/>
  <c r="P2452" i="75"/>
  <c r="P2446" i="75"/>
  <c r="P2440" i="75"/>
  <c r="P2315" i="75"/>
  <c r="P2205" i="75"/>
  <c r="P2956" i="75"/>
  <c r="P2818" i="75"/>
  <c r="P2635" i="75"/>
  <c r="P2516" i="75"/>
  <c r="P2513" i="75"/>
  <c r="P2453" i="75"/>
  <c r="P2447" i="75"/>
  <c r="P2441" i="75"/>
  <c r="P2394" i="75"/>
  <c r="P2387" i="75"/>
  <c r="P2385" i="75"/>
  <c r="P2327" i="75"/>
  <c r="P2211" i="75"/>
  <c r="P2199" i="75"/>
  <c r="P2148" i="75"/>
  <c r="P3026" i="75"/>
  <c r="P2836" i="75"/>
  <c r="P2644" i="75"/>
  <c r="P2518" i="75"/>
  <c r="P2505" i="75"/>
  <c r="P2320" i="75"/>
  <c r="P2129" i="75"/>
  <c r="P2080" i="75"/>
  <c r="P2068" i="75"/>
  <c r="P2017" i="75"/>
  <c r="P1946" i="75"/>
  <c r="P3025" i="75"/>
  <c r="P2952" i="75"/>
  <c r="P2637" i="75"/>
  <c r="P2579" i="75"/>
  <c r="P2514" i="75"/>
  <c r="P2442" i="75"/>
  <c r="P2381" i="75"/>
  <c r="P2332" i="75"/>
  <c r="P2311" i="75"/>
  <c r="P2140" i="75"/>
  <c r="P2131" i="75"/>
  <c r="P2073" i="75"/>
  <c r="P3078" i="75"/>
  <c r="P3020" i="75"/>
  <c r="P2829" i="75"/>
  <c r="P2769" i="75"/>
  <c r="P2752" i="75"/>
  <c r="P2653" i="75"/>
  <c r="P2648" i="75"/>
  <c r="P2589" i="75"/>
  <c r="P2584" i="75"/>
  <c r="P2521" i="75"/>
  <c r="P2451" i="75"/>
  <c r="P2378" i="75"/>
  <c r="P2133" i="75"/>
  <c r="P2078" i="75"/>
  <c r="P2066" i="75"/>
  <c r="P2064" i="75"/>
  <c r="P2062" i="75"/>
  <c r="P2015" i="75"/>
  <c r="P1944" i="75"/>
  <c r="P2951" i="75"/>
  <c r="P2896" i="75"/>
  <c r="P2835" i="75"/>
  <c r="P2759" i="75"/>
  <c r="P2577" i="75"/>
  <c r="P2571" i="75"/>
  <c r="P2509" i="75"/>
  <c r="P2391" i="75"/>
  <c r="P2329" i="75"/>
  <c r="P2326" i="75"/>
  <c r="P2323" i="75"/>
  <c r="P2209" i="75"/>
  <c r="P2204" i="75"/>
  <c r="P2197" i="75"/>
  <c r="P2194" i="75"/>
  <c r="P2142" i="75"/>
  <c r="P2135" i="75"/>
  <c r="P2083" i="75"/>
  <c r="P2071" i="75"/>
  <c r="P3032" i="75"/>
  <c r="P3019" i="75"/>
  <c r="P2445" i="75"/>
  <c r="P2314" i="75"/>
  <c r="P2146" i="75"/>
  <c r="P2144" i="75"/>
  <c r="P2126" i="75"/>
  <c r="P2076" i="75"/>
  <c r="P2013" i="75"/>
  <c r="P2011" i="75"/>
  <c r="P2009" i="75"/>
  <c r="P3087" i="75"/>
  <c r="P2832" i="75"/>
  <c r="P2825" i="75"/>
  <c r="P2770" i="75"/>
  <c r="P2581" i="75"/>
  <c r="P2456" i="75"/>
  <c r="P2324" i="75"/>
  <c r="P2077" i="75"/>
  <c r="P2063" i="75"/>
  <c r="P2018" i="75"/>
  <c r="P2003" i="75"/>
  <c r="P1997" i="75"/>
  <c r="P1949" i="75"/>
  <c r="P1947" i="75"/>
  <c r="P1945" i="75"/>
  <c r="P1943" i="75"/>
  <c r="P1937" i="75"/>
  <c r="P1874" i="75"/>
  <c r="P2448" i="75"/>
  <c r="P2375" i="75"/>
  <c r="P2309" i="75"/>
  <c r="P2141" i="75"/>
  <c r="P2074" i="75"/>
  <c r="P1951" i="75"/>
  <c r="P1941" i="75"/>
  <c r="P1939" i="75"/>
  <c r="P1885" i="75"/>
  <c r="P2901" i="75"/>
  <c r="P2651" i="75"/>
  <c r="P2322" i="75"/>
  <c r="P2200" i="75"/>
  <c r="P2192" i="75"/>
  <c r="P2082" i="75"/>
  <c r="P2006" i="75"/>
  <c r="P2000" i="75"/>
  <c r="P1953" i="75"/>
  <c r="P1872" i="75"/>
  <c r="P2374" i="75"/>
  <c r="P2318" i="75"/>
  <c r="P2210" i="75"/>
  <c r="P2203" i="75"/>
  <c r="P2196" i="75"/>
  <c r="P2147" i="75"/>
  <c r="P2136" i="75"/>
  <c r="P2132" i="75"/>
  <c r="P2128" i="75"/>
  <c r="P2079" i="75"/>
  <c r="P1883" i="75"/>
  <c r="P1881" i="75"/>
  <c r="P1879" i="75"/>
  <c r="P1877" i="75"/>
  <c r="P1870" i="75"/>
  <c r="P1868" i="75"/>
  <c r="P1866" i="75"/>
  <c r="P2454" i="75"/>
  <c r="P2331" i="75"/>
  <c r="P2313" i="75"/>
  <c r="P2012" i="75"/>
  <c r="P2005" i="75"/>
  <c r="P1999" i="75"/>
  <c r="P1932" i="75"/>
  <c r="P1888" i="75"/>
  <c r="P3098" i="75"/>
  <c r="P2762" i="75"/>
  <c r="P2570" i="75"/>
  <c r="P2321" i="75"/>
  <c r="P2212" i="75"/>
  <c r="P2075" i="75"/>
  <c r="P2067" i="75"/>
  <c r="P2444" i="75"/>
  <c r="P2206" i="75"/>
  <c r="P2139" i="75"/>
  <c r="P2127" i="75"/>
  <c r="P2061" i="75"/>
  <c r="P1933" i="75"/>
  <c r="P1876" i="75"/>
  <c r="P1867" i="75"/>
  <c r="P2968" i="75"/>
  <c r="P2519" i="75"/>
  <c r="P2201" i="75"/>
  <c r="P2149" i="75"/>
  <c r="P2145" i="75"/>
  <c r="P2019" i="75"/>
  <c r="P1942" i="75"/>
  <c r="P1873" i="75"/>
  <c r="P2957" i="75"/>
  <c r="P2457" i="75"/>
  <c r="P2081" i="75"/>
  <c r="P2070" i="75"/>
  <c r="P1954" i="75"/>
  <c r="P1948" i="75"/>
  <c r="P1936" i="75"/>
  <c r="P1882" i="75"/>
  <c r="P3091" i="75"/>
  <c r="P2450" i="75"/>
  <c r="P2310" i="75"/>
  <c r="P2208" i="75"/>
  <c r="P2198" i="75"/>
  <c r="P2072" i="75"/>
  <c r="P1886" i="75"/>
  <c r="P2583" i="75"/>
  <c r="P2397" i="75"/>
  <c r="P2389" i="75"/>
  <c r="P2213" i="75"/>
  <c r="P2016" i="75"/>
  <c r="P2008" i="75"/>
  <c r="P1889" i="75"/>
  <c r="P1875" i="75"/>
  <c r="P2655" i="75"/>
  <c r="P2084" i="75"/>
  <c r="P1880" i="75"/>
  <c r="P1871" i="75"/>
  <c r="P2134" i="75"/>
  <c r="P2007" i="75"/>
  <c r="P1931" i="75"/>
  <c r="P2439" i="75"/>
  <c r="P2396" i="75"/>
  <c r="P2379" i="75"/>
  <c r="P1998" i="75"/>
  <c r="P1950" i="75"/>
  <c r="P2575" i="75"/>
  <c r="P2014" i="75"/>
  <c r="P1884" i="75"/>
  <c r="P1878" i="75"/>
  <c r="P1869" i="75"/>
  <c r="Q3095" i="75"/>
  <c r="Q3083" i="75"/>
  <c r="Q3032" i="75"/>
  <c r="Q3094" i="75"/>
  <c r="Q3099" i="75"/>
  <c r="Q3077" i="75"/>
  <c r="Q3033" i="75"/>
  <c r="Q2967" i="75"/>
  <c r="Q2955" i="75"/>
  <c r="Q2904" i="75"/>
  <c r="Q2833" i="75"/>
  <c r="Q3031" i="75"/>
  <c r="Q2960" i="75"/>
  <c r="Q2838" i="75"/>
  <c r="Q3079" i="75"/>
  <c r="Q2965" i="75"/>
  <c r="Q2953" i="75"/>
  <c r="Q2902" i="75"/>
  <c r="Q2831" i="75"/>
  <c r="Q2762" i="75"/>
  <c r="Q3096" i="75"/>
  <c r="Q3029" i="75"/>
  <c r="Q3027" i="75"/>
  <c r="Q3025" i="75"/>
  <c r="Q3023" i="75"/>
  <c r="Q3021" i="75"/>
  <c r="Q3019" i="75"/>
  <c r="Q3017" i="75"/>
  <c r="Q3015" i="75"/>
  <c r="Q3013" i="75"/>
  <c r="Q2970" i="75"/>
  <c r="Q2958" i="75"/>
  <c r="Q2951" i="75"/>
  <c r="Q2949" i="75"/>
  <c r="Q2947" i="75"/>
  <c r="Q2836" i="75"/>
  <c r="Q2824" i="75"/>
  <c r="Q3097" i="75"/>
  <c r="Q3080" i="75"/>
  <c r="Q3028" i="75"/>
  <c r="Q3026" i="75"/>
  <c r="Q3024" i="75"/>
  <c r="Q3022" i="75"/>
  <c r="Q3020" i="75"/>
  <c r="Q3018" i="75"/>
  <c r="Q3016" i="75"/>
  <c r="Q3014" i="75"/>
  <c r="Q3012" i="75"/>
  <c r="Q2964" i="75"/>
  <c r="Q2952" i="75"/>
  <c r="Q2950" i="75"/>
  <c r="Q2948" i="75"/>
  <c r="Q2901" i="75"/>
  <c r="Q2894" i="75"/>
  <c r="Q2891" i="75"/>
  <c r="Q2822" i="75"/>
  <c r="Q2817" i="75"/>
  <c r="Q2654" i="75"/>
  <c r="Q2642" i="75"/>
  <c r="Q3089" i="75"/>
  <c r="Q2966" i="75"/>
  <c r="Q2963" i="75"/>
  <c r="Q2775" i="75"/>
  <c r="Q2773" i="75"/>
  <c r="Q2763" i="75"/>
  <c r="Q2647" i="75"/>
  <c r="Q2903" i="75"/>
  <c r="Q2900" i="75"/>
  <c r="Q2890" i="75"/>
  <c r="Q2887" i="75"/>
  <c r="Q2826" i="75"/>
  <c r="Q2765" i="75"/>
  <c r="Q2761" i="75"/>
  <c r="Q2753" i="75"/>
  <c r="Q3092" i="75"/>
  <c r="Q3086" i="75"/>
  <c r="Q2968" i="75"/>
  <c r="Q2897" i="75"/>
  <c r="Q2819" i="75"/>
  <c r="Q2771" i="75"/>
  <c r="Q2767" i="75"/>
  <c r="Q2759" i="75"/>
  <c r="Q2755" i="75"/>
  <c r="Q2657" i="75"/>
  <c r="Q3093" i="75"/>
  <c r="Q2956" i="75"/>
  <c r="Q2888" i="75"/>
  <c r="Q2885" i="75"/>
  <c r="Q2834" i="75"/>
  <c r="Q2829" i="75"/>
  <c r="Q2820" i="75"/>
  <c r="Q2766" i="75"/>
  <c r="Q2758" i="75"/>
  <c r="Q2756" i="75"/>
  <c r="Q2651" i="75"/>
  <c r="Q2639" i="75"/>
  <c r="Q2637" i="75"/>
  <c r="Q2635" i="75"/>
  <c r="Q3034" i="75"/>
  <c r="Q2959" i="75"/>
  <c r="Q2882" i="75"/>
  <c r="Q2768" i="75"/>
  <c r="Q2636" i="75"/>
  <c r="Q2574" i="75"/>
  <c r="Q2517" i="75"/>
  <c r="Q2395" i="75"/>
  <c r="Q2383" i="75"/>
  <c r="Q3082" i="75"/>
  <c r="Q2827" i="75"/>
  <c r="Q2764" i="75"/>
  <c r="Q2652" i="75"/>
  <c r="Q2643" i="75"/>
  <c r="Q2641" i="75"/>
  <c r="Q2576" i="75"/>
  <c r="Q2522" i="75"/>
  <c r="Q2510" i="75"/>
  <c r="Q2459" i="75"/>
  <c r="Q2388" i="75"/>
  <c r="Q3090" i="75"/>
  <c r="Q3081" i="75"/>
  <c r="Q2893" i="75"/>
  <c r="Q2830" i="75"/>
  <c r="Q2754" i="75"/>
  <c r="Q2645" i="75"/>
  <c r="Q2592" i="75"/>
  <c r="Q2578" i="75"/>
  <c r="Q2515" i="75"/>
  <c r="Q2508" i="75"/>
  <c r="Q2506" i="75"/>
  <c r="Q2504" i="75"/>
  <c r="Q2393" i="75"/>
  <c r="Q2381" i="75"/>
  <c r="Q2962" i="75"/>
  <c r="Q2954" i="75"/>
  <c r="Q2899" i="75"/>
  <c r="Q2886" i="75"/>
  <c r="Q2837" i="75"/>
  <c r="Q2823" i="75"/>
  <c r="Q2760" i="75"/>
  <c r="Q2757" i="75"/>
  <c r="Q2638" i="75"/>
  <c r="Q2590" i="75"/>
  <c r="Q2580" i="75"/>
  <c r="Q2569" i="75"/>
  <c r="Q2527" i="75"/>
  <c r="Q2520" i="75"/>
  <c r="Q2457" i="75"/>
  <c r="Q3085" i="75"/>
  <c r="Q2898" i="75"/>
  <c r="Q2892" i="75"/>
  <c r="Q2840" i="75"/>
  <c r="Q2818" i="75"/>
  <c r="Q2770" i="75"/>
  <c r="Q2588" i="75"/>
  <c r="Q2582" i="75"/>
  <c r="Q2571" i="75"/>
  <c r="Q2525" i="75"/>
  <c r="Q2513" i="75"/>
  <c r="Q3088" i="75"/>
  <c r="Q2905" i="75"/>
  <c r="Q2839" i="75"/>
  <c r="Q2634" i="75"/>
  <c r="Q2523" i="75"/>
  <c r="Q2455" i="75"/>
  <c r="Q2449" i="75"/>
  <c r="Q2443" i="75"/>
  <c r="Q2382" i="75"/>
  <c r="Q2317" i="75"/>
  <c r="Q2207" i="75"/>
  <c r="Q2144" i="75"/>
  <c r="Q3100" i="75"/>
  <c r="Q2460" i="75"/>
  <c r="Q2386" i="75"/>
  <c r="Q2384" i="75"/>
  <c r="Q2377" i="75"/>
  <c r="Q2328" i="75"/>
  <c r="Q2212" i="75"/>
  <c r="Q2200" i="75"/>
  <c r="Q2828" i="75"/>
  <c r="Q2591" i="75"/>
  <c r="Q2462" i="75"/>
  <c r="Q2452" i="75"/>
  <c r="Q2446" i="75"/>
  <c r="Q2440" i="75"/>
  <c r="Q2315" i="75"/>
  <c r="Q3087" i="75"/>
  <c r="Q3030" i="75"/>
  <c r="Q2969" i="75"/>
  <c r="Q2655" i="75"/>
  <c r="Q2512" i="75"/>
  <c r="Q2509" i="75"/>
  <c r="Q2326" i="75"/>
  <c r="Q2324" i="75"/>
  <c r="Q2322" i="75"/>
  <c r="Q2320" i="75"/>
  <c r="Q2313" i="75"/>
  <c r="Q2311" i="75"/>
  <c r="Q2309" i="75"/>
  <c r="Q2210" i="75"/>
  <c r="Q2198" i="75"/>
  <c r="Q2961" i="75"/>
  <c r="Q2895" i="75"/>
  <c r="Q2884" i="75"/>
  <c r="Q2825" i="75"/>
  <c r="Q2752" i="75"/>
  <c r="Q2650" i="75"/>
  <c r="Q2524" i="75"/>
  <c r="Q2521" i="75"/>
  <c r="Q2461" i="75"/>
  <c r="Q2389" i="75"/>
  <c r="Q2332" i="75"/>
  <c r="Q2325" i="75"/>
  <c r="Q2323" i="75"/>
  <c r="Q2321" i="75"/>
  <c r="Q2314" i="75"/>
  <c r="Q2312" i="75"/>
  <c r="Q2310" i="75"/>
  <c r="Q2204" i="75"/>
  <c r="Q2585" i="75"/>
  <c r="Q2579" i="75"/>
  <c r="Q2526" i="75"/>
  <c r="Q2514" i="75"/>
  <c r="Q2447" i="75"/>
  <c r="Q2442" i="75"/>
  <c r="Q2140" i="75"/>
  <c r="Q2131" i="75"/>
  <c r="Q2073" i="75"/>
  <c r="Q1951" i="75"/>
  <c r="Q1939" i="75"/>
  <c r="Q3078" i="75"/>
  <c r="Q2883" i="75"/>
  <c r="Q2769" i="75"/>
  <c r="Q2653" i="75"/>
  <c r="Q2648" i="75"/>
  <c r="Q2589" i="75"/>
  <c r="Q2584" i="75"/>
  <c r="Q2451" i="75"/>
  <c r="Q2385" i="75"/>
  <c r="Q2378" i="75"/>
  <c r="Q2214" i="75"/>
  <c r="Q2202" i="75"/>
  <c r="Q2133" i="75"/>
  <c r="Q2078" i="75"/>
  <c r="Q2066" i="75"/>
  <c r="Q2064" i="75"/>
  <c r="Q2062" i="75"/>
  <c r="Q2015" i="75"/>
  <c r="Q2896" i="75"/>
  <c r="Q2835" i="75"/>
  <c r="Q2577" i="75"/>
  <c r="Q2572" i="75"/>
  <c r="Q2441" i="75"/>
  <c r="Q2391" i="75"/>
  <c r="Q2329" i="75"/>
  <c r="Q2209" i="75"/>
  <c r="Q2197" i="75"/>
  <c r="Q2194" i="75"/>
  <c r="Q2142" i="75"/>
  <c r="Q2135" i="75"/>
  <c r="Q2083" i="75"/>
  <c r="Q2071" i="75"/>
  <c r="Q1949" i="75"/>
  <c r="Q1937" i="75"/>
  <c r="Q2445" i="75"/>
  <c r="Q2394" i="75"/>
  <c r="Q2191" i="75"/>
  <c r="Q2148" i="75"/>
  <c r="Q2146" i="75"/>
  <c r="Q2126" i="75"/>
  <c r="Q2076" i="75"/>
  <c r="Q2013" i="75"/>
  <c r="Q2011" i="75"/>
  <c r="Q2009" i="75"/>
  <c r="Q2007" i="75"/>
  <c r="Q2005" i="75"/>
  <c r="Q2003" i="75"/>
  <c r="Q2001" i="75"/>
  <c r="Q1999" i="75"/>
  <c r="Q1997" i="75"/>
  <c r="Q1954" i="75"/>
  <c r="Q2957" i="75"/>
  <c r="Q2774" i="75"/>
  <c r="Q2570" i="75"/>
  <c r="Q2456" i="75"/>
  <c r="Q2331" i="75"/>
  <c r="Q2211" i="75"/>
  <c r="Q2199" i="75"/>
  <c r="Q2137" i="75"/>
  <c r="Q2128" i="75"/>
  <c r="Q2081" i="75"/>
  <c r="Q2069" i="75"/>
  <c r="Q2018" i="75"/>
  <c r="Q2646" i="75"/>
  <c r="Q2448" i="75"/>
  <c r="Q2375" i="75"/>
  <c r="Q2141" i="75"/>
  <c r="Q2074" i="75"/>
  <c r="Q1941" i="75"/>
  <c r="Q1885" i="75"/>
  <c r="Q2390" i="75"/>
  <c r="Q2192" i="75"/>
  <c r="Q2082" i="75"/>
  <c r="Q2006" i="75"/>
  <c r="Q2000" i="75"/>
  <c r="Q1953" i="75"/>
  <c r="Q1872" i="75"/>
  <c r="Q2374" i="75"/>
  <c r="Q2318" i="75"/>
  <c r="Q2203" i="75"/>
  <c r="Q2196" i="75"/>
  <c r="Q2147" i="75"/>
  <c r="Q2136" i="75"/>
  <c r="Q2132" i="75"/>
  <c r="Q2129" i="75"/>
  <c r="Q2079" i="75"/>
  <c r="Q1883" i="75"/>
  <c r="Q1881" i="75"/>
  <c r="Q1879" i="75"/>
  <c r="Q1877" i="75"/>
  <c r="Q1870" i="75"/>
  <c r="Q1868" i="75"/>
  <c r="Q1866" i="75"/>
  <c r="Q2454" i="75"/>
  <c r="Q2380" i="75"/>
  <c r="Q2012" i="75"/>
  <c r="Q1932" i="75"/>
  <c r="Q1888" i="75"/>
  <c r="Q2644" i="75"/>
  <c r="Q2519" i="75"/>
  <c r="Q2213" i="75"/>
  <c r="Q2206" i="75"/>
  <c r="Q2084" i="75"/>
  <c r="Q2065" i="75"/>
  <c r="Q1934" i="75"/>
  <c r="Q1875" i="75"/>
  <c r="Q2505" i="75"/>
  <c r="Q2444" i="75"/>
  <c r="Q2387" i="75"/>
  <c r="Q2139" i="75"/>
  <c r="Q2127" i="75"/>
  <c r="Q2061" i="75"/>
  <c r="Q1933" i="75"/>
  <c r="Q1876" i="75"/>
  <c r="Q1867" i="75"/>
  <c r="Q2458" i="75"/>
  <c r="Q2201" i="75"/>
  <c r="Q2149" i="75"/>
  <c r="Q2145" i="75"/>
  <c r="Q2019" i="75"/>
  <c r="Q1942" i="75"/>
  <c r="Q1873" i="75"/>
  <c r="Q2832" i="75"/>
  <c r="Q2586" i="75"/>
  <c r="Q2070" i="75"/>
  <c r="Q1948" i="75"/>
  <c r="Q1936" i="75"/>
  <c r="Q1882" i="75"/>
  <c r="Q2583" i="75"/>
  <c r="Q2392" i="75"/>
  <c r="Q2327" i="75"/>
  <c r="Q2319" i="75"/>
  <c r="Q2010" i="75"/>
  <c r="Q1945" i="75"/>
  <c r="Q3035" i="75"/>
  <c r="Q2573" i="75"/>
  <c r="Q2507" i="75"/>
  <c r="Q2376" i="75"/>
  <c r="Q2080" i="75"/>
  <c r="Q1996" i="75"/>
  <c r="Q1880" i="75"/>
  <c r="Q2068" i="75"/>
  <c r="Q1871" i="75"/>
  <c r="Q3091" i="75"/>
  <c r="Q2889" i="75"/>
  <c r="Q2581" i="75"/>
  <c r="Q2134" i="75"/>
  <c r="Q1946" i="75"/>
  <c r="Q1931" i="75"/>
  <c r="Q2439" i="75"/>
  <c r="Q2396" i="75"/>
  <c r="Q2379" i="75"/>
  <c r="Q2205" i="75"/>
  <c r="Q1998" i="75"/>
  <c r="Q1950" i="75"/>
  <c r="Q2575" i="75"/>
  <c r="Q2067" i="75"/>
  <c r="Q2014" i="75"/>
  <c r="Q1884" i="75"/>
  <c r="Q1878" i="75"/>
  <c r="Q1869" i="75"/>
  <c r="Q2821" i="75"/>
  <c r="Q2316" i="75"/>
  <c r="Q2143" i="75"/>
  <c r="Q2130" i="75"/>
  <c r="P466" i="75"/>
  <c r="Q466" i="75" s="1"/>
  <c r="O466" i="75"/>
  <c r="P471" i="75"/>
  <c r="Q471" i="75" s="1"/>
  <c r="S604" i="75"/>
  <c r="S616" i="75"/>
  <c r="S676" i="75"/>
  <c r="S688" i="75"/>
  <c r="S802" i="75"/>
  <c r="S804" i="75"/>
  <c r="S921" i="75"/>
  <c r="S935" i="75"/>
  <c r="S972" i="75"/>
  <c r="O1054" i="75"/>
  <c r="S1054" i="75" s="1"/>
  <c r="S1139" i="75"/>
  <c r="S1193" i="75"/>
  <c r="S1227" i="75"/>
  <c r="S1326" i="75"/>
  <c r="S1333" i="75"/>
  <c r="S1382" i="75"/>
  <c r="S1390" i="75"/>
  <c r="S1417" i="75"/>
  <c r="S1445" i="75"/>
  <c r="S1456" i="75"/>
  <c r="S1487" i="75"/>
  <c r="I1514" i="75"/>
  <c r="S1515" i="75"/>
  <c r="S1588" i="75"/>
  <c r="S1593" i="75"/>
  <c r="S1613" i="75"/>
  <c r="S1625" i="75"/>
  <c r="S1754" i="75"/>
  <c r="S1929" i="75"/>
  <c r="Q1935" i="75"/>
  <c r="Q2208" i="75"/>
  <c r="S2307" i="75"/>
  <c r="P2392" i="75"/>
  <c r="P2640" i="75"/>
  <c r="Q2649" i="75"/>
  <c r="P2947" i="75"/>
  <c r="S1070" i="75"/>
  <c r="S1072" i="75"/>
  <c r="S1081" i="75"/>
  <c r="S1118" i="75"/>
  <c r="S1122" i="75"/>
  <c r="S1459" i="75"/>
  <c r="S1478" i="75"/>
  <c r="S1495" i="75"/>
  <c r="S1596" i="75"/>
  <c r="S1653" i="75"/>
  <c r="S1665" i="75"/>
  <c r="S1724" i="75"/>
  <c r="S1741" i="75"/>
  <c r="S1806" i="75"/>
  <c r="S1833" i="75"/>
  <c r="S2097" i="75"/>
  <c r="R1051" i="75"/>
  <c r="S991" i="75"/>
  <c r="O1040" i="75"/>
  <c r="S1051" i="75"/>
  <c r="S1098" i="75"/>
  <c r="S1127" i="75"/>
  <c r="S1133" i="75"/>
  <c r="S1572" i="75"/>
  <c r="I1707" i="75"/>
  <c r="I1771" i="75"/>
  <c r="S988" i="75"/>
  <c r="S1068" i="75"/>
  <c r="S1106" i="75"/>
  <c r="S1110" i="75"/>
  <c r="S1151" i="75"/>
  <c r="S1155" i="75"/>
  <c r="S1240" i="75"/>
  <c r="S1250" i="75"/>
  <c r="S1293" i="75"/>
  <c r="S1313" i="75"/>
  <c r="S1320" i="75"/>
  <c r="S1327" i="75"/>
  <c r="S1346" i="75"/>
  <c r="S1383" i="75"/>
  <c r="S1387" i="75"/>
  <c r="S1469" i="75"/>
  <c r="S1486" i="75"/>
  <c r="S1514" i="75"/>
  <c r="S1587" i="75"/>
  <c r="I1644" i="75"/>
  <c r="S1686" i="75"/>
  <c r="S1706" i="75"/>
  <c r="S1720" i="75"/>
  <c r="S1744" i="75"/>
  <c r="S1845" i="75"/>
  <c r="S1892" i="75"/>
  <c r="S1910" i="75"/>
  <c r="O3519" i="75"/>
  <c r="S3519" i="75" s="1"/>
  <c r="O3595" i="75"/>
  <c r="S3595" i="75" s="1"/>
  <c r="O3614" i="75"/>
  <c r="S3614" i="75" s="1"/>
  <c r="O3615" i="75"/>
  <c r="S3615" i="75" s="1"/>
  <c r="O3572" i="75"/>
  <c r="S3572" i="75" s="1"/>
  <c r="O3396" i="75"/>
  <c r="S3396" i="75" s="1"/>
  <c r="O3394" i="75"/>
  <c r="S3394" i="75" s="1"/>
  <c r="O3392" i="75"/>
  <c r="S3392" i="75" s="1"/>
  <c r="O3390" i="75"/>
  <c r="S3390" i="75" s="1"/>
  <c r="O3388" i="75"/>
  <c r="S3388" i="75" s="1"/>
  <c r="O3386" i="75"/>
  <c r="S3386" i="75" s="1"/>
  <c r="O3384" i="75"/>
  <c r="S3384" i="75" s="1"/>
  <c r="O3382" i="75"/>
  <c r="S3382" i="75" s="1"/>
  <c r="O3585" i="75"/>
  <c r="S3585" i="75" s="1"/>
  <c r="O3582" i="75"/>
  <c r="S3582" i="75" s="1"/>
  <c r="O3577" i="75"/>
  <c r="S3577" i="75" s="1"/>
  <c r="O3574" i="75"/>
  <c r="S3574" i="75" s="1"/>
  <c r="O3476" i="75"/>
  <c r="S3476" i="75" s="1"/>
  <c r="O3424" i="75"/>
  <c r="S3424" i="75" s="1"/>
  <c r="O3422" i="75"/>
  <c r="S3422" i="75" s="1"/>
  <c r="O3404" i="75"/>
  <c r="S3404" i="75" s="1"/>
  <c r="O3587" i="75"/>
  <c r="S3587" i="75" s="1"/>
  <c r="O3584" i="75"/>
  <c r="S3584" i="75" s="1"/>
  <c r="O3579" i="75"/>
  <c r="S3579" i="75" s="1"/>
  <c r="O3576" i="75"/>
  <c r="S3576" i="75" s="1"/>
  <c r="O3616" i="75"/>
  <c r="S3616" i="75" s="1"/>
  <c r="O3391" i="75"/>
  <c r="S3391" i="75" s="1"/>
  <c r="O3500" i="75"/>
  <c r="S3500" i="75" s="1"/>
  <c r="O3490" i="75"/>
  <c r="S3490" i="75" s="1"/>
  <c r="O3485" i="75"/>
  <c r="S3485" i="75" s="1"/>
  <c r="O3478" i="75"/>
  <c r="S3478" i="75" s="1"/>
  <c r="O3596" i="75"/>
  <c r="S3596" i="75" s="1"/>
  <c r="O3586" i="75"/>
  <c r="S3586" i="75" s="1"/>
  <c r="O3518" i="75"/>
  <c r="S3518" i="75" s="1"/>
  <c r="O3423" i="75"/>
  <c r="S3423" i="75" s="1"/>
  <c r="O3393" i="75"/>
  <c r="S3393" i="75" s="1"/>
  <c r="O3583" i="75"/>
  <c r="S3583" i="75" s="1"/>
  <c r="O3492" i="75"/>
  <c r="S3492" i="75" s="1"/>
  <c r="O3487" i="75"/>
  <c r="S3487" i="75" s="1"/>
  <c r="O3480" i="75"/>
  <c r="S3480" i="75" s="1"/>
  <c r="O3403" i="75"/>
  <c r="S3403" i="75" s="1"/>
  <c r="O3486" i="75"/>
  <c r="S3486" i="75" s="1"/>
  <c r="O3481" i="75"/>
  <c r="S3481" i="75" s="1"/>
  <c r="O3477" i="75"/>
  <c r="S3477" i="75" s="1"/>
  <c r="O3421" i="75"/>
  <c r="S3421" i="75" s="1"/>
  <c r="O3387" i="75"/>
  <c r="S3387" i="75" s="1"/>
  <c r="O3573" i="75"/>
  <c r="S3573" i="75" s="1"/>
  <c r="O3581" i="75"/>
  <c r="S3581" i="75" s="1"/>
  <c r="O3499" i="75"/>
  <c r="S3499" i="75" s="1"/>
  <c r="O3383" i="75"/>
  <c r="S3383" i="75" s="1"/>
  <c r="O3489" i="75"/>
  <c r="S3489" i="75" s="1"/>
  <c r="O3483" i="75"/>
  <c r="S3483" i="75" s="1"/>
  <c r="O3520" i="75"/>
  <c r="S3520" i="75" s="1"/>
  <c r="O3389" i="75"/>
  <c r="S3389" i="75" s="1"/>
  <c r="O3517" i="75"/>
  <c r="S3517" i="75" s="1"/>
  <c r="O3580" i="75"/>
  <c r="S3580" i="75" s="1"/>
  <c r="O3380" i="75"/>
  <c r="S3380" i="75" s="1"/>
  <c r="O3575" i="75"/>
  <c r="S3575" i="75" s="1"/>
  <c r="O3613" i="75"/>
  <c r="S3613" i="75" s="1"/>
  <c r="O3479" i="75"/>
  <c r="S3479" i="75" s="1"/>
  <c r="O3385" i="75"/>
  <c r="S3385" i="75" s="1"/>
  <c r="O3578" i="75"/>
  <c r="S3578" i="75" s="1"/>
  <c r="O3588" i="75"/>
  <c r="S3588" i="75" s="1"/>
  <c r="O3381" i="75"/>
  <c r="S3381" i="75" s="1"/>
  <c r="O3484" i="75"/>
  <c r="S3484" i="75" s="1"/>
  <c r="O3488" i="75"/>
  <c r="S3488" i="75" s="1"/>
  <c r="O3482" i="75"/>
  <c r="S3482" i="75" s="1"/>
  <c r="O3395" i="75"/>
  <c r="S3395" i="75" s="1"/>
  <c r="S985" i="75"/>
  <c r="S1088" i="75"/>
  <c r="S1092" i="75"/>
  <c r="S1149" i="75"/>
  <c r="S1230" i="75"/>
  <c r="S1273" i="75"/>
  <c r="S1331" i="75"/>
  <c r="S1348" i="75"/>
  <c r="S1365" i="75"/>
  <c r="S1381" i="75"/>
  <c r="S1447" i="75"/>
  <c r="S1454" i="75"/>
  <c r="S1471" i="75"/>
  <c r="S1490" i="75"/>
  <c r="S1589" i="75"/>
  <c r="S1643" i="75"/>
  <c r="S1678" i="75"/>
  <c r="S1765" i="75"/>
  <c r="S1770" i="75"/>
  <c r="S1831" i="75"/>
  <c r="S2024" i="75"/>
  <c r="S1714" i="75"/>
  <c r="S1750" i="75"/>
  <c r="S2105" i="75"/>
  <c r="S2424" i="75"/>
  <c r="S3039" i="75"/>
  <c r="S1647" i="75"/>
  <c r="S1680" i="75"/>
  <c r="S1689" i="75"/>
  <c r="S1732" i="75"/>
  <c r="S2030" i="75"/>
  <c r="S1738" i="75"/>
  <c r="S1759" i="75"/>
  <c r="S1768" i="75"/>
  <c r="S1862" i="75"/>
  <c r="S2044" i="75"/>
  <c r="S2089" i="75"/>
  <c r="S2113" i="75"/>
  <c r="S2305" i="75"/>
  <c r="S2544" i="75"/>
  <c r="S1708" i="75"/>
  <c r="S1723" i="75"/>
  <c r="S1837" i="75"/>
  <c r="S1849" i="75"/>
  <c r="S1896" i="75"/>
  <c r="S1993" i="75"/>
  <c r="S2056" i="75"/>
  <c r="S2244" i="75"/>
  <c r="S2300" i="75"/>
  <c r="S2496" i="75"/>
  <c r="S2673" i="75"/>
  <c r="S3051" i="75"/>
  <c r="S1988" i="75"/>
  <c r="S2156" i="75"/>
  <c r="S2184" i="75"/>
  <c r="S2357" i="75"/>
  <c r="S2534" i="75"/>
  <c r="S2037" i="75"/>
  <c r="S2498" i="75"/>
  <c r="S2531" i="75"/>
  <c r="S2234" i="75"/>
  <c r="S2265" i="75"/>
  <c r="S2175" i="75"/>
  <c r="S2226" i="75"/>
  <c r="S2232" i="75"/>
  <c r="S2662" i="75"/>
  <c r="S3373" i="75"/>
  <c r="S2160" i="75"/>
  <c r="S2237" i="75"/>
  <c r="S2243" i="75"/>
  <c r="S2249" i="75"/>
  <c r="S2352" i="75"/>
  <c r="S2422" i="75"/>
  <c r="S2158" i="75"/>
  <c r="S2266" i="75"/>
  <c r="S2302" i="75"/>
  <c r="S2478" i="75"/>
  <c r="S2483" i="75"/>
  <c r="S2490" i="75"/>
  <c r="S2495" i="75"/>
  <c r="S2549" i="75"/>
  <c r="S2555" i="75"/>
  <c r="S2558" i="75"/>
  <c r="S2864" i="75"/>
  <c r="S3546" i="75"/>
  <c r="S2373" i="75"/>
  <c r="S2536" i="75"/>
  <c r="S2610" i="75"/>
  <c r="S2709" i="75"/>
  <c r="S2529" i="75"/>
  <c r="S2660" i="75"/>
  <c r="S2703" i="75"/>
  <c r="S2742" i="75"/>
  <c r="S2779" i="75"/>
  <c r="S2816" i="75"/>
  <c r="S2843" i="75"/>
  <c r="S2538" i="75"/>
  <c r="S2551" i="75"/>
  <c r="S2627" i="75"/>
  <c r="S2712" i="75"/>
  <c r="S2718" i="75"/>
  <c r="S2876" i="75"/>
  <c r="S3359" i="75"/>
  <c r="S2603" i="75"/>
  <c r="S2625" i="75"/>
  <c r="S2664" i="75"/>
  <c r="S2691" i="75"/>
  <c r="S2786" i="75"/>
  <c r="S2789" i="75"/>
  <c r="S2811" i="75"/>
  <c r="S2986" i="75"/>
  <c r="S3171" i="75"/>
  <c r="S3286" i="75"/>
  <c r="S2541" i="75"/>
  <c r="S2597" i="75"/>
  <c r="S2697" i="75"/>
  <c r="S2777" i="75"/>
  <c r="S2790" i="75"/>
  <c r="S2938" i="75"/>
  <c r="S2943" i="75"/>
  <c r="S3041" i="75"/>
  <c r="S3114" i="75"/>
  <c r="S3201" i="75"/>
  <c r="S2539" i="75"/>
  <c r="S2564" i="75"/>
  <c r="S2595" i="75"/>
  <c r="S2537" i="75"/>
  <c r="S2684" i="75"/>
  <c r="S2714" i="75"/>
  <c r="S2722" i="75"/>
  <c r="S2730" i="75"/>
  <c r="S2738" i="75"/>
  <c r="S2747" i="75"/>
  <c r="S2788" i="75"/>
  <c r="S2911" i="75"/>
  <c r="S2941" i="75"/>
  <c r="S2982" i="75"/>
  <c r="S3047" i="75"/>
  <c r="S3148" i="75"/>
  <c r="S3195" i="75"/>
  <c r="AC3760" i="75"/>
  <c r="AE3760" i="75"/>
  <c r="AD3760" i="75"/>
  <c r="S2535" i="75"/>
  <c r="S2615" i="75"/>
  <c r="S2675" i="75"/>
  <c r="S2797" i="75"/>
  <c r="S2848" i="75"/>
  <c r="S2867" i="75"/>
  <c r="S2908" i="75"/>
  <c r="S2910" i="75"/>
  <c r="S2928" i="75"/>
  <c r="S3116" i="75"/>
  <c r="S3118" i="75"/>
  <c r="S3152" i="75"/>
  <c r="S3270" i="75"/>
  <c r="S2914" i="75"/>
  <c r="S3172" i="75"/>
  <c r="S3678" i="75"/>
  <c r="R3730" i="75"/>
  <c r="AD3757" i="75"/>
  <c r="AE3757" i="75"/>
  <c r="AC3757" i="75"/>
  <c r="S2921" i="75"/>
  <c r="S3076" i="75"/>
  <c r="S3292" i="75"/>
  <c r="S3357" i="75"/>
  <c r="AE3755" i="75"/>
  <c r="AD3755" i="75"/>
  <c r="AC3755" i="75"/>
  <c r="S2875" i="75"/>
  <c r="S2877" i="75"/>
  <c r="S2912" i="75"/>
  <c r="S2940" i="75"/>
  <c r="S3009" i="75"/>
  <c r="S3074" i="75"/>
  <c r="S3316" i="75"/>
  <c r="S3661" i="75"/>
  <c r="S3689" i="75"/>
  <c r="S3063" i="75"/>
  <c r="S3124" i="75"/>
  <c r="S3126" i="75"/>
  <c r="S3322" i="75"/>
  <c r="S3369" i="75"/>
  <c r="S3549" i="75"/>
  <c r="S3121" i="75"/>
  <c r="S3217" i="75"/>
  <c r="S3232" i="75"/>
  <c r="S3262" i="75"/>
  <c r="S3268" i="75"/>
  <c r="S3377" i="75"/>
  <c r="S3419" i="75"/>
  <c r="S3543" i="75"/>
  <c r="S3627" i="75"/>
  <c r="S3330" i="75"/>
  <c r="S3348" i="75"/>
  <c r="S3075" i="75"/>
  <c r="S3278" i="75"/>
  <c r="S3284" i="75"/>
  <c r="S3143" i="75"/>
  <c r="S3145" i="75"/>
  <c r="S3164" i="75"/>
  <c r="S3229" i="75"/>
  <c r="S3375" i="75"/>
  <c r="S3566" i="75"/>
  <c r="S3605" i="75"/>
  <c r="R3661" i="75"/>
  <c r="S3162" i="75"/>
  <c r="R3880" i="75"/>
  <c r="S3115" i="75"/>
  <c r="S3314" i="75"/>
  <c r="S3325" i="75"/>
  <c r="S3333" i="75"/>
  <c r="S3355" i="75"/>
  <c r="S3554" i="75"/>
  <c r="S3158" i="75"/>
  <c r="S3339" i="75"/>
  <c r="S3350" i="75"/>
  <c r="S3367" i="75"/>
  <c r="S3430" i="75"/>
  <c r="S3531" i="75"/>
  <c r="AE3771" i="75"/>
  <c r="AD3771" i="75"/>
  <c r="AC3771" i="75"/>
  <c r="S3103" i="75"/>
  <c r="S3156" i="75"/>
  <c r="S3312" i="75"/>
  <c r="S3320" i="75"/>
  <c r="S3323" i="75"/>
  <c r="S3331" i="75"/>
  <c r="S3415" i="75"/>
  <c r="S3611" i="75"/>
  <c r="S3671" i="75"/>
  <c r="S3772" i="75"/>
  <c r="S3432" i="75"/>
  <c r="S3472" i="75"/>
  <c r="S3559" i="75"/>
  <c r="S3743" i="75"/>
  <c r="S3426" i="75"/>
  <c r="S3641" i="75"/>
  <c r="S3796" i="75"/>
  <c r="R3869" i="75"/>
  <c r="AE3741" i="75"/>
  <c r="AD3741" i="75"/>
  <c r="AC3741" i="75"/>
  <c r="AE3751" i="75"/>
  <c r="AD3751" i="75"/>
  <c r="AC3751" i="75"/>
  <c r="S3527" i="75"/>
  <c r="S3629" i="75"/>
  <c r="AE3784" i="75"/>
  <c r="AD3784" i="75"/>
  <c r="AC3784" i="75"/>
  <c r="AC3792" i="75"/>
  <c r="AE3792" i="75"/>
  <c r="AD3792" i="75"/>
  <c r="S3603" i="75"/>
  <c r="R3666" i="75"/>
  <c r="AD3790" i="75"/>
  <c r="AC3790" i="75"/>
  <c r="R3893" i="75"/>
  <c r="R3896" i="75"/>
  <c r="S3516" i="75"/>
  <c r="S3550" i="75"/>
  <c r="S3562" i="75"/>
  <c r="S3590" i="75"/>
  <c r="AE3766" i="75"/>
  <c r="AD3766" i="75"/>
  <c r="AE3790" i="75"/>
  <c r="S3817" i="75"/>
  <c r="S3529" i="75"/>
  <c r="S3548" i="75"/>
  <c r="S3560" i="75"/>
  <c r="S3637" i="75"/>
  <c r="S3695" i="75"/>
  <c r="R3885" i="75"/>
  <c r="S3570" i="75"/>
  <c r="S3607" i="75"/>
  <c r="S3673" i="75"/>
  <c r="AE3759" i="75"/>
  <c r="AD3759" i="75"/>
  <c r="AC3759" i="75"/>
  <c r="AD3788" i="75"/>
  <c r="S3811" i="75"/>
  <c r="AD3737" i="75"/>
  <c r="AC3737" i="75"/>
  <c r="AC3739" i="75"/>
  <c r="AE3739" i="75"/>
  <c r="AD3739" i="75"/>
  <c r="AE3768" i="75"/>
  <c r="AD3768" i="75"/>
  <c r="AC3768" i="75"/>
  <c r="R3903" i="75"/>
  <c r="AD3758" i="75"/>
  <c r="AC3758" i="75"/>
  <c r="R3724" i="75"/>
  <c r="R3731" i="75"/>
  <c r="AE3758" i="75"/>
  <c r="AC3762" i="75"/>
  <c r="S3802" i="75"/>
  <c r="S3820" i="75"/>
  <c r="S3606" i="75"/>
  <c r="AD3742" i="75"/>
  <c r="AE3744" i="75"/>
  <c r="AD3744" i="75"/>
  <c r="AD3762" i="75"/>
  <c r="R3879" i="75"/>
  <c r="S3604" i="75"/>
  <c r="S3724" i="75"/>
  <c r="R3734" i="75"/>
  <c r="AE3742" i="75"/>
  <c r="R3871" i="75"/>
  <c r="R3901" i="75"/>
  <c r="R3904" i="75"/>
  <c r="S3801" i="75"/>
  <c r="S3848" i="75"/>
  <c r="S3854" i="75"/>
  <c r="R3866" i="75"/>
  <c r="R3874" i="75"/>
  <c r="R3882" i="75"/>
  <c r="R3906" i="75"/>
  <c r="S3714" i="75"/>
  <c r="AE3750" i="75"/>
  <c r="AD3750" i="75"/>
  <c r="AC3750" i="75"/>
  <c r="S3780" i="75"/>
  <c r="R3878" i="75"/>
  <c r="R3886" i="75"/>
  <c r="AE3787" i="75"/>
  <c r="AD3787" i="75"/>
  <c r="AC3787" i="75"/>
  <c r="S3722" i="75"/>
  <c r="AD3745" i="75"/>
  <c r="S3835" i="75"/>
  <c r="R3873" i="75"/>
  <c r="R3889" i="75"/>
  <c r="AE3747" i="75"/>
  <c r="AD3747" i="75"/>
  <c r="AC3747" i="75"/>
  <c r="AD3763" i="75"/>
  <c r="AE3765" i="75"/>
  <c r="AD3765" i="75"/>
  <c r="AD3774" i="75"/>
  <c r="AC3774" i="75"/>
  <c r="AC3789" i="75"/>
  <c r="AD3791" i="75"/>
  <c r="S3803" i="75"/>
  <c r="S3850" i="75"/>
  <c r="S3856" i="75"/>
  <c r="R3868" i="75"/>
  <c r="R3876" i="75"/>
  <c r="R3884" i="75"/>
  <c r="R3900" i="75"/>
  <c r="AD3781" i="75"/>
  <c r="A17" i="77"/>
  <c r="A16" i="77"/>
  <c r="I193" i="75" l="1"/>
  <c r="L192" i="75"/>
  <c r="K192" i="75"/>
  <c r="O192" i="75" s="1"/>
  <c r="J192" i="75"/>
  <c r="M192" i="75"/>
  <c r="AD527" i="75"/>
  <c r="N12" i="75"/>
  <c r="K12" i="75"/>
  <c r="O12" i="75" s="1"/>
  <c r="I52" i="75"/>
  <c r="J51" i="75"/>
  <c r="M140" i="75"/>
  <c r="N192" i="75"/>
  <c r="I142" i="75"/>
  <c r="J141" i="75"/>
  <c r="L50" i="75"/>
  <c r="I419" i="75"/>
  <c r="K418" i="75"/>
  <c r="O418" i="75" s="1"/>
  <c r="J418" i="75"/>
  <c r="N418" i="75"/>
  <c r="M418" i="75"/>
  <c r="L418" i="75"/>
  <c r="M50" i="75"/>
  <c r="N50" i="75"/>
  <c r="M120" i="75"/>
  <c r="N120" i="75"/>
  <c r="I122" i="75"/>
  <c r="J121" i="75"/>
  <c r="L140" i="75"/>
  <c r="AC3732" i="75"/>
  <c r="AE3732" i="75"/>
  <c r="AD3732" i="75"/>
  <c r="AC3733" i="75"/>
  <c r="AE3733" i="75"/>
  <c r="AD3733" i="75"/>
  <c r="AC3723" i="75"/>
  <c r="AE3723" i="75"/>
  <c r="AD3723" i="75"/>
  <c r="AC3725" i="75"/>
  <c r="AE3725" i="75"/>
  <c r="AD3725" i="75"/>
  <c r="AC3728" i="75"/>
  <c r="AE3728" i="75"/>
  <c r="AD3728" i="75"/>
  <c r="AC3724" i="75"/>
  <c r="AD3724" i="75"/>
  <c r="AE3724" i="75"/>
  <c r="O3914" i="75"/>
  <c r="S3914" i="75" s="1"/>
  <c r="O3912" i="75"/>
  <c r="S3912" i="75" s="1"/>
  <c r="O3911" i="75"/>
  <c r="S3911" i="75" s="1"/>
  <c r="O3913" i="75"/>
  <c r="S3913" i="75" s="1"/>
  <c r="O3097" i="75"/>
  <c r="S3097" i="75" s="1"/>
  <c r="O3085" i="75"/>
  <c r="S3085" i="75" s="1"/>
  <c r="O3034" i="75"/>
  <c r="S3034" i="75" s="1"/>
  <c r="O3098" i="75"/>
  <c r="S3098" i="75" s="1"/>
  <c r="O3079" i="75"/>
  <c r="S3079" i="75" s="1"/>
  <c r="O3096" i="75"/>
  <c r="S3096" i="75" s="1"/>
  <c r="O3092" i="75"/>
  <c r="S3092" i="75" s="1"/>
  <c r="O3099" i="75"/>
  <c r="S3099" i="75" s="1"/>
  <c r="O3088" i="75"/>
  <c r="S3088" i="75" s="1"/>
  <c r="O2969" i="75"/>
  <c r="S2969" i="75" s="1"/>
  <c r="O2957" i="75"/>
  <c r="S2957" i="75" s="1"/>
  <c r="O2835" i="75"/>
  <c r="S2835" i="75" s="1"/>
  <c r="O2823" i="75"/>
  <c r="S2823" i="75" s="1"/>
  <c r="O3086" i="75"/>
  <c r="S3086" i="75" s="1"/>
  <c r="O3084" i="75"/>
  <c r="S3084" i="75" s="1"/>
  <c r="O3082" i="75"/>
  <c r="S3082" i="75" s="1"/>
  <c r="O3035" i="75"/>
  <c r="S3035" i="75" s="1"/>
  <c r="O2962" i="75"/>
  <c r="S2962" i="75" s="1"/>
  <c r="O2899" i="75"/>
  <c r="S2899" i="75" s="1"/>
  <c r="O2897" i="75"/>
  <c r="S2897" i="75" s="1"/>
  <c r="O2895" i="75"/>
  <c r="S2895" i="75" s="1"/>
  <c r="O2893" i="75"/>
  <c r="S2893" i="75" s="1"/>
  <c r="O2891" i="75"/>
  <c r="S2891" i="75" s="1"/>
  <c r="O2889" i="75"/>
  <c r="S2889" i="75" s="1"/>
  <c r="O2887" i="75"/>
  <c r="S2887" i="75" s="1"/>
  <c r="O2885" i="75"/>
  <c r="S2885" i="75" s="1"/>
  <c r="O2883" i="75"/>
  <c r="S2883" i="75" s="1"/>
  <c r="O2840" i="75"/>
  <c r="S2840" i="75" s="1"/>
  <c r="O2828" i="75"/>
  <c r="S2828" i="75" s="1"/>
  <c r="O3094" i="75"/>
  <c r="S3094" i="75" s="1"/>
  <c r="O3077" i="75"/>
  <c r="S3077" i="75" s="1"/>
  <c r="O3033" i="75"/>
  <c r="S3033" i="75" s="1"/>
  <c r="O2967" i="75"/>
  <c r="S2967" i="75" s="1"/>
  <c r="O2955" i="75"/>
  <c r="S2955" i="75" s="1"/>
  <c r="O2904" i="75"/>
  <c r="S2904" i="75" s="1"/>
  <c r="O2833" i="75"/>
  <c r="S2833" i="75" s="1"/>
  <c r="O2770" i="75"/>
  <c r="S2770" i="75" s="1"/>
  <c r="O3031" i="75"/>
  <c r="S3031" i="75" s="1"/>
  <c r="O2960" i="75"/>
  <c r="S2960" i="75" s="1"/>
  <c r="O2838" i="75"/>
  <c r="S2838" i="75" s="1"/>
  <c r="O2826" i="75"/>
  <c r="S2826" i="75" s="1"/>
  <c r="O3095" i="75"/>
  <c r="S3095" i="75" s="1"/>
  <c r="O3078" i="75"/>
  <c r="S3078" i="75" s="1"/>
  <c r="O2966" i="75"/>
  <c r="S2966" i="75" s="1"/>
  <c r="O2954" i="75"/>
  <c r="S2954" i="75" s="1"/>
  <c r="O2903" i="75"/>
  <c r="S2903" i="75" s="1"/>
  <c r="O3087" i="75"/>
  <c r="S3087" i="75" s="1"/>
  <c r="O2950" i="75"/>
  <c r="S2950" i="75" s="1"/>
  <c r="O2901" i="75"/>
  <c r="S2901" i="75" s="1"/>
  <c r="O2898" i="75"/>
  <c r="S2898" i="75" s="1"/>
  <c r="O2836" i="75"/>
  <c r="S2836" i="75" s="1"/>
  <c r="O2831" i="75"/>
  <c r="S2831" i="75" s="1"/>
  <c r="O2656" i="75"/>
  <c r="S2656" i="75" s="1"/>
  <c r="O2644" i="75"/>
  <c r="S2644" i="75" s="1"/>
  <c r="O3021" i="75"/>
  <c r="S3021" i="75" s="1"/>
  <c r="O3018" i="75"/>
  <c r="S3018" i="75" s="1"/>
  <c r="O2961" i="75"/>
  <c r="S2961" i="75" s="1"/>
  <c r="O2958" i="75"/>
  <c r="S2958" i="75" s="1"/>
  <c r="O2884" i="75"/>
  <c r="S2884" i="75" s="1"/>
  <c r="O2817" i="75"/>
  <c r="S2817" i="75" s="1"/>
  <c r="O2649" i="75"/>
  <c r="S2649" i="75" s="1"/>
  <c r="O2586" i="75"/>
  <c r="S2586" i="75" s="1"/>
  <c r="O2584" i="75"/>
  <c r="S2584" i="75" s="1"/>
  <c r="O2582" i="75"/>
  <c r="S2582" i="75" s="1"/>
  <c r="O2580" i="75"/>
  <c r="S2580" i="75" s="1"/>
  <c r="O2578" i="75"/>
  <c r="S2578" i="75" s="1"/>
  <c r="O2576" i="75"/>
  <c r="S2576" i="75" s="1"/>
  <c r="O2574" i="75"/>
  <c r="S2574" i="75" s="1"/>
  <c r="O2572" i="75"/>
  <c r="S2572" i="75" s="1"/>
  <c r="O2570" i="75"/>
  <c r="S2570" i="75" s="1"/>
  <c r="O2527" i="75"/>
  <c r="S2527" i="75" s="1"/>
  <c r="O3080" i="75"/>
  <c r="S3080" i="75" s="1"/>
  <c r="O3028" i="75"/>
  <c r="S3028" i="75" s="1"/>
  <c r="O2949" i="75"/>
  <c r="S2949" i="75" s="1"/>
  <c r="O2894" i="75"/>
  <c r="S2894" i="75" s="1"/>
  <c r="O2824" i="75"/>
  <c r="S2824" i="75" s="1"/>
  <c r="O2822" i="75"/>
  <c r="S2822" i="75" s="1"/>
  <c r="O2775" i="75"/>
  <c r="S2775" i="75" s="1"/>
  <c r="O3089" i="75"/>
  <c r="S3089" i="75" s="1"/>
  <c r="O3083" i="75"/>
  <c r="S3083" i="75" s="1"/>
  <c r="O3017" i="75"/>
  <c r="S3017" i="75" s="1"/>
  <c r="O3014" i="75"/>
  <c r="S3014" i="75" s="1"/>
  <c r="O2963" i="75"/>
  <c r="S2963" i="75" s="1"/>
  <c r="O2773" i="75"/>
  <c r="S2773" i="75" s="1"/>
  <c r="O2763" i="75"/>
  <c r="S2763" i="75" s="1"/>
  <c r="O2753" i="75"/>
  <c r="S2753" i="75" s="1"/>
  <c r="O3081" i="75"/>
  <c r="S3081" i="75" s="1"/>
  <c r="O3032" i="75"/>
  <c r="S3032" i="75" s="1"/>
  <c r="O3029" i="75"/>
  <c r="S3029" i="75" s="1"/>
  <c r="O3026" i="75"/>
  <c r="S3026" i="75" s="1"/>
  <c r="O2959" i="75"/>
  <c r="S2959" i="75" s="1"/>
  <c r="O2947" i="75"/>
  <c r="S2947" i="75" s="1"/>
  <c r="O2892" i="75"/>
  <c r="S2892" i="75" s="1"/>
  <c r="O2832" i="75"/>
  <c r="S2832" i="75" s="1"/>
  <c r="O2825" i="75"/>
  <c r="S2825" i="75" s="1"/>
  <c r="O2774" i="75"/>
  <c r="S2774" i="75" s="1"/>
  <c r="O2764" i="75"/>
  <c r="S2764" i="75" s="1"/>
  <c r="O2762" i="75"/>
  <c r="S2762" i="75" s="1"/>
  <c r="O2752" i="75"/>
  <c r="S2752" i="75" s="1"/>
  <c r="O2653" i="75"/>
  <c r="S2653" i="75" s="1"/>
  <c r="O2641" i="75"/>
  <c r="S2641" i="75" s="1"/>
  <c r="O3100" i="75"/>
  <c r="S3100" i="75" s="1"/>
  <c r="O3024" i="75"/>
  <c r="S3024" i="75" s="1"/>
  <c r="O2771" i="75"/>
  <c r="S2771" i="75" s="1"/>
  <c r="O2655" i="75"/>
  <c r="S2655" i="75" s="1"/>
  <c r="O2648" i="75"/>
  <c r="S2648" i="75" s="1"/>
  <c r="O2583" i="75"/>
  <c r="S2583" i="75" s="1"/>
  <c r="O2519" i="75"/>
  <c r="S2519" i="75" s="1"/>
  <c r="O2456" i="75"/>
  <c r="S2456" i="75" s="1"/>
  <c r="O2454" i="75"/>
  <c r="S2454" i="75" s="1"/>
  <c r="O2452" i="75"/>
  <c r="S2452" i="75" s="1"/>
  <c r="O2450" i="75"/>
  <c r="S2450" i="75" s="1"/>
  <c r="O2448" i="75"/>
  <c r="S2448" i="75" s="1"/>
  <c r="O2446" i="75"/>
  <c r="S2446" i="75" s="1"/>
  <c r="O2444" i="75"/>
  <c r="S2444" i="75" s="1"/>
  <c r="O2442" i="75"/>
  <c r="S2442" i="75" s="1"/>
  <c r="O2440" i="75"/>
  <c r="S2440" i="75" s="1"/>
  <c r="O2397" i="75"/>
  <c r="S2397" i="75" s="1"/>
  <c r="O2385" i="75"/>
  <c r="S2385" i="75" s="1"/>
  <c r="O2378" i="75"/>
  <c r="S2378" i="75" s="1"/>
  <c r="O2376" i="75"/>
  <c r="S2376" i="75" s="1"/>
  <c r="O2374" i="75"/>
  <c r="S2374" i="75" s="1"/>
  <c r="O2820" i="75"/>
  <c r="S2820" i="75" s="1"/>
  <c r="O2768" i="75"/>
  <c r="S2768" i="75" s="1"/>
  <c r="O2758" i="75"/>
  <c r="S2758" i="75" s="1"/>
  <c r="O2650" i="75"/>
  <c r="S2650" i="75" s="1"/>
  <c r="O2639" i="75"/>
  <c r="S2639" i="75" s="1"/>
  <c r="O2587" i="75"/>
  <c r="S2587" i="75" s="1"/>
  <c r="O2585" i="75"/>
  <c r="S2585" i="75" s="1"/>
  <c r="O2524" i="75"/>
  <c r="S2524" i="75" s="1"/>
  <c r="O2512" i="75"/>
  <c r="S2512" i="75" s="1"/>
  <c r="O2461" i="75"/>
  <c r="S2461" i="75" s="1"/>
  <c r="O2390" i="75"/>
  <c r="S2390" i="75" s="1"/>
  <c r="O3023" i="75"/>
  <c r="S3023" i="75" s="1"/>
  <c r="O3012" i="75"/>
  <c r="S3012" i="75" s="1"/>
  <c r="O2888" i="75"/>
  <c r="S2888" i="75" s="1"/>
  <c r="O2882" i="75"/>
  <c r="S2882" i="75" s="1"/>
  <c r="O2827" i="75"/>
  <c r="S2827" i="75" s="1"/>
  <c r="O2819" i="75"/>
  <c r="S2819" i="75" s="1"/>
  <c r="O2657" i="75"/>
  <c r="S2657" i="75" s="1"/>
  <c r="O2652" i="75"/>
  <c r="S2652" i="75" s="1"/>
  <c r="O2636" i="75"/>
  <c r="S2636" i="75" s="1"/>
  <c r="O2517" i="75"/>
  <c r="S2517" i="75" s="1"/>
  <c r="O2395" i="75"/>
  <c r="S2395" i="75" s="1"/>
  <c r="O2383" i="75"/>
  <c r="S2383" i="75" s="1"/>
  <c r="O3090" i="75"/>
  <c r="S3090" i="75" s="1"/>
  <c r="O2970" i="75"/>
  <c r="S2970" i="75" s="1"/>
  <c r="O2834" i="75"/>
  <c r="S2834" i="75" s="1"/>
  <c r="O2767" i="75"/>
  <c r="S2767" i="75" s="1"/>
  <c r="O2754" i="75"/>
  <c r="S2754" i="75" s="1"/>
  <c r="O2643" i="75"/>
  <c r="S2643" i="75" s="1"/>
  <c r="O2522" i="75"/>
  <c r="S2522" i="75" s="1"/>
  <c r="O2510" i="75"/>
  <c r="S2510" i="75" s="1"/>
  <c r="O2459" i="75"/>
  <c r="S2459" i="75" s="1"/>
  <c r="O2830" i="75"/>
  <c r="S2830" i="75" s="1"/>
  <c r="O2760" i="75"/>
  <c r="S2760" i="75" s="1"/>
  <c r="O2757" i="75"/>
  <c r="S2757" i="75" s="1"/>
  <c r="O2647" i="75"/>
  <c r="S2647" i="75" s="1"/>
  <c r="O2645" i="75"/>
  <c r="S2645" i="75" s="1"/>
  <c r="O2592" i="75"/>
  <c r="S2592" i="75" s="1"/>
  <c r="O2515" i="75"/>
  <c r="S2515" i="75" s="1"/>
  <c r="O2508" i="75"/>
  <c r="S2508" i="75" s="1"/>
  <c r="O2506" i="75"/>
  <c r="S2506" i="75" s="1"/>
  <c r="O2504" i="75"/>
  <c r="S2504" i="75" s="1"/>
  <c r="O3025" i="75"/>
  <c r="S3025" i="75" s="1"/>
  <c r="O2829" i="75"/>
  <c r="S2829" i="75" s="1"/>
  <c r="O2772" i="75"/>
  <c r="S2772" i="75" s="1"/>
  <c r="O2646" i="75"/>
  <c r="S2646" i="75" s="1"/>
  <c r="O2589" i="75"/>
  <c r="S2589" i="75" s="1"/>
  <c r="O2579" i="75"/>
  <c r="S2579" i="75" s="1"/>
  <c r="O2575" i="75"/>
  <c r="S2575" i="75" s="1"/>
  <c r="O2571" i="75"/>
  <c r="S2571" i="75" s="1"/>
  <c r="O2518" i="75"/>
  <c r="S2518" i="75" s="1"/>
  <c r="O2507" i="75"/>
  <c r="S2507" i="75" s="1"/>
  <c r="O2396" i="75"/>
  <c r="S2396" i="75" s="1"/>
  <c r="O2391" i="75"/>
  <c r="S2391" i="75" s="1"/>
  <c r="O2375" i="75"/>
  <c r="S2375" i="75" s="1"/>
  <c r="O2319" i="75"/>
  <c r="S2319" i="75" s="1"/>
  <c r="O2209" i="75"/>
  <c r="S2209" i="75" s="1"/>
  <c r="O2197" i="75"/>
  <c r="S2197" i="75" s="1"/>
  <c r="O2146" i="75"/>
  <c r="S2146" i="75" s="1"/>
  <c r="O3013" i="75"/>
  <c r="S3013" i="75" s="1"/>
  <c r="O2900" i="75"/>
  <c r="S2900" i="75" s="1"/>
  <c r="O2890" i="75"/>
  <c r="S2890" i="75" s="1"/>
  <c r="O2839" i="75"/>
  <c r="S2839" i="75" s="1"/>
  <c r="O2761" i="75"/>
  <c r="S2761" i="75" s="1"/>
  <c r="O2642" i="75"/>
  <c r="S2642" i="75" s="1"/>
  <c r="O2638" i="75"/>
  <c r="S2638" i="75" s="1"/>
  <c r="O2526" i="75"/>
  <c r="S2526" i="75" s="1"/>
  <c r="O2458" i="75"/>
  <c r="S2458" i="75" s="1"/>
  <c r="O2393" i="75"/>
  <c r="S2393" i="75" s="1"/>
  <c r="O2380" i="75"/>
  <c r="S2380" i="75" s="1"/>
  <c r="O2330" i="75"/>
  <c r="S2330" i="75" s="1"/>
  <c r="O2214" i="75"/>
  <c r="S2214" i="75" s="1"/>
  <c r="O2202" i="75"/>
  <c r="S2202" i="75" s="1"/>
  <c r="O2195" i="75"/>
  <c r="S2195" i="75" s="1"/>
  <c r="O2193" i="75"/>
  <c r="S2193" i="75" s="1"/>
  <c r="O2191" i="75"/>
  <c r="S2191" i="75" s="1"/>
  <c r="O3093" i="75"/>
  <c r="S3093" i="75" s="1"/>
  <c r="O3022" i="75"/>
  <c r="S3022" i="75" s="1"/>
  <c r="O2953" i="75"/>
  <c r="S2953" i="75" s="1"/>
  <c r="O2905" i="75"/>
  <c r="S2905" i="75" s="1"/>
  <c r="O2766" i="75"/>
  <c r="S2766" i="75" s="1"/>
  <c r="O2634" i="75"/>
  <c r="S2634" i="75" s="1"/>
  <c r="O2523" i="75"/>
  <c r="S2523" i="75" s="1"/>
  <c r="O2520" i="75"/>
  <c r="S2520" i="75" s="1"/>
  <c r="O2455" i="75"/>
  <c r="S2455" i="75" s="1"/>
  <c r="O2449" i="75"/>
  <c r="S2449" i="75" s="1"/>
  <c r="O2443" i="75"/>
  <c r="S2443" i="75" s="1"/>
  <c r="O2382" i="75"/>
  <c r="S2382" i="75" s="1"/>
  <c r="O2317" i="75"/>
  <c r="S2317" i="75" s="1"/>
  <c r="O2756" i="75"/>
  <c r="S2756" i="75" s="1"/>
  <c r="O2591" i="75"/>
  <c r="S2591" i="75" s="1"/>
  <c r="O2588" i="75"/>
  <c r="S2588" i="75" s="1"/>
  <c r="O2460" i="75"/>
  <c r="S2460" i="75" s="1"/>
  <c r="O2388" i="75"/>
  <c r="S2388" i="75" s="1"/>
  <c r="O2386" i="75"/>
  <c r="S2386" i="75" s="1"/>
  <c r="O2384" i="75"/>
  <c r="S2384" i="75" s="1"/>
  <c r="O2377" i="75"/>
  <c r="S2377" i="75" s="1"/>
  <c r="O2328" i="75"/>
  <c r="S2328" i="75" s="1"/>
  <c r="O2212" i="75"/>
  <c r="S2212" i="75" s="1"/>
  <c r="O2200" i="75"/>
  <c r="S2200" i="75" s="1"/>
  <c r="O3016" i="75"/>
  <c r="S3016" i="75" s="1"/>
  <c r="O2948" i="75"/>
  <c r="S2948" i="75" s="1"/>
  <c r="O2769" i="75"/>
  <c r="S2769" i="75" s="1"/>
  <c r="O2316" i="75"/>
  <c r="S2316" i="75" s="1"/>
  <c r="O2206" i="75"/>
  <c r="S2206" i="75" s="1"/>
  <c r="O2143" i="75"/>
  <c r="S2143" i="75" s="1"/>
  <c r="O2141" i="75"/>
  <c r="S2141" i="75" s="1"/>
  <c r="O2139" i="75"/>
  <c r="S2139" i="75" s="1"/>
  <c r="O2137" i="75"/>
  <c r="S2137" i="75" s="1"/>
  <c r="O2457" i="75"/>
  <c r="S2457" i="75" s="1"/>
  <c r="O2392" i="75"/>
  <c r="S2392" i="75" s="1"/>
  <c r="O2327" i="75"/>
  <c r="S2327" i="75" s="1"/>
  <c r="O2312" i="75"/>
  <c r="S2312" i="75" s="1"/>
  <c r="O2192" i="75"/>
  <c r="S2192" i="75" s="1"/>
  <c r="O2138" i="75"/>
  <c r="S2138" i="75" s="1"/>
  <c r="O2127" i="75"/>
  <c r="S2127" i="75" s="1"/>
  <c r="O2075" i="75"/>
  <c r="S2075" i="75" s="1"/>
  <c r="O1953" i="75"/>
  <c r="S1953" i="75" s="1"/>
  <c r="O1941" i="75"/>
  <c r="S1941" i="75" s="1"/>
  <c r="O2505" i="75"/>
  <c r="S2505" i="75" s="1"/>
  <c r="O2447" i="75"/>
  <c r="S2447" i="75" s="1"/>
  <c r="O2320" i="75"/>
  <c r="S2320" i="75" s="1"/>
  <c r="O2207" i="75"/>
  <c r="S2207" i="75" s="1"/>
  <c r="O2129" i="75"/>
  <c r="S2129" i="75" s="1"/>
  <c r="O2080" i="75"/>
  <c r="S2080" i="75" s="1"/>
  <c r="O2068" i="75"/>
  <c r="S2068" i="75" s="1"/>
  <c r="O2017" i="75"/>
  <c r="S2017" i="75" s="1"/>
  <c r="O2952" i="75"/>
  <c r="S2952" i="75" s="1"/>
  <c r="O2637" i="75"/>
  <c r="S2637" i="75" s="1"/>
  <c r="O2525" i="75"/>
  <c r="S2525" i="75" s="1"/>
  <c r="O2514" i="75"/>
  <c r="S2514" i="75" s="1"/>
  <c r="O2381" i="75"/>
  <c r="S2381" i="75" s="1"/>
  <c r="O2332" i="75"/>
  <c r="S2332" i="75" s="1"/>
  <c r="O2311" i="75"/>
  <c r="S2311" i="75" s="1"/>
  <c r="O2140" i="75"/>
  <c r="S2140" i="75" s="1"/>
  <c r="O2131" i="75"/>
  <c r="S2131" i="75" s="1"/>
  <c r="O2073" i="75"/>
  <c r="S2073" i="75" s="1"/>
  <c r="O1951" i="75"/>
  <c r="S1951" i="75" s="1"/>
  <c r="O1939" i="75"/>
  <c r="S1939" i="75" s="1"/>
  <c r="O3020" i="75"/>
  <c r="S3020" i="75" s="1"/>
  <c r="O2521" i="75"/>
  <c r="S2521" i="75" s="1"/>
  <c r="O2451" i="75"/>
  <c r="S2451" i="75" s="1"/>
  <c r="O2441" i="75"/>
  <c r="S2441" i="75" s="1"/>
  <c r="O2133" i="75"/>
  <c r="S2133" i="75" s="1"/>
  <c r="O2078" i="75"/>
  <c r="S2078" i="75" s="1"/>
  <c r="O2066" i="75"/>
  <c r="S2066" i="75" s="1"/>
  <c r="O2064" i="75"/>
  <c r="S2064" i="75" s="1"/>
  <c r="O2062" i="75"/>
  <c r="S2062" i="75" s="1"/>
  <c r="O2015" i="75"/>
  <c r="S2015" i="75" s="1"/>
  <c r="O2965" i="75"/>
  <c r="S2965" i="75" s="1"/>
  <c r="O2951" i="75"/>
  <c r="S2951" i="75" s="1"/>
  <c r="O2896" i="75"/>
  <c r="S2896" i="75" s="1"/>
  <c r="O2759" i="75"/>
  <c r="S2759" i="75" s="1"/>
  <c r="O2577" i="75"/>
  <c r="S2577" i="75" s="1"/>
  <c r="O2513" i="75"/>
  <c r="S2513" i="75" s="1"/>
  <c r="O2509" i="75"/>
  <c r="S2509" i="75" s="1"/>
  <c r="O2394" i="75"/>
  <c r="S2394" i="75" s="1"/>
  <c r="O2329" i="75"/>
  <c r="S2329" i="75" s="1"/>
  <c r="O2326" i="75"/>
  <c r="S2326" i="75" s="1"/>
  <c r="O2323" i="75"/>
  <c r="S2323" i="75" s="1"/>
  <c r="O2204" i="75"/>
  <c r="S2204" i="75" s="1"/>
  <c r="O2194" i="75"/>
  <c r="S2194" i="75" s="1"/>
  <c r="O2148" i="75"/>
  <c r="S2148" i="75" s="1"/>
  <c r="O2142" i="75"/>
  <c r="S2142" i="75" s="1"/>
  <c r="O2135" i="75"/>
  <c r="S2135" i="75" s="1"/>
  <c r="O2083" i="75"/>
  <c r="S2083" i="75" s="1"/>
  <c r="O2071" i="75"/>
  <c r="S2071" i="75" s="1"/>
  <c r="O2964" i="75"/>
  <c r="S2964" i="75" s="1"/>
  <c r="O2956" i="75"/>
  <c r="S2956" i="75" s="1"/>
  <c r="O2640" i="75"/>
  <c r="S2640" i="75" s="1"/>
  <c r="O2569" i="75"/>
  <c r="S2569" i="75" s="1"/>
  <c r="O2516" i="75"/>
  <c r="S2516" i="75" s="1"/>
  <c r="O2511" i="75"/>
  <c r="S2511" i="75" s="1"/>
  <c r="O2310" i="75"/>
  <c r="S2310" i="75" s="1"/>
  <c r="O2145" i="75"/>
  <c r="S2145" i="75" s="1"/>
  <c r="O2072" i="75"/>
  <c r="S2072" i="75" s="1"/>
  <c r="O2069" i="75"/>
  <c r="S2069" i="75" s="1"/>
  <c r="O2010" i="75"/>
  <c r="S2010" i="75" s="1"/>
  <c r="O1935" i="75"/>
  <c r="S1935" i="75" s="1"/>
  <c r="O1887" i="75"/>
  <c r="S1887" i="75" s="1"/>
  <c r="O2581" i="75"/>
  <c r="S2581" i="75" s="1"/>
  <c r="O2324" i="75"/>
  <c r="S2324" i="75" s="1"/>
  <c r="O2315" i="75"/>
  <c r="S2315" i="75" s="1"/>
  <c r="O2077" i="75"/>
  <c r="S2077" i="75" s="1"/>
  <c r="O2063" i="75"/>
  <c r="S2063" i="75" s="1"/>
  <c r="O2018" i="75"/>
  <c r="S2018" i="75" s="1"/>
  <c r="O2009" i="75"/>
  <c r="S2009" i="75" s="1"/>
  <c r="O2003" i="75"/>
  <c r="S2003" i="75" s="1"/>
  <c r="O1997" i="75"/>
  <c r="S1997" i="75" s="1"/>
  <c r="O1949" i="75"/>
  <c r="S1949" i="75" s="1"/>
  <c r="O1947" i="75"/>
  <c r="S1947" i="75" s="1"/>
  <c r="O1945" i="75"/>
  <c r="S1945" i="75" s="1"/>
  <c r="O1943" i="75"/>
  <c r="S1943" i="75" s="1"/>
  <c r="O1937" i="75"/>
  <c r="S1937" i="75" s="1"/>
  <c r="O1874" i="75"/>
  <c r="S1874" i="75" s="1"/>
  <c r="O3030" i="75"/>
  <c r="S3030" i="75" s="1"/>
  <c r="O2765" i="75"/>
  <c r="S2765" i="75" s="1"/>
  <c r="O2445" i="75"/>
  <c r="S2445" i="75" s="1"/>
  <c r="O2309" i="75"/>
  <c r="S2309" i="75" s="1"/>
  <c r="O2144" i="75"/>
  <c r="S2144" i="75" s="1"/>
  <c r="O2074" i="75"/>
  <c r="S2074" i="75" s="1"/>
  <c r="O1885" i="75"/>
  <c r="S1885" i="75" s="1"/>
  <c r="O2651" i="75"/>
  <c r="S2651" i="75" s="1"/>
  <c r="O2635" i="75"/>
  <c r="S2635" i="75" s="1"/>
  <c r="O2322" i="75"/>
  <c r="S2322" i="75" s="1"/>
  <c r="O2314" i="75"/>
  <c r="S2314" i="75" s="1"/>
  <c r="O2082" i="75"/>
  <c r="S2082" i="75" s="1"/>
  <c r="O2006" i="75"/>
  <c r="S2006" i="75" s="1"/>
  <c r="O2000" i="75"/>
  <c r="S2000" i="75" s="1"/>
  <c r="O1872" i="75"/>
  <c r="S1872" i="75" s="1"/>
  <c r="O3027" i="75"/>
  <c r="S3027" i="75" s="1"/>
  <c r="O2837" i="75"/>
  <c r="S2837" i="75" s="1"/>
  <c r="O2755" i="75"/>
  <c r="S2755" i="75" s="1"/>
  <c r="O2318" i="75"/>
  <c r="S2318" i="75" s="1"/>
  <c r="O2210" i="75"/>
  <c r="S2210" i="75" s="1"/>
  <c r="O2203" i="75"/>
  <c r="S2203" i="75" s="1"/>
  <c r="O2199" i="75"/>
  <c r="S2199" i="75" s="1"/>
  <c r="O2196" i="75"/>
  <c r="S2196" i="75" s="1"/>
  <c r="O2147" i="75"/>
  <c r="S2147" i="75" s="1"/>
  <c r="O2136" i="75"/>
  <c r="S2136" i="75" s="1"/>
  <c r="O2132" i="75"/>
  <c r="S2132" i="75" s="1"/>
  <c r="O2128" i="75"/>
  <c r="S2128" i="75" s="1"/>
  <c r="O2079" i="75"/>
  <c r="S2079" i="75" s="1"/>
  <c r="O2076" i="75"/>
  <c r="S2076" i="75" s="1"/>
  <c r="O1883" i="75"/>
  <c r="S1883" i="75" s="1"/>
  <c r="O1881" i="75"/>
  <c r="S1881" i="75" s="1"/>
  <c r="O1879" i="75"/>
  <c r="S1879" i="75" s="1"/>
  <c r="O1877" i="75"/>
  <c r="S1877" i="75" s="1"/>
  <c r="O1870" i="75"/>
  <c r="S1870" i="75" s="1"/>
  <c r="O1868" i="75"/>
  <c r="S1868" i="75" s="1"/>
  <c r="O1866" i="75"/>
  <c r="S1866" i="75" s="1"/>
  <c r="O2654" i="75"/>
  <c r="S2654" i="75" s="1"/>
  <c r="O2134" i="75"/>
  <c r="S2134" i="75" s="1"/>
  <c r="O2016" i="75"/>
  <c r="S2016" i="75" s="1"/>
  <c r="O2005" i="75"/>
  <c r="S2005" i="75" s="1"/>
  <c r="O1952" i="75"/>
  <c r="S1952" i="75" s="1"/>
  <c r="O1940" i="75"/>
  <c r="S1940" i="75" s="1"/>
  <c r="O1888" i="75"/>
  <c r="S1888" i="75" s="1"/>
  <c r="O1871" i="75"/>
  <c r="S1871" i="75" s="1"/>
  <c r="O2387" i="75"/>
  <c r="S2387" i="75" s="1"/>
  <c r="O2321" i="75"/>
  <c r="S2321" i="75" s="1"/>
  <c r="O2067" i="75"/>
  <c r="S2067" i="75" s="1"/>
  <c r="O2211" i="75"/>
  <c r="S2211" i="75" s="1"/>
  <c r="O2126" i="75"/>
  <c r="S2126" i="75" s="1"/>
  <c r="O2061" i="75"/>
  <c r="S2061" i="75" s="1"/>
  <c r="O1999" i="75"/>
  <c r="S1999" i="75" s="1"/>
  <c r="O1933" i="75"/>
  <c r="S1933" i="75" s="1"/>
  <c r="O1876" i="75"/>
  <c r="S1876" i="75" s="1"/>
  <c r="O1867" i="75"/>
  <c r="S1867" i="75" s="1"/>
  <c r="O2968" i="75"/>
  <c r="S2968" i="75" s="1"/>
  <c r="O2313" i="75"/>
  <c r="S2313" i="75" s="1"/>
  <c r="O2201" i="75"/>
  <c r="S2201" i="75" s="1"/>
  <c r="O2149" i="75"/>
  <c r="S2149" i="75" s="1"/>
  <c r="O2019" i="75"/>
  <c r="S2019" i="75" s="1"/>
  <c r="O1942" i="75"/>
  <c r="S1942" i="75" s="1"/>
  <c r="O1932" i="75"/>
  <c r="S1932" i="75" s="1"/>
  <c r="O1873" i="75"/>
  <c r="S1873" i="75" s="1"/>
  <c r="O2389" i="75"/>
  <c r="S2389" i="75" s="1"/>
  <c r="O2325" i="75"/>
  <c r="S2325" i="75" s="1"/>
  <c r="O2213" i="75"/>
  <c r="S2213" i="75" s="1"/>
  <c r="O2013" i="75"/>
  <c r="S2013" i="75" s="1"/>
  <c r="O2007" i="75"/>
  <c r="S2007" i="75" s="1"/>
  <c r="O2002" i="75"/>
  <c r="S2002" i="75" s="1"/>
  <c r="O1934" i="75"/>
  <c r="S1934" i="75" s="1"/>
  <c r="O1889" i="75"/>
  <c r="S1889" i="75" s="1"/>
  <c r="O1938" i="75"/>
  <c r="S1938" i="75" s="1"/>
  <c r="O2008" i="75"/>
  <c r="S2008" i="75" s="1"/>
  <c r="O1875" i="75"/>
  <c r="S1875" i="75" s="1"/>
  <c r="O3091" i="75"/>
  <c r="S3091" i="75" s="1"/>
  <c r="O2886" i="75"/>
  <c r="S2886" i="75" s="1"/>
  <c r="O2198" i="75"/>
  <c r="S2198" i="75" s="1"/>
  <c r="O2084" i="75"/>
  <c r="S2084" i="75" s="1"/>
  <c r="O1946" i="75"/>
  <c r="S1946" i="75" s="1"/>
  <c r="O1880" i="75"/>
  <c r="S1880" i="75" s="1"/>
  <c r="O2205" i="75"/>
  <c r="S2205" i="75" s="1"/>
  <c r="O1931" i="75"/>
  <c r="S1931" i="75" s="1"/>
  <c r="O2439" i="75"/>
  <c r="S2439" i="75" s="1"/>
  <c r="O2379" i="75"/>
  <c r="S2379" i="75" s="1"/>
  <c r="O1998" i="75"/>
  <c r="S1998" i="75" s="1"/>
  <c r="O1954" i="75"/>
  <c r="S1954" i="75" s="1"/>
  <c r="O1950" i="75"/>
  <c r="S1950" i="75" s="1"/>
  <c r="O1936" i="75"/>
  <c r="S1936" i="75" s="1"/>
  <c r="O2011" i="75"/>
  <c r="S2011" i="75" s="1"/>
  <c r="O1884" i="75"/>
  <c r="S1884" i="75" s="1"/>
  <c r="O3019" i="75"/>
  <c r="S3019" i="75" s="1"/>
  <c r="O2208" i="75"/>
  <c r="S2208" i="75" s="1"/>
  <c r="O2130" i="75"/>
  <c r="S2130" i="75" s="1"/>
  <c r="O2070" i="75"/>
  <c r="S2070" i="75" s="1"/>
  <c r="O3015" i="75"/>
  <c r="S3015" i="75" s="1"/>
  <c r="O2821" i="75"/>
  <c r="S2821" i="75" s="1"/>
  <c r="O2590" i="75"/>
  <c r="S2590" i="75" s="1"/>
  <c r="O2453" i="75"/>
  <c r="S2453" i="75" s="1"/>
  <c r="O2331" i="75"/>
  <c r="S2331" i="75" s="1"/>
  <c r="O1882" i="75"/>
  <c r="S1882" i="75" s="1"/>
  <c r="O1869" i="75"/>
  <c r="S1869" i="75" s="1"/>
  <c r="O2902" i="75"/>
  <c r="S2902" i="75" s="1"/>
  <c r="O2012" i="75"/>
  <c r="S2012" i="75" s="1"/>
  <c r="O1878" i="75"/>
  <c r="S1878" i="75" s="1"/>
  <c r="O1948" i="75"/>
  <c r="S1948" i="75" s="1"/>
  <c r="O2573" i="75"/>
  <c r="S2573" i="75" s="1"/>
  <c r="O2065" i="75"/>
  <c r="S2065" i="75" s="1"/>
  <c r="O2014" i="75"/>
  <c r="S2014" i="75" s="1"/>
  <c r="O2004" i="75"/>
  <c r="S2004" i="75" s="1"/>
  <c r="O2001" i="75"/>
  <c r="S2001" i="75" s="1"/>
  <c r="O1944" i="75"/>
  <c r="S1944" i="75" s="1"/>
  <c r="O1996" i="75"/>
  <c r="S1996" i="75" s="1"/>
  <c r="O2818" i="75"/>
  <c r="S2818" i="75" s="1"/>
  <c r="O2462" i="75"/>
  <c r="S2462" i="75" s="1"/>
  <c r="O2081" i="75"/>
  <c r="S2081" i="75" s="1"/>
  <c r="O1886" i="75"/>
  <c r="S1886" i="75" s="1"/>
  <c r="AE1056" i="75"/>
  <c r="AD1056" i="75"/>
  <c r="AC1056" i="75"/>
  <c r="N10" i="75"/>
  <c r="L10" i="75"/>
  <c r="K10" i="75"/>
  <c r="O10" i="75" s="1"/>
  <c r="M10" i="75"/>
  <c r="AE521" i="75"/>
  <c r="AD521" i="75"/>
  <c r="AC521" i="75"/>
  <c r="L187" i="75"/>
  <c r="K187" i="75"/>
  <c r="O187" i="75" s="1"/>
  <c r="J187" i="75"/>
  <c r="N187" i="75"/>
  <c r="I188" i="75"/>
  <c r="M187" i="75"/>
  <c r="I135" i="75"/>
  <c r="J134" i="75"/>
  <c r="AC1033" i="75"/>
  <c r="AE1033" i="75"/>
  <c r="AD1033" i="75"/>
  <c r="AD1036" i="75"/>
  <c r="AC1036" i="75"/>
  <c r="AE1036" i="75"/>
  <c r="AC3701" i="75"/>
  <c r="AE3701" i="75"/>
  <c r="AD3701" i="75"/>
  <c r="AE3653" i="75"/>
  <c r="AD3653" i="75"/>
  <c r="AC3653" i="75"/>
  <c r="AE3672" i="75"/>
  <c r="AD3672" i="75"/>
  <c r="AC3672" i="75"/>
  <c r="AE3682" i="75"/>
  <c r="AD3682" i="75"/>
  <c r="AC3682" i="75"/>
  <c r="AC3697" i="75"/>
  <c r="AD3697" i="75"/>
  <c r="AE3697" i="75"/>
  <c r="T14" i="73"/>
  <c r="AE1051" i="75"/>
  <c r="AD1051" i="75"/>
  <c r="AC1051" i="75"/>
  <c r="N40" i="75"/>
  <c r="M40" i="75"/>
  <c r="K40" i="75"/>
  <c r="O40" i="75" s="1"/>
  <c r="L40" i="75"/>
  <c r="AC1045" i="75"/>
  <c r="AD1045" i="75"/>
  <c r="AE1045" i="75"/>
  <c r="K77" i="75"/>
  <c r="O77" i="75" s="1"/>
  <c r="N77" i="75"/>
  <c r="L77" i="75"/>
  <c r="M77" i="75"/>
  <c r="N133" i="75"/>
  <c r="M133" i="75"/>
  <c r="L133" i="75"/>
  <c r="K133" i="75"/>
  <c r="O133" i="75" s="1"/>
  <c r="AC1015" i="75"/>
  <c r="AE1015" i="75"/>
  <c r="AD1015" i="75"/>
  <c r="AE1016" i="75"/>
  <c r="AD1016" i="75"/>
  <c r="AC1016" i="75"/>
  <c r="AD3655" i="75"/>
  <c r="AC3655" i="75"/>
  <c r="AE3655" i="75"/>
  <c r="AE3714" i="75"/>
  <c r="AD3714" i="75"/>
  <c r="AC3714" i="75"/>
  <c r="AD3686" i="75"/>
  <c r="AC3686" i="75"/>
  <c r="AE3686" i="75"/>
  <c r="AE3719" i="75"/>
  <c r="AD3719" i="75"/>
  <c r="AC3719" i="75"/>
  <c r="AE3666" i="75"/>
  <c r="AD3666" i="75"/>
  <c r="AC3666" i="75"/>
  <c r="I1645" i="75"/>
  <c r="J66" i="75"/>
  <c r="I67" i="75"/>
  <c r="N3369" i="75"/>
  <c r="R3369" i="75" s="1"/>
  <c r="N3367" i="75"/>
  <c r="R3367" i="75" s="1"/>
  <c r="N3365" i="75"/>
  <c r="R3365" i="75" s="1"/>
  <c r="N3363" i="75"/>
  <c r="R3363" i="75" s="1"/>
  <c r="N3361" i="75"/>
  <c r="R3361" i="75" s="1"/>
  <c r="N3359" i="75"/>
  <c r="R3359" i="75" s="1"/>
  <c r="N3357" i="75"/>
  <c r="R3357" i="75" s="1"/>
  <c r="N3355" i="75"/>
  <c r="R3355" i="75" s="1"/>
  <c r="N3353" i="75"/>
  <c r="R3353" i="75" s="1"/>
  <c r="N3351" i="75"/>
  <c r="R3351" i="75" s="1"/>
  <c r="N3349" i="75"/>
  <c r="R3349" i="75" s="1"/>
  <c r="N3366" i="75"/>
  <c r="R3366" i="75" s="1"/>
  <c r="N3354" i="75"/>
  <c r="R3354" i="75" s="1"/>
  <c r="N3336" i="75"/>
  <c r="R3336" i="75" s="1"/>
  <c r="N3334" i="75"/>
  <c r="R3334" i="75" s="1"/>
  <c r="N3332" i="75"/>
  <c r="R3332" i="75" s="1"/>
  <c r="N3330" i="75"/>
  <c r="R3330" i="75" s="1"/>
  <c r="N3328" i="75"/>
  <c r="R3328" i="75" s="1"/>
  <c r="N3326" i="75"/>
  <c r="R3326" i="75" s="1"/>
  <c r="N3324" i="75"/>
  <c r="R3324" i="75" s="1"/>
  <c r="N3322" i="75"/>
  <c r="R3322" i="75" s="1"/>
  <c r="N3338" i="75"/>
  <c r="R3338" i="75" s="1"/>
  <c r="N3368" i="75"/>
  <c r="R3368" i="75" s="1"/>
  <c r="N3356" i="75"/>
  <c r="R3356" i="75" s="1"/>
  <c r="N3340" i="75"/>
  <c r="R3340" i="75" s="1"/>
  <c r="N3297" i="75"/>
  <c r="R3297" i="75" s="1"/>
  <c r="N3295" i="75"/>
  <c r="R3295" i="75" s="1"/>
  <c r="N3293" i="75"/>
  <c r="R3293" i="75" s="1"/>
  <c r="N3291" i="75"/>
  <c r="R3291" i="75" s="1"/>
  <c r="N3289" i="75"/>
  <c r="R3289" i="75" s="1"/>
  <c r="N3287" i="75"/>
  <c r="R3287" i="75" s="1"/>
  <c r="N3285" i="75"/>
  <c r="R3285" i="75" s="1"/>
  <c r="N3283" i="75"/>
  <c r="R3283" i="75" s="1"/>
  <c r="N3281" i="75"/>
  <c r="R3281" i="75" s="1"/>
  <c r="N3279" i="75"/>
  <c r="R3279" i="75" s="1"/>
  <c r="N3277" i="75"/>
  <c r="R3277" i="75" s="1"/>
  <c r="N3275" i="75"/>
  <c r="R3275" i="75" s="1"/>
  <c r="N3273" i="75"/>
  <c r="R3273" i="75" s="1"/>
  <c r="N3271" i="75"/>
  <c r="R3271" i="75" s="1"/>
  <c r="N3269" i="75"/>
  <c r="R3269" i="75" s="1"/>
  <c r="N3267" i="75"/>
  <c r="R3267" i="75" s="1"/>
  <c r="N3265" i="75"/>
  <c r="R3265" i="75" s="1"/>
  <c r="N3263" i="75"/>
  <c r="R3263" i="75" s="1"/>
  <c r="N3261" i="75"/>
  <c r="R3261" i="75" s="1"/>
  <c r="N3259" i="75"/>
  <c r="R3259" i="75" s="1"/>
  <c r="N3257" i="75"/>
  <c r="R3257" i="75" s="1"/>
  <c r="N3255" i="75"/>
  <c r="R3255" i="75" s="1"/>
  <c r="N3253" i="75"/>
  <c r="R3253" i="75" s="1"/>
  <c r="N3251" i="75"/>
  <c r="R3251" i="75" s="1"/>
  <c r="N3342" i="75"/>
  <c r="R3342" i="75" s="1"/>
  <c r="N3343" i="75"/>
  <c r="R3343" i="75" s="1"/>
  <c r="N3362" i="75"/>
  <c r="R3362" i="75" s="1"/>
  <c r="N3294" i="75"/>
  <c r="R3294" i="75" s="1"/>
  <c r="N3286" i="75"/>
  <c r="R3286" i="75" s="1"/>
  <c r="N3278" i="75"/>
  <c r="R3278" i="75" s="1"/>
  <c r="N3270" i="75"/>
  <c r="R3270" i="75" s="1"/>
  <c r="N3262" i="75"/>
  <c r="R3262" i="75" s="1"/>
  <c r="N3254" i="75"/>
  <c r="R3254" i="75" s="1"/>
  <c r="N3225" i="75"/>
  <c r="R3225" i="75" s="1"/>
  <c r="N3214" i="75"/>
  <c r="R3214" i="75" s="1"/>
  <c r="N3201" i="75"/>
  <c r="R3201" i="75" s="1"/>
  <c r="N3190" i="75"/>
  <c r="R3190" i="75" s="1"/>
  <c r="N3331" i="75"/>
  <c r="R3331" i="75" s="1"/>
  <c r="N3323" i="75"/>
  <c r="R3323" i="75" s="1"/>
  <c r="N3216" i="75"/>
  <c r="R3216" i="75" s="1"/>
  <c r="N3203" i="75"/>
  <c r="R3203" i="75" s="1"/>
  <c r="N3192" i="75"/>
  <c r="R3192" i="75" s="1"/>
  <c r="N3179" i="75"/>
  <c r="R3179" i="75" s="1"/>
  <c r="N3350" i="75"/>
  <c r="R3350" i="75" s="1"/>
  <c r="N3347" i="75"/>
  <c r="R3347" i="75" s="1"/>
  <c r="N3339" i="75"/>
  <c r="R3339" i="75" s="1"/>
  <c r="N3218" i="75"/>
  <c r="R3218" i="75" s="1"/>
  <c r="N3205" i="75"/>
  <c r="R3205" i="75" s="1"/>
  <c r="N3194" i="75"/>
  <c r="R3194" i="75" s="1"/>
  <c r="N3181" i="75"/>
  <c r="R3181" i="75" s="1"/>
  <c r="N3364" i="75"/>
  <c r="R3364" i="75" s="1"/>
  <c r="N3296" i="75"/>
  <c r="R3296" i="75" s="1"/>
  <c r="N3288" i="75"/>
  <c r="R3288" i="75" s="1"/>
  <c r="N3280" i="75"/>
  <c r="R3280" i="75" s="1"/>
  <c r="N3272" i="75"/>
  <c r="R3272" i="75" s="1"/>
  <c r="N3264" i="75"/>
  <c r="R3264" i="75" s="1"/>
  <c r="N3256" i="75"/>
  <c r="R3256" i="75" s="1"/>
  <c r="N3220" i="75"/>
  <c r="R3220" i="75" s="1"/>
  <c r="N3207" i="75"/>
  <c r="R3207" i="75" s="1"/>
  <c r="N3196" i="75"/>
  <c r="R3196" i="75" s="1"/>
  <c r="N3183" i="75"/>
  <c r="R3183" i="75" s="1"/>
  <c r="N3358" i="75"/>
  <c r="R3358" i="75" s="1"/>
  <c r="N3344" i="75"/>
  <c r="R3344" i="75" s="1"/>
  <c r="N3333" i="75"/>
  <c r="R3333" i="75" s="1"/>
  <c r="N3325" i="75"/>
  <c r="R3325" i="75" s="1"/>
  <c r="N3222" i="75"/>
  <c r="R3222" i="75" s="1"/>
  <c r="N3209" i="75"/>
  <c r="R3209" i="75" s="1"/>
  <c r="N3198" i="75"/>
  <c r="R3198" i="75" s="1"/>
  <c r="N3185" i="75"/>
  <c r="R3185" i="75" s="1"/>
  <c r="N3352" i="75"/>
  <c r="R3352" i="75" s="1"/>
  <c r="N3266" i="75"/>
  <c r="R3266" i="75" s="1"/>
  <c r="N3221" i="75"/>
  <c r="R3221" i="75" s="1"/>
  <c r="N3200" i="75"/>
  <c r="R3200" i="75" s="1"/>
  <c r="N3184" i="75"/>
  <c r="R3184" i="75" s="1"/>
  <c r="N3215" i="75"/>
  <c r="R3215" i="75" s="1"/>
  <c r="N3195" i="75"/>
  <c r="R3195" i="75" s="1"/>
  <c r="N3189" i="75"/>
  <c r="R3189" i="75" s="1"/>
  <c r="N3327" i="75"/>
  <c r="R3327" i="75" s="1"/>
  <c r="N3284" i="75"/>
  <c r="R3284" i="75" s="1"/>
  <c r="N3250" i="75"/>
  <c r="R3250" i="75" s="1"/>
  <c r="N3223" i="75"/>
  <c r="R3223" i="75" s="1"/>
  <c r="N3212" i="75"/>
  <c r="R3212" i="75" s="1"/>
  <c r="N3202" i="75"/>
  <c r="R3202" i="75" s="1"/>
  <c r="N3348" i="75"/>
  <c r="R3348" i="75" s="1"/>
  <c r="N3290" i="75"/>
  <c r="R3290" i="75" s="1"/>
  <c r="N3186" i="75"/>
  <c r="R3186" i="75" s="1"/>
  <c r="N3341" i="75"/>
  <c r="R3341" i="75" s="1"/>
  <c r="N3276" i="75"/>
  <c r="R3276" i="75" s="1"/>
  <c r="N3219" i="75"/>
  <c r="R3219" i="75" s="1"/>
  <c r="N3213" i="75"/>
  <c r="R3213" i="75" s="1"/>
  <c r="N3193" i="75"/>
  <c r="R3193" i="75" s="1"/>
  <c r="N3252" i="75"/>
  <c r="R3252" i="75" s="1"/>
  <c r="N3197" i="75"/>
  <c r="R3197" i="75" s="1"/>
  <c r="N3282" i="75"/>
  <c r="R3282" i="75" s="1"/>
  <c r="N3210" i="75"/>
  <c r="R3210" i="75" s="1"/>
  <c r="N3360" i="75"/>
  <c r="R3360" i="75" s="1"/>
  <c r="N3292" i="75"/>
  <c r="R3292" i="75" s="1"/>
  <c r="N3187" i="75"/>
  <c r="R3187" i="75" s="1"/>
  <c r="N3346" i="75"/>
  <c r="R3346" i="75" s="1"/>
  <c r="N3258" i="75"/>
  <c r="R3258" i="75" s="1"/>
  <c r="N3199" i="75"/>
  <c r="R3199" i="75" s="1"/>
  <c r="N3268" i="75"/>
  <c r="R3268" i="75" s="1"/>
  <c r="N3274" i="75"/>
  <c r="R3274" i="75" s="1"/>
  <c r="N3180" i="75"/>
  <c r="R3180" i="75" s="1"/>
  <c r="N3329" i="75"/>
  <c r="R3329" i="75" s="1"/>
  <c r="N3260" i="75"/>
  <c r="R3260" i="75" s="1"/>
  <c r="N3204" i="75"/>
  <c r="R3204" i="75" s="1"/>
  <c r="N3345" i="75"/>
  <c r="R3345" i="75" s="1"/>
  <c r="N3335" i="75"/>
  <c r="R3335" i="75" s="1"/>
  <c r="N3224" i="75"/>
  <c r="R3224" i="75" s="1"/>
  <c r="N3178" i="75"/>
  <c r="R3178" i="75" s="1"/>
  <c r="N3211" i="75"/>
  <c r="R3211" i="75" s="1"/>
  <c r="N3208" i="75"/>
  <c r="R3208" i="75" s="1"/>
  <c r="N3217" i="75"/>
  <c r="R3217" i="75" s="1"/>
  <c r="N3191" i="75"/>
  <c r="R3191" i="75" s="1"/>
  <c r="N3188" i="75"/>
  <c r="R3188" i="75" s="1"/>
  <c r="N3182" i="75"/>
  <c r="R3182" i="75" s="1"/>
  <c r="N3206" i="75"/>
  <c r="R3206" i="75" s="1"/>
  <c r="N3337" i="75"/>
  <c r="R3337" i="75" s="1"/>
  <c r="N693" i="75"/>
  <c r="R693" i="75" s="1"/>
  <c r="N691" i="75"/>
  <c r="R691" i="75" s="1"/>
  <c r="N689" i="75"/>
  <c r="R689" i="75" s="1"/>
  <c r="N687" i="75"/>
  <c r="R687" i="75" s="1"/>
  <c r="N685" i="75"/>
  <c r="R685" i="75" s="1"/>
  <c r="N683" i="75"/>
  <c r="R683" i="75" s="1"/>
  <c r="N681" i="75"/>
  <c r="R681" i="75" s="1"/>
  <c r="N679" i="75"/>
  <c r="R679" i="75" s="1"/>
  <c r="N623" i="75"/>
  <c r="R623" i="75" s="1"/>
  <c r="N621" i="75"/>
  <c r="R621" i="75" s="1"/>
  <c r="N619" i="75"/>
  <c r="R619" i="75" s="1"/>
  <c r="N617" i="75"/>
  <c r="R617" i="75" s="1"/>
  <c r="N615" i="75"/>
  <c r="R615" i="75" s="1"/>
  <c r="N613" i="75"/>
  <c r="R613" i="75" s="1"/>
  <c r="N611" i="75"/>
  <c r="R611" i="75" s="1"/>
  <c r="N609" i="75"/>
  <c r="R609" i="75" s="1"/>
  <c r="N731" i="75"/>
  <c r="R731" i="75" s="1"/>
  <c r="N726" i="75"/>
  <c r="R726" i="75" s="1"/>
  <c r="N719" i="75"/>
  <c r="R719" i="75" s="1"/>
  <c r="N714" i="75"/>
  <c r="R714" i="75" s="1"/>
  <c r="N707" i="75"/>
  <c r="R707" i="75" s="1"/>
  <c r="N702" i="75"/>
  <c r="R702" i="75" s="1"/>
  <c r="N666" i="75"/>
  <c r="R666" i="75" s="1"/>
  <c r="N659" i="75"/>
  <c r="R659" i="75" s="1"/>
  <c r="N654" i="75"/>
  <c r="R654" i="75" s="1"/>
  <c r="N647" i="75"/>
  <c r="R647" i="75" s="1"/>
  <c r="N642" i="75"/>
  <c r="R642" i="75" s="1"/>
  <c r="N635" i="75"/>
  <c r="R635" i="75" s="1"/>
  <c r="N688" i="75"/>
  <c r="R688" i="75" s="1"/>
  <c r="N616" i="75"/>
  <c r="R616" i="75" s="1"/>
  <c r="N596" i="75"/>
  <c r="R596" i="75" s="1"/>
  <c r="N589" i="75"/>
  <c r="R589" i="75" s="1"/>
  <c r="N584" i="75"/>
  <c r="R584" i="75" s="1"/>
  <c r="N577" i="75"/>
  <c r="R577" i="75" s="1"/>
  <c r="N572" i="75"/>
  <c r="R572" i="75" s="1"/>
  <c r="N565" i="75"/>
  <c r="R565" i="75" s="1"/>
  <c r="N553" i="75"/>
  <c r="R553" i="75" s="1"/>
  <c r="N548" i="75"/>
  <c r="R548" i="75" s="1"/>
  <c r="N541" i="75"/>
  <c r="R541" i="75" s="1"/>
  <c r="N733" i="75"/>
  <c r="R733" i="75" s="1"/>
  <c r="N728" i="75"/>
  <c r="R728" i="75" s="1"/>
  <c r="N721" i="75"/>
  <c r="R721" i="75" s="1"/>
  <c r="N716" i="75"/>
  <c r="R716" i="75" s="1"/>
  <c r="N709" i="75"/>
  <c r="R709" i="75" s="1"/>
  <c r="N704" i="75"/>
  <c r="R704" i="75" s="1"/>
  <c r="N661" i="75"/>
  <c r="R661" i="75" s="1"/>
  <c r="N656" i="75"/>
  <c r="R656" i="75" s="1"/>
  <c r="N649" i="75"/>
  <c r="R649" i="75" s="1"/>
  <c r="N644" i="75"/>
  <c r="R644" i="75" s="1"/>
  <c r="N637" i="75"/>
  <c r="R637" i="75" s="1"/>
  <c r="N632" i="75"/>
  <c r="R632" i="75" s="1"/>
  <c r="N690" i="75"/>
  <c r="R690" i="75" s="1"/>
  <c r="N678" i="75"/>
  <c r="R678" i="75" s="1"/>
  <c r="N618" i="75"/>
  <c r="R618" i="75" s="1"/>
  <c r="N591" i="75"/>
  <c r="R591" i="75" s="1"/>
  <c r="N586" i="75"/>
  <c r="R586" i="75" s="1"/>
  <c r="N579" i="75"/>
  <c r="R579" i="75" s="1"/>
  <c r="N574" i="75"/>
  <c r="R574" i="75" s="1"/>
  <c r="N567" i="75"/>
  <c r="R567" i="75" s="1"/>
  <c r="N562" i="75"/>
  <c r="R562" i="75" s="1"/>
  <c r="N555" i="75"/>
  <c r="R555" i="75" s="1"/>
  <c r="N550" i="75"/>
  <c r="R550" i="75" s="1"/>
  <c r="N543" i="75"/>
  <c r="R543" i="75" s="1"/>
  <c r="N735" i="75"/>
  <c r="R735" i="75" s="1"/>
  <c r="N730" i="75"/>
  <c r="R730" i="75" s="1"/>
  <c r="N723" i="75"/>
  <c r="R723" i="75" s="1"/>
  <c r="N718" i="75"/>
  <c r="R718" i="75" s="1"/>
  <c r="N711" i="75"/>
  <c r="R711" i="75" s="1"/>
  <c r="N706" i="75"/>
  <c r="R706" i="75" s="1"/>
  <c r="N663" i="75"/>
  <c r="R663" i="75" s="1"/>
  <c r="N658" i="75"/>
  <c r="R658" i="75" s="1"/>
  <c r="N651" i="75"/>
  <c r="R651" i="75" s="1"/>
  <c r="N646" i="75"/>
  <c r="R646" i="75" s="1"/>
  <c r="N639" i="75"/>
  <c r="R639" i="75" s="1"/>
  <c r="N634" i="75"/>
  <c r="R634" i="75" s="1"/>
  <c r="N713" i="75"/>
  <c r="R713" i="75" s="1"/>
  <c r="N710" i="75"/>
  <c r="R710" i="75" s="1"/>
  <c r="N643" i="75"/>
  <c r="R643" i="75" s="1"/>
  <c r="N581" i="75"/>
  <c r="R581" i="75" s="1"/>
  <c r="N573" i="75"/>
  <c r="R573" i="75" s="1"/>
  <c r="N633" i="75"/>
  <c r="R633" i="75" s="1"/>
  <c r="N638" i="75"/>
  <c r="R638" i="75" s="1"/>
  <c r="N588" i="75"/>
  <c r="R588" i="75" s="1"/>
  <c r="N554" i="75"/>
  <c r="R554" i="75" s="1"/>
  <c r="N708" i="75"/>
  <c r="R708" i="75" s="1"/>
  <c r="N701" i="75"/>
  <c r="R701" i="75" s="1"/>
  <c r="N631" i="75"/>
  <c r="R631" i="75" s="1"/>
  <c r="N595" i="75"/>
  <c r="R595" i="75" s="1"/>
  <c r="N592" i="75"/>
  <c r="R592" i="75" s="1"/>
  <c r="N587" i="75"/>
  <c r="R587" i="75" s="1"/>
  <c r="N578" i="75"/>
  <c r="R578" i="75" s="1"/>
  <c r="N564" i="75"/>
  <c r="R564" i="75" s="1"/>
  <c r="N547" i="75"/>
  <c r="R547" i="75" s="1"/>
  <c r="N544" i="75"/>
  <c r="R544" i="75" s="1"/>
  <c r="N645" i="75"/>
  <c r="R645" i="75" s="1"/>
  <c r="N622" i="75"/>
  <c r="R622" i="75" s="1"/>
  <c r="N594" i="75"/>
  <c r="R594" i="75" s="1"/>
  <c r="N563" i="75"/>
  <c r="R563" i="75" s="1"/>
  <c r="N684" i="75"/>
  <c r="R684" i="75" s="1"/>
  <c r="N729" i="75"/>
  <c r="R729" i="75" s="1"/>
  <c r="N585" i="75"/>
  <c r="R585" i="75" s="1"/>
  <c r="N680" i="75"/>
  <c r="R680" i="75" s="1"/>
  <c r="N660" i="75"/>
  <c r="R660" i="75" s="1"/>
  <c r="N620" i="75"/>
  <c r="R620" i="75" s="1"/>
  <c r="N612" i="75"/>
  <c r="R612" i="75" s="1"/>
  <c r="N715" i="75"/>
  <c r="R715" i="75" s="1"/>
  <c r="N700" i="75"/>
  <c r="R700" i="75" s="1"/>
  <c r="N665" i="75"/>
  <c r="R665" i="75" s="1"/>
  <c r="N614" i="75"/>
  <c r="R614" i="75" s="1"/>
  <c r="N653" i="75"/>
  <c r="R653" i="75" s="1"/>
  <c r="N582" i="75"/>
  <c r="R582" i="75" s="1"/>
  <c r="N664" i="75"/>
  <c r="R664" i="75" s="1"/>
  <c r="N545" i="75"/>
  <c r="R545" i="75" s="1"/>
  <c r="N724" i="75"/>
  <c r="R724" i="75" s="1"/>
  <c r="N648" i="75"/>
  <c r="R648" i="75" s="1"/>
  <c r="N569" i="75"/>
  <c r="R569" i="75" s="1"/>
  <c r="N682" i="75"/>
  <c r="R682" i="75" s="1"/>
  <c r="N546" i="75"/>
  <c r="R546" i="75" s="1"/>
  <c r="N597" i="75"/>
  <c r="R597" i="75" s="1"/>
  <c r="N571" i="75"/>
  <c r="R571" i="75" s="1"/>
  <c r="N692" i="75"/>
  <c r="R692" i="75" s="1"/>
  <c r="N593" i="75"/>
  <c r="R593" i="75" s="1"/>
  <c r="N727" i="75"/>
  <c r="R727" i="75" s="1"/>
  <c r="N712" i="75"/>
  <c r="R712" i="75" s="1"/>
  <c r="N657" i="75"/>
  <c r="R657" i="75" s="1"/>
  <c r="N636" i="75"/>
  <c r="R636" i="75" s="1"/>
  <c r="N583" i="75"/>
  <c r="R583" i="75" s="1"/>
  <c r="N580" i="75"/>
  <c r="R580" i="75" s="1"/>
  <c r="N575" i="75"/>
  <c r="R575" i="75" s="1"/>
  <c r="N566" i="75"/>
  <c r="R566" i="75" s="1"/>
  <c r="N552" i="75"/>
  <c r="R552" i="75" s="1"/>
  <c r="N662" i="75"/>
  <c r="R662" i="75" s="1"/>
  <c r="N703" i="75"/>
  <c r="R703" i="75" s="1"/>
  <c r="N650" i="75"/>
  <c r="R650" i="75" s="1"/>
  <c r="N549" i="75"/>
  <c r="R549" i="75" s="1"/>
  <c r="N732" i="75"/>
  <c r="R732" i="75" s="1"/>
  <c r="N641" i="75"/>
  <c r="R641" i="75" s="1"/>
  <c r="N568" i="75"/>
  <c r="R568" i="75" s="1"/>
  <c r="N540" i="75"/>
  <c r="R540" i="75" s="1"/>
  <c r="N720" i="75"/>
  <c r="R720" i="75" s="1"/>
  <c r="N624" i="75"/>
  <c r="R624" i="75" s="1"/>
  <c r="N610" i="75"/>
  <c r="R610" i="75" s="1"/>
  <c r="N722" i="75"/>
  <c r="R722" i="75" s="1"/>
  <c r="N551" i="75"/>
  <c r="R551" i="75" s="1"/>
  <c r="N542" i="75"/>
  <c r="R542" i="75" s="1"/>
  <c r="N725" i="75"/>
  <c r="R725" i="75" s="1"/>
  <c r="N576" i="75"/>
  <c r="R576" i="75" s="1"/>
  <c r="N590" i="75"/>
  <c r="R590" i="75" s="1"/>
  <c r="N717" i="75"/>
  <c r="R717" i="75" s="1"/>
  <c r="N652" i="75"/>
  <c r="R652" i="75" s="1"/>
  <c r="N734" i="75"/>
  <c r="R734" i="75" s="1"/>
  <c r="N686" i="75"/>
  <c r="R686" i="75" s="1"/>
  <c r="N655" i="75"/>
  <c r="R655" i="75" s="1"/>
  <c r="N640" i="75"/>
  <c r="R640" i="75" s="1"/>
  <c r="N570" i="75"/>
  <c r="R570" i="75" s="1"/>
  <c r="N705" i="75"/>
  <c r="R705" i="75" s="1"/>
  <c r="J78" i="75"/>
  <c r="I79" i="75"/>
  <c r="L31" i="75"/>
  <c r="K31" i="75"/>
  <c r="O31" i="75" s="1"/>
  <c r="N31" i="75"/>
  <c r="M31" i="75"/>
  <c r="AC1025" i="75"/>
  <c r="AE1025" i="75"/>
  <c r="AD1025" i="75"/>
  <c r="AD1020" i="75"/>
  <c r="AE1020" i="75"/>
  <c r="AC1020" i="75"/>
  <c r="AE3662" i="75"/>
  <c r="AD3662" i="75"/>
  <c r="AC3662" i="75"/>
  <c r="AC3691" i="75"/>
  <c r="AD3691" i="75"/>
  <c r="AE3691" i="75"/>
  <c r="AD3690" i="75"/>
  <c r="AC3690" i="75"/>
  <c r="AE3690" i="75"/>
  <c r="AE3659" i="75"/>
  <c r="AD3659" i="75"/>
  <c r="AC3659" i="75"/>
  <c r="AC3730" i="75"/>
  <c r="AD3730" i="75"/>
  <c r="AE3730" i="75"/>
  <c r="AE525" i="75"/>
  <c r="AD525" i="75"/>
  <c r="AC525" i="75"/>
  <c r="AC3677" i="75"/>
  <c r="AE3677" i="75"/>
  <c r="AD3677" i="75"/>
  <c r="AD3706" i="75"/>
  <c r="AC3706" i="75"/>
  <c r="AE3706" i="75"/>
  <c r="AE1058" i="75"/>
  <c r="AD1058" i="75"/>
  <c r="AC1058" i="75"/>
  <c r="AC3704" i="75"/>
  <c r="AD3704" i="75"/>
  <c r="AE3704" i="75"/>
  <c r="AE3709" i="75"/>
  <c r="AD3709" i="75"/>
  <c r="AC3709" i="75"/>
  <c r="AE1048" i="75"/>
  <c r="AD1048" i="75"/>
  <c r="AC1048" i="75"/>
  <c r="N131" i="75"/>
  <c r="M131" i="75"/>
  <c r="K131" i="75"/>
  <c r="O131" i="75" s="1"/>
  <c r="L131" i="75"/>
  <c r="AE3657" i="75"/>
  <c r="AD3657" i="75"/>
  <c r="AC3657" i="75"/>
  <c r="L151" i="75"/>
  <c r="N151" i="75"/>
  <c r="M151" i="75"/>
  <c r="K151" i="75"/>
  <c r="O151" i="75" s="1"/>
  <c r="I1772" i="75"/>
  <c r="O974" i="75"/>
  <c r="S974" i="75" s="1"/>
  <c r="O971" i="75"/>
  <c r="S971" i="75" s="1"/>
  <c r="O968" i="75"/>
  <c r="S968" i="75" s="1"/>
  <c r="O950" i="75"/>
  <c r="S950" i="75" s="1"/>
  <c r="O853" i="75"/>
  <c r="S853" i="75" s="1"/>
  <c r="O847" i="75"/>
  <c r="S847" i="75" s="1"/>
  <c r="O841" i="75"/>
  <c r="S841" i="75" s="1"/>
  <c r="O835" i="75"/>
  <c r="S835" i="75" s="1"/>
  <c r="O965" i="75"/>
  <c r="S965" i="75" s="1"/>
  <c r="O962" i="75"/>
  <c r="S962" i="75" s="1"/>
  <c r="O954" i="75"/>
  <c r="S954" i="75" s="1"/>
  <c r="O844" i="75"/>
  <c r="S844" i="75" s="1"/>
  <c r="O838" i="75"/>
  <c r="S838" i="75" s="1"/>
  <c r="O911" i="75"/>
  <c r="S911" i="75" s="1"/>
  <c r="O902" i="75"/>
  <c r="S902" i="75" s="1"/>
  <c r="O893" i="75"/>
  <c r="S893" i="75" s="1"/>
  <c r="O832" i="75"/>
  <c r="S832" i="75" s="1"/>
  <c r="O908" i="75"/>
  <c r="S908" i="75" s="1"/>
  <c r="O850" i="75"/>
  <c r="S850" i="75" s="1"/>
  <c r="O958" i="75"/>
  <c r="S958" i="75" s="1"/>
  <c r="O896" i="75"/>
  <c r="S896" i="75" s="1"/>
  <c r="O899" i="75"/>
  <c r="S899" i="75" s="1"/>
  <c r="O905" i="75"/>
  <c r="S905" i="75" s="1"/>
  <c r="O890" i="75"/>
  <c r="S890" i="75" s="1"/>
  <c r="AC526" i="75"/>
  <c r="AE526" i="75"/>
  <c r="AD526" i="75"/>
  <c r="AE524" i="75"/>
  <c r="AC524" i="75"/>
  <c r="AD524" i="75"/>
  <c r="I1581" i="75"/>
  <c r="AE1022" i="75"/>
  <c r="AD1022" i="75"/>
  <c r="AC1022" i="75"/>
  <c r="AC1029" i="75"/>
  <c r="AE1029" i="75"/>
  <c r="AD1029" i="75"/>
  <c r="AE3692" i="75"/>
  <c r="AD3692" i="75"/>
  <c r="AC3692" i="75"/>
  <c r="AC3671" i="75"/>
  <c r="AE3671" i="75"/>
  <c r="AD3671" i="75"/>
  <c r="AC3707" i="75"/>
  <c r="AD3707" i="75"/>
  <c r="AE3707" i="75"/>
  <c r="AE3705" i="75"/>
  <c r="AD3705" i="75"/>
  <c r="AC3705" i="75"/>
  <c r="AE3688" i="75"/>
  <c r="AD3688" i="75"/>
  <c r="AC3688" i="75"/>
  <c r="S14" i="73"/>
  <c r="AC3683" i="75"/>
  <c r="AE3683" i="75"/>
  <c r="AD3683" i="75"/>
  <c r="AD3664" i="75"/>
  <c r="AC3664" i="75"/>
  <c r="AE3664" i="75"/>
  <c r="AC3679" i="75"/>
  <c r="AE3679" i="75"/>
  <c r="AD3679" i="75"/>
  <c r="I155" i="75"/>
  <c r="J154" i="75"/>
  <c r="N161" i="75"/>
  <c r="M161" i="75"/>
  <c r="L161" i="75"/>
  <c r="K161" i="75"/>
  <c r="O161" i="75" s="1"/>
  <c r="AD1024" i="75"/>
  <c r="AC1024" i="75"/>
  <c r="AE1024" i="75"/>
  <c r="AD3702" i="75"/>
  <c r="AE3702" i="75"/>
  <c r="AC3702" i="75"/>
  <c r="J163" i="75"/>
  <c r="I164" i="75"/>
  <c r="AE3684" i="75"/>
  <c r="AD3684" i="75"/>
  <c r="AC3684" i="75"/>
  <c r="AE3698" i="75"/>
  <c r="AD3698" i="75"/>
  <c r="AC3698" i="75"/>
  <c r="AD3712" i="75"/>
  <c r="AE3712" i="75"/>
  <c r="AC3712" i="75"/>
  <c r="AC1021" i="75"/>
  <c r="AD1021" i="75"/>
  <c r="AE1021" i="75"/>
  <c r="AD3720" i="75"/>
  <c r="AC3720" i="75"/>
  <c r="AE3720" i="75"/>
  <c r="AD3722" i="75"/>
  <c r="AC3722" i="75"/>
  <c r="AE3722" i="75"/>
  <c r="AC3727" i="75"/>
  <c r="AE3727" i="75"/>
  <c r="AD3727" i="75"/>
  <c r="AC3734" i="75"/>
  <c r="AE3734" i="75"/>
  <c r="AD3734" i="75"/>
  <c r="AE1054" i="75"/>
  <c r="AD1054" i="75"/>
  <c r="AC1054" i="75"/>
  <c r="AE528" i="75"/>
  <c r="AD528" i="75"/>
  <c r="AC528" i="75"/>
  <c r="S1044" i="75"/>
  <c r="M95" i="75"/>
  <c r="L95" i="75"/>
  <c r="N95" i="75"/>
  <c r="K95" i="75"/>
  <c r="O95" i="75" s="1"/>
  <c r="L96" i="75"/>
  <c r="K96" i="75"/>
  <c r="O96" i="75" s="1"/>
  <c r="N96" i="75"/>
  <c r="M96" i="75"/>
  <c r="N13" i="75"/>
  <c r="K13" i="75"/>
  <c r="O13" i="75" s="1"/>
  <c r="M13" i="75"/>
  <c r="L13" i="75"/>
  <c r="K407" i="75"/>
  <c r="O407" i="75" s="1"/>
  <c r="J407" i="75"/>
  <c r="L407" i="75"/>
  <c r="N407" i="75"/>
  <c r="I408" i="75"/>
  <c r="M407" i="75"/>
  <c r="AE1026" i="75"/>
  <c r="AC1026" i="75"/>
  <c r="AD1026" i="75"/>
  <c r="AD1017" i="75"/>
  <c r="AC1017" i="75"/>
  <c r="AE1017" i="75"/>
  <c r="AC3687" i="75"/>
  <c r="AE3687" i="75"/>
  <c r="AD3687" i="75"/>
  <c r="AE3711" i="75"/>
  <c r="AD3711" i="75"/>
  <c r="AC3711" i="75"/>
  <c r="AC3695" i="75"/>
  <c r="AE3695" i="75"/>
  <c r="AD3695" i="75"/>
  <c r="AE3703" i="75"/>
  <c r="AD3703" i="75"/>
  <c r="AC3703" i="75"/>
  <c r="AE3681" i="75"/>
  <c r="AD3681" i="75"/>
  <c r="AC3681" i="75"/>
  <c r="AE1037" i="75"/>
  <c r="AD1037" i="75"/>
  <c r="AC1037" i="75"/>
  <c r="L162" i="75"/>
  <c r="K162" i="75"/>
  <c r="O162" i="75" s="1"/>
  <c r="N162" i="75"/>
  <c r="M162" i="75"/>
  <c r="AD1028" i="75"/>
  <c r="AE1028" i="75"/>
  <c r="AC1028" i="75"/>
  <c r="AD3656" i="75"/>
  <c r="AC3656" i="75"/>
  <c r="AE3656" i="75"/>
  <c r="I1452" i="75"/>
  <c r="AD1055" i="75"/>
  <c r="AC1055" i="75"/>
  <c r="AE1055" i="75"/>
  <c r="S1046" i="75"/>
  <c r="AE3718" i="75"/>
  <c r="AD3718" i="75"/>
  <c r="AC3718" i="75"/>
  <c r="H14" i="74"/>
  <c r="AC3654" i="75"/>
  <c r="AE3654" i="75"/>
  <c r="AD3654" i="75"/>
  <c r="AE1060" i="75"/>
  <c r="AD1060" i="75"/>
  <c r="AC1060" i="75"/>
  <c r="AE1050" i="75"/>
  <c r="AD1050" i="75"/>
  <c r="AC1050" i="75"/>
  <c r="AE1038" i="75"/>
  <c r="AD1038" i="75"/>
  <c r="AC1038" i="75"/>
  <c r="AE3658" i="75"/>
  <c r="AD3658" i="75"/>
  <c r="AC3658" i="75"/>
  <c r="I1708" i="75"/>
  <c r="N11" i="75"/>
  <c r="M11" i="75"/>
  <c r="L11" i="75"/>
  <c r="K11" i="75"/>
  <c r="O11" i="75" s="1"/>
  <c r="I1326" i="75"/>
  <c r="I88" i="75"/>
  <c r="J87" i="75"/>
  <c r="AC522" i="75"/>
  <c r="AE522" i="75"/>
  <c r="AD522" i="75"/>
  <c r="AD1044" i="75"/>
  <c r="AC1044" i="75"/>
  <c r="AE1044" i="75"/>
  <c r="I98" i="75"/>
  <c r="J97" i="75"/>
  <c r="J14" i="75"/>
  <c r="I15" i="75"/>
  <c r="AE1034" i="75"/>
  <c r="AD1034" i="75"/>
  <c r="AC1034" i="75"/>
  <c r="AE1019" i="75"/>
  <c r="AD1019" i="75"/>
  <c r="AC1019" i="75"/>
  <c r="AE3717" i="75"/>
  <c r="AD3717" i="75"/>
  <c r="AC3717" i="75"/>
  <c r="AE3665" i="75"/>
  <c r="AD3665" i="75"/>
  <c r="AC3665" i="75"/>
  <c r="AE3721" i="75"/>
  <c r="AD3721" i="75"/>
  <c r="AC3721" i="75"/>
  <c r="AE3713" i="75"/>
  <c r="AD3713" i="75"/>
  <c r="AC3713" i="75"/>
  <c r="H13" i="74"/>
  <c r="H12" i="74"/>
  <c r="AE3685" i="75"/>
  <c r="AD3685" i="75"/>
  <c r="AC3685" i="75"/>
  <c r="N65" i="75"/>
  <c r="M65" i="75"/>
  <c r="L65" i="75"/>
  <c r="K65" i="75"/>
  <c r="O65" i="75" s="1"/>
  <c r="AE3694" i="75"/>
  <c r="AD3694" i="75"/>
  <c r="AC3694" i="75"/>
  <c r="AE1030" i="75"/>
  <c r="AD1030" i="75"/>
  <c r="AC1030" i="75"/>
  <c r="AE3669" i="75"/>
  <c r="AD3669" i="75"/>
  <c r="AC3669" i="75"/>
  <c r="I108" i="75"/>
  <c r="J107" i="75"/>
  <c r="AE3678" i="75"/>
  <c r="AD3678" i="75"/>
  <c r="AC3678" i="75"/>
  <c r="AC3726" i="75"/>
  <c r="AE3726" i="75"/>
  <c r="AD3726" i="75"/>
  <c r="AC3729" i="75"/>
  <c r="AD3729" i="75"/>
  <c r="AE3729" i="75"/>
  <c r="P1040" i="75"/>
  <c r="S1040" i="75"/>
  <c r="I1515" i="75"/>
  <c r="O3540" i="75"/>
  <c r="S3540" i="75" s="1"/>
  <c r="O3538" i="75"/>
  <c r="S3538" i="75" s="1"/>
  <c r="O3536" i="75"/>
  <c r="S3536" i="75" s="1"/>
  <c r="O3534" i="75"/>
  <c r="S3534" i="75" s="1"/>
  <c r="O3532" i="75"/>
  <c r="S3532" i="75" s="1"/>
  <c r="O3541" i="75"/>
  <c r="S3541" i="75" s="1"/>
  <c r="O3539" i="75"/>
  <c r="S3539" i="75" s="1"/>
  <c r="O3533" i="75"/>
  <c r="S3533" i="75" s="1"/>
  <c r="O3444" i="75"/>
  <c r="S3444" i="75" s="1"/>
  <c r="O3439" i="75"/>
  <c r="S3439" i="75" s="1"/>
  <c r="O3441" i="75"/>
  <c r="S3441" i="75" s="1"/>
  <c r="O3537" i="75"/>
  <c r="S3537" i="75" s="1"/>
  <c r="O3440" i="75"/>
  <c r="S3440" i="75" s="1"/>
  <c r="O3436" i="75"/>
  <c r="S3436" i="75" s="1"/>
  <c r="O3445" i="75"/>
  <c r="S3445" i="75" s="1"/>
  <c r="O3442" i="75"/>
  <c r="S3442" i="75" s="1"/>
  <c r="O3438" i="75"/>
  <c r="S3438" i="75" s="1"/>
  <c r="O3535" i="75"/>
  <c r="S3535" i="75" s="1"/>
  <c r="O3437" i="75"/>
  <c r="S3437" i="75" s="1"/>
  <c r="O3443" i="75"/>
  <c r="S3443" i="75" s="1"/>
  <c r="AE1053" i="75"/>
  <c r="AD1053" i="75"/>
  <c r="AC1053" i="75"/>
  <c r="AE1052" i="75"/>
  <c r="AD1052" i="75"/>
  <c r="AC1052" i="75"/>
  <c r="N3587" i="75"/>
  <c r="R3587" i="75" s="1"/>
  <c r="N3585" i="75"/>
  <c r="R3585" i="75" s="1"/>
  <c r="N3583" i="75"/>
  <c r="R3583" i="75" s="1"/>
  <c r="N3581" i="75"/>
  <c r="R3581" i="75" s="1"/>
  <c r="N3579" i="75"/>
  <c r="R3579" i="75" s="1"/>
  <c r="N3517" i="75"/>
  <c r="R3517" i="75" s="1"/>
  <c r="N3499" i="75"/>
  <c r="R3499" i="75" s="1"/>
  <c r="N3497" i="75"/>
  <c r="R3497" i="75" s="1"/>
  <c r="N3495" i="75"/>
  <c r="R3495" i="75" s="1"/>
  <c r="N3595" i="75"/>
  <c r="R3595" i="75" s="1"/>
  <c r="N3593" i="75"/>
  <c r="R3593" i="75" s="1"/>
  <c r="N3591" i="75"/>
  <c r="R3591" i="75" s="1"/>
  <c r="N3527" i="75"/>
  <c r="R3527" i="75" s="1"/>
  <c r="N3625" i="75"/>
  <c r="R3625" i="75" s="1"/>
  <c r="N3618" i="75"/>
  <c r="R3618" i="75" s="1"/>
  <c r="N3582" i="75"/>
  <c r="R3582" i="75" s="1"/>
  <c r="N3620" i="75"/>
  <c r="R3620" i="75" s="1"/>
  <c r="N3614" i="75"/>
  <c r="R3614" i="75" s="1"/>
  <c r="N3492" i="75"/>
  <c r="R3492" i="75" s="1"/>
  <c r="N3490" i="75"/>
  <c r="R3490" i="75" s="1"/>
  <c r="N3488" i="75"/>
  <c r="R3488" i="75" s="1"/>
  <c r="N3486" i="75"/>
  <c r="R3486" i="75" s="1"/>
  <c r="N3484" i="75"/>
  <c r="R3484" i="75" s="1"/>
  <c r="N3590" i="75"/>
  <c r="R3590" i="75" s="1"/>
  <c r="N3524" i="75"/>
  <c r="R3524" i="75" s="1"/>
  <c r="N3422" i="75"/>
  <c r="R3422" i="75" s="1"/>
  <c r="N3404" i="75"/>
  <c r="R3404" i="75" s="1"/>
  <c r="N3402" i="75"/>
  <c r="R3402" i="75" s="1"/>
  <c r="N3400" i="75"/>
  <c r="R3400" i="75" s="1"/>
  <c r="N3398" i="75"/>
  <c r="R3398" i="75" s="1"/>
  <c r="N3613" i="75"/>
  <c r="R3613" i="75" s="1"/>
  <c r="N3580" i="75"/>
  <c r="R3580" i="75" s="1"/>
  <c r="N3483" i="75"/>
  <c r="R3483" i="75" s="1"/>
  <c r="N3427" i="75"/>
  <c r="R3427" i="75" s="1"/>
  <c r="N3421" i="75"/>
  <c r="R3421" i="75" s="1"/>
  <c r="N3399" i="75"/>
  <c r="R3399" i="75" s="1"/>
  <c r="N3396" i="75"/>
  <c r="R3396" i="75" s="1"/>
  <c r="N3148" i="75"/>
  <c r="R3148" i="75" s="1"/>
  <c r="N3125" i="75"/>
  <c r="R3125" i="75" s="1"/>
  <c r="N3114" i="75"/>
  <c r="R3114" i="75" s="1"/>
  <c r="N3622" i="75"/>
  <c r="R3622" i="75" s="1"/>
  <c r="N3391" i="75"/>
  <c r="R3391" i="75" s="1"/>
  <c r="N3141" i="75"/>
  <c r="R3141" i="75" s="1"/>
  <c r="N3619" i="75"/>
  <c r="R3619" i="75" s="1"/>
  <c r="N3500" i="75"/>
  <c r="R3500" i="75" s="1"/>
  <c r="N3485" i="75"/>
  <c r="R3485" i="75" s="1"/>
  <c r="N3429" i="75"/>
  <c r="R3429" i="75" s="1"/>
  <c r="N3401" i="75"/>
  <c r="R3401" i="75" s="1"/>
  <c r="N3596" i="75"/>
  <c r="R3596" i="75" s="1"/>
  <c r="N3586" i="75"/>
  <c r="R3586" i="75" s="1"/>
  <c r="N3518" i="75"/>
  <c r="R3518" i="75" s="1"/>
  <c r="N3393" i="75"/>
  <c r="R3393" i="75" s="1"/>
  <c r="N3151" i="75"/>
  <c r="R3151" i="75" s="1"/>
  <c r="N3139" i="75"/>
  <c r="R3139" i="75" s="1"/>
  <c r="N3623" i="75"/>
  <c r="R3623" i="75" s="1"/>
  <c r="N3594" i="75"/>
  <c r="R3594" i="75" s="1"/>
  <c r="N3588" i="75"/>
  <c r="R3588" i="75" s="1"/>
  <c r="N3528" i="75"/>
  <c r="R3528" i="75" s="1"/>
  <c r="N3525" i="75"/>
  <c r="R3525" i="75" s="1"/>
  <c r="N3496" i="75"/>
  <c r="R3496" i="75" s="1"/>
  <c r="N3387" i="75"/>
  <c r="R3387" i="75" s="1"/>
  <c r="N3487" i="75"/>
  <c r="R3487" i="75" s="1"/>
  <c r="N3390" i="75"/>
  <c r="R3390" i="75" s="1"/>
  <c r="N3152" i="75"/>
  <c r="R3152" i="75" s="1"/>
  <c r="N3112" i="75"/>
  <c r="R3112" i="75" s="1"/>
  <c r="N3105" i="75"/>
  <c r="R3105" i="75" s="1"/>
  <c r="N3433" i="75"/>
  <c r="R3433" i="75" s="1"/>
  <c r="N3403" i="75"/>
  <c r="R3403" i="75" s="1"/>
  <c r="N3150" i="75"/>
  <c r="R3150" i="75" s="1"/>
  <c r="N3146" i="75"/>
  <c r="R3146" i="75" s="1"/>
  <c r="N3134" i="75"/>
  <c r="R3134" i="75" s="1"/>
  <c r="N3127" i="75"/>
  <c r="R3127" i="75" s="1"/>
  <c r="N3110" i="75"/>
  <c r="R3110" i="75" s="1"/>
  <c r="N3103" i="75"/>
  <c r="R3103" i="75" s="1"/>
  <c r="N3531" i="75"/>
  <c r="R3531" i="75" s="1"/>
  <c r="N3430" i="75"/>
  <c r="R3430" i="75" s="1"/>
  <c r="N3142" i="75"/>
  <c r="R3142" i="75" s="1"/>
  <c r="N3140" i="75"/>
  <c r="R3140" i="75" s="1"/>
  <c r="N3123" i="75"/>
  <c r="R3123" i="75" s="1"/>
  <c r="N3117" i="75"/>
  <c r="R3117" i="75" s="1"/>
  <c r="N3108" i="75"/>
  <c r="R3108" i="75" s="1"/>
  <c r="N3489" i="75"/>
  <c r="R3489" i="75" s="1"/>
  <c r="N3138" i="75"/>
  <c r="R3138" i="75" s="1"/>
  <c r="N3130" i="75"/>
  <c r="R3130" i="75" s="1"/>
  <c r="N3113" i="75"/>
  <c r="R3113" i="75" s="1"/>
  <c r="N3111" i="75"/>
  <c r="R3111" i="75" s="1"/>
  <c r="N3107" i="75"/>
  <c r="R3107" i="75" s="1"/>
  <c r="N3624" i="75"/>
  <c r="R3624" i="75" s="1"/>
  <c r="N3431" i="75"/>
  <c r="R3431" i="75" s="1"/>
  <c r="N3388" i="75"/>
  <c r="R3388" i="75" s="1"/>
  <c r="N3145" i="75"/>
  <c r="R3145" i="75" s="1"/>
  <c r="N3143" i="75"/>
  <c r="R3143" i="75" s="1"/>
  <c r="N3115" i="75"/>
  <c r="R3115" i="75" s="1"/>
  <c r="N3149" i="75"/>
  <c r="R3149" i="75" s="1"/>
  <c r="N3147" i="75"/>
  <c r="R3147" i="75" s="1"/>
  <c r="N3392" i="75"/>
  <c r="R3392" i="75" s="1"/>
  <c r="N3491" i="75"/>
  <c r="R3491" i="75" s="1"/>
  <c r="N3137" i="75"/>
  <c r="R3137" i="75" s="1"/>
  <c r="N3389" i="75"/>
  <c r="R3389" i="75" s="1"/>
  <c r="N3132" i="75"/>
  <c r="R3132" i="75" s="1"/>
  <c r="N2703" i="75"/>
  <c r="R2703" i="75" s="1"/>
  <c r="N2692" i="75"/>
  <c r="R2692" i="75" s="1"/>
  <c r="N2680" i="75"/>
  <c r="R2680" i="75" s="1"/>
  <c r="N2669" i="75"/>
  <c r="R2669" i="75" s="1"/>
  <c r="N3523" i="75"/>
  <c r="R3523" i="75" s="1"/>
  <c r="N3394" i="75"/>
  <c r="R3394" i="75" s="1"/>
  <c r="N2708" i="75"/>
  <c r="R2708" i="75" s="1"/>
  <c r="N2696" i="75"/>
  <c r="R2696" i="75" s="1"/>
  <c r="N2685" i="75"/>
  <c r="R2685" i="75" s="1"/>
  <c r="N2674" i="75"/>
  <c r="R2674" i="75" s="1"/>
  <c r="N3526" i="75"/>
  <c r="R3526" i="75" s="1"/>
  <c r="N3494" i="75"/>
  <c r="R3494" i="75" s="1"/>
  <c r="N2701" i="75"/>
  <c r="R2701" i="75" s="1"/>
  <c r="N2690" i="75"/>
  <c r="R2690" i="75" s="1"/>
  <c r="N2678" i="75"/>
  <c r="R2678" i="75" s="1"/>
  <c r="N2667" i="75"/>
  <c r="R2667" i="75" s="1"/>
  <c r="N2665" i="75"/>
  <c r="R2665" i="75" s="1"/>
  <c r="N2663" i="75"/>
  <c r="R2663" i="75" s="1"/>
  <c r="N3144" i="75"/>
  <c r="R3144" i="75" s="1"/>
  <c r="N3129" i="75"/>
  <c r="R3129" i="75" s="1"/>
  <c r="N3122" i="75"/>
  <c r="R3122" i="75" s="1"/>
  <c r="N3120" i="75"/>
  <c r="R3120" i="75" s="1"/>
  <c r="N2706" i="75"/>
  <c r="R2706" i="75" s="1"/>
  <c r="N2694" i="75"/>
  <c r="R2694" i="75" s="1"/>
  <c r="N2683" i="75"/>
  <c r="R2683" i="75" s="1"/>
  <c r="N2672" i="75"/>
  <c r="R2672" i="75" s="1"/>
  <c r="N3435" i="75"/>
  <c r="R3435" i="75" s="1"/>
  <c r="N3128" i="75"/>
  <c r="R3128" i="75" s="1"/>
  <c r="N3106" i="75"/>
  <c r="R3106" i="75" s="1"/>
  <c r="N2700" i="75"/>
  <c r="R2700" i="75" s="1"/>
  <c r="N2689" i="75"/>
  <c r="R2689" i="75" s="1"/>
  <c r="N2677" i="75"/>
  <c r="R2677" i="75" s="1"/>
  <c r="N3584" i="75"/>
  <c r="R3584" i="75" s="1"/>
  <c r="N3498" i="75"/>
  <c r="R3498" i="75" s="1"/>
  <c r="N2704" i="75"/>
  <c r="R2704" i="75" s="1"/>
  <c r="N2673" i="75"/>
  <c r="R2673" i="75" s="1"/>
  <c r="N2664" i="75"/>
  <c r="R2664" i="75" s="1"/>
  <c r="N3522" i="75"/>
  <c r="R3522" i="75" s="1"/>
  <c r="N3428" i="75"/>
  <c r="R3428" i="75" s="1"/>
  <c r="N3109" i="75"/>
  <c r="R3109" i="75" s="1"/>
  <c r="N2675" i="75"/>
  <c r="R2675" i="75" s="1"/>
  <c r="N2671" i="75"/>
  <c r="R2671" i="75" s="1"/>
  <c r="N3529" i="75"/>
  <c r="R3529" i="75" s="1"/>
  <c r="N2684" i="75"/>
  <c r="R2684" i="75" s="1"/>
  <c r="N2661" i="75"/>
  <c r="R2661" i="75" s="1"/>
  <c r="N3621" i="75"/>
  <c r="R3621" i="75" s="1"/>
  <c r="N3592" i="75"/>
  <c r="R3592" i="75" s="1"/>
  <c r="N3124" i="75"/>
  <c r="R3124" i="75" s="1"/>
  <c r="N2695" i="75"/>
  <c r="R2695" i="75" s="1"/>
  <c r="N2688" i="75"/>
  <c r="R2688" i="75" s="1"/>
  <c r="N2686" i="75"/>
  <c r="R2686" i="75" s="1"/>
  <c r="N2682" i="75"/>
  <c r="R2682" i="75" s="1"/>
  <c r="N2666" i="75"/>
  <c r="R2666" i="75" s="1"/>
  <c r="N2699" i="75"/>
  <c r="R2699" i="75" s="1"/>
  <c r="N2697" i="75"/>
  <c r="R2697" i="75" s="1"/>
  <c r="N3627" i="75"/>
  <c r="R3627" i="75" s="1"/>
  <c r="N3116" i="75"/>
  <c r="R3116" i="75" s="1"/>
  <c r="N2256" i="75"/>
  <c r="R2256" i="75" s="1"/>
  <c r="N2245" i="75"/>
  <c r="R2245" i="75" s="1"/>
  <c r="N3121" i="75"/>
  <c r="R3121" i="75" s="1"/>
  <c r="N2691" i="75"/>
  <c r="R2691" i="75" s="1"/>
  <c r="N2261" i="75"/>
  <c r="R2261" i="75" s="1"/>
  <c r="N2238" i="75"/>
  <c r="R2238" i="75" s="1"/>
  <c r="N2227" i="75"/>
  <c r="R2227" i="75" s="1"/>
  <c r="N3395" i="75"/>
  <c r="R3395" i="75" s="1"/>
  <c r="N3126" i="75"/>
  <c r="R3126" i="75" s="1"/>
  <c r="N3118" i="75"/>
  <c r="R3118" i="75" s="1"/>
  <c r="N3104" i="75"/>
  <c r="R3104" i="75" s="1"/>
  <c r="N2266" i="75"/>
  <c r="R2266" i="75" s="1"/>
  <c r="N3131" i="75"/>
  <c r="R3131" i="75" s="1"/>
  <c r="N2259" i="75"/>
  <c r="R2259" i="75" s="1"/>
  <c r="N2248" i="75"/>
  <c r="R2248" i="75" s="1"/>
  <c r="N2236" i="75"/>
  <c r="R2236" i="75" s="1"/>
  <c r="N2225" i="75"/>
  <c r="R2225" i="75" s="1"/>
  <c r="N2670" i="75"/>
  <c r="R2670" i="75" s="1"/>
  <c r="N2265" i="75"/>
  <c r="R2265" i="75" s="1"/>
  <c r="N2253" i="75"/>
  <c r="R2253" i="75" s="1"/>
  <c r="N2242" i="75"/>
  <c r="R2242" i="75" s="1"/>
  <c r="N2231" i="75"/>
  <c r="R2231" i="75" s="1"/>
  <c r="N3432" i="75"/>
  <c r="R3432" i="75" s="1"/>
  <c r="N2698" i="75"/>
  <c r="R2698" i="75" s="1"/>
  <c r="N2264" i="75"/>
  <c r="R2264" i="75" s="1"/>
  <c r="N2262" i="75"/>
  <c r="R2262" i="75" s="1"/>
  <c r="N2258" i="75"/>
  <c r="R2258" i="75" s="1"/>
  <c r="N2249" i="75"/>
  <c r="R2249" i="75" s="1"/>
  <c r="N2243" i="75"/>
  <c r="R2243" i="75" s="1"/>
  <c r="N2241" i="75"/>
  <c r="R2241" i="75" s="1"/>
  <c r="N2237" i="75"/>
  <c r="R2237" i="75" s="1"/>
  <c r="N2218" i="75"/>
  <c r="R2218" i="75" s="1"/>
  <c r="N2687" i="75"/>
  <c r="R2687" i="75" s="1"/>
  <c r="N2247" i="75"/>
  <c r="R2247" i="75" s="1"/>
  <c r="N2239" i="75"/>
  <c r="R2239" i="75" s="1"/>
  <c r="N2235" i="75"/>
  <c r="R2235" i="75" s="1"/>
  <c r="N2220" i="75"/>
  <c r="R2220" i="75" s="1"/>
  <c r="N2662" i="75"/>
  <c r="R2662" i="75" s="1"/>
  <c r="N2232" i="75"/>
  <c r="R2232" i="75" s="1"/>
  <c r="N2230" i="75"/>
  <c r="R2230" i="75" s="1"/>
  <c r="N2226" i="75"/>
  <c r="R2226" i="75" s="1"/>
  <c r="N2222" i="75"/>
  <c r="R2222" i="75" s="1"/>
  <c r="N2705" i="75"/>
  <c r="R2705" i="75" s="1"/>
  <c r="N2260" i="75"/>
  <c r="R2260" i="75" s="1"/>
  <c r="N2229" i="75"/>
  <c r="R2229" i="75" s="1"/>
  <c r="N2219" i="75"/>
  <c r="R2219" i="75" s="1"/>
  <c r="N2707" i="75"/>
  <c r="R2707" i="75" s="1"/>
  <c r="N2702" i="75"/>
  <c r="R2702" i="75" s="1"/>
  <c r="N2234" i="75"/>
  <c r="R2234" i="75" s="1"/>
  <c r="N2224" i="75"/>
  <c r="R2224" i="75" s="1"/>
  <c r="N2255" i="75"/>
  <c r="R2255" i="75" s="1"/>
  <c r="N2257" i="75"/>
  <c r="R2257" i="75" s="1"/>
  <c r="N2221" i="75"/>
  <c r="R2221" i="75" s="1"/>
  <c r="N2709" i="75"/>
  <c r="R2709" i="75" s="1"/>
  <c r="N3135" i="75"/>
  <c r="R3135" i="75" s="1"/>
  <c r="N2679" i="75"/>
  <c r="R2679" i="75" s="1"/>
  <c r="N2252" i="75"/>
  <c r="R2252" i="75" s="1"/>
  <c r="N2244" i="75"/>
  <c r="R2244" i="75" s="1"/>
  <c r="N1005" i="75"/>
  <c r="R1005" i="75" s="1"/>
  <c r="H16" i="4" s="1"/>
  <c r="N2660" i="75"/>
  <c r="R2660" i="75" s="1"/>
  <c r="N2223" i="75"/>
  <c r="R2223" i="75" s="1"/>
  <c r="N2217" i="75"/>
  <c r="R2217" i="75" s="1"/>
  <c r="N2681" i="75"/>
  <c r="R2681" i="75" s="1"/>
  <c r="N2246" i="75"/>
  <c r="R2246" i="75" s="1"/>
  <c r="N2228" i="75"/>
  <c r="R2228" i="75" s="1"/>
  <c r="N771" i="75"/>
  <c r="R771" i="75" s="1"/>
  <c r="N495" i="75"/>
  <c r="R495" i="75" s="1"/>
  <c r="N1003" i="75"/>
  <c r="R1003" i="75" s="1"/>
  <c r="N1001" i="75"/>
  <c r="R1001" i="75" s="1"/>
  <c r="N985" i="75"/>
  <c r="R985" i="75" s="1"/>
  <c r="N811" i="75"/>
  <c r="R811" i="75" s="1"/>
  <c r="N809" i="75"/>
  <c r="R809" i="75" s="1"/>
  <c r="N807" i="75"/>
  <c r="R807" i="75" s="1"/>
  <c r="N805" i="75"/>
  <c r="R805" i="75" s="1"/>
  <c r="N798" i="75"/>
  <c r="R798" i="75" s="1"/>
  <c r="N764" i="75"/>
  <c r="R764" i="75" s="1"/>
  <c r="N756" i="75"/>
  <c r="R756" i="75" s="1"/>
  <c r="N754" i="75"/>
  <c r="R754" i="75" s="1"/>
  <c r="N752" i="75"/>
  <c r="R752" i="75" s="1"/>
  <c r="N750" i="75"/>
  <c r="R750" i="75" s="1"/>
  <c r="N748" i="75"/>
  <c r="R748" i="75" s="1"/>
  <c r="N746" i="75"/>
  <c r="R746" i="75" s="1"/>
  <c r="N744" i="75"/>
  <c r="R744" i="75" s="1"/>
  <c r="N742" i="75"/>
  <c r="R742" i="75" s="1"/>
  <c r="N740" i="75"/>
  <c r="R740" i="75" s="1"/>
  <c r="N2263" i="75"/>
  <c r="R2263" i="75" s="1"/>
  <c r="N988" i="75"/>
  <c r="R988" i="75" s="1"/>
  <c r="N803" i="75"/>
  <c r="R803" i="75" s="1"/>
  <c r="N789" i="75"/>
  <c r="R789" i="75" s="1"/>
  <c r="N769" i="75"/>
  <c r="R769" i="75" s="1"/>
  <c r="N762" i="75"/>
  <c r="R762" i="75" s="1"/>
  <c r="N998" i="75"/>
  <c r="R998" i="75" s="1"/>
  <c r="N996" i="75"/>
  <c r="R996" i="75" s="1"/>
  <c r="N991" i="75"/>
  <c r="R991" i="75" s="1"/>
  <c r="N926" i="75"/>
  <c r="R926" i="75" s="1"/>
  <c r="N923" i="75"/>
  <c r="R923" i="75" s="1"/>
  <c r="N870" i="75"/>
  <c r="R870" i="75" s="1"/>
  <c r="N868" i="75"/>
  <c r="R868" i="75" s="1"/>
  <c r="N866" i="75"/>
  <c r="R866" i="75" s="1"/>
  <c r="N864" i="75"/>
  <c r="R864" i="75" s="1"/>
  <c r="N796" i="75"/>
  <c r="R796" i="75" s="1"/>
  <c r="N671" i="75"/>
  <c r="R671" i="75" s="1"/>
  <c r="N603" i="75"/>
  <c r="R603" i="75" s="1"/>
  <c r="N3426" i="75"/>
  <c r="R3426" i="75" s="1"/>
  <c r="N2668" i="75"/>
  <c r="R2668" i="75" s="1"/>
  <c r="N801" i="75"/>
  <c r="R801" i="75" s="1"/>
  <c r="N794" i="75"/>
  <c r="R794" i="75" s="1"/>
  <c r="N786" i="75"/>
  <c r="R786" i="75" s="1"/>
  <c r="N784" i="75"/>
  <c r="R784" i="75" s="1"/>
  <c r="N782" i="75"/>
  <c r="R782" i="75" s="1"/>
  <c r="N780" i="75"/>
  <c r="R780" i="75" s="1"/>
  <c r="N778" i="75"/>
  <c r="R778" i="75" s="1"/>
  <c r="N776" i="75"/>
  <c r="R776" i="75" s="1"/>
  <c r="N774" i="75"/>
  <c r="R774" i="75" s="1"/>
  <c r="N767" i="75"/>
  <c r="R767" i="75" s="1"/>
  <c r="N779" i="75"/>
  <c r="R779" i="75" s="1"/>
  <c r="N1013" i="75"/>
  <c r="R1013" i="75" s="1"/>
  <c r="N990" i="75"/>
  <c r="R990" i="75" s="1"/>
  <c r="N928" i="75"/>
  <c r="R928" i="75" s="1"/>
  <c r="N921" i="75"/>
  <c r="R921" i="75" s="1"/>
  <c r="N804" i="75"/>
  <c r="R804" i="75" s="1"/>
  <c r="N802" i="75"/>
  <c r="R802" i="75" s="1"/>
  <c r="N800" i="75"/>
  <c r="R800" i="75" s="1"/>
  <c r="N765" i="75"/>
  <c r="R765" i="75" s="1"/>
  <c r="N3133" i="75"/>
  <c r="R3133" i="75" s="1"/>
  <c r="N869" i="75"/>
  <c r="R869" i="75" s="1"/>
  <c r="N755" i="75"/>
  <c r="R755" i="75" s="1"/>
  <c r="N747" i="75"/>
  <c r="R747" i="75" s="1"/>
  <c r="N739" i="75"/>
  <c r="R739" i="75" s="1"/>
  <c r="N502" i="75"/>
  <c r="R502" i="75" s="1"/>
  <c r="N487" i="75"/>
  <c r="R487" i="75" s="1"/>
  <c r="N1008" i="75"/>
  <c r="R1008" i="75" s="1"/>
  <c r="N997" i="75"/>
  <c r="R997" i="75" s="1"/>
  <c r="N995" i="75"/>
  <c r="R995" i="75" s="1"/>
  <c r="N986" i="75"/>
  <c r="R986" i="75" s="1"/>
  <c r="N791" i="75"/>
  <c r="R791" i="75" s="1"/>
  <c r="N781" i="75"/>
  <c r="R781" i="75" s="1"/>
  <c r="N758" i="75"/>
  <c r="R758" i="75" s="1"/>
  <c r="N2240" i="75"/>
  <c r="R2240" i="75" s="1"/>
  <c r="N984" i="75"/>
  <c r="R984" i="75" s="1"/>
  <c r="N924" i="75"/>
  <c r="R924" i="75" s="1"/>
  <c r="N806" i="75"/>
  <c r="R806" i="75" s="1"/>
  <c r="N793" i="75"/>
  <c r="R793" i="75" s="1"/>
  <c r="N773" i="75"/>
  <c r="R773" i="75" s="1"/>
  <c r="N1012" i="75"/>
  <c r="R1012" i="75" s="1"/>
  <c r="N1009" i="75"/>
  <c r="R1009" i="75" s="1"/>
  <c r="N925" i="75"/>
  <c r="R925" i="75" s="1"/>
  <c r="N795" i="75"/>
  <c r="R795" i="75" s="1"/>
  <c r="N533" i="75"/>
  <c r="R533" i="75" s="1"/>
  <c r="N534" i="75"/>
  <c r="R534" i="75" s="1"/>
  <c r="N863" i="75"/>
  <c r="R863" i="75" s="1"/>
  <c r="N2251" i="75"/>
  <c r="R2251" i="75" s="1"/>
  <c r="N810" i="75"/>
  <c r="R810" i="75" s="1"/>
  <c r="N797" i="75"/>
  <c r="R797" i="75" s="1"/>
  <c r="N792" i="75"/>
  <c r="R792" i="75" s="1"/>
  <c r="N761" i="75"/>
  <c r="R761" i="75" s="1"/>
  <c r="N743" i="75"/>
  <c r="R743" i="75" s="1"/>
  <c r="N763" i="75"/>
  <c r="R763" i="75" s="1"/>
  <c r="N2254" i="75"/>
  <c r="R2254" i="75" s="1"/>
  <c r="N788" i="75"/>
  <c r="R788" i="75" s="1"/>
  <c r="N865" i="75"/>
  <c r="R865" i="75" s="1"/>
  <c r="N799" i="75"/>
  <c r="R799" i="75" s="1"/>
  <c r="N777" i="75"/>
  <c r="R777" i="75" s="1"/>
  <c r="N672" i="75"/>
  <c r="R672" i="75" s="1"/>
  <c r="N1002" i="75"/>
  <c r="R1002" i="75" s="1"/>
  <c r="N994" i="75"/>
  <c r="R994" i="75" s="1"/>
  <c r="N785" i="75"/>
  <c r="R785" i="75" s="1"/>
  <c r="N768" i="75"/>
  <c r="R768" i="75" s="1"/>
  <c r="N867" i="75"/>
  <c r="R867" i="75" s="1"/>
  <c r="N927" i="75"/>
  <c r="R927" i="75" s="1"/>
  <c r="N989" i="75"/>
  <c r="R989" i="75" s="1"/>
  <c r="N783" i="75"/>
  <c r="R783" i="75" s="1"/>
  <c r="N759" i="75"/>
  <c r="R759" i="75" s="1"/>
  <c r="N749" i="75"/>
  <c r="R749" i="75" s="1"/>
  <c r="N999" i="75"/>
  <c r="R999" i="75" s="1"/>
  <c r="N751" i="75"/>
  <c r="R751" i="75" s="1"/>
  <c r="N770" i="75"/>
  <c r="R770" i="75" s="1"/>
  <c r="N808" i="75"/>
  <c r="R808" i="75" s="1"/>
  <c r="N775" i="75"/>
  <c r="R775" i="75" s="1"/>
  <c r="N1011" i="75"/>
  <c r="R1011" i="75" s="1"/>
  <c r="N987" i="75"/>
  <c r="R987" i="75" s="1"/>
  <c r="N766" i="75"/>
  <c r="R766" i="75" s="1"/>
  <c r="N922" i="75"/>
  <c r="R922" i="75" s="1"/>
  <c r="N745" i="75"/>
  <c r="R745" i="75" s="1"/>
  <c r="N1010" i="75"/>
  <c r="R1010" i="75" s="1"/>
  <c r="N1004" i="75"/>
  <c r="R1004" i="75" s="1"/>
  <c r="N1006" i="75"/>
  <c r="R1006" i="75" s="1"/>
  <c r="N772" i="75"/>
  <c r="R772" i="75" s="1"/>
  <c r="N602" i="75"/>
  <c r="R602" i="75" s="1"/>
  <c r="N753" i="75"/>
  <c r="R753" i="75" s="1"/>
  <c r="AE1057" i="75"/>
  <c r="AD1057" i="75"/>
  <c r="AC1057" i="75"/>
  <c r="I22" i="75"/>
  <c r="J21" i="75"/>
  <c r="M30" i="75"/>
  <c r="N30" i="75"/>
  <c r="K30" i="75"/>
  <c r="O30" i="75" s="1"/>
  <c r="L30" i="75"/>
  <c r="AC1040" i="75"/>
  <c r="AE1040" i="75"/>
  <c r="AD1040" i="75"/>
  <c r="AD1023" i="75"/>
  <c r="AC1023" i="75"/>
  <c r="AE1023" i="75"/>
  <c r="AE3696" i="75"/>
  <c r="AD3696" i="75"/>
  <c r="AC3696" i="75"/>
  <c r="AE3668" i="75"/>
  <c r="AD3668" i="75"/>
  <c r="AC3668" i="75"/>
  <c r="AC3670" i="75"/>
  <c r="AE3670" i="75"/>
  <c r="AD3670" i="75"/>
  <c r="AD3716" i="75"/>
  <c r="AE3716" i="75"/>
  <c r="AC3716" i="75"/>
  <c r="AE3689" i="75"/>
  <c r="AD3689" i="75"/>
  <c r="AC3689" i="75"/>
  <c r="J42" i="75"/>
  <c r="I43" i="75"/>
  <c r="AE3663" i="75"/>
  <c r="AD3663" i="75"/>
  <c r="AC3663" i="75"/>
  <c r="I33" i="75"/>
  <c r="J32" i="75"/>
  <c r="AE1039" i="75"/>
  <c r="AD1039" i="75"/>
  <c r="AC1039" i="75"/>
  <c r="AE3708" i="75"/>
  <c r="AC3708" i="75"/>
  <c r="AD3708" i="75"/>
  <c r="AD1032" i="75"/>
  <c r="AC1032" i="75"/>
  <c r="AE1032" i="75"/>
  <c r="AE3715" i="75"/>
  <c r="AD3715" i="75"/>
  <c r="AC3715" i="75"/>
  <c r="AD3700" i="75"/>
  <c r="AC3700" i="75"/>
  <c r="AE3700" i="75"/>
  <c r="AD3652" i="75"/>
  <c r="AC3652" i="75"/>
  <c r="AE3652" i="75"/>
  <c r="AE3673" i="75"/>
  <c r="AD3673" i="75"/>
  <c r="AC3673" i="75"/>
  <c r="AC3731" i="75"/>
  <c r="AE3731" i="75"/>
  <c r="AD3731" i="75"/>
  <c r="AE3661" i="75"/>
  <c r="AD3661" i="75"/>
  <c r="AC3661" i="75"/>
  <c r="AD1049" i="75"/>
  <c r="AC1049" i="75"/>
  <c r="AE1049" i="75"/>
  <c r="AE1046" i="75"/>
  <c r="AD1046" i="75"/>
  <c r="AC1046" i="75"/>
  <c r="I1390" i="75"/>
  <c r="AE1027" i="75"/>
  <c r="AD1027" i="75"/>
  <c r="AC1027" i="75"/>
  <c r="AE3651" i="75"/>
  <c r="AD3651" i="75"/>
  <c r="AC3651" i="75"/>
  <c r="AD3660" i="75"/>
  <c r="AC3660" i="75"/>
  <c r="AE3660" i="75"/>
  <c r="AE3676" i="75"/>
  <c r="AD3676" i="75"/>
  <c r="AC3676" i="75"/>
  <c r="AE3693" i="75"/>
  <c r="AD3693" i="75"/>
  <c r="AC3693" i="75"/>
  <c r="K41" i="75"/>
  <c r="O41" i="75" s="1"/>
  <c r="N41" i="75"/>
  <c r="M41" i="75"/>
  <c r="L41" i="75"/>
  <c r="M51" i="75" l="1"/>
  <c r="K51" i="75"/>
  <c r="O51" i="75" s="1"/>
  <c r="N51" i="75"/>
  <c r="L51" i="75"/>
  <c r="I420" i="75"/>
  <c r="N419" i="75"/>
  <c r="M419" i="75"/>
  <c r="L419" i="75"/>
  <c r="K419" i="75"/>
  <c r="O419" i="75" s="1"/>
  <c r="J419" i="75"/>
  <c r="J52" i="75"/>
  <c r="I53" i="75"/>
  <c r="N121" i="75"/>
  <c r="L121" i="75"/>
  <c r="K121" i="75"/>
  <c r="O121" i="75" s="1"/>
  <c r="M121" i="75"/>
  <c r="J122" i="75"/>
  <c r="I123" i="75"/>
  <c r="L141" i="75"/>
  <c r="K141" i="75"/>
  <c r="O141" i="75" s="1"/>
  <c r="M141" i="75"/>
  <c r="N141" i="75"/>
  <c r="J142" i="75"/>
  <c r="I143" i="75"/>
  <c r="L193" i="75"/>
  <c r="I194" i="75"/>
  <c r="N193" i="75"/>
  <c r="M193" i="75"/>
  <c r="K193" i="75"/>
  <c r="O193" i="75" s="1"/>
  <c r="J193" i="75"/>
  <c r="M97" i="75"/>
  <c r="N97" i="75"/>
  <c r="L97" i="75"/>
  <c r="K97" i="75"/>
  <c r="O97" i="75" s="1"/>
  <c r="I99" i="75"/>
  <c r="J98" i="75"/>
  <c r="M78" i="75"/>
  <c r="N78" i="75"/>
  <c r="L78" i="75"/>
  <c r="K78" i="75"/>
  <c r="O78" i="75" s="1"/>
  <c r="I409" i="75"/>
  <c r="N408" i="75"/>
  <c r="M408" i="75"/>
  <c r="L408" i="75"/>
  <c r="K408" i="75"/>
  <c r="O408" i="75" s="1"/>
  <c r="J408" i="75"/>
  <c r="I165" i="75"/>
  <c r="J164" i="75"/>
  <c r="L21" i="75"/>
  <c r="N21" i="75"/>
  <c r="M21" i="75"/>
  <c r="K21" i="75"/>
  <c r="O21" i="75" s="1"/>
  <c r="I1773" i="75"/>
  <c r="N134" i="75"/>
  <c r="L134" i="75"/>
  <c r="K134" i="75"/>
  <c r="O134" i="75" s="1"/>
  <c r="M134" i="75"/>
  <c r="J22" i="75"/>
  <c r="I23" i="75"/>
  <c r="I44" i="75"/>
  <c r="J43" i="75"/>
  <c r="I68" i="75"/>
  <c r="J67" i="75"/>
  <c r="N42" i="75"/>
  <c r="L42" i="75"/>
  <c r="K42" i="75"/>
  <c r="O42" i="75" s="1"/>
  <c r="M42" i="75"/>
  <c r="I1453" i="75"/>
  <c r="I1646" i="75"/>
  <c r="M163" i="75"/>
  <c r="N163" i="75"/>
  <c r="L163" i="75"/>
  <c r="K163" i="75"/>
  <c r="O163" i="75" s="1"/>
  <c r="I1516" i="75"/>
  <c r="N107" i="75"/>
  <c r="M107" i="75"/>
  <c r="L107" i="75"/>
  <c r="K107" i="75"/>
  <c r="O107" i="75" s="1"/>
  <c r="M87" i="75"/>
  <c r="N87" i="75"/>
  <c r="L87" i="75"/>
  <c r="K87" i="75"/>
  <c r="O87" i="75" s="1"/>
  <c r="L154" i="75"/>
  <c r="N154" i="75"/>
  <c r="M154" i="75"/>
  <c r="K154" i="75"/>
  <c r="O154" i="75" s="1"/>
  <c r="J135" i="75"/>
  <c r="I136" i="75"/>
  <c r="K14" i="75"/>
  <c r="O14" i="75" s="1"/>
  <c r="M14" i="75"/>
  <c r="L14" i="75"/>
  <c r="N14" i="75"/>
  <c r="I1709" i="75"/>
  <c r="I1582" i="75"/>
  <c r="I1391" i="75"/>
  <c r="M32" i="75"/>
  <c r="L32" i="75"/>
  <c r="K32" i="75"/>
  <c r="O32" i="75" s="1"/>
  <c r="N32" i="75"/>
  <c r="I109" i="75"/>
  <c r="J108" i="75"/>
  <c r="J88" i="75"/>
  <c r="I89" i="75"/>
  <c r="J79" i="75"/>
  <c r="I80" i="75"/>
  <c r="N66" i="75"/>
  <c r="M66" i="75"/>
  <c r="L66" i="75"/>
  <c r="K66" i="75"/>
  <c r="O66" i="75" s="1"/>
  <c r="J155" i="75"/>
  <c r="I156" i="75"/>
  <c r="I34" i="75"/>
  <c r="J33" i="75"/>
  <c r="I16" i="75"/>
  <c r="J15" i="75"/>
  <c r="I1327" i="75"/>
  <c r="L188" i="75"/>
  <c r="K188" i="75"/>
  <c r="O188" i="75" s="1"/>
  <c r="I189" i="75"/>
  <c r="J188" i="75"/>
  <c r="N188" i="75"/>
  <c r="M188" i="75"/>
  <c r="G49" i="61"/>
  <c r="G48" i="61"/>
  <c r="G47" i="61"/>
  <c r="G46" i="61"/>
  <c r="G45" i="61"/>
  <c r="G44" i="61"/>
  <c r="G43" i="61"/>
  <c r="G42" i="61"/>
  <c r="G41" i="61"/>
  <c r="G40" i="61"/>
  <c r="G39" i="61"/>
  <c r="G38" i="61"/>
  <c r="G37" i="61"/>
  <c r="G36" i="61"/>
  <c r="G35" i="61"/>
  <c r="G34" i="61"/>
  <c r="G33" i="61"/>
  <c r="G32" i="61"/>
  <c r="G31" i="61"/>
  <c r="G30" i="61"/>
  <c r="G29" i="61"/>
  <c r="G28" i="61"/>
  <c r="G27" i="61"/>
  <c r="G26" i="61"/>
  <c r="G25" i="61"/>
  <c r="G24" i="61"/>
  <c r="G23" i="61"/>
  <c r="G22" i="61"/>
  <c r="G14" i="61"/>
  <c r="G10" i="61"/>
  <c r="G11" i="61"/>
  <c r="G12" i="61"/>
  <c r="G9" i="61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" i="60"/>
  <c r="G8" i="60"/>
  <c r="G9" i="60"/>
  <c r="G10" i="60"/>
  <c r="I20" i="60"/>
  <c r="I21" i="60"/>
  <c r="I22" i="60"/>
  <c r="I19" i="60"/>
  <c r="F20" i="60"/>
  <c r="F19" i="60"/>
  <c r="J19" i="60"/>
  <c r="F21" i="60"/>
  <c r="F22" i="60"/>
  <c r="D37" i="76"/>
  <c r="C37" i="76"/>
  <c r="D36" i="76"/>
  <c r="C36" i="76"/>
  <c r="D35" i="76"/>
  <c r="C35" i="76"/>
  <c r="D34" i="76"/>
  <c r="C34" i="76"/>
  <c r="E33" i="76"/>
  <c r="E36" i="76" s="1"/>
  <c r="D32" i="76"/>
  <c r="C32" i="76"/>
  <c r="D31" i="76"/>
  <c r="C31" i="76"/>
  <c r="D30" i="76"/>
  <c r="C30" i="76"/>
  <c r="D29" i="76"/>
  <c r="C29" i="76"/>
  <c r="E28" i="76"/>
  <c r="E32" i="76" s="1"/>
  <c r="G21" i="61" s="1"/>
  <c r="H21" i="61" s="1"/>
  <c r="K21" i="61" s="1"/>
  <c r="E27" i="76"/>
  <c r="P27" i="76" s="1"/>
  <c r="D27" i="76"/>
  <c r="C27" i="76"/>
  <c r="H25" i="76"/>
  <c r="E25" i="76"/>
  <c r="Q25" i="76" s="1"/>
  <c r="D25" i="76"/>
  <c r="C25" i="76"/>
  <c r="H24" i="76"/>
  <c r="E24" i="76"/>
  <c r="P24" i="76" s="1"/>
  <c r="D24" i="76"/>
  <c r="C24" i="76"/>
  <c r="H23" i="76"/>
  <c r="E23" i="76"/>
  <c r="Q23" i="76" s="1"/>
  <c r="D23" i="76"/>
  <c r="C23" i="76"/>
  <c r="H22" i="76"/>
  <c r="E22" i="76"/>
  <c r="O22" i="76" s="1"/>
  <c r="D22" i="76"/>
  <c r="C22" i="76"/>
  <c r="H21" i="76"/>
  <c r="E21" i="76"/>
  <c r="P21" i="76" s="1"/>
  <c r="D21" i="76"/>
  <c r="C21" i="76"/>
  <c r="H20" i="76"/>
  <c r="E20" i="76"/>
  <c r="O20" i="76" s="1"/>
  <c r="D20" i="76"/>
  <c r="C20" i="76"/>
  <c r="H19" i="76"/>
  <c r="D19" i="76"/>
  <c r="C19" i="76"/>
  <c r="H18" i="76"/>
  <c r="E18" i="76"/>
  <c r="N18" i="76" s="1"/>
  <c r="D18" i="76"/>
  <c r="C18" i="76"/>
  <c r="H17" i="76"/>
  <c r="D17" i="76"/>
  <c r="C17" i="76"/>
  <c r="H16" i="76"/>
  <c r="D16" i="76"/>
  <c r="C16" i="76"/>
  <c r="E15" i="76"/>
  <c r="E17" i="76" s="1"/>
  <c r="G24" i="60" s="1"/>
  <c r="H14" i="76"/>
  <c r="D14" i="76"/>
  <c r="C14" i="76"/>
  <c r="H13" i="76"/>
  <c r="D13" i="76"/>
  <c r="C13" i="76"/>
  <c r="H12" i="76"/>
  <c r="D12" i="76"/>
  <c r="C12" i="76"/>
  <c r="H11" i="76"/>
  <c r="D11" i="76"/>
  <c r="C11" i="76"/>
  <c r="E10" i="76"/>
  <c r="E12" i="76" s="1"/>
  <c r="G20" i="60" s="1"/>
  <c r="H9" i="76"/>
  <c r="E9" i="76"/>
  <c r="N9" i="76" s="1"/>
  <c r="D9" i="76"/>
  <c r="C9" i="76"/>
  <c r="H7" i="76"/>
  <c r="E7" i="76"/>
  <c r="D7" i="76"/>
  <c r="C7" i="76"/>
  <c r="B7" i="76"/>
  <c r="H6" i="76"/>
  <c r="E6" i="76"/>
  <c r="D6" i="76"/>
  <c r="C6" i="76"/>
  <c r="B6" i="76"/>
  <c r="J143" i="75" l="1"/>
  <c r="I144" i="75"/>
  <c r="I54" i="75"/>
  <c r="J53" i="75"/>
  <c r="K142" i="75"/>
  <c r="O142" i="75" s="1"/>
  <c r="L142" i="75"/>
  <c r="N142" i="75"/>
  <c r="M142" i="75"/>
  <c r="M52" i="75"/>
  <c r="L52" i="75"/>
  <c r="K52" i="75"/>
  <c r="O52" i="75" s="1"/>
  <c r="N52" i="75"/>
  <c r="I124" i="75"/>
  <c r="J123" i="75"/>
  <c r="M122" i="75"/>
  <c r="N122" i="75"/>
  <c r="L122" i="75"/>
  <c r="K122" i="75"/>
  <c r="O122" i="75" s="1"/>
  <c r="I421" i="75"/>
  <c r="J420" i="75"/>
  <c r="K420" i="75"/>
  <c r="O420" i="75" s="1"/>
  <c r="M420" i="75"/>
  <c r="N420" i="75"/>
  <c r="L420" i="75"/>
  <c r="N194" i="75"/>
  <c r="M194" i="75"/>
  <c r="K194" i="75"/>
  <c r="O194" i="75" s="1"/>
  <c r="J194" i="75"/>
  <c r="L194" i="75"/>
  <c r="I1710" i="75"/>
  <c r="I24" i="75"/>
  <c r="J23" i="75"/>
  <c r="N67" i="75"/>
  <c r="K67" i="75"/>
  <c r="O67" i="75" s="1"/>
  <c r="M67" i="75"/>
  <c r="L67" i="75"/>
  <c r="I81" i="75"/>
  <c r="J80" i="75"/>
  <c r="M43" i="75"/>
  <c r="L43" i="75"/>
  <c r="K43" i="75"/>
  <c r="O43" i="75" s="1"/>
  <c r="N43" i="75"/>
  <c r="I17" i="75"/>
  <c r="J16" i="75"/>
  <c r="J44" i="75"/>
  <c r="I45" i="75"/>
  <c r="J89" i="75"/>
  <c r="I90" i="75"/>
  <c r="I100" i="75"/>
  <c r="J99" i="75"/>
  <c r="N88" i="75"/>
  <c r="K88" i="75"/>
  <c r="O88" i="75" s="1"/>
  <c r="M88" i="75"/>
  <c r="L88" i="75"/>
  <c r="I1392" i="75"/>
  <c r="I1647" i="75"/>
  <c r="N673" i="75"/>
  <c r="R673" i="75" s="1"/>
  <c r="N604" i="75"/>
  <c r="R604" i="75" s="1"/>
  <c r="N535" i="75"/>
  <c r="R535" i="75" s="1"/>
  <c r="M98" i="75"/>
  <c r="K98" i="75"/>
  <c r="O98" i="75" s="1"/>
  <c r="L98" i="75"/>
  <c r="N98" i="75"/>
  <c r="M33" i="75"/>
  <c r="N33" i="75"/>
  <c r="L33" i="75"/>
  <c r="K33" i="75"/>
  <c r="O33" i="75" s="1"/>
  <c r="N108" i="75"/>
  <c r="L108" i="75"/>
  <c r="M108" i="75"/>
  <c r="K108" i="75"/>
  <c r="O108" i="75" s="1"/>
  <c r="I1583" i="75"/>
  <c r="J136" i="75"/>
  <c r="I137" i="75"/>
  <c r="I1454" i="75"/>
  <c r="K155" i="75"/>
  <c r="O155" i="75" s="1"/>
  <c r="M155" i="75"/>
  <c r="L155" i="75"/>
  <c r="N155" i="75"/>
  <c r="M22" i="75"/>
  <c r="L22" i="75"/>
  <c r="K22" i="75"/>
  <c r="O22" i="75" s="1"/>
  <c r="N22" i="75"/>
  <c r="N164" i="75"/>
  <c r="L164" i="75"/>
  <c r="M164" i="75"/>
  <c r="K164" i="75"/>
  <c r="O164" i="75" s="1"/>
  <c r="N79" i="75"/>
  <c r="M79" i="75"/>
  <c r="K79" i="75"/>
  <c r="O79" i="75" s="1"/>
  <c r="L79" i="75"/>
  <c r="I1774" i="75"/>
  <c r="I35" i="75"/>
  <c r="J34" i="75"/>
  <c r="J109" i="75"/>
  <c r="I110" i="75"/>
  <c r="L135" i="75"/>
  <c r="K135" i="75"/>
  <c r="O135" i="75" s="1"/>
  <c r="N135" i="75"/>
  <c r="M135" i="75"/>
  <c r="L189" i="75"/>
  <c r="K189" i="75"/>
  <c r="O189" i="75" s="1"/>
  <c r="J189" i="75"/>
  <c r="N189" i="75"/>
  <c r="M189" i="75"/>
  <c r="I1517" i="75"/>
  <c r="I1328" i="75"/>
  <c r="J68" i="75"/>
  <c r="I69" i="75"/>
  <c r="K15" i="75"/>
  <c r="O15" i="75" s="1"/>
  <c r="N15" i="75"/>
  <c r="L15" i="75"/>
  <c r="M15" i="75"/>
  <c r="J165" i="75"/>
  <c r="I166" i="75"/>
  <c r="I157" i="75"/>
  <c r="J156" i="75"/>
  <c r="L409" i="75"/>
  <c r="K409" i="75"/>
  <c r="O409" i="75" s="1"/>
  <c r="J409" i="75"/>
  <c r="I410" i="75"/>
  <c r="N409" i="75"/>
  <c r="M409" i="75"/>
  <c r="Q27" i="76"/>
  <c r="E35" i="76"/>
  <c r="N35" i="76" s="1"/>
  <c r="G16" i="60"/>
  <c r="E14" i="76"/>
  <c r="M14" i="76" s="1"/>
  <c r="Q21" i="76"/>
  <c r="E37" i="76"/>
  <c r="N37" i="76" s="1"/>
  <c r="E11" i="76"/>
  <c r="P11" i="76" s="1"/>
  <c r="E34" i="76"/>
  <c r="N34" i="76" s="1"/>
  <c r="Q36" i="76"/>
  <c r="G17" i="61"/>
  <c r="N17" i="61" s="1"/>
  <c r="G8" i="61"/>
  <c r="G6" i="60"/>
  <c r="G23" i="60"/>
  <c r="G12" i="60"/>
  <c r="G13" i="60"/>
  <c r="M6" i="76"/>
  <c r="P22" i="76"/>
  <c r="E16" i="76"/>
  <c r="O16" i="76" s="1"/>
  <c r="Q18" i="76"/>
  <c r="M25" i="76"/>
  <c r="G15" i="60"/>
  <c r="M18" i="76"/>
  <c r="P18" i="76"/>
  <c r="Q22" i="76"/>
  <c r="M21" i="76"/>
  <c r="N25" i="76"/>
  <c r="E13" i="76"/>
  <c r="N21" i="76"/>
  <c r="O25" i="76"/>
  <c r="E30" i="76"/>
  <c r="Q30" i="76" s="1"/>
  <c r="G17" i="60"/>
  <c r="H20" i="60"/>
  <c r="G18" i="60"/>
  <c r="O18" i="76"/>
  <c r="E19" i="76"/>
  <c r="N19" i="76" s="1"/>
  <c r="O21" i="76"/>
  <c r="P25" i="76"/>
  <c r="G18" i="61"/>
  <c r="K19" i="60"/>
  <c r="L20" i="60"/>
  <c r="K20" i="60"/>
  <c r="J21" i="60"/>
  <c r="K21" i="60"/>
  <c r="J20" i="60"/>
  <c r="K22" i="60"/>
  <c r="J22" i="60"/>
  <c r="M12" i="76"/>
  <c r="Q12" i="76"/>
  <c r="N12" i="76"/>
  <c r="P12" i="76"/>
  <c r="O12" i="76"/>
  <c r="Q17" i="76"/>
  <c r="P17" i="76"/>
  <c r="O17" i="76"/>
  <c r="N17" i="76"/>
  <c r="M17" i="76"/>
  <c r="Q32" i="76"/>
  <c r="P32" i="76"/>
  <c r="O32" i="76"/>
  <c r="N32" i="76"/>
  <c r="M32" i="76"/>
  <c r="O37" i="76"/>
  <c r="P37" i="76"/>
  <c r="O9" i="76"/>
  <c r="Q11" i="76"/>
  <c r="P20" i="76"/>
  <c r="M36" i="76"/>
  <c r="Q37" i="76"/>
  <c r="M7" i="76"/>
  <c r="P9" i="76"/>
  <c r="Q20" i="76"/>
  <c r="N23" i="76"/>
  <c r="Q24" i="76"/>
  <c r="N36" i="76"/>
  <c r="Q9" i="76"/>
  <c r="O23" i="76"/>
  <c r="M27" i="76"/>
  <c r="E31" i="76"/>
  <c r="G20" i="61" s="1"/>
  <c r="H20" i="61" s="1"/>
  <c r="K20" i="61" s="1"/>
  <c r="O36" i="76"/>
  <c r="M37" i="76"/>
  <c r="N11" i="76"/>
  <c r="M20" i="76"/>
  <c r="M24" i="76"/>
  <c r="N20" i="76"/>
  <c r="N24" i="76"/>
  <c r="E29" i="76"/>
  <c r="G15" i="61" s="1"/>
  <c r="O24" i="76"/>
  <c r="M23" i="76"/>
  <c r="M22" i="76"/>
  <c r="P23" i="76"/>
  <c r="N27" i="76"/>
  <c r="P36" i="76"/>
  <c r="N22" i="76"/>
  <c r="O27" i="76"/>
  <c r="M9" i="76"/>
  <c r="O11" i="76"/>
  <c r="M35" i="76" l="1"/>
  <c r="P35" i="76"/>
  <c r="I422" i="75"/>
  <c r="L421" i="75"/>
  <c r="K421" i="75"/>
  <c r="O421" i="75" s="1"/>
  <c r="J421" i="75"/>
  <c r="N421" i="75"/>
  <c r="M421" i="75"/>
  <c r="O35" i="76"/>
  <c r="K53" i="75"/>
  <c r="O53" i="75" s="1"/>
  <c r="M53" i="75"/>
  <c r="N53" i="75"/>
  <c r="L53" i="75"/>
  <c r="J54" i="75"/>
  <c r="I55" i="75"/>
  <c r="G16" i="61"/>
  <c r="P19" i="76"/>
  <c r="K123" i="75"/>
  <c r="O123" i="75" s="1"/>
  <c r="N123" i="75"/>
  <c r="M123" i="75"/>
  <c r="L123" i="75"/>
  <c r="I145" i="75"/>
  <c r="J144" i="75"/>
  <c r="I125" i="75"/>
  <c r="J124" i="75"/>
  <c r="K143" i="75"/>
  <c r="O143" i="75" s="1"/>
  <c r="N143" i="75"/>
  <c r="M143" i="75"/>
  <c r="L143" i="75"/>
  <c r="I1775" i="75"/>
  <c r="J45" i="75"/>
  <c r="I46" i="75"/>
  <c r="N410" i="75"/>
  <c r="M410" i="75"/>
  <c r="I411" i="75"/>
  <c r="L410" i="75"/>
  <c r="K410" i="75"/>
  <c r="O410" i="75" s="1"/>
  <c r="J410" i="75"/>
  <c r="I18" i="75"/>
  <c r="J18" i="75" s="1"/>
  <c r="J17" i="75"/>
  <c r="I70" i="75"/>
  <c r="J69" i="75"/>
  <c r="N109" i="75"/>
  <c r="M109" i="75"/>
  <c r="L109" i="75"/>
  <c r="K109" i="75"/>
  <c r="O109" i="75" s="1"/>
  <c r="N99" i="75"/>
  <c r="M99" i="75"/>
  <c r="L99" i="75"/>
  <c r="K99" i="75"/>
  <c r="O99" i="75" s="1"/>
  <c r="K80" i="75"/>
  <c r="O80" i="75" s="1"/>
  <c r="M80" i="75"/>
  <c r="N80" i="75"/>
  <c r="L80" i="75"/>
  <c r="N23" i="75"/>
  <c r="M23" i="75"/>
  <c r="K23" i="75"/>
  <c r="O23" i="75" s="1"/>
  <c r="L23" i="75"/>
  <c r="N44" i="75"/>
  <c r="L44" i="75"/>
  <c r="M44" i="75"/>
  <c r="K44" i="75"/>
  <c r="O44" i="75" s="1"/>
  <c r="K68" i="75"/>
  <c r="O68" i="75" s="1"/>
  <c r="M68" i="75"/>
  <c r="L68" i="75"/>
  <c r="N68" i="75"/>
  <c r="I1518" i="75"/>
  <c r="M34" i="75"/>
  <c r="N34" i="75"/>
  <c r="L34" i="75"/>
  <c r="K34" i="75"/>
  <c r="O34" i="75" s="1"/>
  <c r="R1647" i="75"/>
  <c r="I1648" i="75"/>
  <c r="I101" i="75"/>
  <c r="J100" i="75"/>
  <c r="J81" i="75"/>
  <c r="I82" i="75"/>
  <c r="J24" i="75"/>
  <c r="I25" i="75"/>
  <c r="N136" i="75"/>
  <c r="M136" i="75"/>
  <c r="L136" i="75"/>
  <c r="K136" i="75"/>
  <c r="O136" i="75" s="1"/>
  <c r="I1584" i="75"/>
  <c r="N16" i="75"/>
  <c r="M16" i="75"/>
  <c r="L16" i="75"/>
  <c r="K16" i="75"/>
  <c r="O16" i="75" s="1"/>
  <c r="N156" i="75"/>
  <c r="M156" i="75"/>
  <c r="L156" i="75"/>
  <c r="K156" i="75"/>
  <c r="O156" i="75" s="1"/>
  <c r="I1329" i="75"/>
  <c r="J35" i="75"/>
  <c r="I36" i="75"/>
  <c r="I1455" i="75"/>
  <c r="I1393" i="75"/>
  <c r="I91" i="75"/>
  <c r="J90" i="75"/>
  <c r="N3628" i="75"/>
  <c r="R3628" i="75" s="1"/>
  <c r="N3647" i="75"/>
  <c r="R3647" i="75" s="1"/>
  <c r="N3636" i="75"/>
  <c r="R3636" i="75" s="1"/>
  <c r="N3602" i="75"/>
  <c r="R3602" i="75" s="1"/>
  <c r="N3638" i="75"/>
  <c r="R3638" i="75" s="1"/>
  <c r="N3604" i="75"/>
  <c r="R3604" i="75" s="1"/>
  <c r="N3561" i="75"/>
  <c r="R3561" i="75" s="1"/>
  <c r="N3559" i="75"/>
  <c r="R3559" i="75" s="1"/>
  <c r="N3557" i="75"/>
  <c r="R3557" i="75" s="1"/>
  <c r="N3555" i="75"/>
  <c r="R3555" i="75" s="1"/>
  <c r="N3553" i="75"/>
  <c r="R3553" i="75" s="1"/>
  <c r="N3551" i="75"/>
  <c r="R3551" i="75" s="1"/>
  <c r="N3549" i="75"/>
  <c r="R3549" i="75" s="1"/>
  <c r="N3547" i="75"/>
  <c r="R3547" i="75" s="1"/>
  <c r="N3545" i="75"/>
  <c r="R3545" i="75" s="1"/>
  <c r="N3640" i="75"/>
  <c r="R3640" i="75" s="1"/>
  <c r="N3606" i="75"/>
  <c r="R3606" i="75" s="1"/>
  <c r="N3515" i="75"/>
  <c r="R3515" i="75" s="1"/>
  <c r="N3513" i="75"/>
  <c r="R3513" i="75" s="1"/>
  <c r="N3511" i="75"/>
  <c r="R3511" i="75" s="1"/>
  <c r="N3509" i="75"/>
  <c r="R3509" i="75" s="1"/>
  <c r="N3507" i="75"/>
  <c r="R3507" i="75" s="1"/>
  <c r="N3505" i="75"/>
  <c r="R3505" i="75" s="1"/>
  <c r="N3503" i="75"/>
  <c r="R3503" i="75" s="1"/>
  <c r="N3501" i="75"/>
  <c r="R3501" i="75" s="1"/>
  <c r="N3642" i="75"/>
  <c r="R3642" i="75" s="1"/>
  <c r="N3608" i="75"/>
  <c r="R3608" i="75" s="1"/>
  <c r="N3644" i="75"/>
  <c r="R3644" i="75" s="1"/>
  <c r="N3631" i="75"/>
  <c r="R3631" i="75" s="1"/>
  <c r="N3612" i="75"/>
  <c r="R3612" i="75" s="1"/>
  <c r="N3610" i="75"/>
  <c r="R3610" i="75" s="1"/>
  <c r="N3597" i="75"/>
  <c r="R3597" i="75" s="1"/>
  <c r="N3632" i="75"/>
  <c r="R3632" i="75" s="1"/>
  <c r="N3558" i="75"/>
  <c r="R3558" i="75" s="1"/>
  <c r="N3546" i="75"/>
  <c r="R3546" i="75" s="1"/>
  <c r="N3506" i="75"/>
  <c r="R3506" i="75" s="1"/>
  <c r="N3446" i="75"/>
  <c r="R3446" i="75" s="1"/>
  <c r="N3643" i="75"/>
  <c r="R3643" i="75" s="1"/>
  <c r="N3607" i="75"/>
  <c r="R3607" i="75" s="1"/>
  <c r="N3601" i="75"/>
  <c r="R3601" i="75" s="1"/>
  <c r="N3543" i="75"/>
  <c r="R3543" i="75" s="1"/>
  <c r="N3508" i="75"/>
  <c r="R3508" i="75" s="1"/>
  <c r="N3637" i="75"/>
  <c r="R3637" i="75" s="1"/>
  <c r="N3560" i="75"/>
  <c r="R3560" i="75" s="1"/>
  <c r="N3645" i="75"/>
  <c r="R3645" i="75" s="1"/>
  <c r="N3634" i="75"/>
  <c r="R3634" i="75" s="1"/>
  <c r="N3598" i="75"/>
  <c r="R3598" i="75" s="1"/>
  <c r="N3512" i="75"/>
  <c r="R3512" i="75" s="1"/>
  <c r="N3609" i="75"/>
  <c r="R3609" i="75" s="1"/>
  <c r="N3562" i="75"/>
  <c r="R3562" i="75" s="1"/>
  <c r="N3550" i="75"/>
  <c r="R3550" i="75" s="1"/>
  <c r="N3516" i="75"/>
  <c r="R3516" i="75" s="1"/>
  <c r="N3514" i="75"/>
  <c r="R3514" i="75" s="1"/>
  <c r="N3466" i="75"/>
  <c r="R3466" i="75" s="1"/>
  <c r="N3464" i="75"/>
  <c r="R3464" i="75" s="1"/>
  <c r="N3462" i="75"/>
  <c r="R3462" i="75" s="1"/>
  <c r="N3460" i="75"/>
  <c r="R3460" i="75" s="1"/>
  <c r="N3458" i="75"/>
  <c r="R3458" i="75" s="1"/>
  <c r="N3456" i="75"/>
  <c r="R3456" i="75" s="1"/>
  <c r="N3454" i="75"/>
  <c r="R3454" i="75" s="1"/>
  <c r="N3452" i="75"/>
  <c r="R3452" i="75" s="1"/>
  <c r="N3450" i="75"/>
  <c r="R3450" i="75" s="1"/>
  <c r="N3420" i="75"/>
  <c r="R3420" i="75" s="1"/>
  <c r="N3418" i="75"/>
  <c r="R3418" i="75" s="1"/>
  <c r="N3416" i="75"/>
  <c r="R3416" i="75" s="1"/>
  <c r="N3414" i="75"/>
  <c r="R3414" i="75" s="1"/>
  <c r="N3412" i="75"/>
  <c r="R3412" i="75" s="1"/>
  <c r="N3410" i="75"/>
  <c r="R3410" i="75" s="1"/>
  <c r="N3408" i="75"/>
  <c r="R3408" i="75" s="1"/>
  <c r="N3406" i="75"/>
  <c r="R3406" i="75" s="1"/>
  <c r="N3639" i="75"/>
  <c r="R3639" i="75" s="1"/>
  <c r="N3409" i="75"/>
  <c r="R3409" i="75" s="1"/>
  <c r="N3629" i="75"/>
  <c r="R3629" i="75" s="1"/>
  <c r="N3600" i="75"/>
  <c r="R3600" i="75" s="1"/>
  <c r="N3459" i="75"/>
  <c r="R3459" i="75" s="1"/>
  <c r="N3635" i="75"/>
  <c r="R3635" i="75" s="1"/>
  <c r="N3603" i="75"/>
  <c r="R3603" i="75" s="1"/>
  <c r="N3411" i="75"/>
  <c r="R3411" i="75" s="1"/>
  <c r="N3461" i="75"/>
  <c r="R3461" i="75" s="1"/>
  <c r="N3449" i="75"/>
  <c r="R3449" i="75" s="1"/>
  <c r="N3648" i="75"/>
  <c r="R3648" i="75" s="1"/>
  <c r="N3504" i="75"/>
  <c r="R3504" i="75" s="1"/>
  <c r="N3455" i="75"/>
  <c r="R3455" i="75" s="1"/>
  <c r="N3552" i="75"/>
  <c r="R3552" i="75" s="1"/>
  <c r="N3611" i="75"/>
  <c r="R3611" i="75" s="1"/>
  <c r="N3542" i="75"/>
  <c r="R3542" i="75" s="1"/>
  <c r="N3415" i="75"/>
  <c r="R3415" i="75" s="1"/>
  <c r="N3646" i="75"/>
  <c r="R3646" i="75" s="1"/>
  <c r="N3633" i="75"/>
  <c r="R3633" i="75" s="1"/>
  <c r="N3463" i="75"/>
  <c r="R3463" i="75" s="1"/>
  <c r="N3554" i="75"/>
  <c r="R3554" i="75" s="1"/>
  <c r="N3548" i="75"/>
  <c r="R3548" i="75" s="1"/>
  <c r="N3502" i="75"/>
  <c r="R3502" i="75" s="1"/>
  <c r="N3457" i="75"/>
  <c r="R3457" i="75" s="1"/>
  <c r="N3451" i="75"/>
  <c r="R3451" i="75" s="1"/>
  <c r="N3605" i="75"/>
  <c r="R3605" i="75" s="1"/>
  <c r="N3417" i="75"/>
  <c r="R3417" i="75" s="1"/>
  <c r="N3510" i="75"/>
  <c r="R3510" i="75" s="1"/>
  <c r="N3465" i="75"/>
  <c r="R3465" i="75" s="1"/>
  <c r="N3447" i="75"/>
  <c r="R3447" i="75" s="1"/>
  <c r="N3556" i="75"/>
  <c r="R3556" i="75" s="1"/>
  <c r="N3419" i="75"/>
  <c r="R3419" i="75" s="1"/>
  <c r="N3405" i="75"/>
  <c r="R3405" i="75" s="1"/>
  <c r="N3599" i="75"/>
  <c r="R3599" i="75" s="1"/>
  <c r="N3453" i="75"/>
  <c r="R3453" i="75" s="1"/>
  <c r="N3407" i="75"/>
  <c r="R3407" i="75" s="1"/>
  <c r="N3413" i="75"/>
  <c r="R3413" i="75" s="1"/>
  <c r="N3641" i="75"/>
  <c r="R3641" i="75" s="1"/>
  <c r="N1766" i="75"/>
  <c r="R1766" i="75" s="1"/>
  <c r="N1702" i="75"/>
  <c r="R1702" i="75" s="1"/>
  <c r="N1693" i="75"/>
  <c r="N1690" i="75"/>
  <c r="N1687" i="75"/>
  <c r="N1684" i="75"/>
  <c r="N1681" i="75"/>
  <c r="N1678" i="75"/>
  <c r="N1675" i="75"/>
  <c r="N1672" i="75"/>
  <c r="N1669" i="75"/>
  <c r="N1666" i="75"/>
  <c r="N1663" i="75"/>
  <c r="N1769" i="75"/>
  <c r="R1769" i="75" s="1"/>
  <c r="N1696" i="75"/>
  <c r="R1696" i="75" s="1"/>
  <c r="N1819" i="75"/>
  <c r="N1816" i="75"/>
  <c r="N1813" i="75"/>
  <c r="N1810" i="75"/>
  <c r="N1807" i="75"/>
  <c r="N1804" i="75"/>
  <c r="N1801" i="75"/>
  <c r="N1798" i="75"/>
  <c r="N1795" i="75"/>
  <c r="N1792" i="75"/>
  <c r="N1789" i="75"/>
  <c r="N1786" i="75"/>
  <c r="N1783" i="75"/>
  <c r="N1780" i="75"/>
  <c r="N1777" i="75"/>
  <c r="N1774" i="75"/>
  <c r="R1774" i="75" s="1"/>
  <c r="N1771" i="75"/>
  <c r="R1771" i="75" s="1"/>
  <c r="N1764" i="75"/>
  <c r="R1764" i="75" s="1"/>
  <c r="N1705" i="75"/>
  <c r="R1705" i="75" s="1"/>
  <c r="N1700" i="75"/>
  <c r="R1700" i="75" s="1"/>
  <c r="N1822" i="75"/>
  <c r="R1822" i="75" s="1"/>
  <c r="N1758" i="75"/>
  <c r="R1758" i="75" s="1"/>
  <c r="N1755" i="75"/>
  <c r="N1752" i="75"/>
  <c r="N1749" i="75"/>
  <c r="N1746" i="75"/>
  <c r="N1743" i="75"/>
  <c r="N1740" i="75"/>
  <c r="N1737" i="75"/>
  <c r="N1734" i="75"/>
  <c r="N1731" i="75"/>
  <c r="N1728" i="75"/>
  <c r="N1725" i="75"/>
  <c r="N1722" i="75"/>
  <c r="N1719" i="75"/>
  <c r="N1716" i="75"/>
  <c r="N1713" i="75"/>
  <c r="N1710" i="75"/>
  <c r="R1710" i="75" s="1"/>
  <c r="N1707" i="75"/>
  <c r="R1707" i="75" s="1"/>
  <c r="N1641" i="75"/>
  <c r="R1641" i="75" s="1"/>
  <c r="N1762" i="75"/>
  <c r="R1762" i="75" s="1"/>
  <c r="N1814" i="75"/>
  <c r="N1805" i="75"/>
  <c r="N1796" i="75"/>
  <c r="N1787" i="75"/>
  <c r="N1778" i="75"/>
  <c r="N1748" i="75"/>
  <c r="N1744" i="75"/>
  <c r="N1712" i="75"/>
  <c r="N1695" i="75"/>
  <c r="R1695" i="75" s="1"/>
  <c r="N1686" i="75"/>
  <c r="N1677" i="75"/>
  <c r="N1665" i="75"/>
  <c r="N1657" i="75"/>
  <c r="N1646" i="75"/>
  <c r="R1646" i="75" s="1"/>
  <c r="N1515" i="75"/>
  <c r="R1515" i="75" s="1"/>
  <c r="N1442" i="75"/>
  <c r="R1442" i="75" s="1"/>
  <c r="N1378" i="75"/>
  <c r="R1378" i="75" s="1"/>
  <c r="N1375" i="75"/>
  <c r="N1372" i="75"/>
  <c r="N1369" i="75"/>
  <c r="N1366" i="75"/>
  <c r="N1363" i="75"/>
  <c r="N1360" i="75"/>
  <c r="N1357" i="75"/>
  <c r="N1354" i="75"/>
  <c r="N1322" i="75"/>
  <c r="R1322" i="75" s="1"/>
  <c r="N1304" i="75"/>
  <c r="R1304" i="75" s="1"/>
  <c r="N1286" i="75"/>
  <c r="R1286" i="75" s="1"/>
  <c r="N1274" i="75"/>
  <c r="R1274" i="75" s="1"/>
  <c r="N1262" i="75"/>
  <c r="R1262" i="75" s="1"/>
  <c r="N1251" i="75"/>
  <c r="R1251" i="75" s="1"/>
  <c r="N1241" i="75"/>
  <c r="R1241" i="75" s="1"/>
  <c r="N1223" i="75"/>
  <c r="R1223" i="75" s="1"/>
  <c r="N1211" i="75"/>
  <c r="R1211" i="75" s="1"/>
  <c r="N1199" i="75"/>
  <c r="R1199" i="75" s="1"/>
  <c r="N1175" i="75"/>
  <c r="R1175" i="75" s="1"/>
  <c r="N1157" i="75"/>
  <c r="R1157" i="75" s="1"/>
  <c r="N1145" i="75"/>
  <c r="R1145" i="75" s="1"/>
  <c r="N1134" i="75"/>
  <c r="R1134" i="75" s="1"/>
  <c r="N1112" i="75"/>
  <c r="R1112" i="75" s="1"/>
  <c r="N1094" i="75"/>
  <c r="R1094" i="75" s="1"/>
  <c r="N1082" i="75"/>
  <c r="R1082" i="75" s="1"/>
  <c r="N1071" i="75"/>
  <c r="R1071" i="75" s="1"/>
  <c r="N1727" i="75"/>
  <c r="N1723" i="75"/>
  <c r="N1708" i="75"/>
  <c r="R1708" i="75" s="1"/>
  <c r="N1670" i="75"/>
  <c r="N1660" i="75"/>
  <c r="N1649" i="75"/>
  <c r="N1642" i="75"/>
  <c r="R1642" i="75" s="1"/>
  <c r="N1635" i="75"/>
  <c r="R1635" i="75" s="1"/>
  <c r="N1631" i="75"/>
  <c r="N1628" i="75"/>
  <c r="N1625" i="75"/>
  <c r="N1622" i="75"/>
  <c r="N1619" i="75"/>
  <c r="N1616" i="75"/>
  <c r="N1613" i="75"/>
  <c r="N1610" i="75"/>
  <c r="N1607" i="75"/>
  <c r="N1578" i="75"/>
  <c r="R1578" i="75" s="1"/>
  <c r="N1573" i="75"/>
  <c r="R1573" i="75" s="1"/>
  <c r="N1565" i="75"/>
  <c r="N1562" i="75"/>
  <c r="N1559" i="75"/>
  <c r="N1556" i="75"/>
  <c r="N1553" i="75"/>
  <c r="N1550" i="75"/>
  <c r="N1547" i="75"/>
  <c r="N1544" i="75"/>
  <c r="N1541" i="75"/>
  <c r="N1538" i="75"/>
  <c r="N1535" i="75"/>
  <c r="N1532" i="75"/>
  <c r="N1529" i="75"/>
  <c r="N1526" i="75"/>
  <c r="N1523" i="75"/>
  <c r="N1520" i="75"/>
  <c r="N1517" i="75"/>
  <c r="R1517" i="75" s="1"/>
  <c r="N1510" i="75"/>
  <c r="R1510" i="75" s="1"/>
  <c r="N1451" i="75"/>
  <c r="R1451" i="75" s="1"/>
  <c r="N1446" i="75"/>
  <c r="R1446" i="75" s="1"/>
  <c r="N1382" i="75"/>
  <c r="R1382" i="75" s="1"/>
  <c r="N1325" i="75"/>
  <c r="R1325" i="75" s="1"/>
  <c r="N1309" i="75"/>
  <c r="R1309" i="75" s="1"/>
  <c r="N1297" i="75"/>
  <c r="R1297" i="75" s="1"/>
  <c r="N1279" i="75"/>
  <c r="R1279" i="75" s="1"/>
  <c r="N1267" i="75"/>
  <c r="R1267" i="75" s="1"/>
  <c r="N1246" i="75"/>
  <c r="R1246" i="75" s="1"/>
  <c r="N1234" i="75"/>
  <c r="R1234" i="75" s="1"/>
  <c r="N1216" i="75"/>
  <c r="R1216" i="75" s="1"/>
  <c r="N1204" i="75"/>
  <c r="R1204" i="75" s="1"/>
  <c r="N1180" i="75"/>
  <c r="R1180" i="75" s="1"/>
  <c r="N1168" i="75"/>
  <c r="R1168" i="75" s="1"/>
  <c r="N1165" i="75"/>
  <c r="R1165" i="75" s="1"/>
  <c r="N1162" i="75"/>
  <c r="R1162" i="75" s="1"/>
  <c r="N1150" i="75"/>
  <c r="R1150" i="75" s="1"/>
  <c r="N1138" i="75"/>
  <c r="R1138" i="75" s="1"/>
  <c r="N1132" i="75"/>
  <c r="R1132" i="75" s="1"/>
  <c r="N1130" i="75"/>
  <c r="R1130" i="75" s="1"/>
  <c r="N1128" i="75"/>
  <c r="R1128" i="75" s="1"/>
  <c r="N1117" i="75"/>
  <c r="R1117" i="75" s="1"/>
  <c r="N1105" i="75"/>
  <c r="R1105" i="75" s="1"/>
  <c r="N1102" i="75"/>
  <c r="R1102" i="75" s="1"/>
  <c r="N1099" i="75"/>
  <c r="R1099" i="75" s="1"/>
  <c r="N1087" i="75"/>
  <c r="R1087" i="75" s="1"/>
  <c r="N1075" i="75"/>
  <c r="R1075" i="75" s="1"/>
  <c r="N1069" i="75"/>
  <c r="R1069" i="75" s="1"/>
  <c r="N1067" i="75"/>
  <c r="R1067" i="75" s="1"/>
  <c r="N1065" i="75"/>
  <c r="R1065" i="75" s="1"/>
  <c r="N1821" i="75"/>
  <c r="R1821" i="75" s="1"/>
  <c r="N1812" i="75"/>
  <c r="N1803" i="75"/>
  <c r="N1794" i="75"/>
  <c r="N1785" i="75"/>
  <c r="N1776" i="75"/>
  <c r="N1768" i="75"/>
  <c r="R1768" i="75" s="1"/>
  <c r="N1759" i="75"/>
  <c r="R1759" i="75" s="1"/>
  <c r="N1742" i="75"/>
  <c r="N1738" i="75"/>
  <c r="N1652" i="75"/>
  <c r="N1604" i="75"/>
  <c r="N1601" i="75"/>
  <c r="N1598" i="75"/>
  <c r="N1595" i="75"/>
  <c r="N1592" i="75"/>
  <c r="N1589" i="75"/>
  <c r="N1586" i="75"/>
  <c r="N1583" i="75"/>
  <c r="R1583" i="75" s="1"/>
  <c r="N1580" i="75"/>
  <c r="R1580" i="75" s="1"/>
  <c r="N1568" i="75"/>
  <c r="R1568" i="75" s="1"/>
  <c r="N1504" i="75"/>
  <c r="R1504" i="75" s="1"/>
  <c r="N1501" i="75"/>
  <c r="N1498" i="75"/>
  <c r="N1495" i="75"/>
  <c r="N1492" i="75"/>
  <c r="N1489" i="75"/>
  <c r="N1486" i="75"/>
  <c r="N1483" i="75"/>
  <c r="N1480" i="75"/>
  <c r="N1477" i="75"/>
  <c r="N1474" i="75"/>
  <c r="N1471" i="75"/>
  <c r="N1468" i="75"/>
  <c r="N1465" i="75"/>
  <c r="N1462" i="75"/>
  <c r="N1459" i="75"/>
  <c r="N1456" i="75"/>
  <c r="N1453" i="75"/>
  <c r="R1453" i="75" s="1"/>
  <c r="N1387" i="75"/>
  <c r="R1387" i="75" s="1"/>
  <c r="N1351" i="75"/>
  <c r="N1348" i="75"/>
  <c r="N1345" i="75"/>
  <c r="N1342" i="75"/>
  <c r="N1339" i="75"/>
  <c r="N1336" i="75"/>
  <c r="N1333" i="75"/>
  <c r="N1330" i="75"/>
  <c r="N1327" i="75"/>
  <c r="R1327" i="75" s="1"/>
  <c r="N1320" i="75"/>
  <c r="R1320" i="75" s="1"/>
  <c r="N1302" i="75"/>
  <c r="R1302" i="75" s="1"/>
  <c r="N1292" i="75"/>
  <c r="R1292" i="75" s="1"/>
  <c r="N1289" i="75"/>
  <c r="R1289" i="75" s="1"/>
  <c r="N1284" i="75"/>
  <c r="R1284" i="75" s="1"/>
  <c r="N1272" i="75"/>
  <c r="R1272" i="75" s="1"/>
  <c r="N1261" i="75"/>
  <c r="R1261" i="75" s="1"/>
  <c r="N1239" i="75"/>
  <c r="R1239" i="75" s="1"/>
  <c r="N1229" i="75"/>
  <c r="R1229" i="75" s="1"/>
  <c r="N1226" i="75"/>
  <c r="R1226" i="75" s="1"/>
  <c r="N1221" i="75"/>
  <c r="R1221" i="75" s="1"/>
  <c r="N1209" i="75"/>
  <c r="R1209" i="75" s="1"/>
  <c r="N1198" i="75"/>
  <c r="R1198" i="75" s="1"/>
  <c r="N1185" i="75"/>
  <c r="R1185" i="75" s="1"/>
  <c r="N1173" i="75"/>
  <c r="R1173" i="75" s="1"/>
  <c r="N1155" i="75"/>
  <c r="R1155" i="75" s="1"/>
  <c r="N1143" i="75"/>
  <c r="R1143" i="75" s="1"/>
  <c r="N1122" i="75"/>
  <c r="R1122" i="75" s="1"/>
  <c r="N1110" i="75"/>
  <c r="R1110" i="75" s="1"/>
  <c r="N1092" i="75"/>
  <c r="R1092" i="75" s="1"/>
  <c r="N1080" i="75"/>
  <c r="R1080" i="75" s="1"/>
  <c r="N1753" i="75"/>
  <c r="N1721" i="75"/>
  <c r="N1717" i="75"/>
  <c r="N1701" i="75"/>
  <c r="R1701" i="75" s="1"/>
  <c r="N1691" i="75"/>
  <c r="N1682" i="75"/>
  <c r="N1668" i="75"/>
  <c r="N1655" i="75"/>
  <c r="N1644" i="75"/>
  <c r="R1644" i="75" s="1"/>
  <c r="N1640" i="75"/>
  <c r="R1640" i="75" s="1"/>
  <c r="N1571" i="75"/>
  <c r="R1571" i="75" s="1"/>
  <c r="N1508" i="75"/>
  <c r="R1508" i="75" s="1"/>
  <c r="N1444" i="75"/>
  <c r="R1444" i="75" s="1"/>
  <c r="N1440" i="75"/>
  <c r="N1437" i="75"/>
  <c r="N1434" i="75"/>
  <c r="N1431" i="75"/>
  <c r="N1428" i="75"/>
  <c r="N1425" i="75"/>
  <c r="N1422" i="75"/>
  <c r="N1419" i="75"/>
  <c r="N1416" i="75"/>
  <c r="N1413" i="75"/>
  <c r="N1410" i="75"/>
  <c r="N1407" i="75"/>
  <c r="N1404" i="75"/>
  <c r="N1401" i="75"/>
  <c r="N1398" i="75"/>
  <c r="N1395" i="75"/>
  <c r="N1392" i="75"/>
  <c r="R1392" i="75" s="1"/>
  <c r="N1312" i="75"/>
  <c r="R1312" i="75" s="1"/>
  <c r="N1307" i="75"/>
  <c r="R1307" i="75" s="1"/>
  <c r="N1295" i="75"/>
  <c r="R1295" i="75" s="1"/>
  <c r="N1277" i="75"/>
  <c r="R1277" i="75" s="1"/>
  <c r="N1265" i="75"/>
  <c r="R1265" i="75" s="1"/>
  <c r="N1249" i="75"/>
  <c r="R1249" i="75" s="1"/>
  <c r="N1244" i="75"/>
  <c r="R1244" i="75" s="1"/>
  <c r="N1232" i="75"/>
  <c r="R1232" i="75" s="1"/>
  <c r="N1214" i="75"/>
  <c r="R1214" i="75" s="1"/>
  <c r="N1202" i="75"/>
  <c r="R1202" i="75" s="1"/>
  <c r="N1188" i="75"/>
  <c r="R1188" i="75" s="1"/>
  <c r="N1178" i="75"/>
  <c r="R1178" i="75" s="1"/>
  <c r="N1160" i="75"/>
  <c r="R1160" i="75" s="1"/>
  <c r="N1148" i="75"/>
  <c r="R1148" i="75" s="1"/>
  <c r="N1136" i="75"/>
  <c r="R1136" i="75" s="1"/>
  <c r="N1125" i="75"/>
  <c r="R1125" i="75" s="1"/>
  <c r="N1115" i="75"/>
  <c r="R1115" i="75" s="1"/>
  <c r="N1097" i="75"/>
  <c r="R1097" i="75" s="1"/>
  <c r="N1085" i="75"/>
  <c r="R1085" i="75" s="1"/>
  <c r="N1739" i="75"/>
  <c r="N1735" i="75"/>
  <c r="N1706" i="75"/>
  <c r="R1706" i="75" s="1"/>
  <c r="N1674" i="75"/>
  <c r="N1662" i="75"/>
  <c r="N1648" i="75"/>
  <c r="N1630" i="75"/>
  <c r="N1627" i="75"/>
  <c r="N1624" i="75"/>
  <c r="N1621" i="75"/>
  <c r="N1618" i="75"/>
  <c r="N1615" i="75"/>
  <c r="N1612" i="75"/>
  <c r="N1609" i="75"/>
  <c r="N1577" i="75"/>
  <c r="R1577" i="75" s="1"/>
  <c r="N1567" i="75"/>
  <c r="R1567" i="75" s="1"/>
  <c r="N1564" i="75"/>
  <c r="N1561" i="75"/>
  <c r="N1558" i="75"/>
  <c r="N1555" i="75"/>
  <c r="N1552" i="75"/>
  <c r="N1549" i="75"/>
  <c r="N1546" i="75"/>
  <c r="N1543" i="75"/>
  <c r="N1540" i="75"/>
  <c r="N1537" i="75"/>
  <c r="N1534" i="75"/>
  <c r="N1531" i="75"/>
  <c r="N1528" i="75"/>
  <c r="N1525" i="75"/>
  <c r="N1522" i="75"/>
  <c r="N1519" i="75"/>
  <c r="N1516" i="75"/>
  <c r="R1516" i="75" s="1"/>
  <c r="N1450" i="75"/>
  <c r="R1450" i="75" s="1"/>
  <c r="N1386" i="75"/>
  <c r="R1386" i="75" s="1"/>
  <c r="N1353" i="75"/>
  <c r="N1324" i="75"/>
  <c r="R1324" i="75" s="1"/>
  <c r="N1319" i="75"/>
  <c r="R1319" i="75" s="1"/>
  <c r="N1301" i="75"/>
  <c r="R1301" i="75" s="1"/>
  <c r="N1283" i="75"/>
  <c r="R1283" i="75" s="1"/>
  <c r="N1271" i="75"/>
  <c r="R1271" i="75" s="1"/>
  <c r="N1260" i="75"/>
  <c r="R1260" i="75" s="1"/>
  <c r="N1238" i="75"/>
  <c r="R1238" i="75" s="1"/>
  <c r="N1220" i="75"/>
  <c r="R1220" i="75" s="1"/>
  <c r="N1208" i="75"/>
  <c r="R1208" i="75" s="1"/>
  <c r="N1197" i="75"/>
  <c r="R1197" i="75" s="1"/>
  <c r="N1184" i="75"/>
  <c r="R1184" i="75" s="1"/>
  <c r="N1172" i="75"/>
  <c r="R1172" i="75" s="1"/>
  <c r="N1167" i="75"/>
  <c r="R1167" i="75" s="1"/>
  <c r="N1164" i="75"/>
  <c r="R1164" i="75" s="1"/>
  <c r="N1154" i="75"/>
  <c r="R1154" i="75" s="1"/>
  <c r="N1142" i="75"/>
  <c r="R1142" i="75" s="1"/>
  <c r="N1121" i="75"/>
  <c r="R1121" i="75" s="1"/>
  <c r="N1109" i="75"/>
  <c r="R1109" i="75" s="1"/>
  <c r="N1104" i="75"/>
  <c r="R1104" i="75" s="1"/>
  <c r="N1101" i="75"/>
  <c r="R1101" i="75" s="1"/>
  <c r="N1091" i="75"/>
  <c r="R1091" i="75" s="1"/>
  <c r="N1079" i="75"/>
  <c r="R1079" i="75" s="1"/>
  <c r="N1751" i="75"/>
  <c r="N1654" i="75"/>
  <c r="N1650" i="75"/>
  <c r="N1593" i="75"/>
  <c r="N1563" i="75"/>
  <c r="N1557" i="75"/>
  <c r="N1551" i="75"/>
  <c r="N1545" i="75"/>
  <c r="N1539" i="75"/>
  <c r="N1533" i="75"/>
  <c r="N1527" i="75"/>
  <c r="N1521" i="75"/>
  <c r="N1494" i="75"/>
  <c r="N1475" i="75"/>
  <c r="N1458" i="75"/>
  <c r="N1445" i="75"/>
  <c r="R1445" i="75" s="1"/>
  <c r="N1367" i="75"/>
  <c r="N1352" i="75"/>
  <c r="N1335" i="75"/>
  <c r="N1288" i="75"/>
  <c r="R1288" i="75" s="1"/>
  <c r="N1210" i="75"/>
  <c r="R1210" i="75" s="1"/>
  <c r="N1206" i="75"/>
  <c r="R1206" i="75" s="1"/>
  <c r="N1186" i="75"/>
  <c r="R1186" i="75" s="1"/>
  <c r="N1119" i="75"/>
  <c r="R1119" i="75" s="1"/>
  <c r="N1086" i="75"/>
  <c r="R1086" i="75" s="1"/>
  <c r="N980" i="75"/>
  <c r="R980" i="75" s="1"/>
  <c r="N970" i="75"/>
  <c r="R970" i="75" s="1"/>
  <c r="N627" i="75"/>
  <c r="R627" i="75" s="1"/>
  <c r="N1802" i="75"/>
  <c r="N1800" i="75"/>
  <c r="N1772" i="75"/>
  <c r="R1772" i="75" s="1"/>
  <c r="N1770" i="75"/>
  <c r="R1770" i="75" s="1"/>
  <c r="N1765" i="75"/>
  <c r="R1765" i="75" s="1"/>
  <c r="N1729" i="75"/>
  <c r="N1704" i="75"/>
  <c r="R1704" i="75" s="1"/>
  <c r="N1680" i="75"/>
  <c r="N1643" i="75"/>
  <c r="R1643" i="75" s="1"/>
  <c r="N1637" i="75"/>
  <c r="R1637" i="75" s="1"/>
  <c r="N1632" i="75"/>
  <c r="R1632" i="75" s="1"/>
  <c r="N1626" i="75"/>
  <c r="N1620" i="75"/>
  <c r="N1614" i="75"/>
  <c r="N1608" i="75"/>
  <c r="N1591" i="75"/>
  <c r="N1490" i="75"/>
  <c r="N1473" i="75"/>
  <c r="N1454" i="75"/>
  <c r="R1454" i="75" s="1"/>
  <c r="N1449" i="75"/>
  <c r="R1449" i="75" s="1"/>
  <c r="N1447" i="75"/>
  <c r="R1447" i="75" s="1"/>
  <c r="N1381" i="75"/>
  <c r="R1381" i="75" s="1"/>
  <c r="N1365" i="75"/>
  <c r="N1350" i="75"/>
  <c r="N1331" i="75"/>
  <c r="N1273" i="75"/>
  <c r="R1273" i="75" s="1"/>
  <c r="N1269" i="75"/>
  <c r="R1269" i="75" s="1"/>
  <c r="N1230" i="75"/>
  <c r="R1230" i="75" s="1"/>
  <c r="N1212" i="75"/>
  <c r="R1212" i="75" s="1"/>
  <c r="N1190" i="75"/>
  <c r="R1190" i="75" s="1"/>
  <c r="N1182" i="75"/>
  <c r="R1182" i="75" s="1"/>
  <c r="N1149" i="75"/>
  <c r="R1149" i="75" s="1"/>
  <c r="N1090" i="75"/>
  <c r="R1090" i="75" s="1"/>
  <c r="N1088" i="75"/>
  <c r="R1088" i="75" s="1"/>
  <c r="N1084" i="75"/>
  <c r="R1084" i="75" s="1"/>
  <c r="N956" i="75"/>
  <c r="R956" i="75" s="1"/>
  <c r="N953" i="75"/>
  <c r="R953" i="75" s="1"/>
  <c r="N950" i="75"/>
  <c r="R950" i="75" s="1"/>
  <c r="N947" i="75"/>
  <c r="R947" i="75" s="1"/>
  <c r="N944" i="75"/>
  <c r="R944" i="75" s="1"/>
  <c r="N937" i="75"/>
  <c r="R937" i="75" s="1"/>
  <c r="N934" i="75"/>
  <c r="R934" i="75" s="1"/>
  <c r="N883" i="75"/>
  <c r="R883" i="75" s="1"/>
  <c r="N853" i="75"/>
  <c r="R853" i="75" s="1"/>
  <c r="N851" i="75"/>
  <c r="R851" i="75" s="1"/>
  <c r="N849" i="75"/>
  <c r="R849" i="75" s="1"/>
  <c r="N847" i="75"/>
  <c r="R847" i="75" s="1"/>
  <c r="N845" i="75"/>
  <c r="R845" i="75" s="1"/>
  <c r="N843" i="75"/>
  <c r="R843" i="75" s="1"/>
  <c r="N841" i="75"/>
  <c r="R841" i="75" s="1"/>
  <c r="N839" i="75"/>
  <c r="R839" i="75" s="1"/>
  <c r="N837" i="75"/>
  <c r="R837" i="75" s="1"/>
  <c r="N835" i="75"/>
  <c r="R835" i="75" s="1"/>
  <c r="N833" i="75"/>
  <c r="R833" i="75" s="1"/>
  <c r="N831" i="75"/>
  <c r="R831" i="75" s="1"/>
  <c r="N829" i="75"/>
  <c r="R829" i="75" s="1"/>
  <c r="N827" i="75"/>
  <c r="R827" i="75" s="1"/>
  <c r="N821" i="75"/>
  <c r="R821" i="75" s="1"/>
  <c r="N819" i="75"/>
  <c r="R819" i="75" s="1"/>
  <c r="N817" i="75"/>
  <c r="R817" i="75" s="1"/>
  <c r="N815" i="75"/>
  <c r="R815" i="75" s="1"/>
  <c r="N695" i="75"/>
  <c r="R695" i="75" s="1"/>
  <c r="N493" i="75"/>
  <c r="R493" i="75" s="1"/>
  <c r="N491" i="75"/>
  <c r="R491" i="75" s="1"/>
  <c r="N1767" i="75"/>
  <c r="R1767" i="75" s="1"/>
  <c r="N1720" i="75"/>
  <c r="N1718" i="75"/>
  <c r="N1639" i="75"/>
  <c r="R1639" i="75" s="1"/>
  <c r="N1587" i="75"/>
  <c r="N1514" i="75"/>
  <c r="R1514" i="75" s="1"/>
  <c r="N1488" i="75"/>
  <c r="N1469" i="75"/>
  <c r="N1433" i="75"/>
  <c r="N1424" i="75"/>
  <c r="N1415" i="75"/>
  <c r="N1406" i="75"/>
  <c r="N1397" i="75"/>
  <c r="N1389" i="75"/>
  <c r="R1389" i="75" s="1"/>
  <c r="N1385" i="75"/>
  <c r="R1385" i="75" s="1"/>
  <c r="N1383" i="75"/>
  <c r="R1383" i="75" s="1"/>
  <c r="N1361" i="75"/>
  <c r="N1346" i="75"/>
  <c r="N1329" i="75"/>
  <c r="N1318" i="75"/>
  <c r="R1318" i="75" s="1"/>
  <c r="N1313" i="75"/>
  <c r="R1313" i="75" s="1"/>
  <c r="N1293" i="75"/>
  <c r="R1293" i="75" s="1"/>
  <c r="N1275" i="75"/>
  <c r="R1275" i="75" s="1"/>
  <c r="N1253" i="75"/>
  <c r="R1253" i="75" s="1"/>
  <c r="N1250" i="75"/>
  <c r="R1250" i="75" s="1"/>
  <c r="N1240" i="75"/>
  <c r="R1240" i="75" s="1"/>
  <c r="N1236" i="75"/>
  <c r="R1236" i="75" s="1"/>
  <c r="N1192" i="75"/>
  <c r="R1192" i="75" s="1"/>
  <c r="N1153" i="75"/>
  <c r="R1153" i="75" s="1"/>
  <c r="N1151" i="75"/>
  <c r="R1151" i="75" s="1"/>
  <c r="N1147" i="75"/>
  <c r="R1147" i="75" s="1"/>
  <c r="N1108" i="75"/>
  <c r="R1108" i="75" s="1"/>
  <c r="N1106" i="75"/>
  <c r="R1106" i="75" s="1"/>
  <c r="N1068" i="75"/>
  <c r="R1068" i="75" s="1"/>
  <c r="N973" i="75"/>
  <c r="R973" i="75" s="1"/>
  <c r="N968" i="75"/>
  <c r="R968" i="75" s="1"/>
  <c r="N965" i="75"/>
  <c r="R965" i="75" s="1"/>
  <c r="N962" i="75"/>
  <c r="R962" i="75" s="1"/>
  <c r="N959" i="75"/>
  <c r="R959" i="75" s="1"/>
  <c r="N760" i="75"/>
  <c r="R760" i="75" s="1"/>
  <c r="N625" i="75"/>
  <c r="R625" i="75" s="1"/>
  <c r="N1817" i="75"/>
  <c r="N1815" i="75"/>
  <c r="N1793" i="75"/>
  <c r="N1791" i="75"/>
  <c r="N1733" i="75"/>
  <c r="N1661" i="75"/>
  <c r="N1659" i="75"/>
  <c r="N1606" i="75"/>
  <c r="N1602" i="75"/>
  <c r="N1585" i="75"/>
  <c r="N1572" i="75"/>
  <c r="R1572" i="75" s="1"/>
  <c r="N1512" i="75"/>
  <c r="R1512" i="75" s="1"/>
  <c r="N1505" i="75"/>
  <c r="R1505" i="75" s="1"/>
  <c r="N1484" i="75"/>
  <c r="N1467" i="75"/>
  <c r="N1438" i="75"/>
  <c r="N1429" i="75"/>
  <c r="N1420" i="75"/>
  <c r="N1411" i="75"/>
  <c r="N1402" i="75"/>
  <c r="N1393" i="75"/>
  <c r="N1376" i="75"/>
  <c r="N1359" i="75"/>
  <c r="N1344" i="75"/>
  <c r="N1303" i="75"/>
  <c r="R1303" i="75" s="1"/>
  <c r="N1299" i="75"/>
  <c r="R1299" i="75" s="1"/>
  <c r="N1255" i="75"/>
  <c r="R1255" i="75" s="1"/>
  <c r="N1242" i="75"/>
  <c r="R1242" i="75" s="1"/>
  <c r="N1228" i="75"/>
  <c r="R1228" i="75" s="1"/>
  <c r="N1222" i="75"/>
  <c r="R1222" i="75" s="1"/>
  <c r="N1218" i="75"/>
  <c r="R1218" i="75" s="1"/>
  <c r="N1194" i="75"/>
  <c r="R1194" i="75" s="1"/>
  <c r="N1171" i="75"/>
  <c r="R1171" i="75" s="1"/>
  <c r="N1169" i="75"/>
  <c r="R1169" i="75" s="1"/>
  <c r="N1133" i="75"/>
  <c r="R1133" i="75" s="1"/>
  <c r="N1127" i="75"/>
  <c r="R1127" i="75" s="1"/>
  <c r="N1100" i="75"/>
  <c r="R1100" i="75" s="1"/>
  <c r="N1098" i="75"/>
  <c r="R1098" i="75" s="1"/>
  <c r="N942" i="75"/>
  <c r="R942" i="75" s="1"/>
  <c r="N918" i="75"/>
  <c r="R918" i="75" s="1"/>
  <c r="N915" i="75"/>
  <c r="R915" i="75" s="1"/>
  <c r="N910" i="75"/>
  <c r="R910" i="75" s="1"/>
  <c r="N907" i="75"/>
  <c r="R907" i="75" s="1"/>
  <c r="N904" i="75"/>
  <c r="R904" i="75" s="1"/>
  <c r="N901" i="75"/>
  <c r="R901" i="75" s="1"/>
  <c r="N898" i="75"/>
  <c r="R898" i="75" s="1"/>
  <c r="N895" i="75"/>
  <c r="R895" i="75" s="1"/>
  <c r="N892" i="75"/>
  <c r="R892" i="75" s="1"/>
  <c r="N889" i="75"/>
  <c r="R889" i="75" s="1"/>
  <c r="N886" i="75"/>
  <c r="R886" i="75" s="1"/>
  <c r="N879" i="75"/>
  <c r="R879" i="75" s="1"/>
  <c r="N876" i="75"/>
  <c r="R876" i="75" s="1"/>
  <c r="N873" i="75"/>
  <c r="R873" i="75" s="1"/>
  <c r="N825" i="75"/>
  <c r="R825" i="75" s="1"/>
  <c r="N677" i="75"/>
  <c r="R677" i="75" s="1"/>
  <c r="N675" i="75"/>
  <c r="R675" i="75" s="1"/>
  <c r="N669" i="75"/>
  <c r="R669" i="75" s="1"/>
  <c r="N607" i="75"/>
  <c r="R607" i="75" s="1"/>
  <c r="N605" i="75"/>
  <c r="R605" i="75" s="1"/>
  <c r="N601" i="75"/>
  <c r="R601" i="75" s="1"/>
  <c r="N1757" i="75"/>
  <c r="N1726" i="75"/>
  <c r="N1711" i="75"/>
  <c r="N1709" i="75"/>
  <c r="R1709" i="75" s="1"/>
  <c r="N1699" i="75"/>
  <c r="R1699" i="75" s="1"/>
  <c r="N1694" i="75"/>
  <c r="N1692" i="75"/>
  <c r="N1688" i="75"/>
  <c r="N1600" i="75"/>
  <c r="N1581" i="75"/>
  <c r="R1581" i="75" s="1"/>
  <c r="N1576" i="75"/>
  <c r="R1576" i="75" s="1"/>
  <c r="N1574" i="75"/>
  <c r="R1574" i="75" s="1"/>
  <c r="N1503" i="75"/>
  <c r="N1499" i="75"/>
  <c r="N1482" i="75"/>
  <c r="N1463" i="75"/>
  <c r="N1374" i="75"/>
  <c r="N1355" i="75"/>
  <c r="N1340" i="75"/>
  <c r="N1305" i="75"/>
  <c r="R1305" i="75" s="1"/>
  <c r="N1291" i="75"/>
  <c r="R1291" i="75" s="1"/>
  <c r="N1285" i="75"/>
  <c r="R1285" i="75" s="1"/>
  <c r="N1281" i="75"/>
  <c r="R1281" i="75" s="1"/>
  <c r="N1257" i="75"/>
  <c r="R1257" i="75" s="1"/>
  <c r="N1224" i="75"/>
  <c r="R1224" i="75" s="1"/>
  <c r="N1203" i="75"/>
  <c r="R1203" i="75" s="1"/>
  <c r="N1196" i="75"/>
  <c r="R1196" i="75" s="1"/>
  <c r="N1163" i="75"/>
  <c r="R1163" i="75" s="1"/>
  <c r="N1161" i="75"/>
  <c r="R1161" i="75" s="1"/>
  <c r="N1135" i="75"/>
  <c r="R1135" i="75" s="1"/>
  <c r="N1116" i="75"/>
  <c r="R1116" i="75" s="1"/>
  <c r="N1096" i="75"/>
  <c r="R1096" i="75" s="1"/>
  <c r="N978" i="75"/>
  <c r="R978" i="75" s="1"/>
  <c r="N971" i="75"/>
  <c r="R971" i="75" s="1"/>
  <c r="N501" i="75"/>
  <c r="R501" i="75" s="1"/>
  <c r="N499" i="75"/>
  <c r="R499" i="75" s="1"/>
  <c r="N497" i="75"/>
  <c r="R497" i="75" s="1"/>
  <c r="N486" i="75"/>
  <c r="R486" i="75" s="1"/>
  <c r="N1818" i="75"/>
  <c r="N1799" i="75"/>
  <c r="N1797" i="75"/>
  <c r="N1638" i="75"/>
  <c r="R1638" i="75" s="1"/>
  <c r="N1623" i="75"/>
  <c r="N1611" i="75"/>
  <c r="N1436" i="75"/>
  <c r="N1430" i="75"/>
  <c r="N1409" i="75"/>
  <c r="N1403" i="75"/>
  <c r="N1364" i="75"/>
  <c r="N1362" i="75"/>
  <c r="N1270" i="75"/>
  <c r="R1270" i="75" s="1"/>
  <c r="N1245" i="75"/>
  <c r="R1245" i="75" s="1"/>
  <c r="N1243" i="75"/>
  <c r="R1243" i="75" s="1"/>
  <c r="N1174" i="75"/>
  <c r="R1174" i="75" s="1"/>
  <c r="N1144" i="75"/>
  <c r="R1144" i="75" s="1"/>
  <c r="N1070" i="75"/>
  <c r="R1070" i="75" s="1"/>
  <c r="N974" i="75"/>
  <c r="R974" i="75" s="1"/>
  <c r="N961" i="75"/>
  <c r="R961" i="75" s="1"/>
  <c r="N957" i="75"/>
  <c r="R957" i="75" s="1"/>
  <c r="N850" i="75"/>
  <c r="R850" i="75" s="1"/>
  <c r="N630" i="75"/>
  <c r="R630" i="75" s="1"/>
  <c r="N483" i="75"/>
  <c r="R483" i="75" s="1"/>
  <c r="N1820" i="75"/>
  <c r="N1775" i="75"/>
  <c r="N1703" i="75"/>
  <c r="R1703" i="75" s="1"/>
  <c r="N1566" i="75"/>
  <c r="N1554" i="75"/>
  <c r="N1542" i="75"/>
  <c r="N1530" i="75"/>
  <c r="N1518" i="75"/>
  <c r="N1487" i="75"/>
  <c r="N1485" i="75"/>
  <c r="N1417" i="75"/>
  <c r="N1390" i="75"/>
  <c r="R1390" i="75" s="1"/>
  <c r="N1379" i="75"/>
  <c r="R1379" i="75" s="1"/>
  <c r="N1323" i="75"/>
  <c r="R1323" i="75" s="1"/>
  <c r="N1263" i="75"/>
  <c r="R1263" i="75" s="1"/>
  <c r="N1227" i="75"/>
  <c r="R1227" i="75" s="1"/>
  <c r="N1181" i="75"/>
  <c r="R1181" i="75" s="1"/>
  <c r="N1146" i="75"/>
  <c r="R1146" i="75" s="1"/>
  <c r="N1139" i="75"/>
  <c r="R1139" i="75" s="1"/>
  <c r="N1103" i="75"/>
  <c r="R1103" i="75" s="1"/>
  <c r="N1073" i="75"/>
  <c r="R1073" i="75" s="1"/>
  <c r="N1072" i="75"/>
  <c r="R1072" i="75" s="1"/>
  <c r="N972" i="75"/>
  <c r="R972" i="75" s="1"/>
  <c r="N951" i="75"/>
  <c r="R951" i="75" s="1"/>
  <c r="N935" i="75"/>
  <c r="R935" i="75" s="1"/>
  <c r="N906" i="75"/>
  <c r="R906" i="75" s="1"/>
  <c r="N897" i="75"/>
  <c r="R897" i="75" s="1"/>
  <c r="N888" i="75"/>
  <c r="R888" i="75" s="1"/>
  <c r="N882" i="75"/>
  <c r="R882" i="75" s="1"/>
  <c r="N878" i="75"/>
  <c r="R878" i="75" s="1"/>
  <c r="N856" i="75"/>
  <c r="R856" i="75" s="1"/>
  <c r="N844" i="75"/>
  <c r="R844" i="75" s="1"/>
  <c r="N676" i="75"/>
  <c r="R676" i="75" s="1"/>
  <c r="N560" i="75"/>
  <c r="R560" i="75" s="1"/>
  <c r="N536" i="75"/>
  <c r="R536" i="75" s="1"/>
  <c r="N513" i="75"/>
  <c r="R513" i="75" s="1"/>
  <c r="N508" i="75"/>
  <c r="R508" i="75" s="1"/>
  <c r="N500" i="75"/>
  <c r="R500" i="75" s="1"/>
  <c r="N485" i="75"/>
  <c r="R485" i="75" s="1"/>
  <c r="N1808" i="75"/>
  <c r="N1806" i="75"/>
  <c r="N1782" i="75"/>
  <c r="N1754" i="75"/>
  <c r="N1730" i="75"/>
  <c r="N1656" i="75"/>
  <c r="N1588" i="75"/>
  <c r="N1476" i="75"/>
  <c r="N1423" i="75"/>
  <c r="N1396" i="75"/>
  <c r="N1377" i="75"/>
  <c r="N1328" i="75"/>
  <c r="R1328" i="75" s="1"/>
  <c r="N1326" i="75"/>
  <c r="R1326" i="75" s="1"/>
  <c r="N1308" i="75"/>
  <c r="R1308" i="75" s="1"/>
  <c r="N1306" i="75"/>
  <c r="R1306" i="75" s="1"/>
  <c r="N1247" i="75"/>
  <c r="R1247" i="75" s="1"/>
  <c r="N1231" i="75"/>
  <c r="R1231" i="75" s="1"/>
  <c r="N1225" i="75"/>
  <c r="R1225" i="75" s="1"/>
  <c r="N1193" i="75"/>
  <c r="R1193" i="75" s="1"/>
  <c r="N1183" i="75"/>
  <c r="R1183" i="75" s="1"/>
  <c r="N1158" i="75"/>
  <c r="R1158" i="75" s="1"/>
  <c r="N982" i="75"/>
  <c r="R982" i="75" s="1"/>
  <c r="N966" i="75"/>
  <c r="R966" i="75" s="1"/>
  <c r="N955" i="75"/>
  <c r="R955" i="75" s="1"/>
  <c r="N949" i="75"/>
  <c r="R949" i="75" s="1"/>
  <c r="N943" i="75"/>
  <c r="R943" i="75" s="1"/>
  <c r="N941" i="75"/>
  <c r="R941" i="75" s="1"/>
  <c r="N917" i="75"/>
  <c r="R917" i="75" s="1"/>
  <c r="N838" i="75"/>
  <c r="R838" i="75" s="1"/>
  <c r="N816" i="75"/>
  <c r="R816" i="75" s="1"/>
  <c r="N697" i="75"/>
  <c r="R697" i="75" s="1"/>
  <c r="N490" i="75"/>
  <c r="R490" i="75" s="1"/>
  <c r="N1732" i="75"/>
  <c r="N1679" i="75"/>
  <c r="N1599" i="75"/>
  <c r="N1597" i="75"/>
  <c r="N1590" i="75"/>
  <c r="N1496" i="75"/>
  <c r="N1478" i="75"/>
  <c r="N1452" i="75"/>
  <c r="R1452" i="75" s="1"/>
  <c r="N1233" i="75"/>
  <c r="R1233" i="75" s="1"/>
  <c r="N1176" i="75"/>
  <c r="R1176" i="75" s="1"/>
  <c r="N1141" i="75"/>
  <c r="R1141" i="75" s="1"/>
  <c r="N1089" i="75"/>
  <c r="R1089" i="75" s="1"/>
  <c r="N1077" i="75"/>
  <c r="R1077" i="75" s="1"/>
  <c r="N976" i="75"/>
  <c r="R976" i="75" s="1"/>
  <c r="N945" i="75"/>
  <c r="R945" i="75" s="1"/>
  <c r="N933" i="75"/>
  <c r="R933" i="75" s="1"/>
  <c r="N911" i="75"/>
  <c r="R911" i="75" s="1"/>
  <c r="N902" i="75"/>
  <c r="R902" i="75" s="1"/>
  <c r="N893" i="75"/>
  <c r="R893" i="75" s="1"/>
  <c r="N884" i="75"/>
  <c r="R884" i="75" s="1"/>
  <c r="N858" i="75"/>
  <c r="R858" i="75" s="1"/>
  <c r="N852" i="75"/>
  <c r="R852" i="75" s="1"/>
  <c r="N832" i="75"/>
  <c r="R832" i="75" s="1"/>
  <c r="N606" i="75"/>
  <c r="R606" i="75" s="1"/>
  <c r="N598" i="75"/>
  <c r="R598" i="75" s="1"/>
  <c r="N538" i="75"/>
  <c r="R538" i="75" s="1"/>
  <c r="N531" i="75"/>
  <c r="R531" i="75" s="1"/>
  <c r="N510" i="75"/>
  <c r="R510" i="75" s="1"/>
  <c r="N492" i="75"/>
  <c r="R492" i="75" s="1"/>
  <c r="N1784" i="75"/>
  <c r="N1756" i="75"/>
  <c r="N1698" i="75"/>
  <c r="R1698" i="75" s="1"/>
  <c r="N1658" i="75"/>
  <c r="N1647" i="75"/>
  <c r="N1645" i="75"/>
  <c r="R1645" i="75" s="1"/>
  <c r="N1460" i="75"/>
  <c r="N1427" i="75"/>
  <c r="N1421" i="75"/>
  <c r="N1400" i="75"/>
  <c r="N1394" i="75"/>
  <c r="N1370" i="75"/>
  <c r="N1368" i="75"/>
  <c r="N1337" i="75"/>
  <c r="N1314" i="75"/>
  <c r="R1314" i="75" s="1"/>
  <c r="N1310" i="75"/>
  <c r="R1310" i="75" s="1"/>
  <c r="N1290" i="75"/>
  <c r="R1290" i="75" s="1"/>
  <c r="N1259" i="75"/>
  <c r="R1259" i="75" s="1"/>
  <c r="N1201" i="75"/>
  <c r="R1201" i="75" s="1"/>
  <c r="N1187" i="75"/>
  <c r="R1187" i="75" s="1"/>
  <c r="N1129" i="75"/>
  <c r="R1129" i="75" s="1"/>
  <c r="N1107" i="75"/>
  <c r="R1107" i="75" s="1"/>
  <c r="N1066" i="75"/>
  <c r="R1066" i="75" s="1"/>
  <c r="N964" i="75"/>
  <c r="R964" i="75" s="1"/>
  <c r="N874" i="75"/>
  <c r="R874" i="75" s="1"/>
  <c r="N846" i="75"/>
  <c r="R846" i="75" s="1"/>
  <c r="N826" i="75"/>
  <c r="R826" i="75" s="1"/>
  <c r="N824" i="75"/>
  <c r="R824" i="75" s="1"/>
  <c r="N699" i="75"/>
  <c r="R699" i="75" s="1"/>
  <c r="N494" i="75"/>
  <c r="R494" i="75" s="1"/>
  <c r="N1763" i="75"/>
  <c r="R1763" i="75" s="1"/>
  <c r="N1747" i="75"/>
  <c r="N1636" i="75"/>
  <c r="R1636" i="75" s="1"/>
  <c r="N1524" i="75"/>
  <c r="N1470" i="75"/>
  <c r="N1418" i="75"/>
  <c r="N1347" i="75"/>
  <c r="N1294" i="75"/>
  <c r="R1294" i="75" s="1"/>
  <c r="N1287" i="75"/>
  <c r="R1287" i="75" s="1"/>
  <c r="N1237" i="75"/>
  <c r="R1237" i="75" s="1"/>
  <c r="N1166" i="75"/>
  <c r="R1166" i="75" s="1"/>
  <c r="N1140" i="75"/>
  <c r="R1140" i="75" s="1"/>
  <c r="N1124" i="75"/>
  <c r="R1124" i="75" s="1"/>
  <c r="N1093" i="75"/>
  <c r="R1093" i="75" s="1"/>
  <c r="N977" i="75"/>
  <c r="R977" i="75" s="1"/>
  <c r="N954" i="75"/>
  <c r="R954" i="75" s="1"/>
  <c r="N952" i="75"/>
  <c r="R952" i="75" s="1"/>
  <c r="N938" i="75"/>
  <c r="R938" i="75" s="1"/>
  <c r="N932" i="75"/>
  <c r="R932" i="75" s="1"/>
  <c r="N875" i="75"/>
  <c r="R875" i="75" s="1"/>
  <c r="N834" i="75"/>
  <c r="R834" i="75" s="1"/>
  <c r="N628" i="75"/>
  <c r="R628" i="75" s="1"/>
  <c r="N505" i="75"/>
  <c r="R505" i="75" s="1"/>
  <c r="N482" i="75"/>
  <c r="R482" i="75" s="1"/>
  <c r="N1341" i="75"/>
  <c r="N1629" i="75"/>
  <c r="N1594" i="75"/>
  <c r="N1426" i="75"/>
  <c r="N1405" i="75"/>
  <c r="N1217" i="75"/>
  <c r="R1217" i="75" s="1"/>
  <c r="N1207" i="75"/>
  <c r="R1207" i="75" s="1"/>
  <c r="N1118" i="75"/>
  <c r="R1118" i="75" s="1"/>
  <c r="N890" i="75"/>
  <c r="R890" i="75" s="1"/>
  <c r="N822" i="75"/>
  <c r="R822" i="75" s="1"/>
  <c r="N1761" i="75"/>
  <c r="R1761" i="75" s="1"/>
  <c r="N1745" i="75"/>
  <c r="N1603" i="75"/>
  <c r="N1548" i="75"/>
  <c r="N1493" i="75"/>
  <c r="N1715" i="75"/>
  <c r="N1671" i="75"/>
  <c r="N1575" i="75"/>
  <c r="R1575" i="75" s="1"/>
  <c r="N1502" i="75"/>
  <c r="N1441" i="75"/>
  <c r="R1441" i="75" s="1"/>
  <c r="N1439" i="75"/>
  <c r="N1296" i="75"/>
  <c r="R1296" i="75" s="1"/>
  <c r="N1282" i="75"/>
  <c r="R1282" i="75" s="1"/>
  <c r="N1264" i="75"/>
  <c r="R1264" i="75" s="1"/>
  <c r="N1258" i="75"/>
  <c r="R1258" i="75" s="1"/>
  <c r="N1191" i="75"/>
  <c r="R1191" i="75" s="1"/>
  <c r="N1064" i="75"/>
  <c r="R1064" i="75" s="1"/>
  <c r="N963" i="75"/>
  <c r="R963" i="75" s="1"/>
  <c r="N936" i="75"/>
  <c r="R936" i="75" s="1"/>
  <c r="N908" i="75"/>
  <c r="R908" i="75" s="1"/>
  <c r="N818" i="75"/>
  <c r="R818" i="75" s="1"/>
  <c r="N698" i="75"/>
  <c r="R698" i="75" s="1"/>
  <c r="N539" i="75"/>
  <c r="R539" i="75" s="1"/>
  <c r="N511" i="75"/>
  <c r="R511" i="75" s="1"/>
  <c r="N498" i="75"/>
  <c r="R498" i="75" s="1"/>
  <c r="N1773" i="75"/>
  <c r="R1773" i="75" s="1"/>
  <c r="N1507" i="75"/>
  <c r="R1507" i="75" s="1"/>
  <c r="N914" i="75"/>
  <c r="R914" i="75" s="1"/>
  <c r="N674" i="75"/>
  <c r="R674" i="75" s="1"/>
  <c r="N1714" i="75"/>
  <c r="N1689" i="75"/>
  <c r="N1509" i="75"/>
  <c r="R1509" i="75" s="1"/>
  <c r="N1464" i="75"/>
  <c r="N1268" i="75"/>
  <c r="R1268" i="75" s="1"/>
  <c r="N958" i="75"/>
  <c r="R958" i="75" s="1"/>
  <c r="N905" i="75"/>
  <c r="R905" i="75" s="1"/>
  <c r="N512" i="75"/>
  <c r="R512" i="75" s="1"/>
  <c r="N1788" i="75"/>
  <c r="N1596" i="75"/>
  <c r="N1481" i="75"/>
  <c r="N1343" i="75"/>
  <c r="N1276" i="75"/>
  <c r="R1276" i="75" s="1"/>
  <c r="N1179" i="75"/>
  <c r="R1179" i="75" s="1"/>
  <c r="N1113" i="75"/>
  <c r="R1113" i="75" s="1"/>
  <c r="N1081" i="75"/>
  <c r="R1081" i="75" s="1"/>
  <c r="N946" i="75"/>
  <c r="R946" i="75" s="1"/>
  <c r="N857" i="75"/>
  <c r="R857" i="75" s="1"/>
  <c r="N608" i="75"/>
  <c r="R608" i="75" s="1"/>
  <c r="N484" i="75"/>
  <c r="R484" i="75" s="1"/>
  <c r="N1750" i="75"/>
  <c r="N1412" i="75"/>
  <c r="N1195" i="75"/>
  <c r="R1195" i="75" s="1"/>
  <c r="N537" i="75"/>
  <c r="R537" i="75" s="1"/>
  <c r="N1811" i="75"/>
  <c r="N1779" i="75"/>
  <c r="N1673" i="75"/>
  <c r="N1497" i="75"/>
  <c r="N1472" i="75"/>
  <c r="N1384" i="75"/>
  <c r="R1384" i="75" s="1"/>
  <c r="N1371" i="75"/>
  <c r="N1349" i="75"/>
  <c r="N1321" i="75"/>
  <c r="R1321" i="75" s="1"/>
  <c r="N1137" i="75"/>
  <c r="R1137" i="75" s="1"/>
  <c r="N1095" i="75"/>
  <c r="R1095" i="75" s="1"/>
  <c r="N887" i="75"/>
  <c r="R887" i="75" s="1"/>
  <c r="N848" i="75"/>
  <c r="R848" i="75" s="1"/>
  <c r="N830" i="75"/>
  <c r="R830" i="75" s="1"/>
  <c r="N736" i="75"/>
  <c r="R736" i="75" s="1"/>
  <c r="N558" i="75"/>
  <c r="R558" i="75" s="1"/>
  <c r="N1741" i="75"/>
  <c r="N1582" i="75"/>
  <c r="R1582" i="75" s="1"/>
  <c r="N1074" i="75"/>
  <c r="R1074" i="75" s="1"/>
  <c r="N899" i="75"/>
  <c r="R899" i="75" s="1"/>
  <c r="N855" i="75"/>
  <c r="R855" i="75" s="1"/>
  <c r="N836" i="75"/>
  <c r="R836" i="75" s="1"/>
  <c r="N1388" i="75"/>
  <c r="R1388" i="75" s="1"/>
  <c r="N1177" i="75"/>
  <c r="R1177" i="75" s="1"/>
  <c r="N1152" i="75"/>
  <c r="R1152" i="75" s="1"/>
  <c r="N557" i="75"/>
  <c r="R557" i="75" s="1"/>
  <c r="N860" i="75"/>
  <c r="R860" i="75" s="1"/>
  <c r="N1461" i="75"/>
  <c r="N1391" i="75"/>
  <c r="R1391" i="75" s="1"/>
  <c r="N1338" i="75"/>
  <c r="N600" i="75"/>
  <c r="R600" i="75" s="1"/>
  <c r="N1256" i="75"/>
  <c r="R1256" i="75" s="1"/>
  <c r="N1083" i="75"/>
  <c r="R1083" i="75" s="1"/>
  <c r="N626" i="75"/>
  <c r="R626" i="75" s="1"/>
  <c r="N509" i="75"/>
  <c r="R509" i="75" s="1"/>
  <c r="N1513" i="75"/>
  <c r="R1513" i="75" s="1"/>
  <c r="N1159" i="75"/>
  <c r="R1159" i="75" s="1"/>
  <c r="N1724" i="75"/>
  <c r="N1685" i="75"/>
  <c r="N1683" i="75"/>
  <c r="N1617" i="75"/>
  <c r="N1579" i="75"/>
  <c r="R1579" i="75" s="1"/>
  <c r="N1560" i="75"/>
  <c r="N1455" i="75"/>
  <c r="N1399" i="75"/>
  <c r="N1332" i="75"/>
  <c r="N1298" i="75"/>
  <c r="R1298" i="75" s="1"/>
  <c r="N1266" i="75"/>
  <c r="R1266" i="75" s="1"/>
  <c r="N1114" i="75"/>
  <c r="R1114" i="75" s="1"/>
  <c r="N969" i="75"/>
  <c r="R969" i="75" s="1"/>
  <c r="N967" i="75"/>
  <c r="R967" i="75" s="1"/>
  <c r="N916" i="75"/>
  <c r="R916" i="75" s="1"/>
  <c r="N891" i="75"/>
  <c r="R891" i="75" s="1"/>
  <c r="N880" i="75"/>
  <c r="R880" i="75" s="1"/>
  <c r="N861" i="75"/>
  <c r="R861" i="75" s="1"/>
  <c r="N561" i="75"/>
  <c r="R561" i="75" s="1"/>
  <c r="N507" i="75"/>
  <c r="R507" i="75" s="1"/>
  <c r="N1653" i="75"/>
  <c r="N1254" i="75"/>
  <c r="R1254" i="75" s="1"/>
  <c r="N1215" i="75"/>
  <c r="R1215" i="75" s="1"/>
  <c r="N1205" i="75"/>
  <c r="R1205" i="75" s="1"/>
  <c r="N885" i="75"/>
  <c r="R885" i="75" s="1"/>
  <c r="N939" i="75"/>
  <c r="R939" i="75" s="1"/>
  <c r="N1736" i="75"/>
  <c r="N903" i="75"/>
  <c r="R903" i="75" s="1"/>
  <c r="N1667" i="75"/>
  <c r="N1511" i="75"/>
  <c r="R1511" i="75" s="1"/>
  <c r="N1479" i="75"/>
  <c r="N1466" i="75"/>
  <c r="N1435" i="75"/>
  <c r="N1076" i="75"/>
  <c r="R1076" i="75" s="1"/>
  <c r="N629" i="75"/>
  <c r="R629" i="75" s="1"/>
  <c r="N506" i="75"/>
  <c r="R506" i="75" s="1"/>
  <c r="N1809" i="75"/>
  <c r="N1790" i="75"/>
  <c r="N1491" i="75"/>
  <c r="N1414" i="75"/>
  <c r="N1317" i="75"/>
  <c r="R1317" i="75" s="1"/>
  <c r="N1278" i="75"/>
  <c r="R1278" i="75" s="1"/>
  <c r="N1219" i="75"/>
  <c r="R1219" i="75" s="1"/>
  <c r="N1120" i="75"/>
  <c r="R1120" i="75" s="1"/>
  <c r="N919" i="75"/>
  <c r="R919" i="75" s="1"/>
  <c r="N1781" i="75"/>
  <c r="N1651" i="75"/>
  <c r="N1457" i="75"/>
  <c r="N1408" i="75"/>
  <c r="N1373" i="75"/>
  <c r="N1334" i="75"/>
  <c r="N1213" i="75"/>
  <c r="R1213" i="75" s="1"/>
  <c r="N1170" i="75"/>
  <c r="R1170" i="75" s="1"/>
  <c r="N840" i="75"/>
  <c r="R840" i="75" s="1"/>
  <c r="N820" i="75"/>
  <c r="R820" i="75" s="1"/>
  <c r="N532" i="75"/>
  <c r="R532" i="75" s="1"/>
  <c r="N1536" i="75"/>
  <c r="N1356" i="75"/>
  <c r="N1300" i="75"/>
  <c r="R1300" i="75" s="1"/>
  <c r="N1200" i="75"/>
  <c r="R1200" i="75" s="1"/>
  <c r="N1111" i="75"/>
  <c r="R1111" i="75" s="1"/>
  <c r="N1584" i="75"/>
  <c r="N1448" i="75"/>
  <c r="R1448" i="75" s="1"/>
  <c r="N1358" i="75"/>
  <c r="N1248" i="75"/>
  <c r="R1248" i="75" s="1"/>
  <c r="N1123" i="75"/>
  <c r="R1123" i="75" s="1"/>
  <c r="N960" i="75"/>
  <c r="R960" i="75" s="1"/>
  <c r="N909" i="75"/>
  <c r="R909" i="75" s="1"/>
  <c r="N948" i="75"/>
  <c r="R948" i="75" s="1"/>
  <c r="N828" i="75"/>
  <c r="R828" i="75" s="1"/>
  <c r="N877" i="75"/>
  <c r="R877" i="75" s="1"/>
  <c r="N842" i="75"/>
  <c r="R842" i="75" s="1"/>
  <c r="N1605" i="75"/>
  <c r="N1664" i="75"/>
  <c r="N1156" i="75"/>
  <c r="R1156" i="75" s="1"/>
  <c r="N696" i="75"/>
  <c r="R696" i="75" s="1"/>
  <c r="N556" i="75"/>
  <c r="R556" i="75" s="1"/>
  <c r="N1676" i="75"/>
  <c r="N1633" i="75"/>
  <c r="R1633" i="75" s="1"/>
  <c r="N1078" i="75"/>
  <c r="R1078" i="75" s="1"/>
  <c r="N894" i="75"/>
  <c r="R894" i="75" s="1"/>
  <c r="N694" i="75"/>
  <c r="R694" i="75" s="1"/>
  <c r="N859" i="75"/>
  <c r="R859" i="75" s="1"/>
  <c r="N1280" i="75"/>
  <c r="R1280" i="75" s="1"/>
  <c r="N896" i="75"/>
  <c r="R896" i="75" s="1"/>
  <c r="N790" i="75"/>
  <c r="R790" i="75" s="1"/>
  <c r="N667" i="75"/>
  <c r="R667" i="75" s="1"/>
  <c r="N1500" i="75"/>
  <c r="N979" i="75"/>
  <c r="R979" i="75" s="1"/>
  <c r="N1311" i="75"/>
  <c r="R1311" i="75" s="1"/>
  <c r="N1235" i="75"/>
  <c r="R1235" i="75" s="1"/>
  <c r="N1131" i="75"/>
  <c r="R1131" i="75" s="1"/>
  <c r="N981" i="75"/>
  <c r="R981" i="75" s="1"/>
  <c r="N913" i="75"/>
  <c r="R913" i="75" s="1"/>
  <c r="N900" i="75"/>
  <c r="R900" i="75" s="1"/>
  <c r="N670" i="75"/>
  <c r="R670" i="75" s="1"/>
  <c r="N1432" i="75"/>
  <c r="N559" i="75"/>
  <c r="R559" i="75" s="1"/>
  <c r="N741" i="75"/>
  <c r="R741" i="75" s="1"/>
  <c r="I158" i="75"/>
  <c r="J158" i="75" s="1"/>
  <c r="J157" i="75"/>
  <c r="I111" i="75"/>
  <c r="J110" i="75"/>
  <c r="J166" i="75"/>
  <c r="I167" i="75"/>
  <c r="K165" i="75"/>
  <c r="O165" i="75" s="1"/>
  <c r="M165" i="75"/>
  <c r="N165" i="75"/>
  <c r="L165" i="75"/>
  <c r="J137" i="75"/>
  <c r="I138" i="75"/>
  <c r="J138" i="75" s="1"/>
  <c r="L89" i="75"/>
  <c r="N89" i="75"/>
  <c r="M89" i="75"/>
  <c r="K89" i="75"/>
  <c r="O89" i="75" s="1"/>
  <c r="I1711" i="75"/>
  <c r="P34" i="76"/>
  <c r="M11" i="76"/>
  <c r="M34" i="76"/>
  <c r="O34" i="76"/>
  <c r="Q35" i="76"/>
  <c r="G22" i="60"/>
  <c r="O14" i="76"/>
  <c r="O19" i="76"/>
  <c r="Q34" i="76"/>
  <c r="N14" i="76"/>
  <c r="Q14" i="76"/>
  <c r="P14" i="76"/>
  <c r="P13" i="76"/>
  <c r="G21" i="60"/>
  <c r="Q13" i="76"/>
  <c r="M13" i="76"/>
  <c r="M16" i="76"/>
  <c r="N13" i="76"/>
  <c r="O30" i="76"/>
  <c r="G19" i="61"/>
  <c r="H19" i="61" s="1"/>
  <c r="K19" i="61" s="1"/>
  <c r="N16" i="76"/>
  <c r="M30" i="76"/>
  <c r="M19" i="76"/>
  <c r="P16" i="76"/>
  <c r="N30" i="76"/>
  <c r="P30" i="76"/>
  <c r="G14" i="60"/>
  <c r="Q19" i="76"/>
  <c r="G19" i="60"/>
  <c r="O13" i="76"/>
  <c r="Q16" i="76"/>
  <c r="M20" i="60"/>
  <c r="Q29" i="76"/>
  <c r="M29" i="76"/>
  <c r="P29" i="76"/>
  <c r="O29" i="76"/>
  <c r="N29" i="76"/>
  <c r="O31" i="76"/>
  <c r="N31" i="76"/>
  <c r="M31" i="76"/>
  <c r="Q31" i="76"/>
  <c r="P31" i="76"/>
  <c r="J125" i="75" l="1"/>
  <c r="I126" i="75"/>
  <c r="K144" i="75"/>
  <c r="O144" i="75" s="1"/>
  <c r="N144" i="75"/>
  <c r="L144" i="75"/>
  <c r="M144" i="75"/>
  <c r="J145" i="75"/>
  <c r="I146" i="75"/>
  <c r="M38" i="76"/>
  <c r="I56" i="75"/>
  <c r="J55" i="75"/>
  <c r="I423" i="75"/>
  <c r="K422" i="75"/>
  <c r="O422" i="75" s="1"/>
  <c r="N422" i="75"/>
  <c r="L422" i="75"/>
  <c r="M422" i="75"/>
  <c r="J422" i="75"/>
  <c r="M124" i="75"/>
  <c r="N124" i="75"/>
  <c r="L124" i="75"/>
  <c r="K124" i="75"/>
  <c r="O124" i="75" s="1"/>
  <c r="M54" i="75"/>
  <c r="K54" i="75"/>
  <c r="O54" i="75" s="1"/>
  <c r="N54" i="75"/>
  <c r="L54" i="75"/>
  <c r="J101" i="75"/>
  <c r="I102" i="75"/>
  <c r="I1649" i="75"/>
  <c r="R1648" i="75"/>
  <c r="I1712" i="75"/>
  <c r="R1711" i="75"/>
  <c r="M166" i="75"/>
  <c r="N166" i="75"/>
  <c r="L166" i="75"/>
  <c r="K166" i="75"/>
  <c r="O166" i="75" s="1"/>
  <c r="N110" i="75"/>
  <c r="K110" i="75"/>
  <c r="O110" i="75" s="1"/>
  <c r="M110" i="75"/>
  <c r="L110" i="75"/>
  <c r="I1394" i="75"/>
  <c r="R1393" i="75"/>
  <c r="N137" i="75"/>
  <c r="M137" i="75"/>
  <c r="L137" i="75"/>
  <c r="K137" i="75"/>
  <c r="O137" i="75" s="1"/>
  <c r="J91" i="75"/>
  <c r="I92" i="75"/>
  <c r="J111" i="75"/>
  <c r="I112" i="75"/>
  <c r="I1456" i="75"/>
  <c r="R1455" i="75"/>
  <c r="J25" i="75"/>
  <c r="I26" i="75"/>
  <c r="R1518" i="75"/>
  <c r="I1519" i="75"/>
  <c r="I47" i="75"/>
  <c r="J46" i="75"/>
  <c r="M17" i="75"/>
  <c r="L17" i="75"/>
  <c r="K17" i="75"/>
  <c r="O17" i="75" s="1"/>
  <c r="N17" i="75"/>
  <c r="K18" i="75"/>
  <c r="O18" i="75" s="1"/>
  <c r="N18" i="75"/>
  <c r="M18" i="75"/>
  <c r="L18" i="75"/>
  <c r="L24" i="75"/>
  <c r="K24" i="75"/>
  <c r="O24" i="75" s="1"/>
  <c r="N24" i="75"/>
  <c r="M24" i="75"/>
  <c r="N45" i="75"/>
  <c r="M45" i="75"/>
  <c r="L45" i="75"/>
  <c r="K45" i="75"/>
  <c r="O45" i="75" s="1"/>
  <c r="M90" i="75"/>
  <c r="K90" i="75"/>
  <c r="O90" i="75" s="1"/>
  <c r="N90" i="75"/>
  <c r="L90" i="75"/>
  <c r="N3615" i="75"/>
  <c r="R3615" i="75" s="1"/>
  <c r="N3577" i="75"/>
  <c r="R3577" i="75" s="1"/>
  <c r="N3575" i="75"/>
  <c r="R3575" i="75" s="1"/>
  <c r="N3573" i="75"/>
  <c r="R3573" i="75" s="1"/>
  <c r="N3566" i="75"/>
  <c r="R3566" i="75" s="1"/>
  <c r="N3519" i="75"/>
  <c r="R3519" i="75" s="1"/>
  <c r="N3571" i="75"/>
  <c r="R3571" i="75" s="1"/>
  <c r="N3569" i="75"/>
  <c r="R3569" i="75" s="1"/>
  <c r="N3539" i="75"/>
  <c r="R3539" i="75" s="1"/>
  <c r="N3444" i="75"/>
  <c r="R3444" i="75" s="1"/>
  <c r="N3442" i="75"/>
  <c r="R3442" i="75" s="1"/>
  <c r="N3440" i="75"/>
  <c r="R3440" i="75" s="1"/>
  <c r="N3438" i="75"/>
  <c r="R3438" i="75" s="1"/>
  <c r="N3436" i="75"/>
  <c r="R3436" i="75" s="1"/>
  <c r="N3572" i="75"/>
  <c r="R3572" i="75" s="1"/>
  <c r="N3570" i="75"/>
  <c r="R3570" i="75" s="1"/>
  <c r="N3568" i="75"/>
  <c r="R3568" i="75" s="1"/>
  <c r="N3541" i="75"/>
  <c r="R3541" i="75" s="1"/>
  <c r="N3473" i="75"/>
  <c r="R3473" i="75" s="1"/>
  <c r="N3574" i="75"/>
  <c r="R3574" i="75" s="1"/>
  <c r="N3534" i="75"/>
  <c r="R3534" i="75" s="1"/>
  <c r="N3482" i="75"/>
  <c r="R3482" i="75" s="1"/>
  <c r="N3480" i="75"/>
  <c r="R3480" i="75" s="1"/>
  <c r="N3478" i="75"/>
  <c r="R3478" i="75" s="1"/>
  <c r="N3471" i="75"/>
  <c r="R3471" i="75" s="1"/>
  <c r="N3536" i="75"/>
  <c r="R3536" i="75" s="1"/>
  <c r="N3476" i="75"/>
  <c r="R3476" i="75" s="1"/>
  <c r="N3424" i="75"/>
  <c r="R3424" i="75" s="1"/>
  <c r="N3378" i="75"/>
  <c r="R3378" i="75" s="1"/>
  <c r="N3437" i="75"/>
  <c r="R3437" i="75" s="1"/>
  <c r="N3384" i="75"/>
  <c r="R3384" i="75" s="1"/>
  <c r="N3380" i="75"/>
  <c r="R3380" i="75" s="1"/>
  <c r="N3092" i="75"/>
  <c r="R3092" i="75" s="1"/>
  <c r="N3074" i="75"/>
  <c r="R3074" i="75" s="1"/>
  <c r="N3062" i="75"/>
  <c r="R3062" i="75" s="1"/>
  <c r="N3050" i="75"/>
  <c r="R3050" i="75" s="1"/>
  <c r="N3616" i="75"/>
  <c r="R3616" i="75" s="1"/>
  <c r="N3576" i="75"/>
  <c r="R3576" i="75" s="1"/>
  <c r="N3376" i="75"/>
  <c r="R3376" i="75" s="1"/>
  <c r="N3565" i="75"/>
  <c r="R3565" i="75" s="1"/>
  <c r="N3533" i="75"/>
  <c r="R3533" i="75" s="1"/>
  <c r="N3439" i="75"/>
  <c r="R3439" i="75" s="1"/>
  <c r="N3386" i="75"/>
  <c r="R3386" i="75" s="1"/>
  <c r="N3374" i="75"/>
  <c r="R3374" i="75" s="1"/>
  <c r="N3567" i="75"/>
  <c r="R3567" i="75" s="1"/>
  <c r="N3423" i="75"/>
  <c r="R3423" i="75" s="1"/>
  <c r="N3373" i="75"/>
  <c r="R3373" i="75" s="1"/>
  <c r="N3535" i="75"/>
  <c r="R3535" i="75" s="1"/>
  <c r="N3470" i="75"/>
  <c r="R3470" i="75" s="1"/>
  <c r="N3443" i="75"/>
  <c r="R3443" i="75" s="1"/>
  <c r="N3381" i="75"/>
  <c r="R3381" i="75" s="1"/>
  <c r="N3087" i="75"/>
  <c r="R3087" i="75" s="1"/>
  <c r="N3077" i="75"/>
  <c r="R3077" i="75" s="1"/>
  <c r="N3075" i="75"/>
  <c r="R3075" i="75" s="1"/>
  <c r="N3538" i="75"/>
  <c r="R3538" i="75" s="1"/>
  <c r="N3477" i="75"/>
  <c r="R3477" i="75" s="1"/>
  <c r="N3472" i="75"/>
  <c r="R3472" i="75" s="1"/>
  <c r="N3098" i="75"/>
  <c r="R3098" i="75" s="1"/>
  <c r="N3383" i="75"/>
  <c r="R3383" i="75" s="1"/>
  <c r="N3094" i="75"/>
  <c r="R3094" i="75" s="1"/>
  <c r="N3474" i="75"/>
  <c r="R3474" i="75" s="1"/>
  <c r="N3090" i="75"/>
  <c r="R3090" i="75" s="1"/>
  <c r="N3080" i="75"/>
  <c r="R3080" i="75" s="1"/>
  <c r="N3068" i="75"/>
  <c r="R3068" i="75" s="1"/>
  <c r="N3038" i="75"/>
  <c r="R3038" i="75" s="1"/>
  <c r="N3028" i="75"/>
  <c r="R3028" i="75" s="1"/>
  <c r="N3026" i="75"/>
  <c r="R3026" i="75" s="1"/>
  <c r="N3024" i="75"/>
  <c r="R3024" i="75" s="1"/>
  <c r="N3022" i="75"/>
  <c r="R3022" i="75" s="1"/>
  <c r="N3020" i="75"/>
  <c r="R3020" i="75" s="1"/>
  <c r="N3018" i="75"/>
  <c r="R3018" i="75" s="1"/>
  <c r="N3016" i="75"/>
  <c r="R3016" i="75" s="1"/>
  <c r="N3014" i="75"/>
  <c r="R3014" i="75" s="1"/>
  <c r="N3012" i="75"/>
  <c r="R3012" i="75" s="1"/>
  <c r="N3005" i="75"/>
  <c r="R3005" i="75" s="1"/>
  <c r="N2964" i="75"/>
  <c r="R2964" i="75" s="1"/>
  <c r="N2952" i="75"/>
  <c r="R2952" i="75" s="1"/>
  <c r="N2950" i="75"/>
  <c r="R2950" i="75" s="1"/>
  <c r="N2948" i="75"/>
  <c r="R2948" i="75" s="1"/>
  <c r="N2946" i="75"/>
  <c r="R2946" i="75" s="1"/>
  <c r="N2934" i="75"/>
  <c r="R2934" i="75" s="1"/>
  <c r="N2922" i="75"/>
  <c r="R2922" i="75" s="1"/>
  <c r="N2915" i="75"/>
  <c r="R2915" i="75" s="1"/>
  <c r="N2913" i="75"/>
  <c r="R2913" i="75" s="1"/>
  <c r="N2911" i="75"/>
  <c r="R2911" i="75" s="1"/>
  <c r="N2909" i="75"/>
  <c r="R2909" i="75" s="1"/>
  <c r="N2907" i="75"/>
  <c r="R2907" i="75" s="1"/>
  <c r="N2901" i="75"/>
  <c r="R2901" i="75" s="1"/>
  <c r="N2871" i="75"/>
  <c r="R2871" i="75" s="1"/>
  <c r="N2869" i="75"/>
  <c r="R2869" i="75" s="1"/>
  <c r="N2867" i="75"/>
  <c r="R2867" i="75" s="1"/>
  <c r="N2865" i="75"/>
  <c r="R2865" i="75" s="1"/>
  <c r="N2863" i="75"/>
  <c r="R2863" i="75" s="1"/>
  <c r="N2861" i="75"/>
  <c r="R2861" i="75" s="1"/>
  <c r="N2859" i="75"/>
  <c r="R2859" i="75" s="1"/>
  <c r="N2857" i="75"/>
  <c r="R2857" i="75" s="1"/>
  <c r="N2855" i="75"/>
  <c r="R2855" i="75" s="1"/>
  <c r="N2853" i="75"/>
  <c r="R2853" i="75" s="1"/>
  <c r="N2851" i="75"/>
  <c r="R2851" i="75" s="1"/>
  <c r="N2849" i="75"/>
  <c r="R2849" i="75" s="1"/>
  <c r="N2847" i="75"/>
  <c r="R2847" i="75" s="1"/>
  <c r="N2845" i="75"/>
  <c r="R2845" i="75" s="1"/>
  <c r="N2843" i="75"/>
  <c r="R2843" i="75" s="1"/>
  <c r="N2830" i="75"/>
  <c r="R2830" i="75" s="1"/>
  <c r="N2812" i="75"/>
  <c r="R2812" i="75" s="1"/>
  <c r="N2800" i="75"/>
  <c r="R2800" i="75" s="1"/>
  <c r="N2788" i="75"/>
  <c r="R2788" i="75" s="1"/>
  <c r="N3540" i="75"/>
  <c r="R3540" i="75" s="1"/>
  <c r="N3099" i="75"/>
  <c r="R3099" i="75" s="1"/>
  <c r="N3088" i="75"/>
  <c r="R3088" i="75" s="1"/>
  <c r="N3059" i="75"/>
  <c r="R3059" i="75" s="1"/>
  <c r="N3052" i="75"/>
  <c r="R3052" i="75" s="1"/>
  <c r="N3040" i="75"/>
  <c r="R3040" i="75" s="1"/>
  <c r="N3010" i="75"/>
  <c r="R3010" i="75" s="1"/>
  <c r="N2969" i="75"/>
  <c r="R2969" i="75" s="1"/>
  <c r="N2957" i="75"/>
  <c r="R2957" i="75" s="1"/>
  <c r="N2939" i="75"/>
  <c r="R2939" i="75" s="1"/>
  <c r="N2927" i="75"/>
  <c r="R2927" i="75" s="1"/>
  <c r="N2876" i="75"/>
  <c r="R2876" i="75" s="1"/>
  <c r="N2835" i="75"/>
  <c r="R2835" i="75" s="1"/>
  <c r="N3469" i="75"/>
  <c r="R3469" i="75" s="1"/>
  <c r="N3375" i="75"/>
  <c r="R3375" i="75" s="1"/>
  <c r="N3086" i="75"/>
  <c r="R3086" i="75" s="1"/>
  <c r="N3084" i="75"/>
  <c r="R3084" i="75" s="1"/>
  <c r="N3082" i="75"/>
  <c r="R3082" i="75" s="1"/>
  <c r="N3073" i="75"/>
  <c r="R3073" i="75" s="1"/>
  <c r="N3066" i="75"/>
  <c r="R3066" i="75" s="1"/>
  <c r="N3057" i="75"/>
  <c r="R3057" i="75" s="1"/>
  <c r="N3042" i="75"/>
  <c r="R3042" i="75" s="1"/>
  <c r="N3035" i="75"/>
  <c r="R3035" i="75" s="1"/>
  <c r="N3003" i="75"/>
  <c r="R3003" i="75" s="1"/>
  <c r="N2962" i="75"/>
  <c r="R2962" i="75" s="1"/>
  <c r="N2944" i="75"/>
  <c r="R2944" i="75" s="1"/>
  <c r="N2932" i="75"/>
  <c r="R2932" i="75" s="1"/>
  <c r="N2920" i="75"/>
  <c r="R2920" i="75" s="1"/>
  <c r="N2899" i="75"/>
  <c r="R2899" i="75" s="1"/>
  <c r="N2897" i="75"/>
  <c r="R2897" i="75" s="1"/>
  <c r="N2895" i="75"/>
  <c r="R2895" i="75" s="1"/>
  <c r="N2893" i="75"/>
  <c r="R2893" i="75" s="1"/>
  <c r="N2891" i="75"/>
  <c r="R2891" i="75" s="1"/>
  <c r="N2889" i="75"/>
  <c r="R2889" i="75" s="1"/>
  <c r="N2887" i="75"/>
  <c r="R2887" i="75" s="1"/>
  <c r="N2885" i="75"/>
  <c r="R2885" i="75" s="1"/>
  <c r="N2883" i="75"/>
  <c r="R2883" i="75" s="1"/>
  <c r="N2881" i="75"/>
  <c r="R2881" i="75" s="1"/>
  <c r="N2840" i="75"/>
  <c r="R2840" i="75" s="1"/>
  <c r="N2828" i="75"/>
  <c r="R2828" i="75" s="1"/>
  <c r="N2821" i="75"/>
  <c r="R2821" i="75" s="1"/>
  <c r="N2819" i="75"/>
  <c r="R2819" i="75" s="1"/>
  <c r="N2817" i="75"/>
  <c r="R2817" i="75" s="1"/>
  <c r="N2810" i="75"/>
  <c r="R2810" i="75" s="1"/>
  <c r="N2798" i="75"/>
  <c r="R2798" i="75" s="1"/>
  <c r="N2786" i="75"/>
  <c r="R2786" i="75" s="1"/>
  <c r="N2784" i="75"/>
  <c r="R2784" i="75" s="1"/>
  <c r="N2782" i="75"/>
  <c r="R2782" i="75" s="1"/>
  <c r="N2780" i="75"/>
  <c r="R2780" i="75" s="1"/>
  <c r="N2778" i="75"/>
  <c r="R2778" i="75" s="1"/>
  <c r="N2759" i="75"/>
  <c r="R2759" i="75" s="1"/>
  <c r="N3520" i="75"/>
  <c r="R3520" i="75" s="1"/>
  <c r="N3481" i="75"/>
  <c r="R3481" i="75" s="1"/>
  <c r="N3048" i="75"/>
  <c r="R3048" i="75" s="1"/>
  <c r="N3044" i="75"/>
  <c r="R3044" i="75" s="1"/>
  <c r="N3033" i="75"/>
  <c r="R3033" i="75" s="1"/>
  <c r="N3008" i="75"/>
  <c r="R3008" i="75" s="1"/>
  <c r="N2967" i="75"/>
  <c r="R2967" i="75" s="1"/>
  <c r="N2955" i="75"/>
  <c r="R2955" i="75" s="1"/>
  <c r="N2937" i="75"/>
  <c r="R2937" i="75" s="1"/>
  <c r="N2925" i="75"/>
  <c r="R2925" i="75" s="1"/>
  <c r="N2904" i="75"/>
  <c r="R2904" i="75" s="1"/>
  <c r="N2874" i="75"/>
  <c r="R2874" i="75" s="1"/>
  <c r="N2833" i="75"/>
  <c r="R2833" i="75" s="1"/>
  <c r="N2815" i="75"/>
  <c r="R2815" i="75" s="1"/>
  <c r="N3537" i="75"/>
  <c r="R3537" i="75" s="1"/>
  <c r="N3072" i="75"/>
  <c r="R3072" i="75" s="1"/>
  <c r="N3065" i="75"/>
  <c r="R3065" i="75" s="1"/>
  <c r="N3056" i="75"/>
  <c r="R3056" i="75" s="1"/>
  <c r="N3043" i="75"/>
  <c r="R3043" i="75" s="1"/>
  <c r="N3032" i="75"/>
  <c r="R3032" i="75" s="1"/>
  <c r="N3002" i="75"/>
  <c r="R3002" i="75" s="1"/>
  <c r="N2961" i="75"/>
  <c r="R2961" i="75" s="1"/>
  <c r="N2943" i="75"/>
  <c r="R2943" i="75" s="1"/>
  <c r="N2931" i="75"/>
  <c r="R2931" i="75" s="1"/>
  <c r="N2919" i="75"/>
  <c r="R2919" i="75" s="1"/>
  <c r="N2880" i="75"/>
  <c r="R2880" i="75" s="1"/>
  <c r="N3096" i="75"/>
  <c r="R3096" i="75" s="1"/>
  <c r="N3093" i="75"/>
  <c r="R3093" i="75" s="1"/>
  <c r="N3046" i="75"/>
  <c r="R3046" i="75" s="1"/>
  <c r="N3041" i="75"/>
  <c r="R3041" i="75" s="1"/>
  <c r="N3031" i="75"/>
  <c r="R3031" i="75" s="1"/>
  <c r="N3025" i="75"/>
  <c r="R3025" i="75" s="1"/>
  <c r="N2990" i="75"/>
  <c r="R2990" i="75" s="1"/>
  <c r="N2979" i="75"/>
  <c r="R2979" i="75" s="1"/>
  <c r="N2956" i="75"/>
  <c r="R2956" i="75" s="1"/>
  <c r="N2953" i="75"/>
  <c r="R2953" i="75" s="1"/>
  <c r="N2938" i="75"/>
  <c r="R2938" i="75" s="1"/>
  <c r="N2888" i="75"/>
  <c r="R2888" i="75" s="1"/>
  <c r="N2834" i="75"/>
  <c r="R2834" i="75" s="1"/>
  <c r="N2829" i="75"/>
  <c r="R2829" i="75" s="1"/>
  <c r="N2820" i="75"/>
  <c r="R2820" i="75" s="1"/>
  <c r="N2811" i="75"/>
  <c r="R2811" i="75" s="1"/>
  <c r="N2802" i="75"/>
  <c r="R2802" i="75" s="1"/>
  <c r="N2789" i="75"/>
  <c r="R2789" i="75" s="1"/>
  <c r="N2787" i="75"/>
  <c r="R2787" i="75" s="1"/>
  <c r="N2785" i="75"/>
  <c r="R2785" i="75" s="1"/>
  <c r="N2770" i="75"/>
  <c r="R2770" i="75" s="1"/>
  <c r="N2768" i="75"/>
  <c r="R2768" i="75" s="1"/>
  <c r="N2758" i="75"/>
  <c r="R2758" i="75" s="1"/>
  <c r="N2756" i="75"/>
  <c r="R2756" i="75" s="1"/>
  <c r="N2743" i="75"/>
  <c r="R2743" i="75" s="1"/>
  <c r="N2651" i="75"/>
  <c r="R2651" i="75" s="1"/>
  <c r="N2639" i="75"/>
  <c r="R2639" i="75" s="1"/>
  <c r="N2637" i="75"/>
  <c r="R2637" i="75" s="1"/>
  <c r="N2635" i="75"/>
  <c r="R2635" i="75" s="1"/>
  <c r="N2633" i="75"/>
  <c r="R2633" i="75" s="1"/>
  <c r="N2621" i="75"/>
  <c r="R2621" i="75" s="1"/>
  <c r="N2609" i="75"/>
  <c r="R2609" i="75" s="1"/>
  <c r="N3578" i="75"/>
  <c r="R3578" i="75" s="1"/>
  <c r="N3061" i="75"/>
  <c r="R3061" i="75" s="1"/>
  <c r="N3034" i="75"/>
  <c r="R3034" i="75" s="1"/>
  <c r="N3009" i="75"/>
  <c r="R3009" i="75" s="1"/>
  <c r="N2992" i="75"/>
  <c r="R2992" i="75" s="1"/>
  <c r="N2981" i="75"/>
  <c r="R2981" i="75" s="1"/>
  <c r="N2942" i="75"/>
  <c r="R2942" i="75" s="1"/>
  <c r="N2940" i="75"/>
  <c r="R2940" i="75" s="1"/>
  <c r="N2936" i="75"/>
  <c r="R2936" i="75" s="1"/>
  <c r="N2912" i="75"/>
  <c r="R2912" i="75" s="1"/>
  <c r="N2898" i="75"/>
  <c r="R2898" i="75" s="1"/>
  <c r="N2879" i="75"/>
  <c r="R2879" i="75" s="1"/>
  <c r="N2877" i="75"/>
  <c r="R2877" i="75" s="1"/>
  <c r="N2875" i="75"/>
  <c r="R2875" i="75" s="1"/>
  <c r="N2836" i="75"/>
  <c r="R2836" i="75" s="1"/>
  <c r="N2831" i="75"/>
  <c r="R2831" i="75" s="1"/>
  <c r="N2813" i="75"/>
  <c r="R2813" i="75" s="1"/>
  <c r="N2809" i="75"/>
  <c r="R2809" i="75" s="1"/>
  <c r="N2796" i="75"/>
  <c r="R2796" i="75" s="1"/>
  <c r="N2748" i="75"/>
  <c r="R2748" i="75" s="1"/>
  <c r="N2656" i="75"/>
  <c r="R2656" i="75" s="1"/>
  <c r="N2644" i="75"/>
  <c r="R2644" i="75" s="1"/>
  <c r="N2626" i="75"/>
  <c r="R2626" i="75" s="1"/>
  <c r="N2614" i="75"/>
  <c r="R2614" i="75" s="1"/>
  <c r="N2563" i="75"/>
  <c r="R2563" i="75" s="1"/>
  <c r="N3377" i="75"/>
  <c r="R3377" i="75" s="1"/>
  <c r="N3076" i="75"/>
  <c r="R3076" i="75" s="1"/>
  <c r="N3063" i="75"/>
  <c r="R3063" i="75" s="1"/>
  <c r="N3021" i="75"/>
  <c r="R3021" i="75" s="1"/>
  <c r="N3011" i="75"/>
  <c r="R3011" i="75" s="1"/>
  <c r="N3007" i="75"/>
  <c r="R3007" i="75" s="1"/>
  <c r="N2994" i="75"/>
  <c r="R2994" i="75" s="1"/>
  <c r="N2983" i="75"/>
  <c r="R2983" i="75" s="1"/>
  <c r="N2958" i="75"/>
  <c r="R2958" i="75" s="1"/>
  <c r="N2921" i="75"/>
  <c r="R2921" i="75" s="1"/>
  <c r="N2917" i="75"/>
  <c r="R2917" i="75" s="1"/>
  <c r="N2884" i="75"/>
  <c r="R2884" i="75" s="1"/>
  <c r="N2873" i="75"/>
  <c r="R2873" i="75" s="1"/>
  <c r="N2868" i="75"/>
  <c r="R2868" i="75" s="1"/>
  <c r="N2860" i="75"/>
  <c r="R2860" i="75" s="1"/>
  <c r="N2852" i="75"/>
  <c r="R2852" i="75" s="1"/>
  <c r="N2844" i="75"/>
  <c r="R2844" i="75" s="1"/>
  <c r="N2838" i="75"/>
  <c r="R2838" i="75" s="1"/>
  <c r="N2807" i="75"/>
  <c r="R2807" i="75" s="1"/>
  <c r="N2794" i="75"/>
  <c r="R2794" i="75" s="1"/>
  <c r="N2741" i="75"/>
  <c r="R2741" i="75" s="1"/>
  <c r="N2739" i="75"/>
  <c r="R2739" i="75" s="1"/>
  <c r="N2737" i="75"/>
  <c r="R2737" i="75" s="1"/>
  <c r="N2735" i="75"/>
  <c r="R2735" i="75" s="1"/>
  <c r="N2733" i="75"/>
  <c r="R2733" i="75" s="1"/>
  <c r="N2731" i="75"/>
  <c r="R2731" i="75" s="1"/>
  <c r="N2729" i="75"/>
  <c r="R2729" i="75" s="1"/>
  <c r="N2727" i="75"/>
  <c r="R2727" i="75" s="1"/>
  <c r="N2725" i="75"/>
  <c r="R2725" i="75" s="1"/>
  <c r="N2723" i="75"/>
  <c r="R2723" i="75" s="1"/>
  <c r="N2721" i="75"/>
  <c r="R2721" i="75" s="1"/>
  <c r="N2719" i="75"/>
  <c r="R2719" i="75" s="1"/>
  <c r="N2717" i="75"/>
  <c r="R2717" i="75" s="1"/>
  <c r="N2715" i="75"/>
  <c r="R2715" i="75" s="1"/>
  <c r="N2713" i="75"/>
  <c r="R2713" i="75" s="1"/>
  <c r="N3079" i="75"/>
  <c r="R3079" i="75" s="1"/>
  <c r="N3067" i="75"/>
  <c r="R3067" i="75" s="1"/>
  <c r="N3037" i="75"/>
  <c r="R3037" i="75" s="1"/>
  <c r="N2996" i="75"/>
  <c r="R2996" i="75" s="1"/>
  <c r="N2985" i="75"/>
  <c r="R2985" i="75" s="1"/>
  <c r="N2972" i="75"/>
  <c r="R2972" i="75" s="1"/>
  <c r="N2966" i="75"/>
  <c r="R2966" i="75" s="1"/>
  <c r="N2949" i="75"/>
  <c r="R2949" i="75" s="1"/>
  <c r="N2923" i="75"/>
  <c r="R2923" i="75" s="1"/>
  <c r="N2894" i="75"/>
  <c r="R2894" i="75" s="1"/>
  <c r="N2826" i="75"/>
  <c r="R2826" i="75" s="1"/>
  <c r="N2824" i="75"/>
  <c r="R2824" i="75" s="1"/>
  <c r="N2822" i="75"/>
  <c r="R2822" i="75" s="1"/>
  <c r="N2805" i="75"/>
  <c r="R2805" i="75" s="1"/>
  <c r="N2775" i="75"/>
  <c r="R2775" i="75" s="1"/>
  <c r="N2746" i="75"/>
  <c r="R2746" i="75" s="1"/>
  <c r="N2654" i="75"/>
  <c r="R2654" i="75" s="1"/>
  <c r="N3385" i="75"/>
  <c r="R3385" i="75" s="1"/>
  <c r="N3055" i="75"/>
  <c r="R3055" i="75" s="1"/>
  <c r="N3053" i="75"/>
  <c r="R3053" i="75" s="1"/>
  <c r="N3019" i="75"/>
  <c r="R3019" i="75" s="1"/>
  <c r="N2997" i="75"/>
  <c r="R2997" i="75" s="1"/>
  <c r="N2984" i="75"/>
  <c r="R2984" i="75" s="1"/>
  <c r="N2973" i="75"/>
  <c r="R2973" i="75" s="1"/>
  <c r="N2954" i="75"/>
  <c r="R2954" i="75" s="1"/>
  <c r="N2926" i="75"/>
  <c r="R2926" i="75" s="1"/>
  <c r="N2882" i="75"/>
  <c r="R2882" i="75" s="1"/>
  <c r="N2837" i="75"/>
  <c r="R2837" i="75" s="1"/>
  <c r="N2823" i="75"/>
  <c r="R2823" i="75" s="1"/>
  <c r="N2818" i="75"/>
  <c r="R2818" i="75" s="1"/>
  <c r="N2793" i="75"/>
  <c r="R2793" i="75" s="1"/>
  <c r="N2779" i="75"/>
  <c r="R2779" i="75" s="1"/>
  <c r="N2648" i="75"/>
  <c r="R2648" i="75" s="1"/>
  <c r="N2630" i="75"/>
  <c r="R2630" i="75" s="1"/>
  <c r="N3445" i="75"/>
  <c r="R3445" i="75" s="1"/>
  <c r="N3382" i="75"/>
  <c r="R3382" i="75" s="1"/>
  <c r="N3091" i="75"/>
  <c r="R3091" i="75" s="1"/>
  <c r="N3030" i="75"/>
  <c r="R3030" i="75" s="1"/>
  <c r="N3000" i="75"/>
  <c r="R3000" i="75" s="1"/>
  <c r="N2995" i="75"/>
  <c r="R2995" i="75" s="1"/>
  <c r="N2977" i="75"/>
  <c r="R2977" i="75" s="1"/>
  <c r="N2963" i="75"/>
  <c r="R2963" i="75" s="1"/>
  <c r="N2951" i="75"/>
  <c r="R2951" i="75" s="1"/>
  <c r="N2929" i="75"/>
  <c r="R2929" i="75" s="1"/>
  <c r="N2900" i="75"/>
  <c r="R2900" i="75" s="1"/>
  <c r="N2870" i="75"/>
  <c r="R2870" i="75" s="1"/>
  <c r="N2816" i="75"/>
  <c r="R2816" i="75" s="1"/>
  <c r="N2806" i="75"/>
  <c r="R2806" i="75" s="1"/>
  <c r="N2783" i="75"/>
  <c r="R2783" i="75" s="1"/>
  <c r="N2761" i="75"/>
  <c r="R2761" i="75" s="1"/>
  <c r="N2634" i="75"/>
  <c r="R2634" i="75" s="1"/>
  <c r="N2632" i="75"/>
  <c r="R2632" i="75" s="1"/>
  <c r="N2617" i="75"/>
  <c r="R2617" i="75" s="1"/>
  <c r="N2606" i="75"/>
  <c r="R2606" i="75" s="1"/>
  <c r="N2600" i="75"/>
  <c r="R2600" i="75" s="1"/>
  <c r="N2589" i="75"/>
  <c r="R2589" i="75" s="1"/>
  <c r="N2581" i="75"/>
  <c r="R2581" i="75" s="1"/>
  <c r="N2570" i="75"/>
  <c r="R2570" i="75" s="1"/>
  <c r="N2568" i="75"/>
  <c r="R2568" i="75" s="1"/>
  <c r="N2559" i="75"/>
  <c r="R2559" i="75" s="1"/>
  <c r="N2557" i="75"/>
  <c r="R2557" i="75" s="1"/>
  <c r="N2544" i="75"/>
  <c r="R2544" i="75" s="1"/>
  <c r="N2533" i="75"/>
  <c r="R2533" i="75" s="1"/>
  <c r="N2526" i="75"/>
  <c r="R2526" i="75" s="1"/>
  <c r="N2514" i="75"/>
  <c r="R2514" i="75" s="1"/>
  <c r="N2496" i="75"/>
  <c r="R2496" i="75" s="1"/>
  <c r="N2484" i="75"/>
  <c r="R2484" i="75" s="1"/>
  <c r="N2433" i="75"/>
  <c r="R2433" i="75" s="1"/>
  <c r="N2392" i="75"/>
  <c r="R2392" i="75" s="1"/>
  <c r="N2380" i="75"/>
  <c r="R2380" i="75" s="1"/>
  <c r="N3100" i="75"/>
  <c r="R3100" i="75" s="1"/>
  <c r="N3095" i="75"/>
  <c r="R3095" i="75" s="1"/>
  <c r="N3069" i="75"/>
  <c r="R3069" i="75" s="1"/>
  <c r="N2959" i="75"/>
  <c r="R2959" i="75" s="1"/>
  <c r="N2908" i="75"/>
  <c r="R2908" i="75" s="1"/>
  <c r="N2848" i="75"/>
  <c r="R2848" i="75" s="1"/>
  <c r="N2842" i="75"/>
  <c r="R2842" i="75" s="1"/>
  <c r="N2808" i="75"/>
  <c r="R2808" i="75" s="1"/>
  <c r="N2804" i="75"/>
  <c r="R2804" i="75" s="1"/>
  <c r="N2797" i="75"/>
  <c r="R2797" i="75" s="1"/>
  <c r="N2774" i="75"/>
  <c r="R2774" i="75" s="1"/>
  <c r="N2771" i="75"/>
  <c r="R2771" i="75" s="1"/>
  <c r="N2655" i="75"/>
  <c r="R2655" i="75" s="1"/>
  <c r="N2628" i="75"/>
  <c r="R2628" i="75" s="1"/>
  <c r="N2615" i="75"/>
  <c r="R2615" i="75" s="1"/>
  <c r="N2604" i="75"/>
  <c r="R2604" i="75" s="1"/>
  <c r="N2602" i="75"/>
  <c r="R2602" i="75" s="1"/>
  <c r="N2583" i="75"/>
  <c r="R2583" i="75" s="1"/>
  <c r="N2572" i="75"/>
  <c r="R2572" i="75" s="1"/>
  <c r="N2546" i="75"/>
  <c r="R2546" i="75" s="1"/>
  <c r="N2535" i="75"/>
  <c r="R2535" i="75" s="1"/>
  <c r="N2519" i="75"/>
  <c r="R2519" i="75" s="1"/>
  <c r="N2501" i="75"/>
  <c r="R2501" i="75" s="1"/>
  <c r="N2489" i="75"/>
  <c r="R2489" i="75" s="1"/>
  <c r="N2477" i="75"/>
  <c r="R2477" i="75" s="1"/>
  <c r="N2456" i="75"/>
  <c r="R2456" i="75" s="1"/>
  <c r="N2454" i="75"/>
  <c r="R2454" i="75" s="1"/>
  <c r="N2452" i="75"/>
  <c r="R2452" i="75" s="1"/>
  <c r="N2450" i="75"/>
  <c r="R2450" i="75" s="1"/>
  <c r="N2448" i="75"/>
  <c r="R2448" i="75" s="1"/>
  <c r="N2446" i="75"/>
  <c r="R2446" i="75" s="1"/>
  <c r="N2444" i="75"/>
  <c r="R2444" i="75" s="1"/>
  <c r="N2442" i="75"/>
  <c r="R2442" i="75" s="1"/>
  <c r="N2440" i="75"/>
  <c r="R2440" i="75" s="1"/>
  <c r="N2438" i="75"/>
  <c r="R2438" i="75" s="1"/>
  <c r="N2397" i="75"/>
  <c r="R2397" i="75" s="1"/>
  <c r="N2385" i="75"/>
  <c r="R2385" i="75" s="1"/>
  <c r="N2378" i="75"/>
  <c r="R2378" i="75" s="1"/>
  <c r="N2376" i="75"/>
  <c r="R2376" i="75" s="1"/>
  <c r="N2374" i="75"/>
  <c r="R2374" i="75" s="1"/>
  <c r="N2367" i="75"/>
  <c r="R2367" i="75" s="1"/>
  <c r="N3071" i="75"/>
  <c r="R3071" i="75" s="1"/>
  <c r="N3017" i="75"/>
  <c r="R3017" i="75" s="1"/>
  <c r="N2974" i="75"/>
  <c r="R2974" i="75" s="1"/>
  <c r="N2941" i="75"/>
  <c r="R2941" i="75" s="1"/>
  <c r="N2924" i="75"/>
  <c r="R2924" i="75" s="1"/>
  <c r="N2914" i="75"/>
  <c r="R2914" i="75" s="1"/>
  <c r="N2854" i="75"/>
  <c r="R2854" i="75" s="1"/>
  <c r="N2764" i="75"/>
  <c r="R2764" i="75" s="1"/>
  <c r="N2747" i="75"/>
  <c r="R2747" i="75" s="1"/>
  <c r="N2738" i="75"/>
  <c r="R2738" i="75" s="1"/>
  <c r="N2730" i="75"/>
  <c r="R2730" i="75" s="1"/>
  <c r="N2722" i="75"/>
  <c r="R2722" i="75" s="1"/>
  <c r="N2714" i="75"/>
  <c r="R2714" i="75" s="1"/>
  <c r="N2650" i="75"/>
  <c r="R2650" i="75" s="1"/>
  <c r="N2613" i="75"/>
  <c r="R2613" i="75" s="1"/>
  <c r="N2587" i="75"/>
  <c r="R2587" i="75" s="1"/>
  <c r="N2585" i="75"/>
  <c r="R2585" i="75" s="1"/>
  <c r="N2574" i="75"/>
  <c r="R2574" i="75" s="1"/>
  <c r="N2566" i="75"/>
  <c r="R2566" i="75" s="1"/>
  <c r="N2548" i="75"/>
  <c r="R2548" i="75" s="1"/>
  <c r="N2537" i="75"/>
  <c r="R2537" i="75" s="1"/>
  <c r="N2524" i="75"/>
  <c r="R2524" i="75" s="1"/>
  <c r="N2512" i="75"/>
  <c r="R2512" i="75" s="1"/>
  <c r="N2494" i="75"/>
  <c r="R2494" i="75" s="1"/>
  <c r="N2482" i="75"/>
  <c r="R2482" i="75" s="1"/>
  <c r="N2461" i="75"/>
  <c r="R2461" i="75" s="1"/>
  <c r="N2431" i="75"/>
  <c r="R2431" i="75" s="1"/>
  <c r="N2390" i="75"/>
  <c r="R2390" i="75" s="1"/>
  <c r="N2372" i="75"/>
  <c r="R2372" i="75" s="1"/>
  <c r="N3081" i="75"/>
  <c r="R3081" i="75" s="1"/>
  <c r="N3047" i="75"/>
  <c r="R3047" i="75" s="1"/>
  <c r="N3029" i="75"/>
  <c r="R3029" i="75" s="1"/>
  <c r="N3023" i="75"/>
  <c r="R3023" i="75" s="1"/>
  <c r="N2987" i="75"/>
  <c r="R2987" i="75" s="1"/>
  <c r="N2982" i="75"/>
  <c r="R2982" i="75" s="1"/>
  <c r="N2903" i="75"/>
  <c r="R2903" i="75" s="1"/>
  <c r="N2872" i="75"/>
  <c r="R2872" i="75" s="1"/>
  <c r="N2827" i="75"/>
  <c r="R2827" i="75" s="1"/>
  <c r="N2799" i="75"/>
  <c r="R2799" i="75" s="1"/>
  <c r="N2773" i="75"/>
  <c r="R2773" i="75" s="1"/>
  <c r="N2751" i="75"/>
  <c r="R2751" i="75" s="1"/>
  <c r="N2749" i="75"/>
  <c r="R2749" i="75" s="1"/>
  <c r="N2745" i="75"/>
  <c r="R2745" i="75" s="1"/>
  <c r="N2657" i="75"/>
  <c r="R2657" i="75" s="1"/>
  <c r="N2652" i="75"/>
  <c r="R2652" i="75" s="1"/>
  <c r="N2641" i="75"/>
  <c r="R2641" i="75" s="1"/>
  <c r="N2636" i="75"/>
  <c r="R2636" i="75" s="1"/>
  <c r="N2624" i="75"/>
  <c r="R2624" i="75" s="1"/>
  <c r="N2622" i="75"/>
  <c r="R2622" i="75" s="1"/>
  <c r="N2595" i="75"/>
  <c r="R2595" i="75" s="1"/>
  <c r="N2576" i="75"/>
  <c r="R2576" i="75" s="1"/>
  <c r="N2564" i="75"/>
  <c r="R2564" i="75" s="1"/>
  <c r="N2550" i="75"/>
  <c r="R2550" i="75" s="1"/>
  <c r="N2539" i="75"/>
  <c r="R2539" i="75" s="1"/>
  <c r="N2517" i="75"/>
  <c r="R2517" i="75" s="1"/>
  <c r="N2499" i="75"/>
  <c r="R2499" i="75" s="1"/>
  <c r="N2487" i="75"/>
  <c r="R2487" i="75" s="1"/>
  <c r="N2475" i="75"/>
  <c r="R2475" i="75" s="1"/>
  <c r="N2436" i="75"/>
  <c r="R2436" i="75" s="1"/>
  <c r="N2395" i="75"/>
  <c r="R2395" i="75" s="1"/>
  <c r="N3479" i="75"/>
  <c r="R3479" i="75" s="1"/>
  <c r="N3064" i="75"/>
  <c r="R3064" i="75" s="1"/>
  <c r="N2989" i="75"/>
  <c r="R2989" i="75" s="1"/>
  <c r="N2976" i="75"/>
  <c r="R2976" i="75" s="1"/>
  <c r="N2970" i="75"/>
  <c r="R2970" i="75" s="1"/>
  <c r="N2933" i="75"/>
  <c r="R2933" i="75" s="1"/>
  <c r="N2866" i="75"/>
  <c r="R2866" i="75" s="1"/>
  <c r="N2792" i="75"/>
  <c r="R2792" i="75" s="1"/>
  <c r="N2790" i="75"/>
  <c r="R2790" i="75" s="1"/>
  <c r="N2777" i="75"/>
  <c r="R2777" i="75" s="1"/>
  <c r="N2767" i="75"/>
  <c r="R2767" i="75" s="1"/>
  <c r="N2763" i="75"/>
  <c r="R2763" i="75" s="1"/>
  <c r="N2754" i="75"/>
  <c r="R2754" i="75" s="1"/>
  <c r="N2643" i="75"/>
  <c r="R2643" i="75" s="1"/>
  <c r="N2620" i="75"/>
  <c r="R2620" i="75" s="1"/>
  <c r="N2611" i="75"/>
  <c r="R2611" i="75" s="1"/>
  <c r="N2597" i="75"/>
  <c r="R2597" i="75" s="1"/>
  <c r="N2578" i="75"/>
  <c r="R2578" i="75" s="1"/>
  <c r="N2562" i="75"/>
  <c r="R2562" i="75" s="1"/>
  <c r="N2552" i="75"/>
  <c r="R2552" i="75" s="1"/>
  <c r="N2541" i="75"/>
  <c r="R2541" i="75" s="1"/>
  <c r="N2522" i="75"/>
  <c r="R2522" i="75" s="1"/>
  <c r="N2510" i="75"/>
  <c r="R2510" i="75" s="1"/>
  <c r="N3441" i="75"/>
  <c r="R3441" i="75" s="1"/>
  <c r="N3083" i="75"/>
  <c r="R3083" i="75" s="1"/>
  <c r="N2965" i="75"/>
  <c r="R2965" i="75" s="1"/>
  <c r="N2864" i="75"/>
  <c r="R2864" i="75" s="1"/>
  <c r="N2814" i="75"/>
  <c r="R2814" i="75" s="1"/>
  <c r="N2734" i="75"/>
  <c r="R2734" i="75" s="1"/>
  <c r="N2728" i="75"/>
  <c r="R2728" i="75" s="1"/>
  <c r="N2653" i="75"/>
  <c r="R2653" i="75" s="1"/>
  <c r="N2649" i="75"/>
  <c r="R2649" i="75" s="1"/>
  <c r="N2619" i="75"/>
  <c r="R2619" i="75" s="1"/>
  <c r="N2612" i="75"/>
  <c r="R2612" i="75" s="1"/>
  <c r="N2554" i="75"/>
  <c r="R2554" i="75" s="1"/>
  <c r="N2521" i="75"/>
  <c r="R2521" i="75" s="1"/>
  <c r="N2495" i="75"/>
  <c r="R2495" i="75" s="1"/>
  <c r="N2483" i="75"/>
  <c r="R2483" i="75" s="1"/>
  <c r="N2434" i="75"/>
  <c r="R2434" i="75" s="1"/>
  <c r="N2430" i="75"/>
  <c r="R2430" i="75" s="1"/>
  <c r="N2389" i="75"/>
  <c r="R2389" i="75" s="1"/>
  <c r="N2369" i="75"/>
  <c r="R2369" i="75" s="1"/>
  <c r="N2353" i="75"/>
  <c r="R2353" i="75" s="1"/>
  <c r="N2332" i="75"/>
  <c r="R2332" i="75" s="1"/>
  <c r="N2325" i="75"/>
  <c r="R2325" i="75" s="1"/>
  <c r="N2323" i="75"/>
  <c r="R2323" i="75" s="1"/>
  <c r="N2321" i="75"/>
  <c r="R2321" i="75" s="1"/>
  <c r="N2314" i="75"/>
  <c r="R2314" i="75" s="1"/>
  <c r="N2312" i="75"/>
  <c r="R2312" i="75" s="1"/>
  <c r="N2310" i="75"/>
  <c r="R2310" i="75" s="1"/>
  <c r="N2308" i="75"/>
  <c r="R2308" i="75" s="1"/>
  <c r="N2204" i="75"/>
  <c r="R2204" i="75" s="1"/>
  <c r="N2186" i="75"/>
  <c r="R2186" i="75" s="1"/>
  <c r="N2174" i="75"/>
  <c r="R2174" i="75" s="1"/>
  <c r="N2162" i="75"/>
  <c r="R2162" i="75" s="1"/>
  <c r="N2123" i="75"/>
  <c r="R2123" i="75" s="1"/>
  <c r="N3070" i="75"/>
  <c r="R3070" i="75" s="1"/>
  <c r="N2980" i="75"/>
  <c r="R2980" i="75" s="1"/>
  <c r="N2801" i="75"/>
  <c r="R2801" i="75" s="1"/>
  <c r="N2772" i="75"/>
  <c r="R2772" i="75" s="1"/>
  <c r="N2740" i="75"/>
  <c r="R2740" i="75" s="1"/>
  <c r="N2646" i="75"/>
  <c r="R2646" i="75" s="1"/>
  <c r="N2625" i="75"/>
  <c r="R2625" i="75" s="1"/>
  <c r="N2603" i="75"/>
  <c r="R2603" i="75" s="1"/>
  <c r="N2598" i="75"/>
  <c r="R2598" i="75" s="1"/>
  <c r="N2586" i="75"/>
  <c r="R2586" i="75" s="1"/>
  <c r="N2582" i="75"/>
  <c r="R2582" i="75" s="1"/>
  <c r="N2579" i="75"/>
  <c r="R2579" i="75" s="1"/>
  <c r="N2575" i="75"/>
  <c r="R2575" i="75" s="1"/>
  <c r="N2571" i="75"/>
  <c r="R2571" i="75" s="1"/>
  <c r="N2518" i="75"/>
  <c r="R2518" i="75" s="1"/>
  <c r="N2515" i="75"/>
  <c r="R2515" i="75" s="1"/>
  <c r="N2507" i="75"/>
  <c r="R2507" i="75" s="1"/>
  <c r="N2497" i="75"/>
  <c r="R2497" i="75" s="1"/>
  <c r="N2493" i="75"/>
  <c r="R2493" i="75" s="1"/>
  <c r="N2485" i="75"/>
  <c r="R2485" i="75" s="1"/>
  <c r="N2481" i="75"/>
  <c r="R2481" i="75" s="1"/>
  <c r="N2473" i="75"/>
  <c r="R2473" i="75" s="1"/>
  <c r="N2466" i="75"/>
  <c r="R2466" i="75" s="1"/>
  <c r="N2428" i="75"/>
  <c r="R2428" i="75" s="1"/>
  <c r="N2423" i="75"/>
  <c r="R2423" i="75" s="1"/>
  <c r="N2416" i="75"/>
  <c r="R2416" i="75" s="1"/>
  <c r="N2411" i="75"/>
  <c r="R2411" i="75" s="1"/>
  <c r="N2404" i="75"/>
  <c r="R2404" i="75" s="1"/>
  <c r="N2399" i="75"/>
  <c r="R2399" i="75" s="1"/>
  <c r="N2396" i="75"/>
  <c r="R2396" i="75" s="1"/>
  <c r="N2391" i="75"/>
  <c r="R2391" i="75" s="1"/>
  <c r="N2375" i="75"/>
  <c r="R2375" i="75" s="1"/>
  <c r="N2365" i="75"/>
  <c r="R2365" i="75" s="1"/>
  <c r="N2358" i="75"/>
  <c r="R2358" i="75" s="1"/>
  <c r="N2346" i="75"/>
  <c r="R2346" i="75" s="1"/>
  <c r="N2319" i="75"/>
  <c r="R2319" i="75" s="1"/>
  <c r="N2301" i="75"/>
  <c r="R2301" i="75" s="1"/>
  <c r="N2209" i="75"/>
  <c r="R2209" i="75" s="1"/>
  <c r="N2197" i="75"/>
  <c r="R2197" i="75" s="1"/>
  <c r="N2179" i="75"/>
  <c r="R2179" i="75" s="1"/>
  <c r="N2167" i="75"/>
  <c r="R2167" i="75" s="1"/>
  <c r="N3013" i="75"/>
  <c r="R3013" i="75" s="1"/>
  <c r="N2991" i="75"/>
  <c r="R2991" i="75" s="1"/>
  <c r="N2986" i="75"/>
  <c r="R2986" i="75" s="1"/>
  <c r="N2890" i="75"/>
  <c r="R2890" i="75" s="1"/>
  <c r="N2850" i="75"/>
  <c r="R2850" i="75" s="1"/>
  <c r="N2839" i="75"/>
  <c r="R2839" i="75" s="1"/>
  <c r="N2803" i="75"/>
  <c r="R2803" i="75" s="1"/>
  <c r="N2718" i="75"/>
  <c r="R2718" i="75" s="1"/>
  <c r="N2712" i="75"/>
  <c r="R2712" i="75" s="1"/>
  <c r="N2642" i="75"/>
  <c r="R2642" i="75" s="1"/>
  <c r="N2638" i="75"/>
  <c r="R2638" i="75" s="1"/>
  <c r="N2627" i="75"/>
  <c r="R2627" i="75" s="1"/>
  <c r="N2623" i="75"/>
  <c r="R2623" i="75" s="1"/>
  <c r="N2605" i="75"/>
  <c r="R2605" i="75" s="1"/>
  <c r="N2551" i="75"/>
  <c r="R2551" i="75" s="1"/>
  <c r="N2543" i="75"/>
  <c r="R2543" i="75" s="1"/>
  <c r="N2538" i="75"/>
  <c r="R2538" i="75" s="1"/>
  <c r="N2532" i="75"/>
  <c r="R2532" i="75" s="1"/>
  <c r="N2506" i="75"/>
  <c r="R2506" i="75" s="1"/>
  <c r="N2491" i="75"/>
  <c r="R2491" i="75" s="1"/>
  <c r="N2479" i="75"/>
  <c r="R2479" i="75" s="1"/>
  <c r="N2458" i="75"/>
  <c r="R2458" i="75" s="1"/>
  <c r="N2393" i="75"/>
  <c r="R2393" i="75" s="1"/>
  <c r="N2363" i="75"/>
  <c r="R2363" i="75" s="1"/>
  <c r="N2351" i="75"/>
  <c r="R2351" i="75" s="1"/>
  <c r="N2330" i="75"/>
  <c r="R2330" i="75" s="1"/>
  <c r="N2306" i="75"/>
  <c r="R2306" i="75" s="1"/>
  <c r="N3532" i="75"/>
  <c r="R3532" i="75" s="1"/>
  <c r="N3049" i="75"/>
  <c r="R3049" i="75" s="1"/>
  <c r="N2928" i="75"/>
  <c r="R2928" i="75" s="1"/>
  <c r="N2916" i="75"/>
  <c r="R2916" i="75" s="1"/>
  <c r="N2905" i="75"/>
  <c r="R2905" i="75" s="1"/>
  <c r="N2846" i="75"/>
  <c r="R2846" i="75" s="1"/>
  <c r="N2791" i="75"/>
  <c r="R2791" i="75" s="1"/>
  <c r="N2766" i="75"/>
  <c r="R2766" i="75" s="1"/>
  <c r="N2760" i="75"/>
  <c r="R2760" i="75" s="1"/>
  <c r="N2724" i="75"/>
  <c r="R2724" i="75" s="1"/>
  <c r="N2645" i="75"/>
  <c r="R2645" i="75" s="1"/>
  <c r="N2629" i="75"/>
  <c r="R2629" i="75" s="1"/>
  <c r="N2616" i="75"/>
  <c r="R2616" i="75" s="1"/>
  <c r="N2607" i="75"/>
  <c r="R2607" i="75" s="1"/>
  <c r="N2556" i="75"/>
  <c r="R2556" i="75" s="1"/>
  <c r="N2523" i="75"/>
  <c r="R2523" i="75" s="1"/>
  <c r="N2520" i="75"/>
  <c r="R2520" i="75" s="1"/>
  <c r="N2503" i="75"/>
  <c r="R2503" i="75" s="1"/>
  <c r="N2468" i="75"/>
  <c r="R2468" i="75" s="1"/>
  <c r="N2455" i="75"/>
  <c r="R2455" i="75" s="1"/>
  <c r="N2449" i="75"/>
  <c r="R2449" i="75" s="1"/>
  <c r="N2443" i="75"/>
  <c r="R2443" i="75" s="1"/>
  <c r="N2425" i="75"/>
  <c r="R2425" i="75" s="1"/>
  <c r="N2418" i="75"/>
  <c r="R2418" i="75" s="1"/>
  <c r="N2413" i="75"/>
  <c r="R2413" i="75" s="1"/>
  <c r="N2406" i="75"/>
  <c r="R2406" i="75" s="1"/>
  <c r="N2401" i="75"/>
  <c r="R2401" i="75" s="1"/>
  <c r="N2382" i="75"/>
  <c r="R2382" i="75" s="1"/>
  <c r="N2356" i="75"/>
  <c r="R2356" i="75" s="1"/>
  <c r="N2344" i="75"/>
  <c r="R2344" i="75" s="1"/>
  <c r="N2317" i="75"/>
  <c r="R2317" i="75" s="1"/>
  <c r="N2299" i="75"/>
  <c r="R2299" i="75" s="1"/>
  <c r="N2207" i="75"/>
  <c r="R2207" i="75" s="1"/>
  <c r="N2189" i="75"/>
  <c r="R2189" i="75" s="1"/>
  <c r="N2998" i="75"/>
  <c r="R2998" i="75" s="1"/>
  <c r="N2978" i="75"/>
  <c r="R2978" i="75" s="1"/>
  <c r="N2975" i="75"/>
  <c r="R2975" i="75" s="1"/>
  <c r="N2640" i="75"/>
  <c r="R2640" i="75" s="1"/>
  <c r="N2560" i="75"/>
  <c r="R2560" i="75" s="1"/>
  <c r="N2511" i="75"/>
  <c r="R2511" i="75" s="1"/>
  <c r="N2504" i="75"/>
  <c r="R2504" i="75" s="1"/>
  <c r="N2469" i="75"/>
  <c r="R2469" i="75" s="1"/>
  <c r="N2424" i="75"/>
  <c r="R2424" i="75" s="1"/>
  <c r="N2419" i="75"/>
  <c r="R2419" i="75" s="1"/>
  <c r="N2412" i="75"/>
  <c r="R2412" i="75" s="1"/>
  <c r="N2407" i="75"/>
  <c r="R2407" i="75" s="1"/>
  <c r="N2400" i="75"/>
  <c r="R2400" i="75" s="1"/>
  <c r="N2362" i="75"/>
  <c r="R2362" i="75" s="1"/>
  <c r="N2350" i="75"/>
  <c r="R2350" i="75" s="1"/>
  <c r="N2329" i="75"/>
  <c r="R2329" i="75" s="1"/>
  <c r="N2305" i="75"/>
  <c r="R2305" i="75" s="1"/>
  <c r="N2213" i="75"/>
  <c r="R2213" i="75" s="1"/>
  <c r="N2201" i="75"/>
  <c r="R2201" i="75" s="1"/>
  <c r="N2183" i="75"/>
  <c r="R2183" i="75" s="1"/>
  <c r="N2171" i="75"/>
  <c r="R2171" i="75" s="1"/>
  <c r="N3051" i="75"/>
  <c r="R3051" i="75" s="1"/>
  <c r="N3006" i="75"/>
  <c r="R3006" i="75" s="1"/>
  <c r="N2968" i="75"/>
  <c r="R2968" i="75" s="1"/>
  <c r="N2960" i="75"/>
  <c r="R2960" i="75" s="1"/>
  <c r="N2726" i="75"/>
  <c r="R2726" i="75" s="1"/>
  <c r="N2573" i="75"/>
  <c r="R2573" i="75" s="1"/>
  <c r="N2540" i="75"/>
  <c r="R2540" i="75" s="1"/>
  <c r="N2502" i="75"/>
  <c r="R2502" i="75" s="1"/>
  <c r="N2453" i="75"/>
  <c r="R2453" i="75" s="1"/>
  <c r="N2414" i="75"/>
  <c r="R2414" i="75" s="1"/>
  <c r="N2342" i="75"/>
  <c r="R2342" i="75" s="1"/>
  <c r="N2324" i="75"/>
  <c r="R2324" i="75" s="1"/>
  <c r="N2318" i="75"/>
  <c r="R2318" i="75" s="1"/>
  <c r="N2315" i="75"/>
  <c r="R2315" i="75" s="1"/>
  <c r="N2300" i="75"/>
  <c r="R2300" i="75" s="1"/>
  <c r="N2296" i="75"/>
  <c r="R2296" i="75" s="1"/>
  <c r="N2285" i="75"/>
  <c r="R2285" i="75" s="1"/>
  <c r="N2272" i="75"/>
  <c r="R2272" i="75" s="1"/>
  <c r="N2212" i="75"/>
  <c r="R2212" i="75" s="1"/>
  <c r="N2200" i="75"/>
  <c r="R2200" i="75" s="1"/>
  <c r="N2195" i="75"/>
  <c r="R2195" i="75" s="1"/>
  <c r="N2168" i="75"/>
  <c r="R2168" i="75" s="1"/>
  <c r="N2166" i="75"/>
  <c r="R2166" i="75" s="1"/>
  <c r="N2156" i="75"/>
  <c r="R2156" i="75" s="1"/>
  <c r="N2147" i="75"/>
  <c r="R2147" i="75" s="1"/>
  <c r="N2145" i="75"/>
  <c r="R2145" i="75" s="1"/>
  <c r="N2143" i="75"/>
  <c r="R2143" i="75" s="1"/>
  <c r="N2125" i="75"/>
  <c r="R2125" i="75" s="1"/>
  <c r="N2082" i="75"/>
  <c r="R2082" i="75" s="1"/>
  <c r="N2070" i="75"/>
  <c r="R2070" i="75" s="1"/>
  <c r="N2052" i="75"/>
  <c r="R2052" i="75" s="1"/>
  <c r="N2040" i="75"/>
  <c r="R2040" i="75" s="1"/>
  <c r="N2019" i="75"/>
  <c r="R2019" i="75" s="1"/>
  <c r="N2012" i="75"/>
  <c r="R2012" i="75" s="1"/>
  <c r="N2010" i="75"/>
  <c r="R2010" i="75" s="1"/>
  <c r="N2008" i="75"/>
  <c r="R2008" i="75" s="1"/>
  <c r="N2006" i="75"/>
  <c r="R2006" i="75" s="1"/>
  <c r="N2004" i="75"/>
  <c r="R2004" i="75" s="1"/>
  <c r="N2002" i="75"/>
  <c r="R2002" i="75" s="1"/>
  <c r="N2000" i="75"/>
  <c r="R2000" i="75" s="1"/>
  <c r="N1998" i="75"/>
  <c r="R1998" i="75" s="1"/>
  <c r="N1996" i="75"/>
  <c r="R1996" i="75" s="1"/>
  <c r="N1989" i="75"/>
  <c r="R1989" i="75" s="1"/>
  <c r="N1948" i="75"/>
  <c r="R1948" i="75" s="1"/>
  <c r="N1936" i="75"/>
  <c r="R1936" i="75" s="1"/>
  <c r="N1934" i="75"/>
  <c r="R1934" i="75" s="1"/>
  <c r="N1932" i="75"/>
  <c r="R1932" i="75" s="1"/>
  <c r="N1930" i="75"/>
  <c r="R1930" i="75" s="1"/>
  <c r="N3045" i="75"/>
  <c r="R3045" i="75" s="1"/>
  <c r="N3001" i="75"/>
  <c r="R3001" i="75" s="1"/>
  <c r="N2935" i="75"/>
  <c r="R2935" i="75" s="1"/>
  <c r="N2930" i="75"/>
  <c r="R2930" i="75" s="1"/>
  <c r="N2558" i="75"/>
  <c r="R2558" i="75" s="1"/>
  <c r="N2555" i="75"/>
  <c r="R2555" i="75" s="1"/>
  <c r="N2549" i="75"/>
  <c r="R2549" i="75" s="1"/>
  <c r="N2490" i="75"/>
  <c r="R2490" i="75" s="1"/>
  <c r="N2478" i="75"/>
  <c r="R2478" i="75" s="1"/>
  <c r="N2457" i="75"/>
  <c r="R2457" i="75" s="1"/>
  <c r="N2402" i="75"/>
  <c r="R2402" i="75" s="1"/>
  <c r="N2388" i="75"/>
  <c r="R2388" i="75" s="1"/>
  <c r="N2327" i="75"/>
  <c r="R2327" i="75" s="1"/>
  <c r="N2304" i="75"/>
  <c r="R2304" i="75" s="1"/>
  <c r="N2302" i="75"/>
  <c r="R2302" i="75" s="1"/>
  <c r="N2298" i="75"/>
  <c r="R2298" i="75" s="1"/>
  <c r="N2287" i="75"/>
  <c r="R2287" i="75" s="1"/>
  <c r="N2274" i="75"/>
  <c r="R2274" i="75" s="1"/>
  <c r="N2192" i="75"/>
  <c r="R2192" i="75" s="1"/>
  <c r="N2158" i="75"/>
  <c r="R2158" i="75" s="1"/>
  <c r="N2138" i="75"/>
  <c r="R2138" i="75" s="1"/>
  <c r="N2127" i="75"/>
  <c r="R2127" i="75" s="1"/>
  <c r="N2116" i="75"/>
  <c r="R2116" i="75" s="1"/>
  <c r="N2075" i="75"/>
  <c r="R2075" i="75" s="1"/>
  <c r="N2057" i="75"/>
  <c r="R2057" i="75" s="1"/>
  <c r="N2045" i="75"/>
  <c r="R2045" i="75" s="1"/>
  <c r="N2033" i="75"/>
  <c r="R2033" i="75" s="1"/>
  <c r="N1994" i="75"/>
  <c r="R1994" i="75" s="1"/>
  <c r="N3379" i="75"/>
  <c r="R3379" i="75" s="1"/>
  <c r="N3097" i="75"/>
  <c r="R3097" i="75" s="1"/>
  <c r="N3089" i="75"/>
  <c r="R3089" i="75" s="1"/>
  <c r="N3058" i="75"/>
  <c r="R3058" i="75" s="1"/>
  <c r="N2910" i="75"/>
  <c r="R2910" i="75" s="1"/>
  <c r="N2750" i="75"/>
  <c r="R2750" i="75" s="1"/>
  <c r="N2618" i="75"/>
  <c r="R2618" i="75" s="1"/>
  <c r="N2530" i="75"/>
  <c r="R2530" i="75" s="1"/>
  <c r="N2505" i="75"/>
  <c r="R2505" i="75" s="1"/>
  <c r="N2447" i="75"/>
  <c r="R2447" i="75" s="1"/>
  <c r="N2422" i="75"/>
  <c r="R2422" i="75" s="1"/>
  <c r="N2352" i="75"/>
  <c r="R2352" i="75" s="1"/>
  <c r="N2348" i="75"/>
  <c r="R2348" i="75" s="1"/>
  <c r="N2320" i="75"/>
  <c r="R2320" i="75" s="1"/>
  <c r="N2289" i="75"/>
  <c r="R2289" i="75" s="1"/>
  <c r="N2276" i="75"/>
  <c r="R2276" i="75" s="1"/>
  <c r="N2214" i="75"/>
  <c r="R2214" i="75" s="1"/>
  <c r="N2202" i="75"/>
  <c r="R2202" i="75" s="1"/>
  <c r="N2164" i="75"/>
  <c r="R2164" i="75" s="1"/>
  <c r="N2160" i="75"/>
  <c r="R2160" i="75" s="1"/>
  <c r="N2129" i="75"/>
  <c r="R2129" i="75" s="1"/>
  <c r="N2121" i="75"/>
  <c r="R2121" i="75" s="1"/>
  <c r="N2114" i="75"/>
  <c r="R2114" i="75" s="1"/>
  <c r="N2112" i="75"/>
  <c r="R2112" i="75" s="1"/>
  <c r="N2110" i="75"/>
  <c r="R2110" i="75" s="1"/>
  <c r="N2108" i="75"/>
  <c r="R2108" i="75" s="1"/>
  <c r="N2106" i="75"/>
  <c r="R2106" i="75" s="1"/>
  <c r="N2104" i="75"/>
  <c r="R2104" i="75" s="1"/>
  <c r="N2102" i="75"/>
  <c r="R2102" i="75" s="1"/>
  <c r="N2100" i="75"/>
  <c r="R2100" i="75" s="1"/>
  <c r="N2098" i="75"/>
  <c r="R2098" i="75" s="1"/>
  <c r="N2096" i="75"/>
  <c r="R2096" i="75" s="1"/>
  <c r="N2094" i="75"/>
  <c r="R2094" i="75" s="1"/>
  <c r="N2092" i="75"/>
  <c r="R2092" i="75" s="1"/>
  <c r="N2090" i="75"/>
  <c r="R2090" i="75" s="1"/>
  <c r="N2088" i="75"/>
  <c r="R2088" i="75" s="1"/>
  <c r="N2086" i="75"/>
  <c r="R2086" i="75" s="1"/>
  <c r="N2080" i="75"/>
  <c r="R2080" i="75" s="1"/>
  <c r="N2068" i="75"/>
  <c r="R2068" i="75" s="1"/>
  <c r="N2050" i="75"/>
  <c r="R2050" i="75" s="1"/>
  <c r="N2038" i="75"/>
  <c r="R2038" i="75" s="1"/>
  <c r="N2017" i="75"/>
  <c r="R2017" i="75" s="1"/>
  <c r="N1987" i="75"/>
  <c r="R1987" i="75" s="1"/>
  <c r="N1946" i="75"/>
  <c r="R1946" i="75" s="1"/>
  <c r="N3078" i="75"/>
  <c r="R3078" i="75" s="1"/>
  <c r="N2769" i="75"/>
  <c r="R2769" i="75" s="1"/>
  <c r="N2752" i="75"/>
  <c r="R2752" i="75" s="1"/>
  <c r="N2736" i="75"/>
  <c r="R2736" i="75" s="1"/>
  <c r="N2610" i="75"/>
  <c r="R2610" i="75" s="1"/>
  <c r="N2608" i="75"/>
  <c r="R2608" i="75" s="1"/>
  <c r="N2594" i="75"/>
  <c r="R2594" i="75" s="1"/>
  <c r="N2584" i="75"/>
  <c r="R2584" i="75" s="1"/>
  <c r="N2565" i="75"/>
  <c r="R2565" i="75" s="1"/>
  <c r="N2536" i="75"/>
  <c r="R2536" i="75" s="1"/>
  <c r="N2525" i="75"/>
  <c r="R2525" i="75" s="1"/>
  <c r="N2492" i="75"/>
  <c r="R2492" i="75" s="1"/>
  <c r="N2480" i="75"/>
  <c r="R2480" i="75" s="1"/>
  <c r="N2470" i="75"/>
  <c r="R2470" i="75" s="1"/>
  <c r="N2467" i="75"/>
  <c r="R2467" i="75" s="1"/>
  <c r="N2460" i="75"/>
  <c r="R2460" i="75" s="1"/>
  <c r="N2435" i="75"/>
  <c r="R2435" i="75" s="1"/>
  <c r="N2410" i="75"/>
  <c r="R2410" i="75" s="1"/>
  <c r="N2381" i="75"/>
  <c r="R2381" i="75" s="1"/>
  <c r="N2377" i="75"/>
  <c r="R2377" i="75" s="1"/>
  <c r="N2371" i="75"/>
  <c r="R2371" i="75" s="1"/>
  <c r="N2354" i="75"/>
  <c r="R2354" i="75" s="1"/>
  <c r="N2335" i="75"/>
  <c r="R2335" i="75" s="1"/>
  <c r="N2311" i="75"/>
  <c r="R2311" i="75" s="1"/>
  <c r="N2291" i="75"/>
  <c r="R2291" i="75" s="1"/>
  <c r="N2278" i="75"/>
  <c r="R2278" i="75" s="1"/>
  <c r="N2187" i="75"/>
  <c r="R2187" i="75" s="1"/>
  <c r="N2185" i="75"/>
  <c r="R2185" i="75" s="1"/>
  <c r="N2140" i="75"/>
  <c r="R2140" i="75" s="1"/>
  <c r="N2131" i="75"/>
  <c r="R2131" i="75" s="1"/>
  <c r="N2073" i="75"/>
  <c r="R2073" i="75" s="1"/>
  <c r="N2055" i="75"/>
  <c r="R2055" i="75" s="1"/>
  <c r="N2043" i="75"/>
  <c r="R2043" i="75" s="1"/>
  <c r="N2031" i="75"/>
  <c r="R2031" i="75" s="1"/>
  <c r="N1992" i="75"/>
  <c r="R1992" i="75" s="1"/>
  <c r="N2945" i="75"/>
  <c r="R2945" i="75" s="1"/>
  <c r="N2856" i="75"/>
  <c r="R2856" i="75" s="1"/>
  <c r="N2732" i="75"/>
  <c r="R2732" i="75" s="1"/>
  <c r="N2647" i="75"/>
  <c r="R2647" i="75" s="1"/>
  <c r="N2588" i="75"/>
  <c r="R2588" i="75" s="1"/>
  <c r="N2567" i="75"/>
  <c r="R2567" i="75" s="1"/>
  <c r="N2545" i="75"/>
  <c r="R2545" i="75" s="1"/>
  <c r="N2451" i="75"/>
  <c r="R2451" i="75" s="1"/>
  <c r="N2441" i="75"/>
  <c r="R2441" i="75" s="1"/>
  <c r="N2432" i="75"/>
  <c r="R2432" i="75" s="1"/>
  <c r="N2384" i="75"/>
  <c r="R2384" i="75" s="1"/>
  <c r="N2373" i="75"/>
  <c r="R2373" i="75" s="1"/>
  <c r="N2337" i="75"/>
  <c r="R2337" i="75" s="1"/>
  <c r="N2293" i="75"/>
  <c r="R2293" i="75" s="1"/>
  <c r="N2280" i="75"/>
  <c r="R2280" i="75" s="1"/>
  <c r="N2269" i="75"/>
  <c r="R2269" i="75" s="1"/>
  <c r="N2191" i="75"/>
  <c r="R2191" i="75" s="1"/>
  <c r="N2181" i="75"/>
  <c r="R2181" i="75" s="1"/>
  <c r="N2177" i="75"/>
  <c r="R2177" i="75" s="1"/>
  <c r="N2175" i="75"/>
  <c r="R2175" i="75" s="1"/>
  <c r="N2151" i="75"/>
  <c r="R2151" i="75" s="1"/>
  <c r="N2133" i="75"/>
  <c r="R2133" i="75" s="1"/>
  <c r="N2119" i="75"/>
  <c r="R2119" i="75" s="1"/>
  <c r="N2078" i="75"/>
  <c r="R2078" i="75" s="1"/>
  <c r="N2066" i="75"/>
  <c r="R2066" i="75" s="1"/>
  <c r="N2064" i="75"/>
  <c r="R2064" i="75" s="1"/>
  <c r="N2062" i="75"/>
  <c r="R2062" i="75" s="1"/>
  <c r="N2060" i="75"/>
  <c r="R2060" i="75" s="1"/>
  <c r="N2048" i="75"/>
  <c r="R2048" i="75" s="1"/>
  <c r="N2036" i="75"/>
  <c r="R2036" i="75" s="1"/>
  <c r="N2029" i="75"/>
  <c r="R2029" i="75" s="1"/>
  <c r="N2027" i="75"/>
  <c r="R2027" i="75" s="1"/>
  <c r="N2025" i="75"/>
  <c r="R2025" i="75" s="1"/>
  <c r="N2023" i="75"/>
  <c r="R2023" i="75" s="1"/>
  <c r="N2021" i="75"/>
  <c r="R2021" i="75" s="1"/>
  <c r="N2015" i="75"/>
  <c r="R2015" i="75" s="1"/>
  <c r="N2781" i="75"/>
  <c r="R2781" i="75" s="1"/>
  <c r="N2527" i="75"/>
  <c r="R2527" i="75" s="1"/>
  <c r="N2439" i="75"/>
  <c r="R2439" i="75" s="1"/>
  <c r="N2403" i="75"/>
  <c r="R2403" i="75" s="1"/>
  <c r="N2307" i="75"/>
  <c r="R2307" i="75" s="1"/>
  <c r="N2297" i="75"/>
  <c r="R2297" i="75" s="1"/>
  <c r="N2211" i="75"/>
  <c r="R2211" i="75" s="1"/>
  <c r="N2208" i="75"/>
  <c r="R2208" i="75" s="1"/>
  <c r="N2178" i="75"/>
  <c r="R2178" i="75" s="1"/>
  <c r="N2176" i="75"/>
  <c r="R2176" i="75" s="1"/>
  <c r="N2169" i="75"/>
  <c r="R2169" i="75" s="1"/>
  <c r="N2154" i="75"/>
  <c r="R2154" i="75" s="1"/>
  <c r="N2137" i="75"/>
  <c r="R2137" i="75" s="1"/>
  <c r="N2115" i="75"/>
  <c r="R2115" i="75" s="1"/>
  <c r="N2107" i="75"/>
  <c r="R2107" i="75" s="1"/>
  <c r="N2099" i="75"/>
  <c r="R2099" i="75" s="1"/>
  <c r="N2091" i="75"/>
  <c r="R2091" i="75" s="1"/>
  <c r="N2056" i="75"/>
  <c r="R2056" i="75" s="1"/>
  <c r="N2016" i="75"/>
  <c r="R2016" i="75" s="1"/>
  <c r="N2013" i="75"/>
  <c r="R2013" i="75" s="1"/>
  <c r="N1991" i="75"/>
  <c r="R1991" i="75" s="1"/>
  <c r="N1974" i="75"/>
  <c r="R1974" i="75" s="1"/>
  <c r="N1963" i="75"/>
  <c r="R1963" i="75" s="1"/>
  <c r="N1933" i="75"/>
  <c r="R1933" i="75" s="1"/>
  <c r="N1915" i="75"/>
  <c r="R1915" i="75" s="1"/>
  <c r="N1903" i="75"/>
  <c r="R1903" i="75" s="1"/>
  <c r="N1876" i="75"/>
  <c r="R1876" i="75" s="1"/>
  <c r="N1858" i="75"/>
  <c r="R1858" i="75" s="1"/>
  <c r="N2832" i="75"/>
  <c r="R2832" i="75" s="1"/>
  <c r="N2825" i="75"/>
  <c r="R2825" i="75" s="1"/>
  <c r="N2601" i="75"/>
  <c r="R2601" i="75" s="1"/>
  <c r="N2569" i="75"/>
  <c r="R2569" i="75" s="1"/>
  <c r="N2516" i="75"/>
  <c r="R2516" i="75" s="1"/>
  <c r="N2426" i="75"/>
  <c r="R2426" i="75" s="1"/>
  <c r="N2386" i="75"/>
  <c r="R2386" i="75" s="1"/>
  <c r="N2360" i="75"/>
  <c r="R2360" i="75" s="1"/>
  <c r="N2336" i="75"/>
  <c r="R2336" i="75" s="1"/>
  <c r="N2328" i="75"/>
  <c r="R2328" i="75" s="1"/>
  <c r="N2281" i="75"/>
  <c r="R2281" i="75" s="1"/>
  <c r="N2117" i="75"/>
  <c r="R2117" i="75" s="1"/>
  <c r="N2072" i="75"/>
  <c r="R2072" i="75" s="1"/>
  <c r="N2069" i="75"/>
  <c r="R2069" i="75" s="1"/>
  <c r="N2058" i="75"/>
  <c r="R2058" i="75" s="1"/>
  <c r="N2054" i="75"/>
  <c r="R2054" i="75" s="1"/>
  <c r="N2024" i="75"/>
  <c r="R2024" i="75" s="1"/>
  <c r="N1976" i="75"/>
  <c r="R1976" i="75" s="1"/>
  <c r="N1965" i="75"/>
  <c r="R1965" i="75" s="1"/>
  <c r="N1935" i="75"/>
  <c r="R1935" i="75" s="1"/>
  <c r="N1927" i="75"/>
  <c r="R1927" i="75" s="1"/>
  <c r="N1920" i="75"/>
  <c r="R1920" i="75" s="1"/>
  <c r="N1908" i="75"/>
  <c r="R1908" i="75" s="1"/>
  <c r="N1887" i="75"/>
  <c r="R1887" i="75" s="1"/>
  <c r="N1863" i="75"/>
  <c r="R1863" i="75" s="1"/>
  <c r="N2988" i="75"/>
  <c r="R2988" i="75" s="1"/>
  <c r="N2918" i="75"/>
  <c r="R2918" i="75" s="1"/>
  <c r="N2580" i="75"/>
  <c r="R2580" i="75" s="1"/>
  <c r="N2542" i="75"/>
  <c r="R2542" i="75" s="1"/>
  <c r="N2531" i="75"/>
  <c r="R2531" i="75" s="1"/>
  <c r="N2498" i="75"/>
  <c r="R2498" i="75" s="1"/>
  <c r="N2472" i="75"/>
  <c r="R2472" i="75" s="1"/>
  <c r="N2409" i="75"/>
  <c r="R2409" i="75" s="1"/>
  <c r="N2341" i="75"/>
  <c r="R2341" i="75" s="1"/>
  <c r="N2292" i="75"/>
  <c r="R2292" i="75" s="1"/>
  <c r="N2271" i="75"/>
  <c r="R2271" i="75" s="1"/>
  <c r="N2180" i="75"/>
  <c r="R2180" i="75" s="1"/>
  <c r="N2141" i="75"/>
  <c r="R2141" i="75" s="1"/>
  <c r="N2077" i="75"/>
  <c r="R2077" i="75" s="1"/>
  <c r="N2063" i="75"/>
  <c r="R2063" i="75" s="1"/>
  <c r="N2039" i="75"/>
  <c r="R2039" i="75" s="1"/>
  <c r="N2037" i="75"/>
  <c r="R2037" i="75" s="1"/>
  <c r="N2035" i="75"/>
  <c r="R2035" i="75" s="1"/>
  <c r="N2018" i="75"/>
  <c r="R2018" i="75" s="1"/>
  <c r="N2009" i="75"/>
  <c r="R2009" i="75" s="1"/>
  <c r="N2003" i="75"/>
  <c r="R2003" i="75" s="1"/>
  <c r="N1997" i="75"/>
  <c r="R1997" i="75" s="1"/>
  <c r="N1978" i="75"/>
  <c r="R1978" i="75" s="1"/>
  <c r="N1967" i="75"/>
  <c r="R1967" i="75" s="1"/>
  <c r="N1951" i="75"/>
  <c r="R1951" i="75" s="1"/>
  <c r="N1949" i="75"/>
  <c r="R1949" i="75" s="1"/>
  <c r="N1947" i="75"/>
  <c r="R1947" i="75" s="1"/>
  <c r="N1945" i="75"/>
  <c r="R1945" i="75" s="1"/>
  <c r="N1943" i="75"/>
  <c r="R1943" i="75" s="1"/>
  <c r="N1941" i="75"/>
  <c r="R1941" i="75" s="1"/>
  <c r="N1939" i="75"/>
  <c r="R1939" i="75" s="1"/>
  <c r="N1937" i="75"/>
  <c r="R1937" i="75" s="1"/>
  <c r="N1925" i="75"/>
  <c r="R1925" i="75" s="1"/>
  <c r="N1913" i="75"/>
  <c r="R1913" i="75" s="1"/>
  <c r="N1901" i="75"/>
  <c r="R1901" i="75" s="1"/>
  <c r="N1874" i="75"/>
  <c r="R1874" i="75" s="1"/>
  <c r="N1856" i="75"/>
  <c r="R1856" i="75" s="1"/>
  <c r="N3085" i="75"/>
  <c r="R3085" i="75" s="1"/>
  <c r="N2862" i="75"/>
  <c r="R2862" i="75" s="1"/>
  <c r="N2795" i="75"/>
  <c r="R2795" i="75" s="1"/>
  <c r="N2765" i="75"/>
  <c r="R2765" i="75" s="1"/>
  <c r="N2757" i="75"/>
  <c r="R2757" i="75" s="1"/>
  <c r="N2561" i="75"/>
  <c r="R2561" i="75" s="1"/>
  <c r="N2509" i="75"/>
  <c r="R2509" i="75" s="1"/>
  <c r="N2500" i="75"/>
  <c r="R2500" i="75" s="1"/>
  <c r="N2465" i="75"/>
  <c r="R2465" i="75" s="1"/>
  <c r="N2445" i="75"/>
  <c r="R2445" i="75" s="1"/>
  <c r="N2394" i="75"/>
  <c r="R2394" i="75" s="1"/>
  <c r="N2309" i="75"/>
  <c r="R2309" i="75" s="1"/>
  <c r="N2286" i="75"/>
  <c r="R2286" i="75" s="1"/>
  <c r="N2182" i="75"/>
  <c r="R2182" i="75" s="1"/>
  <c r="N2173" i="75"/>
  <c r="R2173" i="75" s="1"/>
  <c r="N2159" i="75"/>
  <c r="R2159" i="75" s="1"/>
  <c r="N2144" i="75"/>
  <c r="R2144" i="75" s="1"/>
  <c r="N2109" i="75"/>
  <c r="R2109" i="75" s="1"/>
  <c r="N2101" i="75"/>
  <c r="R2101" i="75" s="1"/>
  <c r="N2093" i="75"/>
  <c r="R2093" i="75" s="1"/>
  <c r="N2074" i="75"/>
  <c r="R2074" i="75" s="1"/>
  <c r="N2071" i="75"/>
  <c r="R2071" i="75" s="1"/>
  <c r="N2041" i="75"/>
  <c r="R2041" i="75" s="1"/>
  <c r="N2026" i="75"/>
  <c r="R2026" i="75" s="1"/>
  <c r="N1980" i="75"/>
  <c r="R1980" i="75" s="1"/>
  <c r="N1969" i="75"/>
  <c r="R1969" i="75" s="1"/>
  <c r="N1956" i="75"/>
  <c r="R1956" i="75" s="1"/>
  <c r="N1953" i="75"/>
  <c r="R1953" i="75" s="1"/>
  <c r="N1918" i="75"/>
  <c r="R1918" i="75" s="1"/>
  <c r="N1906" i="75"/>
  <c r="R1906" i="75" s="1"/>
  <c r="N1899" i="75"/>
  <c r="R1899" i="75" s="1"/>
  <c r="N1897" i="75"/>
  <c r="R1897" i="75" s="1"/>
  <c r="N1895" i="75"/>
  <c r="R1895" i="75" s="1"/>
  <c r="N1893" i="75"/>
  <c r="R1893" i="75" s="1"/>
  <c r="N1891" i="75"/>
  <c r="R1891" i="75" s="1"/>
  <c r="N1885" i="75"/>
  <c r="R1885" i="75" s="1"/>
  <c r="N1861" i="75"/>
  <c r="R1861" i="75" s="1"/>
  <c r="N1854" i="75"/>
  <c r="R1854" i="75" s="1"/>
  <c r="N1852" i="75"/>
  <c r="R1852" i="75" s="1"/>
  <c r="N1850" i="75"/>
  <c r="R1850" i="75" s="1"/>
  <c r="N1848" i="75"/>
  <c r="R1848" i="75" s="1"/>
  <c r="N1846" i="75"/>
  <c r="R1846" i="75" s="1"/>
  <c r="N1844" i="75"/>
  <c r="R1844" i="75" s="1"/>
  <c r="N1842" i="75"/>
  <c r="R1842" i="75" s="1"/>
  <c r="N1840" i="75"/>
  <c r="R1840" i="75" s="1"/>
  <c r="N1838" i="75"/>
  <c r="R1838" i="75" s="1"/>
  <c r="N1836" i="75"/>
  <c r="R1836" i="75" s="1"/>
  <c r="N1834" i="75"/>
  <c r="R1834" i="75" s="1"/>
  <c r="N1832" i="75"/>
  <c r="R1832" i="75" s="1"/>
  <c r="N1830" i="75"/>
  <c r="R1830" i="75" s="1"/>
  <c r="N1828" i="75"/>
  <c r="R1828" i="75" s="1"/>
  <c r="N1826" i="75"/>
  <c r="R1826" i="75" s="1"/>
  <c r="N2577" i="75"/>
  <c r="R2577" i="75" s="1"/>
  <c r="N2534" i="75"/>
  <c r="R2534" i="75" s="1"/>
  <c r="N2508" i="75"/>
  <c r="R2508" i="75" s="1"/>
  <c r="N2415" i="75"/>
  <c r="R2415" i="75" s="1"/>
  <c r="N2357" i="75"/>
  <c r="R2357" i="75" s="1"/>
  <c r="N2355" i="75"/>
  <c r="R2355" i="75" s="1"/>
  <c r="N2338" i="75"/>
  <c r="R2338" i="75" s="1"/>
  <c r="N2322" i="75"/>
  <c r="R2322" i="75" s="1"/>
  <c r="N2294" i="75"/>
  <c r="R2294" i="75" s="1"/>
  <c r="N2283" i="75"/>
  <c r="R2283" i="75" s="1"/>
  <c r="N2273" i="75"/>
  <c r="R2273" i="75" s="1"/>
  <c r="N2184" i="75"/>
  <c r="R2184" i="75" s="1"/>
  <c r="N2153" i="75"/>
  <c r="R2153" i="75" s="1"/>
  <c r="N1988" i="75"/>
  <c r="R1988" i="75" s="1"/>
  <c r="N1982" i="75"/>
  <c r="R1982" i="75" s="1"/>
  <c r="N1971" i="75"/>
  <c r="R1971" i="75" s="1"/>
  <c r="N1958" i="75"/>
  <c r="R1958" i="75" s="1"/>
  <c r="N1923" i="75"/>
  <c r="R1923" i="75" s="1"/>
  <c r="N1911" i="75"/>
  <c r="R1911" i="75" s="1"/>
  <c r="N1872" i="75"/>
  <c r="R1872" i="75" s="1"/>
  <c r="N2947" i="75"/>
  <c r="R2947" i="75" s="1"/>
  <c r="N2902" i="75"/>
  <c r="R2902" i="75" s="1"/>
  <c r="N2513" i="75"/>
  <c r="R2513" i="75" s="1"/>
  <c r="N2488" i="75"/>
  <c r="R2488" i="75" s="1"/>
  <c r="N2366" i="75"/>
  <c r="R2366" i="75" s="1"/>
  <c r="N2316" i="75"/>
  <c r="R2316" i="75" s="1"/>
  <c r="N2277" i="75"/>
  <c r="R2277" i="75" s="1"/>
  <c r="N2190" i="75"/>
  <c r="R2190" i="75" s="1"/>
  <c r="N2170" i="75"/>
  <c r="R2170" i="75" s="1"/>
  <c r="N2059" i="75"/>
  <c r="R2059" i="75" s="1"/>
  <c r="N2047" i="75"/>
  <c r="R2047" i="75" s="1"/>
  <c r="N2028" i="75"/>
  <c r="R2028" i="75" s="1"/>
  <c r="N2011" i="75"/>
  <c r="R2011" i="75" s="1"/>
  <c r="N2001" i="75"/>
  <c r="R2001" i="75" s="1"/>
  <c r="N1984" i="75"/>
  <c r="R1984" i="75" s="1"/>
  <c r="N1979" i="75"/>
  <c r="R1979" i="75" s="1"/>
  <c r="N1972" i="75"/>
  <c r="R1972" i="75" s="1"/>
  <c r="N1961" i="75"/>
  <c r="R1961" i="75" s="1"/>
  <c r="N1928" i="75"/>
  <c r="R1928" i="75" s="1"/>
  <c r="N1907" i="75"/>
  <c r="R1907" i="75" s="1"/>
  <c r="N1880" i="75"/>
  <c r="R1880" i="75" s="1"/>
  <c r="N2858" i="75"/>
  <c r="R2858" i="75" s="1"/>
  <c r="N2762" i="75"/>
  <c r="R2762" i="75" s="1"/>
  <c r="N2368" i="75"/>
  <c r="R2368" i="75" s="1"/>
  <c r="N2361" i="75"/>
  <c r="R2361" i="75" s="1"/>
  <c r="N2134" i="75"/>
  <c r="R2134" i="75" s="1"/>
  <c r="N2005" i="75"/>
  <c r="R2005" i="75" s="1"/>
  <c r="N1993" i="75"/>
  <c r="R1993" i="75" s="1"/>
  <c r="N1952" i="75"/>
  <c r="R1952" i="75" s="1"/>
  <c r="N1940" i="75"/>
  <c r="R1940" i="75" s="1"/>
  <c r="N1909" i="75"/>
  <c r="R1909" i="75" s="1"/>
  <c r="N1905" i="75"/>
  <c r="R1905" i="75" s="1"/>
  <c r="N1896" i="75"/>
  <c r="R1896" i="75" s="1"/>
  <c r="N1888" i="75"/>
  <c r="R1888" i="75" s="1"/>
  <c r="N1879" i="75"/>
  <c r="R1879" i="75" s="1"/>
  <c r="N1871" i="75"/>
  <c r="R1871" i="75" s="1"/>
  <c r="N1849" i="75"/>
  <c r="R1849" i="75" s="1"/>
  <c r="N1837" i="75"/>
  <c r="R1837" i="75" s="1"/>
  <c r="N2592" i="75"/>
  <c r="R2592" i="75" s="1"/>
  <c r="N2464" i="75"/>
  <c r="R2464" i="75" s="1"/>
  <c r="N2437" i="75"/>
  <c r="R2437" i="75" s="1"/>
  <c r="N2429" i="75"/>
  <c r="R2429" i="75" s="1"/>
  <c r="N2387" i="75"/>
  <c r="R2387" i="75" s="1"/>
  <c r="N2343" i="75"/>
  <c r="R2343" i="75" s="1"/>
  <c r="N2340" i="75"/>
  <c r="R2340" i="75" s="1"/>
  <c r="N2282" i="75"/>
  <c r="R2282" i="75" s="1"/>
  <c r="N2206" i="75"/>
  <c r="R2206" i="75" s="1"/>
  <c r="N2196" i="75"/>
  <c r="R2196" i="75" s="1"/>
  <c r="N2139" i="75"/>
  <c r="R2139" i="75" s="1"/>
  <c r="N2132" i="75"/>
  <c r="R2132" i="75" s="1"/>
  <c r="N2113" i="75"/>
  <c r="R2113" i="75" s="1"/>
  <c r="N2089" i="75"/>
  <c r="R2089" i="75" s="1"/>
  <c r="N2067" i="75"/>
  <c r="R2067" i="75" s="1"/>
  <c r="N2049" i="75"/>
  <c r="R2049" i="75" s="1"/>
  <c r="N2044" i="75"/>
  <c r="R2044" i="75" s="1"/>
  <c r="N2042" i="75"/>
  <c r="R2042" i="75" s="1"/>
  <c r="N1986" i="75"/>
  <c r="R1986" i="75" s="1"/>
  <c r="N1981" i="75"/>
  <c r="R1981" i="75" s="1"/>
  <c r="N1870" i="75"/>
  <c r="R1870" i="75" s="1"/>
  <c r="N1862" i="75"/>
  <c r="R1862" i="75" s="1"/>
  <c r="N2878" i="75"/>
  <c r="R2878" i="75" s="1"/>
  <c r="N2547" i="75"/>
  <c r="R2547" i="75" s="1"/>
  <c r="N2471" i="75"/>
  <c r="R2471" i="75" s="1"/>
  <c r="N2370" i="75"/>
  <c r="R2370" i="75" s="1"/>
  <c r="N2345" i="75"/>
  <c r="R2345" i="75" s="1"/>
  <c r="N2334" i="75"/>
  <c r="R2334" i="75" s="1"/>
  <c r="N2288" i="75"/>
  <c r="R2288" i="75" s="1"/>
  <c r="N2279" i="75"/>
  <c r="R2279" i="75" s="1"/>
  <c r="N2172" i="75"/>
  <c r="R2172" i="75" s="1"/>
  <c r="N2126" i="75"/>
  <c r="R2126" i="75" s="1"/>
  <c r="N2095" i="75"/>
  <c r="R2095" i="75" s="1"/>
  <c r="N2061" i="75"/>
  <c r="R2061" i="75" s="1"/>
  <c r="N2051" i="75"/>
  <c r="R2051" i="75" s="1"/>
  <c r="N1999" i="75"/>
  <c r="R1999" i="75" s="1"/>
  <c r="N1995" i="75"/>
  <c r="R1995" i="75" s="1"/>
  <c r="N1966" i="75"/>
  <c r="R1966" i="75" s="1"/>
  <c r="N1919" i="75"/>
  <c r="R1919" i="75" s="1"/>
  <c r="N1898" i="75"/>
  <c r="R1898" i="75" s="1"/>
  <c r="N1867" i="75"/>
  <c r="R1867" i="75" s="1"/>
  <c r="N1864" i="75"/>
  <c r="R1864" i="75" s="1"/>
  <c r="N1860" i="75"/>
  <c r="R1860" i="75" s="1"/>
  <c r="N1851" i="75"/>
  <c r="R1851" i="75" s="1"/>
  <c r="N1839" i="75"/>
  <c r="R1839" i="75" s="1"/>
  <c r="N1827" i="75"/>
  <c r="R1827" i="75" s="1"/>
  <c r="N3475" i="75"/>
  <c r="R3475" i="75" s="1"/>
  <c r="N3015" i="75"/>
  <c r="R3015" i="75" s="1"/>
  <c r="N2886" i="75"/>
  <c r="R2886" i="75" s="1"/>
  <c r="N2383" i="75"/>
  <c r="R2383" i="75" s="1"/>
  <c r="N2295" i="75"/>
  <c r="R2295" i="75" s="1"/>
  <c r="N2203" i="75"/>
  <c r="R2203" i="75" s="1"/>
  <c r="N2163" i="75"/>
  <c r="R2163" i="75" s="1"/>
  <c r="N2146" i="75"/>
  <c r="R2146" i="75" s="1"/>
  <c r="N2142" i="75"/>
  <c r="R2142" i="75" s="1"/>
  <c r="N2128" i="75"/>
  <c r="R2128" i="75" s="1"/>
  <c r="N2122" i="75"/>
  <c r="R2122" i="75" s="1"/>
  <c r="N2084" i="75"/>
  <c r="R2084" i="75" s="1"/>
  <c r="N1959" i="75"/>
  <c r="R1959" i="75" s="1"/>
  <c r="N1950" i="75"/>
  <c r="R1950" i="75" s="1"/>
  <c r="N1938" i="75"/>
  <c r="R1938" i="75" s="1"/>
  <c r="N1931" i="75"/>
  <c r="R1931" i="75" s="1"/>
  <c r="N1916" i="75"/>
  <c r="R1916" i="75" s="1"/>
  <c r="N1892" i="75"/>
  <c r="R1892" i="75" s="1"/>
  <c r="N1884" i="75"/>
  <c r="R1884" i="75" s="1"/>
  <c r="N1868" i="75"/>
  <c r="R1868" i="75" s="1"/>
  <c r="N1845" i="75"/>
  <c r="R1845" i="75" s="1"/>
  <c r="N1833" i="75"/>
  <c r="R1833" i="75" s="1"/>
  <c r="N2892" i="75"/>
  <c r="R2892" i="75" s="1"/>
  <c r="N2631" i="75"/>
  <c r="R2631" i="75" s="1"/>
  <c r="N2474" i="75"/>
  <c r="R2474" i="75" s="1"/>
  <c r="N2462" i="75"/>
  <c r="R2462" i="75" s="1"/>
  <c r="N2408" i="75"/>
  <c r="R2408" i="75" s="1"/>
  <c r="N2349" i="75"/>
  <c r="R2349" i="75" s="1"/>
  <c r="N2270" i="75"/>
  <c r="R2270" i="75" s="1"/>
  <c r="N2135" i="75"/>
  <c r="R2135" i="75" s="1"/>
  <c r="N2120" i="75"/>
  <c r="R2120" i="75" s="1"/>
  <c r="N1968" i="75"/>
  <c r="R1968" i="75" s="1"/>
  <c r="N1942" i="75"/>
  <c r="R1942" i="75" s="1"/>
  <c r="N1926" i="75"/>
  <c r="R1926" i="75" s="1"/>
  <c r="N3039" i="75"/>
  <c r="R3039" i="75" s="1"/>
  <c r="N2161" i="75"/>
  <c r="R2161" i="75" s="1"/>
  <c r="N2079" i="75"/>
  <c r="R2079" i="75" s="1"/>
  <c r="N1973" i="75"/>
  <c r="R1973" i="75" s="1"/>
  <c r="N1917" i="75"/>
  <c r="R1917" i="75" s="1"/>
  <c r="N1889" i="75"/>
  <c r="R1889" i="75" s="1"/>
  <c r="N1831" i="75"/>
  <c r="R1831" i="75" s="1"/>
  <c r="N2476" i="75"/>
  <c r="R2476" i="75" s="1"/>
  <c r="N2421" i="75"/>
  <c r="R2421" i="75" s="1"/>
  <c r="N2359" i="75"/>
  <c r="R2359" i="75" s="1"/>
  <c r="N2303" i="75"/>
  <c r="R2303" i="75" s="1"/>
  <c r="N2111" i="75"/>
  <c r="R2111" i="75" s="1"/>
  <c r="N2030" i="75"/>
  <c r="R2030" i="75" s="1"/>
  <c r="N1910" i="75"/>
  <c r="R1910" i="75" s="1"/>
  <c r="N1875" i="75"/>
  <c r="R1875" i="75" s="1"/>
  <c r="N3054" i="75"/>
  <c r="R3054" i="75" s="1"/>
  <c r="N2720" i="75"/>
  <c r="R2720" i="75" s="1"/>
  <c r="N2591" i="75"/>
  <c r="R2591" i="75" s="1"/>
  <c r="N2529" i="75"/>
  <c r="R2529" i="75" s="1"/>
  <c r="N2198" i="75"/>
  <c r="R2198" i="75" s="1"/>
  <c r="N2032" i="75"/>
  <c r="R2032" i="75" s="1"/>
  <c r="N2007" i="75"/>
  <c r="R2007" i="75" s="1"/>
  <c r="N1964" i="75"/>
  <c r="R1964" i="75" s="1"/>
  <c r="N1921" i="75"/>
  <c r="R1921" i="75" s="1"/>
  <c r="N1914" i="75"/>
  <c r="R1914" i="75" s="1"/>
  <c r="N1912" i="75"/>
  <c r="R1912" i="75" s="1"/>
  <c r="N1900" i="75"/>
  <c r="R1900" i="75" s="1"/>
  <c r="N1865" i="75"/>
  <c r="R1865" i="75" s="1"/>
  <c r="N1853" i="75"/>
  <c r="R1853" i="75" s="1"/>
  <c r="N2716" i="75"/>
  <c r="R2716" i="75" s="1"/>
  <c r="N2596" i="75"/>
  <c r="R2596" i="75" s="1"/>
  <c r="N2459" i="75"/>
  <c r="R2459" i="75" s="1"/>
  <c r="N2364" i="75"/>
  <c r="R2364" i="75" s="1"/>
  <c r="N2326" i="75"/>
  <c r="R2326" i="75" s="1"/>
  <c r="N2275" i="75"/>
  <c r="R2275" i="75" s="1"/>
  <c r="N2205" i="75"/>
  <c r="R2205" i="75" s="1"/>
  <c r="N2157" i="75"/>
  <c r="R2157" i="75" s="1"/>
  <c r="N2083" i="75"/>
  <c r="R2083" i="75" s="1"/>
  <c r="N1975" i="75"/>
  <c r="R1975" i="75" s="1"/>
  <c r="N1970" i="75"/>
  <c r="R1970" i="75" s="1"/>
  <c r="N1902" i="75"/>
  <c r="R1902" i="75" s="1"/>
  <c r="N2136" i="75"/>
  <c r="R2136" i="75" s="1"/>
  <c r="N2053" i="75"/>
  <c r="R2053" i="75" s="1"/>
  <c r="N1990" i="75"/>
  <c r="R1990" i="75" s="1"/>
  <c r="N3004" i="75"/>
  <c r="R3004" i="75" s="1"/>
  <c r="N2313" i="75"/>
  <c r="R2313" i="75" s="1"/>
  <c r="N2124" i="75"/>
  <c r="R2124" i="75" s="1"/>
  <c r="N2103" i="75"/>
  <c r="R2103" i="75" s="1"/>
  <c r="N1929" i="75"/>
  <c r="R1929" i="75" s="1"/>
  <c r="N1904" i="75"/>
  <c r="R1904" i="75" s="1"/>
  <c r="N1859" i="75"/>
  <c r="R1859" i="75" s="1"/>
  <c r="N2896" i="75"/>
  <c r="R2896" i="75" s="1"/>
  <c r="N2553" i="75"/>
  <c r="R2553" i="75" s="1"/>
  <c r="N2165" i="75"/>
  <c r="R2165" i="75" s="1"/>
  <c r="N2152" i="75"/>
  <c r="R2152" i="75" s="1"/>
  <c r="N2034" i="75"/>
  <c r="R2034" i="75" s="1"/>
  <c r="N1985" i="75"/>
  <c r="R1985" i="75" s="1"/>
  <c r="N1960" i="75"/>
  <c r="R1960" i="75" s="1"/>
  <c r="N1883" i="75"/>
  <c r="R1883" i="75" s="1"/>
  <c r="N1866" i="75"/>
  <c r="R1866" i="75" s="1"/>
  <c r="N2755" i="75"/>
  <c r="R2755" i="75" s="1"/>
  <c r="N2742" i="75"/>
  <c r="R2742" i="75" s="1"/>
  <c r="N2339" i="75"/>
  <c r="R2339" i="75" s="1"/>
  <c r="N2130" i="75"/>
  <c r="R2130" i="75" s="1"/>
  <c r="N1957" i="75"/>
  <c r="R1957" i="75" s="1"/>
  <c r="N1829" i="75"/>
  <c r="R1829" i="75" s="1"/>
  <c r="N2753" i="75"/>
  <c r="R2753" i="75" s="1"/>
  <c r="N2744" i="75"/>
  <c r="R2744" i="75" s="1"/>
  <c r="N2590" i="75"/>
  <c r="R2590" i="75" s="1"/>
  <c r="N2331" i="75"/>
  <c r="R2331" i="75" s="1"/>
  <c r="N2194" i="75"/>
  <c r="R2194" i="75" s="1"/>
  <c r="N2155" i="75"/>
  <c r="R2155" i="75" s="1"/>
  <c r="N2076" i="75"/>
  <c r="R2076" i="75" s="1"/>
  <c r="N2022" i="75"/>
  <c r="R2022" i="75" s="1"/>
  <c r="N1882" i="75"/>
  <c r="R1882" i="75" s="1"/>
  <c r="N1847" i="75"/>
  <c r="R1847" i="75" s="1"/>
  <c r="N1841" i="75"/>
  <c r="R1841" i="75" s="1"/>
  <c r="N1835" i="75"/>
  <c r="R1835" i="75" s="1"/>
  <c r="N2420" i="75"/>
  <c r="R2420" i="75" s="1"/>
  <c r="N2284" i="75"/>
  <c r="R2284" i="75" s="1"/>
  <c r="N2081" i="75"/>
  <c r="R2081" i="75" s="1"/>
  <c r="N1924" i="75"/>
  <c r="R1924" i="75" s="1"/>
  <c r="N1922" i="75"/>
  <c r="R1922" i="75" s="1"/>
  <c r="N1886" i="75"/>
  <c r="R1886" i="75" s="1"/>
  <c r="N1857" i="75"/>
  <c r="R1857" i="75" s="1"/>
  <c r="N2599" i="75"/>
  <c r="R2599" i="75" s="1"/>
  <c r="N2199" i="75"/>
  <c r="R2199" i="75" s="1"/>
  <c r="N1962" i="75"/>
  <c r="R1962" i="75" s="1"/>
  <c r="N2427" i="75"/>
  <c r="R2427" i="75" s="1"/>
  <c r="N2105" i="75"/>
  <c r="R2105" i="75" s="1"/>
  <c r="N1954" i="75"/>
  <c r="R1954" i="75" s="1"/>
  <c r="N3027" i="75"/>
  <c r="R3027" i="75" s="1"/>
  <c r="N2379" i="75"/>
  <c r="R2379" i="75" s="1"/>
  <c r="N2210" i="75"/>
  <c r="R2210" i="75" s="1"/>
  <c r="N1855" i="75"/>
  <c r="R1855" i="75" s="1"/>
  <c r="N2999" i="75"/>
  <c r="R2999" i="75" s="1"/>
  <c r="N2993" i="75"/>
  <c r="R2993" i="75" s="1"/>
  <c r="N2405" i="75"/>
  <c r="R2405" i="75" s="1"/>
  <c r="N2290" i="75"/>
  <c r="R2290" i="75" s="1"/>
  <c r="N2149" i="75"/>
  <c r="R2149" i="75" s="1"/>
  <c r="N2087" i="75"/>
  <c r="R2087" i="75" s="1"/>
  <c r="N1983" i="75"/>
  <c r="R1983" i="75" s="1"/>
  <c r="N1977" i="75"/>
  <c r="R1977" i="75" s="1"/>
  <c r="N1873" i="75"/>
  <c r="R1873" i="75" s="1"/>
  <c r="N2188" i="75"/>
  <c r="R2188" i="75" s="1"/>
  <c r="N2486" i="75"/>
  <c r="R2486" i="75" s="1"/>
  <c r="N2118" i="75"/>
  <c r="R2118" i="75" s="1"/>
  <c r="N1894" i="75"/>
  <c r="R1894" i="75" s="1"/>
  <c r="N1878" i="75"/>
  <c r="R1878" i="75" s="1"/>
  <c r="N1843" i="75"/>
  <c r="R1843" i="75" s="1"/>
  <c r="N1877" i="75"/>
  <c r="R1877" i="75" s="1"/>
  <c r="N1869" i="75"/>
  <c r="R1869" i="75" s="1"/>
  <c r="N2347" i="75"/>
  <c r="R2347" i="75" s="1"/>
  <c r="N3060" i="75"/>
  <c r="R3060" i="75" s="1"/>
  <c r="N2193" i="75"/>
  <c r="R2193" i="75" s="1"/>
  <c r="N2148" i="75"/>
  <c r="R2148" i="75" s="1"/>
  <c r="N2097" i="75"/>
  <c r="R2097" i="75" s="1"/>
  <c r="N2046" i="75"/>
  <c r="R2046" i="75" s="1"/>
  <c r="N1944" i="75"/>
  <c r="R1944" i="75" s="1"/>
  <c r="N1881" i="75"/>
  <c r="R1881" i="75" s="1"/>
  <c r="N2417" i="75"/>
  <c r="R2417" i="75" s="1"/>
  <c r="N2014" i="75"/>
  <c r="R2014" i="75" s="1"/>
  <c r="N2065" i="75"/>
  <c r="R2065" i="75" s="1"/>
  <c r="L157" i="75"/>
  <c r="N157" i="75"/>
  <c r="M157" i="75"/>
  <c r="K157" i="75"/>
  <c r="O157" i="75" s="1"/>
  <c r="I37" i="75"/>
  <c r="J36" i="75"/>
  <c r="I83" i="75"/>
  <c r="J83" i="75" s="1"/>
  <c r="J82" i="75"/>
  <c r="N69" i="75"/>
  <c r="M69" i="75"/>
  <c r="K69" i="75"/>
  <c r="O69" i="75" s="1"/>
  <c r="L69" i="75"/>
  <c r="R1775" i="75"/>
  <c r="I1776" i="75"/>
  <c r="M100" i="75"/>
  <c r="N100" i="75"/>
  <c r="L100" i="75"/>
  <c r="K100" i="75"/>
  <c r="O100" i="75" s="1"/>
  <c r="R1584" i="75"/>
  <c r="I1585" i="75"/>
  <c r="I1330" i="75"/>
  <c r="R1329" i="75"/>
  <c r="I168" i="75"/>
  <c r="J168" i="75" s="1"/>
  <c r="J167" i="75"/>
  <c r="L411" i="75"/>
  <c r="K411" i="75"/>
  <c r="O411" i="75" s="1"/>
  <c r="J411" i="75"/>
  <c r="I412" i="75"/>
  <c r="N411" i="75"/>
  <c r="M411" i="75"/>
  <c r="M158" i="75"/>
  <c r="L158" i="75"/>
  <c r="K158" i="75"/>
  <c r="O158" i="75" s="1"/>
  <c r="N158" i="75"/>
  <c r="N138" i="75"/>
  <c r="M138" i="75"/>
  <c r="L138" i="75"/>
  <c r="K138" i="75"/>
  <c r="O138" i="75" s="1"/>
  <c r="N35" i="75"/>
  <c r="M35" i="75"/>
  <c r="K35" i="75"/>
  <c r="O35" i="75" s="1"/>
  <c r="L35" i="75"/>
  <c r="L81" i="75"/>
  <c r="K81" i="75"/>
  <c r="O81" i="75" s="1"/>
  <c r="N81" i="75"/>
  <c r="M81" i="75"/>
  <c r="I71" i="75"/>
  <c r="J70" i="75"/>
  <c r="H22" i="60"/>
  <c r="L22" i="60"/>
  <c r="M22" i="60" s="1"/>
  <c r="L19" i="60"/>
  <c r="M19" i="60" s="1"/>
  <c r="H19" i="60"/>
  <c r="H21" i="60"/>
  <c r="L21" i="60"/>
  <c r="M21" i="60" s="1"/>
  <c r="BA194" i="70"/>
  <c r="AZ233" i="70"/>
  <c r="BB233" i="70"/>
  <c r="M19" i="73"/>
  <c r="M18" i="73"/>
  <c r="M17" i="73"/>
  <c r="M16" i="73"/>
  <c r="G43" i="73"/>
  <c r="G44" i="73"/>
  <c r="G45" i="73"/>
  <c r="G46" i="73"/>
  <c r="G47" i="73"/>
  <c r="G51" i="73"/>
  <c r="G52" i="73"/>
  <c r="G53" i="73"/>
  <c r="G54" i="73"/>
  <c r="G31" i="73"/>
  <c r="G28" i="73"/>
  <c r="G29" i="73"/>
  <c r="G27" i="73"/>
  <c r="G12" i="73"/>
  <c r="G13" i="73"/>
  <c r="G14" i="73"/>
  <c r="G15" i="73"/>
  <c r="G16" i="73"/>
  <c r="G17" i="73"/>
  <c r="G18" i="73"/>
  <c r="G19" i="73"/>
  <c r="G11" i="73"/>
  <c r="M25" i="73"/>
  <c r="M24" i="73"/>
  <c r="R24" i="73" s="1"/>
  <c r="M23" i="73"/>
  <c r="R23" i="73" s="1"/>
  <c r="M12" i="73"/>
  <c r="R12" i="73" s="1"/>
  <c r="M13" i="73"/>
  <c r="Q11" i="73"/>
  <c r="P11" i="73"/>
  <c r="O11" i="73"/>
  <c r="N11" i="73"/>
  <c r="M11" i="73"/>
  <c r="AA54" i="73"/>
  <c r="Z54" i="73"/>
  <c r="AA53" i="73"/>
  <c r="Z53" i="73"/>
  <c r="AA52" i="73"/>
  <c r="Z52" i="73"/>
  <c r="AA51" i="73"/>
  <c r="AD51" i="73" s="1"/>
  <c r="Z51" i="73"/>
  <c r="AA47" i="73"/>
  <c r="Z47" i="73"/>
  <c r="AA46" i="73"/>
  <c r="Z46" i="73"/>
  <c r="AA45" i="73"/>
  <c r="Z45" i="73"/>
  <c r="AD45" i="73" s="1"/>
  <c r="AA44" i="73"/>
  <c r="Z44" i="73"/>
  <c r="AA43" i="73"/>
  <c r="Z43" i="73"/>
  <c r="AD43" i="73" s="1"/>
  <c r="Z28" i="73"/>
  <c r="AD28" i="73" s="1"/>
  <c r="AA28" i="73"/>
  <c r="Z29" i="73"/>
  <c r="AA29" i="73"/>
  <c r="Z30" i="73"/>
  <c r="AA30" i="73"/>
  <c r="Z31" i="73"/>
  <c r="AA31" i="73"/>
  <c r="AA27" i="73"/>
  <c r="Z27" i="73"/>
  <c r="AD27" i="73" s="1"/>
  <c r="AA16" i="73"/>
  <c r="AA17" i="73"/>
  <c r="AA18" i="73"/>
  <c r="AA19" i="73"/>
  <c r="Z16" i="73"/>
  <c r="Z17" i="73"/>
  <c r="Z18" i="73"/>
  <c r="Z19" i="73"/>
  <c r="AA15" i="73"/>
  <c r="Z15" i="73"/>
  <c r="N55" i="74"/>
  <c r="N54" i="74"/>
  <c r="N53" i="74"/>
  <c r="N52" i="74"/>
  <c r="O52" i="74" s="1"/>
  <c r="N48" i="74"/>
  <c r="N47" i="74"/>
  <c r="N46" i="74"/>
  <c r="N45" i="74"/>
  <c r="N44" i="74"/>
  <c r="O44" i="74" s="1"/>
  <c r="N32" i="74"/>
  <c r="N31" i="74"/>
  <c r="N30" i="74"/>
  <c r="N29" i="74"/>
  <c r="O29" i="74" s="1"/>
  <c r="N17" i="74"/>
  <c r="N18" i="74"/>
  <c r="N19" i="74"/>
  <c r="N20" i="74"/>
  <c r="N16" i="74"/>
  <c r="O16" i="74" s="1"/>
  <c r="O59" i="74"/>
  <c r="O58" i="74"/>
  <c r="O57" i="74" s="1"/>
  <c r="M57" i="74"/>
  <c r="J57" i="74"/>
  <c r="M51" i="74"/>
  <c r="M50" i="74"/>
  <c r="J50" i="74"/>
  <c r="J43" i="74"/>
  <c r="J41" i="74" s="1"/>
  <c r="M42" i="74"/>
  <c r="M41" i="74" s="1"/>
  <c r="O38" i="74"/>
  <c r="O37" i="74"/>
  <c r="O34" i="74" s="1"/>
  <c r="O36" i="74"/>
  <c r="O35" i="74"/>
  <c r="M34" i="74"/>
  <c r="J34" i="74"/>
  <c r="O28" i="74"/>
  <c r="J27" i="74"/>
  <c r="J26" i="74"/>
  <c r="J25" i="74"/>
  <c r="J24" i="74"/>
  <c r="M23" i="74"/>
  <c r="M22" i="74" s="1"/>
  <c r="J16" i="74"/>
  <c r="E15" i="74"/>
  <c r="J15" i="74" s="1"/>
  <c r="J14" i="74"/>
  <c r="J13" i="74"/>
  <c r="J12" i="74"/>
  <c r="J11" i="74"/>
  <c r="M10" i="74"/>
  <c r="M9" i="74"/>
  <c r="C39" i="55"/>
  <c r="AD58" i="73"/>
  <c r="AD57" i="73"/>
  <c r="Y56" i="73"/>
  <c r="R56" i="73"/>
  <c r="Y50" i="73"/>
  <c r="Y49" i="73" s="1"/>
  <c r="R49" i="73"/>
  <c r="Y42" i="73"/>
  <c r="Y41" i="73"/>
  <c r="Y40" i="73"/>
  <c r="R40" i="73"/>
  <c r="AD37" i="73"/>
  <c r="AD36" i="73"/>
  <c r="AD35" i="73"/>
  <c r="AD34" i="73"/>
  <c r="Y33" i="73"/>
  <c r="R33" i="73"/>
  <c r="Y26" i="73"/>
  <c r="Y25" i="73"/>
  <c r="Y22" i="73"/>
  <c r="Y21" i="73" s="1"/>
  <c r="Y13" i="73"/>
  <c r="Y10" i="73"/>
  <c r="K55" i="75" l="1"/>
  <c r="O55" i="75" s="1"/>
  <c r="M55" i="75"/>
  <c r="L55" i="75"/>
  <c r="N55" i="75"/>
  <c r="M145" i="75"/>
  <c r="N145" i="75"/>
  <c r="K145" i="75"/>
  <c r="O145" i="75" s="1"/>
  <c r="L145" i="75"/>
  <c r="I147" i="75"/>
  <c r="J146" i="75"/>
  <c r="M423" i="75"/>
  <c r="L423" i="75"/>
  <c r="I424" i="75"/>
  <c r="K423" i="75"/>
  <c r="O423" i="75" s="1"/>
  <c r="N423" i="75"/>
  <c r="J423" i="75"/>
  <c r="I57" i="75"/>
  <c r="J56" i="75"/>
  <c r="AD33" i="73"/>
  <c r="N3319" i="75"/>
  <c r="R3319" i="75" s="1"/>
  <c r="N3248" i="75"/>
  <c r="R3248" i="75" s="1"/>
  <c r="N3308" i="75"/>
  <c r="R3308" i="75" s="1"/>
  <c r="N3245" i="75"/>
  <c r="R3245" i="75" s="1"/>
  <c r="N3240" i="75"/>
  <c r="R3240" i="75" s="1"/>
  <c r="N3246" i="75"/>
  <c r="R3246" i="75" s="1"/>
  <c r="N3314" i="75"/>
  <c r="R3314" i="75" s="1"/>
  <c r="N3174" i="75"/>
  <c r="R3174" i="75" s="1"/>
  <c r="N3317" i="75"/>
  <c r="R3317" i="75" s="1"/>
  <c r="N3156" i="75"/>
  <c r="R3156" i="75" s="1"/>
  <c r="N3244" i="75"/>
  <c r="R3244" i="75" s="1"/>
  <c r="N3159" i="75"/>
  <c r="R3159" i="75" s="1"/>
  <c r="N3157" i="75"/>
  <c r="R3157" i="75" s="1"/>
  <c r="N3160" i="75"/>
  <c r="R3160" i="75" s="1"/>
  <c r="N3158" i="75"/>
  <c r="R3158" i="75" s="1"/>
  <c r="N3163" i="75"/>
  <c r="R3163" i="75" s="1"/>
  <c r="N3235" i="75"/>
  <c r="R3235" i="75" s="1"/>
  <c r="N3162" i="75"/>
  <c r="R3162" i="75" s="1"/>
  <c r="N3236" i="75"/>
  <c r="R3236" i="75" s="1"/>
  <c r="N3315" i="75"/>
  <c r="R3315" i="75" s="1"/>
  <c r="N3300" i="75"/>
  <c r="R3300" i="75" s="1"/>
  <c r="N3229" i="75"/>
  <c r="R3229" i="75" s="1"/>
  <c r="N3316" i="75"/>
  <c r="R3316" i="75" s="1"/>
  <c r="N3234" i="75"/>
  <c r="R3234" i="75" s="1"/>
  <c r="N3313" i="75"/>
  <c r="R3313" i="75" s="1"/>
  <c r="N3302" i="75"/>
  <c r="R3302" i="75" s="1"/>
  <c r="N3164" i="75"/>
  <c r="R3164" i="75" s="1"/>
  <c r="N3306" i="75"/>
  <c r="R3306" i="75" s="1"/>
  <c r="N3228" i="75"/>
  <c r="R3228" i="75" s="1"/>
  <c r="N3318" i="75"/>
  <c r="R3318" i="75" s="1"/>
  <c r="N3231" i="75"/>
  <c r="R3231" i="75" s="1"/>
  <c r="N3309" i="75"/>
  <c r="R3309" i="75" s="1"/>
  <c r="N3232" i="75"/>
  <c r="R3232" i="75" s="1"/>
  <c r="N3311" i="75"/>
  <c r="R3311" i="75" s="1"/>
  <c r="N3239" i="75"/>
  <c r="R3239" i="75" s="1"/>
  <c r="N3173" i="75"/>
  <c r="R3173" i="75" s="1"/>
  <c r="N3242" i="75"/>
  <c r="R3242" i="75" s="1"/>
  <c r="N3161" i="75"/>
  <c r="R3161" i="75" s="1"/>
  <c r="N3303" i="75"/>
  <c r="R3303" i="75" s="1"/>
  <c r="N3237" i="75"/>
  <c r="R3237" i="75" s="1"/>
  <c r="N3243" i="75"/>
  <c r="R3243" i="75" s="1"/>
  <c r="N3230" i="75"/>
  <c r="R3230" i="75" s="1"/>
  <c r="N3307" i="75"/>
  <c r="R3307" i="75" s="1"/>
  <c r="N3233" i="75"/>
  <c r="R3233" i="75" s="1"/>
  <c r="N3167" i="75"/>
  <c r="R3167" i="75" s="1"/>
  <c r="N3169" i="75"/>
  <c r="R3169" i="75" s="1"/>
  <c r="N3176" i="75"/>
  <c r="R3176" i="75" s="1"/>
  <c r="N3304" i="75"/>
  <c r="R3304" i="75" s="1"/>
  <c r="N3172" i="75"/>
  <c r="R3172" i="75" s="1"/>
  <c r="N3320" i="75"/>
  <c r="R3320" i="75" s="1"/>
  <c r="N3241" i="75"/>
  <c r="R3241" i="75" s="1"/>
  <c r="N3171" i="75"/>
  <c r="R3171" i="75" s="1"/>
  <c r="N3305" i="75"/>
  <c r="R3305" i="75" s="1"/>
  <c r="N3170" i="75"/>
  <c r="R3170" i="75" s="1"/>
  <c r="N3312" i="75"/>
  <c r="R3312" i="75" s="1"/>
  <c r="N3301" i="75"/>
  <c r="R3301" i="75" s="1"/>
  <c r="N3165" i="75"/>
  <c r="R3165" i="75" s="1"/>
  <c r="N3175" i="75"/>
  <c r="R3175" i="75" s="1"/>
  <c r="N3168" i="75"/>
  <c r="R3168" i="75" s="1"/>
  <c r="N3247" i="75"/>
  <c r="R3247" i="75" s="1"/>
  <c r="AD56" i="73"/>
  <c r="I127" i="75"/>
  <c r="J126" i="75"/>
  <c r="J22" i="74"/>
  <c r="N125" i="75"/>
  <c r="M125" i="75"/>
  <c r="K125" i="75"/>
  <c r="O125" i="75" s="1"/>
  <c r="L125" i="75"/>
  <c r="I1331" i="75"/>
  <c r="R1330" i="75"/>
  <c r="I38" i="75"/>
  <c r="J38" i="75" s="1"/>
  <c r="J37" i="75"/>
  <c r="K111" i="75"/>
  <c r="O111" i="75" s="1"/>
  <c r="M111" i="75"/>
  <c r="L111" i="75"/>
  <c r="N111" i="75"/>
  <c r="R21" i="73"/>
  <c r="I1586" i="75"/>
  <c r="R1585" i="75"/>
  <c r="I93" i="75"/>
  <c r="J93" i="75" s="1"/>
  <c r="J92" i="75"/>
  <c r="L91" i="75"/>
  <c r="K91" i="75"/>
  <c r="O91" i="75" s="1"/>
  <c r="M91" i="75"/>
  <c r="N91" i="75"/>
  <c r="L70" i="75"/>
  <c r="M70" i="75"/>
  <c r="N70" i="75"/>
  <c r="K70" i="75"/>
  <c r="O70" i="75" s="1"/>
  <c r="N46" i="75"/>
  <c r="M46" i="75"/>
  <c r="L46" i="75"/>
  <c r="K46" i="75"/>
  <c r="O46" i="75" s="1"/>
  <c r="I1520" i="75"/>
  <c r="R1519" i="75"/>
  <c r="I1713" i="75"/>
  <c r="R1712" i="75"/>
  <c r="J71" i="75"/>
  <c r="I72" i="75"/>
  <c r="J47" i="75"/>
  <c r="I48" i="75"/>
  <c r="J48" i="75" s="1"/>
  <c r="AD15" i="73"/>
  <c r="L412" i="75"/>
  <c r="K412" i="75"/>
  <c r="O412" i="75" s="1"/>
  <c r="I413" i="75"/>
  <c r="J412" i="75"/>
  <c r="N412" i="75"/>
  <c r="M412" i="75"/>
  <c r="R11" i="73"/>
  <c r="R9" i="73" s="1"/>
  <c r="J26" i="75"/>
  <c r="I27" i="75"/>
  <c r="N25" i="75"/>
  <c r="M25" i="75"/>
  <c r="K25" i="75"/>
  <c r="O25" i="75" s="1"/>
  <c r="L25" i="75"/>
  <c r="I1395" i="75"/>
  <c r="R1394" i="75"/>
  <c r="R1649" i="75"/>
  <c r="I1650" i="75"/>
  <c r="I1777" i="75"/>
  <c r="R1776" i="75"/>
  <c r="M36" i="75"/>
  <c r="K36" i="75"/>
  <c r="O36" i="75" s="1"/>
  <c r="N36" i="75"/>
  <c r="L36" i="75"/>
  <c r="J112" i="75"/>
  <c r="I113" i="75"/>
  <c r="J113" i="75" s="1"/>
  <c r="N167" i="75"/>
  <c r="L167" i="75"/>
  <c r="K167" i="75"/>
  <c r="O167" i="75" s="1"/>
  <c r="M167" i="75"/>
  <c r="M82" i="75"/>
  <c r="N82" i="75"/>
  <c r="K82" i="75"/>
  <c r="O82" i="75" s="1"/>
  <c r="L82" i="75"/>
  <c r="I103" i="75"/>
  <c r="J103" i="75" s="1"/>
  <c r="J102" i="75"/>
  <c r="M168" i="75"/>
  <c r="L168" i="75"/>
  <c r="K168" i="75"/>
  <c r="O168" i="75" s="1"/>
  <c r="N168" i="75"/>
  <c r="K83" i="75"/>
  <c r="O83" i="75" s="1"/>
  <c r="M83" i="75"/>
  <c r="L83" i="75"/>
  <c r="N83" i="75"/>
  <c r="R1456" i="75"/>
  <c r="I1457" i="75"/>
  <c r="M101" i="75"/>
  <c r="K101" i="75"/>
  <c r="O101" i="75" s="1"/>
  <c r="L101" i="75"/>
  <c r="N101" i="75"/>
  <c r="Y14" i="73"/>
  <c r="Y9" i="73" s="1"/>
  <c r="M146" i="75" l="1"/>
  <c r="L146" i="75"/>
  <c r="K146" i="75"/>
  <c r="O146" i="75" s="1"/>
  <c r="N146" i="75"/>
  <c r="J127" i="75"/>
  <c r="I128" i="75"/>
  <c r="J128" i="75" s="1"/>
  <c r="K56" i="75"/>
  <c r="O56" i="75" s="1"/>
  <c r="N56" i="75"/>
  <c r="L56" i="75"/>
  <c r="M56" i="75"/>
  <c r="N126" i="75"/>
  <c r="K126" i="75"/>
  <c r="O126" i="75" s="1"/>
  <c r="M126" i="75"/>
  <c r="L126" i="75"/>
  <c r="I148" i="75"/>
  <c r="J148" i="75" s="1"/>
  <c r="J147" i="75"/>
  <c r="J57" i="75"/>
  <c r="I58" i="75"/>
  <c r="J58" i="75" s="1"/>
  <c r="K424" i="75"/>
  <c r="O424" i="75" s="1"/>
  <c r="M424" i="75"/>
  <c r="L424" i="75"/>
  <c r="N424" i="75"/>
  <c r="J424" i="75"/>
  <c r="N48" i="75"/>
  <c r="L48" i="75"/>
  <c r="K48" i="75"/>
  <c r="O48" i="75" s="1"/>
  <c r="M48" i="75"/>
  <c r="R1331" i="75"/>
  <c r="I1332" i="75"/>
  <c r="M26" i="75"/>
  <c r="L26" i="75"/>
  <c r="K26" i="75"/>
  <c r="O26" i="75" s="1"/>
  <c r="N26" i="75"/>
  <c r="I1587" i="75"/>
  <c r="R1586" i="75"/>
  <c r="I1778" i="75"/>
  <c r="R1777" i="75"/>
  <c r="R1457" i="75"/>
  <c r="I1458" i="75"/>
  <c r="I73" i="75"/>
  <c r="J73" i="75" s="1"/>
  <c r="J72" i="75"/>
  <c r="M71" i="75"/>
  <c r="L71" i="75"/>
  <c r="K71" i="75"/>
  <c r="O71" i="75" s="1"/>
  <c r="N71" i="75"/>
  <c r="L93" i="75"/>
  <c r="M93" i="75"/>
  <c r="N93" i="75"/>
  <c r="K93" i="75"/>
  <c r="O93" i="75" s="1"/>
  <c r="L37" i="75"/>
  <c r="K37" i="75"/>
  <c r="O37" i="75" s="1"/>
  <c r="M37" i="75"/>
  <c r="N37" i="75"/>
  <c r="L47" i="75"/>
  <c r="K47" i="75"/>
  <c r="O47" i="75" s="1"/>
  <c r="M47" i="75"/>
  <c r="N47" i="75"/>
  <c r="R1713" i="75"/>
  <c r="I1714" i="75"/>
  <c r="M38" i="75"/>
  <c r="N38" i="75"/>
  <c r="L38" i="75"/>
  <c r="K38" i="75"/>
  <c r="O38" i="75" s="1"/>
  <c r="N102" i="75"/>
  <c r="M102" i="75"/>
  <c r="L102" i="75"/>
  <c r="K102" i="75"/>
  <c r="O102" i="75" s="1"/>
  <c r="L103" i="75"/>
  <c r="N103" i="75"/>
  <c r="M103" i="75"/>
  <c r="K103" i="75"/>
  <c r="O103" i="75" s="1"/>
  <c r="J27" i="75"/>
  <c r="I28" i="75"/>
  <c r="J28" i="75" s="1"/>
  <c r="R1650" i="75"/>
  <c r="I1651" i="75"/>
  <c r="I414" i="75"/>
  <c r="L413" i="75"/>
  <c r="K413" i="75"/>
  <c r="O413" i="75" s="1"/>
  <c r="J413" i="75"/>
  <c r="N413" i="75"/>
  <c r="M413" i="75"/>
  <c r="L92" i="75"/>
  <c r="M92" i="75"/>
  <c r="N92" i="75"/>
  <c r="K92" i="75"/>
  <c r="O92" i="75" s="1"/>
  <c r="I1396" i="75"/>
  <c r="R1395" i="75"/>
  <c r="N113" i="75"/>
  <c r="K113" i="75"/>
  <c r="O113" i="75" s="1"/>
  <c r="L113" i="75"/>
  <c r="M113" i="75"/>
  <c r="N112" i="75"/>
  <c r="M112" i="75"/>
  <c r="L112" i="75"/>
  <c r="K112" i="75"/>
  <c r="O112" i="75" s="1"/>
  <c r="R1520" i="75"/>
  <c r="I1521" i="75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I22" i="2"/>
  <c r="CH22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J19" i="2"/>
  <c r="CI19" i="2"/>
  <c r="CH19" i="2"/>
  <c r="CX11" i="2"/>
  <c r="CS11" i="2"/>
  <c r="CN11" i="2"/>
  <c r="CM11" i="2"/>
  <c r="CL11" i="2"/>
  <c r="CK11" i="2"/>
  <c r="CJ11" i="2"/>
  <c r="CI11" i="2"/>
  <c r="CH11" i="2"/>
  <c r="CG11" i="2"/>
  <c r="CH8" i="2"/>
  <c r="CI8" i="2"/>
  <c r="CJ8" i="2"/>
  <c r="CK8" i="2"/>
  <c r="CL8" i="2"/>
  <c r="CM8" i="2"/>
  <c r="CW8" i="2"/>
  <c r="CX8" i="2"/>
  <c r="CG8" i="2"/>
  <c r="CT17" i="3"/>
  <c r="CS17" i="3"/>
  <c r="CR17" i="3"/>
  <c r="CQ17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S11" i="3"/>
  <c r="CR11" i="3"/>
  <c r="CQ11" i="3"/>
  <c r="CS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T114" i="72"/>
  <c r="S114" i="72"/>
  <c r="R114" i="72"/>
  <c r="BJ11" i="3" s="1"/>
  <c r="Q114" i="72"/>
  <c r="P114" i="72"/>
  <c r="O114" i="72"/>
  <c r="N114" i="72"/>
  <c r="BG11" i="3" s="1"/>
  <c r="M114" i="72"/>
  <c r="L114" i="72"/>
  <c r="K114" i="72"/>
  <c r="J114" i="72"/>
  <c r="I114" i="72"/>
  <c r="H114" i="72"/>
  <c r="G114" i="72"/>
  <c r="F114" i="72"/>
  <c r="E114" i="72"/>
  <c r="H11" i="3" s="1"/>
  <c r="CT11" i="3" s="1"/>
  <c r="D114" i="72"/>
  <c r="C114" i="72"/>
  <c r="B114" i="72"/>
  <c r="X113" i="72"/>
  <c r="W113" i="72"/>
  <c r="V113" i="72"/>
  <c r="U113" i="72"/>
  <c r="X111" i="72"/>
  <c r="W111" i="72"/>
  <c r="V111" i="72"/>
  <c r="U111" i="72"/>
  <c r="X109" i="72"/>
  <c r="W109" i="72"/>
  <c r="V109" i="72"/>
  <c r="U109" i="72"/>
  <c r="X108" i="72"/>
  <c r="W108" i="72"/>
  <c r="V108" i="72"/>
  <c r="U108" i="72"/>
  <c r="X107" i="72"/>
  <c r="W107" i="72"/>
  <c r="V107" i="72"/>
  <c r="U107" i="72"/>
  <c r="X106" i="72"/>
  <c r="W106" i="72"/>
  <c r="V106" i="72"/>
  <c r="U106" i="72"/>
  <c r="X105" i="72"/>
  <c r="W105" i="72"/>
  <c r="V105" i="72"/>
  <c r="U105" i="72"/>
  <c r="X103" i="72"/>
  <c r="W103" i="72"/>
  <c r="V103" i="72"/>
  <c r="U103" i="72"/>
  <c r="X101" i="72"/>
  <c r="W101" i="72"/>
  <c r="V101" i="72"/>
  <c r="U101" i="72"/>
  <c r="X99" i="72"/>
  <c r="W99" i="72"/>
  <c r="V99" i="72"/>
  <c r="U99" i="72"/>
  <c r="X98" i="72"/>
  <c r="W98" i="72"/>
  <c r="V98" i="72"/>
  <c r="U98" i="72"/>
  <c r="X97" i="72"/>
  <c r="W97" i="72"/>
  <c r="V97" i="72"/>
  <c r="U97" i="72"/>
  <c r="X96" i="72"/>
  <c r="W96" i="72"/>
  <c r="V96" i="72"/>
  <c r="U96" i="72"/>
  <c r="X95" i="72"/>
  <c r="W95" i="72"/>
  <c r="V95" i="72"/>
  <c r="U95" i="72"/>
  <c r="X93" i="72"/>
  <c r="W93" i="72"/>
  <c r="V93" i="72"/>
  <c r="U93" i="72"/>
  <c r="X92" i="72"/>
  <c r="W92" i="72"/>
  <c r="V92" i="72"/>
  <c r="U92" i="72"/>
  <c r="X91" i="72"/>
  <c r="W91" i="72"/>
  <c r="V91" i="72"/>
  <c r="U91" i="72"/>
  <c r="X90" i="72"/>
  <c r="W90" i="72"/>
  <c r="V90" i="72"/>
  <c r="U90" i="72"/>
  <c r="X89" i="72"/>
  <c r="W89" i="72"/>
  <c r="V89" i="72"/>
  <c r="U89" i="72"/>
  <c r="X88" i="72"/>
  <c r="W88" i="72"/>
  <c r="V88" i="72"/>
  <c r="U88" i="72"/>
  <c r="X87" i="72"/>
  <c r="W87" i="72"/>
  <c r="V87" i="72"/>
  <c r="U87" i="72"/>
  <c r="T84" i="72"/>
  <c r="BM8" i="3" s="1"/>
  <c r="S84" i="72"/>
  <c r="BK8" i="3" s="1"/>
  <c r="R84" i="72"/>
  <c r="BJ8" i="3" s="1"/>
  <c r="Q84" i="72"/>
  <c r="P84" i="72"/>
  <c r="BI8" i="3" s="1"/>
  <c r="O84" i="72"/>
  <c r="BH8" i="3" s="1"/>
  <c r="N84" i="72"/>
  <c r="BG8" i="3" s="1"/>
  <c r="M84" i="72"/>
  <c r="L84" i="72"/>
  <c r="K84" i="72"/>
  <c r="J84" i="72"/>
  <c r="I84" i="72"/>
  <c r="H84" i="72"/>
  <c r="G84" i="72"/>
  <c r="F84" i="72"/>
  <c r="E84" i="72"/>
  <c r="H8" i="3" s="1"/>
  <c r="CT8" i="3" s="1"/>
  <c r="D84" i="72"/>
  <c r="C84" i="72"/>
  <c r="F8" i="3" s="1"/>
  <c r="CR8" i="3" s="1"/>
  <c r="B84" i="72"/>
  <c r="E8" i="3" s="1"/>
  <c r="CQ8" i="3" s="1"/>
  <c r="X83" i="72"/>
  <c r="W83" i="72"/>
  <c r="V83" i="72"/>
  <c r="U83" i="72"/>
  <c r="X81" i="72"/>
  <c r="W81" i="72"/>
  <c r="V81" i="72"/>
  <c r="U81" i="72"/>
  <c r="X79" i="72"/>
  <c r="W79" i="72"/>
  <c r="V79" i="72"/>
  <c r="U79" i="72"/>
  <c r="X77" i="72"/>
  <c r="W77" i="72"/>
  <c r="V77" i="72"/>
  <c r="U77" i="72"/>
  <c r="X75" i="72"/>
  <c r="W75" i="72"/>
  <c r="V75" i="72"/>
  <c r="U75" i="72"/>
  <c r="X73" i="72"/>
  <c r="W73" i="72"/>
  <c r="V73" i="72"/>
  <c r="U73" i="72"/>
  <c r="X71" i="72"/>
  <c r="W71" i="72"/>
  <c r="V71" i="72"/>
  <c r="U71" i="72"/>
  <c r="X69" i="72"/>
  <c r="W69" i="72"/>
  <c r="V69" i="72"/>
  <c r="U69" i="72"/>
  <c r="X67" i="72"/>
  <c r="W67" i="72"/>
  <c r="V67" i="72"/>
  <c r="U67" i="72"/>
  <c r="X66" i="72"/>
  <c r="W66" i="72"/>
  <c r="V66" i="72"/>
  <c r="U66" i="72"/>
  <c r="X64" i="72"/>
  <c r="W64" i="72"/>
  <c r="V64" i="72"/>
  <c r="U64" i="72"/>
  <c r="X63" i="72"/>
  <c r="W63" i="72"/>
  <c r="V63" i="72"/>
  <c r="U63" i="72"/>
  <c r="X62" i="72"/>
  <c r="W62" i="72"/>
  <c r="V62" i="72"/>
  <c r="U62" i="72"/>
  <c r="X61" i="72"/>
  <c r="W61" i="72"/>
  <c r="V61" i="72"/>
  <c r="U61" i="72"/>
  <c r="X59" i="72"/>
  <c r="W59" i="72"/>
  <c r="V59" i="72"/>
  <c r="U59" i="72"/>
  <c r="X58" i="72"/>
  <c r="W58" i="72"/>
  <c r="V58" i="72"/>
  <c r="U58" i="72"/>
  <c r="X56" i="72"/>
  <c r="W56" i="72"/>
  <c r="V56" i="72"/>
  <c r="U56" i="72"/>
  <c r="X55" i="72"/>
  <c r="W55" i="72"/>
  <c r="V55" i="72"/>
  <c r="U55" i="72"/>
  <c r="X53" i="72"/>
  <c r="W53" i="72"/>
  <c r="V53" i="72"/>
  <c r="U53" i="72"/>
  <c r="X51" i="72"/>
  <c r="W51" i="72"/>
  <c r="V51" i="72"/>
  <c r="U51" i="72"/>
  <c r="X49" i="72"/>
  <c r="W49" i="72"/>
  <c r="V49" i="72"/>
  <c r="U49" i="72"/>
  <c r="X48" i="72"/>
  <c r="W48" i="72"/>
  <c r="V48" i="72"/>
  <c r="U48" i="72"/>
  <c r="X47" i="72"/>
  <c r="W47" i="72"/>
  <c r="V47" i="72"/>
  <c r="U47" i="72"/>
  <c r="X46" i="72"/>
  <c r="W46" i="72"/>
  <c r="V46" i="72"/>
  <c r="U46" i="72"/>
  <c r="X44" i="72"/>
  <c r="W44" i="72"/>
  <c r="V44" i="72"/>
  <c r="U44" i="72"/>
  <c r="X43" i="72"/>
  <c r="W43" i="72"/>
  <c r="V43" i="72"/>
  <c r="U43" i="72"/>
  <c r="X41" i="72"/>
  <c r="W41" i="72"/>
  <c r="V41" i="72"/>
  <c r="U41" i="72"/>
  <c r="X39" i="72"/>
  <c r="W39" i="72"/>
  <c r="V39" i="72"/>
  <c r="U39" i="72"/>
  <c r="X38" i="72"/>
  <c r="W38" i="72"/>
  <c r="V38" i="72"/>
  <c r="U38" i="72"/>
  <c r="X37" i="72"/>
  <c r="W37" i="72"/>
  <c r="V37" i="72"/>
  <c r="U37" i="72"/>
  <c r="X36" i="72"/>
  <c r="W36" i="72"/>
  <c r="V36" i="72"/>
  <c r="U36" i="72"/>
  <c r="X35" i="72"/>
  <c r="W35" i="72"/>
  <c r="V35" i="72"/>
  <c r="U35" i="72"/>
  <c r="X33" i="72"/>
  <c r="W33" i="72"/>
  <c r="V33" i="72"/>
  <c r="U33" i="72"/>
  <c r="X32" i="72"/>
  <c r="W32" i="72"/>
  <c r="V32" i="72"/>
  <c r="U32" i="72"/>
  <c r="X31" i="72"/>
  <c r="W31" i="72"/>
  <c r="V31" i="72"/>
  <c r="U31" i="72"/>
  <c r="X30" i="72"/>
  <c r="W30" i="72"/>
  <c r="V30" i="72"/>
  <c r="U30" i="72"/>
  <c r="X29" i="72"/>
  <c r="W29" i="72"/>
  <c r="V29" i="72"/>
  <c r="U29" i="72"/>
  <c r="X27" i="72"/>
  <c r="W27" i="72"/>
  <c r="V27" i="72"/>
  <c r="U27" i="72"/>
  <c r="X26" i="72"/>
  <c r="W26" i="72"/>
  <c r="V26" i="72"/>
  <c r="U26" i="72"/>
  <c r="X25" i="72"/>
  <c r="W25" i="72"/>
  <c r="V25" i="72"/>
  <c r="U25" i="72"/>
  <c r="X24" i="72"/>
  <c r="W24" i="72"/>
  <c r="V24" i="72"/>
  <c r="U24" i="72"/>
  <c r="X22" i="72"/>
  <c r="W22" i="72"/>
  <c r="V22" i="72"/>
  <c r="U22" i="72"/>
  <c r="X20" i="72"/>
  <c r="W20" i="72"/>
  <c r="V20" i="72"/>
  <c r="U20" i="72"/>
  <c r="X18" i="72"/>
  <c r="W18" i="72"/>
  <c r="V18" i="72"/>
  <c r="U18" i="72"/>
  <c r="X16" i="72"/>
  <c r="W16" i="72"/>
  <c r="V16" i="72"/>
  <c r="U16" i="72"/>
  <c r="X14" i="72"/>
  <c r="W14" i="72"/>
  <c r="V14" i="72"/>
  <c r="U14" i="72"/>
  <c r="X13" i="72"/>
  <c r="W13" i="72"/>
  <c r="V13" i="72"/>
  <c r="U13" i="72"/>
  <c r="X12" i="72"/>
  <c r="W12" i="72"/>
  <c r="V12" i="72"/>
  <c r="U12" i="72"/>
  <c r="X11" i="72"/>
  <c r="W11" i="72"/>
  <c r="V11" i="72"/>
  <c r="U11" i="72"/>
  <c r="X9" i="72"/>
  <c r="W9" i="72"/>
  <c r="V9" i="72"/>
  <c r="U9" i="72"/>
  <c r="BR455" i="71"/>
  <c r="CO17" i="3" s="1"/>
  <c r="BQ455" i="71"/>
  <c r="CP17" i="3" s="1"/>
  <c r="BP455" i="71"/>
  <c r="CN17" i="3" s="1"/>
  <c r="BO455" i="71"/>
  <c r="BN455" i="71"/>
  <c r="CC17" i="3" s="1"/>
  <c r="BM455" i="71"/>
  <c r="BL455" i="71"/>
  <c r="CA17" i="3" s="1"/>
  <c r="BK455" i="71"/>
  <c r="BU17" i="3" s="1"/>
  <c r="BJ455" i="71"/>
  <c r="BY17" i="3" s="1"/>
  <c r="BI455" i="71"/>
  <c r="BH455" i="71"/>
  <c r="BG455" i="71"/>
  <c r="CD17" i="3" s="1"/>
  <c r="BF455" i="71"/>
  <c r="CE17" i="3" s="1"/>
  <c r="BE455" i="71"/>
  <c r="BV17" i="3" s="1"/>
  <c r="BD455" i="71"/>
  <c r="BZ17" i="3" s="1"/>
  <c r="BC455" i="71"/>
  <c r="CB17" i="3" s="1"/>
  <c r="BB455" i="71"/>
  <c r="CK17" i="3" s="1"/>
  <c r="BA455" i="71"/>
  <c r="CI17" i="3" s="1"/>
  <c r="AZ455" i="71"/>
  <c r="CF17" i="3" s="1"/>
  <c r="AY455" i="71"/>
  <c r="AX455" i="71"/>
  <c r="BW17" i="3" s="1"/>
  <c r="AW455" i="71"/>
  <c r="BR17" i="3" s="1"/>
  <c r="AV455" i="71"/>
  <c r="BT17" i="3" s="1"/>
  <c r="AU455" i="71"/>
  <c r="BP17" i="3" s="1"/>
  <c r="AT455" i="71"/>
  <c r="BQ17" i="3" s="1"/>
  <c r="AS455" i="71"/>
  <c r="BO17" i="3" s="1"/>
  <c r="AR455" i="71"/>
  <c r="BN17" i="3" s="1"/>
  <c r="AQ455" i="71"/>
  <c r="AP455" i="71"/>
  <c r="AO455" i="71"/>
  <c r="AN455" i="71"/>
  <c r="AM455" i="71"/>
  <c r="AL455" i="71"/>
  <c r="AK455" i="71"/>
  <c r="AJ455" i="71"/>
  <c r="AI455" i="71"/>
  <c r="AH455" i="71"/>
  <c r="AG455" i="71"/>
  <c r="AF455" i="71"/>
  <c r="AU17" i="3" s="1"/>
  <c r="AE455" i="71"/>
  <c r="AD455" i="71"/>
  <c r="AC455" i="71"/>
  <c r="AB455" i="71"/>
  <c r="AA455" i="71"/>
  <c r="Z455" i="71"/>
  <c r="Y455" i="71"/>
  <c r="X455" i="71"/>
  <c r="W455" i="71"/>
  <c r="V455" i="71"/>
  <c r="U455" i="71"/>
  <c r="T455" i="71"/>
  <c r="S455" i="71"/>
  <c r="R455" i="71"/>
  <c r="AC17" i="3" s="1"/>
  <c r="Q455" i="71"/>
  <c r="P455" i="71"/>
  <c r="O455" i="71"/>
  <c r="V17" i="3" s="1"/>
  <c r="DH17" i="3" s="1"/>
  <c r="N455" i="71"/>
  <c r="U17" i="3" s="1"/>
  <c r="DG17" i="3" s="1"/>
  <c r="M455" i="71"/>
  <c r="T17" i="3" s="1"/>
  <c r="DF17" i="3" s="1"/>
  <c r="L455" i="71"/>
  <c r="S17" i="3" s="1"/>
  <c r="DE17" i="3" s="1"/>
  <c r="K455" i="71"/>
  <c r="R17" i="3" s="1"/>
  <c r="DD17" i="3" s="1"/>
  <c r="J455" i="71"/>
  <c r="Q17" i="3" s="1"/>
  <c r="DC17" i="3" s="1"/>
  <c r="I455" i="71"/>
  <c r="P17" i="3" s="1"/>
  <c r="DB17" i="3" s="1"/>
  <c r="H455" i="71"/>
  <c r="O17" i="3" s="1"/>
  <c r="DA17" i="3" s="1"/>
  <c r="G455" i="71"/>
  <c r="M17" i="3" s="1"/>
  <c r="CY17" i="3" s="1"/>
  <c r="F455" i="71"/>
  <c r="N17" i="3" s="1"/>
  <c r="CZ17" i="3" s="1"/>
  <c r="E455" i="71"/>
  <c r="L17" i="3" s="1"/>
  <c r="CX17" i="3" s="1"/>
  <c r="B455" i="71"/>
  <c r="I17" i="3" s="1"/>
  <c r="CU17" i="3" s="1"/>
  <c r="CF454" i="71"/>
  <c r="CE454" i="71"/>
  <c r="CD454" i="71"/>
  <c r="CC454" i="71"/>
  <c r="CB454" i="71"/>
  <c r="CA454" i="71"/>
  <c r="BZ454" i="71"/>
  <c r="BY454" i="71"/>
  <c r="BX454" i="71"/>
  <c r="BW454" i="71"/>
  <c r="BV454" i="71"/>
  <c r="BU454" i="71"/>
  <c r="BT454" i="71"/>
  <c r="BS454" i="71"/>
  <c r="CF453" i="71"/>
  <c r="CE453" i="71"/>
  <c r="CD453" i="71"/>
  <c r="CC453" i="71"/>
  <c r="CB453" i="71"/>
  <c r="CA453" i="71"/>
  <c r="BZ453" i="71"/>
  <c r="BY453" i="71"/>
  <c r="BX453" i="71"/>
  <c r="BW453" i="71"/>
  <c r="BV453" i="71"/>
  <c r="BU453" i="71"/>
  <c r="BT453" i="71"/>
  <c r="BS453" i="71"/>
  <c r="CF452" i="71"/>
  <c r="CE452" i="71"/>
  <c r="CD452" i="71"/>
  <c r="CC452" i="71"/>
  <c r="CB452" i="71"/>
  <c r="CA452" i="71"/>
  <c r="BZ452" i="71"/>
  <c r="BY452" i="71"/>
  <c r="BX452" i="71"/>
  <c r="BW452" i="71"/>
  <c r="BV452" i="71"/>
  <c r="BU452" i="71"/>
  <c r="BT452" i="71"/>
  <c r="BS452" i="71"/>
  <c r="CF451" i="71"/>
  <c r="CE451" i="71"/>
  <c r="CD451" i="71"/>
  <c r="CC451" i="71"/>
  <c r="CB451" i="71"/>
  <c r="CA451" i="71"/>
  <c r="BZ451" i="71"/>
  <c r="BY451" i="71"/>
  <c r="BX451" i="71"/>
  <c r="BW451" i="71"/>
  <c r="BV451" i="71"/>
  <c r="BU451" i="71"/>
  <c r="BT451" i="71"/>
  <c r="BS451" i="71"/>
  <c r="CF450" i="71"/>
  <c r="CE450" i="71"/>
  <c r="CD450" i="71"/>
  <c r="CC450" i="71"/>
  <c r="CB450" i="71"/>
  <c r="CA450" i="71"/>
  <c r="BZ450" i="71"/>
  <c r="BY450" i="71"/>
  <c r="BX450" i="71"/>
  <c r="BW450" i="71"/>
  <c r="BV450" i="71"/>
  <c r="BU450" i="71"/>
  <c r="BT450" i="71"/>
  <c r="BS450" i="71"/>
  <c r="CF449" i="71"/>
  <c r="CE449" i="71"/>
  <c r="CD449" i="71"/>
  <c r="CC449" i="71"/>
  <c r="CB449" i="71"/>
  <c r="CA449" i="71"/>
  <c r="BZ449" i="71"/>
  <c r="BY449" i="71"/>
  <c r="BX449" i="71"/>
  <c r="BW449" i="71"/>
  <c r="BV449" i="71"/>
  <c r="BU449" i="71"/>
  <c r="BT449" i="71"/>
  <c r="BS449" i="71"/>
  <c r="CF448" i="71"/>
  <c r="CE448" i="71"/>
  <c r="CD448" i="71"/>
  <c r="CC448" i="71"/>
  <c r="CB448" i="71"/>
  <c r="CA448" i="71"/>
  <c r="BZ448" i="71"/>
  <c r="BY448" i="71"/>
  <c r="BX448" i="71"/>
  <c r="BW448" i="71"/>
  <c r="BV448" i="71"/>
  <c r="BU448" i="71"/>
  <c r="BT448" i="71"/>
  <c r="BS448" i="71"/>
  <c r="CF447" i="71"/>
  <c r="CE447" i="71"/>
  <c r="CD447" i="71"/>
  <c r="CC447" i="71"/>
  <c r="CB447" i="71"/>
  <c r="CA447" i="71"/>
  <c r="BZ447" i="71"/>
  <c r="BY447" i="71"/>
  <c r="BX447" i="71"/>
  <c r="BW447" i="71"/>
  <c r="BV447" i="71"/>
  <c r="BU447" i="71"/>
  <c r="BS447" i="71"/>
  <c r="C447" i="71"/>
  <c r="BT447" i="71" s="1"/>
  <c r="CF446" i="71"/>
  <c r="CE446" i="71"/>
  <c r="CD446" i="71"/>
  <c r="CC446" i="71"/>
  <c r="CB446" i="71"/>
  <c r="CA446" i="71"/>
  <c r="BZ446" i="71"/>
  <c r="BY446" i="71"/>
  <c r="BX446" i="71"/>
  <c r="BW446" i="71"/>
  <c r="BV446" i="71"/>
  <c r="BU446" i="71"/>
  <c r="BS446" i="71"/>
  <c r="C446" i="71"/>
  <c r="BT446" i="71" s="1"/>
  <c r="CF445" i="71"/>
  <c r="CE445" i="71"/>
  <c r="CD445" i="71"/>
  <c r="CC445" i="71"/>
  <c r="CB445" i="71"/>
  <c r="CA445" i="71"/>
  <c r="BZ445" i="71"/>
  <c r="BY445" i="71"/>
  <c r="BX445" i="71"/>
  <c r="BW445" i="71"/>
  <c r="BV445" i="71"/>
  <c r="BU445" i="71"/>
  <c r="BT445" i="71"/>
  <c r="BS445" i="71"/>
  <c r="CF444" i="71"/>
  <c r="CE444" i="71"/>
  <c r="CD444" i="71"/>
  <c r="CC444" i="71"/>
  <c r="CB444" i="71"/>
  <c r="CA444" i="71"/>
  <c r="BZ444" i="71"/>
  <c r="BY444" i="71"/>
  <c r="BX444" i="71"/>
  <c r="BW444" i="71"/>
  <c r="BV444" i="71"/>
  <c r="BU444" i="71"/>
  <c r="BT444" i="71"/>
  <c r="BS444" i="71"/>
  <c r="CF443" i="71"/>
  <c r="CE443" i="71"/>
  <c r="CD443" i="71"/>
  <c r="CC443" i="71"/>
  <c r="CB443" i="71"/>
  <c r="CA443" i="71"/>
  <c r="BZ443" i="71"/>
  <c r="BY443" i="71"/>
  <c r="BX443" i="71"/>
  <c r="BW443" i="71"/>
  <c r="BV443" i="71"/>
  <c r="BU443" i="71"/>
  <c r="BT443" i="71"/>
  <c r="BS443" i="71"/>
  <c r="C443" i="71"/>
  <c r="CF442" i="71"/>
  <c r="CE442" i="71"/>
  <c r="CD442" i="71"/>
  <c r="CC442" i="71"/>
  <c r="CB442" i="71"/>
  <c r="CA442" i="71"/>
  <c r="BZ442" i="71"/>
  <c r="BY442" i="71"/>
  <c r="BX442" i="71"/>
  <c r="BW442" i="71"/>
  <c r="BV442" i="71"/>
  <c r="BU442" i="71"/>
  <c r="BT442" i="71"/>
  <c r="BS442" i="71"/>
  <c r="CF441" i="71"/>
  <c r="CE441" i="71"/>
  <c r="CD441" i="71"/>
  <c r="CC441" i="71"/>
  <c r="CB441" i="71"/>
  <c r="CA441" i="71"/>
  <c r="BZ441" i="71"/>
  <c r="BY441" i="71"/>
  <c r="BX441" i="71"/>
  <c r="BW441" i="71"/>
  <c r="BV441" i="71"/>
  <c r="BU441" i="71"/>
  <c r="BS441" i="71"/>
  <c r="C441" i="71"/>
  <c r="BT441" i="71" s="1"/>
  <c r="CF439" i="71"/>
  <c r="CE439" i="71"/>
  <c r="CD439" i="71"/>
  <c r="CC439" i="71"/>
  <c r="CB439" i="71"/>
  <c r="CA439" i="71"/>
  <c r="BZ439" i="71"/>
  <c r="BY439" i="71"/>
  <c r="BX439" i="71"/>
  <c r="BW439" i="71"/>
  <c r="BV439" i="71"/>
  <c r="BU439" i="71"/>
  <c r="BT439" i="71"/>
  <c r="BS439" i="71"/>
  <c r="CF438" i="71"/>
  <c r="CE438" i="71"/>
  <c r="CD438" i="71"/>
  <c r="CC438" i="71"/>
  <c r="CB438" i="71"/>
  <c r="CA438" i="71"/>
  <c r="BZ438" i="71"/>
  <c r="BY438" i="71"/>
  <c r="BX438" i="71"/>
  <c r="BW438" i="71"/>
  <c r="BV438" i="71"/>
  <c r="BU438" i="71"/>
  <c r="BT438" i="71"/>
  <c r="BS438" i="71"/>
  <c r="CF437" i="71"/>
  <c r="CE437" i="71"/>
  <c r="CD437" i="71"/>
  <c r="CC437" i="71"/>
  <c r="CB437" i="71"/>
  <c r="CA437" i="71"/>
  <c r="BZ437" i="71"/>
  <c r="BY437" i="71"/>
  <c r="BX437" i="71"/>
  <c r="BW437" i="71"/>
  <c r="BV437" i="71"/>
  <c r="BU437" i="71"/>
  <c r="BT437" i="71"/>
  <c r="BS437" i="71"/>
  <c r="CF436" i="71"/>
  <c r="CE436" i="71"/>
  <c r="CD436" i="71"/>
  <c r="CC436" i="71"/>
  <c r="CB436" i="71"/>
  <c r="CA436" i="71"/>
  <c r="BZ436" i="71"/>
  <c r="BY436" i="71"/>
  <c r="BX436" i="71"/>
  <c r="BW436" i="71"/>
  <c r="BV436" i="71"/>
  <c r="BU436" i="71"/>
  <c r="BT436" i="71"/>
  <c r="BS436" i="71"/>
  <c r="CF434" i="71"/>
  <c r="CE434" i="71"/>
  <c r="CD434" i="71"/>
  <c r="CC434" i="71"/>
  <c r="CB434" i="71"/>
  <c r="CA434" i="71"/>
  <c r="BZ434" i="71"/>
  <c r="BY434" i="71"/>
  <c r="BX434" i="71"/>
  <c r="BW434" i="71"/>
  <c r="BV434" i="71"/>
  <c r="BU434" i="71"/>
  <c r="BT434" i="71"/>
  <c r="BS434" i="71"/>
  <c r="CF433" i="71"/>
  <c r="CE433" i="71"/>
  <c r="CD433" i="71"/>
  <c r="CC433" i="71"/>
  <c r="CB433" i="71"/>
  <c r="CA433" i="71"/>
  <c r="BZ433" i="71"/>
  <c r="BY433" i="71"/>
  <c r="BX433" i="71"/>
  <c r="BW433" i="71"/>
  <c r="BV433" i="71"/>
  <c r="BU433" i="71"/>
  <c r="BT433" i="71"/>
  <c r="BS433" i="71"/>
  <c r="CF432" i="71"/>
  <c r="CE432" i="71"/>
  <c r="CD432" i="71"/>
  <c r="CC432" i="71"/>
  <c r="CB432" i="71"/>
  <c r="CA432" i="71"/>
  <c r="BZ432" i="71"/>
  <c r="BY432" i="71"/>
  <c r="BX432" i="71"/>
  <c r="BW432" i="71"/>
  <c r="BV432" i="71"/>
  <c r="BU432" i="71"/>
  <c r="BT432" i="71"/>
  <c r="BS432" i="71"/>
  <c r="CF431" i="71"/>
  <c r="CE431" i="71"/>
  <c r="CD431" i="71"/>
  <c r="CC431" i="71"/>
  <c r="CB431" i="71"/>
  <c r="CA431" i="71"/>
  <c r="BZ431" i="71"/>
  <c r="BY431" i="71"/>
  <c r="BX431" i="71"/>
  <c r="BW431" i="71"/>
  <c r="BV431" i="71"/>
  <c r="BU431" i="71"/>
  <c r="BT431" i="71"/>
  <c r="BS431" i="71"/>
  <c r="CF430" i="71"/>
  <c r="CE430" i="71"/>
  <c r="CD430" i="71"/>
  <c r="CC430" i="71"/>
  <c r="CB430" i="71"/>
  <c r="CA430" i="71"/>
  <c r="BZ430" i="71"/>
  <c r="BY430" i="71"/>
  <c r="BX430" i="71"/>
  <c r="BW430" i="71"/>
  <c r="BV430" i="71"/>
  <c r="BU430" i="71"/>
  <c r="BT430" i="71"/>
  <c r="BS430" i="71"/>
  <c r="CF429" i="71"/>
  <c r="CE429" i="71"/>
  <c r="CD429" i="71"/>
  <c r="CC429" i="71"/>
  <c r="CB429" i="71"/>
  <c r="CA429" i="71"/>
  <c r="BZ429" i="71"/>
  <c r="BY429" i="71"/>
  <c r="BX429" i="71"/>
  <c r="BW429" i="71"/>
  <c r="BV429" i="71"/>
  <c r="BU429" i="71"/>
  <c r="BT429" i="71"/>
  <c r="BS429" i="71"/>
  <c r="CF427" i="71"/>
  <c r="CE427" i="71"/>
  <c r="CD427" i="71"/>
  <c r="CC427" i="71"/>
  <c r="CB427" i="71"/>
  <c r="CA427" i="71"/>
  <c r="BZ427" i="71"/>
  <c r="BY427" i="71"/>
  <c r="BX427" i="71"/>
  <c r="BW427" i="71"/>
  <c r="BV427" i="71"/>
  <c r="BU427" i="71"/>
  <c r="BT427" i="71"/>
  <c r="BS427" i="71"/>
  <c r="CF426" i="71"/>
  <c r="CE426" i="71"/>
  <c r="CD426" i="71"/>
  <c r="CC426" i="71"/>
  <c r="CB426" i="71"/>
  <c r="CA426" i="71"/>
  <c r="BZ426" i="71"/>
  <c r="BY426" i="71"/>
  <c r="BX426" i="71"/>
  <c r="BW426" i="71"/>
  <c r="BV426" i="71"/>
  <c r="BU426" i="71"/>
  <c r="BT426" i="71"/>
  <c r="BS426" i="71"/>
  <c r="CF424" i="71"/>
  <c r="CE424" i="71"/>
  <c r="CD424" i="71"/>
  <c r="CC424" i="71"/>
  <c r="CB424" i="71"/>
  <c r="CA424" i="71"/>
  <c r="BZ424" i="71"/>
  <c r="BY424" i="71"/>
  <c r="BX424" i="71"/>
  <c r="BW424" i="71"/>
  <c r="BV424" i="71"/>
  <c r="BU424" i="71"/>
  <c r="BT424" i="71"/>
  <c r="BS424" i="71"/>
  <c r="CF423" i="71"/>
  <c r="CE423" i="71"/>
  <c r="CD423" i="71"/>
  <c r="CC423" i="71"/>
  <c r="CB423" i="71"/>
  <c r="CA423" i="71"/>
  <c r="BZ423" i="71"/>
  <c r="BY423" i="71"/>
  <c r="BX423" i="71"/>
  <c r="BW423" i="71"/>
  <c r="BV423" i="71"/>
  <c r="BU423" i="71"/>
  <c r="BT423" i="71"/>
  <c r="BS423" i="71"/>
  <c r="CF421" i="71"/>
  <c r="CE421" i="71"/>
  <c r="CD421" i="71"/>
  <c r="CC421" i="71"/>
  <c r="CB421" i="71"/>
  <c r="CA421" i="71"/>
  <c r="BZ421" i="71"/>
  <c r="BY421" i="71"/>
  <c r="BX421" i="71"/>
  <c r="BW421" i="71"/>
  <c r="BV421" i="71"/>
  <c r="BU421" i="71"/>
  <c r="BT421" i="71"/>
  <c r="BS421" i="71"/>
  <c r="C421" i="71"/>
  <c r="CF420" i="71"/>
  <c r="CE420" i="71"/>
  <c r="CD420" i="71"/>
  <c r="CC420" i="71"/>
  <c r="CB420" i="71"/>
  <c r="CA420" i="71"/>
  <c r="BZ420" i="71"/>
  <c r="BY420" i="71"/>
  <c r="BX420" i="71"/>
  <c r="BW420" i="71"/>
  <c r="BV420" i="71"/>
  <c r="BU420" i="71"/>
  <c r="BT420" i="71"/>
  <c r="BS420" i="71"/>
  <c r="CF419" i="71"/>
  <c r="CE419" i="71"/>
  <c r="CD419" i="71"/>
  <c r="CC419" i="71"/>
  <c r="CB419" i="71"/>
  <c r="CA419" i="71"/>
  <c r="BZ419" i="71"/>
  <c r="BY419" i="71"/>
  <c r="BX419" i="71"/>
  <c r="BW419" i="71"/>
  <c r="BV419" i="71"/>
  <c r="BU419" i="71"/>
  <c r="BT419" i="71"/>
  <c r="BS419" i="71"/>
  <c r="CF418" i="71"/>
  <c r="CE418" i="71"/>
  <c r="CD418" i="71"/>
  <c r="CC418" i="71"/>
  <c r="CB418" i="71"/>
  <c r="CA418" i="71"/>
  <c r="BZ418" i="71"/>
  <c r="BY418" i="71"/>
  <c r="BX418" i="71"/>
  <c r="BW418" i="71"/>
  <c r="BV418" i="71"/>
  <c r="BU418" i="71"/>
  <c r="BS418" i="71"/>
  <c r="C418" i="71"/>
  <c r="BT418" i="71" s="1"/>
  <c r="CF416" i="71"/>
  <c r="CE416" i="71"/>
  <c r="CD416" i="71"/>
  <c r="CC416" i="71"/>
  <c r="CB416" i="71"/>
  <c r="CA416" i="71"/>
  <c r="BZ416" i="71"/>
  <c r="BY416" i="71"/>
  <c r="BX416" i="71"/>
  <c r="BW416" i="71"/>
  <c r="BV416" i="71"/>
  <c r="BU416" i="71"/>
  <c r="BT416" i="71"/>
  <c r="BS416" i="71"/>
  <c r="CF415" i="71"/>
  <c r="CE415" i="71"/>
  <c r="CD415" i="71"/>
  <c r="CC415" i="71"/>
  <c r="CB415" i="71"/>
  <c r="CA415" i="71"/>
  <c r="BZ415" i="71"/>
  <c r="BY415" i="71"/>
  <c r="BX415" i="71"/>
  <c r="BW415" i="71"/>
  <c r="BV415" i="71"/>
  <c r="BU415" i="71"/>
  <c r="BT415" i="71"/>
  <c r="BS415" i="71"/>
  <c r="CF414" i="71"/>
  <c r="CE414" i="71"/>
  <c r="CD414" i="71"/>
  <c r="CC414" i="71"/>
  <c r="CB414" i="71"/>
  <c r="CA414" i="71"/>
  <c r="BZ414" i="71"/>
  <c r="BY414" i="71"/>
  <c r="BX414" i="71"/>
  <c r="BW414" i="71"/>
  <c r="BV414" i="71"/>
  <c r="BU414" i="71"/>
  <c r="BT414" i="71"/>
  <c r="BS414" i="71"/>
  <c r="CF413" i="71"/>
  <c r="CE413" i="71"/>
  <c r="CD413" i="71"/>
  <c r="CC413" i="71"/>
  <c r="CB413" i="71"/>
  <c r="CA413" i="71"/>
  <c r="BZ413" i="71"/>
  <c r="BY413" i="71"/>
  <c r="BX413" i="71"/>
  <c r="BW413" i="71"/>
  <c r="BV413" i="71"/>
  <c r="BU413" i="71"/>
  <c r="BT413" i="71"/>
  <c r="BS413" i="71"/>
  <c r="CF412" i="71"/>
  <c r="CE412" i="71"/>
  <c r="CD412" i="71"/>
  <c r="CC412" i="71"/>
  <c r="CB412" i="71"/>
  <c r="CA412" i="71"/>
  <c r="BZ412" i="71"/>
  <c r="BY412" i="71"/>
  <c r="BX412" i="71"/>
  <c r="BW412" i="71"/>
  <c r="BV412" i="71"/>
  <c r="BU412" i="71"/>
  <c r="BT412" i="71"/>
  <c r="BS412" i="71"/>
  <c r="CF410" i="71"/>
  <c r="CE410" i="71"/>
  <c r="CD410" i="71"/>
  <c r="CC410" i="71"/>
  <c r="CB410" i="71"/>
  <c r="CA410" i="71"/>
  <c r="BZ410" i="71"/>
  <c r="BY410" i="71"/>
  <c r="BX410" i="71"/>
  <c r="BW410" i="71"/>
  <c r="BV410" i="71"/>
  <c r="BU410" i="71"/>
  <c r="BT410" i="71"/>
  <c r="BS410" i="71"/>
  <c r="CF409" i="71"/>
  <c r="CE409" i="71"/>
  <c r="CD409" i="71"/>
  <c r="CC409" i="71"/>
  <c r="CB409" i="71"/>
  <c r="CA409" i="71"/>
  <c r="BZ409" i="71"/>
  <c r="BY409" i="71"/>
  <c r="BX409" i="71"/>
  <c r="BW409" i="71"/>
  <c r="BV409" i="71"/>
  <c r="BU409" i="71"/>
  <c r="BT409" i="71"/>
  <c r="BS409" i="71"/>
  <c r="CF408" i="71"/>
  <c r="CE408" i="71"/>
  <c r="CD408" i="71"/>
  <c r="CC408" i="71"/>
  <c r="CB408" i="71"/>
  <c r="CA408" i="71"/>
  <c r="BZ408" i="71"/>
  <c r="BY408" i="71"/>
  <c r="BX408" i="71"/>
  <c r="BW408" i="71"/>
  <c r="BV408" i="71"/>
  <c r="BU408" i="71"/>
  <c r="BT408" i="71"/>
  <c r="BS408" i="71"/>
  <c r="CF407" i="71"/>
  <c r="CE407" i="71"/>
  <c r="CD407" i="71"/>
  <c r="CC407" i="71"/>
  <c r="CB407" i="71"/>
  <c r="CA407" i="71"/>
  <c r="BZ407" i="71"/>
  <c r="BY407" i="71"/>
  <c r="BX407" i="71"/>
  <c r="BW407" i="71"/>
  <c r="BV407" i="71"/>
  <c r="BU407" i="71"/>
  <c r="BT407" i="71"/>
  <c r="BS407" i="71"/>
  <c r="CF406" i="71"/>
  <c r="CE406" i="71"/>
  <c r="CD406" i="71"/>
  <c r="CC406" i="71"/>
  <c r="CB406" i="71"/>
  <c r="CA406" i="71"/>
  <c r="BZ406" i="71"/>
  <c r="BY406" i="71"/>
  <c r="BX406" i="71"/>
  <c r="BW406" i="71"/>
  <c r="BV406" i="71"/>
  <c r="BU406" i="71"/>
  <c r="BT406" i="71"/>
  <c r="BS406" i="71"/>
  <c r="CF405" i="71"/>
  <c r="CE405" i="71"/>
  <c r="CD405" i="71"/>
  <c r="CC405" i="71"/>
  <c r="CB405" i="71"/>
  <c r="CA405" i="71"/>
  <c r="BZ405" i="71"/>
  <c r="BY405" i="71"/>
  <c r="BX405" i="71"/>
  <c r="BW405" i="71"/>
  <c r="BV405" i="71"/>
  <c r="BU405" i="71"/>
  <c r="BT405" i="71"/>
  <c r="BS405" i="71"/>
  <c r="CF404" i="71"/>
  <c r="CE404" i="71"/>
  <c r="CD404" i="71"/>
  <c r="CC404" i="71"/>
  <c r="CB404" i="71"/>
  <c r="CA404" i="71"/>
  <c r="BZ404" i="71"/>
  <c r="BY404" i="71"/>
  <c r="BX404" i="71"/>
  <c r="BW404" i="71"/>
  <c r="BV404" i="71"/>
  <c r="BU404" i="71"/>
  <c r="BT404" i="71"/>
  <c r="BS404" i="71"/>
  <c r="CF403" i="71"/>
  <c r="CE403" i="71"/>
  <c r="CD403" i="71"/>
  <c r="CC403" i="71"/>
  <c r="CB403" i="71"/>
  <c r="CA403" i="71"/>
  <c r="BZ403" i="71"/>
  <c r="BY403" i="71"/>
  <c r="BX403" i="71"/>
  <c r="BW403" i="71"/>
  <c r="BV403" i="71"/>
  <c r="BU403" i="71"/>
  <c r="BT403" i="71"/>
  <c r="BS403" i="71"/>
  <c r="CF402" i="71"/>
  <c r="CE402" i="71"/>
  <c r="CD402" i="71"/>
  <c r="CC402" i="71"/>
  <c r="CB402" i="71"/>
  <c r="CA402" i="71"/>
  <c r="BZ402" i="71"/>
  <c r="BY402" i="71"/>
  <c r="BX402" i="71"/>
  <c r="BW402" i="71"/>
  <c r="BV402" i="71"/>
  <c r="BU402" i="71"/>
  <c r="BT402" i="71"/>
  <c r="BS402" i="71"/>
  <c r="CF400" i="71"/>
  <c r="CE400" i="71"/>
  <c r="CD400" i="71"/>
  <c r="CC400" i="71"/>
  <c r="CB400" i="71"/>
  <c r="CA400" i="71"/>
  <c r="BZ400" i="71"/>
  <c r="BY400" i="71"/>
  <c r="BX400" i="71"/>
  <c r="BW400" i="71"/>
  <c r="BV400" i="71"/>
  <c r="BU400" i="71"/>
  <c r="BT400" i="71"/>
  <c r="BS400" i="71"/>
  <c r="CF399" i="71"/>
  <c r="CE399" i="71"/>
  <c r="CD399" i="71"/>
  <c r="CC399" i="71"/>
  <c r="CB399" i="71"/>
  <c r="CA399" i="71"/>
  <c r="BZ399" i="71"/>
  <c r="BY399" i="71"/>
  <c r="BX399" i="71"/>
  <c r="BW399" i="71"/>
  <c r="BV399" i="71"/>
  <c r="BU399" i="71"/>
  <c r="BT399" i="71"/>
  <c r="BS399" i="71"/>
  <c r="CF398" i="71"/>
  <c r="CE398" i="71"/>
  <c r="CD398" i="71"/>
  <c r="CC398" i="71"/>
  <c r="CB398" i="71"/>
  <c r="CA398" i="71"/>
  <c r="BZ398" i="71"/>
  <c r="BY398" i="71"/>
  <c r="BX398" i="71"/>
  <c r="BW398" i="71"/>
  <c r="BV398" i="71"/>
  <c r="BU398" i="71"/>
  <c r="BT398" i="71"/>
  <c r="BS398" i="71"/>
  <c r="CF397" i="71"/>
  <c r="CE397" i="71"/>
  <c r="CD397" i="71"/>
  <c r="CC397" i="71"/>
  <c r="CB397" i="71"/>
  <c r="CA397" i="71"/>
  <c r="BZ397" i="71"/>
  <c r="BY397" i="71"/>
  <c r="BX397" i="71"/>
  <c r="BW397" i="71"/>
  <c r="BV397" i="71"/>
  <c r="BU397" i="71"/>
  <c r="BT397" i="71"/>
  <c r="BS397" i="71"/>
  <c r="CF395" i="71"/>
  <c r="CE395" i="71"/>
  <c r="CD395" i="71"/>
  <c r="CC395" i="71"/>
  <c r="CB395" i="71"/>
  <c r="CA395" i="71"/>
  <c r="BZ395" i="71"/>
  <c r="BY395" i="71"/>
  <c r="BX395" i="71"/>
  <c r="BW395" i="71"/>
  <c r="BV395" i="71"/>
  <c r="BU395" i="71"/>
  <c r="BT395" i="71"/>
  <c r="BS395" i="71"/>
  <c r="CF394" i="71"/>
  <c r="CE394" i="71"/>
  <c r="CD394" i="71"/>
  <c r="CC394" i="71"/>
  <c r="CB394" i="71"/>
  <c r="CA394" i="71"/>
  <c r="BZ394" i="71"/>
  <c r="BY394" i="71"/>
  <c r="BX394" i="71"/>
  <c r="BW394" i="71"/>
  <c r="BV394" i="71"/>
  <c r="BU394" i="71"/>
  <c r="BT394" i="71"/>
  <c r="BS394" i="71"/>
  <c r="CF393" i="71"/>
  <c r="CE393" i="71"/>
  <c r="CD393" i="71"/>
  <c r="CC393" i="71"/>
  <c r="CB393" i="71"/>
  <c r="CA393" i="71"/>
  <c r="BZ393" i="71"/>
  <c r="BY393" i="71"/>
  <c r="BX393" i="71"/>
  <c r="BW393" i="71"/>
  <c r="BV393" i="71"/>
  <c r="BU393" i="71"/>
  <c r="BT393" i="71"/>
  <c r="BS393" i="71"/>
  <c r="CF392" i="71"/>
  <c r="CE392" i="71"/>
  <c r="CD392" i="71"/>
  <c r="CC392" i="71"/>
  <c r="CB392" i="71"/>
  <c r="CA392" i="71"/>
  <c r="BZ392" i="71"/>
  <c r="BY392" i="71"/>
  <c r="BX392" i="71"/>
  <c r="BW392" i="71"/>
  <c r="BV392" i="71"/>
  <c r="BU392" i="71"/>
  <c r="BT392" i="71"/>
  <c r="BS392" i="71"/>
  <c r="CF390" i="71"/>
  <c r="CE390" i="71"/>
  <c r="CD390" i="71"/>
  <c r="CC390" i="71"/>
  <c r="CB390" i="71"/>
  <c r="CA390" i="71"/>
  <c r="BZ390" i="71"/>
  <c r="BY390" i="71"/>
  <c r="BX390" i="71"/>
  <c r="BW390" i="71"/>
  <c r="BV390" i="71"/>
  <c r="BU390" i="71"/>
  <c r="BT390" i="71"/>
  <c r="BS390" i="71"/>
  <c r="CF389" i="71"/>
  <c r="CE389" i="71"/>
  <c r="CD389" i="71"/>
  <c r="CC389" i="71"/>
  <c r="CB389" i="71"/>
  <c r="CA389" i="71"/>
  <c r="BZ389" i="71"/>
  <c r="BY389" i="71"/>
  <c r="BX389" i="71"/>
  <c r="BW389" i="71"/>
  <c r="BV389" i="71"/>
  <c r="BU389" i="71"/>
  <c r="BT389" i="71"/>
  <c r="BS389" i="71"/>
  <c r="CF387" i="71"/>
  <c r="CE387" i="71"/>
  <c r="CD387" i="71"/>
  <c r="CC387" i="71"/>
  <c r="CB387" i="71"/>
  <c r="CA387" i="71"/>
  <c r="BZ387" i="71"/>
  <c r="BY387" i="71"/>
  <c r="BX387" i="71"/>
  <c r="BW387" i="71"/>
  <c r="BV387" i="71"/>
  <c r="BU387" i="71"/>
  <c r="BT387" i="71"/>
  <c r="BS387" i="71"/>
  <c r="CF386" i="71"/>
  <c r="CE386" i="71"/>
  <c r="CD386" i="71"/>
  <c r="CC386" i="71"/>
  <c r="CB386" i="71"/>
  <c r="CA386" i="71"/>
  <c r="BZ386" i="71"/>
  <c r="BY386" i="71"/>
  <c r="BX386" i="71"/>
  <c r="BW386" i="71"/>
  <c r="BV386" i="71"/>
  <c r="BU386" i="71"/>
  <c r="BT386" i="71"/>
  <c r="BS386" i="71"/>
  <c r="CF384" i="71"/>
  <c r="CE384" i="71"/>
  <c r="CD384" i="71"/>
  <c r="CC384" i="71"/>
  <c r="CB384" i="71"/>
  <c r="CA384" i="71"/>
  <c r="BZ384" i="71"/>
  <c r="BY384" i="71"/>
  <c r="BX384" i="71"/>
  <c r="BW384" i="71"/>
  <c r="BV384" i="71"/>
  <c r="BU384" i="71"/>
  <c r="BT384" i="71"/>
  <c r="BS384" i="71"/>
  <c r="CF382" i="71"/>
  <c r="CE382" i="71"/>
  <c r="CD382" i="71"/>
  <c r="CC382" i="71"/>
  <c r="CB382" i="71"/>
  <c r="CA382" i="71"/>
  <c r="BZ382" i="71"/>
  <c r="BY382" i="71"/>
  <c r="BX382" i="71"/>
  <c r="BW382" i="71"/>
  <c r="BV382" i="71"/>
  <c r="BU382" i="71"/>
  <c r="BT382" i="71"/>
  <c r="BS382" i="71"/>
  <c r="CF380" i="71"/>
  <c r="CE380" i="71"/>
  <c r="CD380" i="71"/>
  <c r="CC380" i="71"/>
  <c r="CB380" i="71"/>
  <c r="CA380" i="71"/>
  <c r="BZ380" i="71"/>
  <c r="BY380" i="71"/>
  <c r="BX380" i="71"/>
  <c r="BW380" i="71"/>
  <c r="BV380" i="71"/>
  <c r="BU380" i="71"/>
  <c r="BT380" i="71"/>
  <c r="BS380" i="71"/>
  <c r="CF379" i="71"/>
  <c r="CE379" i="71"/>
  <c r="CD379" i="71"/>
  <c r="CC379" i="71"/>
  <c r="CB379" i="71"/>
  <c r="CA379" i="71"/>
  <c r="BZ379" i="71"/>
  <c r="BY379" i="71"/>
  <c r="BX379" i="71"/>
  <c r="BW379" i="71"/>
  <c r="BV379" i="71"/>
  <c r="BU379" i="71"/>
  <c r="BT379" i="71"/>
  <c r="BS379" i="71"/>
  <c r="CF378" i="71"/>
  <c r="CE378" i="71"/>
  <c r="CD378" i="71"/>
  <c r="CC378" i="71"/>
  <c r="CB378" i="71"/>
  <c r="CA378" i="71"/>
  <c r="BZ378" i="71"/>
  <c r="BY378" i="71"/>
  <c r="BX378" i="71"/>
  <c r="BW378" i="71"/>
  <c r="BV378" i="71"/>
  <c r="BU378" i="71"/>
  <c r="BT378" i="71"/>
  <c r="BS378" i="71"/>
  <c r="CF376" i="71"/>
  <c r="CE376" i="71"/>
  <c r="CD376" i="71"/>
  <c r="CC376" i="71"/>
  <c r="CB376" i="71"/>
  <c r="CA376" i="71"/>
  <c r="BZ376" i="71"/>
  <c r="BY376" i="71"/>
  <c r="BX376" i="71"/>
  <c r="BW376" i="71"/>
  <c r="BV376" i="71"/>
  <c r="BU376" i="71"/>
  <c r="BT376" i="71"/>
  <c r="BS376" i="71"/>
  <c r="CF375" i="71"/>
  <c r="CE375" i="71"/>
  <c r="CD375" i="71"/>
  <c r="CC375" i="71"/>
  <c r="CB375" i="71"/>
  <c r="CA375" i="71"/>
  <c r="BZ375" i="71"/>
  <c r="BY375" i="71"/>
  <c r="BX375" i="71"/>
  <c r="BW375" i="71"/>
  <c r="BV375" i="71"/>
  <c r="BU375" i="71"/>
  <c r="BT375" i="71"/>
  <c r="BS375" i="71"/>
  <c r="CF374" i="71"/>
  <c r="CE374" i="71"/>
  <c r="CD374" i="71"/>
  <c r="CC374" i="71"/>
  <c r="CB374" i="71"/>
  <c r="CA374" i="71"/>
  <c r="BZ374" i="71"/>
  <c r="BY374" i="71"/>
  <c r="BX374" i="71"/>
  <c r="BW374" i="71"/>
  <c r="BV374" i="71"/>
  <c r="BU374" i="71"/>
  <c r="BT374" i="71"/>
  <c r="BS374" i="71"/>
  <c r="CF373" i="71"/>
  <c r="CE373" i="71"/>
  <c r="CD373" i="71"/>
  <c r="CC373" i="71"/>
  <c r="CB373" i="71"/>
  <c r="CA373" i="71"/>
  <c r="BZ373" i="71"/>
  <c r="BY373" i="71"/>
  <c r="BX373" i="71"/>
  <c r="BW373" i="71"/>
  <c r="BV373" i="71"/>
  <c r="BU373" i="71"/>
  <c r="BT373" i="71"/>
  <c r="BS373" i="71"/>
  <c r="CF371" i="71"/>
  <c r="CE371" i="71"/>
  <c r="CD371" i="71"/>
  <c r="CC371" i="71"/>
  <c r="CB371" i="71"/>
  <c r="CA371" i="71"/>
  <c r="BZ371" i="71"/>
  <c r="BY371" i="71"/>
  <c r="BX371" i="71"/>
  <c r="BW371" i="71"/>
  <c r="BV371" i="71"/>
  <c r="BU371" i="71"/>
  <c r="BT371" i="71"/>
  <c r="BS371" i="71"/>
  <c r="CF370" i="71"/>
  <c r="CE370" i="71"/>
  <c r="CD370" i="71"/>
  <c r="CC370" i="71"/>
  <c r="CB370" i="71"/>
  <c r="CA370" i="71"/>
  <c r="BZ370" i="71"/>
  <c r="BY370" i="71"/>
  <c r="BX370" i="71"/>
  <c r="BW370" i="71"/>
  <c r="BV370" i="71"/>
  <c r="BU370" i="71"/>
  <c r="BT370" i="71"/>
  <c r="BS370" i="71"/>
  <c r="CF369" i="71"/>
  <c r="CE369" i="71"/>
  <c r="CD369" i="71"/>
  <c r="CC369" i="71"/>
  <c r="CB369" i="71"/>
  <c r="CA369" i="71"/>
  <c r="BZ369" i="71"/>
  <c r="BY369" i="71"/>
  <c r="BX369" i="71"/>
  <c r="BW369" i="71"/>
  <c r="BV369" i="71"/>
  <c r="BU369" i="71"/>
  <c r="BT369" i="71"/>
  <c r="BS369" i="71"/>
  <c r="CF368" i="71"/>
  <c r="CE368" i="71"/>
  <c r="CD368" i="71"/>
  <c r="CC368" i="71"/>
  <c r="CB368" i="71"/>
  <c r="CA368" i="71"/>
  <c r="BZ368" i="71"/>
  <c r="BY368" i="71"/>
  <c r="BX368" i="71"/>
  <c r="BW368" i="71"/>
  <c r="BV368" i="71"/>
  <c r="BU368" i="71"/>
  <c r="BT368" i="71"/>
  <c r="BS368" i="71"/>
  <c r="CF367" i="71"/>
  <c r="CE367" i="71"/>
  <c r="CD367" i="71"/>
  <c r="CC367" i="71"/>
  <c r="CB367" i="71"/>
  <c r="CA367" i="71"/>
  <c r="BZ367" i="71"/>
  <c r="BY367" i="71"/>
  <c r="BX367" i="71"/>
  <c r="BW367" i="71"/>
  <c r="BV367" i="71"/>
  <c r="BU367" i="71"/>
  <c r="BT367" i="71"/>
  <c r="BS367" i="71"/>
  <c r="CF366" i="71"/>
  <c r="CE366" i="71"/>
  <c r="CD366" i="71"/>
  <c r="CC366" i="71"/>
  <c r="CB366" i="71"/>
  <c r="CA366" i="71"/>
  <c r="BZ366" i="71"/>
  <c r="BY366" i="71"/>
  <c r="BX366" i="71"/>
  <c r="BW366" i="71"/>
  <c r="BV366" i="71"/>
  <c r="BU366" i="71"/>
  <c r="BT366" i="71"/>
  <c r="BS366" i="71"/>
  <c r="CF364" i="71"/>
  <c r="CE364" i="71"/>
  <c r="CD364" i="71"/>
  <c r="CC364" i="71"/>
  <c r="CB364" i="71"/>
  <c r="CA364" i="71"/>
  <c r="BZ364" i="71"/>
  <c r="BY364" i="71"/>
  <c r="BX364" i="71"/>
  <c r="BW364" i="71"/>
  <c r="BV364" i="71"/>
  <c r="BU364" i="71"/>
  <c r="BT364" i="71"/>
  <c r="BS364" i="71"/>
  <c r="CF362" i="71"/>
  <c r="CE362" i="71"/>
  <c r="CD362" i="71"/>
  <c r="CC362" i="71"/>
  <c r="CB362" i="71"/>
  <c r="CA362" i="71"/>
  <c r="BZ362" i="71"/>
  <c r="BY362" i="71"/>
  <c r="BX362" i="71"/>
  <c r="BW362" i="71"/>
  <c r="BV362" i="71"/>
  <c r="BU362" i="71"/>
  <c r="BT362" i="71"/>
  <c r="BS362" i="71"/>
  <c r="CF360" i="71"/>
  <c r="CE360" i="71"/>
  <c r="CD360" i="71"/>
  <c r="CC360" i="71"/>
  <c r="CB360" i="71"/>
  <c r="CA360" i="71"/>
  <c r="BZ360" i="71"/>
  <c r="BY360" i="71"/>
  <c r="BX360" i="71"/>
  <c r="BW360" i="71"/>
  <c r="BV360" i="71"/>
  <c r="BU360" i="71"/>
  <c r="BT360" i="71"/>
  <c r="BS360" i="71"/>
  <c r="CF358" i="71"/>
  <c r="CE358" i="71"/>
  <c r="CD358" i="71"/>
  <c r="CC358" i="71"/>
  <c r="CB358" i="71"/>
  <c r="CA358" i="71"/>
  <c r="BZ358" i="71"/>
  <c r="BY358" i="71"/>
  <c r="BX358" i="71"/>
  <c r="BW358" i="71"/>
  <c r="BV358" i="71"/>
  <c r="BU358" i="71"/>
  <c r="BT358" i="71"/>
  <c r="BS358" i="71"/>
  <c r="CF357" i="71"/>
  <c r="CE357" i="71"/>
  <c r="CD357" i="71"/>
  <c r="CC357" i="71"/>
  <c r="CB357" i="71"/>
  <c r="CA357" i="71"/>
  <c r="BZ357" i="71"/>
  <c r="BY357" i="71"/>
  <c r="BX357" i="71"/>
  <c r="BW357" i="71"/>
  <c r="BV357" i="71"/>
  <c r="BU357" i="71"/>
  <c r="BT357" i="71"/>
  <c r="BS357" i="71"/>
  <c r="CF355" i="71"/>
  <c r="CE355" i="71"/>
  <c r="CD355" i="71"/>
  <c r="CC355" i="71"/>
  <c r="CB355" i="71"/>
  <c r="CA355" i="71"/>
  <c r="BZ355" i="71"/>
  <c r="BY355" i="71"/>
  <c r="BX355" i="71"/>
  <c r="BW355" i="71"/>
  <c r="BV355" i="71"/>
  <c r="BU355" i="71"/>
  <c r="BT355" i="71"/>
  <c r="BS355" i="71"/>
  <c r="CF354" i="71"/>
  <c r="CE354" i="71"/>
  <c r="CD354" i="71"/>
  <c r="CC354" i="71"/>
  <c r="CB354" i="71"/>
  <c r="CA354" i="71"/>
  <c r="BZ354" i="71"/>
  <c r="BY354" i="71"/>
  <c r="BX354" i="71"/>
  <c r="BW354" i="71"/>
  <c r="BV354" i="71"/>
  <c r="BU354" i="71"/>
  <c r="BT354" i="71"/>
  <c r="BS354" i="71"/>
  <c r="CF352" i="71"/>
  <c r="CE352" i="71"/>
  <c r="CD352" i="71"/>
  <c r="CC352" i="71"/>
  <c r="CB352" i="71"/>
  <c r="CA352" i="71"/>
  <c r="BZ352" i="71"/>
  <c r="BY352" i="71"/>
  <c r="BX352" i="71"/>
  <c r="BW352" i="71"/>
  <c r="BV352" i="71"/>
  <c r="BU352" i="71"/>
  <c r="BT352" i="71"/>
  <c r="BS352" i="71"/>
  <c r="CF351" i="71"/>
  <c r="CE351" i="71"/>
  <c r="CD351" i="71"/>
  <c r="CC351" i="71"/>
  <c r="CB351" i="71"/>
  <c r="CA351" i="71"/>
  <c r="BZ351" i="71"/>
  <c r="BY351" i="71"/>
  <c r="BX351" i="71"/>
  <c r="BW351" i="71"/>
  <c r="BV351" i="71"/>
  <c r="BU351" i="71"/>
  <c r="BT351" i="71"/>
  <c r="BS351" i="71"/>
  <c r="CF349" i="71"/>
  <c r="CE349" i="71"/>
  <c r="CD349" i="71"/>
  <c r="CC349" i="71"/>
  <c r="CB349" i="71"/>
  <c r="CA349" i="71"/>
  <c r="BZ349" i="71"/>
  <c r="BY349" i="71"/>
  <c r="BX349" i="71"/>
  <c r="BW349" i="71"/>
  <c r="BV349" i="71"/>
  <c r="BU349" i="71"/>
  <c r="BT349" i="71"/>
  <c r="BS349" i="71"/>
  <c r="CF348" i="71"/>
  <c r="CE348" i="71"/>
  <c r="CD348" i="71"/>
  <c r="CC348" i="71"/>
  <c r="CB348" i="71"/>
  <c r="CA348" i="71"/>
  <c r="BZ348" i="71"/>
  <c r="BY348" i="71"/>
  <c r="BX348" i="71"/>
  <c r="BW348" i="71"/>
  <c r="BV348" i="71"/>
  <c r="BU348" i="71"/>
  <c r="BT348" i="71"/>
  <c r="BS348" i="71"/>
  <c r="CF347" i="71"/>
  <c r="CE347" i="71"/>
  <c r="CD347" i="71"/>
  <c r="CC347" i="71"/>
  <c r="CB347" i="71"/>
  <c r="CA347" i="71"/>
  <c r="BZ347" i="71"/>
  <c r="BY347" i="71"/>
  <c r="BX347" i="71"/>
  <c r="BW347" i="71"/>
  <c r="BV347" i="71"/>
  <c r="BU347" i="71"/>
  <c r="BT347" i="71"/>
  <c r="BS347" i="71"/>
  <c r="CF346" i="71"/>
  <c r="CE346" i="71"/>
  <c r="CD346" i="71"/>
  <c r="CC346" i="71"/>
  <c r="CB346" i="71"/>
  <c r="CA346" i="71"/>
  <c r="BZ346" i="71"/>
  <c r="BY346" i="71"/>
  <c r="BX346" i="71"/>
  <c r="BW346" i="71"/>
  <c r="BV346" i="71"/>
  <c r="BU346" i="71"/>
  <c r="BT346" i="71"/>
  <c r="BS346" i="71"/>
  <c r="CF344" i="71"/>
  <c r="CE344" i="71"/>
  <c r="CD344" i="71"/>
  <c r="CC344" i="71"/>
  <c r="CB344" i="71"/>
  <c r="CA344" i="71"/>
  <c r="BZ344" i="71"/>
  <c r="BY344" i="71"/>
  <c r="BX344" i="71"/>
  <c r="BW344" i="71"/>
  <c r="BV344" i="71"/>
  <c r="BU344" i="71"/>
  <c r="BT344" i="71"/>
  <c r="BS344" i="71"/>
  <c r="CF343" i="71"/>
  <c r="CE343" i="71"/>
  <c r="CD343" i="71"/>
  <c r="CC343" i="71"/>
  <c r="CB343" i="71"/>
  <c r="CA343" i="71"/>
  <c r="BZ343" i="71"/>
  <c r="BY343" i="71"/>
  <c r="BX343" i="71"/>
  <c r="BW343" i="71"/>
  <c r="BV343" i="71"/>
  <c r="BU343" i="71"/>
  <c r="BT343" i="71"/>
  <c r="BS343" i="71"/>
  <c r="CF342" i="71"/>
  <c r="CE342" i="71"/>
  <c r="CD342" i="71"/>
  <c r="CC342" i="71"/>
  <c r="CB342" i="71"/>
  <c r="CA342" i="71"/>
  <c r="BZ342" i="71"/>
  <c r="BY342" i="71"/>
  <c r="BX342" i="71"/>
  <c r="BW342" i="71"/>
  <c r="BV342" i="71"/>
  <c r="BU342" i="71"/>
  <c r="BT342" i="71"/>
  <c r="BS342" i="71"/>
  <c r="CF341" i="71"/>
  <c r="CE341" i="71"/>
  <c r="CD341" i="71"/>
  <c r="CC341" i="71"/>
  <c r="CB341" i="71"/>
  <c r="CA341" i="71"/>
  <c r="BZ341" i="71"/>
  <c r="BY341" i="71"/>
  <c r="BX341" i="71"/>
  <c r="BW341" i="71"/>
  <c r="BV341" i="71"/>
  <c r="BU341" i="71"/>
  <c r="BT341" i="71"/>
  <c r="BS341" i="71"/>
  <c r="CF340" i="71"/>
  <c r="CE340" i="71"/>
  <c r="CD340" i="71"/>
  <c r="CC340" i="71"/>
  <c r="CB340" i="71"/>
  <c r="CA340" i="71"/>
  <c r="BZ340" i="71"/>
  <c r="BY340" i="71"/>
  <c r="BX340" i="71"/>
  <c r="BW340" i="71"/>
  <c r="BV340" i="71"/>
  <c r="BU340" i="71"/>
  <c r="BS340" i="71"/>
  <c r="C340" i="71"/>
  <c r="BT340" i="71" s="1"/>
  <c r="CF338" i="71"/>
  <c r="CE338" i="71"/>
  <c r="CD338" i="71"/>
  <c r="CC338" i="71"/>
  <c r="CB338" i="71"/>
  <c r="CA338" i="71"/>
  <c r="BZ338" i="71"/>
  <c r="BY338" i="71"/>
  <c r="BX338" i="71"/>
  <c r="BW338" i="71"/>
  <c r="BV338" i="71"/>
  <c r="BU338" i="71"/>
  <c r="BT338" i="71"/>
  <c r="BS338" i="71"/>
  <c r="CF337" i="71"/>
  <c r="CE337" i="71"/>
  <c r="CD337" i="71"/>
  <c r="CC337" i="71"/>
  <c r="CB337" i="71"/>
  <c r="CA337" i="71"/>
  <c r="BZ337" i="71"/>
  <c r="BY337" i="71"/>
  <c r="BX337" i="71"/>
  <c r="BW337" i="71"/>
  <c r="BV337" i="71"/>
  <c r="BU337" i="71"/>
  <c r="BT337" i="71"/>
  <c r="BS337" i="71"/>
  <c r="CF336" i="71"/>
  <c r="CE336" i="71"/>
  <c r="CD336" i="71"/>
  <c r="CC336" i="71"/>
  <c r="CB336" i="71"/>
  <c r="CA336" i="71"/>
  <c r="BZ336" i="71"/>
  <c r="BY336" i="71"/>
  <c r="BX336" i="71"/>
  <c r="BW336" i="71"/>
  <c r="BV336" i="71"/>
  <c r="BU336" i="71"/>
  <c r="BT336" i="71"/>
  <c r="BS336" i="71"/>
  <c r="CF335" i="71"/>
  <c r="CE335" i="71"/>
  <c r="CD335" i="71"/>
  <c r="CC335" i="71"/>
  <c r="CB335" i="71"/>
  <c r="CA335" i="71"/>
  <c r="BZ335" i="71"/>
  <c r="BY335" i="71"/>
  <c r="BX335" i="71"/>
  <c r="BW335" i="71"/>
  <c r="BV335" i="71"/>
  <c r="BU335" i="71"/>
  <c r="BS335" i="71"/>
  <c r="C335" i="71"/>
  <c r="BT335" i="71" s="1"/>
  <c r="CF334" i="71"/>
  <c r="CE334" i="71"/>
  <c r="CD334" i="71"/>
  <c r="CC334" i="71"/>
  <c r="CB334" i="71"/>
  <c r="CA334" i="71"/>
  <c r="BZ334" i="71"/>
  <c r="BY334" i="71"/>
  <c r="BX334" i="71"/>
  <c r="BW334" i="71"/>
  <c r="BV334" i="71"/>
  <c r="BU334" i="71"/>
  <c r="BT334" i="71"/>
  <c r="BS334" i="71"/>
  <c r="CF332" i="71"/>
  <c r="CE332" i="71"/>
  <c r="CD332" i="71"/>
  <c r="CC332" i="71"/>
  <c r="CB332" i="71"/>
  <c r="CA332" i="71"/>
  <c r="BZ332" i="71"/>
  <c r="BY332" i="71"/>
  <c r="BX332" i="71"/>
  <c r="BW332" i="71"/>
  <c r="BV332" i="71"/>
  <c r="BU332" i="71"/>
  <c r="BT332" i="71"/>
  <c r="BS332" i="71"/>
  <c r="CF331" i="71"/>
  <c r="CE331" i="71"/>
  <c r="CD331" i="71"/>
  <c r="CC331" i="71"/>
  <c r="CB331" i="71"/>
  <c r="CA331" i="71"/>
  <c r="BZ331" i="71"/>
  <c r="BY331" i="71"/>
  <c r="BX331" i="71"/>
  <c r="BW331" i="71"/>
  <c r="BV331" i="71"/>
  <c r="BU331" i="71"/>
  <c r="BT331" i="71"/>
  <c r="BS331" i="71"/>
  <c r="CF330" i="71"/>
  <c r="CE330" i="71"/>
  <c r="CD330" i="71"/>
  <c r="CC330" i="71"/>
  <c r="CB330" i="71"/>
  <c r="CA330" i="71"/>
  <c r="BZ330" i="71"/>
  <c r="BY330" i="71"/>
  <c r="BX330" i="71"/>
  <c r="BW330" i="71"/>
  <c r="BV330" i="71"/>
  <c r="BU330" i="71"/>
  <c r="BT330" i="71"/>
  <c r="BS330" i="71"/>
  <c r="CF329" i="71"/>
  <c r="CE329" i="71"/>
  <c r="CD329" i="71"/>
  <c r="CC329" i="71"/>
  <c r="CB329" i="71"/>
  <c r="CA329" i="71"/>
  <c r="BZ329" i="71"/>
  <c r="BY329" i="71"/>
  <c r="BX329" i="71"/>
  <c r="BW329" i="71"/>
  <c r="BV329" i="71"/>
  <c r="BU329" i="71"/>
  <c r="BT329" i="71"/>
  <c r="BS329" i="71"/>
  <c r="CF328" i="71"/>
  <c r="CE328" i="71"/>
  <c r="CD328" i="71"/>
  <c r="CC328" i="71"/>
  <c r="CB328" i="71"/>
  <c r="CA328" i="71"/>
  <c r="BZ328" i="71"/>
  <c r="BY328" i="71"/>
  <c r="BX328" i="71"/>
  <c r="BW328" i="71"/>
  <c r="BV328" i="71"/>
  <c r="BU328" i="71"/>
  <c r="BS328" i="71"/>
  <c r="C328" i="71"/>
  <c r="BT328" i="71" s="1"/>
  <c r="CF327" i="71"/>
  <c r="CE327" i="71"/>
  <c r="CD327" i="71"/>
  <c r="CC327" i="71"/>
  <c r="CB327" i="71"/>
  <c r="CA327" i="71"/>
  <c r="BZ327" i="71"/>
  <c r="BY327" i="71"/>
  <c r="BX327" i="71"/>
  <c r="BW327" i="71"/>
  <c r="BV327" i="71"/>
  <c r="BU327" i="71"/>
  <c r="BT327" i="71"/>
  <c r="BS327" i="71"/>
  <c r="CF326" i="71"/>
  <c r="CE326" i="71"/>
  <c r="CD326" i="71"/>
  <c r="CC326" i="71"/>
  <c r="CB326" i="71"/>
  <c r="CA326" i="71"/>
  <c r="BZ326" i="71"/>
  <c r="BY326" i="71"/>
  <c r="BX326" i="71"/>
  <c r="BW326" i="71"/>
  <c r="BV326" i="71"/>
  <c r="BU326" i="71"/>
  <c r="BT326" i="71"/>
  <c r="BS326" i="71"/>
  <c r="CF325" i="71"/>
  <c r="CE325" i="71"/>
  <c r="CD325" i="71"/>
  <c r="CC325" i="71"/>
  <c r="CB325" i="71"/>
  <c r="CA325" i="71"/>
  <c r="BZ325" i="71"/>
  <c r="BY325" i="71"/>
  <c r="BX325" i="71"/>
  <c r="BW325" i="71"/>
  <c r="BV325" i="71"/>
  <c r="BU325" i="71"/>
  <c r="BT325" i="71"/>
  <c r="BS325" i="71"/>
  <c r="CF324" i="71"/>
  <c r="CE324" i="71"/>
  <c r="CD324" i="71"/>
  <c r="CC324" i="71"/>
  <c r="CB324" i="71"/>
  <c r="CA324" i="71"/>
  <c r="BZ324" i="71"/>
  <c r="BY324" i="71"/>
  <c r="BX324" i="71"/>
  <c r="BW324" i="71"/>
  <c r="BV324" i="71"/>
  <c r="BU324" i="71"/>
  <c r="BT324" i="71"/>
  <c r="BS324" i="71"/>
  <c r="CF322" i="71"/>
  <c r="CE322" i="71"/>
  <c r="CD322" i="71"/>
  <c r="CC322" i="71"/>
  <c r="CB322" i="71"/>
  <c r="CA322" i="71"/>
  <c r="BZ322" i="71"/>
  <c r="BY322" i="71"/>
  <c r="BX322" i="71"/>
  <c r="BW322" i="71"/>
  <c r="BV322" i="71"/>
  <c r="BU322" i="71"/>
  <c r="BS322" i="71"/>
  <c r="C322" i="71"/>
  <c r="BT322" i="71" s="1"/>
  <c r="CF321" i="71"/>
  <c r="CE321" i="71"/>
  <c r="CD321" i="71"/>
  <c r="CC321" i="71"/>
  <c r="CB321" i="71"/>
  <c r="CA321" i="71"/>
  <c r="BZ321" i="71"/>
  <c r="BY321" i="71"/>
  <c r="BX321" i="71"/>
  <c r="BW321" i="71"/>
  <c r="BV321" i="71"/>
  <c r="BU321" i="71"/>
  <c r="BT321" i="71"/>
  <c r="BS321" i="71"/>
  <c r="CF320" i="71"/>
  <c r="CE320" i="71"/>
  <c r="CD320" i="71"/>
  <c r="CC320" i="71"/>
  <c r="CB320" i="71"/>
  <c r="CA320" i="71"/>
  <c r="BZ320" i="71"/>
  <c r="BY320" i="71"/>
  <c r="BX320" i="71"/>
  <c r="BW320" i="71"/>
  <c r="BV320" i="71"/>
  <c r="BU320" i="71"/>
  <c r="BT320" i="71"/>
  <c r="BS320" i="71"/>
  <c r="CF319" i="71"/>
  <c r="CE319" i="71"/>
  <c r="CD319" i="71"/>
  <c r="CC319" i="71"/>
  <c r="CB319" i="71"/>
  <c r="CA319" i="71"/>
  <c r="BZ319" i="71"/>
  <c r="BY319" i="71"/>
  <c r="BX319" i="71"/>
  <c r="BW319" i="71"/>
  <c r="BV319" i="71"/>
  <c r="BU319" i="71"/>
  <c r="BT319" i="71"/>
  <c r="BS319" i="71"/>
  <c r="CF318" i="71"/>
  <c r="CE318" i="71"/>
  <c r="CD318" i="71"/>
  <c r="CC318" i="71"/>
  <c r="CB318" i="71"/>
  <c r="CA318" i="71"/>
  <c r="BZ318" i="71"/>
  <c r="BY318" i="71"/>
  <c r="BX318" i="71"/>
  <c r="BW318" i="71"/>
  <c r="BV318" i="71"/>
  <c r="BU318" i="71"/>
  <c r="BT318" i="71"/>
  <c r="BS318" i="71"/>
  <c r="CF317" i="71"/>
  <c r="CE317" i="71"/>
  <c r="CD317" i="71"/>
  <c r="CC317" i="71"/>
  <c r="CB317" i="71"/>
  <c r="CA317" i="71"/>
  <c r="BZ317" i="71"/>
  <c r="BY317" i="71"/>
  <c r="BX317" i="71"/>
  <c r="BW317" i="71"/>
  <c r="BV317" i="71"/>
  <c r="BU317" i="71"/>
  <c r="BS317" i="71"/>
  <c r="C317" i="71"/>
  <c r="BT317" i="71" s="1"/>
  <c r="CF316" i="71"/>
  <c r="CE316" i="71"/>
  <c r="CD316" i="71"/>
  <c r="CC316" i="71"/>
  <c r="CB316" i="71"/>
  <c r="CA316" i="71"/>
  <c r="BZ316" i="71"/>
  <c r="BY316" i="71"/>
  <c r="BX316" i="71"/>
  <c r="BW316" i="71"/>
  <c r="BV316" i="71"/>
  <c r="BU316" i="71"/>
  <c r="BT316" i="71"/>
  <c r="BS316" i="71"/>
  <c r="CF314" i="71"/>
  <c r="CE314" i="71"/>
  <c r="CD314" i="71"/>
  <c r="CC314" i="71"/>
  <c r="CB314" i="71"/>
  <c r="CA314" i="71"/>
  <c r="BZ314" i="71"/>
  <c r="BY314" i="71"/>
  <c r="BX314" i="71"/>
  <c r="BW314" i="71"/>
  <c r="BV314" i="71"/>
  <c r="BU314" i="71"/>
  <c r="BT314" i="71"/>
  <c r="BS314" i="71"/>
  <c r="CF312" i="71"/>
  <c r="CE312" i="71"/>
  <c r="CD312" i="71"/>
  <c r="CC312" i="71"/>
  <c r="CB312" i="71"/>
  <c r="CA312" i="71"/>
  <c r="BZ312" i="71"/>
  <c r="BY312" i="71"/>
  <c r="BX312" i="71"/>
  <c r="BW312" i="71"/>
  <c r="BV312" i="71"/>
  <c r="BU312" i="71"/>
  <c r="BT312" i="71"/>
  <c r="BS312" i="71"/>
  <c r="CF311" i="71"/>
  <c r="CE311" i="71"/>
  <c r="CD311" i="71"/>
  <c r="CC311" i="71"/>
  <c r="CB311" i="71"/>
  <c r="CA311" i="71"/>
  <c r="BZ311" i="71"/>
  <c r="BY311" i="71"/>
  <c r="BX311" i="71"/>
  <c r="BW311" i="71"/>
  <c r="BV311" i="71"/>
  <c r="BU311" i="71"/>
  <c r="BT311" i="71"/>
  <c r="BS311" i="71"/>
  <c r="C311" i="71"/>
  <c r="CF310" i="71"/>
  <c r="CE310" i="71"/>
  <c r="CD310" i="71"/>
  <c r="CC310" i="71"/>
  <c r="CB310" i="71"/>
  <c r="CA310" i="71"/>
  <c r="BZ310" i="71"/>
  <c r="BY310" i="71"/>
  <c r="BX310" i="71"/>
  <c r="BW310" i="71"/>
  <c r="BV310" i="71"/>
  <c r="BU310" i="71"/>
  <c r="BT310" i="71"/>
  <c r="BS310" i="71"/>
  <c r="CF309" i="71"/>
  <c r="CE309" i="71"/>
  <c r="CD309" i="71"/>
  <c r="CC309" i="71"/>
  <c r="CB309" i="71"/>
  <c r="CA309" i="71"/>
  <c r="BZ309" i="71"/>
  <c r="BY309" i="71"/>
  <c r="BX309" i="71"/>
  <c r="BW309" i="71"/>
  <c r="BV309" i="71"/>
  <c r="BU309" i="71"/>
  <c r="BS309" i="71"/>
  <c r="C309" i="71"/>
  <c r="BT309" i="71" s="1"/>
  <c r="CF307" i="71"/>
  <c r="CE307" i="71"/>
  <c r="CD307" i="71"/>
  <c r="CC307" i="71"/>
  <c r="CB307" i="71"/>
  <c r="CA307" i="71"/>
  <c r="BZ307" i="71"/>
  <c r="BY307" i="71"/>
  <c r="BX307" i="71"/>
  <c r="BW307" i="71"/>
  <c r="BV307" i="71"/>
  <c r="BS307" i="71"/>
  <c r="D307" i="71"/>
  <c r="BU307" i="71" s="1"/>
  <c r="C307" i="71"/>
  <c r="BT307" i="71" s="1"/>
  <c r="CF306" i="71"/>
  <c r="CE306" i="71"/>
  <c r="CD306" i="71"/>
  <c r="CC306" i="71"/>
  <c r="CB306" i="71"/>
  <c r="CA306" i="71"/>
  <c r="BZ306" i="71"/>
  <c r="BY306" i="71"/>
  <c r="BX306" i="71"/>
  <c r="BW306" i="71"/>
  <c r="BV306" i="71"/>
  <c r="BU306" i="71"/>
  <c r="BT306" i="71"/>
  <c r="BS306" i="71"/>
  <c r="C306" i="71"/>
  <c r="CF305" i="71"/>
  <c r="CE305" i="71"/>
  <c r="CD305" i="71"/>
  <c r="CC305" i="71"/>
  <c r="CB305" i="71"/>
  <c r="CA305" i="71"/>
  <c r="BZ305" i="71"/>
  <c r="BY305" i="71"/>
  <c r="BX305" i="71"/>
  <c r="BW305" i="71"/>
  <c r="BV305" i="71"/>
  <c r="BU305" i="71"/>
  <c r="BT305" i="71"/>
  <c r="BS305" i="71"/>
  <c r="CF304" i="71"/>
  <c r="CE304" i="71"/>
  <c r="CD304" i="71"/>
  <c r="CC304" i="71"/>
  <c r="CB304" i="71"/>
  <c r="CA304" i="71"/>
  <c r="BZ304" i="71"/>
  <c r="BY304" i="71"/>
  <c r="BX304" i="71"/>
  <c r="BW304" i="71"/>
  <c r="BV304" i="71"/>
  <c r="BU304" i="71"/>
  <c r="BT304" i="71"/>
  <c r="BS304" i="71"/>
  <c r="CF303" i="71"/>
  <c r="CE303" i="71"/>
  <c r="CD303" i="71"/>
  <c r="CC303" i="71"/>
  <c r="CB303" i="71"/>
  <c r="CA303" i="71"/>
  <c r="BZ303" i="71"/>
  <c r="BY303" i="71"/>
  <c r="BX303" i="71"/>
  <c r="BW303" i="71"/>
  <c r="BV303" i="71"/>
  <c r="BU303" i="71"/>
  <c r="BT303" i="71"/>
  <c r="BS303" i="71"/>
  <c r="CF301" i="71"/>
  <c r="CE301" i="71"/>
  <c r="CD301" i="71"/>
  <c r="CC301" i="71"/>
  <c r="CB301" i="71"/>
  <c r="CA301" i="71"/>
  <c r="BZ301" i="71"/>
  <c r="BY301" i="71"/>
  <c r="BX301" i="71"/>
  <c r="BW301" i="71"/>
  <c r="BV301" i="71"/>
  <c r="BU301" i="71"/>
  <c r="BS301" i="71"/>
  <c r="C301" i="71"/>
  <c r="BT301" i="71" s="1"/>
  <c r="CF300" i="71"/>
  <c r="CE300" i="71"/>
  <c r="CD300" i="71"/>
  <c r="CC300" i="71"/>
  <c r="CB300" i="71"/>
  <c r="CA300" i="71"/>
  <c r="BZ300" i="71"/>
  <c r="BY300" i="71"/>
  <c r="BX300" i="71"/>
  <c r="BW300" i="71"/>
  <c r="BV300" i="71"/>
  <c r="BU300" i="71"/>
  <c r="BT300" i="71"/>
  <c r="BS300" i="71"/>
  <c r="CF299" i="71"/>
  <c r="CE299" i="71"/>
  <c r="CD299" i="71"/>
  <c r="CC299" i="71"/>
  <c r="CB299" i="71"/>
  <c r="CA299" i="71"/>
  <c r="BZ299" i="71"/>
  <c r="BY299" i="71"/>
  <c r="BX299" i="71"/>
  <c r="BW299" i="71"/>
  <c r="BV299" i="71"/>
  <c r="BU299" i="71"/>
  <c r="BT299" i="71"/>
  <c r="BS299" i="71"/>
  <c r="CF298" i="71"/>
  <c r="CE298" i="71"/>
  <c r="CD298" i="71"/>
  <c r="CC298" i="71"/>
  <c r="CB298" i="71"/>
  <c r="CA298" i="71"/>
  <c r="BZ298" i="71"/>
  <c r="BY298" i="71"/>
  <c r="BX298" i="71"/>
  <c r="BW298" i="71"/>
  <c r="BV298" i="71"/>
  <c r="BU298" i="71"/>
  <c r="BT298" i="71"/>
  <c r="BS298" i="71"/>
  <c r="CF297" i="71"/>
  <c r="CE297" i="71"/>
  <c r="CD297" i="71"/>
  <c r="CC297" i="71"/>
  <c r="CB297" i="71"/>
  <c r="CA297" i="71"/>
  <c r="BZ297" i="71"/>
  <c r="BY297" i="71"/>
  <c r="BX297" i="71"/>
  <c r="BW297" i="71"/>
  <c r="BV297" i="71"/>
  <c r="BU297" i="71"/>
  <c r="BT297" i="71"/>
  <c r="BS297" i="71"/>
  <c r="CF296" i="71"/>
  <c r="CE296" i="71"/>
  <c r="CD296" i="71"/>
  <c r="CC296" i="71"/>
  <c r="CB296" i="71"/>
  <c r="CA296" i="71"/>
  <c r="BZ296" i="71"/>
  <c r="BY296" i="71"/>
  <c r="BX296" i="71"/>
  <c r="BW296" i="71"/>
  <c r="BV296" i="71"/>
  <c r="BU296" i="71"/>
  <c r="BT296" i="71"/>
  <c r="BS296" i="71"/>
  <c r="CF295" i="71"/>
  <c r="CE295" i="71"/>
  <c r="CD295" i="71"/>
  <c r="CC295" i="71"/>
  <c r="CB295" i="71"/>
  <c r="CA295" i="71"/>
  <c r="BZ295" i="71"/>
  <c r="BY295" i="71"/>
  <c r="BX295" i="71"/>
  <c r="BW295" i="71"/>
  <c r="BV295" i="71"/>
  <c r="BU295" i="71"/>
  <c r="BT295" i="71"/>
  <c r="BS295" i="71"/>
  <c r="CF294" i="71"/>
  <c r="CE294" i="71"/>
  <c r="CD294" i="71"/>
  <c r="CC294" i="71"/>
  <c r="CB294" i="71"/>
  <c r="CA294" i="71"/>
  <c r="BZ294" i="71"/>
  <c r="BY294" i="71"/>
  <c r="BX294" i="71"/>
  <c r="BW294" i="71"/>
  <c r="BV294" i="71"/>
  <c r="BU294" i="71"/>
  <c r="BT294" i="71"/>
  <c r="BS294" i="71"/>
  <c r="CF293" i="71"/>
  <c r="CE293" i="71"/>
  <c r="CD293" i="71"/>
  <c r="CC293" i="71"/>
  <c r="CB293" i="71"/>
  <c r="CA293" i="71"/>
  <c r="BZ293" i="71"/>
  <c r="BY293" i="71"/>
  <c r="BX293" i="71"/>
  <c r="BW293" i="71"/>
  <c r="BV293" i="71"/>
  <c r="BU293" i="71"/>
  <c r="BT293" i="71"/>
  <c r="BS293" i="71"/>
  <c r="CF292" i="71"/>
  <c r="CE292" i="71"/>
  <c r="CD292" i="71"/>
  <c r="CC292" i="71"/>
  <c r="CB292" i="71"/>
  <c r="CA292" i="71"/>
  <c r="BZ292" i="71"/>
  <c r="BY292" i="71"/>
  <c r="BX292" i="71"/>
  <c r="BW292" i="71"/>
  <c r="BV292" i="71"/>
  <c r="BU292" i="71"/>
  <c r="BT292" i="71"/>
  <c r="BS292" i="71"/>
  <c r="CF291" i="71"/>
  <c r="CE291" i="71"/>
  <c r="CD291" i="71"/>
  <c r="CC291" i="71"/>
  <c r="CB291" i="71"/>
  <c r="CA291" i="71"/>
  <c r="BZ291" i="71"/>
  <c r="BY291" i="71"/>
  <c r="BX291" i="71"/>
  <c r="BW291" i="71"/>
  <c r="BV291" i="71"/>
  <c r="BU291" i="71"/>
  <c r="BT291" i="71"/>
  <c r="BS291" i="71"/>
  <c r="CF290" i="71"/>
  <c r="CE290" i="71"/>
  <c r="CD290" i="71"/>
  <c r="CC290" i="71"/>
  <c r="CB290" i="71"/>
  <c r="CA290" i="71"/>
  <c r="BZ290" i="71"/>
  <c r="BY290" i="71"/>
  <c r="BX290" i="71"/>
  <c r="BW290" i="71"/>
  <c r="BV290" i="71"/>
  <c r="BU290" i="71"/>
  <c r="BT290" i="71"/>
  <c r="BS290" i="71"/>
  <c r="CF289" i="71"/>
  <c r="CE289" i="71"/>
  <c r="CD289" i="71"/>
  <c r="CC289" i="71"/>
  <c r="CB289" i="71"/>
  <c r="CA289" i="71"/>
  <c r="BZ289" i="71"/>
  <c r="BY289" i="71"/>
  <c r="BX289" i="71"/>
  <c r="BW289" i="71"/>
  <c r="BV289" i="71"/>
  <c r="BU289" i="71"/>
  <c r="BT289" i="71"/>
  <c r="BS289" i="71"/>
  <c r="CF288" i="71"/>
  <c r="CE288" i="71"/>
  <c r="CD288" i="71"/>
  <c r="CC288" i="71"/>
  <c r="CB288" i="71"/>
  <c r="CA288" i="71"/>
  <c r="BZ288" i="71"/>
  <c r="BY288" i="71"/>
  <c r="BX288" i="71"/>
  <c r="BW288" i="71"/>
  <c r="BV288" i="71"/>
  <c r="BU288" i="71"/>
  <c r="BT288" i="71"/>
  <c r="BS288" i="71"/>
  <c r="CF287" i="71"/>
  <c r="CE287" i="71"/>
  <c r="CD287" i="71"/>
  <c r="CC287" i="71"/>
  <c r="CB287" i="71"/>
  <c r="CA287" i="71"/>
  <c r="BZ287" i="71"/>
  <c r="BY287" i="71"/>
  <c r="BX287" i="71"/>
  <c r="BW287" i="71"/>
  <c r="BV287" i="71"/>
  <c r="BU287" i="71"/>
  <c r="BT287" i="71"/>
  <c r="BS287" i="71"/>
  <c r="CF286" i="71"/>
  <c r="CE286" i="71"/>
  <c r="CD286" i="71"/>
  <c r="CC286" i="71"/>
  <c r="CB286" i="71"/>
  <c r="CA286" i="71"/>
  <c r="BZ286" i="71"/>
  <c r="BY286" i="71"/>
  <c r="BX286" i="71"/>
  <c r="BW286" i="71"/>
  <c r="BV286" i="71"/>
  <c r="BU286" i="71"/>
  <c r="BT286" i="71"/>
  <c r="BS286" i="71"/>
  <c r="CF285" i="71"/>
  <c r="CE285" i="71"/>
  <c r="CD285" i="71"/>
  <c r="CC285" i="71"/>
  <c r="CB285" i="71"/>
  <c r="CA285" i="71"/>
  <c r="BZ285" i="71"/>
  <c r="BY285" i="71"/>
  <c r="BX285" i="71"/>
  <c r="BW285" i="71"/>
  <c r="BV285" i="71"/>
  <c r="BU285" i="71"/>
  <c r="BT285" i="71"/>
  <c r="BS285" i="71"/>
  <c r="CF284" i="71"/>
  <c r="CE284" i="71"/>
  <c r="CD284" i="71"/>
  <c r="CC284" i="71"/>
  <c r="CB284" i="71"/>
  <c r="CA284" i="71"/>
  <c r="BZ284" i="71"/>
  <c r="BY284" i="71"/>
  <c r="BX284" i="71"/>
  <c r="BW284" i="71"/>
  <c r="BV284" i="71"/>
  <c r="BU284" i="71"/>
  <c r="BT284" i="71"/>
  <c r="BS284" i="71"/>
  <c r="CF282" i="71"/>
  <c r="CE282" i="71"/>
  <c r="CD282" i="71"/>
  <c r="CC282" i="71"/>
  <c r="CB282" i="71"/>
  <c r="CA282" i="71"/>
  <c r="BZ282" i="71"/>
  <c r="BY282" i="71"/>
  <c r="BX282" i="71"/>
  <c r="BW282" i="71"/>
  <c r="BV282" i="71"/>
  <c r="BU282" i="71"/>
  <c r="BT282" i="71"/>
  <c r="BS282" i="71"/>
  <c r="CF281" i="71"/>
  <c r="CE281" i="71"/>
  <c r="CD281" i="71"/>
  <c r="CC281" i="71"/>
  <c r="CB281" i="71"/>
  <c r="CA281" i="71"/>
  <c r="BZ281" i="71"/>
  <c r="BY281" i="71"/>
  <c r="BX281" i="71"/>
  <c r="BW281" i="71"/>
  <c r="BV281" i="71"/>
  <c r="BU281" i="71"/>
  <c r="BT281" i="71"/>
  <c r="BS281" i="71"/>
  <c r="CF280" i="71"/>
  <c r="CE280" i="71"/>
  <c r="CD280" i="71"/>
  <c r="CC280" i="71"/>
  <c r="CB280" i="71"/>
  <c r="CA280" i="71"/>
  <c r="BZ280" i="71"/>
  <c r="BY280" i="71"/>
  <c r="BX280" i="71"/>
  <c r="BW280" i="71"/>
  <c r="BV280" i="71"/>
  <c r="BU280" i="71"/>
  <c r="BS280" i="71"/>
  <c r="C280" i="71"/>
  <c r="BT280" i="71" s="1"/>
  <c r="CF279" i="71"/>
  <c r="CE279" i="71"/>
  <c r="CD279" i="71"/>
  <c r="CC279" i="71"/>
  <c r="CB279" i="71"/>
  <c r="CA279" i="71"/>
  <c r="BZ279" i="71"/>
  <c r="BY279" i="71"/>
  <c r="BX279" i="71"/>
  <c r="BW279" i="71"/>
  <c r="BV279" i="71"/>
  <c r="BU279" i="71"/>
  <c r="BT279" i="71"/>
  <c r="BS279" i="71"/>
  <c r="CF278" i="71"/>
  <c r="CE278" i="71"/>
  <c r="CD278" i="71"/>
  <c r="CC278" i="71"/>
  <c r="CB278" i="71"/>
  <c r="CA278" i="71"/>
  <c r="BZ278" i="71"/>
  <c r="BY278" i="71"/>
  <c r="BX278" i="71"/>
  <c r="BW278" i="71"/>
  <c r="BV278" i="71"/>
  <c r="BU278" i="71"/>
  <c r="BT278" i="71"/>
  <c r="BS278" i="71"/>
  <c r="CF277" i="71"/>
  <c r="CE277" i="71"/>
  <c r="CD277" i="71"/>
  <c r="CC277" i="71"/>
  <c r="CB277" i="71"/>
  <c r="CA277" i="71"/>
  <c r="BZ277" i="71"/>
  <c r="BY277" i="71"/>
  <c r="BX277" i="71"/>
  <c r="BW277" i="71"/>
  <c r="BV277" i="71"/>
  <c r="BU277" i="71"/>
  <c r="BT277" i="71"/>
  <c r="BS277" i="71"/>
  <c r="CF276" i="71"/>
  <c r="CE276" i="71"/>
  <c r="CD276" i="71"/>
  <c r="CC276" i="71"/>
  <c r="CB276" i="71"/>
  <c r="CA276" i="71"/>
  <c r="BZ276" i="71"/>
  <c r="BY276" i="71"/>
  <c r="BX276" i="71"/>
  <c r="BW276" i="71"/>
  <c r="BV276" i="71"/>
  <c r="BU276" i="71"/>
  <c r="BT276" i="71"/>
  <c r="BS276" i="71"/>
  <c r="CF275" i="71"/>
  <c r="CE275" i="71"/>
  <c r="CD275" i="71"/>
  <c r="CC275" i="71"/>
  <c r="CB275" i="71"/>
  <c r="CA275" i="71"/>
  <c r="BZ275" i="71"/>
  <c r="BY275" i="71"/>
  <c r="BX275" i="71"/>
  <c r="BW275" i="71"/>
  <c r="BV275" i="71"/>
  <c r="BU275" i="71"/>
  <c r="BT275" i="71"/>
  <c r="BS275" i="71"/>
  <c r="CF273" i="71"/>
  <c r="CE273" i="71"/>
  <c r="CD273" i="71"/>
  <c r="CC273" i="71"/>
  <c r="CB273" i="71"/>
  <c r="CA273" i="71"/>
  <c r="BZ273" i="71"/>
  <c r="BY273" i="71"/>
  <c r="BX273" i="71"/>
  <c r="BW273" i="71"/>
  <c r="BV273" i="71"/>
  <c r="BU273" i="71"/>
  <c r="BT273" i="71"/>
  <c r="BS273" i="71"/>
  <c r="CF272" i="71"/>
  <c r="CE272" i="71"/>
  <c r="CD272" i="71"/>
  <c r="CC272" i="71"/>
  <c r="CB272" i="71"/>
  <c r="CA272" i="71"/>
  <c r="BZ272" i="71"/>
  <c r="BY272" i="71"/>
  <c r="BX272" i="71"/>
  <c r="BW272" i="71"/>
  <c r="BV272" i="71"/>
  <c r="BU272" i="71"/>
  <c r="BT272" i="71"/>
  <c r="BS272" i="71"/>
  <c r="CF271" i="71"/>
  <c r="CE271" i="71"/>
  <c r="CD271" i="71"/>
  <c r="CC271" i="71"/>
  <c r="CB271" i="71"/>
  <c r="CA271" i="71"/>
  <c r="BZ271" i="71"/>
  <c r="BY271" i="71"/>
  <c r="BX271" i="71"/>
  <c r="BW271" i="71"/>
  <c r="BV271" i="71"/>
  <c r="BU271" i="71"/>
  <c r="BT271" i="71"/>
  <c r="BS271" i="71"/>
  <c r="CF270" i="71"/>
  <c r="CE270" i="71"/>
  <c r="CD270" i="71"/>
  <c r="CC270" i="71"/>
  <c r="CB270" i="71"/>
  <c r="CA270" i="71"/>
  <c r="BZ270" i="71"/>
  <c r="BY270" i="71"/>
  <c r="BX270" i="71"/>
  <c r="BW270" i="71"/>
  <c r="BV270" i="71"/>
  <c r="BU270" i="71"/>
  <c r="BS270" i="71"/>
  <c r="C270" i="71"/>
  <c r="BT270" i="71" s="1"/>
  <c r="CF269" i="71"/>
  <c r="CE269" i="71"/>
  <c r="CD269" i="71"/>
  <c r="CC269" i="71"/>
  <c r="CB269" i="71"/>
  <c r="CA269" i="71"/>
  <c r="BZ269" i="71"/>
  <c r="BY269" i="71"/>
  <c r="BX269" i="71"/>
  <c r="BW269" i="71"/>
  <c r="BV269" i="71"/>
  <c r="BU269" i="71"/>
  <c r="BT269" i="71"/>
  <c r="BS269" i="71"/>
  <c r="CF268" i="71"/>
  <c r="CE268" i="71"/>
  <c r="CD268" i="71"/>
  <c r="CC268" i="71"/>
  <c r="CB268" i="71"/>
  <c r="CA268" i="71"/>
  <c r="BZ268" i="71"/>
  <c r="BY268" i="71"/>
  <c r="BX268" i="71"/>
  <c r="BW268" i="71"/>
  <c r="BV268" i="71"/>
  <c r="BU268" i="71"/>
  <c r="BT268" i="71"/>
  <c r="BS268" i="71"/>
  <c r="CF267" i="71"/>
  <c r="CE267" i="71"/>
  <c r="CD267" i="71"/>
  <c r="CC267" i="71"/>
  <c r="CB267" i="71"/>
  <c r="CA267" i="71"/>
  <c r="BZ267" i="71"/>
  <c r="BY267" i="71"/>
  <c r="BX267" i="71"/>
  <c r="BW267" i="71"/>
  <c r="BV267" i="71"/>
  <c r="BU267" i="71"/>
  <c r="BT267" i="71"/>
  <c r="BS267" i="71"/>
  <c r="CF266" i="71"/>
  <c r="CE266" i="71"/>
  <c r="CD266" i="71"/>
  <c r="CC266" i="71"/>
  <c r="CB266" i="71"/>
  <c r="CA266" i="71"/>
  <c r="BZ266" i="71"/>
  <c r="BY266" i="71"/>
  <c r="BX266" i="71"/>
  <c r="BW266" i="71"/>
  <c r="BV266" i="71"/>
  <c r="BU266" i="71"/>
  <c r="BT266" i="71"/>
  <c r="BS266" i="71"/>
  <c r="CF265" i="71"/>
  <c r="CE265" i="71"/>
  <c r="CD265" i="71"/>
  <c r="CC265" i="71"/>
  <c r="CB265" i="71"/>
  <c r="CA265" i="71"/>
  <c r="BZ265" i="71"/>
  <c r="BY265" i="71"/>
  <c r="BX265" i="71"/>
  <c r="BW265" i="71"/>
  <c r="BV265" i="71"/>
  <c r="BU265" i="71"/>
  <c r="BT265" i="71"/>
  <c r="BS265" i="71"/>
  <c r="CF264" i="71"/>
  <c r="CE264" i="71"/>
  <c r="CD264" i="71"/>
  <c r="CC264" i="71"/>
  <c r="CB264" i="71"/>
  <c r="CA264" i="71"/>
  <c r="BZ264" i="71"/>
  <c r="BY264" i="71"/>
  <c r="BX264" i="71"/>
  <c r="BW264" i="71"/>
  <c r="BV264" i="71"/>
  <c r="BU264" i="71"/>
  <c r="BT264" i="71"/>
  <c r="BS264" i="71"/>
  <c r="CF263" i="71"/>
  <c r="CE263" i="71"/>
  <c r="CD263" i="71"/>
  <c r="CC263" i="71"/>
  <c r="CB263" i="71"/>
  <c r="CA263" i="71"/>
  <c r="BZ263" i="71"/>
  <c r="BY263" i="71"/>
  <c r="BX263" i="71"/>
  <c r="BW263" i="71"/>
  <c r="BV263" i="71"/>
  <c r="BU263" i="71"/>
  <c r="BT263" i="71"/>
  <c r="BS263" i="71"/>
  <c r="CF262" i="71"/>
  <c r="CE262" i="71"/>
  <c r="CD262" i="71"/>
  <c r="CC262" i="71"/>
  <c r="CB262" i="71"/>
  <c r="CA262" i="71"/>
  <c r="BZ262" i="71"/>
  <c r="BY262" i="71"/>
  <c r="BX262" i="71"/>
  <c r="BW262" i="71"/>
  <c r="BV262" i="71"/>
  <c r="BU262" i="71"/>
  <c r="BT262" i="71"/>
  <c r="BS262" i="71"/>
  <c r="CF261" i="71"/>
  <c r="CE261" i="71"/>
  <c r="CD261" i="71"/>
  <c r="CC261" i="71"/>
  <c r="CB261" i="71"/>
  <c r="CA261" i="71"/>
  <c r="BZ261" i="71"/>
  <c r="BY261" i="71"/>
  <c r="BX261" i="71"/>
  <c r="BW261" i="71"/>
  <c r="BV261" i="71"/>
  <c r="BU261" i="71"/>
  <c r="BT261" i="71"/>
  <c r="BS261" i="71"/>
  <c r="CF260" i="71"/>
  <c r="CE260" i="71"/>
  <c r="CD260" i="71"/>
  <c r="CC260" i="71"/>
  <c r="CB260" i="71"/>
  <c r="CA260" i="71"/>
  <c r="BZ260" i="71"/>
  <c r="BY260" i="71"/>
  <c r="BX260" i="71"/>
  <c r="BW260" i="71"/>
  <c r="BV260" i="71"/>
  <c r="BU260" i="71"/>
  <c r="BT260" i="71"/>
  <c r="BS260" i="71"/>
  <c r="CF259" i="71"/>
  <c r="CE259" i="71"/>
  <c r="CD259" i="71"/>
  <c r="CC259" i="71"/>
  <c r="CB259" i="71"/>
  <c r="CA259" i="71"/>
  <c r="BZ259" i="71"/>
  <c r="BY259" i="71"/>
  <c r="BX259" i="71"/>
  <c r="BW259" i="71"/>
  <c r="BV259" i="71"/>
  <c r="BU259" i="71"/>
  <c r="BT259" i="71"/>
  <c r="BS259" i="71"/>
  <c r="CF258" i="71"/>
  <c r="CE258" i="71"/>
  <c r="CD258" i="71"/>
  <c r="CC258" i="71"/>
  <c r="CB258" i="71"/>
  <c r="CA258" i="71"/>
  <c r="BZ258" i="71"/>
  <c r="BY258" i="71"/>
  <c r="BX258" i="71"/>
  <c r="BW258" i="71"/>
  <c r="BV258" i="71"/>
  <c r="BU258" i="71"/>
  <c r="BT258" i="71"/>
  <c r="BS258" i="71"/>
  <c r="CF257" i="71"/>
  <c r="CE257" i="71"/>
  <c r="CD257" i="71"/>
  <c r="CC257" i="71"/>
  <c r="CB257" i="71"/>
  <c r="CA257" i="71"/>
  <c r="BZ257" i="71"/>
  <c r="BY257" i="71"/>
  <c r="BX257" i="71"/>
  <c r="BW257" i="71"/>
  <c r="BV257" i="71"/>
  <c r="BU257" i="71"/>
  <c r="BT257" i="71"/>
  <c r="BS257" i="71"/>
  <c r="CF256" i="71"/>
  <c r="CE256" i="71"/>
  <c r="CD256" i="71"/>
  <c r="CC256" i="71"/>
  <c r="CB256" i="71"/>
  <c r="CA256" i="71"/>
  <c r="BZ256" i="71"/>
  <c r="BY256" i="71"/>
  <c r="BX256" i="71"/>
  <c r="BW256" i="71"/>
  <c r="BV256" i="71"/>
  <c r="BU256" i="71"/>
  <c r="BT256" i="71"/>
  <c r="BS256" i="71"/>
  <c r="CF255" i="71"/>
  <c r="CE255" i="71"/>
  <c r="CD255" i="71"/>
  <c r="CC255" i="71"/>
  <c r="CB255" i="71"/>
  <c r="CA255" i="71"/>
  <c r="BZ255" i="71"/>
  <c r="BY255" i="71"/>
  <c r="BX255" i="71"/>
  <c r="BW255" i="71"/>
  <c r="BV255" i="71"/>
  <c r="BU255" i="71"/>
  <c r="BT255" i="71"/>
  <c r="BS255" i="71"/>
  <c r="CF254" i="71"/>
  <c r="CE254" i="71"/>
  <c r="CD254" i="71"/>
  <c r="CC254" i="71"/>
  <c r="CB254" i="71"/>
  <c r="CA254" i="71"/>
  <c r="BZ254" i="71"/>
  <c r="BY254" i="71"/>
  <c r="BX254" i="71"/>
  <c r="BW254" i="71"/>
  <c r="BV254" i="71"/>
  <c r="BU254" i="71"/>
  <c r="BT254" i="71"/>
  <c r="BS254" i="71"/>
  <c r="CF252" i="71"/>
  <c r="CE252" i="71"/>
  <c r="CD252" i="71"/>
  <c r="CC252" i="71"/>
  <c r="CB252" i="71"/>
  <c r="CA252" i="71"/>
  <c r="BZ252" i="71"/>
  <c r="BY252" i="71"/>
  <c r="BX252" i="71"/>
  <c r="BW252" i="71"/>
  <c r="BV252" i="71"/>
  <c r="BU252" i="71"/>
  <c r="BT252" i="71"/>
  <c r="BS252" i="71"/>
  <c r="CF250" i="71"/>
  <c r="CE250" i="71"/>
  <c r="CD250" i="71"/>
  <c r="CC250" i="71"/>
  <c r="CB250" i="71"/>
  <c r="CA250" i="71"/>
  <c r="BZ250" i="71"/>
  <c r="BY250" i="71"/>
  <c r="BX250" i="71"/>
  <c r="BW250" i="71"/>
  <c r="BV250" i="71"/>
  <c r="BU250" i="71"/>
  <c r="BT250" i="71"/>
  <c r="BS250" i="71"/>
  <c r="CF249" i="71"/>
  <c r="CE249" i="71"/>
  <c r="CD249" i="71"/>
  <c r="CC249" i="71"/>
  <c r="CB249" i="71"/>
  <c r="CA249" i="71"/>
  <c r="BZ249" i="71"/>
  <c r="BY249" i="71"/>
  <c r="BX249" i="71"/>
  <c r="BW249" i="71"/>
  <c r="BV249" i="71"/>
  <c r="BU249" i="71"/>
  <c r="BT249" i="71"/>
  <c r="BS249" i="71"/>
  <c r="CF248" i="71"/>
  <c r="CE248" i="71"/>
  <c r="CD248" i="71"/>
  <c r="CC248" i="71"/>
  <c r="CB248" i="71"/>
  <c r="CA248" i="71"/>
  <c r="BZ248" i="71"/>
  <c r="BY248" i="71"/>
  <c r="BX248" i="71"/>
  <c r="BW248" i="71"/>
  <c r="BV248" i="71"/>
  <c r="BU248" i="71"/>
  <c r="BT248" i="71"/>
  <c r="BS248" i="71"/>
  <c r="CF247" i="71"/>
  <c r="CE247" i="71"/>
  <c r="CD247" i="71"/>
  <c r="CC247" i="71"/>
  <c r="CB247" i="71"/>
  <c r="CA247" i="71"/>
  <c r="BZ247" i="71"/>
  <c r="BY247" i="71"/>
  <c r="BX247" i="71"/>
  <c r="BW247" i="71"/>
  <c r="BV247" i="71"/>
  <c r="BU247" i="71"/>
  <c r="BT247" i="71"/>
  <c r="BS247" i="71"/>
  <c r="CF246" i="71"/>
  <c r="CE246" i="71"/>
  <c r="CD246" i="71"/>
  <c r="CC246" i="71"/>
  <c r="CB246" i="71"/>
  <c r="CA246" i="71"/>
  <c r="BZ246" i="71"/>
  <c r="BY246" i="71"/>
  <c r="BX246" i="71"/>
  <c r="BW246" i="71"/>
  <c r="BV246" i="71"/>
  <c r="BU246" i="71"/>
  <c r="BT246" i="71"/>
  <c r="BS246" i="71"/>
  <c r="CF245" i="71"/>
  <c r="CE245" i="71"/>
  <c r="CD245" i="71"/>
  <c r="CC245" i="71"/>
  <c r="CB245" i="71"/>
  <c r="CA245" i="71"/>
  <c r="BZ245" i="71"/>
  <c r="BY245" i="71"/>
  <c r="BX245" i="71"/>
  <c r="BW245" i="71"/>
  <c r="BV245" i="71"/>
  <c r="BU245" i="71"/>
  <c r="BT245" i="71"/>
  <c r="BS245" i="71"/>
  <c r="CF244" i="71"/>
  <c r="CE244" i="71"/>
  <c r="CD244" i="71"/>
  <c r="CC244" i="71"/>
  <c r="CB244" i="71"/>
  <c r="CA244" i="71"/>
  <c r="BZ244" i="71"/>
  <c r="BY244" i="71"/>
  <c r="BX244" i="71"/>
  <c r="BW244" i="71"/>
  <c r="BV244" i="71"/>
  <c r="BU244" i="71"/>
  <c r="BT244" i="71"/>
  <c r="BS244" i="71"/>
  <c r="CF242" i="71"/>
  <c r="CE242" i="71"/>
  <c r="CD242" i="71"/>
  <c r="CC242" i="71"/>
  <c r="CB242" i="71"/>
  <c r="CA242" i="71"/>
  <c r="BZ242" i="71"/>
  <c r="BY242" i="71"/>
  <c r="BX242" i="71"/>
  <c r="BW242" i="71"/>
  <c r="BV242" i="71"/>
  <c r="BU242" i="71"/>
  <c r="BT242" i="71"/>
  <c r="BS242" i="71"/>
  <c r="CF241" i="71"/>
  <c r="CE241" i="71"/>
  <c r="CD241" i="71"/>
  <c r="CC241" i="71"/>
  <c r="CB241" i="71"/>
  <c r="CA241" i="71"/>
  <c r="BZ241" i="71"/>
  <c r="BY241" i="71"/>
  <c r="BX241" i="71"/>
  <c r="BW241" i="71"/>
  <c r="BV241" i="71"/>
  <c r="BU241" i="71"/>
  <c r="BT241" i="71"/>
  <c r="BS241" i="71"/>
  <c r="CF240" i="71"/>
  <c r="CE240" i="71"/>
  <c r="CD240" i="71"/>
  <c r="CC240" i="71"/>
  <c r="CB240" i="71"/>
  <c r="CA240" i="71"/>
  <c r="BZ240" i="71"/>
  <c r="BY240" i="71"/>
  <c r="BX240" i="71"/>
  <c r="BW240" i="71"/>
  <c r="BV240" i="71"/>
  <c r="BU240" i="71"/>
  <c r="BT240" i="71"/>
  <c r="BS240" i="71"/>
  <c r="CF239" i="71"/>
  <c r="CE239" i="71"/>
  <c r="CD239" i="71"/>
  <c r="CC239" i="71"/>
  <c r="CB239" i="71"/>
  <c r="CA239" i="71"/>
  <c r="BZ239" i="71"/>
  <c r="BY239" i="71"/>
  <c r="BX239" i="71"/>
  <c r="BW239" i="71"/>
  <c r="BV239" i="71"/>
  <c r="BU239" i="71"/>
  <c r="BT239" i="71"/>
  <c r="BS239" i="71"/>
  <c r="CF238" i="71"/>
  <c r="CE238" i="71"/>
  <c r="CD238" i="71"/>
  <c r="CC238" i="71"/>
  <c r="CB238" i="71"/>
  <c r="CA238" i="71"/>
  <c r="BZ238" i="71"/>
  <c r="BY238" i="71"/>
  <c r="BX238" i="71"/>
  <c r="BW238" i="71"/>
  <c r="BV238" i="71"/>
  <c r="BU238" i="71"/>
  <c r="BT238" i="71"/>
  <c r="BS238" i="71"/>
  <c r="CF237" i="71"/>
  <c r="CE237" i="71"/>
  <c r="CD237" i="71"/>
  <c r="CC237" i="71"/>
  <c r="CB237" i="71"/>
  <c r="CA237" i="71"/>
  <c r="BZ237" i="71"/>
  <c r="BY237" i="71"/>
  <c r="BX237" i="71"/>
  <c r="BW237" i="71"/>
  <c r="BV237" i="71"/>
  <c r="BU237" i="71"/>
  <c r="BT237" i="71"/>
  <c r="BS237" i="71"/>
  <c r="CF236" i="71"/>
  <c r="CE236" i="71"/>
  <c r="CD236" i="71"/>
  <c r="CC236" i="71"/>
  <c r="CB236" i="71"/>
  <c r="CA236" i="71"/>
  <c r="BZ236" i="71"/>
  <c r="BY236" i="71"/>
  <c r="BX236" i="71"/>
  <c r="BW236" i="71"/>
  <c r="BV236" i="71"/>
  <c r="BU236" i="71"/>
  <c r="BT236" i="71"/>
  <c r="BS236" i="71"/>
  <c r="CF235" i="71"/>
  <c r="CE235" i="71"/>
  <c r="CD235" i="71"/>
  <c r="CC235" i="71"/>
  <c r="CB235" i="71"/>
  <c r="CA235" i="71"/>
  <c r="BZ235" i="71"/>
  <c r="BY235" i="71"/>
  <c r="BX235" i="71"/>
  <c r="BW235" i="71"/>
  <c r="BV235" i="71"/>
  <c r="BU235" i="71"/>
  <c r="BT235" i="71"/>
  <c r="BS235" i="71"/>
  <c r="CF234" i="71"/>
  <c r="CE234" i="71"/>
  <c r="CD234" i="71"/>
  <c r="CC234" i="71"/>
  <c r="CB234" i="71"/>
  <c r="CA234" i="71"/>
  <c r="BZ234" i="71"/>
  <c r="BY234" i="71"/>
  <c r="BX234" i="71"/>
  <c r="BW234" i="71"/>
  <c r="BV234" i="71"/>
  <c r="BU234" i="71"/>
  <c r="BT234" i="71"/>
  <c r="BS234" i="71"/>
  <c r="CF233" i="71"/>
  <c r="CE233" i="71"/>
  <c r="CD233" i="71"/>
  <c r="CC233" i="71"/>
  <c r="CB233" i="71"/>
  <c r="CA233" i="71"/>
  <c r="BZ233" i="71"/>
  <c r="BY233" i="71"/>
  <c r="BX233" i="71"/>
  <c r="BW233" i="71"/>
  <c r="BV233" i="71"/>
  <c r="BU233" i="71"/>
  <c r="BT233" i="71"/>
  <c r="BS233" i="71"/>
  <c r="CF232" i="71"/>
  <c r="CE232" i="71"/>
  <c r="CD232" i="71"/>
  <c r="CC232" i="71"/>
  <c r="CB232" i="71"/>
  <c r="CA232" i="71"/>
  <c r="BZ232" i="71"/>
  <c r="BY232" i="71"/>
  <c r="BX232" i="71"/>
  <c r="BW232" i="71"/>
  <c r="BV232" i="71"/>
  <c r="BU232" i="71"/>
  <c r="BT232" i="71"/>
  <c r="BS232" i="71"/>
  <c r="CF231" i="71"/>
  <c r="CE231" i="71"/>
  <c r="CD231" i="71"/>
  <c r="CC231" i="71"/>
  <c r="CB231" i="71"/>
  <c r="CA231" i="71"/>
  <c r="BZ231" i="71"/>
  <c r="BY231" i="71"/>
  <c r="BX231" i="71"/>
  <c r="BW231" i="71"/>
  <c r="BV231" i="71"/>
  <c r="BU231" i="71"/>
  <c r="BT231" i="71"/>
  <c r="BS231" i="71"/>
  <c r="CF230" i="71"/>
  <c r="CE230" i="71"/>
  <c r="CD230" i="71"/>
  <c r="CC230" i="71"/>
  <c r="CB230" i="71"/>
  <c r="CA230" i="71"/>
  <c r="BZ230" i="71"/>
  <c r="BY230" i="71"/>
  <c r="BX230" i="71"/>
  <c r="BW230" i="71"/>
  <c r="BV230" i="71"/>
  <c r="BU230" i="71"/>
  <c r="BT230" i="71"/>
  <c r="BS230" i="71"/>
  <c r="CF229" i="71"/>
  <c r="CE229" i="71"/>
  <c r="CD229" i="71"/>
  <c r="CC229" i="71"/>
  <c r="CB229" i="71"/>
  <c r="CA229" i="71"/>
  <c r="BZ229" i="71"/>
  <c r="BY229" i="71"/>
  <c r="BX229" i="71"/>
  <c r="BW229" i="71"/>
  <c r="BV229" i="71"/>
  <c r="BU229" i="71"/>
  <c r="BT229" i="71"/>
  <c r="BS229" i="71"/>
  <c r="CF228" i="71"/>
  <c r="CE228" i="71"/>
  <c r="CD228" i="71"/>
  <c r="CC228" i="71"/>
  <c r="CB228" i="71"/>
  <c r="CA228" i="71"/>
  <c r="BZ228" i="71"/>
  <c r="BY228" i="71"/>
  <c r="BX228" i="71"/>
  <c r="BW228" i="71"/>
  <c r="BV228" i="71"/>
  <c r="BU228" i="71"/>
  <c r="BT228" i="71"/>
  <c r="BS228" i="71"/>
  <c r="CF226" i="71"/>
  <c r="CE226" i="71"/>
  <c r="CD226" i="71"/>
  <c r="CC226" i="71"/>
  <c r="CB226" i="71"/>
  <c r="CA226" i="71"/>
  <c r="BZ226" i="71"/>
  <c r="BY226" i="71"/>
  <c r="BX226" i="71"/>
  <c r="BW226" i="71"/>
  <c r="BV226" i="71"/>
  <c r="BU226" i="71"/>
  <c r="BT226" i="71"/>
  <c r="BS226" i="71"/>
  <c r="CF225" i="71"/>
  <c r="CE225" i="71"/>
  <c r="CD225" i="71"/>
  <c r="CC225" i="71"/>
  <c r="CB225" i="71"/>
  <c r="CA225" i="71"/>
  <c r="BZ225" i="71"/>
  <c r="BY225" i="71"/>
  <c r="BX225" i="71"/>
  <c r="BW225" i="71"/>
  <c r="BV225" i="71"/>
  <c r="BU225" i="71"/>
  <c r="BS225" i="71"/>
  <c r="C225" i="71"/>
  <c r="BT225" i="71" s="1"/>
  <c r="CF224" i="71"/>
  <c r="CE224" i="71"/>
  <c r="CD224" i="71"/>
  <c r="CC224" i="71"/>
  <c r="CB224" i="71"/>
  <c r="CA224" i="71"/>
  <c r="BZ224" i="71"/>
  <c r="BY224" i="71"/>
  <c r="BX224" i="71"/>
  <c r="BW224" i="71"/>
  <c r="BV224" i="71"/>
  <c r="BU224" i="71"/>
  <c r="BT224" i="71"/>
  <c r="BS224" i="71"/>
  <c r="CF223" i="71"/>
  <c r="CE223" i="71"/>
  <c r="CD223" i="71"/>
  <c r="CC223" i="71"/>
  <c r="CB223" i="71"/>
  <c r="CA223" i="71"/>
  <c r="BZ223" i="71"/>
  <c r="BY223" i="71"/>
  <c r="BX223" i="71"/>
  <c r="BW223" i="71"/>
  <c r="BV223" i="71"/>
  <c r="BU223" i="71"/>
  <c r="BT223" i="71"/>
  <c r="BS223" i="71"/>
  <c r="CF222" i="71"/>
  <c r="CE222" i="71"/>
  <c r="CD222" i="71"/>
  <c r="CC222" i="71"/>
  <c r="CB222" i="71"/>
  <c r="CA222" i="71"/>
  <c r="BZ222" i="71"/>
  <c r="BY222" i="71"/>
  <c r="BX222" i="71"/>
  <c r="BW222" i="71"/>
  <c r="BV222" i="71"/>
  <c r="BU222" i="71"/>
  <c r="BT222" i="71"/>
  <c r="BS222" i="71"/>
  <c r="CF221" i="71"/>
  <c r="CE221" i="71"/>
  <c r="CD221" i="71"/>
  <c r="CC221" i="71"/>
  <c r="CB221" i="71"/>
  <c r="CA221" i="71"/>
  <c r="BZ221" i="71"/>
  <c r="BY221" i="71"/>
  <c r="BX221" i="71"/>
  <c r="BW221" i="71"/>
  <c r="BV221" i="71"/>
  <c r="BU221" i="71"/>
  <c r="BT221" i="71"/>
  <c r="BS221" i="71"/>
  <c r="CF220" i="71"/>
  <c r="CE220" i="71"/>
  <c r="CD220" i="71"/>
  <c r="CC220" i="71"/>
  <c r="CB220" i="71"/>
  <c r="CA220" i="71"/>
  <c r="BZ220" i="71"/>
  <c r="BY220" i="71"/>
  <c r="BX220" i="71"/>
  <c r="BW220" i="71"/>
  <c r="BV220" i="71"/>
  <c r="BU220" i="71"/>
  <c r="BS220" i="71"/>
  <c r="C220" i="71"/>
  <c r="BT220" i="71" s="1"/>
  <c r="CF219" i="71"/>
  <c r="CE219" i="71"/>
  <c r="CD219" i="71"/>
  <c r="CC219" i="71"/>
  <c r="CB219" i="71"/>
  <c r="CA219" i="71"/>
  <c r="BZ219" i="71"/>
  <c r="BY219" i="71"/>
  <c r="BX219" i="71"/>
  <c r="BW219" i="71"/>
  <c r="BV219" i="71"/>
  <c r="BU219" i="71"/>
  <c r="BT219" i="71"/>
  <c r="BS219" i="71"/>
  <c r="CF218" i="71"/>
  <c r="CE218" i="71"/>
  <c r="CD218" i="71"/>
  <c r="CC218" i="71"/>
  <c r="CB218" i="71"/>
  <c r="CA218" i="71"/>
  <c r="BZ218" i="71"/>
  <c r="BY218" i="71"/>
  <c r="BX218" i="71"/>
  <c r="BW218" i="71"/>
  <c r="BV218" i="71"/>
  <c r="BU218" i="71"/>
  <c r="BT218" i="71"/>
  <c r="BS218" i="71"/>
  <c r="CF217" i="71"/>
  <c r="CE217" i="71"/>
  <c r="CD217" i="71"/>
  <c r="CC217" i="71"/>
  <c r="CB217" i="71"/>
  <c r="CA217" i="71"/>
  <c r="BZ217" i="71"/>
  <c r="BY217" i="71"/>
  <c r="BX217" i="71"/>
  <c r="BW217" i="71"/>
  <c r="BV217" i="71"/>
  <c r="BU217" i="71"/>
  <c r="BT217" i="71"/>
  <c r="BS217" i="71"/>
  <c r="CF216" i="71"/>
  <c r="CE216" i="71"/>
  <c r="CD216" i="71"/>
  <c r="CC216" i="71"/>
  <c r="CB216" i="71"/>
  <c r="CA216" i="71"/>
  <c r="BZ216" i="71"/>
  <c r="BY216" i="71"/>
  <c r="BX216" i="71"/>
  <c r="BW216" i="71"/>
  <c r="BV216" i="71"/>
  <c r="BU216" i="71"/>
  <c r="BT216" i="71"/>
  <c r="BS216" i="71"/>
  <c r="CF215" i="71"/>
  <c r="CE215" i="71"/>
  <c r="CD215" i="71"/>
  <c r="CC215" i="71"/>
  <c r="CB215" i="71"/>
  <c r="CA215" i="71"/>
  <c r="BZ215" i="71"/>
  <c r="BY215" i="71"/>
  <c r="BX215" i="71"/>
  <c r="BW215" i="71"/>
  <c r="BV215" i="71"/>
  <c r="BU215" i="71"/>
  <c r="BS215" i="71"/>
  <c r="C215" i="71"/>
  <c r="BT215" i="71" s="1"/>
  <c r="CF214" i="71"/>
  <c r="CE214" i="71"/>
  <c r="CD214" i="71"/>
  <c r="CC214" i="71"/>
  <c r="CB214" i="71"/>
  <c r="CA214" i="71"/>
  <c r="BZ214" i="71"/>
  <c r="BY214" i="71"/>
  <c r="BX214" i="71"/>
  <c r="BW214" i="71"/>
  <c r="BV214" i="71"/>
  <c r="BU214" i="71"/>
  <c r="BT214" i="71"/>
  <c r="BS214" i="71"/>
  <c r="CF213" i="71"/>
  <c r="CE213" i="71"/>
  <c r="CD213" i="71"/>
  <c r="CC213" i="71"/>
  <c r="CB213" i="71"/>
  <c r="CA213" i="71"/>
  <c r="BZ213" i="71"/>
  <c r="BY213" i="71"/>
  <c r="BX213" i="71"/>
  <c r="BW213" i="71"/>
  <c r="BV213" i="71"/>
  <c r="BU213" i="71"/>
  <c r="BS213" i="71"/>
  <c r="C213" i="71"/>
  <c r="BT213" i="71" s="1"/>
  <c r="CF212" i="71"/>
  <c r="CE212" i="71"/>
  <c r="CD212" i="71"/>
  <c r="CC212" i="71"/>
  <c r="CB212" i="71"/>
  <c r="CA212" i="71"/>
  <c r="BZ212" i="71"/>
  <c r="BY212" i="71"/>
  <c r="BX212" i="71"/>
  <c r="BW212" i="71"/>
  <c r="BV212" i="71"/>
  <c r="BU212" i="71"/>
  <c r="BT212" i="71"/>
  <c r="BS212" i="71"/>
  <c r="CF210" i="71"/>
  <c r="CE210" i="71"/>
  <c r="CD210" i="71"/>
  <c r="CC210" i="71"/>
  <c r="CB210" i="71"/>
  <c r="CA210" i="71"/>
  <c r="BZ210" i="71"/>
  <c r="BY210" i="71"/>
  <c r="BX210" i="71"/>
  <c r="BW210" i="71"/>
  <c r="BV210" i="71"/>
  <c r="BU210" i="71"/>
  <c r="BT210" i="71"/>
  <c r="BS210" i="71"/>
  <c r="CF209" i="71"/>
  <c r="CE209" i="71"/>
  <c r="CD209" i="71"/>
  <c r="CC209" i="71"/>
  <c r="CB209" i="71"/>
  <c r="CA209" i="71"/>
  <c r="BZ209" i="71"/>
  <c r="BY209" i="71"/>
  <c r="BX209" i="71"/>
  <c r="BW209" i="71"/>
  <c r="BV209" i="71"/>
  <c r="BU209" i="71"/>
  <c r="BT209" i="71"/>
  <c r="BS209" i="71"/>
  <c r="CF208" i="71"/>
  <c r="CE208" i="71"/>
  <c r="CD208" i="71"/>
  <c r="CC208" i="71"/>
  <c r="CB208" i="71"/>
  <c r="CA208" i="71"/>
  <c r="BZ208" i="71"/>
  <c r="BY208" i="71"/>
  <c r="BX208" i="71"/>
  <c r="BW208" i="71"/>
  <c r="BV208" i="71"/>
  <c r="BU208" i="71"/>
  <c r="BT208" i="71"/>
  <c r="BS208" i="71"/>
  <c r="CF207" i="71"/>
  <c r="CE207" i="71"/>
  <c r="CD207" i="71"/>
  <c r="CC207" i="71"/>
  <c r="CB207" i="71"/>
  <c r="CA207" i="71"/>
  <c r="BZ207" i="71"/>
  <c r="BY207" i="71"/>
  <c r="BX207" i="71"/>
  <c r="BW207" i="71"/>
  <c r="BV207" i="71"/>
  <c r="BU207" i="71"/>
  <c r="BT207" i="71"/>
  <c r="BS207" i="71"/>
  <c r="CF206" i="71"/>
  <c r="CE206" i="71"/>
  <c r="CD206" i="71"/>
  <c r="CC206" i="71"/>
  <c r="CB206" i="71"/>
  <c r="CA206" i="71"/>
  <c r="BZ206" i="71"/>
  <c r="BY206" i="71"/>
  <c r="BX206" i="71"/>
  <c r="BW206" i="71"/>
  <c r="BV206" i="71"/>
  <c r="BU206" i="71"/>
  <c r="BT206" i="71"/>
  <c r="BS206" i="71"/>
  <c r="CF205" i="71"/>
  <c r="CE205" i="71"/>
  <c r="CD205" i="71"/>
  <c r="CC205" i="71"/>
  <c r="CB205" i="71"/>
  <c r="CA205" i="71"/>
  <c r="BZ205" i="71"/>
  <c r="BY205" i="71"/>
  <c r="BX205" i="71"/>
  <c r="BW205" i="71"/>
  <c r="BV205" i="71"/>
  <c r="BU205" i="71"/>
  <c r="BT205" i="71"/>
  <c r="BS205" i="71"/>
  <c r="CF203" i="71"/>
  <c r="CE203" i="71"/>
  <c r="CD203" i="71"/>
  <c r="CC203" i="71"/>
  <c r="CB203" i="71"/>
  <c r="CA203" i="71"/>
  <c r="BZ203" i="71"/>
  <c r="BY203" i="71"/>
  <c r="BX203" i="71"/>
  <c r="BW203" i="71"/>
  <c r="BV203" i="71"/>
  <c r="BU203" i="71"/>
  <c r="BT203" i="71"/>
  <c r="BS203" i="71"/>
  <c r="CF201" i="71"/>
  <c r="CE201" i="71"/>
  <c r="CD201" i="71"/>
  <c r="CC201" i="71"/>
  <c r="CB201" i="71"/>
  <c r="CA201" i="71"/>
  <c r="BZ201" i="71"/>
  <c r="BY201" i="71"/>
  <c r="BX201" i="71"/>
  <c r="BW201" i="71"/>
  <c r="BV201" i="71"/>
  <c r="BU201" i="71"/>
  <c r="BT201" i="71"/>
  <c r="BS201" i="71"/>
  <c r="CF199" i="71"/>
  <c r="CE199" i="71"/>
  <c r="CD199" i="71"/>
  <c r="CC199" i="71"/>
  <c r="CB199" i="71"/>
  <c r="CA199" i="71"/>
  <c r="BZ199" i="71"/>
  <c r="BY199" i="71"/>
  <c r="BX199" i="71"/>
  <c r="BW199" i="71"/>
  <c r="BV199" i="71"/>
  <c r="BU199" i="71"/>
  <c r="BT199" i="71"/>
  <c r="BS199" i="71"/>
  <c r="CF198" i="71"/>
  <c r="CE198" i="71"/>
  <c r="CD198" i="71"/>
  <c r="CC198" i="71"/>
  <c r="CB198" i="71"/>
  <c r="CA198" i="71"/>
  <c r="BZ198" i="71"/>
  <c r="BY198" i="71"/>
  <c r="BX198" i="71"/>
  <c r="BW198" i="71"/>
  <c r="BV198" i="71"/>
  <c r="BU198" i="71"/>
  <c r="BT198" i="71"/>
  <c r="BS198" i="71"/>
  <c r="CF197" i="71"/>
  <c r="CE197" i="71"/>
  <c r="CD197" i="71"/>
  <c r="CC197" i="71"/>
  <c r="CB197" i="71"/>
  <c r="CA197" i="71"/>
  <c r="BZ197" i="71"/>
  <c r="BY197" i="71"/>
  <c r="BX197" i="71"/>
  <c r="BW197" i="71"/>
  <c r="BV197" i="71"/>
  <c r="BU197" i="71"/>
  <c r="BT197" i="71"/>
  <c r="BS197" i="71"/>
  <c r="CF195" i="71"/>
  <c r="CE195" i="71"/>
  <c r="CD195" i="71"/>
  <c r="CC195" i="71"/>
  <c r="CB195" i="71"/>
  <c r="CA195" i="71"/>
  <c r="BZ195" i="71"/>
  <c r="BY195" i="71"/>
  <c r="BX195" i="71"/>
  <c r="BW195" i="71"/>
  <c r="BV195" i="71"/>
  <c r="BU195" i="71"/>
  <c r="BT195" i="71"/>
  <c r="BS195" i="71"/>
  <c r="CF194" i="71"/>
  <c r="CE194" i="71"/>
  <c r="CD194" i="71"/>
  <c r="CC194" i="71"/>
  <c r="CB194" i="71"/>
  <c r="CA194" i="71"/>
  <c r="BZ194" i="71"/>
  <c r="BY194" i="71"/>
  <c r="BX194" i="71"/>
  <c r="BW194" i="71"/>
  <c r="BV194" i="71"/>
  <c r="BU194" i="71"/>
  <c r="BT194" i="71"/>
  <c r="BS194" i="71"/>
  <c r="CF193" i="71"/>
  <c r="CE193" i="71"/>
  <c r="CD193" i="71"/>
  <c r="CC193" i="71"/>
  <c r="CB193" i="71"/>
  <c r="CA193" i="71"/>
  <c r="BZ193" i="71"/>
  <c r="BY193" i="71"/>
  <c r="BX193" i="71"/>
  <c r="BW193" i="71"/>
  <c r="BV193" i="71"/>
  <c r="BU193" i="71"/>
  <c r="BT193" i="71"/>
  <c r="BS193" i="71"/>
  <c r="CF192" i="71"/>
  <c r="CE192" i="71"/>
  <c r="CD192" i="71"/>
  <c r="CC192" i="71"/>
  <c r="CB192" i="71"/>
  <c r="CA192" i="71"/>
  <c r="BZ192" i="71"/>
  <c r="BY192" i="71"/>
  <c r="BX192" i="71"/>
  <c r="BW192" i="71"/>
  <c r="BV192" i="71"/>
  <c r="BU192" i="71"/>
  <c r="BT192" i="71"/>
  <c r="BS192" i="71"/>
  <c r="CF191" i="71"/>
  <c r="CE191" i="71"/>
  <c r="CD191" i="71"/>
  <c r="CC191" i="71"/>
  <c r="CB191" i="71"/>
  <c r="CA191" i="71"/>
  <c r="BZ191" i="71"/>
  <c r="BY191" i="71"/>
  <c r="BX191" i="71"/>
  <c r="BW191" i="71"/>
  <c r="BV191" i="71"/>
  <c r="BU191" i="71"/>
  <c r="BT191" i="71"/>
  <c r="BS191" i="71"/>
  <c r="CF190" i="71"/>
  <c r="CE190" i="71"/>
  <c r="CD190" i="71"/>
  <c r="CC190" i="71"/>
  <c r="CB190" i="71"/>
  <c r="CA190" i="71"/>
  <c r="BZ190" i="71"/>
  <c r="BY190" i="71"/>
  <c r="BX190" i="71"/>
  <c r="BW190" i="71"/>
  <c r="BV190" i="71"/>
  <c r="BU190" i="71"/>
  <c r="BT190" i="71"/>
  <c r="BS190" i="71"/>
  <c r="CF189" i="71"/>
  <c r="CE189" i="71"/>
  <c r="CD189" i="71"/>
  <c r="CC189" i="71"/>
  <c r="CB189" i="71"/>
  <c r="CA189" i="71"/>
  <c r="BZ189" i="71"/>
  <c r="BY189" i="71"/>
  <c r="BX189" i="71"/>
  <c r="BW189" i="71"/>
  <c r="BV189" i="71"/>
  <c r="BU189" i="71"/>
  <c r="BT189" i="71"/>
  <c r="BS189" i="71"/>
  <c r="CF187" i="71"/>
  <c r="CE187" i="71"/>
  <c r="CD187" i="71"/>
  <c r="CC187" i="71"/>
  <c r="CB187" i="71"/>
  <c r="CA187" i="71"/>
  <c r="BZ187" i="71"/>
  <c r="BY187" i="71"/>
  <c r="BX187" i="71"/>
  <c r="BW187" i="71"/>
  <c r="BV187" i="71"/>
  <c r="BU187" i="71"/>
  <c r="BT187" i="71"/>
  <c r="BS187" i="71"/>
  <c r="CF186" i="71"/>
  <c r="CE186" i="71"/>
  <c r="CD186" i="71"/>
  <c r="CC186" i="71"/>
  <c r="CB186" i="71"/>
  <c r="CA186" i="71"/>
  <c r="BZ186" i="71"/>
  <c r="BY186" i="71"/>
  <c r="BX186" i="71"/>
  <c r="BW186" i="71"/>
  <c r="BV186" i="71"/>
  <c r="BU186" i="71"/>
  <c r="BT186" i="71"/>
  <c r="BS186" i="71"/>
  <c r="CF185" i="71"/>
  <c r="CE185" i="71"/>
  <c r="CD185" i="71"/>
  <c r="CC185" i="71"/>
  <c r="CB185" i="71"/>
  <c r="CA185" i="71"/>
  <c r="BZ185" i="71"/>
  <c r="BY185" i="71"/>
  <c r="BX185" i="71"/>
  <c r="BW185" i="71"/>
  <c r="BV185" i="71"/>
  <c r="BT185" i="71"/>
  <c r="BS185" i="71"/>
  <c r="D185" i="71"/>
  <c r="BU185" i="71" s="1"/>
  <c r="CF184" i="71"/>
  <c r="CE184" i="71"/>
  <c r="CD184" i="71"/>
  <c r="CC184" i="71"/>
  <c r="CB184" i="71"/>
  <c r="CA184" i="71"/>
  <c r="BZ184" i="71"/>
  <c r="BY184" i="71"/>
  <c r="BX184" i="71"/>
  <c r="BW184" i="71"/>
  <c r="BV184" i="71"/>
  <c r="BU184" i="71"/>
  <c r="BT184" i="71"/>
  <c r="BS184" i="71"/>
  <c r="CF183" i="71"/>
  <c r="CE183" i="71"/>
  <c r="CD183" i="71"/>
  <c r="CC183" i="71"/>
  <c r="CB183" i="71"/>
  <c r="CA183" i="71"/>
  <c r="BZ183" i="71"/>
  <c r="BY183" i="71"/>
  <c r="BX183" i="71"/>
  <c r="BW183" i="71"/>
  <c r="BV183" i="71"/>
  <c r="BU183" i="71"/>
  <c r="BT183" i="71"/>
  <c r="BS183" i="71"/>
  <c r="CF182" i="71"/>
  <c r="CE182" i="71"/>
  <c r="CD182" i="71"/>
  <c r="CC182" i="71"/>
  <c r="CB182" i="71"/>
  <c r="CA182" i="71"/>
  <c r="BZ182" i="71"/>
  <c r="BY182" i="71"/>
  <c r="BX182" i="71"/>
  <c r="BW182" i="71"/>
  <c r="BV182" i="71"/>
  <c r="BU182" i="71"/>
  <c r="BT182" i="71"/>
  <c r="BS182" i="71"/>
  <c r="CF181" i="71"/>
  <c r="CE181" i="71"/>
  <c r="CD181" i="71"/>
  <c r="CC181" i="71"/>
  <c r="CB181" i="71"/>
  <c r="CA181" i="71"/>
  <c r="BZ181" i="71"/>
  <c r="BY181" i="71"/>
  <c r="BX181" i="71"/>
  <c r="BW181" i="71"/>
  <c r="BV181" i="71"/>
  <c r="BU181" i="71"/>
  <c r="BT181" i="71"/>
  <c r="BS181" i="71"/>
  <c r="CF180" i="71"/>
  <c r="CE180" i="71"/>
  <c r="CD180" i="71"/>
  <c r="CC180" i="71"/>
  <c r="CB180" i="71"/>
  <c r="CA180" i="71"/>
  <c r="BZ180" i="71"/>
  <c r="BY180" i="71"/>
  <c r="BX180" i="71"/>
  <c r="BW180" i="71"/>
  <c r="BV180" i="71"/>
  <c r="BU180" i="71"/>
  <c r="BT180" i="71"/>
  <c r="BS180" i="71"/>
  <c r="CF179" i="71"/>
  <c r="CE179" i="71"/>
  <c r="CD179" i="71"/>
  <c r="CC179" i="71"/>
  <c r="CB179" i="71"/>
  <c r="CA179" i="71"/>
  <c r="BZ179" i="71"/>
  <c r="BY179" i="71"/>
  <c r="BX179" i="71"/>
  <c r="BW179" i="71"/>
  <c r="BV179" i="71"/>
  <c r="BU179" i="71"/>
  <c r="BT179" i="71"/>
  <c r="BS179" i="71"/>
  <c r="CF178" i="71"/>
  <c r="CE178" i="71"/>
  <c r="CD178" i="71"/>
  <c r="CC178" i="71"/>
  <c r="CB178" i="71"/>
  <c r="CA178" i="71"/>
  <c r="BZ178" i="71"/>
  <c r="BY178" i="71"/>
  <c r="BX178" i="71"/>
  <c r="BW178" i="71"/>
  <c r="BV178" i="71"/>
  <c r="BU178" i="71"/>
  <c r="BT178" i="71"/>
  <c r="BS178" i="71"/>
  <c r="CF176" i="71"/>
  <c r="CE176" i="71"/>
  <c r="CD176" i="71"/>
  <c r="CC176" i="71"/>
  <c r="CB176" i="71"/>
  <c r="CA176" i="71"/>
  <c r="BZ176" i="71"/>
  <c r="BY176" i="71"/>
  <c r="BX176" i="71"/>
  <c r="BW176" i="71"/>
  <c r="BV176" i="71"/>
  <c r="BU176" i="71"/>
  <c r="BT176" i="71"/>
  <c r="BS176" i="71"/>
  <c r="CF174" i="71"/>
  <c r="CE174" i="71"/>
  <c r="CD174" i="71"/>
  <c r="CC174" i="71"/>
  <c r="CB174" i="71"/>
  <c r="CA174" i="71"/>
  <c r="BZ174" i="71"/>
  <c r="BY174" i="71"/>
  <c r="BX174" i="71"/>
  <c r="BW174" i="71"/>
  <c r="BV174" i="71"/>
  <c r="BU174" i="71"/>
  <c r="BT174" i="71"/>
  <c r="BS174" i="71"/>
  <c r="CF172" i="71"/>
  <c r="CE172" i="71"/>
  <c r="CD172" i="71"/>
  <c r="CC172" i="71"/>
  <c r="CB172" i="71"/>
  <c r="CA172" i="71"/>
  <c r="BZ172" i="71"/>
  <c r="BY172" i="71"/>
  <c r="BX172" i="71"/>
  <c r="BW172" i="71"/>
  <c r="BV172" i="71"/>
  <c r="BU172" i="71"/>
  <c r="BT172" i="71"/>
  <c r="BS172" i="71"/>
  <c r="CF171" i="71"/>
  <c r="CE171" i="71"/>
  <c r="CD171" i="71"/>
  <c r="CC171" i="71"/>
  <c r="CB171" i="71"/>
  <c r="CA171" i="71"/>
  <c r="BZ171" i="71"/>
  <c r="BY171" i="71"/>
  <c r="BX171" i="71"/>
  <c r="BW171" i="71"/>
  <c r="BV171" i="71"/>
  <c r="BU171" i="71"/>
  <c r="BT171" i="71"/>
  <c r="BS171" i="71"/>
  <c r="CF170" i="71"/>
  <c r="CE170" i="71"/>
  <c r="CD170" i="71"/>
  <c r="CC170" i="71"/>
  <c r="CB170" i="71"/>
  <c r="CA170" i="71"/>
  <c r="BZ170" i="71"/>
  <c r="BY170" i="71"/>
  <c r="BX170" i="71"/>
  <c r="BW170" i="71"/>
  <c r="BV170" i="71"/>
  <c r="BU170" i="71"/>
  <c r="BT170" i="71"/>
  <c r="BS170" i="71"/>
  <c r="CF168" i="71"/>
  <c r="CE168" i="71"/>
  <c r="CD168" i="71"/>
  <c r="CC168" i="71"/>
  <c r="CB168" i="71"/>
  <c r="CA168" i="71"/>
  <c r="BZ168" i="71"/>
  <c r="BY168" i="71"/>
  <c r="BX168" i="71"/>
  <c r="BW168" i="71"/>
  <c r="BV168" i="71"/>
  <c r="BU168" i="71"/>
  <c r="BT168" i="71"/>
  <c r="BS168" i="71"/>
  <c r="CF167" i="71"/>
  <c r="CE167" i="71"/>
  <c r="CD167" i="71"/>
  <c r="CC167" i="71"/>
  <c r="CB167" i="71"/>
  <c r="CA167" i="71"/>
  <c r="BZ167" i="71"/>
  <c r="BY167" i="71"/>
  <c r="BX167" i="71"/>
  <c r="BW167" i="71"/>
  <c r="BV167" i="71"/>
  <c r="BU167" i="71"/>
  <c r="BT167" i="71"/>
  <c r="BS167" i="71"/>
  <c r="CF166" i="71"/>
  <c r="CE166" i="71"/>
  <c r="CD166" i="71"/>
  <c r="CC166" i="71"/>
  <c r="CB166" i="71"/>
  <c r="CA166" i="71"/>
  <c r="BZ166" i="71"/>
  <c r="BY166" i="71"/>
  <c r="BX166" i="71"/>
  <c r="BW166" i="71"/>
  <c r="BV166" i="71"/>
  <c r="BU166" i="71"/>
  <c r="BT166" i="71"/>
  <c r="BS166" i="71"/>
  <c r="CF165" i="71"/>
  <c r="CE165" i="71"/>
  <c r="CD165" i="71"/>
  <c r="CC165" i="71"/>
  <c r="CB165" i="71"/>
  <c r="CA165" i="71"/>
  <c r="BZ165" i="71"/>
  <c r="BY165" i="71"/>
  <c r="BX165" i="71"/>
  <c r="BW165" i="71"/>
  <c r="BV165" i="71"/>
  <c r="BU165" i="71"/>
  <c r="BT165" i="71"/>
  <c r="BS165" i="71"/>
  <c r="CF163" i="71"/>
  <c r="CE163" i="71"/>
  <c r="CD163" i="71"/>
  <c r="CC163" i="71"/>
  <c r="CB163" i="71"/>
  <c r="CA163" i="71"/>
  <c r="BZ163" i="71"/>
  <c r="BY163" i="71"/>
  <c r="BX163" i="71"/>
  <c r="BW163" i="71"/>
  <c r="BV163" i="71"/>
  <c r="BU163" i="71"/>
  <c r="BT163" i="71"/>
  <c r="BS163" i="71"/>
  <c r="CF161" i="71"/>
  <c r="CE161" i="71"/>
  <c r="CD161" i="71"/>
  <c r="CC161" i="71"/>
  <c r="CB161" i="71"/>
  <c r="CA161" i="71"/>
  <c r="BZ161" i="71"/>
  <c r="BY161" i="71"/>
  <c r="BX161" i="71"/>
  <c r="BW161" i="71"/>
  <c r="BV161" i="71"/>
  <c r="BU161" i="71"/>
  <c r="BT161" i="71"/>
  <c r="BS161" i="71"/>
  <c r="CF159" i="71"/>
  <c r="CE159" i="71"/>
  <c r="CD159" i="71"/>
  <c r="CC159" i="71"/>
  <c r="CB159" i="71"/>
  <c r="CA159" i="71"/>
  <c r="BZ159" i="71"/>
  <c r="BY159" i="71"/>
  <c r="BX159" i="71"/>
  <c r="BW159" i="71"/>
  <c r="BV159" i="71"/>
  <c r="BU159" i="71"/>
  <c r="BT159" i="71"/>
  <c r="BS159" i="71"/>
  <c r="CF158" i="71"/>
  <c r="CE158" i="71"/>
  <c r="CD158" i="71"/>
  <c r="CC158" i="71"/>
  <c r="CB158" i="71"/>
  <c r="CA158" i="71"/>
  <c r="BZ158" i="71"/>
  <c r="BY158" i="71"/>
  <c r="BX158" i="71"/>
  <c r="BW158" i="71"/>
  <c r="BV158" i="71"/>
  <c r="BU158" i="71"/>
  <c r="BT158" i="71"/>
  <c r="BS158" i="71"/>
  <c r="CF157" i="71"/>
  <c r="CE157" i="71"/>
  <c r="CD157" i="71"/>
  <c r="CC157" i="71"/>
  <c r="CB157" i="71"/>
  <c r="CA157" i="71"/>
  <c r="BZ157" i="71"/>
  <c r="BY157" i="71"/>
  <c r="BX157" i="71"/>
  <c r="BW157" i="71"/>
  <c r="BV157" i="71"/>
  <c r="BU157" i="71"/>
  <c r="BS157" i="71"/>
  <c r="C157" i="71"/>
  <c r="BT157" i="71" s="1"/>
  <c r="CF150" i="71"/>
  <c r="CE150" i="71"/>
  <c r="CD150" i="71"/>
  <c r="CC150" i="71"/>
  <c r="CB150" i="71"/>
  <c r="CA150" i="71"/>
  <c r="BZ150" i="71"/>
  <c r="BY150" i="71"/>
  <c r="BX150" i="71"/>
  <c r="BW150" i="71"/>
  <c r="BV150" i="71"/>
  <c r="BU150" i="71"/>
  <c r="BT150" i="71"/>
  <c r="BS150" i="71"/>
  <c r="CF148" i="71"/>
  <c r="CE148" i="71"/>
  <c r="CD148" i="71"/>
  <c r="CC148" i="71"/>
  <c r="CB148" i="71"/>
  <c r="CA148" i="71"/>
  <c r="BZ148" i="71"/>
  <c r="BY148" i="71"/>
  <c r="BX148" i="71"/>
  <c r="BW148" i="71"/>
  <c r="BV148" i="71"/>
  <c r="BU148" i="71"/>
  <c r="BT148" i="71"/>
  <c r="BS148" i="71"/>
  <c r="CF147" i="71"/>
  <c r="CE147" i="71"/>
  <c r="CD147" i="71"/>
  <c r="CC147" i="71"/>
  <c r="CB147" i="71"/>
  <c r="CA147" i="71"/>
  <c r="BZ147" i="71"/>
  <c r="BY147" i="71"/>
  <c r="BX147" i="71"/>
  <c r="BW147" i="71"/>
  <c r="BV147" i="71"/>
  <c r="BU147" i="71"/>
  <c r="BT147" i="71"/>
  <c r="BS147" i="71"/>
  <c r="CF145" i="71"/>
  <c r="CE145" i="71"/>
  <c r="CD145" i="71"/>
  <c r="CC145" i="71"/>
  <c r="CB145" i="71"/>
  <c r="CA145" i="71"/>
  <c r="BZ145" i="71"/>
  <c r="BY145" i="71"/>
  <c r="BX145" i="71"/>
  <c r="BW145" i="71"/>
  <c r="BV145" i="71"/>
  <c r="BU145" i="71"/>
  <c r="BT145" i="71"/>
  <c r="BS145" i="71"/>
  <c r="CF144" i="71"/>
  <c r="CE144" i="71"/>
  <c r="CD144" i="71"/>
  <c r="CC144" i="71"/>
  <c r="CB144" i="71"/>
  <c r="CA144" i="71"/>
  <c r="BZ144" i="71"/>
  <c r="BY144" i="71"/>
  <c r="BX144" i="71"/>
  <c r="BW144" i="71"/>
  <c r="BV144" i="71"/>
  <c r="BU144" i="71"/>
  <c r="BT144" i="71"/>
  <c r="BS144" i="71"/>
  <c r="CF142" i="71"/>
  <c r="CE142" i="71"/>
  <c r="CD142" i="71"/>
  <c r="CC142" i="71"/>
  <c r="CB142" i="71"/>
  <c r="CA142" i="71"/>
  <c r="BZ142" i="71"/>
  <c r="BY142" i="71"/>
  <c r="BX142" i="71"/>
  <c r="BW142" i="71"/>
  <c r="BV142" i="71"/>
  <c r="BU142" i="71"/>
  <c r="BT142" i="71"/>
  <c r="BS142" i="71"/>
  <c r="CF141" i="71"/>
  <c r="CE141" i="71"/>
  <c r="CD141" i="71"/>
  <c r="CC141" i="71"/>
  <c r="CB141" i="71"/>
  <c r="CA141" i="71"/>
  <c r="BZ141" i="71"/>
  <c r="BY141" i="71"/>
  <c r="BX141" i="71"/>
  <c r="BW141" i="71"/>
  <c r="BV141" i="71"/>
  <c r="BU141" i="71"/>
  <c r="BT141" i="71"/>
  <c r="BS141" i="71"/>
  <c r="CF140" i="71"/>
  <c r="CE140" i="71"/>
  <c r="CD140" i="71"/>
  <c r="CC140" i="71"/>
  <c r="CB140" i="71"/>
  <c r="CA140" i="71"/>
  <c r="BZ140" i="71"/>
  <c r="BY140" i="71"/>
  <c r="BX140" i="71"/>
  <c r="BW140" i="71"/>
  <c r="BV140" i="71"/>
  <c r="BU140" i="71"/>
  <c r="BT140" i="71"/>
  <c r="BS140" i="71"/>
  <c r="CF139" i="71"/>
  <c r="CE139" i="71"/>
  <c r="CD139" i="71"/>
  <c r="CC139" i="71"/>
  <c r="CB139" i="71"/>
  <c r="CA139" i="71"/>
  <c r="BZ139" i="71"/>
  <c r="BY139" i="71"/>
  <c r="BX139" i="71"/>
  <c r="BW139" i="71"/>
  <c r="BV139" i="71"/>
  <c r="BU139" i="71"/>
  <c r="BT139" i="71"/>
  <c r="BS139" i="71"/>
  <c r="CF137" i="71"/>
  <c r="CE137" i="71"/>
  <c r="CD137" i="71"/>
  <c r="CC137" i="71"/>
  <c r="CB137" i="71"/>
  <c r="CA137" i="71"/>
  <c r="BZ137" i="71"/>
  <c r="BY137" i="71"/>
  <c r="BX137" i="71"/>
  <c r="BW137" i="71"/>
  <c r="BV137" i="71"/>
  <c r="BU137" i="71"/>
  <c r="BT137" i="71"/>
  <c r="BS137" i="71"/>
  <c r="CF136" i="71"/>
  <c r="CE136" i="71"/>
  <c r="CD136" i="71"/>
  <c r="CC136" i="71"/>
  <c r="CB136" i="71"/>
  <c r="CA136" i="71"/>
  <c r="BZ136" i="71"/>
  <c r="BY136" i="71"/>
  <c r="BX136" i="71"/>
  <c r="BW136" i="71"/>
  <c r="BV136" i="71"/>
  <c r="BU136" i="71"/>
  <c r="BT136" i="71"/>
  <c r="BS136" i="71"/>
  <c r="CF135" i="71"/>
  <c r="CE135" i="71"/>
  <c r="CD135" i="71"/>
  <c r="CC135" i="71"/>
  <c r="CB135" i="71"/>
  <c r="CA135" i="71"/>
  <c r="BZ135" i="71"/>
  <c r="BY135" i="71"/>
  <c r="BX135" i="71"/>
  <c r="BW135" i="71"/>
  <c r="BV135" i="71"/>
  <c r="BU135" i="71"/>
  <c r="BT135" i="71"/>
  <c r="BS135" i="71"/>
  <c r="CF133" i="71"/>
  <c r="CE133" i="71"/>
  <c r="CD133" i="71"/>
  <c r="CC133" i="71"/>
  <c r="CB133" i="71"/>
  <c r="CA133" i="71"/>
  <c r="BZ133" i="71"/>
  <c r="BY133" i="71"/>
  <c r="BX133" i="71"/>
  <c r="BW133" i="71"/>
  <c r="BV133" i="71"/>
  <c r="BU133" i="71"/>
  <c r="BT133" i="71"/>
  <c r="BS133" i="71"/>
  <c r="CF132" i="71"/>
  <c r="CE132" i="71"/>
  <c r="CD132" i="71"/>
  <c r="CC132" i="71"/>
  <c r="CB132" i="71"/>
  <c r="CA132" i="71"/>
  <c r="BZ132" i="71"/>
  <c r="BY132" i="71"/>
  <c r="BX132" i="71"/>
  <c r="BW132" i="71"/>
  <c r="BV132" i="71"/>
  <c r="BU132" i="71"/>
  <c r="BT132" i="71"/>
  <c r="BS132" i="71"/>
  <c r="CF131" i="71"/>
  <c r="CE131" i="71"/>
  <c r="CD131" i="71"/>
  <c r="CC131" i="71"/>
  <c r="CB131" i="71"/>
  <c r="CA131" i="71"/>
  <c r="BZ131" i="71"/>
  <c r="BY131" i="71"/>
  <c r="BX131" i="71"/>
  <c r="BW131" i="71"/>
  <c r="BV131" i="71"/>
  <c r="BU131" i="71"/>
  <c r="BT131" i="71"/>
  <c r="BS131" i="71"/>
  <c r="CF129" i="71"/>
  <c r="CE129" i="71"/>
  <c r="CD129" i="71"/>
  <c r="CC129" i="71"/>
  <c r="CB129" i="71"/>
  <c r="CA129" i="71"/>
  <c r="BZ129" i="71"/>
  <c r="BY129" i="71"/>
  <c r="BX129" i="71"/>
  <c r="BW129" i="71"/>
  <c r="BV129" i="71"/>
  <c r="BU129" i="71"/>
  <c r="BT129" i="71"/>
  <c r="BS129" i="71"/>
  <c r="CF128" i="71"/>
  <c r="CE128" i="71"/>
  <c r="CD128" i="71"/>
  <c r="CC128" i="71"/>
  <c r="CB128" i="71"/>
  <c r="CA128" i="71"/>
  <c r="BZ128" i="71"/>
  <c r="BY128" i="71"/>
  <c r="BX128" i="71"/>
  <c r="BW128" i="71"/>
  <c r="BV128" i="71"/>
  <c r="BU128" i="71"/>
  <c r="BT128" i="71"/>
  <c r="BS128" i="71"/>
  <c r="CF126" i="71"/>
  <c r="CE126" i="71"/>
  <c r="CD126" i="71"/>
  <c r="CC126" i="71"/>
  <c r="CB126" i="71"/>
  <c r="CA126" i="71"/>
  <c r="BZ126" i="71"/>
  <c r="BY126" i="71"/>
  <c r="BX126" i="71"/>
  <c r="BW126" i="71"/>
  <c r="BV126" i="71"/>
  <c r="BU126" i="71"/>
  <c r="BT126" i="71"/>
  <c r="BS126" i="71"/>
  <c r="CF125" i="71"/>
  <c r="CE125" i="71"/>
  <c r="CD125" i="71"/>
  <c r="CC125" i="71"/>
  <c r="CB125" i="71"/>
  <c r="CA125" i="71"/>
  <c r="BZ125" i="71"/>
  <c r="BY125" i="71"/>
  <c r="BX125" i="71"/>
  <c r="BW125" i="71"/>
  <c r="BV125" i="71"/>
  <c r="BU125" i="71"/>
  <c r="BT125" i="71"/>
  <c r="BS125" i="71"/>
  <c r="CF124" i="71"/>
  <c r="CE124" i="71"/>
  <c r="CD124" i="71"/>
  <c r="CC124" i="71"/>
  <c r="CB124" i="71"/>
  <c r="CA124" i="71"/>
  <c r="BZ124" i="71"/>
  <c r="BY124" i="71"/>
  <c r="BX124" i="71"/>
  <c r="BW124" i="71"/>
  <c r="BV124" i="71"/>
  <c r="BU124" i="71"/>
  <c r="BT124" i="71"/>
  <c r="BS124" i="71"/>
  <c r="CF123" i="71"/>
  <c r="CE123" i="71"/>
  <c r="CD123" i="71"/>
  <c r="CC123" i="71"/>
  <c r="CB123" i="71"/>
  <c r="CA123" i="71"/>
  <c r="BZ123" i="71"/>
  <c r="BY123" i="71"/>
  <c r="BX123" i="71"/>
  <c r="BW123" i="71"/>
  <c r="BV123" i="71"/>
  <c r="BU123" i="71"/>
  <c r="BT123" i="71"/>
  <c r="BS123" i="71"/>
  <c r="CF122" i="71"/>
  <c r="CE122" i="71"/>
  <c r="CD122" i="71"/>
  <c r="CC122" i="71"/>
  <c r="CB122" i="71"/>
  <c r="CA122" i="71"/>
  <c r="BZ122" i="71"/>
  <c r="BY122" i="71"/>
  <c r="BX122" i="71"/>
  <c r="BW122" i="71"/>
  <c r="BV122" i="71"/>
  <c r="BU122" i="71"/>
  <c r="BT122" i="71"/>
  <c r="BS122" i="71"/>
  <c r="CF120" i="71"/>
  <c r="CE120" i="71"/>
  <c r="CD120" i="71"/>
  <c r="CC120" i="71"/>
  <c r="CB120" i="71"/>
  <c r="CA120" i="71"/>
  <c r="BZ120" i="71"/>
  <c r="BY120" i="71"/>
  <c r="BX120" i="71"/>
  <c r="BW120" i="71"/>
  <c r="BV120" i="71"/>
  <c r="BU120" i="71"/>
  <c r="BT120" i="71"/>
  <c r="BS120" i="71"/>
  <c r="CF119" i="71"/>
  <c r="CE119" i="71"/>
  <c r="CD119" i="71"/>
  <c r="CC119" i="71"/>
  <c r="CB119" i="71"/>
  <c r="CA119" i="71"/>
  <c r="BZ119" i="71"/>
  <c r="BY119" i="71"/>
  <c r="BX119" i="71"/>
  <c r="BW119" i="71"/>
  <c r="BV119" i="71"/>
  <c r="BU119" i="71"/>
  <c r="BT119" i="71"/>
  <c r="BS119" i="71"/>
  <c r="CF118" i="71"/>
  <c r="CE118" i="71"/>
  <c r="CD118" i="71"/>
  <c r="CC118" i="71"/>
  <c r="CB118" i="71"/>
  <c r="CA118" i="71"/>
  <c r="BZ118" i="71"/>
  <c r="BY118" i="71"/>
  <c r="BX118" i="71"/>
  <c r="BW118" i="71"/>
  <c r="BV118" i="71"/>
  <c r="BU118" i="71"/>
  <c r="BT118" i="71"/>
  <c r="BS118" i="71"/>
  <c r="CF117" i="71"/>
  <c r="CE117" i="71"/>
  <c r="CD117" i="71"/>
  <c r="CC117" i="71"/>
  <c r="CB117" i="71"/>
  <c r="CA117" i="71"/>
  <c r="BZ117" i="71"/>
  <c r="BY117" i="71"/>
  <c r="BX117" i="71"/>
  <c r="BW117" i="71"/>
  <c r="BV117" i="71"/>
  <c r="BU117" i="71"/>
  <c r="BT117" i="71"/>
  <c r="BS117" i="71"/>
  <c r="CF116" i="71"/>
  <c r="CE116" i="71"/>
  <c r="CD116" i="71"/>
  <c r="CC116" i="71"/>
  <c r="CB116" i="71"/>
  <c r="CA116" i="71"/>
  <c r="BZ116" i="71"/>
  <c r="BY116" i="71"/>
  <c r="BX116" i="71"/>
  <c r="BW116" i="71"/>
  <c r="BV116" i="71"/>
  <c r="BU116" i="71"/>
  <c r="BT116" i="71"/>
  <c r="BS116" i="71"/>
  <c r="CF115" i="71"/>
  <c r="CE115" i="71"/>
  <c r="CD115" i="71"/>
  <c r="CC115" i="71"/>
  <c r="CB115" i="71"/>
  <c r="CA115" i="71"/>
  <c r="BZ115" i="71"/>
  <c r="BY115" i="71"/>
  <c r="BX115" i="71"/>
  <c r="BW115" i="71"/>
  <c r="BV115" i="71"/>
  <c r="BU115" i="71"/>
  <c r="BT115" i="71"/>
  <c r="BS115" i="71"/>
  <c r="CF114" i="71"/>
  <c r="CE114" i="71"/>
  <c r="CD114" i="71"/>
  <c r="CC114" i="71"/>
  <c r="CB114" i="71"/>
  <c r="CA114" i="71"/>
  <c r="BZ114" i="71"/>
  <c r="BY114" i="71"/>
  <c r="BX114" i="71"/>
  <c r="BW114" i="71"/>
  <c r="BV114" i="71"/>
  <c r="BU114" i="71"/>
  <c r="BT114" i="71"/>
  <c r="BS114" i="71"/>
  <c r="CF112" i="71"/>
  <c r="CE112" i="71"/>
  <c r="CD112" i="71"/>
  <c r="CC112" i="71"/>
  <c r="CB112" i="71"/>
  <c r="CA112" i="71"/>
  <c r="BZ112" i="71"/>
  <c r="BY112" i="71"/>
  <c r="BX112" i="71"/>
  <c r="BW112" i="71"/>
  <c r="BV112" i="71"/>
  <c r="BU112" i="71"/>
  <c r="BT112" i="71"/>
  <c r="BS112" i="71"/>
  <c r="CF111" i="71"/>
  <c r="CE111" i="71"/>
  <c r="CD111" i="71"/>
  <c r="CC111" i="71"/>
  <c r="CB111" i="71"/>
  <c r="CA111" i="71"/>
  <c r="BZ111" i="71"/>
  <c r="BY111" i="71"/>
  <c r="BX111" i="71"/>
  <c r="BW111" i="71"/>
  <c r="BV111" i="71"/>
  <c r="BU111" i="71"/>
  <c r="BT111" i="71"/>
  <c r="BS111" i="71"/>
  <c r="CF110" i="71"/>
  <c r="CE110" i="71"/>
  <c r="CD110" i="71"/>
  <c r="CC110" i="71"/>
  <c r="CB110" i="71"/>
  <c r="CA110" i="71"/>
  <c r="BZ110" i="71"/>
  <c r="BY110" i="71"/>
  <c r="BX110" i="71"/>
  <c r="BW110" i="71"/>
  <c r="BV110" i="71"/>
  <c r="BU110" i="71"/>
  <c r="BT110" i="71"/>
  <c r="BS110" i="71"/>
  <c r="CF109" i="71"/>
  <c r="CE109" i="71"/>
  <c r="CD109" i="71"/>
  <c r="CC109" i="71"/>
  <c r="CB109" i="71"/>
  <c r="CA109" i="71"/>
  <c r="BZ109" i="71"/>
  <c r="BY109" i="71"/>
  <c r="BX109" i="71"/>
  <c r="BW109" i="71"/>
  <c r="BV109" i="71"/>
  <c r="BU109" i="71"/>
  <c r="BT109" i="71"/>
  <c r="BS109" i="71"/>
  <c r="CF108" i="71"/>
  <c r="CE108" i="71"/>
  <c r="CD108" i="71"/>
  <c r="CC108" i="71"/>
  <c r="CB108" i="71"/>
  <c r="CA108" i="71"/>
  <c r="BZ108" i="71"/>
  <c r="BY108" i="71"/>
  <c r="BX108" i="71"/>
  <c r="BW108" i="71"/>
  <c r="BV108" i="71"/>
  <c r="BU108" i="71"/>
  <c r="BT108" i="71"/>
  <c r="BS108" i="71"/>
  <c r="CF107" i="71"/>
  <c r="CE107" i="71"/>
  <c r="CD107" i="71"/>
  <c r="CC107" i="71"/>
  <c r="CB107" i="71"/>
  <c r="CA107" i="71"/>
  <c r="BZ107" i="71"/>
  <c r="BY107" i="71"/>
  <c r="BX107" i="71"/>
  <c r="BW107" i="71"/>
  <c r="BV107" i="71"/>
  <c r="BU107" i="71"/>
  <c r="BS107" i="71"/>
  <c r="C107" i="71"/>
  <c r="BT107" i="71" s="1"/>
  <c r="CF106" i="71"/>
  <c r="CE106" i="71"/>
  <c r="CD106" i="71"/>
  <c r="CC106" i="71"/>
  <c r="CB106" i="71"/>
  <c r="CA106" i="71"/>
  <c r="BZ106" i="71"/>
  <c r="BY106" i="71"/>
  <c r="BX106" i="71"/>
  <c r="BW106" i="71"/>
  <c r="BV106" i="71"/>
  <c r="BU106" i="71"/>
  <c r="BT106" i="71"/>
  <c r="BS106" i="71"/>
  <c r="CF105" i="71"/>
  <c r="CE105" i="71"/>
  <c r="CD105" i="71"/>
  <c r="CC105" i="71"/>
  <c r="CB105" i="71"/>
  <c r="CA105" i="71"/>
  <c r="BZ105" i="71"/>
  <c r="BY105" i="71"/>
  <c r="BX105" i="71"/>
  <c r="BW105" i="71"/>
  <c r="BV105" i="71"/>
  <c r="BU105" i="71"/>
  <c r="BT105" i="71"/>
  <c r="BS105" i="71"/>
  <c r="CF104" i="71"/>
  <c r="CE104" i="71"/>
  <c r="CD104" i="71"/>
  <c r="CC104" i="71"/>
  <c r="CB104" i="71"/>
  <c r="CA104" i="71"/>
  <c r="BZ104" i="71"/>
  <c r="BY104" i="71"/>
  <c r="BX104" i="71"/>
  <c r="BW104" i="71"/>
  <c r="BV104" i="71"/>
  <c r="BU104" i="71"/>
  <c r="BT104" i="71"/>
  <c r="BS104" i="71"/>
  <c r="CF103" i="71"/>
  <c r="CE103" i="71"/>
  <c r="CD103" i="71"/>
  <c r="CC103" i="71"/>
  <c r="CB103" i="71"/>
  <c r="CA103" i="71"/>
  <c r="BZ103" i="71"/>
  <c r="BY103" i="71"/>
  <c r="BX103" i="71"/>
  <c r="BW103" i="71"/>
  <c r="BV103" i="71"/>
  <c r="BU103" i="71"/>
  <c r="BS103" i="71"/>
  <c r="C103" i="71"/>
  <c r="BT103" i="71" s="1"/>
  <c r="CF102" i="71"/>
  <c r="CE102" i="71"/>
  <c r="CD102" i="71"/>
  <c r="CC102" i="71"/>
  <c r="CB102" i="71"/>
  <c r="CA102" i="71"/>
  <c r="BZ102" i="71"/>
  <c r="BY102" i="71"/>
  <c r="BX102" i="71"/>
  <c r="BW102" i="71"/>
  <c r="BV102" i="71"/>
  <c r="BU102" i="71"/>
  <c r="BT102" i="71"/>
  <c r="BS102" i="71"/>
  <c r="CF101" i="71"/>
  <c r="CE101" i="71"/>
  <c r="CD101" i="71"/>
  <c r="CC101" i="71"/>
  <c r="CB101" i="71"/>
  <c r="CA101" i="71"/>
  <c r="BZ101" i="71"/>
  <c r="BY101" i="71"/>
  <c r="BX101" i="71"/>
  <c r="BW101" i="71"/>
  <c r="BV101" i="71"/>
  <c r="BU101" i="71"/>
  <c r="BT101" i="71"/>
  <c r="BS101" i="71"/>
  <c r="CF100" i="71"/>
  <c r="CE100" i="71"/>
  <c r="CD100" i="71"/>
  <c r="CC100" i="71"/>
  <c r="CB100" i="71"/>
  <c r="CA100" i="71"/>
  <c r="BZ100" i="71"/>
  <c r="BY100" i="71"/>
  <c r="BX100" i="71"/>
  <c r="BW100" i="71"/>
  <c r="BV100" i="71"/>
  <c r="BU100" i="71"/>
  <c r="BT100" i="71"/>
  <c r="BS100" i="71"/>
  <c r="CF99" i="71"/>
  <c r="CE99" i="71"/>
  <c r="CD99" i="71"/>
  <c r="CC99" i="71"/>
  <c r="CB99" i="71"/>
  <c r="CA99" i="71"/>
  <c r="BZ99" i="71"/>
  <c r="BY99" i="71"/>
  <c r="BX99" i="71"/>
  <c r="BW99" i="71"/>
  <c r="BV99" i="71"/>
  <c r="BU99" i="71"/>
  <c r="BT99" i="71"/>
  <c r="BS99" i="71"/>
  <c r="CF97" i="71"/>
  <c r="CE97" i="71"/>
  <c r="CD97" i="71"/>
  <c r="CC97" i="71"/>
  <c r="CB97" i="71"/>
  <c r="CA97" i="71"/>
  <c r="BZ97" i="71"/>
  <c r="BY97" i="71"/>
  <c r="BX97" i="71"/>
  <c r="BW97" i="71"/>
  <c r="BV97" i="71"/>
  <c r="BU97" i="71"/>
  <c r="BT97" i="71"/>
  <c r="BS97" i="71"/>
  <c r="CF96" i="71"/>
  <c r="CE96" i="71"/>
  <c r="CD96" i="71"/>
  <c r="CC96" i="71"/>
  <c r="CB96" i="71"/>
  <c r="CA96" i="71"/>
  <c r="BZ96" i="71"/>
  <c r="BY96" i="71"/>
  <c r="BX96" i="71"/>
  <c r="BW96" i="71"/>
  <c r="BV96" i="71"/>
  <c r="BU96" i="71"/>
  <c r="BT96" i="71"/>
  <c r="BS96" i="71"/>
  <c r="CF95" i="71"/>
  <c r="CE95" i="71"/>
  <c r="CD95" i="71"/>
  <c r="CC95" i="71"/>
  <c r="CB95" i="71"/>
  <c r="CA95" i="71"/>
  <c r="BZ95" i="71"/>
  <c r="BY95" i="71"/>
  <c r="BX95" i="71"/>
  <c r="BW95" i="71"/>
  <c r="BV95" i="71"/>
  <c r="BU95" i="71"/>
  <c r="BT95" i="71"/>
  <c r="BS95" i="71"/>
  <c r="CF94" i="71"/>
  <c r="CE94" i="71"/>
  <c r="CD94" i="71"/>
  <c r="CC94" i="71"/>
  <c r="CB94" i="71"/>
  <c r="CA94" i="71"/>
  <c r="BZ94" i="71"/>
  <c r="BY94" i="71"/>
  <c r="BX94" i="71"/>
  <c r="BW94" i="71"/>
  <c r="BV94" i="71"/>
  <c r="BU94" i="71"/>
  <c r="BT94" i="71"/>
  <c r="BS94" i="71"/>
  <c r="CF92" i="71"/>
  <c r="CE92" i="71"/>
  <c r="CD92" i="71"/>
  <c r="CC92" i="71"/>
  <c r="CB92" i="71"/>
  <c r="CA92" i="71"/>
  <c r="BZ92" i="71"/>
  <c r="BY92" i="71"/>
  <c r="BX92" i="71"/>
  <c r="BW92" i="71"/>
  <c r="BV92" i="71"/>
  <c r="BU92" i="71"/>
  <c r="BT92" i="71"/>
  <c r="BS92" i="71"/>
  <c r="CF91" i="71"/>
  <c r="CE91" i="71"/>
  <c r="CD91" i="71"/>
  <c r="CC91" i="71"/>
  <c r="CB91" i="71"/>
  <c r="CA91" i="71"/>
  <c r="BZ91" i="71"/>
  <c r="BY91" i="71"/>
  <c r="BX91" i="71"/>
  <c r="BW91" i="71"/>
  <c r="BV91" i="71"/>
  <c r="BU91" i="71"/>
  <c r="BT91" i="71"/>
  <c r="BS91" i="71"/>
  <c r="CF90" i="71"/>
  <c r="CE90" i="71"/>
  <c r="CD90" i="71"/>
  <c r="CC90" i="71"/>
  <c r="CB90" i="71"/>
  <c r="CA90" i="71"/>
  <c r="BZ90" i="71"/>
  <c r="BY90" i="71"/>
  <c r="BX90" i="71"/>
  <c r="BW90" i="71"/>
  <c r="BV90" i="71"/>
  <c r="BU90" i="71"/>
  <c r="BT90" i="71"/>
  <c r="BS90" i="71"/>
  <c r="CF89" i="71"/>
  <c r="CE89" i="71"/>
  <c r="CD89" i="71"/>
  <c r="CC89" i="71"/>
  <c r="CB89" i="71"/>
  <c r="CA89" i="71"/>
  <c r="BZ89" i="71"/>
  <c r="BY89" i="71"/>
  <c r="BX89" i="71"/>
  <c r="BW89" i="71"/>
  <c r="BV89" i="71"/>
  <c r="BU89" i="71"/>
  <c r="BT89" i="71"/>
  <c r="BS89" i="71"/>
  <c r="CF88" i="71"/>
  <c r="CE88" i="71"/>
  <c r="CD88" i="71"/>
  <c r="CC88" i="71"/>
  <c r="CB88" i="71"/>
  <c r="CA88" i="71"/>
  <c r="BZ88" i="71"/>
  <c r="BY88" i="71"/>
  <c r="BX88" i="71"/>
  <c r="BW88" i="71"/>
  <c r="BV88" i="71"/>
  <c r="BU88" i="71"/>
  <c r="BT88" i="71"/>
  <c r="BS88" i="71"/>
  <c r="CF87" i="71"/>
  <c r="CE87" i="71"/>
  <c r="CD87" i="71"/>
  <c r="CC87" i="71"/>
  <c r="CB87" i="71"/>
  <c r="CA87" i="71"/>
  <c r="BZ87" i="71"/>
  <c r="BY87" i="71"/>
  <c r="BX87" i="71"/>
  <c r="BW87" i="71"/>
  <c r="BV87" i="71"/>
  <c r="BU87" i="71"/>
  <c r="BT87" i="71"/>
  <c r="BS87" i="71"/>
  <c r="CF86" i="71"/>
  <c r="CE86" i="71"/>
  <c r="CD86" i="71"/>
  <c r="CC86" i="71"/>
  <c r="CB86" i="71"/>
  <c r="CA86" i="71"/>
  <c r="BZ86" i="71"/>
  <c r="BY86" i="71"/>
  <c r="BX86" i="71"/>
  <c r="BW86" i="71"/>
  <c r="BV86" i="71"/>
  <c r="BU86" i="71"/>
  <c r="BT86" i="71"/>
  <c r="BS86" i="71"/>
  <c r="CF85" i="71"/>
  <c r="CE85" i="71"/>
  <c r="CD85" i="71"/>
  <c r="CC85" i="71"/>
  <c r="CB85" i="71"/>
  <c r="CA85" i="71"/>
  <c r="BZ85" i="71"/>
  <c r="BY85" i="71"/>
  <c r="BX85" i="71"/>
  <c r="BW85" i="71"/>
  <c r="BV85" i="71"/>
  <c r="BU85" i="71"/>
  <c r="BT85" i="71"/>
  <c r="BS85" i="71"/>
  <c r="CF84" i="71"/>
  <c r="CE84" i="71"/>
  <c r="CD84" i="71"/>
  <c r="CC84" i="71"/>
  <c r="CB84" i="71"/>
  <c r="CA84" i="71"/>
  <c r="BZ84" i="71"/>
  <c r="BY84" i="71"/>
  <c r="BX84" i="71"/>
  <c r="BW84" i="71"/>
  <c r="BV84" i="71"/>
  <c r="BU84" i="71"/>
  <c r="BT84" i="71"/>
  <c r="BS84" i="71"/>
  <c r="CF83" i="71"/>
  <c r="CE83" i="71"/>
  <c r="CD83" i="71"/>
  <c r="CC83" i="71"/>
  <c r="CB83" i="71"/>
  <c r="CA83" i="71"/>
  <c r="BZ83" i="71"/>
  <c r="BY83" i="71"/>
  <c r="BX83" i="71"/>
  <c r="BW83" i="71"/>
  <c r="BV83" i="71"/>
  <c r="BU83" i="71"/>
  <c r="BT83" i="71"/>
  <c r="BS83" i="71"/>
  <c r="CF82" i="71"/>
  <c r="CE82" i="71"/>
  <c r="CD82" i="71"/>
  <c r="CC82" i="71"/>
  <c r="CB82" i="71"/>
  <c r="CA82" i="71"/>
  <c r="BZ82" i="71"/>
  <c r="BY82" i="71"/>
  <c r="BX82" i="71"/>
  <c r="BW82" i="71"/>
  <c r="BV82" i="71"/>
  <c r="BU82" i="71"/>
  <c r="BT82" i="71"/>
  <c r="BS82" i="71"/>
  <c r="CF80" i="71"/>
  <c r="CE80" i="71"/>
  <c r="CD80" i="71"/>
  <c r="CC80" i="71"/>
  <c r="CB80" i="71"/>
  <c r="CA80" i="71"/>
  <c r="BZ80" i="71"/>
  <c r="BY80" i="71"/>
  <c r="BX80" i="71"/>
  <c r="BW80" i="71"/>
  <c r="BV80" i="71"/>
  <c r="BU80" i="71"/>
  <c r="BT80" i="71"/>
  <c r="BS80" i="71"/>
  <c r="CF79" i="71"/>
  <c r="CE79" i="71"/>
  <c r="CD79" i="71"/>
  <c r="CC79" i="71"/>
  <c r="CB79" i="71"/>
  <c r="CA79" i="71"/>
  <c r="BZ79" i="71"/>
  <c r="BY79" i="71"/>
  <c r="BX79" i="71"/>
  <c r="BW79" i="71"/>
  <c r="BV79" i="71"/>
  <c r="BU79" i="71"/>
  <c r="BT79" i="71"/>
  <c r="BS79" i="71"/>
  <c r="CF78" i="71"/>
  <c r="CE78" i="71"/>
  <c r="CD78" i="71"/>
  <c r="CC78" i="71"/>
  <c r="CB78" i="71"/>
  <c r="CA78" i="71"/>
  <c r="BZ78" i="71"/>
  <c r="BY78" i="71"/>
  <c r="BX78" i="71"/>
  <c r="BW78" i="71"/>
  <c r="BV78" i="71"/>
  <c r="BU78" i="71"/>
  <c r="BT78" i="71"/>
  <c r="BS78" i="71"/>
  <c r="CF76" i="71"/>
  <c r="CE76" i="71"/>
  <c r="CD76" i="71"/>
  <c r="CC76" i="71"/>
  <c r="CB76" i="71"/>
  <c r="CA76" i="71"/>
  <c r="BZ76" i="71"/>
  <c r="BY76" i="71"/>
  <c r="BX76" i="71"/>
  <c r="BW76" i="71"/>
  <c r="BV76" i="71"/>
  <c r="BU76" i="71"/>
  <c r="BT76" i="71"/>
  <c r="BS76" i="71"/>
  <c r="CF75" i="71"/>
  <c r="CE75" i="71"/>
  <c r="CD75" i="71"/>
  <c r="CC75" i="71"/>
  <c r="CB75" i="71"/>
  <c r="CA75" i="71"/>
  <c r="BZ75" i="71"/>
  <c r="BY75" i="71"/>
  <c r="BX75" i="71"/>
  <c r="BW75" i="71"/>
  <c r="BV75" i="71"/>
  <c r="BU75" i="71"/>
  <c r="BT75" i="71"/>
  <c r="BS75" i="71"/>
  <c r="CF74" i="71"/>
  <c r="CE74" i="71"/>
  <c r="CD74" i="71"/>
  <c r="CC74" i="71"/>
  <c r="CB74" i="71"/>
  <c r="CA74" i="71"/>
  <c r="BZ74" i="71"/>
  <c r="BY74" i="71"/>
  <c r="BX74" i="71"/>
  <c r="BW74" i="71"/>
  <c r="BV74" i="71"/>
  <c r="BU74" i="71"/>
  <c r="BT74" i="71"/>
  <c r="BS74" i="71"/>
  <c r="CF73" i="71"/>
  <c r="CE73" i="71"/>
  <c r="CD73" i="71"/>
  <c r="CC73" i="71"/>
  <c r="CB73" i="71"/>
  <c r="CA73" i="71"/>
  <c r="BZ73" i="71"/>
  <c r="BY73" i="71"/>
  <c r="BX73" i="71"/>
  <c r="BW73" i="71"/>
  <c r="BV73" i="71"/>
  <c r="BU73" i="71"/>
  <c r="BT73" i="71"/>
  <c r="BS73" i="71"/>
  <c r="CF72" i="71"/>
  <c r="CE72" i="71"/>
  <c r="CD72" i="71"/>
  <c r="CC72" i="71"/>
  <c r="CB72" i="71"/>
  <c r="CA72" i="71"/>
  <c r="BZ72" i="71"/>
  <c r="BY72" i="71"/>
  <c r="BX72" i="71"/>
  <c r="BW72" i="71"/>
  <c r="BV72" i="71"/>
  <c r="BU72" i="71"/>
  <c r="BT72" i="71"/>
  <c r="BS72" i="71"/>
  <c r="CF71" i="71"/>
  <c r="CE71" i="71"/>
  <c r="CD71" i="71"/>
  <c r="CC71" i="71"/>
  <c r="CB71" i="71"/>
  <c r="CA71" i="71"/>
  <c r="BZ71" i="71"/>
  <c r="BY71" i="71"/>
  <c r="BX71" i="71"/>
  <c r="BW71" i="71"/>
  <c r="BV71" i="71"/>
  <c r="BU71" i="71"/>
  <c r="BT71" i="71"/>
  <c r="BS71" i="71"/>
  <c r="CF70" i="71"/>
  <c r="CE70" i="71"/>
  <c r="CD70" i="71"/>
  <c r="CC70" i="71"/>
  <c r="CB70" i="71"/>
  <c r="CA70" i="71"/>
  <c r="BZ70" i="71"/>
  <c r="BY70" i="71"/>
  <c r="BX70" i="71"/>
  <c r="BW70" i="71"/>
  <c r="BV70" i="71"/>
  <c r="BU70" i="71"/>
  <c r="BT70" i="71"/>
  <c r="BS70" i="71"/>
  <c r="CF69" i="71"/>
  <c r="CE69" i="71"/>
  <c r="CD69" i="71"/>
  <c r="CC69" i="71"/>
  <c r="CB69" i="71"/>
  <c r="CA69" i="71"/>
  <c r="BZ69" i="71"/>
  <c r="BY69" i="71"/>
  <c r="BX69" i="71"/>
  <c r="BW69" i="71"/>
  <c r="BV69" i="71"/>
  <c r="BU69" i="71"/>
  <c r="BT69" i="71"/>
  <c r="BS69" i="71"/>
  <c r="CF68" i="71"/>
  <c r="CE68" i="71"/>
  <c r="CD68" i="71"/>
  <c r="CC68" i="71"/>
  <c r="CB68" i="71"/>
  <c r="CA68" i="71"/>
  <c r="BZ68" i="71"/>
  <c r="BY68" i="71"/>
  <c r="BX68" i="71"/>
  <c r="BW68" i="71"/>
  <c r="BV68" i="71"/>
  <c r="BU68" i="71"/>
  <c r="BT68" i="71"/>
  <c r="BS68" i="71"/>
  <c r="CF66" i="71"/>
  <c r="CE66" i="71"/>
  <c r="CD66" i="71"/>
  <c r="CC66" i="71"/>
  <c r="CB66" i="71"/>
  <c r="CA66" i="71"/>
  <c r="BZ66" i="71"/>
  <c r="BY66" i="71"/>
  <c r="BX66" i="71"/>
  <c r="BW66" i="71"/>
  <c r="BV66" i="71"/>
  <c r="BU66" i="71"/>
  <c r="BT66" i="71"/>
  <c r="BS66" i="71"/>
  <c r="CF65" i="71"/>
  <c r="CE65" i="71"/>
  <c r="CD65" i="71"/>
  <c r="CC65" i="71"/>
  <c r="CB65" i="71"/>
  <c r="CA65" i="71"/>
  <c r="BZ65" i="71"/>
  <c r="BY65" i="71"/>
  <c r="BX65" i="71"/>
  <c r="BW65" i="71"/>
  <c r="BV65" i="71"/>
  <c r="BU65" i="71"/>
  <c r="BT65" i="71"/>
  <c r="BS65" i="71"/>
  <c r="CF64" i="71"/>
  <c r="CE64" i="71"/>
  <c r="CD64" i="71"/>
  <c r="CC64" i="71"/>
  <c r="CB64" i="71"/>
  <c r="CA64" i="71"/>
  <c r="BZ64" i="71"/>
  <c r="BY64" i="71"/>
  <c r="BX64" i="71"/>
  <c r="BW64" i="71"/>
  <c r="BV64" i="71"/>
  <c r="BU64" i="71"/>
  <c r="BT64" i="71"/>
  <c r="BS64" i="71"/>
  <c r="CF62" i="71"/>
  <c r="CE62" i="71"/>
  <c r="CD62" i="71"/>
  <c r="CC62" i="71"/>
  <c r="CB62" i="71"/>
  <c r="CA62" i="71"/>
  <c r="BZ62" i="71"/>
  <c r="BY62" i="71"/>
  <c r="BX62" i="71"/>
  <c r="BW62" i="71"/>
  <c r="BV62" i="71"/>
  <c r="BU62" i="71"/>
  <c r="BT62" i="71"/>
  <c r="BS62" i="71"/>
  <c r="CF60" i="71"/>
  <c r="CE60" i="71"/>
  <c r="CD60" i="71"/>
  <c r="CC60" i="71"/>
  <c r="CB60" i="71"/>
  <c r="CA60" i="71"/>
  <c r="BZ60" i="71"/>
  <c r="BY60" i="71"/>
  <c r="BX60" i="71"/>
  <c r="BW60" i="71"/>
  <c r="BV60" i="71"/>
  <c r="BU60" i="71"/>
  <c r="BT60" i="71"/>
  <c r="BS60" i="71"/>
  <c r="CF59" i="71"/>
  <c r="CE59" i="71"/>
  <c r="CD59" i="71"/>
  <c r="CC59" i="71"/>
  <c r="CB59" i="71"/>
  <c r="CA59" i="71"/>
  <c r="BZ59" i="71"/>
  <c r="BY59" i="71"/>
  <c r="BX59" i="71"/>
  <c r="BW59" i="71"/>
  <c r="BV59" i="71"/>
  <c r="BU59" i="71"/>
  <c r="BT59" i="71"/>
  <c r="BS59" i="71"/>
  <c r="CF58" i="71"/>
  <c r="CE58" i="71"/>
  <c r="CD58" i="71"/>
  <c r="CC58" i="71"/>
  <c r="CB58" i="71"/>
  <c r="CA58" i="71"/>
  <c r="BZ58" i="71"/>
  <c r="BY58" i="71"/>
  <c r="BX58" i="71"/>
  <c r="BW58" i="71"/>
  <c r="BV58" i="71"/>
  <c r="BU58" i="71"/>
  <c r="BT58" i="71"/>
  <c r="BS58" i="71"/>
  <c r="CF57" i="71"/>
  <c r="CE57" i="71"/>
  <c r="CD57" i="71"/>
  <c r="CC57" i="71"/>
  <c r="CB57" i="71"/>
  <c r="CA57" i="71"/>
  <c r="BZ57" i="71"/>
  <c r="BY57" i="71"/>
  <c r="BX57" i="71"/>
  <c r="BW57" i="71"/>
  <c r="BV57" i="71"/>
  <c r="BU57" i="71"/>
  <c r="BT57" i="71"/>
  <c r="BS57" i="71"/>
  <c r="CF56" i="71"/>
  <c r="CE56" i="71"/>
  <c r="CD56" i="71"/>
  <c r="CC56" i="71"/>
  <c r="CB56" i="71"/>
  <c r="CA56" i="71"/>
  <c r="BZ56" i="71"/>
  <c r="BY56" i="71"/>
  <c r="BX56" i="71"/>
  <c r="BW56" i="71"/>
  <c r="BV56" i="71"/>
  <c r="BU56" i="71"/>
  <c r="BT56" i="71"/>
  <c r="BS56" i="71"/>
  <c r="CF55" i="71"/>
  <c r="CE55" i="71"/>
  <c r="CD55" i="71"/>
  <c r="CC55" i="71"/>
  <c r="CB55" i="71"/>
  <c r="CA55" i="71"/>
  <c r="BZ55" i="71"/>
  <c r="BY55" i="71"/>
  <c r="BX55" i="71"/>
  <c r="BW55" i="71"/>
  <c r="BV55" i="71"/>
  <c r="BU55" i="71"/>
  <c r="BT55" i="71"/>
  <c r="BS55" i="71"/>
  <c r="CF54" i="71"/>
  <c r="CE54" i="71"/>
  <c r="CD54" i="71"/>
  <c r="CC54" i="71"/>
  <c r="CB54" i="71"/>
  <c r="CA54" i="71"/>
  <c r="BZ54" i="71"/>
  <c r="BY54" i="71"/>
  <c r="BX54" i="71"/>
  <c r="BW54" i="71"/>
  <c r="BV54" i="71"/>
  <c r="BU54" i="71"/>
  <c r="BT54" i="71"/>
  <c r="BS54" i="71"/>
  <c r="CF53" i="71"/>
  <c r="CE53" i="71"/>
  <c r="CD53" i="71"/>
  <c r="CC53" i="71"/>
  <c r="CB53" i="71"/>
  <c r="CA53" i="71"/>
  <c r="BZ53" i="71"/>
  <c r="BY53" i="71"/>
  <c r="BX53" i="71"/>
  <c r="BW53" i="71"/>
  <c r="BV53" i="71"/>
  <c r="BU53" i="71"/>
  <c r="BT53" i="71"/>
  <c r="BS53" i="71"/>
  <c r="CF52" i="71"/>
  <c r="CE52" i="71"/>
  <c r="CD52" i="71"/>
  <c r="CC52" i="71"/>
  <c r="CB52" i="71"/>
  <c r="CA52" i="71"/>
  <c r="BZ52" i="71"/>
  <c r="BY52" i="71"/>
  <c r="BX52" i="71"/>
  <c r="BW52" i="71"/>
  <c r="BV52" i="71"/>
  <c r="BU52" i="71"/>
  <c r="BT52" i="71"/>
  <c r="BS52" i="71"/>
  <c r="CF51" i="71"/>
  <c r="CE51" i="71"/>
  <c r="CD51" i="71"/>
  <c r="CC51" i="71"/>
  <c r="CB51" i="71"/>
  <c r="CA51" i="71"/>
  <c r="BZ51" i="71"/>
  <c r="BY51" i="71"/>
  <c r="BX51" i="71"/>
  <c r="BW51" i="71"/>
  <c r="BV51" i="71"/>
  <c r="BU51" i="71"/>
  <c r="BT51" i="71"/>
  <c r="BS51" i="71"/>
  <c r="CF50" i="71"/>
  <c r="CE50" i="71"/>
  <c r="CD50" i="71"/>
  <c r="CC50" i="71"/>
  <c r="CB50" i="71"/>
  <c r="CA50" i="71"/>
  <c r="BZ50" i="71"/>
  <c r="BY50" i="71"/>
  <c r="BX50" i="71"/>
  <c r="BW50" i="71"/>
  <c r="BV50" i="71"/>
  <c r="BU50" i="71"/>
  <c r="BT50" i="71"/>
  <c r="BS50" i="71"/>
  <c r="CF49" i="71"/>
  <c r="CE49" i="71"/>
  <c r="CD49" i="71"/>
  <c r="CC49" i="71"/>
  <c r="CB49" i="71"/>
  <c r="CA49" i="71"/>
  <c r="BZ49" i="71"/>
  <c r="BY49" i="71"/>
  <c r="BX49" i="71"/>
  <c r="BW49" i="71"/>
  <c r="BV49" i="71"/>
  <c r="BU49" i="71"/>
  <c r="BT49" i="71"/>
  <c r="BS49" i="71"/>
  <c r="CF48" i="71"/>
  <c r="CE48" i="71"/>
  <c r="CD48" i="71"/>
  <c r="CC48" i="71"/>
  <c r="CB48" i="71"/>
  <c r="CA48" i="71"/>
  <c r="BZ48" i="71"/>
  <c r="BY48" i="71"/>
  <c r="BX48" i="71"/>
  <c r="BW48" i="71"/>
  <c r="BV48" i="71"/>
  <c r="BU48" i="71"/>
  <c r="BT48" i="71"/>
  <c r="BS48" i="71"/>
  <c r="CF47" i="71"/>
  <c r="CE47" i="71"/>
  <c r="CD47" i="71"/>
  <c r="CC47" i="71"/>
  <c r="CB47" i="71"/>
  <c r="CA47" i="71"/>
  <c r="BZ47" i="71"/>
  <c r="BY47" i="71"/>
  <c r="BX47" i="71"/>
  <c r="BW47" i="71"/>
  <c r="BV47" i="71"/>
  <c r="BU47" i="71"/>
  <c r="BT47" i="71"/>
  <c r="BS47" i="71"/>
  <c r="CF45" i="71"/>
  <c r="CE45" i="71"/>
  <c r="CD45" i="71"/>
  <c r="CC45" i="71"/>
  <c r="CB45" i="71"/>
  <c r="CA45" i="71"/>
  <c r="BZ45" i="71"/>
  <c r="BY45" i="71"/>
  <c r="BX45" i="71"/>
  <c r="BW45" i="71"/>
  <c r="BV45" i="71"/>
  <c r="BU45" i="71"/>
  <c r="BT45" i="71"/>
  <c r="BS45" i="71"/>
  <c r="CF44" i="71"/>
  <c r="CE44" i="71"/>
  <c r="CD44" i="71"/>
  <c r="CC44" i="71"/>
  <c r="CB44" i="71"/>
  <c r="CA44" i="71"/>
  <c r="BZ44" i="71"/>
  <c r="BY44" i="71"/>
  <c r="BX44" i="71"/>
  <c r="BW44" i="71"/>
  <c r="BV44" i="71"/>
  <c r="BU44" i="71"/>
  <c r="BT44" i="71"/>
  <c r="BS44" i="71"/>
  <c r="CF43" i="71"/>
  <c r="CE43" i="71"/>
  <c r="CD43" i="71"/>
  <c r="CC43" i="71"/>
  <c r="CB43" i="71"/>
  <c r="CA43" i="71"/>
  <c r="BZ43" i="71"/>
  <c r="BY43" i="71"/>
  <c r="BX43" i="71"/>
  <c r="BW43" i="71"/>
  <c r="BV43" i="71"/>
  <c r="BU43" i="71"/>
  <c r="BT43" i="71"/>
  <c r="BS43" i="71"/>
  <c r="CF42" i="71"/>
  <c r="CE42" i="71"/>
  <c r="CD42" i="71"/>
  <c r="CC42" i="71"/>
  <c r="CB42" i="71"/>
  <c r="CA42" i="71"/>
  <c r="BZ42" i="71"/>
  <c r="BY42" i="71"/>
  <c r="BX42" i="71"/>
  <c r="BW42" i="71"/>
  <c r="BV42" i="71"/>
  <c r="BU42" i="71"/>
  <c r="BT42" i="71"/>
  <c r="BS42" i="71"/>
  <c r="CF41" i="71"/>
  <c r="CE41" i="71"/>
  <c r="CD41" i="71"/>
  <c r="CC41" i="71"/>
  <c r="CB41" i="71"/>
  <c r="CA41" i="71"/>
  <c r="BZ41" i="71"/>
  <c r="BY41" i="71"/>
  <c r="BX41" i="71"/>
  <c r="BW41" i="71"/>
  <c r="BV41" i="71"/>
  <c r="BU41" i="71"/>
  <c r="BT41" i="71"/>
  <c r="BS41" i="71"/>
  <c r="CF40" i="71"/>
  <c r="CE40" i="71"/>
  <c r="CD40" i="71"/>
  <c r="CC40" i="71"/>
  <c r="CB40" i="71"/>
  <c r="CA40" i="71"/>
  <c r="BZ40" i="71"/>
  <c r="BY40" i="71"/>
  <c r="BX40" i="71"/>
  <c r="BW40" i="71"/>
  <c r="BV40" i="71"/>
  <c r="BU40" i="71"/>
  <c r="BT40" i="71"/>
  <c r="BS40" i="71"/>
  <c r="CF39" i="71"/>
  <c r="CE39" i="71"/>
  <c r="CD39" i="71"/>
  <c r="CC39" i="71"/>
  <c r="CB39" i="71"/>
  <c r="CA39" i="71"/>
  <c r="BZ39" i="71"/>
  <c r="BY39" i="71"/>
  <c r="BX39" i="71"/>
  <c r="BW39" i="71"/>
  <c r="BV39" i="71"/>
  <c r="BU39" i="71"/>
  <c r="BT39" i="71"/>
  <c r="BS39" i="71"/>
  <c r="CF38" i="71"/>
  <c r="CE38" i="71"/>
  <c r="CD38" i="71"/>
  <c r="CC38" i="71"/>
  <c r="CB38" i="71"/>
  <c r="CA38" i="71"/>
  <c r="BZ38" i="71"/>
  <c r="BY38" i="71"/>
  <c r="BX38" i="71"/>
  <c r="BW38" i="71"/>
  <c r="BV38" i="71"/>
  <c r="BU38" i="71"/>
  <c r="BT38" i="71"/>
  <c r="BS38" i="71"/>
  <c r="CF37" i="71"/>
  <c r="CE37" i="71"/>
  <c r="CD37" i="71"/>
  <c r="CC37" i="71"/>
  <c r="CB37" i="71"/>
  <c r="CA37" i="71"/>
  <c r="BZ37" i="71"/>
  <c r="BY37" i="71"/>
  <c r="BX37" i="71"/>
  <c r="BW37" i="71"/>
  <c r="BV37" i="71"/>
  <c r="BU37" i="71"/>
  <c r="BT37" i="71"/>
  <c r="BS37" i="71"/>
  <c r="CF36" i="71"/>
  <c r="CE36" i="71"/>
  <c r="CD36" i="71"/>
  <c r="CC36" i="71"/>
  <c r="CB36" i="71"/>
  <c r="CA36" i="71"/>
  <c r="BZ36" i="71"/>
  <c r="BY36" i="71"/>
  <c r="BX36" i="71"/>
  <c r="BW36" i="71"/>
  <c r="BV36" i="71"/>
  <c r="BU36" i="71"/>
  <c r="BT36" i="71"/>
  <c r="BS36" i="71"/>
  <c r="CF34" i="71"/>
  <c r="CE34" i="71"/>
  <c r="CD34" i="71"/>
  <c r="CC34" i="71"/>
  <c r="CB34" i="71"/>
  <c r="CA34" i="71"/>
  <c r="BZ34" i="71"/>
  <c r="BY34" i="71"/>
  <c r="BX34" i="71"/>
  <c r="BW34" i="71"/>
  <c r="BV34" i="71"/>
  <c r="BU34" i="71"/>
  <c r="BT34" i="71"/>
  <c r="BS34" i="71"/>
  <c r="CF33" i="71"/>
  <c r="CE33" i="71"/>
  <c r="CD33" i="71"/>
  <c r="CC33" i="71"/>
  <c r="CB33" i="71"/>
  <c r="CA33" i="71"/>
  <c r="BZ33" i="71"/>
  <c r="BY33" i="71"/>
  <c r="BX33" i="71"/>
  <c r="BW33" i="71"/>
  <c r="BV33" i="71"/>
  <c r="BU33" i="71"/>
  <c r="BT33" i="71"/>
  <c r="BS33" i="71"/>
  <c r="CF32" i="71"/>
  <c r="CE32" i="71"/>
  <c r="CD32" i="71"/>
  <c r="CC32" i="71"/>
  <c r="CB32" i="71"/>
  <c r="CA32" i="71"/>
  <c r="BZ32" i="71"/>
  <c r="BY32" i="71"/>
  <c r="BX32" i="71"/>
  <c r="BW32" i="71"/>
  <c r="BV32" i="71"/>
  <c r="BU32" i="71"/>
  <c r="BT32" i="71"/>
  <c r="BS32" i="71"/>
  <c r="CF31" i="71"/>
  <c r="CE31" i="71"/>
  <c r="CD31" i="71"/>
  <c r="CC31" i="71"/>
  <c r="CB31" i="71"/>
  <c r="CA31" i="71"/>
  <c r="BZ31" i="71"/>
  <c r="BY31" i="71"/>
  <c r="BX31" i="71"/>
  <c r="BW31" i="71"/>
  <c r="BV31" i="71"/>
  <c r="BU31" i="71"/>
  <c r="BT31" i="71"/>
  <c r="BS31" i="71"/>
  <c r="CF30" i="71"/>
  <c r="CE30" i="71"/>
  <c r="CD30" i="71"/>
  <c r="CC30" i="71"/>
  <c r="CB30" i="71"/>
  <c r="CA30" i="71"/>
  <c r="BZ30" i="71"/>
  <c r="BY30" i="71"/>
  <c r="BX30" i="71"/>
  <c r="BW30" i="71"/>
  <c r="BV30" i="71"/>
  <c r="BU30" i="71"/>
  <c r="BT30" i="71"/>
  <c r="BS30" i="71"/>
  <c r="CF29" i="71"/>
  <c r="CE29" i="71"/>
  <c r="CD29" i="71"/>
  <c r="CC29" i="71"/>
  <c r="CB29" i="71"/>
  <c r="CA29" i="71"/>
  <c r="BZ29" i="71"/>
  <c r="BY29" i="71"/>
  <c r="BX29" i="71"/>
  <c r="BW29" i="71"/>
  <c r="BV29" i="71"/>
  <c r="BU29" i="71"/>
  <c r="BT29" i="71"/>
  <c r="BS29" i="71"/>
  <c r="CF28" i="71"/>
  <c r="CE28" i="71"/>
  <c r="CD28" i="71"/>
  <c r="CC28" i="71"/>
  <c r="CB28" i="71"/>
  <c r="CA28" i="71"/>
  <c r="BZ28" i="71"/>
  <c r="BY28" i="71"/>
  <c r="BX28" i="71"/>
  <c r="BW28" i="71"/>
  <c r="BV28" i="71"/>
  <c r="BU28" i="71"/>
  <c r="BT28" i="71"/>
  <c r="BS28" i="71"/>
  <c r="CF27" i="71"/>
  <c r="CE27" i="71"/>
  <c r="CD27" i="71"/>
  <c r="CC27" i="71"/>
  <c r="CB27" i="71"/>
  <c r="CA27" i="71"/>
  <c r="BZ27" i="71"/>
  <c r="BY27" i="71"/>
  <c r="BX27" i="71"/>
  <c r="BW27" i="71"/>
  <c r="BV27" i="71"/>
  <c r="BU27" i="71"/>
  <c r="BT27" i="71"/>
  <c r="BS27" i="71"/>
  <c r="CF26" i="71"/>
  <c r="CE26" i="71"/>
  <c r="CD26" i="71"/>
  <c r="CC26" i="71"/>
  <c r="CB26" i="71"/>
  <c r="CA26" i="71"/>
  <c r="BZ26" i="71"/>
  <c r="BY26" i="71"/>
  <c r="BX26" i="71"/>
  <c r="BW26" i="71"/>
  <c r="BV26" i="71"/>
  <c r="BU26" i="71"/>
  <c r="BT26" i="71"/>
  <c r="BS26" i="71"/>
  <c r="CF25" i="71"/>
  <c r="CE25" i="71"/>
  <c r="CD25" i="71"/>
  <c r="CC25" i="71"/>
  <c r="CB25" i="71"/>
  <c r="CA25" i="71"/>
  <c r="BZ25" i="71"/>
  <c r="BY25" i="71"/>
  <c r="BX25" i="71"/>
  <c r="BW25" i="71"/>
  <c r="BV25" i="71"/>
  <c r="BU25" i="71"/>
  <c r="BT25" i="71"/>
  <c r="BS25" i="71"/>
  <c r="CF24" i="71"/>
  <c r="CE24" i="71"/>
  <c r="CD24" i="71"/>
  <c r="CC24" i="71"/>
  <c r="CB24" i="71"/>
  <c r="CA24" i="71"/>
  <c r="BZ24" i="71"/>
  <c r="BY24" i="71"/>
  <c r="BX24" i="71"/>
  <c r="BW24" i="71"/>
  <c r="BV24" i="71"/>
  <c r="BU24" i="71"/>
  <c r="BT24" i="71"/>
  <c r="BS24" i="71"/>
  <c r="CF23" i="71"/>
  <c r="CE23" i="71"/>
  <c r="CD23" i="71"/>
  <c r="CC23" i="71"/>
  <c r="CB23" i="71"/>
  <c r="CA23" i="71"/>
  <c r="BZ23" i="71"/>
  <c r="BY23" i="71"/>
  <c r="BX23" i="71"/>
  <c r="BW23" i="71"/>
  <c r="BV23" i="71"/>
  <c r="BU23" i="71"/>
  <c r="BT23" i="71"/>
  <c r="BS23" i="71"/>
  <c r="CF22" i="71"/>
  <c r="CE22" i="71"/>
  <c r="CD22" i="71"/>
  <c r="CC22" i="71"/>
  <c r="CB22" i="71"/>
  <c r="CA22" i="71"/>
  <c r="BZ22" i="71"/>
  <c r="BY22" i="71"/>
  <c r="BX22" i="71"/>
  <c r="BW22" i="71"/>
  <c r="BV22" i="71"/>
  <c r="BU22" i="71"/>
  <c r="BT22" i="71"/>
  <c r="BS22" i="71"/>
  <c r="CF21" i="71"/>
  <c r="CE21" i="71"/>
  <c r="CD21" i="71"/>
  <c r="CC21" i="71"/>
  <c r="CB21" i="71"/>
  <c r="CA21" i="71"/>
  <c r="BZ21" i="71"/>
  <c r="BY21" i="71"/>
  <c r="BX21" i="71"/>
  <c r="BW21" i="71"/>
  <c r="BV21" i="71"/>
  <c r="BU21" i="71"/>
  <c r="BT21" i="71"/>
  <c r="BS21" i="71"/>
  <c r="CF20" i="71"/>
  <c r="CE20" i="71"/>
  <c r="CD20" i="71"/>
  <c r="CC20" i="71"/>
  <c r="CB20" i="71"/>
  <c r="CA20" i="71"/>
  <c r="BZ20" i="71"/>
  <c r="BY20" i="71"/>
  <c r="BX20" i="71"/>
  <c r="BW20" i="71"/>
  <c r="BV20" i="71"/>
  <c r="BU20" i="71"/>
  <c r="BT20" i="71"/>
  <c r="BS20" i="71"/>
  <c r="CF19" i="71"/>
  <c r="CE19" i="71"/>
  <c r="CD19" i="71"/>
  <c r="CC19" i="71"/>
  <c r="CB19" i="71"/>
  <c r="CA19" i="71"/>
  <c r="BZ19" i="71"/>
  <c r="BY19" i="71"/>
  <c r="BX19" i="71"/>
  <c r="BW19" i="71"/>
  <c r="BV19" i="71"/>
  <c r="BU19" i="71"/>
  <c r="BT19" i="71"/>
  <c r="BS19" i="71"/>
  <c r="CF18" i="71"/>
  <c r="CE18" i="71"/>
  <c r="CD18" i="71"/>
  <c r="CC18" i="71"/>
  <c r="CB18" i="71"/>
  <c r="CA18" i="71"/>
  <c r="BZ18" i="71"/>
  <c r="BY18" i="71"/>
  <c r="BX18" i="71"/>
  <c r="BW18" i="71"/>
  <c r="BV18" i="71"/>
  <c r="BU18" i="71"/>
  <c r="BT18" i="71"/>
  <c r="BS18" i="71"/>
  <c r="CF17" i="71"/>
  <c r="CE17" i="71"/>
  <c r="CD17" i="71"/>
  <c r="CC17" i="71"/>
  <c r="CB17" i="71"/>
  <c r="CA17" i="71"/>
  <c r="BZ17" i="71"/>
  <c r="BY17" i="71"/>
  <c r="BX17" i="71"/>
  <c r="BW17" i="71"/>
  <c r="BV17" i="71"/>
  <c r="BU17" i="71"/>
  <c r="BT17" i="71"/>
  <c r="BS17" i="71"/>
  <c r="CF16" i="71"/>
  <c r="CE16" i="71"/>
  <c r="CD16" i="71"/>
  <c r="CC16" i="71"/>
  <c r="CB16" i="71"/>
  <c r="CA16" i="71"/>
  <c r="BZ16" i="71"/>
  <c r="BY16" i="71"/>
  <c r="BX16" i="71"/>
  <c r="BW16" i="71"/>
  <c r="BV16" i="71"/>
  <c r="BU16" i="71"/>
  <c r="BT16" i="71"/>
  <c r="BS16" i="71"/>
  <c r="CF15" i="71"/>
  <c r="CE15" i="71"/>
  <c r="CD15" i="71"/>
  <c r="CC15" i="71"/>
  <c r="CB15" i="71"/>
  <c r="CA15" i="71"/>
  <c r="BZ15" i="71"/>
  <c r="BY15" i="71"/>
  <c r="BX15" i="71"/>
  <c r="BW15" i="71"/>
  <c r="BV15" i="71"/>
  <c r="BU15" i="71"/>
  <c r="BT15" i="71"/>
  <c r="BS15" i="71"/>
  <c r="CF14" i="71"/>
  <c r="CE14" i="71"/>
  <c r="CD14" i="71"/>
  <c r="CC14" i="71"/>
  <c r="CB14" i="71"/>
  <c r="CA14" i="71"/>
  <c r="BZ14" i="71"/>
  <c r="BY14" i="71"/>
  <c r="BX14" i="71"/>
  <c r="BW14" i="71"/>
  <c r="BV14" i="71"/>
  <c r="BU14" i="71"/>
  <c r="BT14" i="71"/>
  <c r="BS14" i="71"/>
  <c r="CF12" i="71"/>
  <c r="CE12" i="71"/>
  <c r="CD12" i="71"/>
  <c r="CC12" i="71"/>
  <c r="CB12" i="71"/>
  <c r="CA12" i="71"/>
  <c r="BZ12" i="71"/>
  <c r="BY12" i="71"/>
  <c r="BX12" i="71"/>
  <c r="BW12" i="71"/>
  <c r="BV12" i="71"/>
  <c r="BU12" i="71"/>
  <c r="BT12" i="71"/>
  <c r="BS12" i="71"/>
  <c r="CF11" i="71"/>
  <c r="CE11" i="71"/>
  <c r="CD11" i="71"/>
  <c r="CC11" i="71"/>
  <c r="CB11" i="71"/>
  <c r="CA11" i="71"/>
  <c r="BZ11" i="71"/>
  <c r="BY11" i="71"/>
  <c r="BX11" i="71"/>
  <c r="BW11" i="71"/>
  <c r="BV11" i="71"/>
  <c r="BU11" i="71"/>
  <c r="BT11" i="71"/>
  <c r="BS11" i="71"/>
  <c r="CF10" i="71"/>
  <c r="CE10" i="71"/>
  <c r="CD10" i="71"/>
  <c r="CC10" i="71"/>
  <c r="CB10" i="71"/>
  <c r="CA10" i="71"/>
  <c r="BZ10" i="71"/>
  <c r="BY10" i="71"/>
  <c r="BX10" i="71"/>
  <c r="BW10" i="71"/>
  <c r="BV10" i="71"/>
  <c r="BU10" i="71"/>
  <c r="BT10" i="71"/>
  <c r="BS10" i="71"/>
  <c r="CF9" i="71"/>
  <c r="CE9" i="71"/>
  <c r="CD9" i="71"/>
  <c r="CC9" i="71"/>
  <c r="CB9" i="71"/>
  <c r="CA9" i="71"/>
  <c r="BZ9" i="71"/>
  <c r="BY9" i="71"/>
  <c r="BX9" i="71"/>
  <c r="BW9" i="71"/>
  <c r="BV9" i="71"/>
  <c r="BU9" i="71"/>
  <c r="BT9" i="71"/>
  <c r="BS9" i="71"/>
  <c r="U84" i="72" l="1"/>
  <c r="N58" i="75"/>
  <c r="L58" i="75"/>
  <c r="K58" i="75"/>
  <c r="O58" i="75" s="1"/>
  <c r="M58" i="75"/>
  <c r="M128" i="75"/>
  <c r="N128" i="75"/>
  <c r="L128" i="75"/>
  <c r="K128" i="75"/>
  <c r="O128" i="75" s="1"/>
  <c r="CM17" i="3"/>
  <c r="BO459" i="71"/>
  <c r="BX17" i="3"/>
  <c r="BH458" i="71"/>
  <c r="BI459" i="71" s="1"/>
  <c r="V84" i="72"/>
  <c r="L57" i="75"/>
  <c r="M57" i="75"/>
  <c r="K57" i="75"/>
  <c r="O57" i="75" s="1"/>
  <c r="N57" i="75"/>
  <c r="N127" i="75"/>
  <c r="M127" i="75"/>
  <c r="K127" i="75"/>
  <c r="O127" i="75" s="1"/>
  <c r="L127" i="75"/>
  <c r="CG17" i="3"/>
  <c r="BI458" i="71"/>
  <c r="K147" i="75"/>
  <c r="O147" i="75" s="1"/>
  <c r="N147" i="75"/>
  <c r="L147" i="75"/>
  <c r="M147" i="75"/>
  <c r="K148" i="75"/>
  <c r="O148" i="75" s="1"/>
  <c r="M148" i="75"/>
  <c r="N148" i="75"/>
  <c r="L148" i="75"/>
  <c r="N72" i="75"/>
  <c r="M72" i="75"/>
  <c r="K72" i="75"/>
  <c r="O72" i="75" s="1"/>
  <c r="L72" i="75"/>
  <c r="I1333" i="75"/>
  <c r="R1332" i="75"/>
  <c r="J414" i="75"/>
  <c r="N414" i="75"/>
  <c r="L414" i="75"/>
  <c r="M414" i="75"/>
  <c r="K414" i="75"/>
  <c r="O414" i="75" s="1"/>
  <c r="M73" i="75"/>
  <c r="K73" i="75"/>
  <c r="O73" i="75" s="1"/>
  <c r="N73" i="75"/>
  <c r="L73" i="75"/>
  <c r="I1715" i="75"/>
  <c r="R1714" i="75"/>
  <c r="I1652" i="75"/>
  <c r="R1651" i="75"/>
  <c r="I1459" i="75"/>
  <c r="R1458" i="75"/>
  <c r="R1587" i="75"/>
  <c r="I1588" i="75"/>
  <c r="I1397" i="75"/>
  <c r="R1396" i="75"/>
  <c r="R1521" i="75"/>
  <c r="I1522" i="75"/>
  <c r="M28" i="75"/>
  <c r="N28" i="75"/>
  <c r="L28" i="75"/>
  <c r="K28" i="75"/>
  <c r="O28" i="75" s="1"/>
  <c r="L27" i="75"/>
  <c r="M27" i="75"/>
  <c r="K27" i="75"/>
  <c r="O27" i="75" s="1"/>
  <c r="N27" i="75"/>
  <c r="R1778" i="75"/>
  <c r="I1779" i="75"/>
  <c r="X84" i="72"/>
  <c r="V114" i="72"/>
  <c r="W114" i="72"/>
  <c r="U114" i="72"/>
  <c r="X114" i="72"/>
  <c r="W84" i="72"/>
  <c r="BS455" i="71"/>
  <c r="CE455" i="71"/>
  <c r="BW455" i="71"/>
  <c r="CB455" i="71"/>
  <c r="BX455" i="71"/>
  <c r="CA455" i="71"/>
  <c r="BU455" i="71"/>
  <c r="BZ455" i="71"/>
  <c r="BV455" i="71"/>
  <c r="CC455" i="71"/>
  <c r="CF455" i="71"/>
  <c r="BY455" i="71"/>
  <c r="CD455" i="71"/>
  <c r="BT455" i="71"/>
  <c r="D455" i="71"/>
  <c r="K17" i="3" s="1"/>
  <c r="CW17" i="3" s="1"/>
  <c r="C455" i="71"/>
  <c r="J17" i="3" s="1"/>
  <c r="CV17" i="3" s="1"/>
  <c r="I1398" i="75" l="1"/>
  <c r="R1397" i="75"/>
  <c r="I1653" i="75"/>
  <c r="R1652" i="75"/>
  <c r="I1460" i="75"/>
  <c r="R1459" i="75"/>
  <c r="I1334" i="75"/>
  <c r="R1333" i="75"/>
  <c r="I1716" i="75"/>
  <c r="R1715" i="75"/>
  <c r="I1523" i="75"/>
  <c r="R1522" i="75"/>
  <c r="I1589" i="75"/>
  <c r="R1588" i="75"/>
  <c r="I1780" i="75"/>
  <c r="R1779" i="75"/>
  <c r="AN233" i="70"/>
  <c r="BZ11" i="2" s="1"/>
  <c r="AM233" i="70"/>
  <c r="BV11" i="2" s="1"/>
  <c r="AL233" i="70"/>
  <c r="AK233" i="70"/>
  <c r="AJ233" i="70"/>
  <c r="AI233" i="70"/>
  <c r="AH233" i="70"/>
  <c r="AG233" i="70"/>
  <c r="AG235" i="70" s="1"/>
  <c r="AF233" i="70"/>
  <c r="AE233" i="70"/>
  <c r="AD233" i="70"/>
  <c r="AC233" i="70"/>
  <c r="AB233" i="70"/>
  <c r="AA233" i="70"/>
  <c r="Z233" i="70"/>
  <c r="Y233" i="70"/>
  <c r="X233" i="70"/>
  <c r="BB11" i="2" s="1"/>
  <c r="W233" i="70"/>
  <c r="AY11" i="2" s="1"/>
  <c r="V233" i="70"/>
  <c r="U233" i="70"/>
  <c r="T233" i="70"/>
  <c r="S233" i="70"/>
  <c r="R233" i="70"/>
  <c r="Q233" i="70"/>
  <c r="P233" i="70"/>
  <c r="O233" i="70"/>
  <c r="N233" i="70"/>
  <c r="AJ11" i="2" s="1"/>
  <c r="M233" i="70"/>
  <c r="AG11" i="2" s="1"/>
  <c r="L233" i="70"/>
  <c r="K233" i="70"/>
  <c r="T11" i="2" s="1"/>
  <c r="CV11" i="2" s="1"/>
  <c r="J233" i="70"/>
  <c r="U11" i="2" s="1"/>
  <c r="CW11" i="2" s="1"/>
  <c r="I233" i="70"/>
  <c r="H233" i="70"/>
  <c r="P11" i="2" s="1"/>
  <c r="CR11" i="2" s="1"/>
  <c r="G233" i="70"/>
  <c r="N11" i="2" s="1"/>
  <c r="CP11" i="2" s="1"/>
  <c r="F233" i="70"/>
  <c r="S11" i="2" s="1"/>
  <c r="CU11" i="2" s="1"/>
  <c r="E233" i="70"/>
  <c r="M11" i="2" s="1"/>
  <c r="CO11" i="2" s="1"/>
  <c r="D233" i="70"/>
  <c r="R11" i="2" s="1"/>
  <c r="C233" i="70"/>
  <c r="O11" i="2" s="1"/>
  <c r="B233" i="70"/>
  <c r="AX232" i="70"/>
  <c r="AW232" i="70"/>
  <c r="AV232" i="70"/>
  <c r="AU232" i="70"/>
  <c r="AT232" i="70"/>
  <c r="AS232" i="70"/>
  <c r="AR232" i="70"/>
  <c r="AQ232" i="70"/>
  <c r="AP232" i="70"/>
  <c r="AO232" i="70"/>
  <c r="AX231" i="70"/>
  <c r="AW231" i="70"/>
  <c r="AV231" i="70"/>
  <c r="AU231" i="70"/>
  <c r="AT231" i="70"/>
  <c r="AS231" i="70"/>
  <c r="AR231" i="70"/>
  <c r="AQ231" i="70"/>
  <c r="AP231" i="70"/>
  <c r="AO231" i="70"/>
  <c r="AX230" i="70"/>
  <c r="AW230" i="70"/>
  <c r="AV230" i="70"/>
  <c r="AU230" i="70"/>
  <c r="AT230" i="70"/>
  <c r="AS230" i="70"/>
  <c r="AR230" i="70"/>
  <c r="AQ230" i="70"/>
  <c r="AP230" i="70"/>
  <c r="AO230" i="70"/>
  <c r="AX229" i="70"/>
  <c r="AW229" i="70"/>
  <c r="AV229" i="70"/>
  <c r="AU229" i="70"/>
  <c r="AT229" i="70"/>
  <c r="AS229" i="70"/>
  <c r="AR229" i="70"/>
  <c r="AQ229" i="70"/>
  <c r="AP229" i="70"/>
  <c r="AO229" i="70"/>
  <c r="AX228" i="70"/>
  <c r="AW228" i="70"/>
  <c r="AV228" i="70"/>
  <c r="AU228" i="70"/>
  <c r="AT228" i="70"/>
  <c r="AS228" i="70"/>
  <c r="AR228" i="70"/>
  <c r="AQ228" i="70"/>
  <c r="AP228" i="70"/>
  <c r="AO228" i="70"/>
  <c r="AX227" i="70"/>
  <c r="AW227" i="70"/>
  <c r="AV227" i="70"/>
  <c r="AU227" i="70"/>
  <c r="AT227" i="70"/>
  <c r="AS227" i="70"/>
  <c r="AR227" i="70"/>
  <c r="AQ227" i="70"/>
  <c r="AP227" i="70"/>
  <c r="AO227" i="70"/>
  <c r="AX226" i="70"/>
  <c r="AW226" i="70"/>
  <c r="AV226" i="70"/>
  <c r="AU226" i="70"/>
  <c r="AT226" i="70"/>
  <c r="AS226" i="70"/>
  <c r="AR226" i="70"/>
  <c r="AQ226" i="70"/>
  <c r="AP226" i="70"/>
  <c r="AO226" i="70"/>
  <c r="AX225" i="70"/>
  <c r="AW225" i="70"/>
  <c r="AV225" i="70"/>
  <c r="AU225" i="70"/>
  <c r="AT225" i="70"/>
  <c r="AS225" i="70"/>
  <c r="AR225" i="70"/>
  <c r="AQ225" i="70"/>
  <c r="AP225" i="70"/>
  <c r="AO225" i="70"/>
  <c r="AX224" i="70"/>
  <c r="AW224" i="70"/>
  <c r="AV224" i="70"/>
  <c r="AU224" i="70"/>
  <c r="AT224" i="70"/>
  <c r="AS224" i="70"/>
  <c r="AR224" i="70"/>
  <c r="AQ224" i="70"/>
  <c r="AP224" i="70"/>
  <c r="AO224" i="70"/>
  <c r="AX223" i="70"/>
  <c r="AW223" i="70"/>
  <c r="AV223" i="70"/>
  <c r="AU223" i="70"/>
  <c r="AT223" i="70"/>
  <c r="AS223" i="70"/>
  <c r="AR223" i="70"/>
  <c r="AQ223" i="70"/>
  <c r="AP223" i="70"/>
  <c r="AO223" i="70"/>
  <c r="AX222" i="70"/>
  <c r="AW222" i="70"/>
  <c r="AV222" i="70"/>
  <c r="AU222" i="70"/>
  <c r="AT222" i="70"/>
  <c r="AS222" i="70"/>
  <c r="AR222" i="70"/>
  <c r="AQ222" i="70"/>
  <c r="AP222" i="70"/>
  <c r="AO222" i="70"/>
  <c r="AX221" i="70"/>
  <c r="AW221" i="70"/>
  <c r="AV221" i="70"/>
  <c r="AU221" i="70"/>
  <c r="AT221" i="70"/>
  <c r="AS221" i="70"/>
  <c r="AR221" i="70"/>
  <c r="AQ221" i="70"/>
  <c r="AP221" i="70"/>
  <c r="AO221" i="70"/>
  <c r="AX220" i="70"/>
  <c r="AW220" i="70"/>
  <c r="AV220" i="70"/>
  <c r="AU220" i="70"/>
  <c r="AT220" i="70"/>
  <c r="AS220" i="70"/>
  <c r="AR220" i="70"/>
  <c r="AQ220" i="70"/>
  <c r="AP220" i="70"/>
  <c r="AO220" i="70"/>
  <c r="AX219" i="70"/>
  <c r="AW219" i="70"/>
  <c r="AV219" i="70"/>
  <c r="AU219" i="70"/>
  <c r="AT219" i="70"/>
  <c r="AS219" i="70"/>
  <c r="AR219" i="70"/>
  <c r="AQ219" i="70"/>
  <c r="AP219" i="70"/>
  <c r="AO219" i="70"/>
  <c r="AX218" i="70"/>
  <c r="AW218" i="70"/>
  <c r="AV218" i="70"/>
  <c r="AU218" i="70"/>
  <c r="AT218" i="70"/>
  <c r="AS218" i="70"/>
  <c r="AR218" i="70"/>
  <c r="AQ218" i="70"/>
  <c r="AP218" i="70"/>
  <c r="AO218" i="70"/>
  <c r="AX217" i="70"/>
  <c r="AW217" i="70"/>
  <c r="AV217" i="70"/>
  <c r="AU217" i="70"/>
  <c r="AT217" i="70"/>
  <c r="AS217" i="70"/>
  <c r="AR217" i="70"/>
  <c r="AQ217" i="70"/>
  <c r="AP217" i="70"/>
  <c r="AO217" i="70"/>
  <c r="AX216" i="70"/>
  <c r="AW216" i="70"/>
  <c r="AV216" i="70"/>
  <c r="AU216" i="70"/>
  <c r="AT216" i="70"/>
  <c r="AS216" i="70"/>
  <c r="AR216" i="70"/>
  <c r="AQ216" i="70"/>
  <c r="AP216" i="70"/>
  <c r="AO216" i="70"/>
  <c r="AX215" i="70"/>
  <c r="AW215" i="70"/>
  <c r="AV215" i="70"/>
  <c r="AU215" i="70"/>
  <c r="AT215" i="70"/>
  <c r="AS215" i="70"/>
  <c r="AR215" i="70"/>
  <c r="AQ215" i="70"/>
  <c r="AP215" i="70"/>
  <c r="AO215" i="70"/>
  <c r="AX214" i="70"/>
  <c r="AW214" i="70"/>
  <c r="AV214" i="70"/>
  <c r="AU214" i="70"/>
  <c r="AT214" i="70"/>
  <c r="AS214" i="70"/>
  <c r="AR214" i="70"/>
  <c r="AQ214" i="70"/>
  <c r="AP214" i="70"/>
  <c r="AO214" i="70"/>
  <c r="AX213" i="70"/>
  <c r="AW213" i="70"/>
  <c r="AV213" i="70"/>
  <c r="AU213" i="70"/>
  <c r="AT213" i="70"/>
  <c r="AS213" i="70"/>
  <c r="AR213" i="70"/>
  <c r="AQ213" i="70"/>
  <c r="AP213" i="70"/>
  <c r="AO213" i="70"/>
  <c r="AX211" i="70"/>
  <c r="AW211" i="70"/>
  <c r="AV211" i="70"/>
  <c r="AU211" i="70"/>
  <c r="AT211" i="70"/>
  <c r="AS211" i="70"/>
  <c r="AR211" i="70"/>
  <c r="AQ211" i="70"/>
  <c r="AP211" i="70"/>
  <c r="AO211" i="70"/>
  <c r="AX210" i="70"/>
  <c r="AW210" i="70"/>
  <c r="AV210" i="70"/>
  <c r="AU210" i="70"/>
  <c r="AT210" i="70"/>
  <c r="AS210" i="70"/>
  <c r="AR210" i="70"/>
  <c r="AQ210" i="70"/>
  <c r="AP210" i="70"/>
  <c r="AO210" i="70"/>
  <c r="AX209" i="70"/>
  <c r="AW209" i="70"/>
  <c r="AV209" i="70"/>
  <c r="AU209" i="70"/>
  <c r="AT209" i="70"/>
  <c r="AS209" i="70"/>
  <c r="AR209" i="70"/>
  <c r="AQ209" i="70"/>
  <c r="AP209" i="70"/>
  <c r="AO209" i="70"/>
  <c r="AX208" i="70"/>
  <c r="AW208" i="70"/>
  <c r="AV208" i="70"/>
  <c r="AU208" i="70"/>
  <c r="AT208" i="70"/>
  <c r="AS208" i="70"/>
  <c r="AR208" i="70"/>
  <c r="AQ208" i="70"/>
  <c r="AP208" i="70"/>
  <c r="AO208" i="70"/>
  <c r="AX207" i="70"/>
  <c r="AW207" i="70"/>
  <c r="AV207" i="70"/>
  <c r="AU207" i="70"/>
  <c r="AT207" i="70"/>
  <c r="AS207" i="70"/>
  <c r="AR207" i="70"/>
  <c r="AQ207" i="70"/>
  <c r="AP207" i="70"/>
  <c r="AO207" i="70"/>
  <c r="AX206" i="70"/>
  <c r="AW206" i="70"/>
  <c r="AV206" i="70"/>
  <c r="AU206" i="70"/>
  <c r="AT206" i="70"/>
  <c r="AS206" i="70"/>
  <c r="AR206" i="70"/>
  <c r="AQ206" i="70"/>
  <c r="AP206" i="70"/>
  <c r="AO206" i="70"/>
  <c r="AX205" i="70"/>
  <c r="AW205" i="70"/>
  <c r="AV205" i="70"/>
  <c r="AU205" i="70"/>
  <c r="AT205" i="70"/>
  <c r="AS205" i="70"/>
  <c r="AR205" i="70"/>
  <c r="AQ205" i="70"/>
  <c r="AP205" i="70"/>
  <c r="AO205" i="70"/>
  <c r="AX204" i="70"/>
  <c r="AW204" i="70"/>
  <c r="AV204" i="70"/>
  <c r="AU204" i="70"/>
  <c r="AT204" i="70"/>
  <c r="AS204" i="70"/>
  <c r="AR204" i="70"/>
  <c r="AQ204" i="70"/>
  <c r="AP204" i="70"/>
  <c r="AO204" i="70"/>
  <c r="AX203" i="70"/>
  <c r="AW203" i="70"/>
  <c r="AV203" i="70"/>
  <c r="AU203" i="70"/>
  <c r="AT203" i="70"/>
  <c r="AS203" i="70"/>
  <c r="AR203" i="70"/>
  <c r="AQ203" i="70"/>
  <c r="AP203" i="70"/>
  <c r="AO203" i="70"/>
  <c r="AX202" i="70"/>
  <c r="AW202" i="70"/>
  <c r="AV202" i="70"/>
  <c r="AU202" i="70"/>
  <c r="AT202" i="70"/>
  <c r="AS202" i="70"/>
  <c r="AR202" i="70"/>
  <c r="AQ202" i="70"/>
  <c r="AP202" i="70"/>
  <c r="AO202" i="70"/>
  <c r="AX201" i="70"/>
  <c r="AW201" i="70"/>
  <c r="AV201" i="70"/>
  <c r="AU201" i="70"/>
  <c r="AT201" i="70"/>
  <c r="AS201" i="70"/>
  <c r="AR201" i="70"/>
  <c r="AQ201" i="70"/>
  <c r="AP201" i="70"/>
  <c r="AO201" i="70"/>
  <c r="AX200" i="70"/>
  <c r="AW200" i="70"/>
  <c r="AV200" i="70"/>
  <c r="AU200" i="70"/>
  <c r="AT200" i="70"/>
  <c r="AS200" i="70"/>
  <c r="AR200" i="70"/>
  <c r="AQ200" i="70"/>
  <c r="AP200" i="70"/>
  <c r="AO200" i="70"/>
  <c r="AX199" i="70"/>
  <c r="AW199" i="70"/>
  <c r="AV199" i="70"/>
  <c r="AU199" i="70"/>
  <c r="AT199" i="70"/>
  <c r="AS199" i="70"/>
  <c r="AR199" i="70"/>
  <c r="AQ199" i="70"/>
  <c r="AP199" i="70"/>
  <c r="AO199" i="70"/>
  <c r="AX198" i="70"/>
  <c r="AW198" i="70"/>
  <c r="AV198" i="70"/>
  <c r="AU198" i="70"/>
  <c r="AT198" i="70"/>
  <c r="AS198" i="70"/>
  <c r="AR198" i="70"/>
  <c r="AQ198" i="70"/>
  <c r="AP198" i="70"/>
  <c r="AO198" i="70"/>
  <c r="AX197" i="70"/>
  <c r="AW197" i="70"/>
  <c r="AV197" i="70"/>
  <c r="AU197" i="70"/>
  <c r="AT197" i="70"/>
  <c r="AS197" i="70"/>
  <c r="AR197" i="70"/>
  <c r="AQ197" i="70"/>
  <c r="AP197" i="70"/>
  <c r="AO197" i="70"/>
  <c r="AN194" i="70"/>
  <c r="BZ8" i="2" s="1"/>
  <c r="AM194" i="70"/>
  <c r="AL194" i="70"/>
  <c r="BS8" i="2" s="1"/>
  <c r="AK194" i="70"/>
  <c r="BR8" i="2" s="1"/>
  <c r="AJ194" i="70"/>
  <c r="BQ8" i="2" s="1"/>
  <c r="AI194" i="70"/>
  <c r="BT8" i="2" s="1"/>
  <c r="AH194" i="70"/>
  <c r="BP8" i="2" s="1"/>
  <c r="AG194" i="70"/>
  <c r="AF194" i="70"/>
  <c r="BO8" i="2" s="1"/>
  <c r="AE194" i="70"/>
  <c r="AD194" i="70"/>
  <c r="AC194" i="70"/>
  <c r="AB194" i="70"/>
  <c r="AA194" i="70"/>
  <c r="Z194" i="70"/>
  <c r="Y194" i="70"/>
  <c r="X194" i="70"/>
  <c r="BB8" i="2" s="1"/>
  <c r="W194" i="70"/>
  <c r="AY8" i="2" s="1"/>
  <c r="V194" i="70"/>
  <c r="AV8" i="2" s="1"/>
  <c r="U194" i="70"/>
  <c r="T194" i="70"/>
  <c r="S194" i="70"/>
  <c r="R194" i="70"/>
  <c r="Q194" i="70"/>
  <c r="P194" i="70"/>
  <c r="O194" i="70"/>
  <c r="N194" i="70"/>
  <c r="AJ8" i="2" s="1"/>
  <c r="M194" i="70"/>
  <c r="AG8" i="2" s="1"/>
  <c r="L194" i="70"/>
  <c r="AD8" i="2" s="1"/>
  <c r="K194" i="70"/>
  <c r="T8" i="2" s="1"/>
  <c r="CV8" i="2" s="1"/>
  <c r="J194" i="70"/>
  <c r="I194" i="70"/>
  <c r="Q8" i="2" s="1"/>
  <c r="CS8" i="2" s="1"/>
  <c r="H194" i="70"/>
  <c r="P8" i="2" s="1"/>
  <c r="CR8" i="2" s="1"/>
  <c r="G194" i="70"/>
  <c r="N8" i="2" s="1"/>
  <c r="CP8" i="2" s="1"/>
  <c r="F194" i="70"/>
  <c r="S8" i="2" s="1"/>
  <c r="CU8" i="2" s="1"/>
  <c r="E194" i="70"/>
  <c r="M8" i="2" s="1"/>
  <c r="CO8" i="2" s="1"/>
  <c r="D194" i="70"/>
  <c r="R8" i="2" s="1"/>
  <c r="C194" i="70"/>
  <c r="O8" i="2" s="1"/>
  <c r="B194" i="70"/>
  <c r="L8" i="2" s="1"/>
  <c r="AX193" i="70"/>
  <c r="AW193" i="70"/>
  <c r="AV193" i="70"/>
  <c r="AU193" i="70"/>
  <c r="AT193" i="70"/>
  <c r="AS193" i="70"/>
  <c r="AR193" i="70"/>
  <c r="AQ193" i="70"/>
  <c r="AP193" i="70"/>
  <c r="AO193" i="70"/>
  <c r="AX192" i="70"/>
  <c r="AW192" i="70"/>
  <c r="AV192" i="70"/>
  <c r="AU192" i="70"/>
  <c r="AT192" i="70"/>
  <c r="AS192" i="70"/>
  <c r="AR192" i="70"/>
  <c r="AQ192" i="70"/>
  <c r="AP192" i="70"/>
  <c r="AO192" i="70"/>
  <c r="AX191" i="70"/>
  <c r="AW191" i="70"/>
  <c r="AV191" i="70"/>
  <c r="AU191" i="70"/>
  <c r="AT191" i="70"/>
  <c r="AS191" i="70"/>
  <c r="AR191" i="70"/>
  <c r="AQ191" i="70"/>
  <c r="AP191" i="70"/>
  <c r="AO191" i="70"/>
  <c r="AX190" i="70"/>
  <c r="AW190" i="70"/>
  <c r="AV190" i="70"/>
  <c r="AU190" i="70"/>
  <c r="AT190" i="70"/>
  <c r="AS190" i="70"/>
  <c r="AR190" i="70"/>
  <c r="AQ190" i="70"/>
  <c r="AP190" i="70"/>
  <c r="AO190" i="70"/>
  <c r="AX189" i="70"/>
  <c r="AW189" i="70"/>
  <c r="AV189" i="70"/>
  <c r="AU189" i="70"/>
  <c r="AT189" i="70"/>
  <c r="AS189" i="70"/>
  <c r="AR189" i="70"/>
  <c r="AQ189" i="70"/>
  <c r="AP189" i="70"/>
  <c r="AO189" i="70"/>
  <c r="AX188" i="70"/>
  <c r="AW188" i="70"/>
  <c r="AV188" i="70"/>
  <c r="AU188" i="70"/>
  <c r="AT188" i="70"/>
  <c r="AS188" i="70"/>
  <c r="AR188" i="70"/>
  <c r="AQ188" i="70"/>
  <c r="AP188" i="70"/>
  <c r="AO188" i="70"/>
  <c r="AX187" i="70"/>
  <c r="AW187" i="70"/>
  <c r="AV187" i="70"/>
  <c r="AU187" i="70"/>
  <c r="AT187" i="70"/>
  <c r="AS187" i="70"/>
  <c r="AR187" i="70"/>
  <c r="AQ187" i="70"/>
  <c r="AP187" i="70"/>
  <c r="AO187" i="70"/>
  <c r="AX186" i="70"/>
  <c r="AW186" i="70"/>
  <c r="AV186" i="70"/>
  <c r="AU186" i="70"/>
  <c r="AT186" i="70"/>
  <c r="AS186" i="70"/>
  <c r="AR186" i="70"/>
  <c r="AQ186" i="70"/>
  <c r="AP186" i="70"/>
  <c r="AO186" i="70"/>
  <c r="AX185" i="70"/>
  <c r="AW185" i="70"/>
  <c r="AV185" i="70"/>
  <c r="AU185" i="70"/>
  <c r="AT185" i="70"/>
  <c r="AS185" i="70"/>
  <c r="AR185" i="70"/>
  <c r="AQ185" i="70"/>
  <c r="AP185" i="70"/>
  <c r="AO185" i="70"/>
  <c r="AX184" i="70"/>
  <c r="AW184" i="70"/>
  <c r="AV184" i="70"/>
  <c r="AU184" i="70"/>
  <c r="AT184" i="70"/>
  <c r="AS184" i="70"/>
  <c r="AR184" i="70"/>
  <c r="AQ184" i="70"/>
  <c r="AP184" i="70"/>
  <c r="AO184" i="70"/>
  <c r="AX183" i="70"/>
  <c r="AW183" i="70"/>
  <c r="AV183" i="70"/>
  <c r="AU183" i="70"/>
  <c r="AT183" i="70"/>
  <c r="AS183" i="70"/>
  <c r="AR183" i="70"/>
  <c r="AQ183" i="70"/>
  <c r="AP183" i="70"/>
  <c r="AO183" i="70"/>
  <c r="AX182" i="70"/>
  <c r="AW182" i="70"/>
  <c r="AV182" i="70"/>
  <c r="AU182" i="70"/>
  <c r="AT182" i="70"/>
  <c r="AS182" i="70"/>
  <c r="AR182" i="70"/>
  <c r="AQ182" i="70"/>
  <c r="AP182" i="70"/>
  <c r="AO182" i="70"/>
  <c r="AX181" i="70"/>
  <c r="AW181" i="70"/>
  <c r="AV181" i="70"/>
  <c r="AU181" i="70"/>
  <c r="AT181" i="70"/>
  <c r="AS181" i="70"/>
  <c r="AR181" i="70"/>
  <c r="AQ181" i="70"/>
  <c r="AP181" i="70"/>
  <c r="AO181" i="70"/>
  <c r="AX180" i="70"/>
  <c r="AW180" i="70"/>
  <c r="AV180" i="70"/>
  <c r="AU180" i="70"/>
  <c r="AT180" i="70"/>
  <c r="AS180" i="70"/>
  <c r="AR180" i="70"/>
  <c r="AQ180" i="70"/>
  <c r="AP180" i="70"/>
  <c r="AO180" i="70"/>
  <c r="AX179" i="70"/>
  <c r="AW179" i="70"/>
  <c r="AV179" i="70"/>
  <c r="AU179" i="70"/>
  <c r="AT179" i="70"/>
  <c r="AS179" i="70"/>
  <c r="AR179" i="70"/>
  <c r="AQ179" i="70"/>
  <c r="AP179" i="70"/>
  <c r="AO179" i="70"/>
  <c r="AX178" i="70"/>
  <c r="AW178" i="70"/>
  <c r="AV178" i="70"/>
  <c r="AU178" i="70"/>
  <c r="AT178" i="70"/>
  <c r="AS178" i="70"/>
  <c r="AR178" i="70"/>
  <c r="AQ178" i="70"/>
  <c r="AP178" i="70"/>
  <c r="AO178" i="70"/>
  <c r="AX177" i="70"/>
  <c r="AW177" i="70"/>
  <c r="AV177" i="70"/>
  <c r="AU177" i="70"/>
  <c r="AT177" i="70"/>
  <c r="AS177" i="70"/>
  <c r="AR177" i="70"/>
  <c r="AQ177" i="70"/>
  <c r="AP177" i="70"/>
  <c r="AO177" i="70"/>
  <c r="AX176" i="70"/>
  <c r="AW176" i="70"/>
  <c r="AV176" i="70"/>
  <c r="AU176" i="70"/>
  <c r="AT176" i="70"/>
  <c r="AS176" i="70"/>
  <c r="AR176" i="70"/>
  <c r="AQ176" i="70"/>
  <c r="AP176" i="70"/>
  <c r="AO176" i="70"/>
  <c r="AX175" i="70"/>
  <c r="AW175" i="70"/>
  <c r="AV175" i="70"/>
  <c r="AU175" i="70"/>
  <c r="AT175" i="70"/>
  <c r="AS175" i="70"/>
  <c r="AR175" i="70"/>
  <c r="AQ175" i="70"/>
  <c r="AP175" i="70"/>
  <c r="AO175" i="70"/>
  <c r="AX174" i="70"/>
  <c r="AW174" i="70"/>
  <c r="AV174" i="70"/>
  <c r="AU174" i="70"/>
  <c r="AT174" i="70"/>
  <c r="AS174" i="70"/>
  <c r="AR174" i="70"/>
  <c r="AQ174" i="70"/>
  <c r="AP174" i="70"/>
  <c r="AO174" i="70"/>
  <c r="AX173" i="70"/>
  <c r="AW173" i="70"/>
  <c r="AV173" i="70"/>
  <c r="AU173" i="70"/>
  <c r="AT173" i="70"/>
  <c r="AS173" i="70"/>
  <c r="AR173" i="70"/>
  <c r="AQ173" i="70"/>
  <c r="AP173" i="70"/>
  <c r="AO173" i="70"/>
  <c r="AX172" i="70"/>
  <c r="AW172" i="70"/>
  <c r="AV172" i="70"/>
  <c r="AU172" i="70"/>
  <c r="AT172" i="70"/>
  <c r="AS172" i="70"/>
  <c r="AR172" i="70"/>
  <c r="AQ172" i="70"/>
  <c r="AP172" i="70"/>
  <c r="AO172" i="70"/>
  <c r="AX171" i="70"/>
  <c r="AW171" i="70"/>
  <c r="AV171" i="70"/>
  <c r="AU171" i="70"/>
  <c r="AT171" i="70"/>
  <c r="AS171" i="70"/>
  <c r="AR171" i="70"/>
  <c r="AQ171" i="70"/>
  <c r="AP171" i="70"/>
  <c r="AO171" i="70"/>
  <c r="AX170" i="70"/>
  <c r="AW170" i="70"/>
  <c r="AV170" i="70"/>
  <c r="AU170" i="70"/>
  <c r="AT170" i="70"/>
  <c r="AS170" i="70"/>
  <c r="AR170" i="70"/>
  <c r="AQ170" i="70"/>
  <c r="AP170" i="70"/>
  <c r="AO170" i="70"/>
  <c r="AX169" i="70"/>
  <c r="AW169" i="70"/>
  <c r="AV169" i="70"/>
  <c r="AU169" i="70"/>
  <c r="AT169" i="70"/>
  <c r="AS169" i="70"/>
  <c r="AR169" i="70"/>
  <c r="AQ169" i="70"/>
  <c r="AP169" i="70"/>
  <c r="AO169" i="70"/>
  <c r="AX168" i="70"/>
  <c r="AW168" i="70"/>
  <c r="AV168" i="70"/>
  <c r="AU168" i="70"/>
  <c r="AT168" i="70"/>
  <c r="AS168" i="70"/>
  <c r="AR168" i="70"/>
  <c r="AQ168" i="70"/>
  <c r="AP168" i="70"/>
  <c r="AO168" i="70"/>
  <c r="AX167" i="70"/>
  <c r="AW167" i="70"/>
  <c r="AV167" i="70"/>
  <c r="AU167" i="70"/>
  <c r="AT167" i="70"/>
  <c r="AS167" i="70"/>
  <c r="AR167" i="70"/>
  <c r="AQ167" i="70"/>
  <c r="AP167" i="70"/>
  <c r="AO167" i="70"/>
  <c r="AX166" i="70"/>
  <c r="AW166" i="70"/>
  <c r="AV166" i="70"/>
  <c r="AU166" i="70"/>
  <c r="AT166" i="70"/>
  <c r="AS166" i="70"/>
  <c r="AR166" i="70"/>
  <c r="AQ166" i="70"/>
  <c r="AP166" i="70"/>
  <c r="AO166" i="70"/>
  <c r="AX165" i="70"/>
  <c r="AW165" i="70"/>
  <c r="AV165" i="70"/>
  <c r="AU165" i="70"/>
  <c r="AT165" i="70"/>
  <c r="AS165" i="70"/>
  <c r="AR165" i="70"/>
  <c r="AQ165" i="70"/>
  <c r="AP165" i="70"/>
  <c r="AO165" i="70"/>
  <c r="AX164" i="70"/>
  <c r="AW164" i="70"/>
  <c r="AV164" i="70"/>
  <c r="AU164" i="70"/>
  <c r="AT164" i="70"/>
  <c r="AS164" i="70"/>
  <c r="AR164" i="70"/>
  <c r="AQ164" i="70"/>
  <c r="AP164" i="70"/>
  <c r="AO164" i="70"/>
  <c r="AX163" i="70"/>
  <c r="AW163" i="70"/>
  <c r="AV163" i="70"/>
  <c r="AU163" i="70"/>
  <c r="AT163" i="70"/>
  <c r="AS163" i="70"/>
  <c r="AR163" i="70"/>
  <c r="AQ163" i="70"/>
  <c r="AP163" i="70"/>
  <c r="AO163" i="70"/>
  <c r="AX162" i="70"/>
  <c r="AW162" i="70"/>
  <c r="AV162" i="70"/>
  <c r="AU162" i="70"/>
  <c r="AT162" i="70"/>
  <c r="AS162" i="70"/>
  <c r="AR162" i="70"/>
  <c r="AQ162" i="70"/>
  <c r="AP162" i="70"/>
  <c r="AO162" i="70"/>
  <c r="AX161" i="70"/>
  <c r="AW161" i="70"/>
  <c r="AV161" i="70"/>
  <c r="AU161" i="70"/>
  <c r="AT161" i="70"/>
  <c r="AS161" i="70"/>
  <c r="AR161" i="70"/>
  <c r="AQ161" i="70"/>
  <c r="AP161" i="70"/>
  <c r="AO161" i="70"/>
  <c r="AX160" i="70"/>
  <c r="AW160" i="70"/>
  <c r="AV160" i="70"/>
  <c r="AU160" i="70"/>
  <c r="AT160" i="70"/>
  <c r="AS160" i="70"/>
  <c r="AR160" i="70"/>
  <c r="AQ160" i="70"/>
  <c r="AP160" i="70"/>
  <c r="AO160" i="70"/>
  <c r="AX159" i="70"/>
  <c r="AW159" i="70"/>
  <c r="AV159" i="70"/>
  <c r="AU159" i="70"/>
  <c r="AT159" i="70"/>
  <c r="AS159" i="70"/>
  <c r="AR159" i="70"/>
  <c r="AQ159" i="70"/>
  <c r="AP159" i="70"/>
  <c r="AO159" i="70"/>
  <c r="AX158" i="70"/>
  <c r="AW158" i="70"/>
  <c r="AV158" i="70"/>
  <c r="AU158" i="70"/>
  <c r="AT158" i="70"/>
  <c r="AS158" i="70"/>
  <c r="AR158" i="70"/>
  <c r="AQ158" i="70"/>
  <c r="AP158" i="70"/>
  <c r="AO158" i="70"/>
  <c r="AX157" i="70"/>
  <c r="AW157" i="70"/>
  <c r="AV157" i="70"/>
  <c r="AU157" i="70"/>
  <c r="AT157" i="70"/>
  <c r="AS157" i="70"/>
  <c r="AR157" i="70"/>
  <c r="AQ157" i="70"/>
  <c r="AP157" i="70"/>
  <c r="AO157" i="70"/>
  <c r="AX156" i="70"/>
  <c r="AW156" i="70"/>
  <c r="AV156" i="70"/>
  <c r="AU156" i="70"/>
  <c r="AT156" i="70"/>
  <c r="AS156" i="70"/>
  <c r="AR156" i="70"/>
  <c r="AQ156" i="70"/>
  <c r="AP156" i="70"/>
  <c r="AO156" i="70"/>
  <c r="AX155" i="70"/>
  <c r="AW155" i="70"/>
  <c r="AV155" i="70"/>
  <c r="AU155" i="70"/>
  <c r="AT155" i="70"/>
  <c r="AS155" i="70"/>
  <c r="AR155" i="70"/>
  <c r="AQ155" i="70"/>
  <c r="AP155" i="70"/>
  <c r="AO155" i="70"/>
  <c r="AX154" i="70"/>
  <c r="AW154" i="70"/>
  <c r="AV154" i="70"/>
  <c r="AU154" i="70"/>
  <c r="AT154" i="70"/>
  <c r="AS154" i="70"/>
  <c r="AR154" i="70"/>
  <c r="AQ154" i="70"/>
  <c r="AP154" i="70"/>
  <c r="AO154" i="70"/>
  <c r="AX153" i="70"/>
  <c r="AW153" i="70"/>
  <c r="AV153" i="70"/>
  <c r="AU153" i="70"/>
  <c r="AT153" i="70"/>
  <c r="AS153" i="70"/>
  <c r="AR153" i="70"/>
  <c r="AQ153" i="70"/>
  <c r="AP153" i="70"/>
  <c r="AO153" i="70"/>
  <c r="AX152" i="70"/>
  <c r="AW152" i="70"/>
  <c r="AV152" i="70"/>
  <c r="AU152" i="70"/>
  <c r="AT152" i="70"/>
  <c r="AS152" i="70"/>
  <c r="AR152" i="70"/>
  <c r="AQ152" i="70"/>
  <c r="AP152" i="70"/>
  <c r="AO152" i="70"/>
  <c r="AX151" i="70"/>
  <c r="AW151" i="70"/>
  <c r="AV151" i="70"/>
  <c r="AU151" i="70"/>
  <c r="AT151" i="70"/>
  <c r="AS151" i="70"/>
  <c r="AR151" i="70"/>
  <c r="AQ151" i="70"/>
  <c r="AP151" i="70"/>
  <c r="AO151" i="70"/>
  <c r="AX150" i="70"/>
  <c r="AW150" i="70"/>
  <c r="AV150" i="70"/>
  <c r="AU150" i="70"/>
  <c r="AT150" i="70"/>
  <c r="AS150" i="70"/>
  <c r="AR150" i="70"/>
  <c r="AQ150" i="70"/>
  <c r="AP150" i="70"/>
  <c r="AO150" i="70"/>
  <c r="AX149" i="70"/>
  <c r="AW149" i="70"/>
  <c r="AV149" i="70"/>
  <c r="AU149" i="70"/>
  <c r="AT149" i="70"/>
  <c r="AS149" i="70"/>
  <c r="AR149" i="70"/>
  <c r="AQ149" i="70"/>
  <c r="AP149" i="70"/>
  <c r="AO149" i="70"/>
  <c r="AX148" i="70"/>
  <c r="AW148" i="70"/>
  <c r="AV148" i="70"/>
  <c r="AU148" i="70"/>
  <c r="AT148" i="70"/>
  <c r="AS148" i="70"/>
  <c r="AR148" i="70"/>
  <c r="AQ148" i="70"/>
  <c r="AP148" i="70"/>
  <c r="AO148" i="70"/>
  <c r="AX147" i="70"/>
  <c r="AW147" i="70"/>
  <c r="AV147" i="70"/>
  <c r="AU147" i="70"/>
  <c r="AT147" i="70"/>
  <c r="AS147" i="70"/>
  <c r="AR147" i="70"/>
  <c r="AQ147" i="70"/>
  <c r="AP147" i="70"/>
  <c r="AO147" i="70"/>
  <c r="AX146" i="70"/>
  <c r="AW146" i="70"/>
  <c r="AV146" i="70"/>
  <c r="AU146" i="70"/>
  <c r="AT146" i="70"/>
  <c r="AS146" i="70"/>
  <c r="AR146" i="70"/>
  <c r="AQ146" i="70"/>
  <c r="AP146" i="70"/>
  <c r="AO146" i="70"/>
  <c r="AX145" i="70"/>
  <c r="AW145" i="70"/>
  <c r="AV145" i="70"/>
  <c r="AU145" i="70"/>
  <c r="AT145" i="70"/>
  <c r="AS145" i="70"/>
  <c r="AR145" i="70"/>
  <c r="AQ145" i="70"/>
  <c r="AP145" i="70"/>
  <c r="AO145" i="70"/>
  <c r="AX144" i="70"/>
  <c r="AW144" i="70"/>
  <c r="AV144" i="70"/>
  <c r="AU144" i="70"/>
  <c r="AT144" i="70"/>
  <c r="AS144" i="70"/>
  <c r="AR144" i="70"/>
  <c r="AQ144" i="70"/>
  <c r="AP144" i="70"/>
  <c r="AO144" i="70"/>
  <c r="AX143" i="70"/>
  <c r="AW143" i="70"/>
  <c r="AV143" i="70"/>
  <c r="AU143" i="70"/>
  <c r="AT143" i="70"/>
  <c r="AS143" i="70"/>
  <c r="AR143" i="70"/>
  <c r="AQ143" i="70"/>
  <c r="AP143" i="70"/>
  <c r="AO143" i="70"/>
  <c r="AX142" i="70"/>
  <c r="AW142" i="70"/>
  <c r="AV142" i="70"/>
  <c r="AU142" i="70"/>
  <c r="AT142" i="70"/>
  <c r="AS142" i="70"/>
  <c r="AR142" i="70"/>
  <c r="AQ142" i="70"/>
  <c r="AP142" i="70"/>
  <c r="AO142" i="70"/>
  <c r="AX141" i="70"/>
  <c r="AW141" i="70"/>
  <c r="AV141" i="70"/>
  <c r="AU141" i="70"/>
  <c r="AT141" i="70"/>
  <c r="AS141" i="70"/>
  <c r="AR141" i="70"/>
  <c r="AQ141" i="70"/>
  <c r="AP141" i="70"/>
  <c r="AO141" i="70"/>
  <c r="AX140" i="70"/>
  <c r="AW140" i="70"/>
  <c r="AV140" i="70"/>
  <c r="AU140" i="70"/>
  <c r="AT140" i="70"/>
  <c r="AS140" i="70"/>
  <c r="AR140" i="70"/>
  <c r="AQ140" i="70"/>
  <c r="AP140" i="70"/>
  <c r="AO140" i="70"/>
  <c r="AX139" i="70"/>
  <c r="AW139" i="70"/>
  <c r="AV139" i="70"/>
  <c r="AU139" i="70"/>
  <c r="AT139" i="70"/>
  <c r="AS139" i="70"/>
  <c r="AR139" i="70"/>
  <c r="AQ139" i="70"/>
  <c r="AP139" i="70"/>
  <c r="AO139" i="70"/>
  <c r="AX138" i="70"/>
  <c r="AW138" i="70"/>
  <c r="AV138" i="70"/>
  <c r="AU138" i="70"/>
  <c r="AT138" i="70"/>
  <c r="AS138" i="70"/>
  <c r="AR138" i="70"/>
  <c r="AQ138" i="70"/>
  <c r="AP138" i="70"/>
  <c r="AO138" i="70"/>
  <c r="AX137" i="70"/>
  <c r="AW137" i="70"/>
  <c r="AV137" i="70"/>
  <c r="AU137" i="70"/>
  <c r="AT137" i="70"/>
  <c r="AS137" i="70"/>
  <c r="AR137" i="70"/>
  <c r="AQ137" i="70"/>
  <c r="AP137" i="70"/>
  <c r="AO137" i="70"/>
  <c r="AX136" i="70"/>
  <c r="AW136" i="70"/>
  <c r="AV136" i="70"/>
  <c r="AU136" i="70"/>
  <c r="AT136" i="70"/>
  <c r="AS136" i="70"/>
  <c r="AR136" i="70"/>
  <c r="AQ136" i="70"/>
  <c r="AP136" i="70"/>
  <c r="AO136" i="70"/>
  <c r="AX135" i="70"/>
  <c r="AW135" i="70"/>
  <c r="AV135" i="70"/>
  <c r="AU135" i="70"/>
  <c r="AT135" i="70"/>
  <c r="AS135" i="70"/>
  <c r="AR135" i="70"/>
  <c r="AQ135" i="70"/>
  <c r="AP135" i="70"/>
  <c r="AO135" i="70"/>
  <c r="AX134" i="70"/>
  <c r="AW134" i="70"/>
  <c r="AV134" i="70"/>
  <c r="AU134" i="70"/>
  <c r="AT134" i="70"/>
  <c r="AS134" i="70"/>
  <c r="AR134" i="70"/>
  <c r="AQ134" i="70"/>
  <c r="AP134" i="70"/>
  <c r="AO134" i="70"/>
  <c r="AX133" i="70"/>
  <c r="AW133" i="70"/>
  <c r="AV133" i="70"/>
  <c r="AU133" i="70"/>
  <c r="AT133" i="70"/>
  <c r="AS133" i="70"/>
  <c r="AR133" i="70"/>
  <c r="AQ133" i="70"/>
  <c r="AP133" i="70"/>
  <c r="AO133" i="70"/>
  <c r="AX132" i="70"/>
  <c r="AW132" i="70"/>
  <c r="AV132" i="70"/>
  <c r="AU132" i="70"/>
  <c r="AT132" i="70"/>
  <c r="AS132" i="70"/>
  <c r="AR132" i="70"/>
  <c r="AQ132" i="70"/>
  <c r="AP132" i="70"/>
  <c r="AO132" i="70"/>
  <c r="AX130" i="70"/>
  <c r="AW130" i="70"/>
  <c r="AV130" i="70"/>
  <c r="AU130" i="70"/>
  <c r="AT130" i="70"/>
  <c r="AS130" i="70"/>
  <c r="AR130" i="70"/>
  <c r="AQ130" i="70"/>
  <c r="AP130" i="70"/>
  <c r="AO130" i="70"/>
  <c r="AX129" i="70"/>
  <c r="AW129" i="70"/>
  <c r="AV129" i="70"/>
  <c r="AU129" i="70"/>
  <c r="AT129" i="70"/>
  <c r="AS129" i="70"/>
  <c r="AR129" i="70"/>
  <c r="AQ129" i="70"/>
  <c r="AP129" i="70"/>
  <c r="AO129" i="70"/>
  <c r="AX128" i="70"/>
  <c r="AW128" i="70"/>
  <c r="AV128" i="70"/>
  <c r="AU128" i="70"/>
  <c r="AT128" i="70"/>
  <c r="AS128" i="70"/>
  <c r="AR128" i="70"/>
  <c r="AQ128" i="70"/>
  <c r="AP128" i="70"/>
  <c r="AO128" i="70"/>
  <c r="AX127" i="70"/>
  <c r="AW127" i="70"/>
  <c r="AV127" i="70"/>
  <c r="AU127" i="70"/>
  <c r="AT127" i="70"/>
  <c r="AS127" i="70"/>
  <c r="AR127" i="70"/>
  <c r="AQ127" i="70"/>
  <c r="AP127" i="70"/>
  <c r="AO127" i="70"/>
  <c r="AX126" i="70"/>
  <c r="AW126" i="70"/>
  <c r="AV126" i="70"/>
  <c r="AU126" i="70"/>
  <c r="AT126" i="70"/>
  <c r="AS126" i="70"/>
  <c r="AR126" i="70"/>
  <c r="AQ126" i="70"/>
  <c r="AP126" i="70"/>
  <c r="AO126" i="70"/>
  <c r="AX125" i="70"/>
  <c r="AW125" i="70"/>
  <c r="AV125" i="70"/>
  <c r="AU125" i="70"/>
  <c r="AT125" i="70"/>
  <c r="AS125" i="70"/>
  <c r="AR125" i="70"/>
  <c r="AQ125" i="70"/>
  <c r="AP125" i="70"/>
  <c r="AO125" i="70"/>
  <c r="AX124" i="70"/>
  <c r="AW124" i="70"/>
  <c r="AV124" i="70"/>
  <c r="AU124" i="70"/>
  <c r="AT124" i="70"/>
  <c r="AS124" i="70"/>
  <c r="AR124" i="70"/>
  <c r="AQ124" i="70"/>
  <c r="AP124" i="70"/>
  <c r="AO124" i="70"/>
  <c r="AX123" i="70"/>
  <c r="AW123" i="70"/>
  <c r="AV123" i="70"/>
  <c r="AU123" i="70"/>
  <c r="AT123" i="70"/>
  <c r="AS123" i="70"/>
  <c r="AR123" i="70"/>
  <c r="AQ123" i="70"/>
  <c r="AP123" i="70"/>
  <c r="AO123" i="70"/>
  <c r="AX122" i="70"/>
  <c r="AW122" i="70"/>
  <c r="AV122" i="70"/>
  <c r="AU122" i="70"/>
  <c r="AT122" i="70"/>
  <c r="AS122" i="70"/>
  <c r="AR122" i="70"/>
  <c r="AQ122" i="70"/>
  <c r="AP122" i="70"/>
  <c r="AO122" i="70"/>
  <c r="AX121" i="70"/>
  <c r="AW121" i="70"/>
  <c r="AV121" i="70"/>
  <c r="AU121" i="70"/>
  <c r="AT121" i="70"/>
  <c r="AS121" i="70"/>
  <c r="AR121" i="70"/>
  <c r="AQ121" i="70"/>
  <c r="AP121" i="70"/>
  <c r="AO121" i="70"/>
  <c r="AX120" i="70"/>
  <c r="AW120" i="70"/>
  <c r="AV120" i="70"/>
  <c r="AU120" i="70"/>
  <c r="AT120" i="70"/>
  <c r="AS120" i="70"/>
  <c r="AR120" i="70"/>
  <c r="AQ120" i="70"/>
  <c r="AP120" i="70"/>
  <c r="AO120" i="70"/>
  <c r="AX119" i="70"/>
  <c r="AW119" i="70"/>
  <c r="AV119" i="70"/>
  <c r="AU119" i="70"/>
  <c r="AT119" i="70"/>
  <c r="AS119" i="70"/>
  <c r="AR119" i="70"/>
  <c r="AQ119" i="70"/>
  <c r="AP119" i="70"/>
  <c r="AO119" i="70"/>
  <c r="AX118" i="70"/>
  <c r="AW118" i="70"/>
  <c r="AV118" i="70"/>
  <c r="AU118" i="70"/>
  <c r="AT118" i="70"/>
  <c r="AS118" i="70"/>
  <c r="AR118" i="70"/>
  <c r="AQ118" i="70"/>
  <c r="AP118" i="70"/>
  <c r="AO118" i="70"/>
  <c r="AX117" i="70"/>
  <c r="AW117" i="70"/>
  <c r="AV117" i="70"/>
  <c r="AU117" i="70"/>
  <c r="AT117" i="70"/>
  <c r="AS117" i="70"/>
  <c r="AR117" i="70"/>
  <c r="AQ117" i="70"/>
  <c r="AP117" i="70"/>
  <c r="AO117" i="70"/>
  <c r="AX116" i="70"/>
  <c r="AW116" i="70"/>
  <c r="AV116" i="70"/>
  <c r="AU116" i="70"/>
  <c r="AT116" i="70"/>
  <c r="AS116" i="70"/>
  <c r="AR116" i="70"/>
  <c r="AQ116" i="70"/>
  <c r="AP116" i="70"/>
  <c r="AO116" i="70"/>
  <c r="AX115" i="70"/>
  <c r="AW115" i="70"/>
  <c r="AV115" i="70"/>
  <c r="AU115" i="70"/>
  <c r="AT115" i="70"/>
  <c r="AS115" i="70"/>
  <c r="AR115" i="70"/>
  <c r="AQ115" i="70"/>
  <c r="AP115" i="70"/>
  <c r="AO115" i="70"/>
  <c r="AX114" i="70"/>
  <c r="AW114" i="70"/>
  <c r="AV114" i="70"/>
  <c r="AU114" i="70"/>
  <c r="AT114" i="70"/>
  <c r="AS114" i="70"/>
  <c r="AR114" i="70"/>
  <c r="AQ114" i="70"/>
  <c r="AP114" i="70"/>
  <c r="AO114" i="70"/>
  <c r="AX113" i="70"/>
  <c r="AW113" i="70"/>
  <c r="AV113" i="70"/>
  <c r="AU113" i="70"/>
  <c r="AT113" i="70"/>
  <c r="AS113" i="70"/>
  <c r="AR113" i="70"/>
  <c r="AQ113" i="70"/>
  <c r="AP113" i="70"/>
  <c r="AO113" i="70"/>
  <c r="AX112" i="70"/>
  <c r="AW112" i="70"/>
  <c r="AV112" i="70"/>
  <c r="AU112" i="70"/>
  <c r="AT112" i="70"/>
  <c r="AS112" i="70"/>
  <c r="AR112" i="70"/>
  <c r="AQ112" i="70"/>
  <c r="AP112" i="70"/>
  <c r="AO112" i="70"/>
  <c r="AX111" i="70"/>
  <c r="AW111" i="70"/>
  <c r="AV111" i="70"/>
  <c r="AU111" i="70"/>
  <c r="AT111" i="70"/>
  <c r="AS111" i="70"/>
  <c r="AR111" i="70"/>
  <c r="AQ111" i="70"/>
  <c r="AP111" i="70"/>
  <c r="AO111" i="70"/>
  <c r="AX110" i="70"/>
  <c r="AW110" i="70"/>
  <c r="AV110" i="70"/>
  <c r="AU110" i="70"/>
  <c r="AT110" i="70"/>
  <c r="AS110" i="70"/>
  <c r="AR110" i="70"/>
  <c r="AQ110" i="70"/>
  <c r="AP110" i="70"/>
  <c r="AO110" i="70"/>
  <c r="AX108" i="70"/>
  <c r="AW108" i="70"/>
  <c r="AV108" i="70"/>
  <c r="AU108" i="70"/>
  <c r="AT108" i="70"/>
  <c r="AS108" i="70"/>
  <c r="AR108" i="70"/>
  <c r="AQ108" i="70"/>
  <c r="AP108" i="70"/>
  <c r="AO108" i="70"/>
  <c r="AX107" i="70"/>
  <c r="AW107" i="70"/>
  <c r="AV107" i="70"/>
  <c r="AU107" i="70"/>
  <c r="AT107" i="70"/>
  <c r="AS107" i="70"/>
  <c r="AR107" i="70"/>
  <c r="AQ107" i="70"/>
  <c r="AP107" i="70"/>
  <c r="AO107" i="70"/>
  <c r="AX106" i="70"/>
  <c r="AW106" i="70"/>
  <c r="AV106" i="70"/>
  <c r="AU106" i="70"/>
  <c r="AT106" i="70"/>
  <c r="AS106" i="70"/>
  <c r="AR106" i="70"/>
  <c r="AQ106" i="70"/>
  <c r="AP106" i="70"/>
  <c r="AO106" i="70"/>
  <c r="AX105" i="70"/>
  <c r="AW105" i="70"/>
  <c r="AV105" i="70"/>
  <c r="AU105" i="70"/>
  <c r="AT105" i="70"/>
  <c r="AS105" i="70"/>
  <c r="AR105" i="70"/>
  <c r="AQ105" i="70"/>
  <c r="AP105" i="70"/>
  <c r="AO105" i="70"/>
  <c r="AX104" i="70"/>
  <c r="AW104" i="70"/>
  <c r="AV104" i="70"/>
  <c r="AU104" i="70"/>
  <c r="AT104" i="70"/>
  <c r="AS104" i="70"/>
  <c r="AR104" i="70"/>
  <c r="AQ104" i="70"/>
  <c r="AP104" i="70"/>
  <c r="AO104" i="70"/>
  <c r="AX103" i="70"/>
  <c r="AW103" i="70"/>
  <c r="AV103" i="70"/>
  <c r="AU103" i="70"/>
  <c r="AT103" i="70"/>
  <c r="AS103" i="70"/>
  <c r="AR103" i="70"/>
  <c r="AQ103" i="70"/>
  <c r="AP103" i="70"/>
  <c r="AO103" i="70"/>
  <c r="AX102" i="70"/>
  <c r="AW102" i="70"/>
  <c r="AV102" i="70"/>
  <c r="AU102" i="70"/>
  <c r="AT102" i="70"/>
  <c r="AS102" i="70"/>
  <c r="AR102" i="70"/>
  <c r="AQ102" i="70"/>
  <c r="AP102" i="70"/>
  <c r="AO102" i="70"/>
  <c r="AX101" i="70"/>
  <c r="AW101" i="70"/>
  <c r="AV101" i="70"/>
  <c r="AU101" i="70"/>
  <c r="AT101" i="70"/>
  <c r="AS101" i="70"/>
  <c r="AR101" i="70"/>
  <c r="AQ101" i="70"/>
  <c r="AP101" i="70"/>
  <c r="AO101" i="70"/>
  <c r="AX100" i="70"/>
  <c r="AW100" i="70"/>
  <c r="AV100" i="70"/>
  <c r="AU100" i="70"/>
  <c r="AT100" i="70"/>
  <c r="AS100" i="70"/>
  <c r="AR100" i="70"/>
  <c r="AQ100" i="70"/>
  <c r="AP100" i="70"/>
  <c r="AO100" i="70"/>
  <c r="AX99" i="70"/>
  <c r="AW99" i="70"/>
  <c r="AV99" i="70"/>
  <c r="AU99" i="70"/>
  <c r="AT99" i="70"/>
  <c r="AS99" i="70"/>
  <c r="AR99" i="70"/>
  <c r="AQ99" i="70"/>
  <c r="AP99" i="70"/>
  <c r="AO99" i="70"/>
  <c r="AX98" i="70"/>
  <c r="AW98" i="70"/>
  <c r="AV98" i="70"/>
  <c r="AU98" i="70"/>
  <c r="AT98" i="70"/>
  <c r="AS98" i="70"/>
  <c r="AR98" i="70"/>
  <c r="AQ98" i="70"/>
  <c r="AP98" i="70"/>
  <c r="AO98" i="70"/>
  <c r="AX97" i="70"/>
  <c r="AW97" i="70"/>
  <c r="AV97" i="70"/>
  <c r="AU97" i="70"/>
  <c r="AT97" i="70"/>
  <c r="AS97" i="70"/>
  <c r="AR97" i="70"/>
  <c r="AQ97" i="70"/>
  <c r="AP97" i="70"/>
  <c r="AO97" i="70"/>
  <c r="AX96" i="70"/>
  <c r="AW96" i="70"/>
  <c r="AV96" i="70"/>
  <c r="AU96" i="70"/>
  <c r="AT96" i="70"/>
  <c r="AS96" i="70"/>
  <c r="AR96" i="70"/>
  <c r="AQ96" i="70"/>
  <c r="AP96" i="70"/>
  <c r="AO96" i="70"/>
  <c r="AX95" i="70"/>
  <c r="AW95" i="70"/>
  <c r="AV95" i="70"/>
  <c r="AU95" i="70"/>
  <c r="AT95" i="70"/>
  <c r="AS95" i="70"/>
  <c r="AR95" i="70"/>
  <c r="AQ95" i="70"/>
  <c r="AP95" i="70"/>
  <c r="AO95" i="70"/>
  <c r="AX94" i="70"/>
  <c r="AW94" i="70"/>
  <c r="AV94" i="70"/>
  <c r="AU94" i="70"/>
  <c r="AT94" i="70"/>
  <c r="AS94" i="70"/>
  <c r="AR94" i="70"/>
  <c r="AQ94" i="70"/>
  <c r="AP94" i="70"/>
  <c r="AO94" i="70"/>
  <c r="AX93" i="70"/>
  <c r="AW93" i="70"/>
  <c r="AV93" i="70"/>
  <c r="AU93" i="70"/>
  <c r="AT93" i="70"/>
  <c r="AS93" i="70"/>
  <c r="AR93" i="70"/>
  <c r="AQ93" i="70"/>
  <c r="AP93" i="70"/>
  <c r="AO93" i="70"/>
  <c r="AX92" i="70"/>
  <c r="AW92" i="70"/>
  <c r="AV92" i="70"/>
  <c r="AU92" i="70"/>
  <c r="AT92" i="70"/>
  <c r="AS92" i="70"/>
  <c r="AR92" i="70"/>
  <c r="AQ92" i="70"/>
  <c r="AP92" i="70"/>
  <c r="AO92" i="70"/>
  <c r="AX91" i="70"/>
  <c r="AW91" i="70"/>
  <c r="AV91" i="70"/>
  <c r="AU91" i="70"/>
  <c r="AT91" i="70"/>
  <c r="AS91" i="70"/>
  <c r="AR91" i="70"/>
  <c r="AQ91" i="70"/>
  <c r="AP91" i="70"/>
  <c r="AO91" i="70"/>
  <c r="AX90" i="70"/>
  <c r="AW90" i="70"/>
  <c r="AV90" i="70"/>
  <c r="AU90" i="70"/>
  <c r="AT90" i="70"/>
  <c r="AS90" i="70"/>
  <c r="AR90" i="70"/>
  <c r="AQ90" i="70"/>
  <c r="AP90" i="70"/>
  <c r="AO90" i="70"/>
  <c r="AX89" i="70"/>
  <c r="AW89" i="70"/>
  <c r="AV89" i="70"/>
  <c r="AU89" i="70"/>
  <c r="AT89" i="70"/>
  <c r="AS89" i="70"/>
  <c r="AR89" i="70"/>
  <c r="AQ89" i="70"/>
  <c r="AP89" i="70"/>
  <c r="AO89" i="70"/>
  <c r="AX88" i="70"/>
  <c r="AW88" i="70"/>
  <c r="AV88" i="70"/>
  <c r="AU88" i="70"/>
  <c r="AT88" i="70"/>
  <c r="AS88" i="70"/>
  <c r="AR88" i="70"/>
  <c r="AQ88" i="70"/>
  <c r="AP88" i="70"/>
  <c r="AO88" i="70"/>
  <c r="AX87" i="70"/>
  <c r="AW87" i="70"/>
  <c r="AV87" i="70"/>
  <c r="AU87" i="70"/>
  <c r="AT87" i="70"/>
  <c r="AS87" i="70"/>
  <c r="AR87" i="70"/>
  <c r="AQ87" i="70"/>
  <c r="AP87" i="70"/>
  <c r="AO87" i="70"/>
  <c r="AX86" i="70"/>
  <c r="AW86" i="70"/>
  <c r="AV86" i="70"/>
  <c r="AU86" i="70"/>
  <c r="AT86" i="70"/>
  <c r="AS86" i="70"/>
  <c r="AR86" i="70"/>
  <c r="AQ86" i="70"/>
  <c r="AP86" i="70"/>
  <c r="AO86" i="70"/>
  <c r="AX85" i="70"/>
  <c r="AW85" i="70"/>
  <c r="AV85" i="70"/>
  <c r="AU85" i="70"/>
  <c r="AT85" i="70"/>
  <c r="AS85" i="70"/>
  <c r="AR85" i="70"/>
  <c r="AQ85" i="70"/>
  <c r="AP85" i="70"/>
  <c r="AO85" i="70"/>
  <c r="AX84" i="70"/>
  <c r="AW84" i="70"/>
  <c r="AV84" i="70"/>
  <c r="AU84" i="70"/>
  <c r="AT84" i="70"/>
  <c r="AS84" i="70"/>
  <c r="AR84" i="70"/>
  <c r="AQ84" i="70"/>
  <c r="AP84" i="70"/>
  <c r="AO84" i="70"/>
  <c r="AX83" i="70"/>
  <c r="AW83" i="70"/>
  <c r="AV83" i="70"/>
  <c r="AU83" i="70"/>
  <c r="AT83" i="70"/>
  <c r="AS83" i="70"/>
  <c r="AR83" i="70"/>
  <c r="AQ83" i="70"/>
  <c r="AP83" i="70"/>
  <c r="AO83" i="70"/>
  <c r="AX82" i="70"/>
  <c r="AW82" i="70"/>
  <c r="AV82" i="70"/>
  <c r="AU82" i="70"/>
  <c r="AT82" i="70"/>
  <c r="AS82" i="70"/>
  <c r="AR82" i="70"/>
  <c r="AQ82" i="70"/>
  <c r="AP82" i="70"/>
  <c r="AO82" i="70"/>
  <c r="AX81" i="70"/>
  <c r="AW81" i="70"/>
  <c r="AV81" i="70"/>
  <c r="AU81" i="70"/>
  <c r="AT81" i="70"/>
  <c r="AS81" i="70"/>
  <c r="AR81" i="70"/>
  <c r="AQ81" i="70"/>
  <c r="AP81" i="70"/>
  <c r="AO81" i="70"/>
  <c r="AX80" i="70"/>
  <c r="AW80" i="70"/>
  <c r="AV80" i="70"/>
  <c r="AU80" i="70"/>
  <c r="AT80" i="70"/>
  <c r="AS80" i="70"/>
  <c r="AR80" i="70"/>
  <c r="AQ80" i="70"/>
  <c r="AP80" i="70"/>
  <c r="AO80" i="70"/>
  <c r="AX79" i="70"/>
  <c r="AW79" i="70"/>
  <c r="AV79" i="70"/>
  <c r="AU79" i="70"/>
  <c r="AT79" i="70"/>
  <c r="AS79" i="70"/>
  <c r="AR79" i="70"/>
  <c r="AQ79" i="70"/>
  <c r="AP79" i="70"/>
  <c r="AO79" i="70"/>
  <c r="AX78" i="70"/>
  <c r="AW78" i="70"/>
  <c r="AV78" i="70"/>
  <c r="AU78" i="70"/>
  <c r="AT78" i="70"/>
  <c r="AS78" i="70"/>
  <c r="AR78" i="70"/>
  <c r="AQ78" i="70"/>
  <c r="AP78" i="70"/>
  <c r="AO78" i="70"/>
  <c r="AX77" i="70"/>
  <c r="AW77" i="70"/>
  <c r="AV77" i="70"/>
  <c r="AU77" i="70"/>
  <c r="AT77" i="70"/>
  <c r="AS77" i="70"/>
  <c r="AR77" i="70"/>
  <c r="AQ77" i="70"/>
  <c r="AP77" i="70"/>
  <c r="AO77" i="70"/>
  <c r="AX76" i="70"/>
  <c r="AW76" i="70"/>
  <c r="AV76" i="70"/>
  <c r="AU76" i="70"/>
  <c r="AT76" i="70"/>
  <c r="AS76" i="70"/>
  <c r="AR76" i="70"/>
  <c r="AQ76" i="70"/>
  <c r="AP76" i="70"/>
  <c r="AO76" i="70"/>
  <c r="AX75" i="70"/>
  <c r="AW75" i="70"/>
  <c r="AV75" i="70"/>
  <c r="AU75" i="70"/>
  <c r="AT75" i="70"/>
  <c r="AS75" i="70"/>
  <c r="AR75" i="70"/>
  <c r="AQ75" i="70"/>
  <c r="AP75" i="70"/>
  <c r="AO75" i="70"/>
  <c r="AX74" i="70"/>
  <c r="AW74" i="70"/>
  <c r="AV74" i="70"/>
  <c r="AU74" i="70"/>
  <c r="AT74" i="70"/>
  <c r="AS74" i="70"/>
  <c r="AR74" i="70"/>
  <c r="AQ74" i="70"/>
  <c r="AP74" i="70"/>
  <c r="AO74" i="70"/>
  <c r="AX73" i="70"/>
  <c r="AW73" i="70"/>
  <c r="AV73" i="70"/>
  <c r="AU73" i="70"/>
  <c r="AT73" i="70"/>
  <c r="AS73" i="70"/>
  <c r="AR73" i="70"/>
  <c r="AQ73" i="70"/>
  <c r="AP73" i="70"/>
  <c r="AO73" i="70"/>
  <c r="AX72" i="70"/>
  <c r="AW72" i="70"/>
  <c r="AV72" i="70"/>
  <c r="AU72" i="70"/>
  <c r="AT72" i="70"/>
  <c r="AS72" i="70"/>
  <c r="AR72" i="70"/>
  <c r="AQ72" i="70"/>
  <c r="AP72" i="70"/>
  <c r="AO72" i="70"/>
  <c r="AX71" i="70"/>
  <c r="AW71" i="70"/>
  <c r="AV71" i="70"/>
  <c r="AU71" i="70"/>
  <c r="AT71" i="70"/>
  <c r="AS71" i="70"/>
  <c r="AR71" i="70"/>
  <c r="AQ71" i="70"/>
  <c r="AP71" i="70"/>
  <c r="AO71" i="70"/>
  <c r="AX70" i="70"/>
  <c r="AW70" i="70"/>
  <c r="AV70" i="70"/>
  <c r="AU70" i="70"/>
  <c r="AT70" i="70"/>
  <c r="AS70" i="70"/>
  <c r="AR70" i="70"/>
  <c r="AQ70" i="70"/>
  <c r="AP70" i="70"/>
  <c r="AO70" i="70"/>
  <c r="AX69" i="70"/>
  <c r="AW69" i="70"/>
  <c r="AV69" i="70"/>
  <c r="AU69" i="70"/>
  <c r="AT69" i="70"/>
  <c r="AS69" i="70"/>
  <c r="AR69" i="70"/>
  <c r="AQ69" i="70"/>
  <c r="AP69" i="70"/>
  <c r="AO69" i="70"/>
  <c r="AX68" i="70"/>
  <c r="AW68" i="70"/>
  <c r="AV68" i="70"/>
  <c r="AU68" i="70"/>
  <c r="AT68" i="70"/>
  <c r="AS68" i="70"/>
  <c r="AR68" i="70"/>
  <c r="AQ68" i="70"/>
  <c r="AP68" i="70"/>
  <c r="AO68" i="70"/>
  <c r="AX67" i="70"/>
  <c r="AW67" i="70"/>
  <c r="AV67" i="70"/>
  <c r="AU67" i="70"/>
  <c r="AT67" i="70"/>
  <c r="AS67" i="70"/>
  <c r="AR67" i="70"/>
  <c r="AQ67" i="70"/>
  <c r="AP67" i="70"/>
  <c r="AO67" i="70"/>
  <c r="AX66" i="70"/>
  <c r="AW66" i="70"/>
  <c r="AV66" i="70"/>
  <c r="AU66" i="70"/>
  <c r="AT66" i="70"/>
  <c r="AS66" i="70"/>
  <c r="AR66" i="70"/>
  <c r="AQ66" i="70"/>
  <c r="AP66" i="70"/>
  <c r="AO66" i="70"/>
  <c r="AX65" i="70"/>
  <c r="AW65" i="70"/>
  <c r="AV65" i="70"/>
  <c r="AU65" i="70"/>
  <c r="AT65" i="70"/>
  <c r="AS65" i="70"/>
  <c r="AR65" i="70"/>
  <c r="AQ65" i="70"/>
  <c r="AP65" i="70"/>
  <c r="AO65" i="70"/>
  <c r="AX64" i="70"/>
  <c r="AW64" i="70"/>
  <c r="AV64" i="70"/>
  <c r="AU64" i="70"/>
  <c r="AT64" i="70"/>
  <c r="AS64" i="70"/>
  <c r="AR64" i="70"/>
  <c r="AQ64" i="70"/>
  <c r="AP64" i="70"/>
  <c r="AO64" i="70"/>
  <c r="AX63" i="70"/>
  <c r="AW63" i="70"/>
  <c r="AV63" i="70"/>
  <c r="AU63" i="70"/>
  <c r="AT63" i="70"/>
  <c r="AS63" i="70"/>
  <c r="AR63" i="70"/>
  <c r="AQ63" i="70"/>
  <c r="AP63" i="70"/>
  <c r="AO63" i="70"/>
  <c r="AX62" i="70"/>
  <c r="AW62" i="70"/>
  <c r="AV62" i="70"/>
  <c r="AU62" i="70"/>
  <c r="AT62" i="70"/>
  <c r="AS62" i="70"/>
  <c r="AR62" i="70"/>
  <c r="AQ62" i="70"/>
  <c r="AP62" i="70"/>
  <c r="AO62" i="70"/>
  <c r="AX61" i="70"/>
  <c r="AW61" i="70"/>
  <c r="AV61" i="70"/>
  <c r="AU61" i="70"/>
  <c r="AT61" i="70"/>
  <c r="AS61" i="70"/>
  <c r="AR61" i="70"/>
  <c r="AQ61" i="70"/>
  <c r="AP61" i="70"/>
  <c r="AO61" i="70"/>
  <c r="AX60" i="70"/>
  <c r="AW60" i="70"/>
  <c r="AV60" i="70"/>
  <c r="AU60" i="70"/>
  <c r="AT60" i="70"/>
  <c r="AS60" i="70"/>
  <c r="AR60" i="70"/>
  <c r="AQ60" i="70"/>
  <c r="AP60" i="70"/>
  <c r="AO60" i="70"/>
  <c r="AX59" i="70"/>
  <c r="AW59" i="70"/>
  <c r="AV59" i="70"/>
  <c r="AU59" i="70"/>
  <c r="AT59" i="70"/>
  <c r="AS59" i="70"/>
  <c r="AR59" i="70"/>
  <c r="AQ59" i="70"/>
  <c r="AP59" i="70"/>
  <c r="AO59" i="70"/>
  <c r="AX58" i="70"/>
  <c r="AW58" i="70"/>
  <c r="AV58" i="70"/>
  <c r="AU58" i="70"/>
  <c r="AT58" i="70"/>
  <c r="AS58" i="70"/>
  <c r="AR58" i="70"/>
  <c r="AQ58" i="70"/>
  <c r="AP58" i="70"/>
  <c r="AO58" i="70"/>
  <c r="AX57" i="70"/>
  <c r="AW57" i="70"/>
  <c r="AV57" i="70"/>
  <c r="AU57" i="70"/>
  <c r="AT57" i="70"/>
  <c r="AS57" i="70"/>
  <c r="AR57" i="70"/>
  <c r="AQ57" i="70"/>
  <c r="AP57" i="70"/>
  <c r="AO57" i="70"/>
  <c r="AX56" i="70"/>
  <c r="AW56" i="70"/>
  <c r="AV56" i="70"/>
  <c r="AU56" i="70"/>
  <c r="AT56" i="70"/>
  <c r="AS56" i="70"/>
  <c r="AR56" i="70"/>
  <c r="AQ56" i="70"/>
  <c r="AP56" i="70"/>
  <c r="AO56" i="70"/>
  <c r="AX55" i="70"/>
  <c r="AW55" i="70"/>
  <c r="AV55" i="70"/>
  <c r="AU55" i="70"/>
  <c r="AT55" i="70"/>
  <c r="AS55" i="70"/>
  <c r="AR55" i="70"/>
  <c r="AQ55" i="70"/>
  <c r="AP55" i="70"/>
  <c r="AO55" i="70"/>
  <c r="AX54" i="70"/>
  <c r="AW54" i="70"/>
  <c r="AV54" i="70"/>
  <c r="AU54" i="70"/>
  <c r="AT54" i="70"/>
  <c r="AS54" i="70"/>
  <c r="AR54" i="70"/>
  <c r="AQ54" i="70"/>
  <c r="AP54" i="70"/>
  <c r="AO54" i="70"/>
  <c r="AX53" i="70"/>
  <c r="AW53" i="70"/>
  <c r="AV53" i="70"/>
  <c r="AU53" i="70"/>
  <c r="AT53" i="70"/>
  <c r="AS53" i="70"/>
  <c r="AR53" i="70"/>
  <c r="AQ53" i="70"/>
  <c r="AP53" i="70"/>
  <c r="AO53" i="70"/>
  <c r="AX52" i="70"/>
  <c r="AW52" i="70"/>
  <c r="AV52" i="70"/>
  <c r="AU52" i="70"/>
  <c r="AT52" i="70"/>
  <c r="AS52" i="70"/>
  <c r="AR52" i="70"/>
  <c r="AQ52" i="70"/>
  <c r="AP52" i="70"/>
  <c r="AO52" i="70"/>
  <c r="AX51" i="70"/>
  <c r="AW51" i="70"/>
  <c r="AV51" i="70"/>
  <c r="AU51" i="70"/>
  <c r="AT51" i="70"/>
  <c r="AS51" i="70"/>
  <c r="AR51" i="70"/>
  <c r="AQ51" i="70"/>
  <c r="AP51" i="70"/>
  <c r="AO51" i="70"/>
  <c r="AX50" i="70"/>
  <c r="AW50" i="70"/>
  <c r="AV50" i="70"/>
  <c r="AU50" i="70"/>
  <c r="AT50" i="70"/>
  <c r="AS50" i="70"/>
  <c r="AR50" i="70"/>
  <c r="AQ50" i="70"/>
  <c r="AP50" i="70"/>
  <c r="AO50" i="70"/>
  <c r="AX49" i="70"/>
  <c r="AW49" i="70"/>
  <c r="AV49" i="70"/>
  <c r="AU49" i="70"/>
  <c r="AT49" i="70"/>
  <c r="AS49" i="70"/>
  <c r="AR49" i="70"/>
  <c r="AQ49" i="70"/>
  <c r="AP49" i="70"/>
  <c r="AO49" i="70"/>
  <c r="AX48" i="70"/>
  <c r="AW48" i="70"/>
  <c r="AV48" i="70"/>
  <c r="AU48" i="70"/>
  <c r="AT48" i="70"/>
  <c r="AS48" i="70"/>
  <c r="AR48" i="70"/>
  <c r="AQ48" i="70"/>
  <c r="AP48" i="70"/>
  <c r="AO48" i="70"/>
  <c r="AX47" i="70"/>
  <c r="AW47" i="70"/>
  <c r="AV47" i="70"/>
  <c r="AU47" i="70"/>
  <c r="AT47" i="70"/>
  <c r="AS47" i="70"/>
  <c r="AR47" i="70"/>
  <c r="AQ47" i="70"/>
  <c r="AP47" i="70"/>
  <c r="AO47" i="70"/>
  <c r="AX46" i="70"/>
  <c r="AW46" i="70"/>
  <c r="AV46" i="70"/>
  <c r="AU46" i="70"/>
  <c r="AT46" i="70"/>
  <c r="AS46" i="70"/>
  <c r="AR46" i="70"/>
  <c r="AQ46" i="70"/>
  <c r="AP46" i="70"/>
  <c r="AO46" i="70"/>
  <c r="AX45" i="70"/>
  <c r="AW45" i="70"/>
  <c r="AV45" i="70"/>
  <c r="AU45" i="70"/>
  <c r="AT45" i="70"/>
  <c r="AS45" i="70"/>
  <c r="AR45" i="70"/>
  <c r="AQ45" i="70"/>
  <c r="AP45" i="70"/>
  <c r="AO45" i="70"/>
  <c r="AX44" i="70"/>
  <c r="AW44" i="70"/>
  <c r="AV44" i="70"/>
  <c r="AU44" i="70"/>
  <c r="AT44" i="70"/>
  <c r="AS44" i="70"/>
  <c r="AR44" i="70"/>
  <c r="AQ44" i="70"/>
  <c r="AP44" i="70"/>
  <c r="AO44" i="70"/>
  <c r="AX42" i="70"/>
  <c r="AW42" i="70"/>
  <c r="AV42" i="70"/>
  <c r="AU42" i="70"/>
  <c r="AT42" i="70"/>
  <c r="AS42" i="70"/>
  <c r="AR42" i="70"/>
  <c r="AQ42" i="70"/>
  <c r="AP42" i="70"/>
  <c r="AO42" i="70"/>
  <c r="AX41" i="70"/>
  <c r="AW41" i="70"/>
  <c r="AV41" i="70"/>
  <c r="AU41" i="70"/>
  <c r="AT41" i="70"/>
  <c r="AS41" i="70"/>
  <c r="AR41" i="70"/>
  <c r="AQ41" i="70"/>
  <c r="AP41" i="70"/>
  <c r="AO41" i="70"/>
  <c r="AX40" i="70"/>
  <c r="AW40" i="70"/>
  <c r="AV40" i="70"/>
  <c r="AU40" i="70"/>
  <c r="AT40" i="70"/>
  <c r="AS40" i="70"/>
  <c r="AR40" i="70"/>
  <c r="AQ40" i="70"/>
  <c r="AP40" i="70"/>
  <c r="AO40" i="70"/>
  <c r="AX39" i="70"/>
  <c r="AW39" i="70"/>
  <c r="AV39" i="70"/>
  <c r="AU39" i="70"/>
  <c r="AT39" i="70"/>
  <c r="AS39" i="70"/>
  <c r="AR39" i="70"/>
  <c r="AQ39" i="70"/>
  <c r="AP39" i="70"/>
  <c r="AO39" i="70"/>
  <c r="AX38" i="70"/>
  <c r="AW38" i="70"/>
  <c r="AV38" i="70"/>
  <c r="AU38" i="70"/>
  <c r="AT38" i="70"/>
  <c r="AS38" i="70"/>
  <c r="AR38" i="70"/>
  <c r="AQ38" i="70"/>
  <c r="AP38" i="70"/>
  <c r="AO38" i="70"/>
  <c r="AX37" i="70"/>
  <c r="AW37" i="70"/>
  <c r="AV37" i="70"/>
  <c r="AU37" i="70"/>
  <c r="AT37" i="70"/>
  <c r="AS37" i="70"/>
  <c r="AR37" i="70"/>
  <c r="AQ37" i="70"/>
  <c r="AP37" i="70"/>
  <c r="AO37" i="70"/>
  <c r="AX36" i="70"/>
  <c r="AW36" i="70"/>
  <c r="AV36" i="70"/>
  <c r="AU36" i="70"/>
  <c r="AT36" i="70"/>
  <c r="AS36" i="70"/>
  <c r="AR36" i="70"/>
  <c r="AQ36" i="70"/>
  <c r="AP36" i="70"/>
  <c r="AO36" i="70"/>
  <c r="AX35" i="70"/>
  <c r="AW35" i="70"/>
  <c r="AV35" i="70"/>
  <c r="AU35" i="70"/>
  <c r="AT35" i="70"/>
  <c r="AS35" i="70"/>
  <c r="AR35" i="70"/>
  <c r="AQ35" i="70"/>
  <c r="AP35" i="70"/>
  <c r="AO35" i="70"/>
  <c r="AX34" i="70"/>
  <c r="AW34" i="70"/>
  <c r="AV34" i="70"/>
  <c r="AU34" i="70"/>
  <c r="AT34" i="70"/>
  <c r="AS34" i="70"/>
  <c r="AR34" i="70"/>
  <c r="AQ34" i="70"/>
  <c r="AP34" i="70"/>
  <c r="AO34" i="70"/>
  <c r="AX33" i="70"/>
  <c r="AW33" i="70"/>
  <c r="AV33" i="70"/>
  <c r="AU33" i="70"/>
  <c r="AT33" i="70"/>
  <c r="AS33" i="70"/>
  <c r="AR33" i="70"/>
  <c r="AQ33" i="70"/>
  <c r="AP33" i="70"/>
  <c r="AO33" i="70"/>
  <c r="AX32" i="70"/>
  <c r="AW32" i="70"/>
  <c r="AV32" i="70"/>
  <c r="AU32" i="70"/>
  <c r="AT32" i="70"/>
  <c r="AS32" i="70"/>
  <c r="AR32" i="70"/>
  <c r="AQ32" i="70"/>
  <c r="AP32" i="70"/>
  <c r="AO32" i="70"/>
  <c r="AX31" i="70"/>
  <c r="AW31" i="70"/>
  <c r="AV31" i="70"/>
  <c r="AU31" i="70"/>
  <c r="AT31" i="70"/>
  <c r="AS31" i="70"/>
  <c r="AR31" i="70"/>
  <c r="AQ31" i="70"/>
  <c r="AP31" i="70"/>
  <c r="AO31" i="70"/>
  <c r="AX30" i="70"/>
  <c r="AW30" i="70"/>
  <c r="AV30" i="70"/>
  <c r="AU30" i="70"/>
  <c r="AT30" i="70"/>
  <c r="AS30" i="70"/>
  <c r="AR30" i="70"/>
  <c r="AQ30" i="70"/>
  <c r="AP30" i="70"/>
  <c r="AO30" i="70"/>
  <c r="AX29" i="70"/>
  <c r="AW29" i="70"/>
  <c r="AV29" i="70"/>
  <c r="AU29" i="70"/>
  <c r="AT29" i="70"/>
  <c r="AS29" i="70"/>
  <c r="AR29" i="70"/>
  <c r="AQ29" i="70"/>
  <c r="AP29" i="70"/>
  <c r="AO29" i="70"/>
  <c r="AX28" i="70"/>
  <c r="AW28" i="70"/>
  <c r="AV28" i="70"/>
  <c r="AU28" i="70"/>
  <c r="AT28" i="70"/>
  <c r="AS28" i="70"/>
  <c r="AR28" i="70"/>
  <c r="AQ28" i="70"/>
  <c r="AP28" i="70"/>
  <c r="AO28" i="70"/>
  <c r="AX27" i="70"/>
  <c r="AW27" i="70"/>
  <c r="AV27" i="70"/>
  <c r="AU27" i="70"/>
  <c r="AT27" i="70"/>
  <c r="AS27" i="70"/>
  <c r="AR27" i="70"/>
  <c r="AQ27" i="70"/>
  <c r="AP27" i="70"/>
  <c r="AO27" i="70"/>
  <c r="AX26" i="70"/>
  <c r="AW26" i="70"/>
  <c r="AV26" i="70"/>
  <c r="AU26" i="70"/>
  <c r="AT26" i="70"/>
  <c r="AS26" i="70"/>
  <c r="AR26" i="70"/>
  <c r="AQ26" i="70"/>
  <c r="AP26" i="70"/>
  <c r="AO26" i="70"/>
  <c r="AX25" i="70"/>
  <c r="AW25" i="70"/>
  <c r="AV25" i="70"/>
  <c r="AU25" i="70"/>
  <c r="AT25" i="70"/>
  <c r="AS25" i="70"/>
  <c r="AR25" i="70"/>
  <c r="AQ25" i="70"/>
  <c r="AP25" i="70"/>
  <c r="AO25" i="70"/>
  <c r="AX24" i="70"/>
  <c r="AW24" i="70"/>
  <c r="AV24" i="70"/>
  <c r="AU24" i="70"/>
  <c r="AT24" i="70"/>
  <c r="AS24" i="70"/>
  <c r="AR24" i="70"/>
  <c r="AQ24" i="70"/>
  <c r="AP24" i="70"/>
  <c r="AO24" i="70"/>
  <c r="AX23" i="70"/>
  <c r="AW23" i="70"/>
  <c r="AV23" i="70"/>
  <c r="AU23" i="70"/>
  <c r="AT23" i="70"/>
  <c r="AS23" i="70"/>
  <c r="AR23" i="70"/>
  <c r="AQ23" i="70"/>
  <c r="AP23" i="70"/>
  <c r="AO23" i="70"/>
  <c r="AX22" i="70"/>
  <c r="AW22" i="70"/>
  <c r="AV22" i="70"/>
  <c r="AU22" i="70"/>
  <c r="AT22" i="70"/>
  <c r="AS22" i="70"/>
  <c r="AR22" i="70"/>
  <c r="AQ22" i="70"/>
  <c r="AP22" i="70"/>
  <c r="AO22" i="70"/>
  <c r="AX21" i="70"/>
  <c r="AW21" i="70"/>
  <c r="AV21" i="70"/>
  <c r="AU21" i="70"/>
  <c r="AT21" i="70"/>
  <c r="AS21" i="70"/>
  <c r="AR21" i="70"/>
  <c r="AQ21" i="70"/>
  <c r="AP21" i="70"/>
  <c r="AO21" i="70"/>
  <c r="AX20" i="70"/>
  <c r="AW20" i="70"/>
  <c r="AV20" i="70"/>
  <c r="AU20" i="70"/>
  <c r="AT20" i="70"/>
  <c r="AS20" i="70"/>
  <c r="AR20" i="70"/>
  <c r="AQ20" i="70"/>
  <c r="AP20" i="70"/>
  <c r="AO20" i="70"/>
  <c r="AX19" i="70"/>
  <c r="AW19" i="70"/>
  <c r="AV19" i="70"/>
  <c r="AU19" i="70"/>
  <c r="AT19" i="70"/>
  <c r="AS19" i="70"/>
  <c r="AR19" i="70"/>
  <c r="AQ19" i="70"/>
  <c r="AP19" i="70"/>
  <c r="AO19" i="70"/>
  <c r="AX18" i="70"/>
  <c r="AW18" i="70"/>
  <c r="AV18" i="70"/>
  <c r="AU18" i="70"/>
  <c r="AT18" i="70"/>
  <c r="AS18" i="70"/>
  <c r="AR18" i="70"/>
  <c r="AQ18" i="70"/>
  <c r="AP18" i="70"/>
  <c r="AO18" i="70"/>
  <c r="AX17" i="70"/>
  <c r="AW17" i="70"/>
  <c r="AV17" i="70"/>
  <c r="AU17" i="70"/>
  <c r="AT17" i="70"/>
  <c r="AS17" i="70"/>
  <c r="AR17" i="70"/>
  <c r="AQ17" i="70"/>
  <c r="AP17" i="70"/>
  <c r="AO17" i="70"/>
  <c r="AX16" i="70"/>
  <c r="AW16" i="70"/>
  <c r="AV16" i="70"/>
  <c r="AU16" i="70"/>
  <c r="AT16" i="70"/>
  <c r="AS16" i="70"/>
  <c r="AR16" i="70"/>
  <c r="AQ16" i="70"/>
  <c r="AP16" i="70"/>
  <c r="AO16" i="70"/>
  <c r="AX15" i="70"/>
  <c r="AW15" i="70"/>
  <c r="AV15" i="70"/>
  <c r="AU15" i="70"/>
  <c r="AT15" i="70"/>
  <c r="AS15" i="70"/>
  <c r="AR15" i="70"/>
  <c r="AQ15" i="70"/>
  <c r="AP15" i="70"/>
  <c r="AO15" i="70"/>
  <c r="AX14" i="70"/>
  <c r="AW14" i="70"/>
  <c r="AV14" i="70"/>
  <c r="AU14" i="70"/>
  <c r="AT14" i="70"/>
  <c r="AS14" i="70"/>
  <c r="AR14" i="70"/>
  <c r="AQ14" i="70"/>
  <c r="AP14" i="70"/>
  <c r="AO14" i="70"/>
  <c r="AX13" i="70"/>
  <c r="AW13" i="70"/>
  <c r="AV13" i="70"/>
  <c r="AU13" i="70"/>
  <c r="AT13" i="70"/>
  <c r="AS13" i="70"/>
  <c r="AR13" i="70"/>
  <c r="AQ13" i="70"/>
  <c r="AP13" i="70"/>
  <c r="AO13" i="70"/>
  <c r="AX12" i="70"/>
  <c r="AW12" i="70"/>
  <c r="AV12" i="70"/>
  <c r="AU12" i="70"/>
  <c r="AT12" i="70"/>
  <c r="AS12" i="70"/>
  <c r="AR12" i="70"/>
  <c r="AQ12" i="70"/>
  <c r="AP12" i="70"/>
  <c r="AO12" i="70"/>
  <c r="AX11" i="70"/>
  <c r="AW11" i="70"/>
  <c r="AV11" i="70"/>
  <c r="AU11" i="70"/>
  <c r="AT11" i="70"/>
  <c r="AS11" i="70"/>
  <c r="AR11" i="70"/>
  <c r="AQ11" i="70"/>
  <c r="AP11" i="70"/>
  <c r="AO11" i="70"/>
  <c r="AX10" i="70"/>
  <c r="AW10" i="70"/>
  <c r="AV10" i="70"/>
  <c r="AU10" i="70"/>
  <c r="AT10" i="70"/>
  <c r="AS10" i="70"/>
  <c r="AR10" i="70"/>
  <c r="AQ10" i="70"/>
  <c r="AP10" i="70"/>
  <c r="AO10" i="70"/>
  <c r="AX9" i="70"/>
  <c r="AW9" i="70"/>
  <c r="AV9" i="70"/>
  <c r="AU9" i="70"/>
  <c r="AT9" i="70"/>
  <c r="AS9" i="70"/>
  <c r="AR9" i="70"/>
  <c r="AQ9" i="70"/>
  <c r="AP9" i="70"/>
  <c r="AO9" i="70"/>
  <c r="W147" i="69"/>
  <c r="BM22" i="2" s="1"/>
  <c r="V147" i="69"/>
  <c r="BL22" i="2" s="1"/>
  <c r="U147" i="69"/>
  <c r="BK22" i="2" s="1"/>
  <c r="T147" i="69"/>
  <c r="BJ22" i="2" s="1"/>
  <c r="S147" i="69"/>
  <c r="R147" i="69"/>
  <c r="BH22" i="2" s="1"/>
  <c r="Q147" i="69"/>
  <c r="BG22" i="2" s="1"/>
  <c r="P147" i="69"/>
  <c r="O147" i="69"/>
  <c r="N147" i="69"/>
  <c r="M147" i="69"/>
  <c r="L147" i="69"/>
  <c r="K147" i="69"/>
  <c r="J147" i="69"/>
  <c r="I147" i="69"/>
  <c r="H147" i="69"/>
  <c r="G147" i="69"/>
  <c r="F147" i="69"/>
  <c r="I22" i="2" s="1"/>
  <c r="CK22" i="2" s="1"/>
  <c r="E147" i="69"/>
  <c r="H22" i="2" s="1"/>
  <c r="CJ22" i="2" s="1"/>
  <c r="D147" i="69"/>
  <c r="C147" i="69"/>
  <c r="B147" i="69"/>
  <c r="E22" i="2" s="1"/>
  <c r="CG22" i="2" s="1"/>
  <c r="AB146" i="69"/>
  <c r="AA146" i="69"/>
  <c r="Z146" i="69"/>
  <c r="Y146" i="69"/>
  <c r="X146" i="69"/>
  <c r="AB145" i="69"/>
  <c r="AA145" i="69"/>
  <c r="Z145" i="69"/>
  <c r="Y145" i="69"/>
  <c r="X145" i="69"/>
  <c r="AB144" i="69"/>
  <c r="AA144" i="69"/>
  <c r="Z144" i="69"/>
  <c r="Y144" i="69"/>
  <c r="X144" i="69"/>
  <c r="AB143" i="69"/>
  <c r="AA143" i="69"/>
  <c r="Z143" i="69"/>
  <c r="Y143" i="69"/>
  <c r="X143" i="69"/>
  <c r="AB142" i="69"/>
  <c r="AA142" i="69"/>
  <c r="Z142" i="69"/>
  <c r="Y142" i="69"/>
  <c r="X142" i="69"/>
  <c r="AB141" i="69"/>
  <c r="AA141" i="69"/>
  <c r="Z141" i="69"/>
  <c r="Y141" i="69"/>
  <c r="X141" i="69"/>
  <c r="AB140" i="69"/>
  <c r="AA140" i="69"/>
  <c r="Z140" i="69"/>
  <c r="Y140" i="69"/>
  <c r="X140" i="69"/>
  <c r="AB139" i="69"/>
  <c r="AA139" i="69"/>
  <c r="Z139" i="69"/>
  <c r="Y139" i="69"/>
  <c r="X139" i="69"/>
  <c r="AB138" i="69"/>
  <c r="AA138" i="69"/>
  <c r="Z138" i="69"/>
  <c r="Y138" i="69"/>
  <c r="X138" i="69"/>
  <c r="AB137" i="69"/>
  <c r="AA137" i="69"/>
  <c r="Z137" i="69"/>
  <c r="Y137" i="69"/>
  <c r="X137" i="69"/>
  <c r="AB136" i="69"/>
  <c r="AA136" i="69"/>
  <c r="Z136" i="69"/>
  <c r="Y136" i="69"/>
  <c r="X136" i="69"/>
  <c r="AB134" i="69"/>
  <c r="AA134" i="69"/>
  <c r="Z134" i="69"/>
  <c r="Y134" i="69"/>
  <c r="X134" i="69"/>
  <c r="AB133" i="69"/>
  <c r="AA133" i="69"/>
  <c r="Z133" i="69"/>
  <c r="Y133" i="69"/>
  <c r="X133" i="69"/>
  <c r="AB132" i="69"/>
  <c r="AA132" i="69"/>
  <c r="Z132" i="69"/>
  <c r="Y132" i="69"/>
  <c r="X132" i="69"/>
  <c r="AB131" i="69"/>
  <c r="AA131" i="69"/>
  <c r="Z131" i="69"/>
  <c r="Y131" i="69"/>
  <c r="X131" i="69"/>
  <c r="AB130" i="69"/>
  <c r="AA130" i="69"/>
  <c r="Z130" i="69"/>
  <c r="Y130" i="69"/>
  <c r="X130" i="69"/>
  <c r="AB129" i="69"/>
  <c r="AA129" i="69"/>
  <c r="Z129" i="69"/>
  <c r="Y129" i="69"/>
  <c r="X129" i="69"/>
  <c r="AB128" i="69"/>
  <c r="AA128" i="69"/>
  <c r="Z128" i="69"/>
  <c r="Y128" i="69"/>
  <c r="X128" i="69"/>
  <c r="AB126" i="69"/>
  <c r="AA126" i="69"/>
  <c r="Z126" i="69"/>
  <c r="Y126" i="69"/>
  <c r="X126" i="69"/>
  <c r="AB125" i="69"/>
  <c r="AA125" i="69"/>
  <c r="Z125" i="69"/>
  <c r="Y125" i="69"/>
  <c r="X125" i="69"/>
  <c r="AB124" i="69"/>
  <c r="AA124" i="69"/>
  <c r="Z124" i="69"/>
  <c r="Y124" i="69"/>
  <c r="X124" i="69"/>
  <c r="AB123" i="69"/>
  <c r="AA123" i="69"/>
  <c r="Z123" i="69"/>
  <c r="Y123" i="69"/>
  <c r="X123" i="69"/>
  <c r="AB121" i="69"/>
  <c r="AA121" i="69"/>
  <c r="Z121" i="69"/>
  <c r="Y121" i="69"/>
  <c r="X121" i="69"/>
  <c r="AB119" i="69"/>
  <c r="AA119" i="69"/>
  <c r="Z119" i="69"/>
  <c r="Y119" i="69"/>
  <c r="X119" i="69"/>
  <c r="AB118" i="69"/>
  <c r="AA118" i="69"/>
  <c r="Z118" i="69"/>
  <c r="Y118" i="69"/>
  <c r="X118" i="69"/>
  <c r="AB116" i="69"/>
  <c r="AA116" i="69"/>
  <c r="Z116" i="69"/>
  <c r="Y116" i="69"/>
  <c r="X116" i="69"/>
  <c r="AB115" i="69"/>
  <c r="AA115" i="69"/>
  <c r="Z115" i="69"/>
  <c r="Y115" i="69"/>
  <c r="X115" i="69"/>
  <c r="AB114" i="69"/>
  <c r="AA114" i="69"/>
  <c r="Z114" i="69"/>
  <c r="Y114" i="69"/>
  <c r="X114" i="69"/>
  <c r="AB113" i="69"/>
  <c r="AA113" i="69"/>
  <c r="Z113" i="69"/>
  <c r="Y113" i="69"/>
  <c r="X113" i="69"/>
  <c r="AB112" i="69"/>
  <c r="AA112" i="69"/>
  <c r="Z112" i="69"/>
  <c r="Y112" i="69"/>
  <c r="X112" i="69"/>
  <c r="AB111" i="69"/>
  <c r="AA111" i="69"/>
  <c r="Z111" i="69"/>
  <c r="Y111" i="69"/>
  <c r="X111" i="69"/>
  <c r="AB109" i="69"/>
  <c r="AA109" i="69"/>
  <c r="Z109" i="69"/>
  <c r="Y109" i="69"/>
  <c r="X109" i="69"/>
  <c r="AB108" i="69"/>
  <c r="AA108" i="69"/>
  <c r="Z108" i="69"/>
  <c r="Y108" i="69"/>
  <c r="X108" i="69"/>
  <c r="AB107" i="69"/>
  <c r="AA107" i="69"/>
  <c r="Z107" i="69"/>
  <c r="Y107" i="69"/>
  <c r="X107" i="69"/>
  <c r="AB106" i="69"/>
  <c r="AA106" i="69"/>
  <c r="Z106" i="69"/>
  <c r="Y106" i="69"/>
  <c r="Y147" i="69" s="1"/>
  <c r="X106" i="69"/>
  <c r="W103" i="69"/>
  <c r="BM19" i="2" s="1"/>
  <c r="V103" i="69"/>
  <c r="U103" i="69"/>
  <c r="BK19" i="2" s="1"/>
  <c r="T103" i="69"/>
  <c r="BJ19" i="2" s="1"/>
  <c r="S103" i="69"/>
  <c r="R103" i="69"/>
  <c r="BH19" i="2" s="1"/>
  <c r="Q103" i="69"/>
  <c r="BG19" i="2" s="1"/>
  <c r="P103" i="69"/>
  <c r="O103" i="69"/>
  <c r="N103" i="69"/>
  <c r="M103" i="69"/>
  <c r="L103" i="69"/>
  <c r="K103" i="69"/>
  <c r="J103" i="69"/>
  <c r="I103" i="69"/>
  <c r="H103" i="69"/>
  <c r="G103" i="69"/>
  <c r="F103" i="69"/>
  <c r="I19" i="2" s="1"/>
  <c r="CK19" i="2" s="1"/>
  <c r="E103" i="69"/>
  <c r="D103" i="69"/>
  <c r="C103" i="69"/>
  <c r="B103" i="69"/>
  <c r="E19" i="2" s="1"/>
  <c r="CG19" i="2" s="1"/>
  <c r="AB102" i="69"/>
  <c r="AA102" i="69"/>
  <c r="Z102" i="69"/>
  <c r="Y102" i="69"/>
  <c r="X102" i="69"/>
  <c r="AB101" i="69"/>
  <c r="AA101" i="69"/>
  <c r="Z101" i="69"/>
  <c r="Y101" i="69"/>
  <c r="X101" i="69"/>
  <c r="AB100" i="69"/>
  <c r="AA100" i="69"/>
  <c r="Z100" i="69"/>
  <c r="Y100" i="69"/>
  <c r="X100" i="69"/>
  <c r="AB99" i="69"/>
  <c r="AA99" i="69"/>
  <c r="Z99" i="69"/>
  <c r="Y99" i="69"/>
  <c r="X99" i="69"/>
  <c r="AB98" i="69"/>
  <c r="AA98" i="69"/>
  <c r="Z98" i="69"/>
  <c r="Y98" i="69"/>
  <c r="X98" i="69"/>
  <c r="AB97" i="69"/>
  <c r="AA97" i="69"/>
  <c r="Z97" i="69"/>
  <c r="Y97" i="69"/>
  <c r="X97" i="69"/>
  <c r="AB96" i="69"/>
  <c r="AA96" i="69"/>
  <c r="Z96" i="69"/>
  <c r="Y96" i="69"/>
  <c r="X96" i="69"/>
  <c r="AB95" i="69"/>
  <c r="AA95" i="69"/>
  <c r="Z95" i="69"/>
  <c r="Y95" i="69"/>
  <c r="X95" i="69"/>
  <c r="AB94" i="69"/>
  <c r="AA94" i="69"/>
  <c r="Z94" i="69"/>
  <c r="Y94" i="69"/>
  <c r="X94" i="69"/>
  <c r="AB93" i="69"/>
  <c r="AA93" i="69"/>
  <c r="Z93" i="69"/>
  <c r="Y93" i="69"/>
  <c r="X93" i="69"/>
  <c r="AB92" i="69"/>
  <c r="AA92" i="69"/>
  <c r="Z92" i="69"/>
  <c r="Y92" i="69"/>
  <c r="X92" i="69"/>
  <c r="AB91" i="69"/>
  <c r="AA91" i="69"/>
  <c r="Z91" i="69"/>
  <c r="Y91" i="69"/>
  <c r="X91" i="69"/>
  <c r="AB90" i="69"/>
  <c r="AA90" i="69"/>
  <c r="Z90" i="69"/>
  <c r="Y90" i="69"/>
  <c r="X90" i="69"/>
  <c r="AB89" i="69"/>
  <c r="AA89" i="69"/>
  <c r="Z89" i="69"/>
  <c r="Y89" i="69"/>
  <c r="X89" i="69"/>
  <c r="AB88" i="69"/>
  <c r="AA88" i="69"/>
  <c r="Z88" i="69"/>
  <c r="Y88" i="69"/>
  <c r="X88" i="69"/>
  <c r="AB87" i="69"/>
  <c r="AA87" i="69"/>
  <c r="Z87" i="69"/>
  <c r="Y87" i="69"/>
  <c r="X87" i="69"/>
  <c r="AB86" i="69"/>
  <c r="AA86" i="69"/>
  <c r="Z86" i="69"/>
  <c r="Y86" i="69"/>
  <c r="X86" i="69"/>
  <c r="AB85" i="69"/>
  <c r="AA85" i="69"/>
  <c r="Z85" i="69"/>
  <c r="Y85" i="69"/>
  <c r="X85" i="69"/>
  <c r="AB84" i="69"/>
  <c r="AA84" i="69"/>
  <c r="Z84" i="69"/>
  <c r="Y84" i="69"/>
  <c r="X84" i="69"/>
  <c r="AB83" i="69"/>
  <c r="AA83" i="69"/>
  <c r="Z83" i="69"/>
  <c r="Y83" i="69"/>
  <c r="X83" i="69"/>
  <c r="AB82" i="69"/>
  <c r="AA82" i="69"/>
  <c r="Z82" i="69"/>
  <c r="Y82" i="69"/>
  <c r="X82" i="69"/>
  <c r="AB81" i="69"/>
  <c r="AA81" i="69"/>
  <c r="Z81" i="69"/>
  <c r="Y81" i="69"/>
  <c r="X81" i="69"/>
  <c r="AB80" i="69"/>
  <c r="AA80" i="69"/>
  <c r="Z80" i="69"/>
  <c r="Y80" i="69"/>
  <c r="X80" i="69"/>
  <c r="AB79" i="69"/>
  <c r="AA79" i="69"/>
  <c r="Z79" i="69"/>
  <c r="Y79" i="69"/>
  <c r="X79" i="69"/>
  <c r="AB78" i="69"/>
  <c r="AA78" i="69"/>
  <c r="Z78" i="69"/>
  <c r="Y78" i="69"/>
  <c r="X78" i="69"/>
  <c r="AB77" i="69"/>
  <c r="AA77" i="69"/>
  <c r="Z77" i="69"/>
  <c r="Y77" i="69"/>
  <c r="X77" i="69"/>
  <c r="AB76" i="69"/>
  <c r="AA76" i="69"/>
  <c r="Z76" i="69"/>
  <c r="Y76" i="69"/>
  <c r="X76" i="69"/>
  <c r="AB75" i="69"/>
  <c r="AA75" i="69"/>
  <c r="Z75" i="69"/>
  <c r="Y75" i="69"/>
  <c r="X75" i="69"/>
  <c r="AB74" i="69"/>
  <c r="AA74" i="69"/>
  <c r="Z74" i="69"/>
  <c r="Y74" i="69"/>
  <c r="X74" i="69"/>
  <c r="AB73" i="69"/>
  <c r="AA73" i="69"/>
  <c r="Z73" i="69"/>
  <c r="Y73" i="69"/>
  <c r="X73" i="69"/>
  <c r="AB72" i="69"/>
  <c r="AA72" i="69"/>
  <c r="Z72" i="69"/>
  <c r="Y72" i="69"/>
  <c r="X72" i="69"/>
  <c r="AB71" i="69"/>
  <c r="AA71" i="69"/>
  <c r="Z71" i="69"/>
  <c r="Y71" i="69"/>
  <c r="X71" i="69"/>
  <c r="AB70" i="69"/>
  <c r="AA70" i="69"/>
  <c r="Z70" i="69"/>
  <c r="Y70" i="69"/>
  <c r="X70" i="69"/>
  <c r="AB69" i="69"/>
  <c r="AA69" i="69"/>
  <c r="Z69" i="69"/>
  <c r="Y69" i="69"/>
  <c r="X69" i="69"/>
  <c r="AB67" i="69"/>
  <c r="AA67" i="69"/>
  <c r="Z67" i="69"/>
  <c r="Y67" i="69"/>
  <c r="X67" i="69"/>
  <c r="AB65" i="69"/>
  <c r="AA65" i="69"/>
  <c r="Z65" i="69"/>
  <c r="Y65" i="69"/>
  <c r="X65" i="69"/>
  <c r="AB63" i="69"/>
  <c r="AA63" i="69"/>
  <c r="Z63" i="69"/>
  <c r="Y63" i="69"/>
  <c r="X63" i="69"/>
  <c r="AB61" i="69"/>
  <c r="AA61" i="69"/>
  <c r="Z61" i="69"/>
  <c r="Y61" i="69"/>
  <c r="X61" i="69"/>
  <c r="AB59" i="69"/>
  <c r="AA59" i="69"/>
  <c r="Z59" i="69"/>
  <c r="Y59" i="69"/>
  <c r="X59" i="69"/>
  <c r="AB57" i="69"/>
  <c r="AA57" i="69"/>
  <c r="Z57" i="69"/>
  <c r="Y57" i="69"/>
  <c r="X57" i="69"/>
  <c r="AB55" i="69"/>
  <c r="AA55" i="69"/>
  <c r="Z55" i="69"/>
  <c r="Y55" i="69"/>
  <c r="X55" i="69"/>
  <c r="AB54" i="69"/>
  <c r="AA54" i="69"/>
  <c r="Z54" i="69"/>
  <c r="Y54" i="69"/>
  <c r="X54" i="69"/>
  <c r="AB53" i="69"/>
  <c r="AA53" i="69"/>
  <c r="Z53" i="69"/>
  <c r="Y53" i="69"/>
  <c r="X53" i="69"/>
  <c r="AB51" i="69"/>
  <c r="AA51" i="69"/>
  <c r="Z51" i="69"/>
  <c r="Y51" i="69"/>
  <c r="X51" i="69"/>
  <c r="AB49" i="69"/>
  <c r="AA49" i="69"/>
  <c r="Z49" i="69"/>
  <c r="Y49" i="69"/>
  <c r="X49" i="69"/>
  <c r="AB47" i="69"/>
  <c r="AA47" i="69"/>
  <c r="Z47" i="69"/>
  <c r="Y47" i="69"/>
  <c r="X47" i="69"/>
  <c r="AB45" i="69"/>
  <c r="AA45" i="69"/>
  <c r="Z45" i="69"/>
  <c r="Y45" i="69"/>
  <c r="X45" i="69"/>
  <c r="AB43" i="69"/>
  <c r="AA43" i="69"/>
  <c r="Z43" i="69"/>
  <c r="Y43" i="69"/>
  <c r="X43" i="69"/>
  <c r="AB42" i="69"/>
  <c r="AA42" i="69"/>
  <c r="Z42" i="69"/>
  <c r="Y42" i="69"/>
  <c r="X42" i="69"/>
  <c r="AB41" i="69"/>
  <c r="AA41" i="69"/>
  <c r="Z41" i="69"/>
  <c r="Y41" i="69"/>
  <c r="X41" i="69"/>
  <c r="AB40" i="69"/>
  <c r="AA40" i="69"/>
  <c r="Z40" i="69"/>
  <c r="Y40" i="69"/>
  <c r="X40" i="69"/>
  <c r="AB39" i="69"/>
  <c r="AA39" i="69"/>
  <c r="Z39" i="69"/>
  <c r="Y39" i="69"/>
  <c r="X39" i="69"/>
  <c r="AB38" i="69"/>
  <c r="AA38" i="69"/>
  <c r="Z38" i="69"/>
  <c r="Y38" i="69"/>
  <c r="X38" i="69"/>
  <c r="AB37" i="69"/>
  <c r="AA37" i="69"/>
  <c r="Z37" i="69"/>
  <c r="Y37" i="69"/>
  <c r="X37" i="69"/>
  <c r="AB36" i="69"/>
  <c r="AA36" i="69"/>
  <c r="Z36" i="69"/>
  <c r="Y36" i="69"/>
  <c r="X36" i="69"/>
  <c r="AB35" i="69"/>
  <c r="AA35" i="69"/>
  <c r="Z35" i="69"/>
  <c r="Y35" i="69"/>
  <c r="X35" i="69"/>
  <c r="AB34" i="69"/>
  <c r="AA34" i="69"/>
  <c r="Z34" i="69"/>
  <c r="Y34" i="69"/>
  <c r="X34" i="69"/>
  <c r="AB33" i="69"/>
  <c r="AA33" i="69"/>
  <c r="Z33" i="69"/>
  <c r="Y33" i="69"/>
  <c r="X33" i="69"/>
  <c r="AB32" i="69"/>
  <c r="AA32" i="69"/>
  <c r="Z32" i="69"/>
  <c r="Y32" i="69"/>
  <c r="X32" i="69"/>
  <c r="AB30" i="69"/>
  <c r="AA30" i="69"/>
  <c r="Z30" i="69"/>
  <c r="Y30" i="69"/>
  <c r="X30" i="69"/>
  <c r="AB29" i="69"/>
  <c r="AA29" i="69"/>
  <c r="Z29" i="69"/>
  <c r="Y29" i="69"/>
  <c r="X29" i="69"/>
  <c r="AB27" i="69"/>
  <c r="AA27" i="69"/>
  <c r="Z27" i="69"/>
  <c r="Y27" i="69"/>
  <c r="X27" i="69"/>
  <c r="AB26" i="69"/>
  <c r="AA26" i="69"/>
  <c r="Z26" i="69"/>
  <c r="Y26" i="69"/>
  <c r="X26" i="69"/>
  <c r="AB25" i="69"/>
  <c r="AA25" i="69"/>
  <c r="Z25" i="69"/>
  <c r="Y25" i="69"/>
  <c r="X25" i="69"/>
  <c r="AB23" i="69"/>
  <c r="AA23" i="69"/>
  <c r="Z23" i="69"/>
  <c r="Y23" i="69"/>
  <c r="X23" i="69"/>
  <c r="AB21" i="69"/>
  <c r="AA21" i="69"/>
  <c r="Z21" i="69"/>
  <c r="Y21" i="69"/>
  <c r="X21" i="69"/>
  <c r="AB20" i="69"/>
  <c r="AA20" i="69"/>
  <c r="Z20" i="69"/>
  <c r="Y20" i="69"/>
  <c r="X20" i="69"/>
  <c r="AB19" i="69"/>
  <c r="AA19" i="69"/>
  <c r="Z19" i="69"/>
  <c r="Y19" i="69"/>
  <c r="X19" i="69"/>
  <c r="AB17" i="69"/>
  <c r="AA17" i="69"/>
  <c r="Z17" i="69"/>
  <c r="Y17" i="69"/>
  <c r="X17" i="69"/>
  <c r="AB16" i="69"/>
  <c r="AA16" i="69"/>
  <c r="Z16" i="69"/>
  <c r="Y16" i="69"/>
  <c r="X16" i="69"/>
  <c r="AB15" i="69"/>
  <c r="AA15" i="69"/>
  <c r="Z15" i="69"/>
  <c r="Y15" i="69"/>
  <c r="X15" i="69"/>
  <c r="AB14" i="69"/>
  <c r="AA14" i="69"/>
  <c r="Z14" i="69"/>
  <c r="Y14" i="69"/>
  <c r="X14" i="69"/>
  <c r="AB13" i="69"/>
  <c r="AA13" i="69"/>
  <c r="Z13" i="69"/>
  <c r="Y13" i="69"/>
  <c r="X13" i="69"/>
  <c r="AB12" i="69"/>
  <c r="AA12" i="69"/>
  <c r="Z12" i="69"/>
  <c r="Y12" i="69"/>
  <c r="X12" i="69"/>
  <c r="AB11" i="69"/>
  <c r="AA11" i="69"/>
  <c r="Z11" i="69"/>
  <c r="Y11" i="69"/>
  <c r="X11" i="69"/>
  <c r="AB10" i="69"/>
  <c r="AA10" i="69"/>
  <c r="Z10" i="69"/>
  <c r="Y10" i="69"/>
  <c r="X10" i="69"/>
  <c r="AB9" i="69"/>
  <c r="AA9" i="69"/>
  <c r="Z9" i="69"/>
  <c r="Y9" i="69"/>
  <c r="X9" i="69"/>
  <c r="AB147" i="69" l="1"/>
  <c r="AA147" i="69"/>
  <c r="Z147" i="69"/>
  <c r="AW194" i="70"/>
  <c r="X147" i="69"/>
  <c r="I1717" i="75"/>
  <c r="R1716" i="75"/>
  <c r="R1334" i="75"/>
  <c r="I1335" i="75"/>
  <c r="R1523" i="75"/>
  <c r="I1524" i="75"/>
  <c r="R1460" i="75"/>
  <c r="I1461" i="75"/>
  <c r="I1781" i="75"/>
  <c r="R1780" i="75"/>
  <c r="I1654" i="75"/>
  <c r="R1653" i="75"/>
  <c r="I1590" i="75"/>
  <c r="R1589" i="75"/>
  <c r="I1399" i="75"/>
  <c r="R1398" i="75"/>
  <c r="X103" i="69"/>
  <c r="Z103" i="69"/>
  <c r="AB103" i="69"/>
  <c r="AA103" i="69"/>
  <c r="Y103" i="69"/>
  <c r="AO233" i="70"/>
  <c r="AW233" i="70"/>
  <c r="AV233" i="70"/>
  <c r="AP194" i="70"/>
  <c r="CN8" i="2"/>
  <c r="CQ8" i="2"/>
  <c r="AQ194" i="70"/>
  <c r="AS194" i="70"/>
  <c r="AL235" i="70"/>
  <c r="AX194" i="70"/>
  <c r="AT194" i="70"/>
  <c r="AV194" i="70"/>
  <c r="CT8" i="2"/>
  <c r="AO194" i="70"/>
  <c r="AR194" i="70"/>
  <c r="AU194" i="70"/>
  <c r="AP233" i="70"/>
  <c r="CQ11" i="2"/>
  <c r="AF235" i="70"/>
  <c r="AF237" i="70" s="1"/>
  <c r="BO11" i="2"/>
  <c r="AX233" i="70"/>
  <c r="AH235" i="70"/>
  <c r="BP11" i="2"/>
  <c r="AI235" i="70"/>
  <c r="BT11" i="2"/>
  <c r="AJ235" i="70"/>
  <c r="BQ11" i="2"/>
  <c r="AK235" i="70"/>
  <c r="BR11" i="2"/>
  <c r="AR233" i="70"/>
  <c r="AS233" i="70"/>
  <c r="CT11" i="2"/>
  <c r="AT233" i="70"/>
  <c r="AU233" i="70"/>
  <c r="AQ233" i="70"/>
  <c r="N215" i="5"/>
  <c r="M215" i="5"/>
  <c r="L215" i="5"/>
  <c r="K215" i="5"/>
  <c r="J215" i="5"/>
  <c r="R1654" i="75" l="1"/>
  <c r="I1655" i="75"/>
  <c r="I1462" i="75"/>
  <c r="R1461" i="75"/>
  <c r="R1781" i="75"/>
  <c r="I1782" i="75"/>
  <c r="R1524" i="75"/>
  <c r="I1525" i="75"/>
  <c r="I1336" i="75"/>
  <c r="R1335" i="75"/>
  <c r="I1400" i="75"/>
  <c r="R1399" i="75"/>
  <c r="R1590" i="75"/>
  <c r="I1591" i="75"/>
  <c r="I1718" i="75"/>
  <c r="R1717" i="75"/>
  <c r="F142" i="5"/>
  <c r="F137" i="5"/>
  <c r="F119" i="5"/>
  <c r="F87" i="5"/>
  <c r="I1526" i="75" l="1"/>
  <c r="R1525" i="75"/>
  <c r="R1400" i="75"/>
  <c r="I1401" i="75"/>
  <c r="I1337" i="75"/>
  <c r="R1336" i="75"/>
  <c r="I1783" i="75"/>
  <c r="R1782" i="75"/>
  <c r="I1719" i="75"/>
  <c r="R1718" i="75"/>
  <c r="I1463" i="75"/>
  <c r="R1462" i="75"/>
  <c r="I1592" i="75"/>
  <c r="R1591" i="75"/>
  <c r="R1655" i="75"/>
  <c r="I1656" i="75"/>
  <c r="A2" i="68"/>
  <c r="A2" i="66" s="1"/>
  <c r="R1463" i="75" l="1"/>
  <c r="I1464" i="75"/>
  <c r="I1593" i="75"/>
  <c r="R1592" i="75"/>
  <c r="R1719" i="75"/>
  <c r="I1720" i="75"/>
  <c r="R1783" i="75"/>
  <c r="I1784" i="75"/>
  <c r="R1337" i="75"/>
  <c r="I1338" i="75"/>
  <c r="I1657" i="75"/>
  <c r="R1656" i="75"/>
  <c r="I1402" i="75"/>
  <c r="R1401" i="75"/>
  <c r="R1526" i="75"/>
  <c r="I1527" i="75"/>
  <c r="A2" i="67"/>
  <c r="A2" i="65"/>
  <c r="E30" i="34"/>
  <c r="E29" i="34"/>
  <c r="E28" i="34"/>
  <c r="G30" i="34"/>
  <c r="F30" i="34"/>
  <c r="G29" i="34"/>
  <c r="F29" i="34"/>
  <c r="G28" i="34"/>
  <c r="F28" i="34"/>
  <c r="G27" i="34"/>
  <c r="F27" i="34"/>
  <c r="E27" i="34"/>
  <c r="G35" i="34"/>
  <c r="G11" i="67" s="1"/>
  <c r="G34" i="34"/>
  <c r="G10" i="67" s="1"/>
  <c r="G7" i="35"/>
  <c r="G6" i="35"/>
  <c r="R1657" i="75" l="1"/>
  <c r="I1658" i="75"/>
  <c r="I1339" i="75"/>
  <c r="R1338" i="75"/>
  <c r="R1784" i="75"/>
  <c r="I1785" i="75"/>
  <c r="I1721" i="75"/>
  <c r="R1720" i="75"/>
  <c r="R1527" i="75"/>
  <c r="I1528" i="75"/>
  <c r="R1593" i="75"/>
  <c r="I1594" i="75"/>
  <c r="I1465" i="75"/>
  <c r="R1464" i="75"/>
  <c r="I1403" i="75"/>
  <c r="R1402" i="75"/>
  <c r="I33" i="54"/>
  <c r="F15" i="39" s="1"/>
  <c r="J64" i="54"/>
  <c r="I64" i="54"/>
  <c r="H64" i="54"/>
  <c r="J63" i="54"/>
  <c r="I63" i="54"/>
  <c r="H63" i="54"/>
  <c r="J62" i="54"/>
  <c r="J61" i="54" s="1"/>
  <c r="G22" i="39" s="1"/>
  <c r="I62" i="54"/>
  <c r="I61" i="54" s="1"/>
  <c r="F22" i="39" s="1"/>
  <c r="H62" i="54"/>
  <c r="H61" i="54" s="1"/>
  <c r="E22" i="39" s="1"/>
  <c r="J60" i="54"/>
  <c r="I60" i="54"/>
  <c r="H60" i="54"/>
  <c r="J59" i="54"/>
  <c r="I59" i="54"/>
  <c r="H59" i="54"/>
  <c r="J58" i="54"/>
  <c r="I58" i="54"/>
  <c r="I57" i="54" s="1"/>
  <c r="F21" i="39" s="1"/>
  <c r="H58" i="54"/>
  <c r="J56" i="54"/>
  <c r="I56" i="54"/>
  <c r="H56" i="54"/>
  <c r="J55" i="54"/>
  <c r="J53" i="54" s="1"/>
  <c r="G20" i="39" s="1"/>
  <c r="I55" i="54"/>
  <c r="H55" i="54"/>
  <c r="J54" i="54"/>
  <c r="I54" i="54"/>
  <c r="H54" i="54"/>
  <c r="J52" i="54"/>
  <c r="I52" i="54"/>
  <c r="H52" i="54"/>
  <c r="J51" i="54"/>
  <c r="I51" i="54"/>
  <c r="I49" i="54" s="1"/>
  <c r="F19" i="39" s="1"/>
  <c r="H51" i="54"/>
  <c r="J50" i="54"/>
  <c r="J49" i="54" s="1"/>
  <c r="G19" i="39" s="1"/>
  <c r="I50" i="54"/>
  <c r="H50" i="54"/>
  <c r="J48" i="54"/>
  <c r="I48" i="54"/>
  <c r="H48" i="54"/>
  <c r="J47" i="54"/>
  <c r="I47" i="54"/>
  <c r="H47" i="54"/>
  <c r="J46" i="54"/>
  <c r="J45" i="54" s="1"/>
  <c r="G18" i="39" s="1"/>
  <c r="I46" i="54"/>
  <c r="I45" i="54" s="1"/>
  <c r="F18" i="39" s="1"/>
  <c r="H46" i="54"/>
  <c r="H45" i="54" s="1"/>
  <c r="E18" i="39" s="1"/>
  <c r="J44" i="54"/>
  <c r="I44" i="54"/>
  <c r="H44" i="54"/>
  <c r="J43" i="54"/>
  <c r="I43" i="54"/>
  <c r="H43" i="54"/>
  <c r="J42" i="54"/>
  <c r="I42" i="54"/>
  <c r="I41" i="54" s="1"/>
  <c r="F17" i="39" s="1"/>
  <c r="H42" i="54"/>
  <c r="H41" i="54" s="1"/>
  <c r="E17" i="39" s="1"/>
  <c r="J40" i="54"/>
  <c r="I40" i="54"/>
  <c r="H40" i="54"/>
  <c r="J39" i="54"/>
  <c r="I39" i="54"/>
  <c r="H39" i="54"/>
  <c r="J38" i="54"/>
  <c r="I38" i="54"/>
  <c r="H38" i="54"/>
  <c r="J36" i="54"/>
  <c r="I36" i="54"/>
  <c r="H36" i="54"/>
  <c r="J35" i="54"/>
  <c r="I35" i="54"/>
  <c r="H35" i="54"/>
  <c r="J34" i="54"/>
  <c r="I34" i="54"/>
  <c r="H34" i="54"/>
  <c r="J31" i="54"/>
  <c r="I31" i="54"/>
  <c r="H31" i="54"/>
  <c r="J30" i="54"/>
  <c r="I30" i="54"/>
  <c r="H30" i="54"/>
  <c r="J29" i="54"/>
  <c r="J28" i="54" s="1"/>
  <c r="G13" i="39" s="1"/>
  <c r="I29" i="54"/>
  <c r="I28" i="54" s="1"/>
  <c r="F13" i="39" s="1"/>
  <c r="H29" i="54"/>
  <c r="H28" i="54" s="1"/>
  <c r="E13" i="39" s="1"/>
  <c r="J27" i="54"/>
  <c r="I27" i="54"/>
  <c r="H27" i="54"/>
  <c r="J26" i="54"/>
  <c r="I26" i="54"/>
  <c r="H26" i="54"/>
  <c r="J25" i="54"/>
  <c r="I25" i="54"/>
  <c r="I24" i="54" s="1"/>
  <c r="F12" i="39" s="1"/>
  <c r="H25" i="54"/>
  <c r="J23" i="54"/>
  <c r="I23" i="54"/>
  <c r="H23" i="54"/>
  <c r="J22" i="54"/>
  <c r="I22" i="54"/>
  <c r="H22" i="54"/>
  <c r="J21" i="54"/>
  <c r="J20" i="54" s="1"/>
  <c r="G11" i="39" s="1"/>
  <c r="I21" i="54"/>
  <c r="H21" i="54"/>
  <c r="J18" i="54"/>
  <c r="I18" i="54"/>
  <c r="H18" i="54"/>
  <c r="J17" i="54"/>
  <c r="I17" i="54"/>
  <c r="I15" i="54" s="1"/>
  <c r="F9" i="39" s="1"/>
  <c r="H17" i="54"/>
  <c r="J16" i="54"/>
  <c r="J15" i="54" s="1"/>
  <c r="G9" i="39" s="1"/>
  <c r="I16" i="54"/>
  <c r="H16" i="54"/>
  <c r="J14" i="54"/>
  <c r="I14" i="54"/>
  <c r="H14" i="54"/>
  <c r="J13" i="54"/>
  <c r="I13" i="54"/>
  <c r="H13" i="54"/>
  <c r="J12" i="54"/>
  <c r="J11" i="54" s="1"/>
  <c r="G8" i="39" s="1"/>
  <c r="I12" i="54"/>
  <c r="I11" i="54" s="1"/>
  <c r="F8" i="39" s="1"/>
  <c r="H12" i="54"/>
  <c r="H11" i="54" s="1"/>
  <c r="E8" i="39" s="1"/>
  <c r="H9" i="54"/>
  <c r="I9" i="54"/>
  <c r="J9" i="54"/>
  <c r="H10" i="54"/>
  <c r="I10" i="54"/>
  <c r="J10" i="54"/>
  <c r="I8" i="54"/>
  <c r="J8" i="54"/>
  <c r="H8" i="54"/>
  <c r="J37" i="54" l="1"/>
  <c r="G16" i="39" s="1"/>
  <c r="H7" i="54"/>
  <c r="E7" i="39" s="1"/>
  <c r="H37" i="54"/>
  <c r="E16" i="39" s="1"/>
  <c r="H53" i="54"/>
  <c r="E20" i="39" s="1"/>
  <c r="H57" i="54"/>
  <c r="E21" i="39" s="1"/>
  <c r="J57" i="54"/>
  <c r="G21" i="39" s="1"/>
  <c r="I20" i="54"/>
  <c r="F11" i="39" s="1"/>
  <c r="I53" i="54"/>
  <c r="F20" i="39" s="1"/>
  <c r="J41" i="54"/>
  <c r="G17" i="39" s="1"/>
  <c r="J24" i="54"/>
  <c r="G12" i="39" s="1"/>
  <c r="H24" i="54"/>
  <c r="E12" i="39" s="1"/>
  <c r="I37" i="54"/>
  <c r="F16" i="39" s="1"/>
  <c r="H15" i="54"/>
  <c r="E9" i="39" s="1"/>
  <c r="H33" i="54"/>
  <c r="E15" i="39" s="1"/>
  <c r="H49" i="54"/>
  <c r="E19" i="39" s="1"/>
  <c r="J33" i="54"/>
  <c r="G15" i="39" s="1"/>
  <c r="H20" i="54"/>
  <c r="E11" i="39" s="1"/>
  <c r="I1529" i="75"/>
  <c r="R1528" i="75"/>
  <c r="I1722" i="75"/>
  <c r="R1721" i="75"/>
  <c r="I1595" i="75"/>
  <c r="R1594" i="75"/>
  <c r="I1786" i="75"/>
  <c r="R1785" i="75"/>
  <c r="I1404" i="75"/>
  <c r="R1403" i="75"/>
  <c r="R1658" i="75"/>
  <c r="I1659" i="75"/>
  <c r="I1340" i="75"/>
  <c r="R1339" i="75"/>
  <c r="R1465" i="75"/>
  <c r="I1466" i="75"/>
  <c r="J7" i="54"/>
  <c r="G7" i="39" s="1"/>
  <c r="I7" i="54"/>
  <c r="F7" i="39" s="1"/>
  <c r="I1660" i="75" l="1"/>
  <c r="R1659" i="75"/>
  <c r="R1404" i="75"/>
  <c r="I1405" i="75"/>
  <c r="I1787" i="75"/>
  <c r="R1786" i="75"/>
  <c r="I1596" i="75"/>
  <c r="R1595" i="75"/>
  <c r="R1466" i="75"/>
  <c r="I1467" i="75"/>
  <c r="I1723" i="75"/>
  <c r="R1722" i="75"/>
  <c r="R1340" i="75"/>
  <c r="I1341" i="75"/>
  <c r="R1529" i="75"/>
  <c r="I1530" i="75"/>
  <c r="J6" i="54"/>
  <c r="I19" i="54"/>
  <c r="I1468" i="75" l="1"/>
  <c r="R1467" i="75"/>
  <c r="I1406" i="75"/>
  <c r="R1405" i="75"/>
  <c r="I1724" i="75"/>
  <c r="R1723" i="75"/>
  <c r="R1596" i="75"/>
  <c r="I1597" i="75"/>
  <c r="R1787" i="75"/>
  <c r="I1788" i="75"/>
  <c r="R1530" i="75"/>
  <c r="I1531" i="75"/>
  <c r="I1342" i="75"/>
  <c r="R1341" i="75"/>
  <c r="R1660" i="75"/>
  <c r="I1661" i="75"/>
  <c r="J19" i="54"/>
  <c r="J32" i="54"/>
  <c r="H32" i="54"/>
  <c r="H19" i="54"/>
  <c r="H6" i="54"/>
  <c r="I6" i="54"/>
  <c r="I32" i="54"/>
  <c r="I1532" i="75" l="1"/>
  <c r="R1531" i="75"/>
  <c r="I1789" i="75"/>
  <c r="R1788" i="75"/>
  <c r="I1598" i="75"/>
  <c r="R1597" i="75"/>
  <c r="R1661" i="75"/>
  <c r="I1662" i="75"/>
  <c r="I1725" i="75"/>
  <c r="R1724" i="75"/>
  <c r="R1406" i="75"/>
  <c r="I1407" i="75"/>
  <c r="R1342" i="75"/>
  <c r="I1343" i="75"/>
  <c r="I1469" i="75"/>
  <c r="R1468" i="75"/>
  <c r="G26" i="34"/>
  <c r="F26" i="34"/>
  <c r="E26" i="34"/>
  <c r="F15" i="37"/>
  <c r="G15" i="37" s="1"/>
  <c r="F16" i="37"/>
  <c r="G16" i="37" s="1"/>
  <c r="F17" i="37"/>
  <c r="G17" i="37" s="1"/>
  <c r="F18" i="37"/>
  <c r="G18" i="37" s="1"/>
  <c r="F19" i="37"/>
  <c r="G19" i="37" s="1"/>
  <c r="F20" i="37"/>
  <c r="G20" i="37" s="1"/>
  <c r="F21" i="37"/>
  <c r="G21" i="37" s="1"/>
  <c r="F22" i="37"/>
  <c r="G22" i="37" s="1"/>
  <c r="F14" i="37"/>
  <c r="G14" i="37" s="1"/>
  <c r="D13" i="37"/>
  <c r="F15" i="38"/>
  <c r="E8" i="38"/>
  <c r="E9" i="38"/>
  <c r="E7" i="38"/>
  <c r="G18" i="29"/>
  <c r="F286" i="28"/>
  <c r="F285" i="28"/>
  <c r="F284" i="28"/>
  <c r="F283" i="28"/>
  <c r="F282" i="28"/>
  <c r="F281" i="28"/>
  <c r="F280" i="28"/>
  <c r="F279" i="28"/>
  <c r="F278" i="28"/>
  <c r="F277" i="28"/>
  <c r="F276" i="28"/>
  <c r="F275" i="28"/>
  <c r="F274" i="28"/>
  <c r="F273" i="28"/>
  <c r="F272" i="28"/>
  <c r="F271" i="28"/>
  <c r="F270" i="28"/>
  <c r="F269" i="28"/>
  <c r="F268" i="28"/>
  <c r="F267" i="28"/>
  <c r="F266" i="28"/>
  <c r="F265" i="28"/>
  <c r="F264" i="28"/>
  <c r="F263" i="28"/>
  <c r="F262" i="28"/>
  <c r="F261" i="28"/>
  <c r="F260" i="28"/>
  <c r="F259" i="28"/>
  <c r="F258" i="28"/>
  <c r="F257" i="28"/>
  <c r="F256" i="28"/>
  <c r="F255" i="28"/>
  <c r="F254" i="28"/>
  <c r="F253" i="28"/>
  <c r="F252" i="28"/>
  <c r="F251" i="28"/>
  <c r="F250" i="28"/>
  <c r="F249" i="28"/>
  <c r="F248" i="28"/>
  <c r="F247" i="28"/>
  <c r="F246" i="28"/>
  <c r="F245" i="28"/>
  <c r="F244" i="28"/>
  <c r="F243" i="28"/>
  <c r="F242" i="28"/>
  <c r="F241" i="28"/>
  <c r="F240" i="28"/>
  <c r="F239" i="28"/>
  <c r="F238" i="28"/>
  <c r="F237" i="28"/>
  <c r="F236" i="28"/>
  <c r="F235" i="28"/>
  <c r="F234" i="28"/>
  <c r="F233" i="28"/>
  <c r="F232" i="28"/>
  <c r="F231" i="28"/>
  <c r="F230" i="28"/>
  <c r="F229" i="28"/>
  <c r="F228" i="28"/>
  <c r="F227" i="28"/>
  <c r="F226" i="28"/>
  <c r="F225" i="28"/>
  <c r="F224" i="28"/>
  <c r="F223" i="28"/>
  <c r="F222" i="28"/>
  <c r="F221" i="28"/>
  <c r="F220" i="28"/>
  <c r="F219" i="28"/>
  <c r="F218" i="28"/>
  <c r="F217" i="28"/>
  <c r="F216" i="28"/>
  <c r="F215" i="28"/>
  <c r="F214" i="28"/>
  <c r="F213" i="28"/>
  <c r="F212" i="28"/>
  <c r="F211" i="28"/>
  <c r="F210" i="28"/>
  <c r="F209" i="28"/>
  <c r="F208" i="28"/>
  <c r="F207" i="28"/>
  <c r="F206" i="28"/>
  <c r="F205" i="28"/>
  <c r="F204" i="28"/>
  <c r="F203" i="28"/>
  <c r="F202" i="28"/>
  <c r="F201" i="28"/>
  <c r="F200" i="28"/>
  <c r="F199" i="28"/>
  <c r="F198" i="28"/>
  <c r="F197" i="28"/>
  <c r="F196" i="28"/>
  <c r="F195" i="28"/>
  <c r="F194" i="28"/>
  <c r="F193" i="28"/>
  <c r="F192" i="28"/>
  <c r="F191" i="28"/>
  <c r="F190" i="28"/>
  <c r="F189" i="28"/>
  <c r="F188" i="28"/>
  <c r="F187" i="28"/>
  <c r="F186" i="28"/>
  <c r="F185" i="28"/>
  <c r="F184" i="28"/>
  <c r="F183" i="28"/>
  <c r="F182" i="28"/>
  <c r="F181" i="28"/>
  <c r="F180" i="28"/>
  <c r="F179" i="28"/>
  <c r="F178" i="28"/>
  <c r="F177" i="28"/>
  <c r="F176" i="28"/>
  <c r="F175" i="28"/>
  <c r="F174" i="28"/>
  <c r="F173" i="28"/>
  <c r="F172" i="28"/>
  <c r="F171" i="28"/>
  <c r="F170" i="28"/>
  <c r="F169" i="28"/>
  <c r="F168" i="28"/>
  <c r="F167" i="28"/>
  <c r="F166" i="28"/>
  <c r="F165" i="28"/>
  <c r="F164" i="28"/>
  <c r="F163" i="28"/>
  <c r="F162" i="28"/>
  <c r="F161" i="28"/>
  <c r="F160" i="28"/>
  <c r="F159" i="28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4" i="28"/>
  <c r="F143" i="28"/>
  <c r="F142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D6" i="28"/>
  <c r="E20" i="11"/>
  <c r="G20" i="11"/>
  <c r="E19" i="11"/>
  <c r="G19" i="11"/>
  <c r="E18" i="11"/>
  <c r="G18" i="11"/>
  <c r="E17" i="11"/>
  <c r="G17" i="11"/>
  <c r="E16" i="11"/>
  <c r="G16" i="11"/>
  <c r="E15" i="11"/>
  <c r="G15" i="11"/>
  <c r="E14" i="11"/>
  <c r="G14" i="11"/>
  <c r="E13" i="11"/>
  <c r="G13" i="11" s="1"/>
  <c r="E12" i="11"/>
  <c r="G12" i="11" s="1"/>
  <c r="E11" i="11"/>
  <c r="G11" i="11"/>
  <c r="E10" i="11"/>
  <c r="G10" i="11"/>
  <c r="E9" i="11"/>
  <c r="G9" i="11"/>
  <c r="E8" i="11"/>
  <c r="G8" i="11"/>
  <c r="G7" i="11" s="1"/>
  <c r="L21" i="8"/>
  <c r="K21" i="8"/>
  <c r="I21" i="8"/>
  <c r="L20" i="8"/>
  <c r="K20" i="8"/>
  <c r="J20" i="8"/>
  <c r="R1725" i="75" l="1"/>
  <c r="I1726" i="75"/>
  <c r="R1598" i="75"/>
  <c r="I1599" i="75"/>
  <c r="I1408" i="75"/>
  <c r="R1407" i="75"/>
  <c r="I1663" i="75"/>
  <c r="R1662" i="75"/>
  <c r="R1469" i="75"/>
  <c r="I1470" i="75"/>
  <c r="R1343" i="75"/>
  <c r="I1344" i="75"/>
  <c r="R1789" i="75"/>
  <c r="I1790" i="75"/>
  <c r="R1532" i="75"/>
  <c r="I1533" i="75"/>
  <c r="F13" i="37"/>
  <c r="G13" i="37" s="1"/>
  <c r="G7" i="38"/>
  <c r="F9" i="38"/>
  <c r="F8" i="38"/>
  <c r="F7" i="38"/>
  <c r="E6" i="38"/>
  <c r="E17" i="38" s="1"/>
  <c r="E15" i="38"/>
  <c r="G15" i="38"/>
  <c r="H15" i="39"/>
  <c r="J15" i="39"/>
  <c r="I15" i="39"/>
  <c r="I1345" i="75" l="1"/>
  <c r="R1344" i="75"/>
  <c r="I1471" i="75"/>
  <c r="R1470" i="75"/>
  <c r="R1599" i="75"/>
  <c r="I1600" i="75"/>
  <c r="I1727" i="75"/>
  <c r="R1726" i="75"/>
  <c r="R1663" i="75"/>
  <c r="I1664" i="75"/>
  <c r="I1409" i="75"/>
  <c r="R1408" i="75"/>
  <c r="R1533" i="75"/>
  <c r="I1534" i="75"/>
  <c r="R1790" i="75"/>
  <c r="I1791" i="75"/>
  <c r="F6" i="38"/>
  <c r="F17" i="38" s="1"/>
  <c r="I20" i="39"/>
  <c r="J20" i="39"/>
  <c r="H20" i="39"/>
  <c r="G8" i="38"/>
  <c r="G18" i="38" s="1"/>
  <c r="J22" i="39"/>
  <c r="I22" i="39"/>
  <c r="H22" i="39"/>
  <c r="H21" i="39"/>
  <c r="I21" i="39"/>
  <c r="J21" i="39"/>
  <c r="G9" i="38"/>
  <c r="H12" i="39"/>
  <c r="I12" i="39"/>
  <c r="J12" i="39"/>
  <c r="H13" i="39"/>
  <c r="I13" i="39"/>
  <c r="J13" i="39"/>
  <c r="J8" i="39"/>
  <c r="I8" i="39"/>
  <c r="H8" i="39"/>
  <c r="I9" i="39"/>
  <c r="J9" i="39"/>
  <c r="H9" i="39"/>
  <c r="R1409" i="75" l="1"/>
  <c r="I1410" i="75"/>
  <c r="I1601" i="75"/>
  <c r="R1600" i="75"/>
  <c r="I1792" i="75"/>
  <c r="R1791" i="75"/>
  <c r="I1535" i="75"/>
  <c r="R1534" i="75"/>
  <c r="R1664" i="75"/>
  <c r="I1665" i="75"/>
  <c r="I1728" i="75"/>
  <c r="R1727" i="75"/>
  <c r="R1471" i="75"/>
  <c r="I1472" i="75"/>
  <c r="I1346" i="75"/>
  <c r="R1345" i="75"/>
  <c r="G7" i="34"/>
  <c r="G9" i="34"/>
  <c r="G10" i="34"/>
  <c r="G8" i="34"/>
  <c r="G13" i="38"/>
  <c r="G11" i="66" s="1"/>
  <c r="G10" i="66" s="1"/>
  <c r="H18" i="39"/>
  <c r="J18" i="39"/>
  <c r="I18" i="39"/>
  <c r="G6" i="38"/>
  <c r="J16" i="39"/>
  <c r="I16" i="39"/>
  <c r="H16" i="39"/>
  <c r="H17" i="39"/>
  <c r="J17" i="39"/>
  <c r="I17" i="39"/>
  <c r="H19" i="39"/>
  <c r="J19" i="39"/>
  <c r="I19" i="39"/>
  <c r="I11" i="39"/>
  <c r="I10" i="39" s="1"/>
  <c r="F10" i="36" s="1"/>
  <c r="F9" i="36" s="1"/>
  <c r="H11" i="39"/>
  <c r="H10" i="39" s="1"/>
  <c r="F5" i="36" s="1"/>
  <c r="J11" i="39"/>
  <c r="J10" i="39" s="1"/>
  <c r="H7" i="39"/>
  <c r="H6" i="39" s="1"/>
  <c r="J7" i="39"/>
  <c r="J6" i="39" s="1"/>
  <c r="I7" i="39"/>
  <c r="I6" i="39" s="1"/>
  <c r="E10" i="36" s="1"/>
  <c r="E9" i="36" s="1"/>
  <c r="G16" i="67" l="1"/>
  <c r="G15" i="67" s="1"/>
  <c r="G9" i="67"/>
  <c r="I1729" i="75"/>
  <c r="R1728" i="75"/>
  <c r="R1535" i="75"/>
  <c r="I1536" i="75"/>
  <c r="R1665" i="75"/>
  <c r="I1666" i="75"/>
  <c r="R1792" i="75"/>
  <c r="I1793" i="75"/>
  <c r="R1346" i="75"/>
  <c r="I1347" i="75"/>
  <c r="I1602" i="75"/>
  <c r="R1601" i="75"/>
  <c r="R1472" i="75"/>
  <c r="I1473" i="75"/>
  <c r="I1411" i="75"/>
  <c r="R1410" i="75"/>
  <c r="I14" i="39"/>
  <c r="G10" i="36" s="1"/>
  <c r="G9" i="36" s="1"/>
  <c r="G6" i="34"/>
  <c r="G5" i="34" s="1"/>
  <c r="G19" i="34" s="1"/>
  <c r="G17" i="34" s="1"/>
  <c r="G33" i="34"/>
  <c r="G6" i="67" s="1"/>
  <c r="G5" i="67" s="1"/>
  <c r="G12" i="38"/>
  <c r="G14" i="34"/>
  <c r="G11" i="38"/>
  <c r="G6" i="66" s="1"/>
  <c r="G5" i="66" s="1"/>
  <c r="G12" i="34"/>
  <c r="G5" i="35"/>
  <c r="G6" i="65" s="1"/>
  <c r="G13" i="34"/>
  <c r="G22" i="34" s="1"/>
  <c r="G20" i="34" s="1"/>
  <c r="J14" i="39"/>
  <c r="H14" i="39"/>
  <c r="F14" i="36"/>
  <c r="F15" i="36" s="1"/>
  <c r="F10" i="35" s="1"/>
  <c r="E5" i="36"/>
  <c r="E14" i="36" s="1"/>
  <c r="E15" i="36" s="1"/>
  <c r="E10" i="35" s="1"/>
  <c r="G22" i="38" l="1"/>
  <c r="G8" i="66"/>
  <c r="G7" i="66" s="1"/>
  <c r="G16" i="66" s="1"/>
  <c r="G14" i="66" s="1"/>
  <c r="G18" i="66" s="1"/>
  <c r="G19" i="66" s="1"/>
  <c r="G9" i="65" s="1"/>
  <c r="G5" i="65" s="1"/>
  <c r="G12" i="65" s="1"/>
  <c r="D14" i="68" s="1"/>
  <c r="G13" i="67"/>
  <c r="G12" i="67" s="1"/>
  <c r="G21" i="67" s="1"/>
  <c r="G19" i="67" s="1"/>
  <c r="R1793" i="75"/>
  <c r="I1794" i="75"/>
  <c r="I1348" i="75"/>
  <c r="R1347" i="75"/>
  <c r="R1666" i="75"/>
  <c r="I1667" i="75"/>
  <c r="R1602" i="75"/>
  <c r="I1603" i="75"/>
  <c r="R1536" i="75"/>
  <c r="I1537" i="75"/>
  <c r="I1412" i="75"/>
  <c r="R1411" i="75"/>
  <c r="I1474" i="75"/>
  <c r="R1473" i="75"/>
  <c r="I1730" i="75"/>
  <c r="R1729" i="75"/>
  <c r="G5" i="36"/>
  <c r="G14" i="36" s="1"/>
  <c r="G15" i="36" s="1"/>
  <c r="G10" i="35" s="1"/>
  <c r="G32" i="34"/>
  <c r="G10" i="38"/>
  <c r="G5" i="38" s="1"/>
  <c r="G4" i="35"/>
  <c r="G16" i="34"/>
  <c r="G11" i="34"/>
  <c r="G4" i="34" s="1"/>
  <c r="F14" i="68" l="1"/>
  <c r="G14" i="68" s="1"/>
  <c r="G23" i="67"/>
  <c r="G24" i="67" s="1"/>
  <c r="D9" i="68" s="1"/>
  <c r="F9" i="68" s="1"/>
  <c r="G9" i="68" s="1"/>
  <c r="I1413" i="75"/>
  <c r="R1412" i="75"/>
  <c r="R1667" i="75"/>
  <c r="I1668" i="75"/>
  <c r="I1538" i="75"/>
  <c r="R1537" i="75"/>
  <c r="I1604" i="75"/>
  <c r="R1603" i="75"/>
  <c r="I1731" i="75"/>
  <c r="R1730" i="75"/>
  <c r="R1348" i="75"/>
  <c r="I1349" i="75"/>
  <c r="I1795" i="75"/>
  <c r="R1794" i="75"/>
  <c r="I1475" i="75"/>
  <c r="R1474" i="75"/>
  <c r="G25" i="38"/>
  <c r="G24" i="38"/>
  <c r="G24" i="34"/>
  <c r="G25" i="34"/>
  <c r="R1731" i="75" l="1"/>
  <c r="I1732" i="75"/>
  <c r="R1349" i="75"/>
  <c r="I1350" i="75"/>
  <c r="I1606" i="75"/>
  <c r="R1606" i="75" s="1"/>
  <c r="I1605" i="75"/>
  <c r="R1604" i="75"/>
  <c r="R1538" i="75"/>
  <c r="I1539" i="75"/>
  <c r="I1669" i="75"/>
  <c r="R1668" i="75"/>
  <c r="R1475" i="75"/>
  <c r="I1476" i="75"/>
  <c r="I1796" i="75"/>
  <c r="R1795" i="75"/>
  <c r="R1413" i="75"/>
  <c r="I1414" i="75"/>
  <c r="G14" i="38"/>
  <c r="G27" i="38" s="1"/>
  <c r="G28" i="38" s="1"/>
  <c r="G9" i="35" s="1"/>
  <c r="G8" i="35" s="1"/>
  <c r="G11" i="35" s="1"/>
  <c r="D12" i="37" s="1"/>
  <c r="F12" i="37" s="1"/>
  <c r="G12" i="37" s="1"/>
  <c r="G15" i="34"/>
  <c r="G31" i="34" s="1"/>
  <c r="G36" i="34" s="1"/>
  <c r="D8" i="37" s="1"/>
  <c r="F8" i="37" s="1"/>
  <c r="G8" i="37" s="1"/>
  <c r="I1670" i="75" l="1"/>
  <c r="R1669" i="75"/>
  <c r="R1539" i="75"/>
  <c r="I1540" i="75"/>
  <c r="I1607" i="75"/>
  <c r="R1605" i="75"/>
  <c r="I1415" i="75"/>
  <c r="R1414" i="75"/>
  <c r="I1351" i="75"/>
  <c r="I1352" i="75"/>
  <c r="R1352" i="75" s="1"/>
  <c r="R1350" i="75"/>
  <c r="R1796" i="75"/>
  <c r="I1803" i="75"/>
  <c r="I1797" i="75"/>
  <c r="I1733" i="75"/>
  <c r="R1732" i="75"/>
  <c r="I1477" i="75"/>
  <c r="R1476" i="75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C18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C15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C12" i="3"/>
  <c r="DH9" i="3"/>
  <c r="DG9" i="3"/>
  <c r="DF9" i="3"/>
  <c r="DF19" i="3" s="1"/>
  <c r="D21" i="32" s="1"/>
  <c r="DE9" i="3"/>
  <c r="DD9" i="3"/>
  <c r="DC9" i="3"/>
  <c r="DB9" i="3"/>
  <c r="DB19" i="3" s="1"/>
  <c r="DA9" i="3"/>
  <c r="CZ9" i="3"/>
  <c r="CY9" i="3"/>
  <c r="CX9" i="3"/>
  <c r="CW9" i="3"/>
  <c r="CV9" i="3"/>
  <c r="CU9" i="3"/>
  <c r="CT9" i="3"/>
  <c r="CS9" i="3"/>
  <c r="CR9" i="3"/>
  <c r="CQ9" i="3"/>
  <c r="CP9" i="3"/>
  <c r="CP19" i="3" s="1"/>
  <c r="CO9" i="3"/>
  <c r="CN9" i="3"/>
  <c r="CM9" i="3"/>
  <c r="CL9" i="3"/>
  <c r="CK9" i="3"/>
  <c r="CJ9" i="3"/>
  <c r="CI9" i="3"/>
  <c r="CH9" i="3"/>
  <c r="CH19" i="3" s="1"/>
  <c r="F60" i="60" s="1"/>
  <c r="CG9" i="3"/>
  <c r="CF9" i="3"/>
  <c r="CE9" i="3"/>
  <c r="CD9" i="3"/>
  <c r="CD19" i="3" s="1"/>
  <c r="CC9" i="3"/>
  <c r="CB9" i="3"/>
  <c r="CA9" i="3"/>
  <c r="BZ9" i="3"/>
  <c r="BY9" i="3"/>
  <c r="BX9" i="3"/>
  <c r="BW9" i="3"/>
  <c r="BV9" i="3"/>
  <c r="BV19" i="3" s="1"/>
  <c r="F40" i="60" s="1"/>
  <c r="BU9" i="3"/>
  <c r="BT9" i="3"/>
  <c r="BS9" i="3"/>
  <c r="BR9" i="3"/>
  <c r="BR19" i="3" s="1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BA19" i="3" s="1"/>
  <c r="AZ9" i="3"/>
  <c r="AY9" i="3"/>
  <c r="AX9" i="3"/>
  <c r="AX19" i="3" s="1"/>
  <c r="AW9" i="3"/>
  <c r="AV9" i="3"/>
  <c r="AU9" i="3"/>
  <c r="AT9" i="3"/>
  <c r="AS9" i="3"/>
  <c r="AR9" i="3"/>
  <c r="AQ9" i="3"/>
  <c r="AP9" i="3"/>
  <c r="AO9" i="3"/>
  <c r="AO19" i="3" s="1"/>
  <c r="AN9" i="3"/>
  <c r="AM9" i="3"/>
  <c r="AL9" i="3"/>
  <c r="AL19" i="3" s="1"/>
  <c r="AK9" i="3"/>
  <c r="AJ9" i="3"/>
  <c r="AI9" i="3"/>
  <c r="AH9" i="3"/>
  <c r="AG9" i="3"/>
  <c r="AF9" i="3"/>
  <c r="AE9" i="3"/>
  <c r="AD9" i="3"/>
  <c r="AC9" i="3"/>
  <c r="AB9" i="3"/>
  <c r="AA9" i="3"/>
  <c r="Z9" i="3"/>
  <c r="Z19" i="3" s="1"/>
  <c r="Y9" i="3"/>
  <c r="X9" i="3"/>
  <c r="W9" i="3"/>
  <c r="V9" i="3"/>
  <c r="U9" i="3"/>
  <c r="T9" i="3"/>
  <c r="S9" i="3"/>
  <c r="R9" i="3"/>
  <c r="Q9" i="3"/>
  <c r="P9" i="3"/>
  <c r="O9" i="3"/>
  <c r="N9" i="3"/>
  <c r="N19" i="3" s="1"/>
  <c r="M9" i="3"/>
  <c r="L9" i="3"/>
  <c r="K9" i="3"/>
  <c r="J9" i="3"/>
  <c r="J19" i="3" s="1"/>
  <c r="I9" i="3"/>
  <c r="H9" i="3"/>
  <c r="G9" i="3"/>
  <c r="F9" i="3"/>
  <c r="E9" i="3"/>
  <c r="C9" i="3"/>
  <c r="K30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C29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C26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C23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C20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Q17" i="2"/>
  <c r="BP17" i="2"/>
  <c r="BO17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C17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E30" i="2" s="1"/>
  <c r="CD12" i="2"/>
  <c r="CC12" i="2"/>
  <c r="CB12" i="2"/>
  <c r="CA12" i="2"/>
  <c r="BZ12" i="2"/>
  <c r="BY12" i="2"/>
  <c r="BX12" i="2"/>
  <c r="BW12" i="2"/>
  <c r="BV12" i="2"/>
  <c r="BU12" i="2"/>
  <c r="BT12" i="2"/>
  <c r="BS12" i="2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C12" i="2"/>
  <c r="CX9" i="2"/>
  <c r="CW9" i="2"/>
  <c r="CV9" i="2"/>
  <c r="CU9" i="2"/>
  <c r="CT9" i="2"/>
  <c r="CS9" i="2"/>
  <c r="CR9" i="2"/>
  <c r="CQ9" i="2"/>
  <c r="CP9" i="2"/>
  <c r="CO9" i="2"/>
  <c r="CN9" i="2"/>
  <c r="CM9" i="2"/>
  <c r="CL9" i="2"/>
  <c r="CK9" i="2"/>
  <c r="CJ9" i="2"/>
  <c r="CI9" i="2"/>
  <c r="CH9" i="2"/>
  <c r="CG9" i="2"/>
  <c r="CF9" i="2"/>
  <c r="CE9" i="2"/>
  <c r="CD9" i="2"/>
  <c r="CC9" i="2"/>
  <c r="CB9" i="2"/>
  <c r="CA9" i="2"/>
  <c r="BZ9" i="2"/>
  <c r="BY9" i="2"/>
  <c r="BX9" i="2"/>
  <c r="BW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C9" i="2"/>
  <c r="J44" i="63"/>
  <c r="J43" i="63"/>
  <c r="J42" i="63"/>
  <c r="J41" i="63"/>
  <c r="J40" i="63"/>
  <c r="J39" i="63"/>
  <c r="J38" i="63"/>
  <c r="J37" i="63"/>
  <c r="J36" i="63"/>
  <c r="J35" i="63"/>
  <c r="J34" i="63"/>
  <c r="J33" i="63"/>
  <c r="J32" i="63"/>
  <c r="J31" i="63"/>
  <c r="J30" i="63"/>
  <c r="J29" i="63"/>
  <c r="J28" i="63"/>
  <c r="J27" i="63"/>
  <c r="J26" i="63"/>
  <c r="J25" i="63"/>
  <c r="J24" i="63"/>
  <c r="J23" i="63"/>
  <c r="J22" i="63"/>
  <c r="J21" i="63"/>
  <c r="J20" i="63"/>
  <c r="J19" i="63"/>
  <c r="J18" i="63"/>
  <c r="J17" i="63"/>
  <c r="J16" i="63"/>
  <c r="J15" i="63" s="1"/>
  <c r="J14" i="63"/>
  <c r="J13" i="63"/>
  <c r="J12" i="63"/>
  <c r="J11" i="63"/>
  <c r="J10" i="63"/>
  <c r="J9" i="63"/>
  <c r="J8" i="63"/>
  <c r="J7" i="63"/>
  <c r="J6" i="63"/>
  <c r="J5" i="63" s="1"/>
  <c r="F49" i="61"/>
  <c r="E48" i="61"/>
  <c r="E47" i="61"/>
  <c r="F46" i="61"/>
  <c r="F45" i="61"/>
  <c r="F15" i="61"/>
  <c r="F43" i="61"/>
  <c r="E41" i="61"/>
  <c r="F16" i="61"/>
  <c r="F39" i="61"/>
  <c r="F38" i="61"/>
  <c r="E37" i="61"/>
  <c r="E36" i="61"/>
  <c r="F35" i="61"/>
  <c r="E34" i="61"/>
  <c r="F32" i="61"/>
  <c r="F17" i="61"/>
  <c r="F30" i="61"/>
  <c r="E29" i="61"/>
  <c r="E24" i="61"/>
  <c r="E22" i="61"/>
  <c r="F14" i="61"/>
  <c r="E12" i="61"/>
  <c r="E11" i="61"/>
  <c r="E28" i="61"/>
  <c r="E10" i="61"/>
  <c r="E27" i="61"/>
  <c r="E26" i="61"/>
  <c r="E9" i="61"/>
  <c r="E25" i="61"/>
  <c r="F8" i="61"/>
  <c r="K77" i="62"/>
  <c r="J77" i="62"/>
  <c r="I77" i="62"/>
  <c r="K76" i="62"/>
  <c r="J76" i="62"/>
  <c r="I76" i="62"/>
  <c r="K75" i="62"/>
  <c r="J75" i="62"/>
  <c r="I75" i="62"/>
  <c r="K74" i="62"/>
  <c r="J74" i="62"/>
  <c r="I74" i="62"/>
  <c r="L74" i="62" s="1"/>
  <c r="K69" i="62"/>
  <c r="J69" i="62"/>
  <c r="I69" i="62"/>
  <c r="K68" i="62"/>
  <c r="J68" i="62"/>
  <c r="I68" i="62"/>
  <c r="K67" i="62"/>
  <c r="J67" i="62"/>
  <c r="I67" i="62"/>
  <c r="K66" i="62"/>
  <c r="J66" i="62"/>
  <c r="I66" i="62"/>
  <c r="L66" i="62" s="1"/>
  <c r="K65" i="62"/>
  <c r="J65" i="62"/>
  <c r="I65" i="62"/>
  <c r="K64" i="62"/>
  <c r="J64" i="62"/>
  <c r="I64" i="62"/>
  <c r="K63" i="62"/>
  <c r="J63" i="62"/>
  <c r="I63" i="62"/>
  <c r="K62" i="62"/>
  <c r="J62" i="62"/>
  <c r="I62" i="62"/>
  <c r="L62" i="62" s="1"/>
  <c r="K61" i="62"/>
  <c r="J61" i="62"/>
  <c r="I61" i="62"/>
  <c r="K60" i="62"/>
  <c r="J60" i="62"/>
  <c r="I60" i="62"/>
  <c r="K59" i="62"/>
  <c r="J59" i="62"/>
  <c r="I59" i="62"/>
  <c r="L59" i="62" s="1"/>
  <c r="K58" i="62"/>
  <c r="J58" i="62"/>
  <c r="I58" i="62"/>
  <c r="K57" i="62"/>
  <c r="J57" i="62"/>
  <c r="I57" i="62"/>
  <c r="K56" i="62"/>
  <c r="J56" i="62"/>
  <c r="I56" i="62"/>
  <c r="K55" i="62"/>
  <c r="J55" i="62"/>
  <c r="I55" i="62"/>
  <c r="L55" i="62" s="1"/>
  <c r="K54" i="62"/>
  <c r="J54" i="62"/>
  <c r="I54" i="62"/>
  <c r="L54" i="62" s="1"/>
  <c r="K53" i="62"/>
  <c r="J53" i="62"/>
  <c r="I53" i="62"/>
  <c r="K52" i="62"/>
  <c r="J52" i="62"/>
  <c r="I52" i="62"/>
  <c r="K51" i="62"/>
  <c r="J51" i="62"/>
  <c r="I51" i="62"/>
  <c r="L51" i="62" s="1"/>
  <c r="K50" i="62"/>
  <c r="J50" i="62"/>
  <c r="I50" i="62"/>
  <c r="K49" i="62"/>
  <c r="J49" i="62"/>
  <c r="I49" i="62"/>
  <c r="K48" i="62"/>
  <c r="J48" i="62"/>
  <c r="I48" i="62"/>
  <c r="K47" i="62"/>
  <c r="J47" i="62"/>
  <c r="I47" i="62"/>
  <c r="K46" i="62"/>
  <c r="J46" i="62"/>
  <c r="I46" i="62"/>
  <c r="L46" i="62" s="1"/>
  <c r="K45" i="62"/>
  <c r="J45" i="62"/>
  <c r="I45" i="62"/>
  <c r="K44" i="62"/>
  <c r="J44" i="62"/>
  <c r="I44" i="62"/>
  <c r="K43" i="62"/>
  <c r="J43" i="62"/>
  <c r="I43" i="62"/>
  <c r="L43" i="62" s="1"/>
  <c r="K42" i="62"/>
  <c r="J42" i="62"/>
  <c r="I42" i="62"/>
  <c r="L42" i="62" s="1"/>
  <c r="K41" i="62"/>
  <c r="J41" i="62"/>
  <c r="I41" i="62"/>
  <c r="K40" i="62"/>
  <c r="J40" i="62"/>
  <c r="I40" i="62"/>
  <c r="K39" i="62"/>
  <c r="J39" i="62"/>
  <c r="I39" i="62"/>
  <c r="L39" i="62" s="1"/>
  <c r="K38" i="62"/>
  <c r="J38" i="62"/>
  <c r="I38" i="62"/>
  <c r="K37" i="62"/>
  <c r="J37" i="62"/>
  <c r="I37" i="62"/>
  <c r="K36" i="62"/>
  <c r="J36" i="62"/>
  <c r="I36" i="62"/>
  <c r="K35" i="62"/>
  <c r="J35" i="62"/>
  <c r="I35" i="62"/>
  <c r="K34" i="62"/>
  <c r="J34" i="62"/>
  <c r="I34" i="62"/>
  <c r="L34" i="62" s="1"/>
  <c r="K33" i="62"/>
  <c r="J33" i="62"/>
  <c r="I33" i="62"/>
  <c r="K32" i="62"/>
  <c r="J32" i="62"/>
  <c r="I32" i="62"/>
  <c r="K31" i="62"/>
  <c r="J31" i="62"/>
  <c r="I31" i="62"/>
  <c r="K30" i="62"/>
  <c r="J30" i="62"/>
  <c r="I30" i="62"/>
  <c r="L30" i="62" s="1"/>
  <c r="K29" i="62"/>
  <c r="J29" i="62"/>
  <c r="I29" i="62"/>
  <c r="K28" i="62"/>
  <c r="J28" i="62"/>
  <c r="I28" i="62"/>
  <c r="K27" i="62"/>
  <c r="J27" i="62"/>
  <c r="I27" i="62"/>
  <c r="K26" i="62"/>
  <c r="J26" i="62"/>
  <c r="I26" i="62"/>
  <c r="K25" i="62"/>
  <c r="J25" i="62"/>
  <c r="I25" i="62"/>
  <c r="K24" i="62"/>
  <c r="J24" i="62"/>
  <c r="I24" i="62"/>
  <c r="K23" i="62"/>
  <c r="J23" i="62"/>
  <c r="I23" i="62"/>
  <c r="K22" i="62"/>
  <c r="J22" i="62"/>
  <c r="I22" i="62"/>
  <c r="L22" i="62" s="1"/>
  <c r="K21" i="62"/>
  <c r="J21" i="62"/>
  <c r="I21" i="62"/>
  <c r="K20" i="62"/>
  <c r="J20" i="62"/>
  <c r="I20" i="62"/>
  <c r="K19" i="62"/>
  <c r="J19" i="62"/>
  <c r="I19" i="62"/>
  <c r="L19" i="62" s="1"/>
  <c r="K18" i="62"/>
  <c r="J18" i="62"/>
  <c r="I18" i="62"/>
  <c r="K17" i="62"/>
  <c r="J17" i="62"/>
  <c r="I17" i="62"/>
  <c r="K16" i="62"/>
  <c r="J16" i="62"/>
  <c r="I16" i="62"/>
  <c r="K14" i="62"/>
  <c r="J14" i="62"/>
  <c r="I14" i="62"/>
  <c r="L14" i="62" s="1"/>
  <c r="K13" i="62"/>
  <c r="J13" i="62"/>
  <c r="I13" i="62"/>
  <c r="K12" i="62"/>
  <c r="J12" i="62"/>
  <c r="I12" i="62"/>
  <c r="K11" i="62"/>
  <c r="J11" i="62"/>
  <c r="I11" i="62"/>
  <c r="K10" i="62"/>
  <c r="J10" i="62"/>
  <c r="I10" i="62"/>
  <c r="K9" i="62"/>
  <c r="J9" i="62"/>
  <c r="I9" i="62"/>
  <c r="L9" i="62" s="1"/>
  <c r="K8" i="62"/>
  <c r="J8" i="62"/>
  <c r="I8" i="62"/>
  <c r="K7" i="62"/>
  <c r="J7" i="62"/>
  <c r="I7" i="62"/>
  <c r="K6" i="62"/>
  <c r="J6" i="62"/>
  <c r="I6" i="62"/>
  <c r="L6" i="62" s="1"/>
  <c r="I77" i="60"/>
  <c r="E77" i="60"/>
  <c r="I76" i="60"/>
  <c r="I75" i="60"/>
  <c r="E75" i="60"/>
  <c r="I24" i="60"/>
  <c r="F24" i="60"/>
  <c r="I74" i="60"/>
  <c r="E74" i="60"/>
  <c r="I73" i="60"/>
  <c r="F73" i="60"/>
  <c r="I72" i="60"/>
  <c r="L72" i="60" s="1"/>
  <c r="F72" i="60"/>
  <c r="I71" i="60"/>
  <c r="F71" i="60"/>
  <c r="I70" i="60"/>
  <c r="E70" i="60"/>
  <c r="I69" i="60"/>
  <c r="F69" i="60"/>
  <c r="I23" i="60"/>
  <c r="F23" i="60"/>
  <c r="I68" i="60"/>
  <c r="F68" i="60"/>
  <c r="I67" i="60"/>
  <c r="E67" i="60"/>
  <c r="I12" i="60"/>
  <c r="F12" i="60"/>
  <c r="I66" i="60"/>
  <c r="I18" i="60"/>
  <c r="F18" i="60"/>
  <c r="I65" i="60"/>
  <c r="L65" i="60"/>
  <c r="I14" i="60"/>
  <c r="F14" i="60"/>
  <c r="I64" i="60"/>
  <c r="F64" i="60"/>
  <c r="I63" i="60"/>
  <c r="F63" i="60"/>
  <c r="I62" i="60"/>
  <c r="L62" i="60" s="1"/>
  <c r="F62" i="60"/>
  <c r="I61" i="60"/>
  <c r="E61" i="60"/>
  <c r="I60" i="60"/>
  <c r="I59" i="60"/>
  <c r="L59" i="60"/>
  <c r="E59" i="60"/>
  <c r="I58" i="60"/>
  <c r="I57" i="60"/>
  <c r="E57" i="60"/>
  <c r="I56" i="60"/>
  <c r="E56" i="60"/>
  <c r="I55" i="60"/>
  <c r="E55" i="60"/>
  <c r="I54" i="60"/>
  <c r="E54" i="60"/>
  <c r="I53" i="60"/>
  <c r="E53" i="60"/>
  <c r="I52" i="60"/>
  <c r="E52" i="60"/>
  <c r="I51" i="60"/>
  <c r="F51" i="60"/>
  <c r="I50" i="60"/>
  <c r="F50" i="60"/>
  <c r="I49" i="60"/>
  <c r="F49" i="60"/>
  <c r="I48" i="60"/>
  <c r="I47" i="60"/>
  <c r="E47" i="60"/>
  <c r="I46" i="60"/>
  <c r="I45" i="60"/>
  <c r="I44" i="60"/>
  <c r="E44" i="60"/>
  <c r="I16" i="60"/>
  <c r="F16" i="60"/>
  <c r="I43" i="60"/>
  <c r="F43" i="60"/>
  <c r="I42" i="60"/>
  <c r="E42" i="60"/>
  <c r="I13" i="60"/>
  <c r="F13" i="60"/>
  <c r="I41" i="60"/>
  <c r="F41" i="60"/>
  <c r="I17" i="60"/>
  <c r="F17" i="60"/>
  <c r="I40" i="60"/>
  <c r="E40" i="60"/>
  <c r="I39" i="60"/>
  <c r="F39" i="60"/>
  <c r="I38" i="60"/>
  <c r="E38" i="60"/>
  <c r="I37" i="60"/>
  <c r="E37" i="60"/>
  <c r="I36" i="60"/>
  <c r="I35" i="60"/>
  <c r="L35" i="60" s="1"/>
  <c r="E35" i="60"/>
  <c r="I30" i="60"/>
  <c r="L30" i="60" s="1"/>
  <c r="E30" i="60"/>
  <c r="I29" i="60"/>
  <c r="E29" i="60"/>
  <c r="I15" i="60"/>
  <c r="F15" i="60"/>
  <c r="I28" i="60"/>
  <c r="E28" i="60"/>
  <c r="I27" i="60"/>
  <c r="L27" i="60" s="1"/>
  <c r="E27" i="60"/>
  <c r="I26" i="60"/>
  <c r="F26" i="60"/>
  <c r="I25" i="60"/>
  <c r="F25" i="60"/>
  <c r="I10" i="60"/>
  <c r="L10" i="60" s="1"/>
  <c r="E10" i="60"/>
  <c r="I9" i="60"/>
  <c r="E9" i="60"/>
  <c r="I34" i="60"/>
  <c r="E34" i="60"/>
  <c r="I33" i="60"/>
  <c r="E33" i="60"/>
  <c r="I32" i="60"/>
  <c r="L32" i="60" s="1"/>
  <c r="E32" i="60"/>
  <c r="I8" i="60"/>
  <c r="E8" i="60"/>
  <c r="I7" i="60"/>
  <c r="E7" i="60"/>
  <c r="I6" i="60"/>
  <c r="F6" i="60"/>
  <c r="I31" i="60"/>
  <c r="E31" i="60"/>
  <c r="I49" i="55"/>
  <c r="I48" i="55"/>
  <c r="I47" i="55"/>
  <c r="I46" i="55"/>
  <c r="I41" i="55"/>
  <c r="I40" i="55"/>
  <c r="I39" i="55"/>
  <c r="I38" i="55"/>
  <c r="I37" i="55"/>
  <c r="I31" i="55"/>
  <c r="I30" i="55"/>
  <c r="I29" i="55"/>
  <c r="I28" i="55"/>
  <c r="I27" i="55"/>
  <c r="I25" i="55"/>
  <c r="I23" i="55"/>
  <c r="I18" i="55"/>
  <c r="I17" i="55"/>
  <c r="I16" i="55"/>
  <c r="I15" i="55"/>
  <c r="I14" i="55"/>
  <c r="I12" i="55"/>
  <c r="I10" i="55"/>
  <c r="N237" i="5"/>
  <c r="M237" i="5"/>
  <c r="L237" i="5"/>
  <c r="K237" i="5"/>
  <c r="J237" i="5"/>
  <c r="N236" i="5"/>
  <c r="N235" i="5" s="1"/>
  <c r="I23" i="32" s="1"/>
  <c r="M236" i="5"/>
  <c r="M235" i="5" s="1"/>
  <c r="H23" i="32" s="1"/>
  <c r="L236" i="5"/>
  <c r="K236" i="5"/>
  <c r="K235" i="5" s="1"/>
  <c r="F23" i="32" s="1"/>
  <c r="J236" i="5"/>
  <c r="J235" i="5" s="1"/>
  <c r="E23" i="32" s="1"/>
  <c r="N234" i="5"/>
  <c r="M234" i="5"/>
  <c r="L234" i="5"/>
  <c r="K234" i="5"/>
  <c r="J234" i="5"/>
  <c r="N233" i="5"/>
  <c r="N232" i="5" s="1"/>
  <c r="I22" i="32" s="1"/>
  <c r="M233" i="5"/>
  <c r="M232" i="5" s="1"/>
  <c r="H22" i="32" s="1"/>
  <c r="L233" i="5"/>
  <c r="K233" i="5"/>
  <c r="K232" i="5" s="1"/>
  <c r="F22" i="32" s="1"/>
  <c r="J233" i="5"/>
  <c r="N231" i="5"/>
  <c r="M231" i="5"/>
  <c r="L231" i="5"/>
  <c r="K231" i="5"/>
  <c r="J231" i="5"/>
  <c r="J229" i="5" s="1"/>
  <c r="E21" i="32" s="1"/>
  <c r="N230" i="5"/>
  <c r="N229" i="5" s="1"/>
  <c r="I21" i="32" s="1"/>
  <c r="M230" i="5"/>
  <c r="L230" i="5"/>
  <c r="K230" i="5"/>
  <c r="J230" i="5"/>
  <c r="N228" i="5"/>
  <c r="N226" i="5" s="1"/>
  <c r="I20" i="32" s="1"/>
  <c r="M228" i="5"/>
  <c r="M226" i="5" s="1"/>
  <c r="H20" i="32" s="1"/>
  <c r="L228" i="5"/>
  <c r="K228" i="5"/>
  <c r="J228" i="5"/>
  <c r="N227" i="5"/>
  <c r="M227" i="5"/>
  <c r="L227" i="5"/>
  <c r="K227" i="5"/>
  <c r="J227" i="5"/>
  <c r="J226" i="5" s="1"/>
  <c r="E20" i="32" s="1"/>
  <c r="K226" i="5"/>
  <c r="F20" i="32" s="1"/>
  <c r="N224" i="5"/>
  <c r="M224" i="5"/>
  <c r="L224" i="5"/>
  <c r="K224" i="5"/>
  <c r="J224" i="5"/>
  <c r="N223" i="5"/>
  <c r="M223" i="5"/>
  <c r="M222" i="5" s="1"/>
  <c r="H68" i="32" s="1"/>
  <c r="L223" i="5"/>
  <c r="L222" i="5" s="1"/>
  <c r="G68" i="32" s="1"/>
  <c r="K223" i="5"/>
  <c r="K222" i="5" s="1"/>
  <c r="F68" i="32" s="1"/>
  <c r="J223" i="5"/>
  <c r="J222" i="5" s="1"/>
  <c r="E68" i="32" s="1"/>
  <c r="N222" i="5"/>
  <c r="I68" i="32" s="1"/>
  <c r="N221" i="5"/>
  <c r="M221" i="5"/>
  <c r="L221" i="5"/>
  <c r="K221" i="5"/>
  <c r="J221" i="5"/>
  <c r="N220" i="5"/>
  <c r="M220" i="5"/>
  <c r="L220" i="5"/>
  <c r="L219" i="5" s="1"/>
  <c r="G67" i="32" s="1"/>
  <c r="K220" i="5"/>
  <c r="K219" i="5" s="1"/>
  <c r="F67" i="32" s="1"/>
  <c r="J220" i="5"/>
  <c r="N218" i="5"/>
  <c r="M218" i="5"/>
  <c r="M216" i="5" s="1"/>
  <c r="H66" i="32" s="1"/>
  <c r="L218" i="5"/>
  <c r="L216" i="5" s="1"/>
  <c r="G66" i="32" s="1"/>
  <c r="K218" i="5"/>
  <c r="K216" i="5" s="1"/>
  <c r="F66" i="32" s="1"/>
  <c r="J218" i="5"/>
  <c r="N217" i="5"/>
  <c r="M217" i="5"/>
  <c r="L217" i="5"/>
  <c r="K217" i="5"/>
  <c r="J217" i="5"/>
  <c r="N214" i="5"/>
  <c r="N213" i="5" s="1"/>
  <c r="I69" i="32" s="1"/>
  <c r="M214" i="5"/>
  <c r="M213" i="5" s="1"/>
  <c r="H69" i="32" s="1"/>
  <c r="L214" i="5"/>
  <c r="L213" i="5" s="1"/>
  <c r="G69" i="32" s="1"/>
  <c r="K214" i="5"/>
  <c r="J214" i="5"/>
  <c r="J213" i="5" s="1"/>
  <c r="E69" i="32" s="1"/>
  <c r="K213" i="5"/>
  <c r="F69" i="32" s="1"/>
  <c r="N212" i="5"/>
  <c r="M212" i="5"/>
  <c r="L212" i="5"/>
  <c r="K212" i="5"/>
  <c r="K210" i="5" s="1"/>
  <c r="F62" i="32" s="1"/>
  <c r="J212" i="5"/>
  <c r="N211" i="5"/>
  <c r="M211" i="5"/>
  <c r="L211" i="5"/>
  <c r="K211" i="5"/>
  <c r="J211" i="5"/>
  <c r="N209" i="5"/>
  <c r="M209" i="5"/>
  <c r="L209" i="5"/>
  <c r="K209" i="5"/>
  <c r="J209" i="5"/>
  <c r="N208" i="5"/>
  <c r="M208" i="5"/>
  <c r="L208" i="5"/>
  <c r="K208" i="5"/>
  <c r="J208" i="5"/>
  <c r="J206" i="5" s="1"/>
  <c r="E70" i="32" s="1"/>
  <c r="N207" i="5"/>
  <c r="M207" i="5"/>
  <c r="L207" i="5"/>
  <c r="K207" i="5"/>
  <c r="J207" i="5"/>
  <c r="N205" i="5"/>
  <c r="M205" i="5"/>
  <c r="L205" i="5"/>
  <c r="K205" i="5"/>
  <c r="J205" i="5"/>
  <c r="N204" i="5"/>
  <c r="N203" i="5" s="1"/>
  <c r="I61" i="32" s="1"/>
  <c r="M204" i="5"/>
  <c r="M203" i="5" s="1"/>
  <c r="H61" i="32" s="1"/>
  <c r="L204" i="5"/>
  <c r="K204" i="5"/>
  <c r="K203" i="5" s="1"/>
  <c r="F61" i="32" s="1"/>
  <c r="J204" i="5"/>
  <c r="J203" i="5" s="1"/>
  <c r="E61" i="32" s="1"/>
  <c r="N202" i="5"/>
  <c r="M202" i="5"/>
  <c r="L202" i="5"/>
  <c r="K202" i="5"/>
  <c r="K200" i="5" s="1"/>
  <c r="F59" i="32" s="1"/>
  <c r="J202" i="5"/>
  <c r="N201" i="5"/>
  <c r="N200" i="5" s="1"/>
  <c r="I59" i="32" s="1"/>
  <c r="M201" i="5"/>
  <c r="M200" i="5" s="1"/>
  <c r="H59" i="32" s="1"/>
  <c r="L201" i="5"/>
  <c r="L200" i="5" s="1"/>
  <c r="G59" i="32" s="1"/>
  <c r="K201" i="5"/>
  <c r="J201" i="5"/>
  <c r="N198" i="5"/>
  <c r="M198" i="5"/>
  <c r="L198" i="5"/>
  <c r="K198" i="5"/>
  <c r="J198" i="5"/>
  <c r="N197" i="5"/>
  <c r="M197" i="5"/>
  <c r="L197" i="5"/>
  <c r="K197" i="5"/>
  <c r="J197" i="5"/>
  <c r="N195" i="5"/>
  <c r="N193" i="5" s="1"/>
  <c r="I64" i="32" s="1"/>
  <c r="M195" i="5"/>
  <c r="M193" i="5" s="1"/>
  <c r="H64" i="32" s="1"/>
  <c r="L195" i="5"/>
  <c r="L193" i="5" s="1"/>
  <c r="G64" i="32" s="1"/>
  <c r="K195" i="5"/>
  <c r="J195" i="5"/>
  <c r="N194" i="5"/>
  <c r="M194" i="5"/>
  <c r="L194" i="5"/>
  <c r="K194" i="5"/>
  <c r="J194" i="5"/>
  <c r="J193" i="5" s="1"/>
  <c r="E64" i="32" s="1"/>
  <c r="K193" i="5"/>
  <c r="F64" i="32" s="1"/>
  <c r="N191" i="5"/>
  <c r="M191" i="5"/>
  <c r="L191" i="5"/>
  <c r="K191" i="5"/>
  <c r="J191" i="5"/>
  <c r="N190" i="5"/>
  <c r="M190" i="5"/>
  <c r="L190" i="5"/>
  <c r="K190" i="5"/>
  <c r="J190" i="5"/>
  <c r="N189" i="5"/>
  <c r="M189" i="5"/>
  <c r="L189" i="5"/>
  <c r="K189" i="5"/>
  <c r="J189" i="5"/>
  <c r="J185" i="5" s="1"/>
  <c r="E65" i="32" s="1"/>
  <c r="N188" i="5"/>
  <c r="M188" i="5"/>
  <c r="L188" i="5"/>
  <c r="K188" i="5"/>
  <c r="J188" i="5"/>
  <c r="N187" i="5"/>
  <c r="M187" i="5"/>
  <c r="L187" i="5"/>
  <c r="K187" i="5"/>
  <c r="J187" i="5"/>
  <c r="N186" i="5"/>
  <c r="M186" i="5"/>
  <c r="L186" i="5"/>
  <c r="K186" i="5"/>
  <c r="K185" i="5" s="1"/>
  <c r="F65" i="32" s="1"/>
  <c r="J186" i="5"/>
  <c r="N184" i="5"/>
  <c r="M184" i="5"/>
  <c r="L184" i="5"/>
  <c r="K184" i="5"/>
  <c r="J184" i="5"/>
  <c r="N183" i="5"/>
  <c r="M183" i="5"/>
  <c r="L183" i="5"/>
  <c r="K183" i="5"/>
  <c r="J183" i="5"/>
  <c r="N182" i="5"/>
  <c r="M182" i="5"/>
  <c r="L182" i="5"/>
  <c r="K182" i="5"/>
  <c r="J182" i="5"/>
  <c r="N181" i="5"/>
  <c r="M181" i="5"/>
  <c r="L181" i="5"/>
  <c r="K181" i="5"/>
  <c r="J181" i="5"/>
  <c r="N180" i="5"/>
  <c r="M180" i="5"/>
  <c r="L180" i="5"/>
  <c r="K180" i="5"/>
  <c r="J180" i="5"/>
  <c r="N179" i="5"/>
  <c r="M179" i="5"/>
  <c r="L179" i="5"/>
  <c r="K179" i="5"/>
  <c r="J179" i="5"/>
  <c r="N178" i="5"/>
  <c r="M178" i="5"/>
  <c r="L178" i="5"/>
  <c r="K178" i="5"/>
  <c r="J178" i="5"/>
  <c r="N177" i="5"/>
  <c r="M177" i="5"/>
  <c r="L177" i="5"/>
  <c r="K177" i="5"/>
  <c r="J177" i="5"/>
  <c r="N175" i="5"/>
  <c r="M175" i="5"/>
  <c r="L175" i="5"/>
  <c r="K175" i="5"/>
  <c r="J175" i="5"/>
  <c r="N174" i="5"/>
  <c r="M174" i="5"/>
  <c r="L174" i="5"/>
  <c r="K174" i="5"/>
  <c r="J174" i="5"/>
  <c r="N173" i="5"/>
  <c r="M173" i="5"/>
  <c r="L173" i="5"/>
  <c r="K173" i="5"/>
  <c r="J173" i="5"/>
  <c r="N172" i="5"/>
  <c r="M172" i="5"/>
  <c r="L172" i="5"/>
  <c r="K172" i="5"/>
  <c r="J172" i="5"/>
  <c r="N171" i="5"/>
  <c r="M171" i="5"/>
  <c r="L171" i="5"/>
  <c r="K171" i="5"/>
  <c r="K169" i="5" s="1"/>
  <c r="F60" i="32" s="1"/>
  <c r="J171" i="5"/>
  <c r="N170" i="5"/>
  <c r="M170" i="5"/>
  <c r="M169" i="5" s="1"/>
  <c r="H60" i="32" s="1"/>
  <c r="L170" i="5"/>
  <c r="K170" i="5"/>
  <c r="J170" i="5"/>
  <c r="N166" i="5"/>
  <c r="M166" i="5"/>
  <c r="M164" i="5" s="1"/>
  <c r="H57" i="32" s="1"/>
  <c r="L166" i="5"/>
  <c r="K166" i="5"/>
  <c r="J166" i="5"/>
  <c r="J164" i="5" s="1"/>
  <c r="E57" i="32" s="1"/>
  <c r="N165" i="5"/>
  <c r="M165" i="5"/>
  <c r="L165" i="5"/>
  <c r="K165" i="5"/>
  <c r="J165" i="5"/>
  <c r="N161" i="5"/>
  <c r="M161" i="5"/>
  <c r="L161" i="5"/>
  <c r="K161" i="5"/>
  <c r="J161" i="5"/>
  <c r="N160" i="5"/>
  <c r="M160" i="5"/>
  <c r="M159" i="5" s="1"/>
  <c r="H55" i="32" s="1"/>
  <c r="L160" i="5"/>
  <c r="L159" i="5" s="1"/>
  <c r="G55" i="32" s="1"/>
  <c r="K160" i="5"/>
  <c r="K159" i="5" s="1"/>
  <c r="F55" i="32" s="1"/>
  <c r="J160" i="5"/>
  <c r="J159" i="5" s="1"/>
  <c r="E55" i="32" s="1"/>
  <c r="N156" i="5"/>
  <c r="M156" i="5"/>
  <c r="L156" i="5"/>
  <c r="K156" i="5"/>
  <c r="J156" i="5"/>
  <c r="N155" i="5"/>
  <c r="N154" i="5" s="1"/>
  <c r="I18" i="32" s="1"/>
  <c r="M155" i="5"/>
  <c r="M154" i="5" s="1"/>
  <c r="H18" i="32" s="1"/>
  <c r="L155" i="5"/>
  <c r="K155" i="5"/>
  <c r="K154" i="5" s="1"/>
  <c r="F18" i="32" s="1"/>
  <c r="E155" i="5"/>
  <c r="J155" i="5" s="1"/>
  <c r="J154" i="5" s="1"/>
  <c r="E18" i="32" s="1"/>
  <c r="N153" i="5"/>
  <c r="M153" i="5"/>
  <c r="L153" i="5"/>
  <c r="K153" i="5"/>
  <c r="K151" i="5" s="1"/>
  <c r="F17" i="32" s="1"/>
  <c r="J153" i="5"/>
  <c r="N152" i="5"/>
  <c r="N151" i="5" s="1"/>
  <c r="I17" i="32" s="1"/>
  <c r="M152" i="5"/>
  <c r="L152" i="5"/>
  <c r="L151" i="5" s="1"/>
  <c r="G17" i="32" s="1"/>
  <c r="K152" i="5"/>
  <c r="E152" i="5"/>
  <c r="J152" i="5" s="1"/>
  <c r="M151" i="5"/>
  <c r="N150" i="5"/>
  <c r="M150" i="5"/>
  <c r="L150" i="5"/>
  <c r="K150" i="5"/>
  <c r="J150" i="5"/>
  <c r="N149" i="5"/>
  <c r="N148" i="5" s="1"/>
  <c r="I16" i="32" s="1"/>
  <c r="M149" i="5"/>
  <c r="L149" i="5"/>
  <c r="L148" i="5" s="1"/>
  <c r="G16" i="32" s="1"/>
  <c r="K149" i="5"/>
  <c r="E149" i="5"/>
  <c r="J149" i="5" s="1"/>
  <c r="N147" i="5"/>
  <c r="M147" i="5"/>
  <c r="M145" i="5" s="1"/>
  <c r="H15" i="32" s="1"/>
  <c r="L147" i="5"/>
  <c r="K147" i="5"/>
  <c r="J147" i="5"/>
  <c r="N146" i="5"/>
  <c r="M146" i="5"/>
  <c r="L146" i="5"/>
  <c r="K146" i="5"/>
  <c r="K145" i="5" s="1"/>
  <c r="F15" i="32" s="1"/>
  <c r="E146" i="5"/>
  <c r="J146" i="5" s="1"/>
  <c r="J145" i="5" s="1"/>
  <c r="E15" i="32" s="1"/>
  <c r="L145" i="5"/>
  <c r="G15" i="32" s="1"/>
  <c r="N143" i="5"/>
  <c r="M143" i="5"/>
  <c r="L143" i="5"/>
  <c r="K143" i="5"/>
  <c r="J143" i="5"/>
  <c r="N142" i="5"/>
  <c r="M142" i="5"/>
  <c r="L142" i="5"/>
  <c r="K142" i="5"/>
  <c r="J142" i="5"/>
  <c r="N141" i="5"/>
  <c r="N139" i="5" s="1"/>
  <c r="I37" i="32" s="1"/>
  <c r="M141" i="5"/>
  <c r="L141" i="5"/>
  <c r="L139" i="5" s="1"/>
  <c r="G37" i="32" s="1"/>
  <c r="J141" i="5"/>
  <c r="F141" i="5"/>
  <c r="K141" i="5" s="1"/>
  <c r="N140" i="5"/>
  <c r="M140" i="5"/>
  <c r="L140" i="5"/>
  <c r="J140" i="5"/>
  <c r="F140" i="5"/>
  <c r="K140" i="5" s="1"/>
  <c r="N138" i="5"/>
  <c r="M138" i="5"/>
  <c r="L138" i="5"/>
  <c r="K138" i="5"/>
  <c r="J138" i="5"/>
  <c r="N137" i="5"/>
  <c r="M137" i="5"/>
  <c r="L137" i="5"/>
  <c r="K137" i="5"/>
  <c r="J137" i="5"/>
  <c r="N136" i="5"/>
  <c r="M136" i="5"/>
  <c r="L136" i="5"/>
  <c r="J136" i="5"/>
  <c r="J134" i="5" s="1"/>
  <c r="E36" i="32" s="1"/>
  <c r="F136" i="5"/>
  <c r="K136" i="5" s="1"/>
  <c r="N135" i="5"/>
  <c r="M135" i="5"/>
  <c r="L135" i="5"/>
  <c r="J135" i="5"/>
  <c r="F135" i="5"/>
  <c r="K135" i="5" s="1"/>
  <c r="N133" i="5"/>
  <c r="M133" i="5"/>
  <c r="L133" i="5"/>
  <c r="K133" i="5"/>
  <c r="J133" i="5"/>
  <c r="N132" i="5"/>
  <c r="M132" i="5"/>
  <c r="L132" i="5"/>
  <c r="J132" i="5"/>
  <c r="F132" i="5"/>
  <c r="K132" i="5" s="1"/>
  <c r="N131" i="5"/>
  <c r="M131" i="5"/>
  <c r="L131" i="5"/>
  <c r="J131" i="5"/>
  <c r="F131" i="5"/>
  <c r="K131" i="5" s="1"/>
  <c r="N130" i="5"/>
  <c r="M130" i="5"/>
  <c r="L130" i="5"/>
  <c r="J130" i="5"/>
  <c r="F130" i="5"/>
  <c r="K130" i="5" s="1"/>
  <c r="N128" i="5"/>
  <c r="M128" i="5"/>
  <c r="L128" i="5"/>
  <c r="K128" i="5"/>
  <c r="J128" i="5"/>
  <c r="N127" i="5"/>
  <c r="M127" i="5"/>
  <c r="L127" i="5"/>
  <c r="K127" i="5"/>
  <c r="J127" i="5"/>
  <c r="N126" i="5"/>
  <c r="M126" i="5"/>
  <c r="L126" i="5"/>
  <c r="J126" i="5"/>
  <c r="F126" i="5"/>
  <c r="K126" i="5" s="1"/>
  <c r="N125" i="5"/>
  <c r="M125" i="5"/>
  <c r="L125" i="5"/>
  <c r="J125" i="5"/>
  <c r="F125" i="5"/>
  <c r="K125" i="5" s="1"/>
  <c r="N124" i="5"/>
  <c r="M124" i="5"/>
  <c r="L124" i="5"/>
  <c r="J124" i="5"/>
  <c r="F124" i="5"/>
  <c r="K124" i="5" s="1"/>
  <c r="N123" i="5"/>
  <c r="N121" i="5" s="1"/>
  <c r="I33" i="32" s="1"/>
  <c r="M123" i="5"/>
  <c r="L123" i="5"/>
  <c r="J123" i="5"/>
  <c r="F123" i="5"/>
  <c r="K123" i="5" s="1"/>
  <c r="N122" i="5"/>
  <c r="M122" i="5"/>
  <c r="L122" i="5"/>
  <c r="J122" i="5"/>
  <c r="J121" i="5" s="1"/>
  <c r="E33" i="32" s="1"/>
  <c r="F122" i="5"/>
  <c r="K122" i="5" s="1"/>
  <c r="N120" i="5"/>
  <c r="M120" i="5"/>
  <c r="L120" i="5"/>
  <c r="K120" i="5"/>
  <c r="J120" i="5"/>
  <c r="N119" i="5"/>
  <c r="M119" i="5"/>
  <c r="L119" i="5"/>
  <c r="K119" i="5"/>
  <c r="J119" i="5"/>
  <c r="N118" i="5"/>
  <c r="N116" i="5" s="1"/>
  <c r="I35" i="32" s="1"/>
  <c r="M118" i="5"/>
  <c r="L118" i="5"/>
  <c r="L116" i="5" s="1"/>
  <c r="G35" i="32" s="1"/>
  <c r="J118" i="5"/>
  <c r="J116" i="5" s="1"/>
  <c r="E35" i="32" s="1"/>
  <c r="F118" i="5"/>
  <c r="K118" i="5" s="1"/>
  <c r="N117" i="5"/>
  <c r="M117" i="5"/>
  <c r="L117" i="5"/>
  <c r="J117" i="5"/>
  <c r="F117" i="5"/>
  <c r="K117" i="5" s="1"/>
  <c r="N115" i="5"/>
  <c r="M115" i="5"/>
  <c r="L115" i="5"/>
  <c r="K115" i="5"/>
  <c r="J115" i="5"/>
  <c r="N114" i="5"/>
  <c r="M114" i="5"/>
  <c r="L114" i="5"/>
  <c r="J114" i="5"/>
  <c r="J112" i="5" s="1"/>
  <c r="E50" i="32" s="1"/>
  <c r="F114" i="5"/>
  <c r="K114" i="5" s="1"/>
  <c r="N113" i="5"/>
  <c r="M113" i="5"/>
  <c r="M112" i="5" s="1"/>
  <c r="H50" i="32" s="1"/>
  <c r="L113" i="5"/>
  <c r="J113" i="5"/>
  <c r="F113" i="5"/>
  <c r="K113" i="5" s="1"/>
  <c r="N111" i="5"/>
  <c r="N110" i="5" s="1"/>
  <c r="I48" i="32" s="1"/>
  <c r="M111" i="5"/>
  <c r="M110" i="5" s="1"/>
  <c r="H48" i="32" s="1"/>
  <c r="L111" i="5"/>
  <c r="L110" i="5" s="1"/>
  <c r="G48" i="32" s="1"/>
  <c r="J111" i="5"/>
  <c r="J110" i="5" s="1"/>
  <c r="E48" i="32" s="1"/>
  <c r="F111" i="5"/>
  <c r="K111" i="5" s="1"/>
  <c r="K110" i="5" s="1"/>
  <c r="F48" i="32" s="1"/>
  <c r="N109" i="5"/>
  <c r="N108" i="5" s="1"/>
  <c r="I47" i="32" s="1"/>
  <c r="M109" i="5"/>
  <c r="L109" i="5"/>
  <c r="J109" i="5"/>
  <c r="J108" i="5" s="1"/>
  <c r="E47" i="32" s="1"/>
  <c r="F109" i="5"/>
  <c r="K109" i="5" s="1"/>
  <c r="K108" i="5" s="1"/>
  <c r="F47" i="32" s="1"/>
  <c r="M108" i="5"/>
  <c r="H47" i="32" s="1"/>
  <c r="L108" i="5"/>
  <c r="G47" i="32" s="1"/>
  <c r="N107" i="5"/>
  <c r="M107" i="5"/>
  <c r="L107" i="5"/>
  <c r="K107" i="5"/>
  <c r="J107" i="5"/>
  <c r="N106" i="5"/>
  <c r="M106" i="5"/>
  <c r="M105" i="5" s="1"/>
  <c r="H45" i="32" s="1"/>
  <c r="L106" i="5"/>
  <c r="L105" i="5" s="1"/>
  <c r="G45" i="32" s="1"/>
  <c r="J106" i="5"/>
  <c r="J105" i="5" s="1"/>
  <c r="E45" i="32" s="1"/>
  <c r="F106" i="5"/>
  <c r="K106" i="5" s="1"/>
  <c r="N105" i="5"/>
  <c r="I45" i="32" s="1"/>
  <c r="N104" i="5"/>
  <c r="M104" i="5"/>
  <c r="L104" i="5"/>
  <c r="K104" i="5"/>
  <c r="J104" i="5"/>
  <c r="N103" i="5"/>
  <c r="M103" i="5"/>
  <c r="L103" i="5"/>
  <c r="L102" i="5" s="1"/>
  <c r="G44" i="32" s="1"/>
  <c r="J103" i="5"/>
  <c r="J102" i="5" s="1"/>
  <c r="E44" i="32" s="1"/>
  <c r="F103" i="5"/>
  <c r="K103" i="5" s="1"/>
  <c r="N101" i="5"/>
  <c r="M101" i="5"/>
  <c r="L101" i="5"/>
  <c r="L99" i="5" s="1"/>
  <c r="G43" i="32" s="1"/>
  <c r="K101" i="5"/>
  <c r="J101" i="5"/>
  <c r="J99" i="5" s="1"/>
  <c r="E43" i="32" s="1"/>
  <c r="N100" i="5"/>
  <c r="N99" i="5" s="1"/>
  <c r="I43" i="32" s="1"/>
  <c r="M100" i="5"/>
  <c r="L100" i="5"/>
  <c r="J100" i="5"/>
  <c r="F100" i="5"/>
  <c r="K100" i="5" s="1"/>
  <c r="N98" i="5"/>
  <c r="N97" i="5" s="1"/>
  <c r="I41" i="32" s="1"/>
  <c r="M98" i="5"/>
  <c r="M97" i="5" s="1"/>
  <c r="H41" i="32" s="1"/>
  <c r="L98" i="5"/>
  <c r="L97" i="5" s="1"/>
  <c r="G41" i="32" s="1"/>
  <c r="J98" i="5"/>
  <c r="J97" i="5" s="1"/>
  <c r="E41" i="32" s="1"/>
  <c r="F98" i="5"/>
  <c r="K98" i="5" s="1"/>
  <c r="K97" i="5" s="1"/>
  <c r="F41" i="32" s="1"/>
  <c r="N96" i="5"/>
  <c r="M96" i="5"/>
  <c r="L96" i="5"/>
  <c r="K96" i="5"/>
  <c r="J96" i="5"/>
  <c r="N95" i="5"/>
  <c r="M95" i="5"/>
  <c r="L95" i="5"/>
  <c r="K95" i="5"/>
  <c r="J95" i="5"/>
  <c r="N94" i="5"/>
  <c r="M94" i="5"/>
  <c r="L94" i="5"/>
  <c r="J94" i="5"/>
  <c r="F94" i="5"/>
  <c r="K94" i="5" s="1"/>
  <c r="N93" i="5"/>
  <c r="M93" i="5"/>
  <c r="L93" i="5"/>
  <c r="J93" i="5"/>
  <c r="F93" i="5"/>
  <c r="K93" i="5" s="1"/>
  <c r="N92" i="5"/>
  <c r="M92" i="5"/>
  <c r="L92" i="5"/>
  <c r="J92" i="5"/>
  <c r="F92" i="5"/>
  <c r="K92" i="5" s="1"/>
  <c r="N91" i="5"/>
  <c r="M91" i="5"/>
  <c r="L91" i="5"/>
  <c r="J91" i="5"/>
  <c r="F91" i="5"/>
  <c r="K91" i="5" s="1"/>
  <c r="N90" i="5"/>
  <c r="M90" i="5"/>
  <c r="L90" i="5"/>
  <c r="J90" i="5"/>
  <c r="F90" i="5"/>
  <c r="K90" i="5" s="1"/>
  <c r="N88" i="5"/>
  <c r="M88" i="5"/>
  <c r="L88" i="5"/>
  <c r="K88" i="5"/>
  <c r="J88" i="5"/>
  <c r="N87" i="5"/>
  <c r="M87" i="5"/>
  <c r="L87" i="5"/>
  <c r="K87" i="5"/>
  <c r="J87" i="5"/>
  <c r="N86" i="5"/>
  <c r="M86" i="5"/>
  <c r="L86" i="5"/>
  <c r="L84" i="5" s="1"/>
  <c r="G34" i="32" s="1"/>
  <c r="J86" i="5"/>
  <c r="F86" i="5"/>
  <c r="K86" i="5" s="1"/>
  <c r="N85" i="5"/>
  <c r="M85" i="5"/>
  <c r="L85" i="5"/>
  <c r="J85" i="5"/>
  <c r="F85" i="5"/>
  <c r="K85" i="5" s="1"/>
  <c r="N83" i="5"/>
  <c r="N81" i="5" s="1"/>
  <c r="I29" i="32" s="1"/>
  <c r="M83" i="5"/>
  <c r="M81" i="5" s="1"/>
  <c r="H29" i="32" s="1"/>
  <c r="L83" i="5"/>
  <c r="K83" i="5"/>
  <c r="J83" i="5"/>
  <c r="J81" i="5" s="1"/>
  <c r="E29" i="32" s="1"/>
  <c r="N82" i="5"/>
  <c r="M82" i="5"/>
  <c r="L82" i="5"/>
  <c r="J82" i="5"/>
  <c r="F82" i="5"/>
  <c r="K82" i="5" s="1"/>
  <c r="N80" i="5"/>
  <c r="N79" i="5" s="1"/>
  <c r="I28" i="32" s="1"/>
  <c r="M80" i="5"/>
  <c r="M79" i="5" s="1"/>
  <c r="H28" i="32" s="1"/>
  <c r="L80" i="5"/>
  <c r="L79" i="5" s="1"/>
  <c r="G28" i="32" s="1"/>
  <c r="J80" i="5"/>
  <c r="J79" i="5" s="1"/>
  <c r="E28" i="32" s="1"/>
  <c r="F80" i="5"/>
  <c r="K80" i="5" s="1"/>
  <c r="K79" i="5" s="1"/>
  <c r="F28" i="32" s="1"/>
  <c r="N78" i="5"/>
  <c r="M78" i="5"/>
  <c r="L78" i="5"/>
  <c r="K78" i="5"/>
  <c r="J78" i="5"/>
  <c r="N77" i="5"/>
  <c r="M77" i="5"/>
  <c r="L77" i="5"/>
  <c r="J77" i="5"/>
  <c r="F77" i="5"/>
  <c r="K77" i="5" s="1"/>
  <c r="N74" i="5"/>
  <c r="M74" i="5"/>
  <c r="L74" i="5"/>
  <c r="L72" i="5" s="1"/>
  <c r="G53" i="32" s="1"/>
  <c r="K74" i="5"/>
  <c r="J74" i="5"/>
  <c r="N73" i="5"/>
  <c r="N72" i="5" s="1"/>
  <c r="I53" i="32" s="1"/>
  <c r="M73" i="5"/>
  <c r="L73" i="5"/>
  <c r="J73" i="5"/>
  <c r="F73" i="5"/>
  <c r="K73" i="5" s="1"/>
  <c r="J72" i="5"/>
  <c r="E53" i="32" s="1"/>
  <c r="N71" i="5"/>
  <c r="M71" i="5"/>
  <c r="L71" i="5"/>
  <c r="K71" i="5"/>
  <c r="J71" i="5"/>
  <c r="N70" i="5"/>
  <c r="M70" i="5"/>
  <c r="L70" i="5"/>
  <c r="J70" i="5"/>
  <c r="F70" i="5"/>
  <c r="K70" i="5" s="1"/>
  <c r="K69" i="5" s="1"/>
  <c r="F51" i="32" s="1"/>
  <c r="N69" i="5"/>
  <c r="M69" i="5"/>
  <c r="H51" i="32" s="1"/>
  <c r="J69" i="5"/>
  <c r="E51" i="32" s="1"/>
  <c r="N68" i="5"/>
  <c r="M68" i="5"/>
  <c r="M66" i="5" s="1"/>
  <c r="H46" i="32" s="1"/>
  <c r="L68" i="5"/>
  <c r="K68" i="5"/>
  <c r="J68" i="5"/>
  <c r="N67" i="5"/>
  <c r="M67" i="5"/>
  <c r="L67" i="5"/>
  <c r="L66" i="5" s="1"/>
  <c r="G46" i="32" s="1"/>
  <c r="J67" i="5"/>
  <c r="J66" i="5" s="1"/>
  <c r="E46" i="32" s="1"/>
  <c r="F67" i="5"/>
  <c r="K67" i="5" s="1"/>
  <c r="K66" i="5" s="1"/>
  <c r="F46" i="32" s="1"/>
  <c r="N65" i="5"/>
  <c r="M65" i="5"/>
  <c r="L65" i="5"/>
  <c r="K65" i="5"/>
  <c r="J65" i="5"/>
  <c r="N64" i="5"/>
  <c r="N63" i="5" s="1"/>
  <c r="I39" i="32" s="1"/>
  <c r="M64" i="5"/>
  <c r="L64" i="5"/>
  <c r="J64" i="5"/>
  <c r="J63" i="5" s="1"/>
  <c r="E39" i="32" s="1"/>
  <c r="F64" i="5"/>
  <c r="K64" i="5" s="1"/>
  <c r="K63" i="5" s="1"/>
  <c r="F39" i="32" s="1"/>
  <c r="N62" i="5"/>
  <c r="M62" i="5"/>
  <c r="L62" i="5"/>
  <c r="K62" i="5"/>
  <c r="J62" i="5"/>
  <c r="J60" i="5" s="1"/>
  <c r="E30" i="32" s="1"/>
  <c r="N61" i="5"/>
  <c r="M61" i="5"/>
  <c r="L61" i="5"/>
  <c r="L60" i="5" s="1"/>
  <c r="G30" i="32" s="1"/>
  <c r="J61" i="5"/>
  <c r="F61" i="5"/>
  <c r="K61" i="5" s="1"/>
  <c r="N58" i="5"/>
  <c r="M58" i="5"/>
  <c r="L58" i="5"/>
  <c r="K58" i="5"/>
  <c r="J58" i="5"/>
  <c r="N57" i="5"/>
  <c r="M57" i="5"/>
  <c r="L57" i="5"/>
  <c r="J57" i="5"/>
  <c r="F57" i="5"/>
  <c r="K57" i="5" s="1"/>
  <c r="N56" i="5"/>
  <c r="M56" i="5"/>
  <c r="L56" i="5"/>
  <c r="J56" i="5"/>
  <c r="F56" i="5"/>
  <c r="K56" i="5" s="1"/>
  <c r="N55" i="5"/>
  <c r="M55" i="5"/>
  <c r="L55" i="5"/>
  <c r="J55" i="5"/>
  <c r="F55" i="5"/>
  <c r="K55" i="5" s="1"/>
  <c r="N54" i="5"/>
  <c r="M54" i="5"/>
  <c r="L54" i="5"/>
  <c r="J54" i="5"/>
  <c r="F54" i="5"/>
  <c r="K54" i="5" s="1"/>
  <c r="N53" i="5"/>
  <c r="M53" i="5"/>
  <c r="L53" i="5"/>
  <c r="L52" i="5" s="1"/>
  <c r="G49" i="32" s="1"/>
  <c r="J53" i="5"/>
  <c r="F53" i="5"/>
  <c r="K53" i="5" s="1"/>
  <c r="N51" i="5"/>
  <c r="M51" i="5"/>
  <c r="L51" i="5"/>
  <c r="K51" i="5"/>
  <c r="J51" i="5"/>
  <c r="N50" i="5"/>
  <c r="M50" i="5"/>
  <c r="L50" i="5"/>
  <c r="J50" i="5"/>
  <c r="F50" i="5"/>
  <c r="K50" i="5" s="1"/>
  <c r="N49" i="5"/>
  <c r="M49" i="5"/>
  <c r="L49" i="5"/>
  <c r="J49" i="5"/>
  <c r="F49" i="5"/>
  <c r="K49" i="5" s="1"/>
  <c r="N48" i="5"/>
  <c r="M48" i="5"/>
  <c r="L48" i="5"/>
  <c r="J48" i="5"/>
  <c r="F48" i="5"/>
  <c r="K48" i="5" s="1"/>
  <c r="N47" i="5"/>
  <c r="M47" i="5"/>
  <c r="L47" i="5"/>
  <c r="J47" i="5"/>
  <c r="F47" i="5"/>
  <c r="K47" i="5" s="1"/>
  <c r="N46" i="5"/>
  <c r="M46" i="5"/>
  <c r="L46" i="5"/>
  <c r="J46" i="5"/>
  <c r="F46" i="5"/>
  <c r="K46" i="5" s="1"/>
  <c r="N45" i="5"/>
  <c r="M45" i="5"/>
  <c r="L45" i="5"/>
  <c r="J45" i="5"/>
  <c r="F45" i="5"/>
  <c r="K45" i="5" s="1"/>
  <c r="N43" i="5"/>
  <c r="M43" i="5"/>
  <c r="L43" i="5"/>
  <c r="K43" i="5"/>
  <c r="J43" i="5"/>
  <c r="N42" i="5"/>
  <c r="M42" i="5"/>
  <c r="L42" i="5"/>
  <c r="J42" i="5"/>
  <c r="F42" i="5"/>
  <c r="K42" i="5" s="1"/>
  <c r="N41" i="5"/>
  <c r="M41" i="5"/>
  <c r="L41" i="5"/>
  <c r="J41" i="5"/>
  <c r="F41" i="5"/>
  <c r="K41" i="5" s="1"/>
  <c r="N40" i="5"/>
  <c r="M40" i="5"/>
  <c r="L40" i="5"/>
  <c r="J40" i="5"/>
  <c r="F40" i="5"/>
  <c r="K40" i="5" s="1"/>
  <c r="N39" i="5"/>
  <c r="M39" i="5"/>
  <c r="L39" i="5"/>
  <c r="J39" i="5"/>
  <c r="F39" i="5"/>
  <c r="K39" i="5" s="1"/>
  <c r="N38" i="5"/>
  <c r="N36" i="5" s="1"/>
  <c r="I31" i="32" s="1"/>
  <c r="M38" i="5"/>
  <c r="L38" i="5"/>
  <c r="J38" i="5"/>
  <c r="F38" i="5"/>
  <c r="K38" i="5" s="1"/>
  <c r="N37" i="5"/>
  <c r="M37" i="5"/>
  <c r="L37" i="5"/>
  <c r="J37" i="5"/>
  <c r="F37" i="5"/>
  <c r="K37" i="5" s="1"/>
  <c r="N35" i="5"/>
  <c r="M35" i="5"/>
  <c r="L35" i="5"/>
  <c r="K35" i="5"/>
  <c r="J35" i="5"/>
  <c r="N34" i="5"/>
  <c r="M34" i="5"/>
  <c r="L34" i="5"/>
  <c r="K34" i="5"/>
  <c r="J34" i="5"/>
  <c r="N33" i="5"/>
  <c r="M33" i="5"/>
  <c r="L33" i="5"/>
  <c r="J33" i="5"/>
  <c r="F33" i="5"/>
  <c r="K33" i="5" s="1"/>
  <c r="N32" i="5"/>
  <c r="M32" i="5"/>
  <c r="L32" i="5"/>
  <c r="J32" i="5"/>
  <c r="F32" i="5"/>
  <c r="K32" i="5" s="1"/>
  <c r="N31" i="5"/>
  <c r="M31" i="5"/>
  <c r="L31" i="5"/>
  <c r="J31" i="5"/>
  <c r="F31" i="5"/>
  <c r="K31" i="5" s="1"/>
  <c r="N30" i="5"/>
  <c r="M30" i="5"/>
  <c r="L30" i="5"/>
  <c r="J30" i="5"/>
  <c r="F30" i="5"/>
  <c r="K30" i="5" s="1"/>
  <c r="N29" i="5"/>
  <c r="M29" i="5"/>
  <c r="L29" i="5"/>
  <c r="J29" i="5"/>
  <c r="F29" i="5"/>
  <c r="K29" i="5" s="1"/>
  <c r="N28" i="5"/>
  <c r="N26" i="5" s="1"/>
  <c r="I27" i="32" s="1"/>
  <c r="M28" i="5"/>
  <c r="L28" i="5"/>
  <c r="J28" i="5"/>
  <c r="F28" i="5"/>
  <c r="K28" i="5" s="1"/>
  <c r="N27" i="5"/>
  <c r="M27" i="5"/>
  <c r="L27" i="5"/>
  <c r="J27" i="5"/>
  <c r="F27" i="5"/>
  <c r="K27" i="5" s="1"/>
  <c r="N24" i="5"/>
  <c r="M24" i="5"/>
  <c r="L24" i="5"/>
  <c r="K24" i="5"/>
  <c r="J24" i="5"/>
  <c r="N23" i="5"/>
  <c r="M23" i="5"/>
  <c r="L23" i="5"/>
  <c r="J23" i="5"/>
  <c r="F23" i="5"/>
  <c r="K23" i="5" s="1"/>
  <c r="N22" i="5"/>
  <c r="M22" i="5"/>
  <c r="L22" i="5"/>
  <c r="J22" i="5"/>
  <c r="F22" i="5"/>
  <c r="K22" i="5" s="1"/>
  <c r="N20" i="5"/>
  <c r="M20" i="5"/>
  <c r="M18" i="5" s="1"/>
  <c r="H11" i="32" s="1"/>
  <c r="L20" i="5"/>
  <c r="L18" i="5" s="1"/>
  <c r="G11" i="32" s="1"/>
  <c r="K20" i="5"/>
  <c r="J20" i="5"/>
  <c r="N19" i="5"/>
  <c r="N18" i="5" s="1"/>
  <c r="I11" i="32" s="1"/>
  <c r="M19" i="5"/>
  <c r="L19" i="5"/>
  <c r="K19" i="5"/>
  <c r="J19" i="5"/>
  <c r="N16" i="5"/>
  <c r="M16" i="5"/>
  <c r="L16" i="5"/>
  <c r="K16" i="5"/>
  <c r="J16" i="5"/>
  <c r="N15" i="5"/>
  <c r="M15" i="5"/>
  <c r="L15" i="5"/>
  <c r="J15" i="5"/>
  <c r="F15" i="5"/>
  <c r="K15" i="5" s="1"/>
  <c r="N14" i="5"/>
  <c r="M14" i="5"/>
  <c r="L14" i="5"/>
  <c r="L13" i="5" s="1"/>
  <c r="G38" i="32" s="1"/>
  <c r="J14" i="5"/>
  <c r="F14" i="5"/>
  <c r="K14" i="5" s="1"/>
  <c r="N12" i="5"/>
  <c r="M12" i="5"/>
  <c r="L12" i="5"/>
  <c r="K12" i="5"/>
  <c r="J12" i="5"/>
  <c r="N11" i="5"/>
  <c r="M11" i="5"/>
  <c r="L11" i="5"/>
  <c r="L10" i="5" s="1"/>
  <c r="G10" i="32" s="1"/>
  <c r="K11" i="5"/>
  <c r="J11" i="5"/>
  <c r="H17" i="33"/>
  <c r="G17" i="33"/>
  <c r="F17" i="33"/>
  <c r="E17" i="33"/>
  <c r="I17" i="33"/>
  <c r="N224" i="4"/>
  <c r="M224" i="4"/>
  <c r="L224" i="4"/>
  <c r="K224" i="4"/>
  <c r="J224" i="4"/>
  <c r="N223" i="4"/>
  <c r="M223" i="4"/>
  <c r="L223" i="4"/>
  <c r="K223" i="4"/>
  <c r="K222" i="4" s="1"/>
  <c r="F53" i="33" s="1"/>
  <c r="J223" i="4"/>
  <c r="J222" i="4" s="1"/>
  <c r="E53" i="33" s="1"/>
  <c r="L222" i="4"/>
  <c r="G53" i="33" s="1"/>
  <c r="N220" i="4"/>
  <c r="M220" i="4"/>
  <c r="L220" i="4"/>
  <c r="K220" i="4"/>
  <c r="J220" i="4"/>
  <c r="N219" i="4"/>
  <c r="M219" i="4"/>
  <c r="M217" i="4" s="1"/>
  <c r="H62" i="33" s="1"/>
  <c r="L219" i="4"/>
  <c r="L217" i="4" s="1"/>
  <c r="G62" i="33" s="1"/>
  <c r="K219" i="4"/>
  <c r="J219" i="4"/>
  <c r="J217" i="4" s="1"/>
  <c r="E62" i="33" s="1"/>
  <c r="N218" i="4"/>
  <c r="N217" i="4" s="1"/>
  <c r="I62" i="33" s="1"/>
  <c r="M218" i="4"/>
  <c r="L218" i="4"/>
  <c r="K218" i="4"/>
  <c r="J218" i="4"/>
  <c r="N216" i="4"/>
  <c r="M216" i="4"/>
  <c r="L216" i="4"/>
  <c r="K216" i="4"/>
  <c r="J216" i="4"/>
  <c r="N215" i="4"/>
  <c r="M215" i="4"/>
  <c r="L215" i="4"/>
  <c r="K215" i="4"/>
  <c r="J215" i="4"/>
  <c r="N214" i="4"/>
  <c r="M214" i="4"/>
  <c r="L214" i="4"/>
  <c r="K214" i="4"/>
  <c r="J214" i="4"/>
  <c r="N213" i="4"/>
  <c r="M213" i="4"/>
  <c r="L213" i="4"/>
  <c r="K213" i="4"/>
  <c r="J213" i="4"/>
  <c r="N211" i="4"/>
  <c r="M211" i="4"/>
  <c r="L211" i="4"/>
  <c r="K211" i="4"/>
  <c r="J211" i="4"/>
  <c r="N210" i="4"/>
  <c r="M210" i="4"/>
  <c r="L210" i="4"/>
  <c r="K210" i="4"/>
  <c r="J210" i="4"/>
  <c r="N209" i="4"/>
  <c r="N207" i="4" s="1"/>
  <c r="I59" i="33" s="1"/>
  <c r="M209" i="4"/>
  <c r="M207" i="4" s="1"/>
  <c r="H59" i="33" s="1"/>
  <c r="L209" i="4"/>
  <c r="K209" i="4"/>
  <c r="J209" i="4"/>
  <c r="N208" i="4"/>
  <c r="M208" i="4"/>
  <c r="L208" i="4"/>
  <c r="K208" i="4"/>
  <c r="J208" i="4"/>
  <c r="J207" i="4"/>
  <c r="E59" i="33" s="1"/>
  <c r="N206" i="4"/>
  <c r="M206" i="4"/>
  <c r="L206" i="4"/>
  <c r="K206" i="4"/>
  <c r="J206" i="4"/>
  <c r="N205" i="4"/>
  <c r="M205" i="4"/>
  <c r="L205" i="4"/>
  <c r="K205" i="4"/>
  <c r="J205" i="4"/>
  <c r="N204" i="4"/>
  <c r="N202" i="4" s="1"/>
  <c r="I56" i="33" s="1"/>
  <c r="M204" i="4"/>
  <c r="M202" i="4" s="1"/>
  <c r="H56" i="33" s="1"/>
  <c r="L204" i="4"/>
  <c r="K204" i="4"/>
  <c r="J204" i="4"/>
  <c r="J202" i="4" s="1"/>
  <c r="E56" i="33" s="1"/>
  <c r="N203" i="4"/>
  <c r="M203" i="4"/>
  <c r="L203" i="4"/>
  <c r="K203" i="4"/>
  <c r="K202" i="4" s="1"/>
  <c r="F56" i="33" s="1"/>
  <c r="J203" i="4"/>
  <c r="N201" i="4"/>
  <c r="M201" i="4"/>
  <c r="L201" i="4"/>
  <c r="K201" i="4"/>
  <c r="J201" i="4"/>
  <c r="N200" i="4"/>
  <c r="M200" i="4"/>
  <c r="L200" i="4"/>
  <c r="K200" i="4"/>
  <c r="J200" i="4"/>
  <c r="N199" i="4"/>
  <c r="M199" i="4"/>
  <c r="L199" i="4"/>
  <c r="L197" i="4" s="1"/>
  <c r="G55" i="33" s="1"/>
  <c r="K199" i="4"/>
  <c r="J199" i="4"/>
  <c r="N198" i="4"/>
  <c r="M198" i="4"/>
  <c r="L198" i="4"/>
  <c r="K198" i="4"/>
  <c r="K197" i="4" s="1"/>
  <c r="F55" i="33" s="1"/>
  <c r="J198" i="4"/>
  <c r="N196" i="4"/>
  <c r="M196" i="4"/>
  <c r="L196" i="4"/>
  <c r="K196" i="4"/>
  <c r="J196" i="4"/>
  <c r="N195" i="4"/>
  <c r="M195" i="4"/>
  <c r="M192" i="4" s="1"/>
  <c r="H54" i="33" s="1"/>
  <c r="L195" i="4"/>
  <c r="K195" i="4"/>
  <c r="J195" i="4"/>
  <c r="N194" i="4"/>
  <c r="M194" i="4"/>
  <c r="L194" i="4"/>
  <c r="K194" i="4"/>
  <c r="J194" i="4"/>
  <c r="N193" i="4"/>
  <c r="M193" i="4"/>
  <c r="L193" i="4"/>
  <c r="L192" i="4" s="1"/>
  <c r="G54" i="33" s="1"/>
  <c r="K193" i="4"/>
  <c r="K192" i="4" s="1"/>
  <c r="F54" i="33" s="1"/>
  <c r="J193" i="4"/>
  <c r="G52" i="33"/>
  <c r="F52" i="33"/>
  <c r="E52" i="33"/>
  <c r="I52" i="33"/>
  <c r="H52" i="33"/>
  <c r="N183" i="4"/>
  <c r="M183" i="4"/>
  <c r="L183" i="4"/>
  <c r="K183" i="4"/>
  <c r="J183" i="4"/>
  <c r="N182" i="4"/>
  <c r="M182" i="4"/>
  <c r="L182" i="4"/>
  <c r="K182" i="4"/>
  <c r="J182" i="4"/>
  <c r="N181" i="4"/>
  <c r="M181" i="4"/>
  <c r="L181" i="4"/>
  <c r="K181" i="4"/>
  <c r="J181" i="4"/>
  <c r="N180" i="4"/>
  <c r="M180" i="4"/>
  <c r="L180" i="4"/>
  <c r="K180" i="4"/>
  <c r="J180" i="4"/>
  <c r="N179" i="4"/>
  <c r="M179" i="4"/>
  <c r="L179" i="4"/>
  <c r="K179" i="4"/>
  <c r="J179" i="4"/>
  <c r="J177" i="4" s="1"/>
  <c r="E60" i="33" s="1"/>
  <c r="N178" i="4"/>
  <c r="M178" i="4"/>
  <c r="M177" i="4" s="1"/>
  <c r="H60" i="33" s="1"/>
  <c r="L178" i="4"/>
  <c r="L177" i="4" s="1"/>
  <c r="G60" i="33" s="1"/>
  <c r="K178" i="4"/>
  <c r="J178" i="4"/>
  <c r="N176" i="4"/>
  <c r="M176" i="4"/>
  <c r="L176" i="4"/>
  <c r="K176" i="4"/>
  <c r="J176" i="4"/>
  <c r="N175" i="4"/>
  <c r="M175" i="4"/>
  <c r="L175" i="4"/>
  <c r="K175" i="4"/>
  <c r="J175" i="4"/>
  <c r="N174" i="4"/>
  <c r="M174" i="4"/>
  <c r="L174" i="4"/>
  <c r="K174" i="4"/>
  <c r="J174" i="4"/>
  <c r="N173" i="4"/>
  <c r="M173" i="4"/>
  <c r="L173" i="4"/>
  <c r="K173" i="4"/>
  <c r="J173" i="4"/>
  <c r="N172" i="4"/>
  <c r="M172" i="4"/>
  <c r="L172" i="4"/>
  <c r="K172" i="4"/>
  <c r="J172" i="4"/>
  <c r="N171" i="4"/>
  <c r="M171" i="4"/>
  <c r="L171" i="4"/>
  <c r="K171" i="4"/>
  <c r="J171" i="4"/>
  <c r="N170" i="4"/>
  <c r="N168" i="4" s="1"/>
  <c r="I58" i="33" s="1"/>
  <c r="M170" i="4"/>
  <c r="L170" i="4"/>
  <c r="K170" i="4"/>
  <c r="J170" i="4"/>
  <c r="N169" i="4"/>
  <c r="M169" i="4"/>
  <c r="L169" i="4"/>
  <c r="K169" i="4"/>
  <c r="J169" i="4"/>
  <c r="N167" i="4"/>
  <c r="M167" i="4"/>
  <c r="L167" i="4"/>
  <c r="K167" i="4"/>
  <c r="J167" i="4"/>
  <c r="N166" i="4"/>
  <c r="M166" i="4"/>
  <c r="L166" i="4"/>
  <c r="K166" i="4"/>
  <c r="J166" i="4"/>
  <c r="N165" i="4"/>
  <c r="M165" i="4"/>
  <c r="L165" i="4"/>
  <c r="K165" i="4"/>
  <c r="J165" i="4"/>
  <c r="N164" i="4"/>
  <c r="M164" i="4"/>
  <c r="L164" i="4"/>
  <c r="K164" i="4"/>
  <c r="J164" i="4"/>
  <c r="N163" i="4"/>
  <c r="M163" i="4"/>
  <c r="L163" i="4"/>
  <c r="K163" i="4"/>
  <c r="J163" i="4"/>
  <c r="N162" i="4"/>
  <c r="M162" i="4"/>
  <c r="L162" i="4"/>
  <c r="K162" i="4"/>
  <c r="K159" i="4" s="1"/>
  <c r="F57" i="33" s="1"/>
  <c r="J162" i="4"/>
  <c r="N161" i="4"/>
  <c r="M161" i="4"/>
  <c r="L161" i="4"/>
  <c r="K161" i="4"/>
  <c r="J161" i="4"/>
  <c r="N160" i="4"/>
  <c r="M160" i="4"/>
  <c r="L160" i="4"/>
  <c r="K160" i="4"/>
  <c r="J160" i="4"/>
  <c r="N156" i="4"/>
  <c r="M156" i="4"/>
  <c r="L156" i="4"/>
  <c r="K156" i="4"/>
  <c r="J156" i="4"/>
  <c r="N155" i="4"/>
  <c r="M155" i="4"/>
  <c r="M154" i="4" s="1"/>
  <c r="H50" i="33" s="1"/>
  <c r="L155" i="4"/>
  <c r="L154" i="4" s="1"/>
  <c r="G50" i="33" s="1"/>
  <c r="K155" i="4"/>
  <c r="K154" i="4" s="1"/>
  <c r="F50" i="33" s="1"/>
  <c r="J155" i="4"/>
  <c r="J154" i="4" s="1"/>
  <c r="E50" i="33" s="1"/>
  <c r="N154" i="4"/>
  <c r="I50" i="33" s="1"/>
  <c r="N153" i="4"/>
  <c r="M153" i="4"/>
  <c r="L153" i="4"/>
  <c r="K153" i="4"/>
  <c r="J153" i="4"/>
  <c r="N152" i="4"/>
  <c r="M152" i="4"/>
  <c r="M151" i="4" s="1"/>
  <c r="H49" i="33" s="1"/>
  <c r="L152" i="4"/>
  <c r="L151" i="4" s="1"/>
  <c r="G49" i="33" s="1"/>
  <c r="K152" i="4"/>
  <c r="J152" i="4"/>
  <c r="N150" i="4"/>
  <c r="M150" i="4"/>
  <c r="M148" i="4" s="1"/>
  <c r="H48" i="33" s="1"/>
  <c r="L150" i="4"/>
  <c r="L148" i="4" s="1"/>
  <c r="G48" i="33" s="1"/>
  <c r="K150" i="4"/>
  <c r="J150" i="4"/>
  <c r="N149" i="4"/>
  <c r="M149" i="4"/>
  <c r="L149" i="4"/>
  <c r="K149" i="4"/>
  <c r="J149" i="4"/>
  <c r="N145" i="4"/>
  <c r="N143" i="4" s="1"/>
  <c r="I46" i="33" s="1"/>
  <c r="M145" i="4"/>
  <c r="M143" i="4" s="1"/>
  <c r="H46" i="33" s="1"/>
  <c r="L145" i="4"/>
  <c r="K145" i="4"/>
  <c r="K143" i="4" s="1"/>
  <c r="F46" i="33" s="1"/>
  <c r="J145" i="4"/>
  <c r="N144" i="4"/>
  <c r="M144" i="4"/>
  <c r="L144" i="4"/>
  <c r="L143" i="4" s="1"/>
  <c r="G46" i="33" s="1"/>
  <c r="K144" i="4"/>
  <c r="J144" i="4"/>
  <c r="N142" i="4"/>
  <c r="N140" i="4" s="1"/>
  <c r="I45" i="33" s="1"/>
  <c r="M142" i="4"/>
  <c r="L142" i="4"/>
  <c r="K142" i="4"/>
  <c r="J142" i="4"/>
  <c r="N141" i="4"/>
  <c r="M141" i="4"/>
  <c r="L141" i="4"/>
  <c r="L140" i="4" s="1"/>
  <c r="G45" i="33" s="1"/>
  <c r="K141" i="4"/>
  <c r="J141" i="4"/>
  <c r="N139" i="4"/>
  <c r="M139" i="4"/>
  <c r="L139" i="4"/>
  <c r="K139" i="4"/>
  <c r="J139" i="4"/>
  <c r="J137" i="4" s="1"/>
  <c r="E44" i="33" s="1"/>
  <c r="N138" i="4"/>
  <c r="N137" i="4" s="1"/>
  <c r="I44" i="33" s="1"/>
  <c r="M138" i="4"/>
  <c r="L138" i="4"/>
  <c r="K138" i="4"/>
  <c r="K137" i="4" s="1"/>
  <c r="F44" i="33" s="1"/>
  <c r="J138" i="4"/>
  <c r="H15" i="33"/>
  <c r="G15" i="33"/>
  <c r="F15" i="33"/>
  <c r="I15" i="33"/>
  <c r="I42" i="33"/>
  <c r="H42" i="33"/>
  <c r="G42" i="33"/>
  <c r="F42" i="33"/>
  <c r="N128" i="4"/>
  <c r="M128" i="4"/>
  <c r="L128" i="4"/>
  <c r="K128" i="4"/>
  <c r="J128" i="4"/>
  <c r="N127" i="4"/>
  <c r="M127" i="4"/>
  <c r="L127" i="4"/>
  <c r="J127" i="4"/>
  <c r="F127" i="4"/>
  <c r="K127" i="4" s="1"/>
  <c r="N126" i="4"/>
  <c r="M126" i="4"/>
  <c r="L126" i="4"/>
  <c r="J126" i="4"/>
  <c r="F126" i="4"/>
  <c r="K126" i="4" s="1"/>
  <c r="N125" i="4"/>
  <c r="M125" i="4"/>
  <c r="L125" i="4"/>
  <c r="J125" i="4"/>
  <c r="F125" i="4"/>
  <c r="K125" i="4" s="1"/>
  <c r="H36" i="33"/>
  <c r="G36" i="33"/>
  <c r="E36" i="33"/>
  <c r="F36" i="33"/>
  <c r="I36" i="33"/>
  <c r="F34" i="33"/>
  <c r="I34" i="33"/>
  <c r="H34" i="33"/>
  <c r="G34" i="33"/>
  <c r="E34" i="33"/>
  <c r="F32" i="33"/>
  <c r="G32" i="33"/>
  <c r="E32" i="33"/>
  <c r="N117" i="4"/>
  <c r="N115" i="4" s="1"/>
  <c r="I31" i="33" s="1"/>
  <c r="M117" i="4"/>
  <c r="M115" i="4" s="1"/>
  <c r="H31" i="33" s="1"/>
  <c r="L117" i="4"/>
  <c r="L115" i="4" s="1"/>
  <c r="G31" i="33" s="1"/>
  <c r="K117" i="4"/>
  <c r="J117" i="4"/>
  <c r="N116" i="4"/>
  <c r="M116" i="4"/>
  <c r="L116" i="4"/>
  <c r="J116" i="4"/>
  <c r="F116" i="4"/>
  <c r="K116" i="4" s="1"/>
  <c r="K115" i="4" s="1"/>
  <c r="F31" i="33" s="1"/>
  <c r="J115" i="4"/>
  <c r="E31" i="33" s="1"/>
  <c r="N114" i="4"/>
  <c r="M114" i="4"/>
  <c r="L114" i="4"/>
  <c r="K114" i="4"/>
  <c r="J114" i="4"/>
  <c r="N113" i="4"/>
  <c r="M113" i="4"/>
  <c r="L113" i="4"/>
  <c r="J113" i="4"/>
  <c r="F113" i="4"/>
  <c r="K113" i="4" s="1"/>
  <c r="N112" i="4"/>
  <c r="M112" i="4"/>
  <c r="L112" i="4"/>
  <c r="L110" i="4" s="1"/>
  <c r="G30" i="33" s="1"/>
  <c r="J112" i="4"/>
  <c r="F112" i="4"/>
  <c r="K112" i="4" s="1"/>
  <c r="N111" i="4"/>
  <c r="M111" i="4"/>
  <c r="L111" i="4"/>
  <c r="J111" i="4"/>
  <c r="J110" i="4" s="1"/>
  <c r="E30" i="33" s="1"/>
  <c r="F111" i="4"/>
  <c r="K111" i="4" s="1"/>
  <c r="I25" i="33"/>
  <c r="F25" i="33"/>
  <c r="G25" i="33"/>
  <c r="E25" i="33"/>
  <c r="I22" i="33"/>
  <c r="H22" i="33"/>
  <c r="G22" i="33"/>
  <c r="E22" i="33"/>
  <c r="F22" i="33"/>
  <c r="N104" i="4"/>
  <c r="M104" i="4"/>
  <c r="L104" i="4"/>
  <c r="K104" i="4"/>
  <c r="J104" i="4"/>
  <c r="N103" i="4"/>
  <c r="N102" i="4" s="1"/>
  <c r="I21" i="33" s="1"/>
  <c r="M103" i="4"/>
  <c r="M102" i="4" s="1"/>
  <c r="H21" i="33" s="1"/>
  <c r="L103" i="4"/>
  <c r="J103" i="4"/>
  <c r="F103" i="4"/>
  <c r="K103" i="4" s="1"/>
  <c r="N100" i="4"/>
  <c r="M100" i="4"/>
  <c r="L100" i="4"/>
  <c r="K100" i="4"/>
  <c r="J100" i="4"/>
  <c r="N99" i="4"/>
  <c r="M99" i="4"/>
  <c r="L99" i="4"/>
  <c r="J99" i="4"/>
  <c r="F99" i="4"/>
  <c r="K99" i="4" s="1"/>
  <c r="N98" i="4"/>
  <c r="M98" i="4"/>
  <c r="L98" i="4"/>
  <c r="J98" i="4"/>
  <c r="F98" i="4"/>
  <c r="K98" i="4" s="1"/>
  <c r="N97" i="4"/>
  <c r="M97" i="4"/>
  <c r="L97" i="4"/>
  <c r="J97" i="4"/>
  <c r="F97" i="4"/>
  <c r="K97" i="4" s="1"/>
  <c r="N95" i="4"/>
  <c r="M95" i="4"/>
  <c r="L95" i="4"/>
  <c r="K95" i="4"/>
  <c r="J95" i="4"/>
  <c r="N94" i="4"/>
  <c r="M94" i="4"/>
  <c r="L94" i="4"/>
  <c r="J94" i="4"/>
  <c r="F94" i="4"/>
  <c r="K94" i="4" s="1"/>
  <c r="N93" i="4"/>
  <c r="M93" i="4"/>
  <c r="L93" i="4"/>
  <c r="L91" i="4" s="1"/>
  <c r="G35" i="33" s="1"/>
  <c r="J93" i="4"/>
  <c r="J91" i="4" s="1"/>
  <c r="E35" i="33" s="1"/>
  <c r="F93" i="4"/>
  <c r="K93" i="4" s="1"/>
  <c r="N92" i="4"/>
  <c r="N91" i="4" s="1"/>
  <c r="I35" i="33" s="1"/>
  <c r="M92" i="4"/>
  <c r="L92" i="4"/>
  <c r="J92" i="4"/>
  <c r="F92" i="4"/>
  <c r="K92" i="4" s="1"/>
  <c r="N90" i="4"/>
  <c r="M90" i="4"/>
  <c r="L90" i="4"/>
  <c r="K90" i="4"/>
  <c r="J90" i="4"/>
  <c r="N89" i="4"/>
  <c r="M89" i="4"/>
  <c r="L89" i="4"/>
  <c r="J89" i="4"/>
  <c r="F89" i="4"/>
  <c r="K89" i="4" s="1"/>
  <c r="N88" i="4"/>
  <c r="M88" i="4"/>
  <c r="L88" i="4"/>
  <c r="J88" i="4"/>
  <c r="F88" i="4"/>
  <c r="K88" i="4" s="1"/>
  <c r="N87" i="4"/>
  <c r="N86" i="4" s="1"/>
  <c r="I29" i="33" s="1"/>
  <c r="M87" i="4"/>
  <c r="M86" i="4" s="1"/>
  <c r="H29" i="33" s="1"/>
  <c r="L87" i="4"/>
  <c r="J87" i="4"/>
  <c r="F87" i="4"/>
  <c r="K87" i="4" s="1"/>
  <c r="N85" i="4"/>
  <c r="M85" i="4"/>
  <c r="L85" i="4"/>
  <c r="K85" i="4"/>
  <c r="J85" i="4"/>
  <c r="N84" i="4"/>
  <c r="M84" i="4"/>
  <c r="L84" i="4"/>
  <c r="J84" i="4"/>
  <c r="F84" i="4"/>
  <c r="K84" i="4" s="1"/>
  <c r="N83" i="4"/>
  <c r="M83" i="4"/>
  <c r="L83" i="4"/>
  <c r="J83" i="4"/>
  <c r="F83" i="4"/>
  <c r="K83" i="4" s="1"/>
  <c r="N82" i="4"/>
  <c r="M82" i="4"/>
  <c r="L82" i="4"/>
  <c r="J82" i="4"/>
  <c r="F82" i="4"/>
  <c r="K82" i="4" s="1"/>
  <c r="N80" i="4"/>
  <c r="M80" i="4"/>
  <c r="L80" i="4"/>
  <c r="K80" i="4"/>
  <c r="J80" i="4"/>
  <c r="N79" i="4"/>
  <c r="M79" i="4"/>
  <c r="L79" i="4"/>
  <c r="J79" i="4"/>
  <c r="F79" i="4"/>
  <c r="K79" i="4" s="1"/>
  <c r="N78" i="4"/>
  <c r="M78" i="4"/>
  <c r="L78" i="4"/>
  <c r="L76" i="4" s="1"/>
  <c r="G23" i="33" s="1"/>
  <c r="J78" i="4"/>
  <c r="J76" i="4" s="1"/>
  <c r="E23" i="33" s="1"/>
  <c r="F78" i="4"/>
  <c r="K78" i="4" s="1"/>
  <c r="N77" i="4"/>
  <c r="N76" i="4" s="1"/>
  <c r="I23" i="33" s="1"/>
  <c r="M77" i="4"/>
  <c r="L77" i="4"/>
  <c r="J77" i="4"/>
  <c r="F77" i="4"/>
  <c r="K77" i="4" s="1"/>
  <c r="N75" i="4"/>
  <c r="M75" i="4"/>
  <c r="L75" i="4"/>
  <c r="K75" i="4"/>
  <c r="J75" i="4"/>
  <c r="N74" i="4"/>
  <c r="M74" i="4"/>
  <c r="L74" i="4"/>
  <c r="J74" i="4"/>
  <c r="F74" i="4"/>
  <c r="K74" i="4" s="1"/>
  <c r="N73" i="4"/>
  <c r="M73" i="4"/>
  <c r="L73" i="4"/>
  <c r="J73" i="4"/>
  <c r="F73" i="4"/>
  <c r="K73" i="4" s="1"/>
  <c r="N72" i="4"/>
  <c r="I20" i="33" s="1"/>
  <c r="M72" i="4"/>
  <c r="H20" i="33" s="1"/>
  <c r="I33" i="33"/>
  <c r="G33" i="33"/>
  <c r="E33" i="33"/>
  <c r="H33" i="33"/>
  <c r="N63" i="4"/>
  <c r="M63" i="4"/>
  <c r="L63" i="4"/>
  <c r="K63" i="4"/>
  <c r="J63" i="4"/>
  <c r="N62" i="4"/>
  <c r="M62" i="4"/>
  <c r="L62" i="4"/>
  <c r="K62" i="4"/>
  <c r="J62" i="4"/>
  <c r="N61" i="4"/>
  <c r="M61" i="4"/>
  <c r="L61" i="4"/>
  <c r="J61" i="4"/>
  <c r="F61" i="4"/>
  <c r="K61" i="4" s="1"/>
  <c r="N60" i="4"/>
  <c r="M60" i="4"/>
  <c r="L60" i="4"/>
  <c r="J60" i="4"/>
  <c r="F60" i="4"/>
  <c r="K60" i="4" s="1"/>
  <c r="N59" i="4"/>
  <c r="M59" i="4"/>
  <c r="L59" i="4"/>
  <c r="J59" i="4"/>
  <c r="F59" i="4"/>
  <c r="K59" i="4" s="1"/>
  <c r="N58" i="4"/>
  <c r="M58" i="4"/>
  <c r="L58" i="4"/>
  <c r="J58" i="4"/>
  <c r="F58" i="4"/>
  <c r="K58" i="4" s="1"/>
  <c r="N57" i="4"/>
  <c r="M57" i="4"/>
  <c r="L57" i="4"/>
  <c r="J57" i="4"/>
  <c r="F57" i="4"/>
  <c r="K57" i="4" s="1"/>
  <c r="N56" i="4"/>
  <c r="M56" i="4"/>
  <c r="L56" i="4"/>
  <c r="J56" i="4"/>
  <c r="F56" i="4"/>
  <c r="K56" i="4" s="1"/>
  <c r="N55" i="4"/>
  <c r="M55" i="4"/>
  <c r="L55" i="4"/>
  <c r="J55" i="4"/>
  <c r="F55" i="4"/>
  <c r="K55" i="4" s="1"/>
  <c r="N54" i="4"/>
  <c r="M54" i="4"/>
  <c r="L54" i="4"/>
  <c r="L53" i="4" s="1"/>
  <c r="G40" i="33" s="1"/>
  <c r="J54" i="4"/>
  <c r="F54" i="4"/>
  <c r="K54" i="4" s="1"/>
  <c r="N52" i="4"/>
  <c r="M52" i="4"/>
  <c r="L52" i="4"/>
  <c r="K52" i="4"/>
  <c r="J52" i="4"/>
  <c r="N51" i="4"/>
  <c r="M51" i="4"/>
  <c r="L51" i="4"/>
  <c r="J51" i="4"/>
  <c r="F51" i="4"/>
  <c r="K51" i="4" s="1"/>
  <c r="N50" i="4"/>
  <c r="M50" i="4"/>
  <c r="L50" i="4"/>
  <c r="J50" i="4"/>
  <c r="F50" i="4"/>
  <c r="K50" i="4" s="1"/>
  <c r="N49" i="4"/>
  <c r="M49" i="4"/>
  <c r="L49" i="4"/>
  <c r="J49" i="4"/>
  <c r="F49" i="4"/>
  <c r="K49" i="4" s="1"/>
  <c r="N48" i="4"/>
  <c r="M48" i="4"/>
  <c r="L48" i="4"/>
  <c r="J48" i="4"/>
  <c r="F48" i="4"/>
  <c r="K48" i="4" s="1"/>
  <c r="N47" i="4"/>
  <c r="M47" i="4"/>
  <c r="L47" i="4"/>
  <c r="J47" i="4"/>
  <c r="F47" i="4"/>
  <c r="K47" i="4" s="1"/>
  <c r="N46" i="4"/>
  <c r="M46" i="4"/>
  <c r="M44" i="4" s="1"/>
  <c r="H39" i="33" s="1"/>
  <c r="L46" i="4"/>
  <c r="J46" i="4"/>
  <c r="F46" i="4"/>
  <c r="K46" i="4" s="1"/>
  <c r="N45" i="4"/>
  <c r="M45" i="4"/>
  <c r="L45" i="4"/>
  <c r="J45" i="4"/>
  <c r="F45" i="4"/>
  <c r="K45" i="4" s="1"/>
  <c r="N43" i="4"/>
  <c r="M43" i="4"/>
  <c r="L43" i="4"/>
  <c r="K43" i="4"/>
  <c r="J43" i="4"/>
  <c r="N42" i="4"/>
  <c r="M42" i="4"/>
  <c r="L42" i="4"/>
  <c r="J42" i="4"/>
  <c r="F42" i="4"/>
  <c r="K42" i="4" s="1"/>
  <c r="N41" i="4"/>
  <c r="M41" i="4"/>
  <c r="L41" i="4"/>
  <c r="J41" i="4"/>
  <c r="F41" i="4"/>
  <c r="K41" i="4" s="1"/>
  <c r="N40" i="4"/>
  <c r="M40" i="4"/>
  <c r="L40" i="4"/>
  <c r="J40" i="4"/>
  <c r="F40" i="4"/>
  <c r="K40" i="4" s="1"/>
  <c r="N39" i="4"/>
  <c r="M39" i="4"/>
  <c r="L39" i="4"/>
  <c r="J39" i="4"/>
  <c r="F39" i="4"/>
  <c r="K39" i="4" s="1"/>
  <c r="N38" i="4"/>
  <c r="M38" i="4"/>
  <c r="L38" i="4"/>
  <c r="J38" i="4"/>
  <c r="F38" i="4"/>
  <c r="K38" i="4" s="1"/>
  <c r="N37" i="4"/>
  <c r="M37" i="4"/>
  <c r="L37" i="4"/>
  <c r="J37" i="4"/>
  <c r="F37" i="4"/>
  <c r="K37" i="4" s="1"/>
  <c r="N36" i="4"/>
  <c r="M36" i="4"/>
  <c r="L36" i="4"/>
  <c r="J36" i="4"/>
  <c r="J35" i="4" s="1"/>
  <c r="E37" i="33" s="1"/>
  <c r="F36" i="4"/>
  <c r="K36" i="4" s="1"/>
  <c r="N34" i="4"/>
  <c r="M34" i="4"/>
  <c r="L34" i="4"/>
  <c r="K34" i="4"/>
  <c r="J34" i="4"/>
  <c r="N33" i="4"/>
  <c r="M33" i="4"/>
  <c r="L33" i="4"/>
  <c r="J33" i="4"/>
  <c r="F33" i="4"/>
  <c r="K33" i="4" s="1"/>
  <c r="N32" i="4"/>
  <c r="M32" i="4"/>
  <c r="L32" i="4"/>
  <c r="J32" i="4"/>
  <c r="F32" i="4"/>
  <c r="K32" i="4" s="1"/>
  <c r="N31" i="4"/>
  <c r="M31" i="4"/>
  <c r="L31" i="4"/>
  <c r="J31" i="4"/>
  <c r="F31" i="4"/>
  <c r="K31" i="4" s="1"/>
  <c r="N30" i="4"/>
  <c r="M30" i="4"/>
  <c r="L30" i="4"/>
  <c r="J30" i="4"/>
  <c r="F30" i="4"/>
  <c r="K30" i="4" s="1"/>
  <c r="N29" i="4"/>
  <c r="M29" i="4"/>
  <c r="L29" i="4"/>
  <c r="J29" i="4"/>
  <c r="F29" i="4"/>
  <c r="K29" i="4" s="1"/>
  <c r="N28" i="4"/>
  <c r="M28" i="4"/>
  <c r="L28" i="4"/>
  <c r="J28" i="4"/>
  <c r="F28" i="4"/>
  <c r="K28" i="4" s="1"/>
  <c r="N27" i="4"/>
  <c r="M27" i="4"/>
  <c r="L27" i="4"/>
  <c r="L26" i="4" s="1"/>
  <c r="G24" i="33" s="1"/>
  <c r="J27" i="4"/>
  <c r="F27" i="4"/>
  <c r="K27" i="4" s="1"/>
  <c r="N24" i="4"/>
  <c r="M24" i="4"/>
  <c r="L24" i="4"/>
  <c r="K24" i="4"/>
  <c r="J24" i="4"/>
  <c r="N23" i="4"/>
  <c r="M23" i="4"/>
  <c r="M21" i="4" s="1"/>
  <c r="H28" i="33" s="1"/>
  <c r="L23" i="4"/>
  <c r="J23" i="4"/>
  <c r="F23" i="4"/>
  <c r="K23" i="4" s="1"/>
  <c r="N22" i="4"/>
  <c r="M22" i="4"/>
  <c r="L22" i="4"/>
  <c r="J22" i="4"/>
  <c r="F22" i="4"/>
  <c r="K22" i="4" s="1"/>
  <c r="N20" i="4"/>
  <c r="N18" i="4" s="1"/>
  <c r="I11" i="33" s="1"/>
  <c r="M20" i="4"/>
  <c r="L20" i="4"/>
  <c r="L18" i="4" s="1"/>
  <c r="G11" i="33" s="1"/>
  <c r="K20" i="4"/>
  <c r="K18" i="4" s="1"/>
  <c r="F11" i="33" s="1"/>
  <c r="J20" i="4"/>
  <c r="N19" i="4"/>
  <c r="M19" i="4"/>
  <c r="L19" i="4"/>
  <c r="K19" i="4"/>
  <c r="J19" i="4"/>
  <c r="J18" i="4"/>
  <c r="E11" i="33" s="1"/>
  <c r="N16" i="4"/>
  <c r="M16" i="4"/>
  <c r="L16" i="4"/>
  <c r="K16" i="4"/>
  <c r="J16" i="4"/>
  <c r="N15" i="4"/>
  <c r="M15" i="4"/>
  <c r="L15" i="4"/>
  <c r="J15" i="4"/>
  <c r="F15" i="4"/>
  <c r="K15" i="4" s="1"/>
  <c r="N14" i="4"/>
  <c r="M14" i="4"/>
  <c r="L14" i="4"/>
  <c r="L13" i="4" s="1"/>
  <c r="G27" i="33" s="1"/>
  <c r="J14" i="4"/>
  <c r="F14" i="4"/>
  <c r="K14" i="4" s="1"/>
  <c r="N12" i="4"/>
  <c r="M12" i="4"/>
  <c r="L12" i="4"/>
  <c r="K12" i="4"/>
  <c r="J12" i="4"/>
  <c r="N11" i="4"/>
  <c r="M11" i="4"/>
  <c r="L11" i="4"/>
  <c r="K11" i="4"/>
  <c r="J11" i="4"/>
  <c r="I51" i="32"/>
  <c r="H17" i="32"/>
  <c r="E42" i="33"/>
  <c r="I32" i="33"/>
  <c r="H32" i="33"/>
  <c r="H25" i="33"/>
  <c r="L27" i="62" l="1"/>
  <c r="L58" i="62"/>
  <c r="L31" i="62"/>
  <c r="M18" i="4"/>
  <c r="H11" i="33" s="1"/>
  <c r="M10" i="4"/>
  <c r="H10" i="33" s="1"/>
  <c r="J159" i="4"/>
  <c r="E57" i="33" s="1"/>
  <c r="L26" i="5"/>
  <c r="G27" i="32" s="1"/>
  <c r="J26" i="5"/>
  <c r="E27" i="32" s="1"/>
  <c r="N169" i="5"/>
  <c r="I60" i="32" s="1"/>
  <c r="K62" i="60"/>
  <c r="L12" i="62"/>
  <c r="L21" i="62"/>
  <c r="L25" i="62"/>
  <c r="L33" i="62"/>
  <c r="L37" i="62"/>
  <c r="L45" i="62"/>
  <c r="L49" i="62"/>
  <c r="L57" i="62"/>
  <c r="L61" i="62"/>
  <c r="L65" i="62"/>
  <c r="L69" i="62"/>
  <c r="L77" i="62"/>
  <c r="W30" i="2"/>
  <c r="L35" i="4"/>
  <c r="G37" i="33" s="1"/>
  <c r="N148" i="4"/>
  <c r="I48" i="33" s="1"/>
  <c r="N48" i="33" s="1"/>
  <c r="N177" i="4"/>
  <c r="I60" i="33" s="1"/>
  <c r="L202" i="4"/>
  <c r="G56" i="33" s="1"/>
  <c r="K217" i="4"/>
  <c r="F62" i="33" s="1"/>
  <c r="K13" i="5"/>
  <c r="F38" i="32" s="1"/>
  <c r="M26" i="5"/>
  <c r="H27" i="32" s="1"/>
  <c r="J52" i="5"/>
  <c r="E49" i="32" s="1"/>
  <c r="L81" i="5"/>
  <c r="G29" i="32" s="1"/>
  <c r="K105" i="5"/>
  <c r="F45" i="32" s="1"/>
  <c r="M116" i="5"/>
  <c r="H35" i="32" s="1"/>
  <c r="M139" i="5"/>
  <c r="H37" i="32" s="1"/>
  <c r="J148" i="5"/>
  <c r="E16" i="32" s="1"/>
  <c r="L154" i="5"/>
  <c r="G18" i="32" s="1"/>
  <c r="J169" i="5"/>
  <c r="E60" i="32" s="1"/>
  <c r="L203" i="5"/>
  <c r="G61" i="32" s="1"/>
  <c r="L232" i="5"/>
  <c r="G22" i="32" s="1"/>
  <c r="L235" i="5"/>
  <c r="G23" i="32" s="1"/>
  <c r="N26" i="4"/>
  <c r="I24" i="33" s="1"/>
  <c r="M197" i="4"/>
  <c r="H55" i="33" s="1"/>
  <c r="L21" i="5"/>
  <c r="G42" i="32" s="1"/>
  <c r="M44" i="5"/>
  <c r="H40" i="32" s="1"/>
  <c r="N52" i="5"/>
  <c r="I49" i="32" s="1"/>
  <c r="L134" i="5"/>
  <c r="G36" i="32" s="1"/>
  <c r="N13" i="4"/>
  <c r="I27" i="33" s="1"/>
  <c r="N53" i="4"/>
  <c r="I40" i="33" s="1"/>
  <c r="J72" i="4"/>
  <c r="E20" i="33" s="1"/>
  <c r="J86" i="4"/>
  <c r="E29" i="33" s="1"/>
  <c r="L124" i="4"/>
  <c r="G38" i="33" s="1"/>
  <c r="J168" i="4"/>
  <c r="E58" i="33" s="1"/>
  <c r="N197" i="4"/>
  <c r="I55" i="33" s="1"/>
  <c r="K212" i="4"/>
  <c r="F61" i="33" s="1"/>
  <c r="N13" i="5"/>
  <c r="I38" i="32" s="1"/>
  <c r="M21" i="5"/>
  <c r="H42" i="32" s="1"/>
  <c r="N44" i="5"/>
  <c r="I40" i="32" s="1"/>
  <c r="M102" i="5"/>
  <c r="H44" i="32" s="1"/>
  <c r="M134" i="5"/>
  <c r="H36" i="32" s="1"/>
  <c r="L164" i="5"/>
  <c r="G57" i="32" s="1"/>
  <c r="N185" i="5"/>
  <c r="I65" i="32" s="1"/>
  <c r="J200" i="5"/>
  <c r="E59" i="32" s="1"/>
  <c r="J210" i="5"/>
  <c r="E62" i="32" s="1"/>
  <c r="N89" i="5"/>
  <c r="I32" i="32" s="1"/>
  <c r="L72" i="4"/>
  <c r="G20" i="33" s="1"/>
  <c r="L86" i="4"/>
  <c r="G29" i="33" s="1"/>
  <c r="L102" i="4"/>
  <c r="G21" i="33" s="1"/>
  <c r="M124" i="4"/>
  <c r="H38" i="33" s="1"/>
  <c r="J140" i="4"/>
  <c r="E45" i="33" s="1"/>
  <c r="J143" i="4"/>
  <c r="E46" i="33" s="1"/>
  <c r="N151" i="4"/>
  <c r="I49" i="33" s="1"/>
  <c r="K168" i="4"/>
  <c r="F58" i="33" s="1"/>
  <c r="L212" i="4"/>
  <c r="G61" i="33" s="1"/>
  <c r="M10" i="5"/>
  <c r="H10" i="32" s="1"/>
  <c r="N21" i="5"/>
  <c r="I42" i="32" s="1"/>
  <c r="L63" i="5"/>
  <c r="G39" i="32" s="1"/>
  <c r="L69" i="5"/>
  <c r="G51" i="32" s="1"/>
  <c r="N76" i="5"/>
  <c r="I26" i="32" s="1"/>
  <c r="J89" i="5"/>
  <c r="E32" i="32" s="1"/>
  <c r="N102" i="5"/>
  <c r="I44" i="32" s="1"/>
  <c r="N134" i="5"/>
  <c r="I36" i="32" s="1"/>
  <c r="N176" i="5"/>
  <c r="I63" i="32" s="1"/>
  <c r="N196" i="5"/>
  <c r="I71" i="32" s="1"/>
  <c r="M219" i="5"/>
  <c r="H67" i="32" s="1"/>
  <c r="G19" i="3"/>
  <c r="S19" i="3"/>
  <c r="AE19" i="3"/>
  <c r="AQ19" i="3"/>
  <c r="BC19" i="3"/>
  <c r="F19" i="3"/>
  <c r="R19" i="3"/>
  <c r="AD19" i="3"/>
  <c r="AP19" i="3"/>
  <c r="BB19" i="3"/>
  <c r="BN19" i="3"/>
  <c r="D30" i="32" s="1"/>
  <c r="CL19" i="3"/>
  <c r="M52" i="5"/>
  <c r="H49" i="32" s="1"/>
  <c r="L185" i="5"/>
  <c r="G65" i="32" s="1"/>
  <c r="M185" i="5"/>
  <c r="H65" i="32" s="1"/>
  <c r="N10" i="4"/>
  <c r="I10" i="33" s="1"/>
  <c r="J13" i="4"/>
  <c r="E27" i="33" s="1"/>
  <c r="N21" i="4"/>
  <c r="I28" i="33" s="1"/>
  <c r="N81" i="4"/>
  <c r="I26" i="33" s="1"/>
  <c r="N96" i="4"/>
  <c r="I41" i="33" s="1"/>
  <c r="N124" i="4"/>
  <c r="I38" i="33" s="1"/>
  <c r="K140" i="4"/>
  <c r="F45" i="33" s="1"/>
  <c r="J151" i="4"/>
  <c r="E49" i="33" s="1"/>
  <c r="L168" i="4"/>
  <c r="G58" i="33" s="1"/>
  <c r="N192" i="4"/>
  <c r="I54" i="33" s="1"/>
  <c r="M212" i="4"/>
  <c r="H61" i="33" s="1"/>
  <c r="N10" i="5"/>
  <c r="I10" i="32" s="1"/>
  <c r="J44" i="5"/>
  <c r="E40" i="32" s="1"/>
  <c r="M63" i="5"/>
  <c r="H39" i="32" s="1"/>
  <c r="N66" i="5"/>
  <c r="I46" i="32" s="1"/>
  <c r="M72" i="5"/>
  <c r="H53" i="32" s="1"/>
  <c r="J76" i="5"/>
  <c r="E26" i="32" s="1"/>
  <c r="M84" i="5"/>
  <c r="H34" i="32" s="1"/>
  <c r="L89" i="5"/>
  <c r="G32" i="32" s="1"/>
  <c r="M99" i="5"/>
  <c r="H43" i="32" s="1"/>
  <c r="L112" i="5"/>
  <c r="G50" i="32" s="1"/>
  <c r="J129" i="5"/>
  <c r="E52" i="32" s="1"/>
  <c r="N145" i="5"/>
  <c r="I15" i="32" s="1"/>
  <c r="K148" i="5"/>
  <c r="F16" i="32" s="1"/>
  <c r="N164" i="5"/>
  <c r="I57" i="32" s="1"/>
  <c r="J176" i="5"/>
  <c r="E63" i="32" s="1"/>
  <c r="J196" i="5"/>
  <c r="E71" i="32" s="1"/>
  <c r="L210" i="5"/>
  <c r="G62" i="32" s="1"/>
  <c r="N219" i="5"/>
  <c r="I67" i="32" s="1"/>
  <c r="K229" i="5"/>
  <c r="F21" i="32" s="1"/>
  <c r="AM30" i="2"/>
  <c r="J102" i="4"/>
  <c r="E21" i="33" s="1"/>
  <c r="N112" i="5"/>
  <c r="I50" i="32" s="1"/>
  <c r="K164" i="5"/>
  <c r="F57" i="32" s="1"/>
  <c r="J232" i="5"/>
  <c r="E22" i="32" s="1"/>
  <c r="J10" i="4"/>
  <c r="E10" i="33" s="1"/>
  <c r="J26" i="4"/>
  <c r="E24" i="33" s="1"/>
  <c r="K151" i="4"/>
  <c r="F49" i="33" s="1"/>
  <c r="M159" i="4"/>
  <c r="H57" i="33" s="1"/>
  <c r="L159" i="4"/>
  <c r="G57" i="33" s="1"/>
  <c r="M168" i="4"/>
  <c r="H58" i="33" s="1"/>
  <c r="J197" i="4"/>
  <c r="E55" i="33" s="1"/>
  <c r="N212" i="4"/>
  <c r="I61" i="33" s="1"/>
  <c r="M222" i="4"/>
  <c r="H53" i="33" s="1"/>
  <c r="J10" i="5"/>
  <c r="E10" i="32" s="1"/>
  <c r="J21" i="5"/>
  <c r="E42" i="32" s="1"/>
  <c r="J36" i="5"/>
  <c r="E31" i="32" s="1"/>
  <c r="L44" i="5"/>
  <c r="G40" i="32" s="1"/>
  <c r="N84" i="5"/>
  <c r="I34" i="32" s="1"/>
  <c r="L129" i="5"/>
  <c r="G52" i="32" s="1"/>
  <c r="N159" i="5"/>
  <c r="I55" i="32" s="1"/>
  <c r="K176" i="5"/>
  <c r="F63" i="32" s="1"/>
  <c r="K196" i="5"/>
  <c r="F71" i="32" s="1"/>
  <c r="M210" i="5"/>
  <c r="H62" i="32" s="1"/>
  <c r="J219" i="5"/>
  <c r="E67" i="32" s="1"/>
  <c r="L229" i="5"/>
  <c r="G21" i="32" s="1"/>
  <c r="AN30" i="2"/>
  <c r="BG19" i="3"/>
  <c r="BS19" i="3"/>
  <c r="V19" i="3"/>
  <c r="K177" i="4"/>
  <c r="F60" i="33" s="1"/>
  <c r="N110" i="4"/>
  <c r="I30" i="33" s="1"/>
  <c r="J21" i="4"/>
  <c r="E28" i="33" s="1"/>
  <c r="J44" i="4"/>
  <c r="E39" i="33" s="1"/>
  <c r="J53" i="4"/>
  <c r="E40" i="33" s="1"/>
  <c r="J81" i="4"/>
  <c r="E26" i="33" s="1"/>
  <c r="J96" i="4"/>
  <c r="E41" i="33" s="1"/>
  <c r="J124" i="4"/>
  <c r="E38" i="33" s="1"/>
  <c r="L137" i="4"/>
  <c r="G44" i="33" s="1"/>
  <c r="M140" i="4"/>
  <c r="H45" i="33" s="1"/>
  <c r="J148" i="4"/>
  <c r="E48" i="33" s="1"/>
  <c r="N159" i="4"/>
  <c r="I57" i="33" s="1"/>
  <c r="K207" i="4"/>
  <c r="F59" i="33" s="1"/>
  <c r="N222" i="4"/>
  <c r="I53" i="33" s="1"/>
  <c r="K10" i="5"/>
  <c r="F10" i="32" s="1"/>
  <c r="J18" i="5"/>
  <c r="E11" i="32" s="1"/>
  <c r="L36" i="5"/>
  <c r="G31" i="32" s="1"/>
  <c r="M60" i="5"/>
  <c r="H30" i="32" s="1"/>
  <c r="L76" i="5"/>
  <c r="G26" i="32" s="1"/>
  <c r="M129" i="5"/>
  <c r="H52" i="32" s="1"/>
  <c r="M148" i="5"/>
  <c r="H16" i="32" s="1"/>
  <c r="L176" i="5"/>
  <c r="G63" i="32" s="1"/>
  <c r="L196" i="5"/>
  <c r="G71" i="32" s="1"/>
  <c r="N210" i="5"/>
  <c r="I62" i="32" s="1"/>
  <c r="N216" i="5"/>
  <c r="I66" i="32" s="1"/>
  <c r="M229" i="5"/>
  <c r="H21" i="32" s="1"/>
  <c r="M21" i="32" s="1"/>
  <c r="L64" i="62"/>
  <c r="L68" i="62"/>
  <c r="L76" i="62"/>
  <c r="AU30" i="2"/>
  <c r="CQ30" i="2"/>
  <c r="J13" i="5"/>
  <c r="E38" i="32" s="1"/>
  <c r="N35" i="4"/>
  <c r="I37" i="33" s="1"/>
  <c r="M89" i="5"/>
  <c r="H32" i="32" s="1"/>
  <c r="J212" i="4"/>
  <c r="E61" i="33" s="1"/>
  <c r="M13" i="5"/>
  <c r="H38" i="32" s="1"/>
  <c r="K10" i="4"/>
  <c r="F10" i="33" s="1"/>
  <c r="L10" i="4"/>
  <c r="G10" i="33" s="1"/>
  <c r="L21" i="4"/>
  <c r="G28" i="33" s="1"/>
  <c r="L44" i="4"/>
  <c r="G39" i="33" s="1"/>
  <c r="N44" i="4"/>
  <c r="I39" i="33" s="1"/>
  <c r="L81" i="4"/>
  <c r="G26" i="33" s="1"/>
  <c r="L96" i="4"/>
  <c r="G41" i="33" s="1"/>
  <c r="M137" i="4"/>
  <c r="H44" i="33" s="1"/>
  <c r="K148" i="4"/>
  <c r="F48" i="33" s="1"/>
  <c r="K48" i="33" s="1"/>
  <c r="J192" i="4"/>
  <c r="E54" i="33" s="1"/>
  <c r="L207" i="4"/>
  <c r="G59" i="33" s="1"/>
  <c r="K18" i="5"/>
  <c r="F11" i="32" s="1"/>
  <c r="M36" i="5"/>
  <c r="H31" i="32" s="1"/>
  <c r="N60" i="5"/>
  <c r="I30" i="32" s="1"/>
  <c r="N30" i="32" s="1"/>
  <c r="M76" i="5"/>
  <c r="H26" i="32" s="1"/>
  <c r="J84" i="5"/>
  <c r="E34" i="32" s="1"/>
  <c r="M121" i="5"/>
  <c r="H33" i="32" s="1"/>
  <c r="L121" i="5"/>
  <c r="G33" i="32" s="1"/>
  <c r="N129" i="5"/>
  <c r="I52" i="32" s="1"/>
  <c r="L169" i="5"/>
  <c r="G60" i="32" s="1"/>
  <c r="M176" i="5"/>
  <c r="H63" i="32" s="1"/>
  <c r="M196" i="5"/>
  <c r="H71" i="32" s="1"/>
  <c r="J216" i="5"/>
  <c r="E66" i="32" s="1"/>
  <c r="L226" i="5"/>
  <c r="G20" i="32" s="1"/>
  <c r="L30" i="2"/>
  <c r="X30" i="2"/>
  <c r="AV30" i="2"/>
  <c r="D48" i="33" s="1"/>
  <c r="CF30" i="2"/>
  <c r="M19" i="3"/>
  <c r="Y19" i="3"/>
  <c r="AK19" i="3"/>
  <c r="AW19" i="3"/>
  <c r="CG19" i="3"/>
  <c r="D33" i="32" s="1"/>
  <c r="L33" i="32" s="1"/>
  <c r="CS19" i="3"/>
  <c r="DE19" i="3"/>
  <c r="F12" i="61" s="1"/>
  <c r="H12" i="61" s="1"/>
  <c r="K12" i="61" s="1"/>
  <c r="M26" i="4"/>
  <c r="H24" i="33" s="1"/>
  <c r="M96" i="4"/>
  <c r="H41" i="33" s="1"/>
  <c r="M110" i="4"/>
  <c r="H30" i="33" s="1"/>
  <c r="M91" i="4"/>
  <c r="H35" i="33" s="1"/>
  <c r="M81" i="4"/>
  <c r="H26" i="33" s="1"/>
  <c r="M76" i="4"/>
  <c r="H23" i="33" s="1"/>
  <c r="M53" i="4"/>
  <c r="H40" i="33" s="1"/>
  <c r="M35" i="4"/>
  <c r="H37" i="33" s="1"/>
  <c r="M13" i="4"/>
  <c r="H27" i="33" s="1"/>
  <c r="R1415" i="75"/>
  <c r="I1416" i="75"/>
  <c r="I1478" i="75"/>
  <c r="R1477" i="75"/>
  <c r="R1607" i="75"/>
  <c r="I1614" i="75"/>
  <c r="I1608" i="75"/>
  <c r="I1541" i="75"/>
  <c r="R1540" i="75"/>
  <c r="I1740" i="75"/>
  <c r="I1734" i="75"/>
  <c r="R1733" i="75"/>
  <c r="R1351" i="75"/>
  <c r="I1353" i="75"/>
  <c r="I1798" i="75"/>
  <c r="R1797" i="75"/>
  <c r="I1804" i="75"/>
  <c r="R1803" i="75"/>
  <c r="R1670" i="75"/>
  <c r="I1677" i="75"/>
  <c r="I1671" i="75"/>
  <c r="BU19" i="3"/>
  <c r="F61" i="60" s="1"/>
  <c r="CM19" i="3"/>
  <c r="F9" i="60" s="1"/>
  <c r="H9" i="60" s="1"/>
  <c r="K43" i="60"/>
  <c r="K206" i="5"/>
  <c r="F70" i="32" s="1"/>
  <c r="M206" i="5"/>
  <c r="H70" i="32" s="1"/>
  <c r="N206" i="5"/>
  <c r="I70" i="32" s="1"/>
  <c r="L206" i="5"/>
  <c r="G70" i="32" s="1"/>
  <c r="J151" i="5"/>
  <c r="E17" i="32" s="1"/>
  <c r="J139" i="5"/>
  <c r="E37" i="32" s="1"/>
  <c r="K76" i="5"/>
  <c r="F26" i="32" s="1"/>
  <c r="K99" i="5"/>
  <c r="F43" i="32" s="1"/>
  <c r="K81" i="5"/>
  <c r="F29" i="32" s="1"/>
  <c r="K102" i="5"/>
  <c r="F44" i="32" s="1"/>
  <c r="K72" i="5"/>
  <c r="F53" i="32" s="1"/>
  <c r="K60" i="5"/>
  <c r="F30" i="32" s="1"/>
  <c r="K21" i="5"/>
  <c r="F42" i="32" s="1"/>
  <c r="E15" i="33"/>
  <c r="K102" i="4"/>
  <c r="F21" i="33" s="1"/>
  <c r="K71" i="60"/>
  <c r="J40" i="60"/>
  <c r="J42" i="60"/>
  <c r="L45" i="60"/>
  <c r="K50" i="60"/>
  <c r="L58" i="60"/>
  <c r="K76" i="4"/>
  <c r="F23" i="33" s="1"/>
  <c r="L61" i="60"/>
  <c r="K5" i="62"/>
  <c r="I5" i="62"/>
  <c r="L44" i="62"/>
  <c r="L75" i="62"/>
  <c r="L32" i="62"/>
  <c r="K124" i="4"/>
  <c r="F38" i="33" s="1"/>
  <c r="L20" i="62"/>
  <c r="K44" i="4"/>
  <c r="F39" i="33" s="1"/>
  <c r="K36" i="5"/>
  <c r="F31" i="32" s="1"/>
  <c r="L29" i="62"/>
  <c r="L38" i="62"/>
  <c r="L10" i="62"/>
  <c r="L53" i="62"/>
  <c r="L26" i="62"/>
  <c r="L50" i="62"/>
  <c r="L71" i="60"/>
  <c r="L24" i="60"/>
  <c r="L23" i="62"/>
  <c r="L35" i="62"/>
  <c r="L47" i="62"/>
  <c r="L63" i="62"/>
  <c r="L13" i="62"/>
  <c r="L11" i="62"/>
  <c r="L16" i="62"/>
  <c r="L24" i="62"/>
  <c r="L28" i="62"/>
  <c r="L36" i="62"/>
  <c r="L40" i="62"/>
  <c r="L48" i="62"/>
  <c r="L52" i="62"/>
  <c r="L67" i="62"/>
  <c r="K13" i="4"/>
  <c r="F27" i="33" s="1"/>
  <c r="L17" i="62"/>
  <c r="L41" i="62"/>
  <c r="K112" i="5"/>
  <c r="F50" i="32" s="1"/>
  <c r="K72" i="60"/>
  <c r="J75" i="60"/>
  <c r="J5" i="62"/>
  <c r="L60" i="62"/>
  <c r="K35" i="4"/>
  <c r="F37" i="33" s="1"/>
  <c r="K44" i="5"/>
  <c r="F40" i="32" s="1"/>
  <c r="K81" i="4"/>
  <c r="F26" i="33" s="1"/>
  <c r="K110" i="4"/>
  <c r="F30" i="33" s="1"/>
  <c r="K116" i="5"/>
  <c r="F35" i="32" s="1"/>
  <c r="K121" i="5"/>
  <c r="F33" i="32" s="1"/>
  <c r="K86" i="4"/>
  <c r="F29" i="33" s="1"/>
  <c r="K53" i="4"/>
  <c r="F40" i="33" s="1"/>
  <c r="K26" i="4"/>
  <c r="F24" i="33" s="1"/>
  <c r="K91" i="4"/>
  <c r="F35" i="33" s="1"/>
  <c r="K52" i="5"/>
  <c r="F49" i="32" s="1"/>
  <c r="K89" i="5"/>
  <c r="F32" i="32" s="1"/>
  <c r="K129" i="5"/>
  <c r="F52" i="32" s="1"/>
  <c r="K72" i="4"/>
  <c r="F20" i="33" s="1"/>
  <c r="K96" i="4"/>
  <c r="F41" i="33" s="1"/>
  <c r="K26" i="5"/>
  <c r="F27" i="32" s="1"/>
  <c r="K21" i="4"/>
  <c r="F28" i="33" s="1"/>
  <c r="K84" i="5"/>
  <c r="F34" i="32" s="1"/>
  <c r="L18" i="62"/>
  <c r="K139" i="5"/>
  <c r="F37" i="32" s="1"/>
  <c r="L8" i="62"/>
  <c r="K134" i="5"/>
  <c r="F36" i="32" s="1"/>
  <c r="I15" i="62"/>
  <c r="L7" i="62"/>
  <c r="F33" i="33"/>
  <c r="L75" i="60"/>
  <c r="L36" i="60"/>
  <c r="L42" i="60"/>
  <c r="L50" i="60"/>
  <c r="L28" i="60"/>
  <c r="L12" i="60"/>
  <c r="J38" i="60"/>
  <c r="L40" i="60"/>
  <c r="K51" i="60"/>
  <c r="L7" i="60"/>
  <c r="L47" i="60"/>
  <c r="L76" i="60"/>
  <c r="J37" i="60"/>
  <c r="J55" i="60"/>
  <c r="L26" i="60"/>
  <c r="L33" i="60"/>
  <c r="L63" i="60"/>
  <c r="K17" i="60"/>
  <c r="J7" i="60"/>
  <c r="J34" i="60"/>
  <c r="K26" i="60"/>
  <c r="L37" i="60"/>
  <c r="L17" i="60"/>
  <c r="L43" i="60"/>
  <c r="L51" i="60"/>
  <c r="L55" i="60"/>
  <c r="L64" i="60"/>
  <c r="J28" i="60"/>
  <c r="J35" i="60"/>
  <c r="L13" i="60"/>
  <c r="L44" i="60"/>
  <c r="L53" i="60"/>
  <c r="L67" i="60"/>
  <c r="L34" i="60"/>
  <c r="J61" i="60"/>
  <c r="J27" i="60"/>
  <c r="L46" i="60"/>
  <c r="J54" i="60"/>
  <c r="L18" i="60"/>
  <c r="K24" i="60"/>
  <c r="J9" i="60"/>
  <c r="J47" i="60"/>
  <c r="J52" i="60"/>
  <c r="J56" i="60"/>
  <c r="K69" i="60"/>
  <c r="L8" i="60"/>
  <c r="L9" i="60"/>
  <c r="J30" i="60"/>
  <c r="L38" i="60"/>
  <c r="L41" i="60"/>
  <c r="L16" i="60"/>
  <c r="L52" i="60"/>
  <c r="L56" i="60"/>
  <c r="L69" i="60"/>
  <c r="K14" i="60"/>
  <c r="J32" i="60"/>
  <c r="K13" i="60"/>
  <c r="J44" i="60"/>
  <c r="J57" i="60"/>
  <c r="J67" i="60"/>
  <c r="BI30" i="2"/>
  <c r="AK30" i="2"/>
  <c r="Y30" i="2"/>
  <c r="BU30" i="2"/>
  <c r="P30" i="2"/>
  <c r="AA30" i="2"/>
  <c r="BX30" i="2"/>
  <c r="H15" i="60" s="1"/>
  <c r="Z30" i="2"/>
  <c r="BW30" i="2"/>
  <c r="J16" i="60" s="1"/>
  <c r="AB30" i="2"/>
  <c r="BY19" i="3"/>
  <c r="D41" i="32" s="1"/>
  <c r="J41" i="32" s="1"/>
  <c r="BG30" i="2"/>
  <c r="D27" i="33" s="1"/>
  <c r="CK19" i="3"/>
  <c r="D37" i="32" s="1"/>
  <c r="J37" i="32" s="1"/>
  <c r="CA19" i="3"/>
  <c r="D44" i="32" s="1"/>
  <c r="M44" i="32" s="1"/>
  <c r="BZ19" i="3"/>
  <c r="BO19" i="3"/>
  <c r="D39" i="32" s="1"/>
  <c r="AC19" i="3"/>
  <c r="D55" i="32" s="1"/>
  <c r="N55" i="32" s="1"/>
  <c r="Q19" i="3"/>
  <c r="K19" i="3"/>
  <c r="H19" i="3"/>
  <c r="BO30" i="2"/>
  <c r="E26" i="60" s="1"/>
  <c r="J26" i="60" s="1"/>
  <c r="S30" i="2"/>
  <c r="BL30" i="2"/>
  <c r="D39" i="33" s="1"/>
  <c r="L39" i="33" s="1"/>
  <c r="BJ30" i="2"/>
  <c r="BK30" i="2"/>
  <c r="D37" i="33" s="1"/>
  <c r="BH30" i="2"/>
  <c r="D28" i="33" s="1"/>
  <c r="L28" i="33" s="1"/>
  <c r="CL30" i="2"/>
  <c r="E15" i="61" s="1"/>
  <c r="H15" i="61" s="1"/>
  <c r="K15" i="61" s="1"/>
  <c r="CG30" i="2"/>
  <c r="J37" i="55" s="1"/>
  <c r="CR30" i="2"/>
  <c r="D56" i="33" s="1"/>
  <c r="CS30" i="2"/>
  <c r="D59" i="33" s="1"/>
  <c r="N59" i="33" s="1"/>
  <c r="CT30" i="2"/>
  <c r="CU30" i="2"/>
  <c r="D61" i="33" s="1"/>
  <c r="CV30" i="2"/>
  <c r="E49" i="61" s="1"/>
  <c r="H49" i="61" s="1"/>
  <c r="K49" i="61" s="1"/>
  <c r="CW19" i="3"/>
  <c r="CX19" i="3"/>
  <c r="F34" i="61" s="1"/>
  <c r="H34" i="61" s="1"/>
  <c r="K34" i="61" s="1"/>
  <c r="CY19" i="3"/>
  <c r="F25" i="61" s="1"/>
  <c r="H25" i="61" s="1"/>
  <c r="K25" i="61" s="1"/>
  <c r="D29" i="32"/>
  <c r="J29" i="32" s="1"/>
  <c r="F9" i="61"/>
  <c r="H9" i="61" s="1"/>
  <c r="K9" i="61" s="1"/>
  <c r="K15" i="62"/>
  <c r="J15" i="62"/>
  <c r="AI30" i="2"/>
  <c r="E30" i="2"/>
  <c r="AC30" i="2"/>
  <c r="AO30" i="2"/>
  <c r="BM30" i="2"/>
  <c r="E64" i="60" s="1"/>
  <c r="H64" i="60" s="1"/>
  <c r="BY30" i="2"/>
  <c r="E49" i="60" s="1"/>
  <c r="H49" i="60" s="1"/>
  <c r="CW30" i="2"/>
  <c r="D53" i="33" s="1"/>
  <c r="N30" i="2"/>
  <c r="F30" i="2"/>
  <c r="AY30" i="2"/>
  <c r="D49" i="33" s="1"/>
  <c r="N49" i="33" s="1"/>
  <c r="AW30" i="2"/>
  <c r="BQ30" i="2"/>
  <c r="E51" i="60" s="1"/>
  <c r="J51" i="60" s="1"/>
  <c r="CO30" i="2"/>
  <c r="D54" i="33" s="1"/>
  <c r="BR30" i="2"/>
  <c r="D29" i="33" s="1"/>
  <c r="CP30" i="2"/>
  <c r="R30" i="2"/>
  <c r="AD30" i="2"/>
  <c r="D44" i="33" s="1"/>
  <c r="N44" i="33" s="1"/>
  <c r="AP30" i="2"/>
  <c r="BB30" i="2"/>
  <c r="D50" i="33" s="1"/>
  <c r="M50" i="33" s="1"/>
  <c r="BZ30" i="2"/>
  <c r="D31" i="33" s="1"/>
  <c r="O30" i="2"/>
  <c r="CI30" i="2"/>
  <c r="AJ30" i="2"/>
  <c r="D46" i="33" s="1"/>
  <c r="N46" i="33" s="1"/>
  <c r="BT30" i="2"/>
  <c r="D41" i="33" s="1"/>
  <c r="BN30" i="2"/>
  <c r="D33" i="33" s="1"/>
  <c r="CX30" i="2"/>
  <c r="M30" i="2"/>
  <c r="AG30" i="2"/>
  <c r="D45" i="33" s="1"/>
  <c r="N45" i="33" s="1"/>
  <c r="AZ30" i="2"/>
  <c r="CJ30" i="2"/>
  <c r="Q30" i="2"/>
  <c r="BA30" i="2"/>
  <c r="CK30" i="2"/>
  <c r="D60" i="33" s="1"/>
  <c r="M48" i="33"/>
  <c r="L48" i="33"/>
  <c r="E32" i="61"/>
  <c r="H32" i="61" s="1"/>
  <c r="K32" i="61" s="1"/>
  <c r="J13" i="60"/>
  <c r="D42" i="33"/>
  <c r="E6" i="60"/>
  <c r="J6" i="60" s="1"/>
  <c r="D15" i="33"/>
  <c r="C19" i="55"/>
  <c r="J19" i="55" s="1"/>
  <c r="E6" i="35" s="1"/>
  <c r="J48" i="33"/>
  <c r="C19" i="56"/>
  <c r="G19" i="56" s="1"/>
  <c r="AL30" i="2"/>
  <c r="AX30" i="2"/>
  <c r="BV30" i="2"/>
  <c r="CH30" i="2"/>
  <c r="BS30" i="2"/>
  <c r="D35" i="33" s="1"/>
  <c r="T30" i="2"/>
  <c r="BP30" i="2"/>
  <c r="G30" i="2"/>
  <c r="BC30" i="2"/>
  <c r="CA30" i="2"/>
  <c r="H30" i="2"/>
  <c r="AR30" i="2"/>
  <c r="CN30" i="2"/>
  <c r="U30" i="2"/>
  <c r="AS30" i="2"/>
  <c r="BE30" i="2"/>
  <c r="CC30" i="2"/>
  <c r="AE30" i="2"/>
  <c r="AQ30" i="2"/>
  <c r="CM30" i="2"/>
  <c r="AF30" i="2"/>
  <c r="BD30" i="2"/>
  <c r="CB30" i="2"/>
  <c r="I30" i="2"/>
  <c r="J30" i="2"/>
  <c r="V30" i="2"/>
  <c r="AH30" i="2"/>
  <c r="AT30" i="2"/>
  <c r="BF30" i="2"/>
  <c r="CD30" i="2"/>
  <c r="L56" i="62"/>
  <c r="L14" i="60"/>
  <c r="L74" i="60"/>
  <c r="J59" i="60"/>
  <c r="J70" i="60"/>
  <c r="H61" i="60"/>
  <c r="J33" i="60"/>
  <c r="K49" i="60"/>
  <c r="J31" i="60"/>
  <c r="J8" i="60"/>
  <c r="L25" i="60"/>
  <c r="J53" i="60"/>
  <c r="L60" i="60"/>
  <c r="L66" i="60"/>
  <c r="L68" i="60"/>
  <c r="L70" i="60"/>
  <c r="K18" i="60"/>
  <c r="L31" i="60"/>
  <c r="K73" i="60"/>
  <c r="L57" i="60"/>
  <c r="L73" i="60"/>
  <c r="J77" i="60"/>
  <c r="L29" i="60"/>
  <c r="K15" i="60"/>
  <c r="K39" i="60"/>
  <c r="L48" i="60"/>
  <c r="L6" i="60"/>
  <c r="J10" i="60"/>
  <c r="L15" i="60"/>
  <c r="L39" i="60"/>
  <c r="K41" i="60"/>
  <c r="K23" i="60"/>
  <c r="L77" i="60"/>
  <c r="K25" i="60"/>
  <c r="L23" i="60"/>
  <c r="K6" i="60"/>
  <c r="K16" i="60"/>
  <c r="K63" i="60"/>
  <c r="K68" i="60"/>
  <c r="H40" i="60"/>
  <c r="J74" i="60"/>
  <c r="K12" i="60"/>
  <c r="J29" i="60"/>
  <c r="L54" i="60"/>
  <c r="K64" i="60"/>
  <c r="L49" i="60"/>
  <c r="M30" i="32"/>
  <c r="K21" i="32"/>
  <c r="L21" i="32"/>
  <c r="J33" i="32"/>
  <c r="D48" i="32"/>
  <c r="N48" i="32" s="1"/>
  <c r="F38" i="60"/>
  <c r="H38" i="60" s="1"/>
  <c r="F10" i="60"/>
  <c r="D18" i="32"/>
  <c r="M18" i="32" s="1"/>
  <c r="D43" i="32"/>
  <c r="K43" i="32" s="1"/>
  <c r="F28" i="60"/>
  <c r="K28" i="60" s="1"/>
  <c r="K60" i="60"/>
  <c r="F27" i="61"/>
  <c r="H27" i="61" s="1"/>
  <c r="K27" i="61" s="1"/>
  <c r="D66" i="32"/>
  <c r="I19" i="3"/>
  <c r="U19" i="3"/>
  <c r="AG19" i="3"/>
  <c r="AS19" i="3"/>
  <c r="BE19" i="3"/>
  <c r="BQ19" i="3"/>
  <c r="D51" i="32" s="1"/>
  <c r="CC19" i="3"/>
  <c r="D47" i="32" s="1"/>
  <c r="J47" i="32" s="1"/>
  <c r="CO19" i="3"/>
  <c r="D17" i="32" s="1"/>
  <c r="DA19" i="3"/>
  <c r="D69" i="32" s="1"/>
  <c r="T19" i="3"/>
  <c r="AF19" i="3"/>
  <c r="AR19" i="3"/>
  <c r="BD19" i="3"/>
  <c r="BP19" i="3"/>
  <c r="F70" i="60" s="1"/>
  <c r="K70" i="60" s="1"/>
  <c r="CB19" i="3"/>
  <c r="D45" i="32" s="1"/>
  <c r="J45" i="32" s="1"/>
  <c r="CN19" i="3"/>
  <c r="CZ19" i="3"/>
  <c r="L19" i="3"/>
  <c r="AJ19" i="3"/>
  <c r="BT19" i="3"/>
  <c r="F53" i="60" s="1"/>
  <c r="CR19" i="3"/>
  <c r="J46" i="55" s="1"/>
  <c r="AI19" i="3"/>
  <c r="CQ19" i="3"/>
  <c r="F40" i="61" s="1"/>
  <c r="AH19" i="3"/>
  <c r="BF19" i="3"/>
  <c r="BI19" i="3"/>
  <c r="K40" i="60"/>
  <c r="O19" i="3"/>
  <c r="AA19" i="3"/>
  <c r="AM19" i="3"/>
  <c r="AY19" i="3"/>
  <c r="BW19" i="3"/>
  <c r="D34" i="32" s="1"/>
  <c r="J34" i="32" s="1"/>
  <c r="CI19" i="3"/>
  <c r="CU19" i="3"/>
  <c r="D64" i="32" s="1"/>
  <c r="N64" i="32" s="1"/>
  <c r="DG19" i="3"/>
  <c r="D22" i="32" s="1"/>
  <c r="X19" i="3"/>
  <c r="AV19" i="3"/>
  <c r="BH19" i="3"/>
  <c r="F66" i="60" s="1"/>
  <c r="CF19" i="3"/>
  <c r="D35" i="32" s="1"/>
  <c r="DD19" i="3"/>
  <c r="D68" i="32" s="1"/>
  <c r="W19" i="3"/>
  <c r="AU19" i="3"/>
  <c r="D57" i="32" s="1"/>
  <c r="M57" i="32" s="1"/>
  <c r="CE19" i="3"/>
  <c r="D50" i="32" s="1"/>
  <c r="DC19" i="3"/>
  <c r="AT19" i="3"/>
  <c r="D28" i="32"/>
  <c r="M28" i="32" s="1"/>
  <c r="P19" i="3"/>
  <c r="AB19" i="3"/>
  <c r="AN19" i="3"/>
  <c r="AZ19" i="3"/>
  <c r="BL19" i="3"/>
  <c r="BX19" i="3"/>
  <c r="F75" i="60" s="1"/>
  <c r="K75" i="60" s="1"/>
  <c r="CJ19" i="3"/>
  <c r="CV19" i="3"/>
  <c r="D71" i="32" s="1"/>
  <c r="DH19" i="3"/>
  <c r="BK19" i="3"/>
  <c r="BJ19" i="3"/>
  <c r="D31" i="32" s="1"/>
  <c r="CT19" i="3"/>
  <c r="D65" i="32" s="1"/>
  <c r="C25" i="55"/>
  <c r="J25" i="55" s="1"/>
  <c r="E19" i="3"/>
  <c r="BM19" i="3"/>
  <c r="F55" i="60"/>
  <c r="D10" i="32"/>
  <c r="C23" i="56"/>
  <c r="G23" i="56" s="1"/>
  <c r="K9" i="60"/>
  <c r="F74" i="60"/>
  <c r="D53" i="32"/>
  <c r="D38" i="32"/>
  <c r="J44" i="32"/>
  <c r="F76" i="60"/>
  <c r="D52" i="32"/>
  <c r="F54" i="60"/>
  <c r="C25" i="56"/>
  <c r="G25" i="56" s="1"/>
  <c r="N21" i="32"/>
  <c r="J21" i="32"/>
  <c r="K61" i="60"/>
  <c r="D49" i="32"/>
  <c r="L30" i="32"/>
  <c r="K30" i="32"/>
  <c r="J30" i="32"/>
  <c r="N44" i="32" l="1"/>
  <c r="D20" i="32"/>
  <c r="N66" i="32"/>
  <c r="M61" i="33"/>
  <c r="N65" i="32"/>
  <c r="F30" i="60"/>
  <c r="L37" i="32"/>
  <c r="M31" i="32"/>
  <c r="N37" i="32"/>
  <c r="D25" i="33"/>
  <c r="L25" i="33" s="1"/>
  <c r="K33" i="32"/>
  <c r="N33" i="32"/>
  <c r="N41" i="32"/>
  <c r="K44" i="32"/>
  <c r="M37" i="32"/>
  <c r="M33" i="32"/>
  <c r="D15" i="32"/>
  <c r="F34" i="60"/>
  <c r="H34" i="60" s="1"/>
  <c r="K60" i="33"/>
  <c r="M37" i="33"/>
  <c r="R1734" i="75"/>
  <c r="I1735" i="75"/>
  <c r="R1740" i="75"/>
  <c r="I1741" i="75"/>
  <c r="R1608" i="75"/>
  <c r="I1609" i="75"/>
  <c r="I1805" i="75"/>
  <c r="R1804" i="75"/>
  <c r="R1614" i="75"/>
  <c r="I1615" i="75"/>
  <c r="R1541" i="75"/>
  <c r="I1542" i="75"/>
  <c r="I1801" i="75"/>
  <c r="I1799" i="75"/>
  <c r="R1798" i="75"/>
  <c r="R1478" i="75"/>
  <c r="I1479" i="75"/>
  <c r="I1678" i="75"/>
  <c r="R1677" i="75"/>
  <c r="I1360" i="75"/>
  <c r="I1354" i="75"/>
  <c r="R1353" i="75"/>
  <c r="I1417" i="75"/>
  <c r="R1416" i="75"/>
  <c r="I1423" i="75"/>
  <c r="I1672" i="75"/>
  <c r="R1671" i="75"/>
  <c r="L41" i="32"/>
  <c r="K37" i="32"/>
  <c r="M41" i="32"/>
  <c r="L5" i="62"/>
  <c r="M75" i="60"/>
  <c r="L15" i="62"/>
  <c r="K33" i="33"/>
  <c r="M40" i="60"/>
  <c r="M26" i="60"/>
  <c r="M61" i="60"/>
  <c r="M13" i="60"/>
  <c r="L11" i="60"/>
  <c r="M28" i="60"/>
  <c r="M51" i="60"/>
  <c r="L5" i="60"/>
  <c r="M9" i="60"/>
  <c r="K38" i="60"/>
  <c r="M38" i="60" s="1"/>
  <c r="M6" i="60"/>
  <c r="E69" i="60"/>
  <c r="J69" i="60" s="1"/>
  <c r="M69" i="60" s="1"/>
  <c r="C17" i="56"/>
  <c r="E19" i="74" s="1"/>
  <c r="E16" i="61"/>
  <c r="H16" i="61" s="1"/>
  <c r="K16" i="61" s="1"/>
  <c r="E66" i="60"/>
  <c r="J66" i="60" s="1"/>
  <c r="D52" i="33"/>
  <c r="N52" i="33" s="1"/>
  <c r="M28" i="33"/>
  <c r="C10" i="55"/>
  <c r="J10" i="55" s="1"/>
  <c r="L37" i="33"/>
  <c r="D10" i="33"/>
  <c r="N10" i="33" s="1"/>
  <c r="C10" i="56"/>
  <c r="G10" i="56" s="1"/>
  <c r="D24" i="33"/>
  <c r="M24" i="33" s="1"/>
  <c r="D11" i="33"/>
  <c r="M11" i="33" s="1"/>
  <c r="E58" i="60"/>
  <c r="J58" i="60" s="1"/>
  <c r="E73" i="60"/>
  <c r="H73" i="60" s="1"/>
  <c r="D22" i="33"/>
  <c r="N22" i="33" s="1"/>
  <c r="D40" i="33"/>
  <c r="K40" i="33" s="1"/>
  <c r="C38" i="55"/>
  <c r="J44" i="73" s="1"/>
  <c r="AD44" i="73" s="1"/>
  <c r="L29" i="32"/>
  <c r="M55" i="32"/>
  <c r="L44" i="32"/>
  <c r="F44" i="60"/>
  <c r="K44" i="60" s="1"/>
  <c r="M44" i="60" s="1"/>
  <c r="K41" i="32"/>
  <c r="F67" i="60"/>
  <c r="H67" i="60" s="1"/>
  <c r="K39" i="33"/>
  <c r="N39" i="33"/>
  <c r="M39" i="33"/>
  <c r="J39" i="33"/>
  <c r="E36" i="60"/>
  <c r="J36" i="60" s="1"/>
  <c r="K37" i="33"/>
  <c r="J37" i="33"/>
  <c r="G17" i="56"/>
  <c r="N37" i="33"/>
  <c r="H26" i="60"/>
  <c r="D20" i="33"/>
  <c r="N20" i="33" s="1"/>
  <c r="F33" i="60"/>
  <c r="H33" i="60" s="1"/>
  <c r="F27" i="60"/>
  <c r="K27" i="60" s="1"/>
  <c r="N29" i="32"/>
  <c r="M29" i="32"/>
  <c r="K29" i="32"/>
  <c r="D46" i="32"/>
  <c r="N46" i="32" s="1"/>
  <c r="J55" i="32"/>
  <c r="K55" i="32"/>
  <c r="L55" i="32"/>
  <c r="D70" i="32"/>
  <c r="N70" i="32" s="1"/>
  <c r="F18" i="61"/>
  <c r="D61" i="32"/>
  <c r="L61" i="32" s="1"/>
  <c r="J27" i="55"/>
  <c r="E72" i="60"/>
  <c r="J72" i="60" s="1"/>
  <c r="M72" i="60" s="1"/>
  <c r="D26" i="33"/>
  <c r="L26" i="33" s="1"/>
  <c r="K46" i="33"/>
  <c r="J46" i="33"/>
  <c r="L59" i="33"/>
  <c r="N28" i="33"/>
  <c r="E68" i="60"/>
  <c r="H68" i="60" s="1"/>
  <c r="J28" i="33"/>
  <c r="K28" i="33"/>
  <c r="G37" i="56"/>
  <c r="M59" i="33"/>
  <c r="J59" i="33"/>
  <c r="K59" i="33"/>
  <c r="E45" i="61"/>
  <c r="H45" i="61" s="1"/>
  <c r="K45" i="61" s="1"/>
  <c r="J61" i="33"/>
  <c r="D57" i="33"/>
  <c r="N57" i="33" s="1"/>
  <c r="D62" i="33"/>
  <c r="M62" i="33" s="1"/>
  <c r="E18" i="61"/>
  <c r="N61" i="33"/>
  <c r="L61" i="33"/>
  <c r="K61" i="33"/>
  <c r="E31" i="61"/>
  <c r="L60" i="33"/>
  <c r="E30" i="61"/>
  <c r="H30" i="61" s="1"/>
  <c r="K30" i="61" s="1"/>
  <c r="E23" i="61"/>
  <c r="F48" i="61"/>
  <c r="H48" i="61" s="1"/>
  <c r="K48" i="61" s="1"/>
  <c r="D59" i="32"/>
  <c r="K34" i="60"/>
  <c r="M34" i="60" s="1"/>
  <c r="F41" i="61"/>
  <c r="H41" i="61" s="1"/>
  <c r="K41" i="61" s="1"/>
  <c r="D32" i="32"/>
  <c r="K32" i="32" s="1"/>
  <c r="D26" i="32"/>
  <c r="M26" i="32" s="1"/>
  <c r="F10" i="61"/>
  <c r="H10" i="61" s="1"/>
  <c r="K10" i="61" s="1"/>
  <c r="F77" i="60"/>
  <c r="H77" i="60" s="1"/>
  <c r="J31" i="32"/>
  <c r="F52" i="60"/>
  <c r="K52" i="60" s="1"/>
  <c r="M52" i="60" s="1"/>
  <c r="K31" i="32"/>
  <c r="D60" i="32"/>
  <c r="K60" i="32" s="1"/>
  <c r="F23" i="61"/>
  <c r="C50" i="56"/>
  <c r="G50" i="56" s="1"/>
  <c r="C48" i="55"/>
  <c r="C48" i="56"/>
  <c r="F37" i="61"/>
  <c r="H37" i="61" s="1"/>
  <c r="K37" i="61" s="1"/>
  <c r="C30" i="56"/>
  <c r="F42" i="60"/>
  <c r="K42" i="60" s="1"/>
  <c r="M42" i="60" s="1"/>
  <c r="F26" i="61"/>
  <c r="H26" i="61" s="1"/>
  <c r="K26" i="61" s="1"/>
  <c r="C31" i="56"/>
  <c r="F24" i="61"/>
  <c r="H24" i="61" s="1"/>
  <c r="K24" i="61" s="1"/>
  <c r="F28" i="61"/>
  <c r="H28" i="61" s="1"/>
  <c r="K28" i="61" s="1"/>
  <c r="E46" i="61"/>
  <c r="H46" i="61" s="1"/>
  <c r="K46" i="61" s="1"/>
  <c r="E46" i="60"/>
  <c r="J46" i="60" s="1"/>
  <c r="C38" i="56"/>
  <c r="J50" i="33"/>
  <c r="J39" i="55"/>
  <c r="C15" i="55"/>
  <c r="C40" i="56"/>
  <c r="D55" i="33"/>
  <c r="L55" i="33" s="1"/>
  <c r="J15" i="60"/>
  <c r="M15" i="60" s="1"/>
  <c r="H16" i="60"/>
  <c r="M49" i="33"/>
  <c r="K50" i="33"/>
  <c r="L50" i="33"/>
  <c r="H6" i="60"/>
  <c r="L45" i="33"/>
  <c r="M45" i="33"/>
  <c r="E65" i="60"/>
  <c r="J65" i="60" s="1"/>
  <c r="C17" i="55"/>
  <c r="G14" i="56"/>
  <c r="E43" i="60"/>
  <c r="H43" i="60" s="1"/>
  <c r="E35" i="61"/>
  <c r="H35" i="61" s="1"/>
  <c r="K35" i="61" s="1"/>
  <c r="J14" i="55"/>
  <c r="E48" i="60"/>
  <c r="J48" i="60" s="1"/>
  <c r="E60" i="60"/>
  <c r="H60" i="60" s="1"/>
  <c r="M44" i="33"/>
  <c r="N25" i="33"/>
  <c r="E45" i="60"/>
  <c r="J45" i="60" s="1"/>
  <c r="D30" i="33"/>
  <c r="N30" i="33" s="1"/>
  <c r="E17" i="61"/>
  <c r="H17" i="61" s="1"/>
  <c r="K17" i="61" s="1"/>
  <c r="C40" i="55"/>
  <c r="E33" i="61"/>
  <c r="E76" i="60"/>
  <c r="J76" i="60" s="1"/>
  <c r="N50" i="33"/>
  <c r="E43" i="61"/>
  <c r="H43" i="61" s="1"/>
  <c r="K43" i="61" s="1"/>
  <c r="M60" i="33"/>
  <c r="K25" i="33"/>
  <c r="K45" i="33"/>
  <c r="M22" i="33"/>
  <c r="N41" i="33"/>
  <c r="M41" i="33"/>
  <c r="L41" i="33"/>
  <c r="K41" i="33"/>
  <c r="J41" i="33"/>
  <c r="L46" i="33"/>
  <c r="C39" i="56"/>
  <c r="C41" i="56"/>
  <c r="K49" i="33"/>
  <c r="J49" i="33"/>
  <c r="J44" i="33"/>
  <c r="L44" i="33"/>
  <c r="K44" i="33"/>
  <c r="J60" i="33"/>
  <c r="L22" i="33"/>
  <c r="C42" i="55"/>
  <c r="J42" i="55" s="1"/>
  <c r="E8" i="61"/>
  <c r="H8" i="61" s="1"/>
  <c r="K8" i="61" s="1"/>
  <c r="C42" i="56"/>
  <c r="G42" i="56" s="1"/>
  <c r="E14" i="61"/>
  <c r="H14" i="61" s="1"/>
  <c r="K14" i="61" s="1"/>
  <c r="E40" i="61"/>
  <c r="H40" i="61" s="1"/>
  <c r="K40" i="61" s="1"/>
  <c r="E44" i="61"/>
  <c r="D58" i="33"/>
  <c r="E39" i="61"/>
  <c r="H39" i="61" s="1"/>
  <c r="K39" i="61" s="1"/>
  <c r="E38" i="61"/>
  <c r="H38" i="61" s="1"/>
  <c r="K38" i="61" s="1"/>
  <c r="J25" i="33"/>
  <c r="J45" i="33"/>
  <c r="N60" i="33"/>
  <c r="M46" i="33"/>
  <c r="M25" i="33"/>
  <c r="L49" i="33"/>
  <c r="C41" i="55"/>
  <c r="C15" i="56"/>
  <c r="J40" i="33"/>
  <c r="D34" i="33"/>
  <c r="L56" i="33"/>
  <c r="K56" i="33"/>
  <c r="J56" i="33"/>
  <c r="N56" i="33"/>
  <c r="M56" i="33"/>
  <c r="J64" i="60"/>
  <c r="M64" i="60" s="1"/>
  <c r="K42" i="33"/>
  <c r="N42" i="33"/>
  <c r="M42" i="33"/>
  <c r="L42" i="33"/>
  <c r="J42" i="33"/>
  <c r="D38" i="33"/>
  <c r="J12" i="55"/>
  <c r="G12" i="56"/>
  <c r="E41" i="60"/>
  <c r="H51" i="60"/>
  <c r="D36" i="33"/>
  <c r="E63" i="60"/>
  <c r="N29" i="33"/>
  <c r="L29" i="33"/>
  <c r="K29" i="33"/>
  <c r="J29" i="33"/>
  <c r="M29" i="33"/>
  <c r="J49" i="60"/>
  <c r="M49" i="60" s="1"/>
  <c r="N27" i="33"/>
  <c r="L27" i="33"/>
  <c r="K27" i="33"/>
  <c r="J27" i="33"/>
  <c r="M27" i="33"/>
  <c r="M16" i="60"/>
  <c r="E50" i="60"/>
  <c r="L33" i="33"/>
  <c r="J33" i="33"/>
  <c r="N33" i="33"/>
  <c r="M33" i="33"/>
  <c r="K15" i="33"/>
  <c r="J15" i="33"/>
  <c r="N15" i="33"/>
  <c r="M15" i="33"/>
  <c r="L15" i="33"/>
  <c r="D32" i="33"/>
  <c r="J5" i="60"/>
  <c r="C16" i="55"/>
  <c r="D23" i="33"/>
  <c r="E25" i="60"/>
  <c r="E62" i="60"/>
  <c r="C16" i="56"/>
  <c r="E71" i="60"/>
  <c r="N35" i="33"/>
  <c r="L35" i="33"/>
  <c r="M35" i="33"/>
  <c r="K35" i="33"/>
  <c r="J35" i="33"/>
  <c r="N24" i="33"/>
  <c r="J24" i="33"/>
  <c r="L52" i="33"/>
  <c r="J10" i="33"/>
  <c r="C18" i="55"/>
  <c r="E39" i="60"/>
  <c r="C18" i="56"/>
  <c r="D21" i="33"/>
  <c r="M53" i="33"/>
  <c r="L53" i="33"/>
  <c r="K53" i="33"/>
  <c r="J53" i="33"/>
  <c r="N53" i="33"/>
  <c r="J54" i="33"/>
  <c r="L54" i="33"/>
  <c r="K54" i="33"/>
  <c r="N54" i="33"/>
  <c r="M54" i="33"/>
  <c r="H13" i="60"/>
  <c r="N31" i="33"/>
  <c r="L31" i="33"/>
  <c r="M31" i="33"/>
  <c r="K31" i="33"/>
  <c r="J31" i="33"/>
  <c r="M70" i="60"/>
  <c r="H70" i="60"/>
  <c r="N31" i="32"/>
  <c r="L31" i="32"/>
  <c r="K64" i="32"/>
  <c r="L65" i="32"/>
  <c r="M65" i="32"/>
  <c r="K28" i="32"/>
  <c r="N18" i="32"/>
  <c r="L28" i="32"/>
  <c r="K48" i="32"/>
  <c r="N28" i="32"/>
  <c r="L48" i="32"/>
  <c r="M45" i="32"/>
  <c r="M48" i="32"/>
  <c r="L45" i="32"/>
  <c r="J66" i="32"/>
  <c r="N45" i="32"/>
  <c r="L34" i="32"/>
  <c r="N57" i="32"/>
  <c r="L57" i="32"/>
  <c r="J28" i="32"/>
  <c r="L64" i="32"/>
  <c r="L66" i="32"/>
  <c r="M64" i="32"/>
  <c r="K47" i="32"/>
  <c r="L43" i="32"/>
  <c r="J57" i="32"/>
  <c r="M47" i="32"/>
  <c r="J43" i="32"/>
  <c r="J64" i="32"/>
  <c r="J48" i="32"/>
  <c r="L47" i="32"/>
  <c r="K45" i="32"/>
  <c r="M34" i="32"/>
  <c r="K34" i="32"/>
  <c r="F29" i="60"/>
  <c r="H29" i="60" s="1"/>
  <c r="H28" i="60"/>
  <c r="K57" i="32"/>
  <c r="C29" i="55"/>
  <c r="F46" i="60"/>
  <c r="H75" i="60"/>
  <c r="F29" i="61"/>
  <c r="H29" i="61" s="1"/>
  <c r="K29" i="61" s="1"/>
  <c r="C49" i="56"/>
  <c r="C49" i="55"/>
  <c r="F47" i="61"/>
  <c r="H47" i="61" s="1"/>
  <c r="K47" i="61" s="1"/>
  <c r="D62" i="32"/>
  <c r="K10" i="60"/>
  <c r="M10" i="60" s="1"/>
  <c r="H10" i="60"/>
  <c r="F8" i="60"/>
  <c r="K8" i="60" s="1"/>
  <c r="M8" i="60" s="1"/>
  <c r="C31" i="55"/>
  <c r="F36" i="60"/>
  <c r="G46" i="56"/>
  <c r="C32" i="56"/>
  <c r="G32" i="56" s="1"/>
  <c r="C30" i="55"/>
  <c r="D42" i="32"/>
  <c r="D11" i="32"/>
  <c r="D16" i="32"/>
  <c r="F7" i="60"/>
  <c r="F56" i="60"/>
  <c r="H56" i="60" s="1"/>
  <c r="G28" i="56"/>
  <c r="J18" i="32"/>
  <c r="C47" i="55"/>
  <c r="F58" i="60"/>
  <c r="C32" i="55"/>
  <c r="J32" i="55" s="1"/>
  <c r="F6" i="35" s="1"/>
  <c r="F33" i="61"/>
  <c r="D27" i="32"/>
  <c r="F48" i="60"/>
  <c r="F59" i="60"/>
  <c r="G27" i="56"/>
  <c r="F65" i="60"/>
  <c r="K65" i="60" s="1"/>
  <c r="J28" i="55"/>
  <c r="F57" i="60"/>
  <c r="H57" i="60" s="1"/>
  <c r="K18" i="32"/>
  <c r="C47" i="56"/>
  <c r="C23" i="55"/>
  <c r="J23" i="55" s="1"/>
  <c r="F37" i="60"/>
  <c r="H37" i="60" s="1"/>
  <c r="F31" i="61"/>
  <c r="D40" i="32"/>
  <c r="L40" i="32" s="1"/>
  <c r="F31" i="60"/>
  <c r="K31" i="60" s="1"/>
  <c r="N47" i="32"/>
  <c r="L18" i="32"/>
  <c r="F22" i="61"/>
  <c r="H22" i="61" s="1"/>
  <c r="K22" i="61" s="1"/>
  <c r="D67" i="32"/>
  <c r="K67" i="32" s="1"/>
  <c r="K65" i="32"/>
  <c r="J65" i="32"/>
  <c r="F45" i="60"/>
  <c r="F36" i="61"/>
  <c r="H36" i="61" s="1"/>
  <c r="K36" i="61" s="1"/>
  <c r="F44" i="61"/>
  <c r="C50" i="55"/>
  <c r="J50" i="55" s="1"/>
  <c r="K66" i="32"/>
  <c r="M66" i="32"/>
  <c r="F32" i="60"/>
  <c r="D36" i="32"/>
  <c r="F11" i="61"/>
  <c r="H11" i="61" s="1"/>
  <c r="K11" i="61" s="1"/>
  <c r="D23" i="32"/>
  <c r="N34" i="32"/>
  <c r="F35" i="60"/>
  <c r="K35" i="60" s="1"/>
  <c r="M35" i="60" s="1"/>
  <c r="F47" i="60"/>
  <c r="H47" i="60" s="1"/>
  <c r="C29" i="56"/>
  <c r="M43" i="32"/>
  <c r="N43" i="32"/>
  <c r="D63" i="32"/>
  <c r="N63" i="32" s="1"/>
  <c r="L10" i="32"/>
  <c r="K10" i="32"/>
  <c r="J10" i="32"/>
  <c r="N10" i="32"/>
  <c r="M10" i="32"/>
  <c r="L17" i="32"/>
  <c r="K17" i="32"/>
  <c r="J17" i="32"/>
  <c r="N17" i="32"/>
  <c r="M17" i="32"/>
  <c r="H54" i="60"/>
  <c r="K54" i="60"/>
  <c r="M54" i="60" s="1"/>
  <c r="M15" i="32"/>
  <c r="K15" i="32"/>
  <c r="N15" i="32"/>
  <c r="J15" i="32"/>
  <c r="L15" i="32"/>
  <c r="N71" i="32"/>
  <c r="J71" i="32"/>
  <c r="M71" i="32"/>
  <c r="L71" i="32"/>
  <c r="K71" i="32"/>
  <c r="N69" i="32"/>
  <c r="M69" i="32"/>
  <c r="K69" i="32"/>
  <c r="J69" i="32"/>
  <c r="L69" i="32"/>
  <c r="N52" i="32"/>
  <c r="J52" i="32"/>
  <c r="K52" i="32"/>
  <c r="L52" i="32"/>
  <c r="M52" i="32"/>
  <c r="N38" i="32"/>
  <c r="M38" i="32"/>
  <c r="L38" i="32"/>
  <c r="K38" i="32"/>
  <c r="J38" i="32"/>
  <c r="L26" i="32"/>
  <c r="K66" i="60"/>
  <c r="N51" i="32"/>
  <c r="M51" i="32"/>
  <c r="L51" i="32"/>
  <c r="K51" i="32"/>
  <c r="J51" i="32"/>
  <c r="N35" i="32"/>
  <c r="M35" i="32"/>
  <c r="L35" i="32"/>
  <c r="K35" i="32"/>
  <c r="J35" i="32"/>
  <c r="N49" i="32"/>
  <c r="M49" i="32"/>
  <c r="L49" i="32"/>
  <c r="K49" i="32"/>
  <c r="J49" i="32"/>
  <c r="K76" i="60"/>
  <c r="K53" i="32"/>
  <c r="N53" i="32"/>
  <c r="M53" i="32"/>
  <c r="L53" i="32"/>
  <c r="J53" i="32"/>
  <c r="H53" i="60"/>
  <c r="K53" i="60"/>
  <c r="M53" i="60" s="1"/>
  <c r="H74" i="60"/>
  <c r="K74" i="60"/>
  <c r="M74" i="60" s="1"/>
  <c r="L68" i="32"/>
  <c r="K68" i="32"/>
  <c r="J68" i="32"/>
  <c r="N68" i="32"/>
  <c r="M68" i="32"/>
  <c r="N20" i="32"/>
  <c r="M20" i="32"/>
  <c r="L20" i="32"/>
  <c r="K20" i="32"/>
  <c r="J20" i="32"/>
  <c r="K55" i="60"/>
  <c r="M55" i="60" s="1"/>
  <c r="H55" i="60"/>
  <c r="K22" i="32"/>
  <c r="L22" i="32"/>
  <c r="J22" i="32"/>
  <c r="M22" i="32"/>
  <c r="N22" i="32"/>
  <c r="N50" i="32"/>
  <c r="M50" i="32"/>
  <c r="L50" i="32"/>
  <c r="K50" i="32"/>
  <c r="J50" i="32"/>
  <c r="J61" i="32"/>
  <c r="N61" i="32"/>
  <c r="M61" i="32"/>
  <c r="K30" i="60"/>
  <c r="M30" i="60" s="1"/>
  <c r="H30" i="60"/>
  <c r="N39" i="32"/>
  <c r="M39" i="32"/>
  <c r="L39" i="32"/>
  <c r="K39" i="32"/>
  <c r="J39" i="32"/>
  <c r="L40" i="33" l="1"/>
  <c r="M40" i="33"/>
  <c r="N40" i="33"/>
  <c r="J38" i="55"/>
  <c r="R1542" i="75"/>
  <c r="I1549" i="75"/>
  <c r="I1543" i="75"/>
  <c r="I1418" i="75"/>
  <c r="R1417" i="75"/>
  <c r="I1616" i="75"/>
  <c r="R1615" i="75"/>
  <c r="I1355" i="75"/>
  <c r="R1354" i="75"/>
  <c r="I1610" i="75"/>
  <c r="I1612" i="75"/>
  <c r="R1609" i="75"/>
  <c r="I1486" i="75"/>
  <c r="I1480" i="75"/>
  <c r="R1479" i="75"/>
  <c r="I1361" i="75"/>
  <c r="R1360" i="75"/>
  <c r="I1742" i="75"/>
  <c r="R1741" i="75"/>
  <c r="I1679" i="75"/>
  <c r="R1678" i="75"/>
  <c r="I1675" i="75"/>
  <c r="R1672" i="75"/>
  <c r="I1673" i="75"/>
  <c r="R1799" i="75"/>
  <c r="I1800" i="75"/>
  <c r="R1800" i="75" s="1"/>
  <c r="I1736" i="75"/>
  <c r="R1735" i="75"/>
  <c r="I1738" i="75"/>
  <c r="R1805" i="75"/>
  <c r="I1806" i="75"/>
  <c r="I1424" i="75"/>
  <c r="R1423" i="75"/>
  <c r="R1801" i="75"/>
  <c r="I1802" i="75"/>
  <c r="R1802" i="75" s="1"/>
  <c r="J32" i="32"/>
  <c r="K67" i="60"/>
  <c r="M67" i="60" s="1"/>
  <c r="H27" i="60"/>
  <c r="K33" i="60"/>
  <c r="M33" i="60" s="1"/>
  <c r="H66" i="60"/>
  <c r="M66" i="60"/>
  <c r="H58" i="60"/>
  <c r="H69" i="60"/>
  <c r="H36" i="60"/>
  <c r="K24" i="33"/>
  <c r="K10" i="33"/>
  <c r="L10" i="33"/>
  <c r="K22" i="33"/>
  <c r="L24" i="33"/>
  <c r="N11" i="33"/>
  <c r="M10" i="33"/>
  <c r="M8" i="33" s="1"/>
  <c r="E9" i="34" s="1"/>
  <c r="J52" i="33"/>
  <c r="K52" i="33"/>
  <c r="M52" i="33"/>
  <c r="J22" i="33"/>
  <c r="J73" i="60"/>
  <c r="M73" i="60" s="1"/>
  <c r="K20" i="33"/>
  <c r="M26" i="33"/>
  <c r="N26" i="33"/>
  <c r="J11" i="33"/>
  <c r="J8" i="33" s="1"/>
  <c r="M20" i="33"/>
  <c r="L20" i="33"/>
  <c r="K11" i="33"/>
  <c r="L11" i="33"/>
  <c r="J20" i="33"/>
  <c r="K26" i="33"/>
  <c r="K61" i="32"/>
  <c r="L46" i="32"/>
  <c r="M46" i="32"/>
  <c r="J46" i="32"/>
  <c r="H44" i="60"/>
  <c r="K46" i="32"/>
  <c r="L32" i="32"/>
  <c r="M32" i="32"/>
  <c r="N32" i="32"/>
  <c r="N26" i="32"/>
  <c r="J26" i="32"/>
  <c r="G49" i="56"/>
  <c r="E55" i="74"/>
  <c r="O55" i="74" s="1"/>
  <c r="G48" i="56"/>
  <c r="E54" i="74"/>
  <c r="O54" i="74" s="1"/>
  <c r="J48" i="55"/>
  <c r="J53" i="73"/>
  <c r="AD53" i="73" s="1"/>
  <c r="J30" i="55"/>
  <c r="J30" i="73"/>
  <c r="AD30" i="73" s="1"/>
  <c r="G47" i="56"/>
  <c r="E53" i="74"/>
  <c r="O53" i="74" s="1"/>
  <c r="J31" i="55"/>
  <c r="J31" i="73"/>
  <c r="AD31" i="73" s="1"/>
  <c r="G31" i="56"/>
  <c r="E32" i="74"/>
  <c r="O32" i="74" s="1"/>
  <c r="G30" i="56"/>
  <c r="E31" i="74"/>
  <c r="O31" i="74" s="1"/>
  <c r="G29" i="56"/>
  <c r="E30" i="74"/>
  <c r="O30" i="74" s="1"/>
  <c r="J29" i="55"/>
  <c r="J29" i="73"/>
  <c r="AD29" i="73" s="1"/>
  <c r="J49" i="55"/>
  <c r="J54" i="73"/>
  <c r="AD54" i="73" s="1"/>
  <c r="K29" i="60"/>
  <c r="M29" i="60" s="1"/>
  <c r="J47" i="55"/>
  <c r="J52" i="73"/>
  <c r="AD52" i="73" s="1"/>
  <c r="J68" i="60"/>
  <c r="M68" i="60" s="1"/>
  <c r="G38" i="56"/>
  <c r="E45" i="74"/>
  <c r="O45" i="74" s="1"/>
  <c r="G15" i="56"/>
  <c r="E17" i="74"/>
  <c r="G40" i="56"/>
  <c r="E47" i="74"/>
  <c r="O47" i="74" s="1"/>
  <c r="J40" i="55"/>
  <c r="J46" i="73"/>
  <c r="AD46" i="73" s="1"/>
  <c r="J15" i="55"/>
  <c r="J16" i="73"/>
  <c r="AD16" i="73" s="1"/>
  <c r="J19" i="74"/>
  <c r="O19" i="74"/>
  <c r="J17" i="55"/>
  <c r="J18" i="73"/>
  <c r="AD18" i="73" s="1"/>
  <c r="G16" i="56"/>
  <c r="E18" i="74"/>
  <c r="J41" i="55"/>
  <c r="J47" i="73"/>
  <c r="AD47" i="73" s="1"/>
  <c r="G41" i="56"/>
  <c r="E48" i="74"/>
  <c r="O48" i="74" s="1"/>
  <c r="H72" i="60"/>
  <c r="J16" i="55"/>
  <c r="J17" i="73"/>
  <c r="AD17" i="73" s="1"/>
  <c r="J26" i="33"/>
  <c r="G18" i="56"/>
  <c r="E20" i="74"/>
  <c r="G39" i="56"/>
  <c r="E46" i="74"/>
  <c r="O46" i="74" s="1"/>
  <c r="J18" i="55"/>
  <c r="J19" i="73"/>
  <c r="AD19" i="73" s="1"/>
  <c r="K26" i="32"/>
  <c r="K70" i="32"/>
  <c r="M70" i="32"/>
  <c r="J70" i="32"/>
  <c r="L70" i="32"/>
  <c r="H18" i="61"/>
  <c r="K18" i="61" s="1"/>
  <c r="K56" i="60"/>
  <c r="M56" i="60" s="1"/>
  <c r="H46" i="60"/>
  <c r="M57" i="33"/>
  <c r="J57" i="33"/>
  <c r="L57" i="33"/>
  <c r="K62" i="33"/>
  <c r="N62" i="33"/>
  <c r="L62" i="33"/>
  <c r="J62" i="33"/>
  <c r="H31" i="61"/>
  <c r="K31" i="61" s="1"/>
  <c r="K57" i="33"/>
  <c r="H23" i="61"/>
  <c r="K23" i="61" s="1"/>
  <c r="N55" i="33"/>
  <c r="E7" i="35"/>
  <c r="M59" i="32"/>
  <c r="L59" i="32"/>
  <c r="K59" i="32"/>
  <c r="J59" i="32"/>
  <c r="N59" i="32"/>
  <c r="M40" i="32"/>
  <c r="L60" i="32"/>
  <c r="K77" i="60"/>
  <c r="M77" i="60" s="1"/>
  <c r="J60" i="32"/>
  <c r="H52" i="60"/>
  <c r="N60" i="32"/>
  <c r="M60" i="32"/>
  <c r="K57" i="60"/>
  <c r="M57" i="60" s="1"/>
  <c r="H42" i="60"/>
  <c r="H35" i="60"/>
  <c r="K7" i="61"/>
  <c r="J55" i="33"/>
  <c r="K55" i="33"/>
  <c r="J60" i="60"/>
  <c r="M60" i="60" s="1"/>
  <c r="M30" i="33"/>
  <c r="M55" i="33"/>
  <c r="H65" i="60"/>
  <c r="H45" i="60"/>
  <c r="J43" i="60"/>
  <c r="M43" i="60" s="1"/>
  <c r="M65" i="60"/>
  <c r="H44" i="61"/>
  <c r="K44" i="61" s="1"/>
  <c r="K30" i="33"/>
  <c r="J30" i="33"/>
  <c r="L30" i="33"/>
  <c r="H76" i="60"/>
  <c r="K17" i="33"/>
  <c r="K13" i="33" s="1"/>
  <c r="N17" i="33"/>
  <c r="N13" i="33" s="1"/>
  <c r="E13" i="38" s="1"/>
  <c r="M17" i="33"/>
  <c r="M13" i="33" s="1"/>
  <c r="E12" i="38" s="1"/>
  <c r="E8" i="66" s="1"/>
  <c r="E7" i="66" s="1"/>
  <c r="E16" i="66" s="1"/>
  <c r="E14" i="66" s="1"/>
  <c r="L17" i="33"/>
  <c r="L13" i="33" s="1"/>
  <c r="E11" i="38" s="1"/>
  <c r="E6" i="66" s="1"/>
  <c r="E5" i="66" s="1"/>
  <c r="J17" i="33"/>
  <c r="J13" i="33" s="1"/>
  <c r="E5" i="35" s="1"/>
  <c r="J14" i="60"/>
  <c r="M14" i="60" s="1"/>
  <c r="H14" i="60"/>
  <c r="M58" i="33"/>
  <c r="L58" i="33"/>
  <c r="N58" i="33"/>
  <c r="J58" i="33"/>
  <c r="K58" i="33"/>
  <c r="H23" i="60"/>
  <c r="J23" i="60"/>
  <c r="M23" i="60" s="1"/>
  <c r="H24" i="60"/>
  <c r="J24" i="60"/>
  <c r="M24" i="60" s="1"/>
  <c r="M76" i="60"/>
  <c r="H33" i="61"/>
  <c r="K33" i="61" s="1"/>
  <c r="H71" i="60"/>
  <c r="J71" i="60"/>
  <c r="M71" i="60" s="1"/>
  <c r="H41" i="60"/>
  <c r="J41" i="60"/>
  <c r="M41" i="60" s="1"/>
  <c r="M34" i="33"/>
  <c r="L34" i="33"/>
  <c r="K34" i="33"/>
  <c r="N34" i="33"/>
  <c r="J34" i="33"/>
  <c r="J39" i="60"/>
  <c r="M39" i="60" s="1"/>
  <c r="H39" i="60"/>
  <c r="L23" i="33"/>
  <c r="J23" i="33"/>
  <c r="K23" i="33"/>
  <c r="N23" i="33"/>
  <c r="M23" i="33"/>
  <c r="H62" i="60"/>
  <c r="J62" i="60"/>
  <c r="M62" i="60" s="1"/>
  <c r="H25" i="60"/>
  <c r="J25" i="60"/>
  <c r="N38" i="33"/>
  <c r="L38" i="33"/>
  <c r="J38" i="33"/>
  <c r="M38" i="33"/>
  <c r="K38" i="33"/>
  <c r="J50" i="60"/>
  <c r="M50" i="60" s="1"/>
  <c r="H50" i="60"/>
  <c r="J63" i="60"/>
  <c r="M63" i="60" s="1"/>
  <c r="H63" i="60"/>
  <c r="N8" i="33"/>
  <c r="E10" i="34" s="1"/>
  <c r="N32" i="33"/>
  <c r="M32" i="33"/>
  <c r="J32" i="33"/>
  <c r="L32" i="33"/>
  <c r="K32" i="33"/>
  <c r="N36" i="33"/>
  <c r="M36" i="33"/>
  <c r="J36" i="33"/>
  <c r="L36" i="33"/>
  <c r="K36" i="33"/>
  <c r="J17" i="60"/>
  <c r="M17" i="60" s="1"/>
  <c r="H17" i="60"/>
  <c r="J18" i="60"/>
  <c r="M18" i="60" s="1"/>
  <c r="H18" i="60"/>
  <c r="J21" i="33"/>
  <c r="M21" i="33"/>
  <c r="L21" i="33"/>
  <c r="K21" i="33"/>
  <c r="N21" i="33"/>
  <c r="H12" i="60"/>
  <c r="J12" i="60"/>
  <c r="K47" i="60"/>
  <c r="M47" i="60" s="1"/>
  <c r="K46" i="60"/>
  <c r="M46" i="60" s="1"/>
  <c r="H8" i="60"/>
  <c r="J40" i="32"/>
  <c r="K40" i="32"/>
  <c r="N67" i="32"/>
  <c r="L67" i="32"/>
  <c r="M67" i="32"/>
  <c r="K32" i="60"/>
  <c r="M32" i="60" s="1"/>
  <c r="H32" i="60"/>
  <c r="N27" i="32"/>
  <c r="L27" i="32"/>
  <c r="J27" i="32"/>
  <c r="M27" i="32"/>
  <c r="K27" i="32"/>
  <c r="N40" i="32"/>
  <c r="H31" i="60"/>
  <c r="J63" i="32"/>
  <c r="L63" i="32"/>
  <c r="K45" i="60"/>
  <c r="M45" i="60" s="1"/>
  <c r="N23" i="32"/>
  <c r="M23" i="32"/>
  <c r="J23" i="32"/>
  <c r="L23" i="32"/>
  <c r="K23" i="32"/>
  <c r="K58" i="60"/>
  <c r="M58" i="60" s="1"/>
  <c r="K36" i="60"/>
  <c r="M36" i="60" s="1"/>
  <c r="K7" i="60"/>
  <c r="M7" i="60" s="1"/>
  <c r="H7" i="60"/>
  <c r="K62" i="32"/>
  <c r="M62" i="32"/>
  <c r="L62" i="32"/>
  <c r="N62" i="32"/>
  <c r="J62" i="32"/>
  <c r="K59" i="60"/>
  <c r="M59" i="60" s="1"/>
  <c r="H59" i="60"/>
  <c r="N11" i="32"/>
  <c r="N8" i="32" s="1"/>
  <c r="F10" i="34" s="1"/>
  <c r="M11" i="32"/>
  <c r="M8" i="32" s="1"/>
  <c r="F9" i="34" s="1"/>
  <c r="L11" i="32"/>
  <c r="L8" i="32" s="1"/>
  <c r="F8" i="34" s="1"/>
  <c r="K11" i="32"/>
  <c r="K8" i="32" s="1"/>
  <c r="F7" i="34" s="1"/>
  <c r="J11" i="32"/>
  <c r="J8" i="32" s="1"/>
  <c r="K48" i="60"/>
  <c r="M48" i="60" s="1"/>
  <c r="H48" i="60"/>
  <c r="K42" i="32"/>
  <c r="M42" i="32"/>
  <c r="L42" i="32"/>
  <c r="N42" i="32"/>
  <c r="J42" i="32"/>
  <c r="F7" i="35"/>
  <c r="K63" i="32"/>
  <c r="K37" i="60"/>
  <c r="M37" i="60" s="1"/>
  <c r="M63" i="32"/>
  <c r="J67" i="32"/>
  <c r="J36" i="32"/>
  <c r="M36" i="32"/>
  <c r="L36" i="32"/>
  <c r="K36" i="32"/>
  <c r="N36" i="32"/>
  <c r="N16" i="32"/>
  <c r="K16" i="32"/>
  <c r="J16" i="32"/>
  <c r="L16" i="32"/>
  <c r="M16" i="32"/>
  <c r="M27" i="60"/>
  <c r="M31" i="60"/>
  <c r="K8" i="33" l="1"/>
  <c r="E7" i="34" s="1"/>
  <c r="I1613" i="75"/>
  <c r="R1613" i="75" s="1"/>
  <c r="R1612" i="75"/>
  <c r="I1676" i="75"/>
  <c r="R1676" i="75" s="1"/>
  <c r="R1675" i="75"/>
  <c r="R1610" i="75"/>
  <c r="I1611" i="75"/>
  <c r="R1611" i="75" s="1"/>
  <c r="R1355" i="75"/>
  <c r="I1356" i="75"/>
  <c r="I1358" i="75"/>
  <c r="I1425" i="75"/>
  <c r="R1424" i="75"/>
  <c r="I1739" i="75"/>
  <c r="R1739" i="75" s="1"/>
  <c r="R1738" i="75"/>
  <c r="R1361" i="75"/>
  <c r="I1362" i="75"/>
  <c r="I1421" i="75"/>
  <c r="R1418" i="75"/>
  <c r="I1419" i="75"/>
  <c r="R1679" i="75"/>
  <c r="I1680" i="75"/>
  <c r="I1807" i="75"/>
  <c r="R1806" i="75"/>
  <c r="I1743" i="75"/>
  <c r="R1742" i="75"/>
  <c r="I1737" i="75"/>
  <c r="R1737" i="75" s="1"/>
  <c r="R1736" i="75"/>
  <c r="I1544" i="75"/>
  <c r="R1543" i="75"/>
  <c r="R1480" i="75"/>
  <c r="I1481" i="75"/>
  <c r="I1550" i="75"/>
  <c r="R1549" i="75"/>
  <c r="R1673" i="75"/>
  <c r="I1674" i="75"/>
  <c r="R1674" i="75" s="1"/>
  <c r="R1616" i="75"/>
  <c r="I1617" i="75"/>
  <c r="I1487" i="75"/>
  <c r="R1486" i="75"/>
  <c r="O22" i="74"/>
  <c r="F35" i="34" s="1"/>
  <c r="F11" i="67" s="1"/>
  <c r="N13" i="32"/>
  <c r="J44" i="55"/>
  <c r="L8" i="33"/>
  <c r="E8" i="34" s="1"/>
  <c r="M12" i="60"/>
  <c r="J11" i="60"/>
  <c r="K11" i="60"/>
  <c r="G35" i="56"/>
  <c r="G21" i="56"/>
  <c r="M13" i="32"/>
  <c r="O50" i="74"/>
  <c r="G44" i="56"/>
  <c r="J21" i="55"/>
  <c r="AD21" i="73"/>
  <c r="AD49" i="73"/>
  <c r="G8" i="56"/>
  <c r="J35" i="55"/>
  <c r="AD9" i="73"/>
  <c r="O17" i="74"/>
  <c r="J17" i="74"/>
  <c r="J8" i="55"/>
  <c r="AD40" i="73"/>
  <c r="O41" i="74"/>
  <c r="O18" i="74"/>
  <c r="J18" i="74"/>
  <c r="O20" i="74"/>
  <c r="J20" i="74"/>
  <c r="L13" i="32"/>
  <c r="F11" i="38" s="1"/>
  <c r="F6" i="66" s="1"/>
  <c r="F5" i="66" s="1"/>
  <c r="K13" i="32"/>
  <c r="L24" i="32"/>
  <c r="F12" i="34" s="1"/>
  <c r="F9" i="67" s="1"/>
  <c r="K24" i="32"/>
  <c r="F33" i="34" s="1"/>
  <c r="F6" i="67" s="1"/>
  <c r="J13" i="32"/>
  <c r="K13" i="61"/>
  <c r="G25" i="37" s="1"/>
  <c r="H23" i="29" s="1"/>
  <c r="E21" i="38"/>
  <c r="E11" i="66"/>
  <c r="E10" i="66" s="1"/>
  <c r="E18" i="66" s="1"/>
  <c r="E19" i="66" s="1"/>
  <c r="E9" i="65" s="1"/>
  <c r="E10" i="38"/>
  <c r="E5" i="38" s="1"/>
  <c r="E25" i="38" s="1"/>
  <c r="E6" i="65"/>
  <c r="E4" i="35"/>
  <c r="N18" i="33"/>
  <c r="E14" i="34" s="1"/>
  <c r="E16" i="67" s="1"/>
  <c r="E15" i="67" s="1"/>
  <c r="M25" i="60"/>
  <c r="E6" i="34"/>
  <c r="E5" i="34" s="1"/>
  <c r="K18" i="33"/>
  <c r="E33" i="34" s="1"/>
  <c r="L18" i="33"/>
  <c r="E12" i="34" s="1"/>
  <c r="M18" i="33"/>
  <c r="E13" i="34" s="1"/>
  <c r="E21" i="34" s="1"/>
  <c r="E20" i="34" s="1"/>
  <c r="J18" i="33"/>
  <c r="M24" i="32"/>
  <c r="F13" i="34" s="1"/>
  <c r="J24" i="32"/>
  <c r="N24" i="32"/>
  <c r="F14" i="34" s="1"/>
  <c r="F16" i="67" s="1"/>
  <c r="F15" i="67" s="1"/>
  <c r="F6" i="34"/>
  <c r="F5" i="34" s="1"/>
  <c r="F18" i="34" s="1"/>
  <c r="F17" i="34" s="1"/>
  <c r="M5" i="60"/>
  <c r="K5" i="60"/>
  <c r="I1426" i="75" l="1"/>
  <c r="R1425" i="75"/>
  <c r="I1808" i="75"/>
  <c r="R1807" i="75"/>
  <c r="I1744" i="75"/>
  <c r="R1743" i="75"/>
  <c r="I1681" i="75"/>
  <c r="R1680" i="75"/>
  <c r="R1481" i="75"/>
  <c r="I1484" i="75"/>
  <c r="I1482" i="75"/>
  <c r="R1617" i="75"/>
  <c r="I1618" i="75"/>
  <c r="I1357" i="75"/>
  <c r="R1357" i="75" s="1"/>
  <c r="R1356" i="75"/>
  <c r="I1420" i="75"/>
  <c r="R1420" i="75" s="1"/>
  <c r="R1419" i="75"/>
  <c r="I1363" i="75"/>
  <c r="R1362" i="75"/>
  <c r="R1550" i="75"/>
  <c r="I1551" i="75"/>
  <c r="I1422" i="75"/>
  <c r="R1422" i="75" s="1"/>
  <c r="R1421" i="75"/>
  <c r="R1358" i="75"/>
  <c r="I1359" i="75"/>
  <c r="R1359" i="75" s="1"/>
  <c r="I1547" i="75"/>
  <c r="R1544" i="75"/>
  <c r="I1545" i="75"/>
  <c r="R1487" i="75"/>
  <c r="I1488" i="75"/>
  <c r="M11" i="60"/>
  <c r="F34" i="34"/>
  <c r="F10" i="67" s="1"/>
  <c r="F5" i="67" s="1"/>
  <c r="E34" i="34"/>
  <c r="E10" i="67" s="1"/>
  <c r="J9" i="74"/>
  <c r="O9" i="74"/>
  <c r="E35" i="34" s="1"/>
  <c r="E11" i="67" s="1"/>
  <c r="E24" i="38"/>
  <c r="E14" i="38" s="1"/>
  <c r="E27" i="38" s="1"/>
  <c r="E28" i="38" s="1"/>
  <c r="E9" i="35" s="1"/>
  <c r="E8" i="35" s="1"/>
  <c r="E11" i="35" s="1"/>
  <c r="D10" i="37" s="1"/>
  <c r="F10" i="37" s="1"/>
  <c r="G10" i="37" s="1"/>
  <c r="E5" i="65"/>
  <c r="E12" i="65" s="1"/>
  <c r="D12" i="68" s="1"/>
  <c r="F12" i="68" s="1"/>
  <c r="G12" i="68" s="1"/>
  <c r="F5" i="35"/>
  <c r="F4" i="35" s="1"/>
  <c r="E13" i="67"/>
  <c r="E12" i="67" s="1"/>
  <c r="E21" i="67" s="1"/>
  <c r="E19" i="67" s="1"/>
  <c r="E11" i="34"/>
  <c r="E4" i="34" s="1"/>
  <c r="E9" i="67"/>
  <c r="E6" i="67"/>
  <c r="E18" i="34"/>
  <c r="E17" i="34" s="1"/>
  <c r="E16" i="34" s="1"/>
  <c r="F21" i="34"/>
  <c r="F20" i="34" s="1"/>
  <c r="F16" i="34" s="1"/>
  <c r="F13" i="67"/>
  <c r="F12" i="67" s="1"/>
  <c r="F21" i="67" s="1"/>
  <c r="F19" i="67" s="1"/>
  <c r="F12" i="38"/>
  <c r="F13" i="38"/>
  <c r="F11" i="66" s="1"/>
  <c r="F10" i="66" s="1"/>
  <c r="F11" i="34"/>
  <c r="F4" i="34" s="1"/>
  <c r="I1483" i="75" l="1"/>
  <c r="R1483" i="75" s="1"/>
  <c r="R1482" i="75"/>
  <c r="R1484" i="75"/>
  <c r="I1485" i="75"/>
  <c r="R1485" i="75" s="1"/>
  <c r="R1551" i="75"/>
  <c r="I1552" i="75"/>
  <c r="I1489" i="75"/>
  <c r="R1488" i="75"/>
  <c r="R1545" i="75"/>
  <c r="I1546" i="75"/>
  <c r="R1546" i="75" s="1"/>
  <c r="I1364" i="75"/>
  <c r="R1363" i="75"/>
  <c r="I1745" i="75"/>
  <c r="R1744" i="75"/>
  <c r="I1682" i="75"/>
  <c r="R1681" i="75"/>
  <c r="R1808" i="75"/>
  <c r="I1809" i="75"/>
  <c r="R1547" i="75"/>
  <c r="I1548" i="75"/>
  <c r="R1548" i="75" s="1"/>
  <c r="I1619" i="75"/>
  <c r="R1618" i="75"/>
  <c r="I1427" i="75"/>
  <c r="R1426" i="75"/>
  <c r="F32" i="34"/>
  <c r="E32" i="34"/>
  <c r="F23" i="67"/>
  <c r="F24" i="67" s="1"/>
  <c r="D8" i="68" s="1"/>
  <c r="F8" i="68" s="1"/>
  <c r="F6" i="65"/>
  <c r="E5" i="67"/>
  <c r="E23" i="67" s="1"/>
  <c r="E24" i="67" s="1"/>
  <c r="D7" i="68" s="1"/>
  <c r="E25" i="34"/>
  <c r="E24" i="34"/>
  <c r="F21" i="38"/>
  <c r="F8" i="66"/>
  <c r="F7" i="66" s="1"/>
  <c r="F10" i="38"/>
  <c r="F5" i="38" s="1"/>
  <c r="F25" i="34"/>
  <c r="F24" i="34"/>
  <c r="I1553" i="75" l="1"/>
  <c r="R1552" i="75"/>
  <c r="R1364" i="75"/>
  <c r="I1365" i="75"/>
  <c r="R1619" i="75"/>
  <c r="I1620" i="75"/>
  <c r="I1490" i="75"/>
  <c r="R1489" i="75"/>
  <c r="I1810" i="75"/>
  <c r="R1809" i="75"/>
  <c r="R1682" i="75"/>
  <c r="I1683" i="75"/>
  <c r="R1427" i="75"/>
  <c r="I1428" i="75"/>
  <c r="I1746" i="75"/>
  <c r="R1745" i="75"/>
  <c r="D6" i="68"/>
  <c r="G8" i="68"/>
  <c r="E15" i="34"/>
  <c r="E31" i="34" s="1"/>
  <c r="E36" i="34" s="1"/>
  <c r="D6" i="37" s="1"/>
  <c r="F6" i="37" s="1"/>
  <c r="G6" i="37" s="1"/>
  <c r="F15" i="34"/>
  <c r="F31" i="34" s="1"/>
  <c r="F36" i="34" s="1"/>
  <c r="D7" i="37" s="1"/>
  <c r="F7" i="37" s="1"/>
  <c r="G7" i="37" s="1"/>
  <c r="F7" i="68"/>
  <c r="F25" i="38"/>
  <c r="F24" i="38"/>
  <c r="F16" i="66"/>
  <c r="F14" i="66" s="1"/>
  <c r="F18" i="66" s="1"/>
  <c r="F19" i="66" s="1"/>
  <c r="F9" i="65" s="1"/>
  <c r="F5" i="65" s="1"/>
  <c r="F12" i="65" s="1"/>
  <c r="D13" i="68" s="1"/>
  <c r="K7" i="68" l="1"/>
  <c r="I1684" i="75"/>
  <c r="R1683" i="75"/>
  <c r="R1810" i="75"/>
  <c r="I1811" i="75"/>
  <c r="R1490" i="75"/>
  <c r="I1491" i="75"/>
  <c r="R1620" i="75"/>
  <c r="I1621" i="75"/>
  <c r="I1366" i="75"/>
  <c r="R1365" i="75"/>
  <c r="R1746" i="75"/>
  <c r="I1747" i="75"/>
  <c r="I1429" i="75"/>
  <c r="R1428" i="75"/>
  <c r="R1553" i="75"/>
  <c r="I1554" i="75"/>
  <c r="F14" i="38"/>
  <c r="F27" i="38" s="1"/>
  <c r="F28" i="38" s="1"/>
  <c r="F9" i="35" s="1"/>
  <c r="F8" i="35" s="1"/>
  <c r="F11" i="35" s="1"/>
  <c r="D11" i="37" s="1"/>
  <c r="F11" i="37" s="1"/>
  <c r="F9" i="37" s="1"/>
  <c r="G7" i="68"/>
  <c r="F6" i="68"/>
  <c r="D5" i="37"/>
  <c r="L7" i="68"/>
  <c r="K8" i="68"/>
  <c r="L8" i="68"/>
  <c r="L9" i="68" s="1"/>
  <c r="F5" i="37"/>
  <c r="F13" i="68"/>
  <c r="F11" i="68" s="1"/>
  <c r="D11" i="68"/>
  <c r="D23" i="68" s="1"/>
  <c r="D5" i="68" s="1"/>
  <c r="F23" i="68" l="1"/>
  <c r="F5" i="68"/>
  <c r="G6" i="68"/>
  <c r="I1367" i="75"/>
  <c r="R1366" i="75"/>
  <c r="I1622" i="75"/>
  <c r="R1621" i="75"/>
  <c r="I1748" i="75"/>
  <c r="R1747" i="75"/>
  <c r="I1492" i="75"/>
  <c r="R1491" i="75"/>
  <c r="R1554" i="75"/>
  <c r="I1555" i="75"/>
  <c r="R1811" i="75"/>
  <c r="I1812" i="75"/>
  <c r="I1430" i="75"/>
  <c r="R1429" i="75"/>
  <c r="R1684" i="75"/>
  <c r="I1685" i="75"/>
  <c r="D9" i="37"/>
  <c r="D23" i="37" s="1"/>
  <c r="F23" i="37" s="1"/>
  <c r="F24" i="37" s="1"/>
  <c r="G11" i="37"/>
  <c r="G5" i="37"/>
  <c r="G13" i="68"/>
  <c r="L12" i="68"/>
  <c r="G11" i="68"/>
  <c r="H20" i="29" s="1"/>
  <c r="L13" i="68"/>
  <c r="K12" i="68"/>
  <c r="K13" i="68"/>
  <c r="H19" i="29" l="1"/>
  <c r="I1556" i="75"/>
  <c r="R1555" i="75"/>
  <c r="I1813" i="75"/>
  <c r="R1812" i="75"/>
  <c r="R1492" i="75"/>
  <c r="I1493" i="75"/>
  <c r="R1685" i="75"/>
  <c r="I1686" i="75"/>
  <c r="I1749" i="75"/>
  <c r="R1748" i="75"/>
  <c r="R1622" i="75"/>
  <c r="I1623" i="75"/>
  <c r="I1431" i="75"/>
  <c r="R1430" i="75"/>
  <c r="R1367" i="75"/>
  <c r="I1368" i="75"/>
  <c r="G9" i="37"/>
  <c r="D24" i="37"/>
  <c r="G23" i="37"/>
  <c r="L14" i="68"/>
  <c r="R1623" i="75" l="1"/>
  <c r="I1624" i="75"/>
  <c r="I1687" i="75"/>
  <c r="R1686" i="75"/>
  <c r="R1749" i="75"/>
  <c r="I1750" i="75"/>
  <c r="R1493" i="75"/>
  <c r="I1494" i="75"/>
  <c r="I1369" i="75"/>
  <c r="R1368" i="75"/>
  <c r="I1814" i="75"/>
  <c r="R1813" i="75"/>
  <c r="R1431" i="75"/>
  <c r="I1432" i="75"/>
  <c r="R1556" i="75"/>
  <c r="I1557" i="75"/>
  <c r="G24" i="37"/>
  <c r="I1495" i="75" l="1"/>
  <c r="R1494" i="75"/>
  <c r="R1814" i="75"/>
  <c r="I1815" i="75"/>
  <c r="I1751" i="75"/>
  <c r="R1750" i="75"/>
  <c r="I1370" i="75"/>
  <c r="R1369" i="75"/>
  <c r="R1557" i="75"/>
  <c r="I1558" i="75"/>
  <c r="I1688" i="75"/>
  <c r="R1687" i="75"/>
  <c r="I1433" i="75"/>
  <c r="R1432" i="75"/>
  <c r="I1625" i="75"/>
  <c r="R1624" i="75"/>
  <c r="R1688" i="75" l="1"/>
  <c r="I1689" i="75"/>
  <c r="I1559" i="75"/>
  <c r="R1558" i="75"/>
  <c r="R1370" i="75"/>
  <c r="I1371" i="75"/>
  <c r="I1752" i="75"/>
  <c r="R1751" i="75"/>
  <c r="I1816" i="75"/>
  <c r="R1815" i="75"/>
  <c r="R1625" i="75"/>
  <c r="I1626" i="75"/>
  <c r="R1433" i="75"/>
  <c r="I1434" i="75"/>
  <c r="I1496" i="75"/>
  <c r="R1495" i="75"/>
  <c r="R1626" i="75" l="1"/>
  <c r="I1627" i="75"/>
  <c r="I1435" i="75"/>
  <c r="R1434" i="75"/>
  <c r="I1690" i="75"/>
  <c r="R1689" i="75"/>
  <c r="I1817" i="75"/>
  <c r="R1816" i="75"/>
  <c r="I1753" i="75"/>
  <c r="R1752" i="75"/>
  <c r="I1372" i="75"/>
  <c r="R1371" i="75"/>
  <c r="R1496" i="75"/>
  <c r="I1497" i="75"/>
  <c r="R1559" i="75"/>
  <c r="I1560" i="75"/>
  <c r="H21" i="29"/>
  <c r="R1372" i="75" l="1"/>
  <c r="I1373" i="75"/>
  <c r="R1817" i="75"/>
  <c r="I1818" i="75"/>
  <c r="I1754" i="75"/>
  <c r="R1753" i="75"/>
  <c r="R1690" i="75"/>
  <c r="I1691" i="75"/>
  <c r="R1560" i="75"/>
  <c r="I1561" i="75"/>
  <c r="I1436" i="75"/>
  <c r="R1435" i="75"/>
  <c r="I1498" i="75"/>
  <c r="R1497" i="75"/>
  <c r="I1628" i="75"/>
  <c r="R1627" i="75"/>
  <c r="G23" i="68"/>
  <c r="G5" i="68" s="1"/>
  <c r="R1691" i="75" l="1"/>
  <c r="I1692" i="75"/>
  <c r="R1628" i="75"/>
  <c r="I1629" i="75"/>
  <c r="R1436" i="75"/>
  <c r="I1437" i="75"/>
  <c r="I1562" i="75"/>
  <c r="R1561" i="75"/>
  <c r="I1755" i="75"/>
  <c r="R1754" i="75"/>
  <c r="I1819" i="75"/>
  <c r="R1818" i="75"/>
  <c r="R1373" i="75"/>
  <c r="I1374" i="75"/>
  <c r="R1498" i="75"/>
  <c r="I1499" i="75"/>
  <c r="H22" i="29"/>
  <c r="H25" i="68"/>
  <c r="H18" i="29"/>
  <c r="L18" i="29" s="1"/>
  <c r="R1819" i="75" l="1"/>
  <c r="I1820" i="75"/>
  <c r="R1820" i="75" s="1"/>
  <c r="R1755" i="75"/>
  <c r="I1756" i="75"/>
  <c r="I1438" i="75"/>
  <c r="R1437" i="75"/>
  <c r="R1499" i="75"/>
  <c r="I1500" i="75"/>
  <c r="R1562" i="75"/>
  <c r="I1563" i="75"/>
  <c r="R1629" i="75"/>
  <c r="I1630" i="75"/>
  <c r="I1375" i="75"/>
  <c r="R1374" i="75"/>
  <c r="I1693" i="75"/>
  <c r="R1692" i="75"/>
  <c r="J7" i="76"/>
  <c r="O7" i="76" s="1"/>
  <c r="I1631" i="75" l="1"/>
  <c r="R1631" i="75" s="1"/>
  <c r="R1630" i="75"/>
  <c r="I1501" i="75"/>
  <c r="R1500" i="75"/>
  <c r="R1563" i="75"/>
  <c r="I1564" i="75"/>
  <c r="I1439" i="75"/>
  <c r="R1438" i="75"/>
  <c r="I1757" i="75"/>
  <c r="R1757" i="75" s="1"/>
  <c r="R1756" i="75"/>
  <c r="R1693" i="75"/>
  <c r="I1694" i="75"/>
  <c r="R1694" i="75" s="1"/>
  <c r="I1376" i="75"/>
  <c r="R1375" i="75"/>
  <c r="J6" i="76"/>
  <c r="O6" i="76" s="1"/>
  <c r="O38" i="76" s="1"/>
  <c r="I7" i="76"/>
  <c r="N7" i="76" s="1"/>
  <c r="L7" i="76"/>
  <c r="Q7" i="76" s="1"/>
  <c r="I6" i="76"/>
  <c r="N6" i="76" s="1"/>
  <c r="N38" i="76" l="1"/>
  <c r="I1440" i="75"/>
  <c r="R1440" i="75" s="1"/>
  <c r="R1439" i="75"/>
  <c r="I1565" i="75"/>
  <c r="R1564" i="75"/>
  <c r="R1501" i="75"/>
  <c r="I1502" i="75"/>
  <c r="R1376" i="75"/>
  <c r="I1377" i="75"/>
  <c r="R1377" i="75" s="1"/>
  <c r="K7" i="76"/>
  <c r="P7" i="76" s="1"/>
  <c r="L6" i="76"/>
  <c r="Q6" i="76" s="1"/>
  <c r="Q38" i="76" s="1"/>
  <c r="K6" i="76"/>
  <c r="P6" i="76" s="1"/>
  <c r="P38" i="76" l="1"/>
  <c r="R1502" i="75"/>
  <c r="I1503" i="75"/>
  <c r="R1503" i="75" s="1"/>
  <c r="R1565" i="75"/>
  <c r="I1566" i="75"/>
  <c r="R1566" i="7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16" authorId="0" shapeId="0" xr:uid="{C8CED0DA-7D43-440B-A5FC-60EEE29FCEDD}">
      <text>
        <r>
          <rPr>
            <b/>
            <sz val="9"/>
            <color indexed="81"/>
            <rFont val="Tahoma"/>
          </rPr>
          <t>Administrator:</t>
        </r>
        <r>
          <rPr>
            <sz val="9"/>
            <color indexed="81"/>
            <rFont val="Tahoma"/>
          </rPr>
          <t xml:space="preserve">
Nhập giá trị bên tư vấn</t>
        </r>
      </text>
    </comment>
    <comment ref="D17" authorId="0" shapeId="0" xr:uid="{034BEC9A-D53E-472D-A2A0-AE9FB6936DAB}">
      <text>
        <r>
          <rPr>
            <b/>
            <sz val="9"/>
            <color indexed="81"/>
            <rFont val="Tahoma"/>
          </rPr>
          <t>Administrator:</t>
        </r>
        <r>
          <rPr>
            <sz val="9"/>
            <color indexed="81"/>
            <rFont val="Tahoma"/>
          </rPr>
          <t xml:space="preserve">
Nhập giá trị bên tư vấn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67" authorId="0" shapeId="0" xr:uid="{8498CE74-389D-41DD-8350-50C3BF5ED8B7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Sửa thành cáp 2x16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Giang-P.QLDT</author>
    <author/>
    <author>Microsoft Cop.</author>
    <author>Hong Thai</author>
    <author>CAO HUU THUC</author>
  </authors>
  <commentList>
    <comment ref="H1" authorId="0" shapeId="0" xr:uid="{E5D52A5F-9DA6-4AF1-9B36-3230191FE900}">
      <text>
        <r>
          <rPr>
            <b/>
            <sz val="14"/>
            <color indexed="81"/>
            <rFont val="Times New Roman"/>
            <family val="1"/>
          </rPr>
          <t>P.QLDT: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4"/>
            <color indexed="81"/>
            <rFont val="Times New Roman"/>
            <family val="1"/>
          </rPr>
          <t xml:space="preserve">Nhấp chọn vùng lương tương ứng
</t>
        </r>
        <r>
          <rPr>
            <sz val="14"/>
            <color indexed="81"/>
            <rFont val="Times New Roman"/>
            <family val="1"/>
          </rPr>
          <t>- Vùng II gồm: TP. Rạch Giá, TP. Hà Tiên (trừ Hải đảo).
- Vùng II (Hải đảo) gồm: TP. Phú Quốc và các đảo thuộc TP. Hà Tiên.
- Vùng III gồm: Kiên Lương (trừ hải đảo), Châu Thành.
- Vùng III (Hải đảo) gồm: huyện Kiên Hải và các đảo thuộc huyện Kiên Lương.
- Vùng IV: gồm khu vực các huyện còn lại</t>
        </r>
      </text>
    </comment>
    <comment ref="K1036" authorId="1" shapeId="0" xr:uid="{19BA3D51-03E2-4E0F-8D64-E92809A6109C}">
      <text>
        <r>
          <rPr>
            <sz val="12"/>
            <color theme="1"/>
            <rFont val="Calibri"/>
            <family val="2"/>
            <scheme val="minor"/>
          </rPr>
          <t>======
ID#AAAAqLL3_N8
Chi Nhan    (2023-02-15 01:49:10)
Máy đào 0.8m3</t>
        </r>
      </text>
    </comment>
    <comment ref="K1037" authorId="1" shapeId="0" xr:uid="{3221C869-B822-41A5-B0DD-A2C8EAE8AADC}">
      <text>
        <r>
          <rPr>
            <sz val="12"/>
            <color theme="1"/>
            <rFont val="Calibri"/>
            <family val="2"/>
            <scheme val="minor"/>
          </rPr>
          <t>======
ID#AAAAqLL3_OA
Chi Nhan    (2023-02-15 01:49:22)
Máy đào 0.8m3</t>
        </r>
      </text>
    </comment>
    <comment ref="K1038" authorId="1" shapeId="0" xr:uid="{4BA926D6-D6ED-4493-81AE-897919092ECF}">
      <text>
        <r>
          <rPr>
            <sz val="12"/>
            <color theme="1"/>
            <rFont val="Calibri"/>
            <family val="2"/>
            <scheme val="minor"/>
          </rPr>
          <t>======
ID#AAAAqLL3_OA
Chi Nhan    (2023-02-15 01:49:22)
Máy đào 0.8m3</t>
        </r>
      </text>
    </comment>
    <comment ref="K1039" authorId="1" shapeId="0" xr:uid="{4A4E9EDA-9F8D-40FC-95C1-51190F70CB45}">
      <text>
        <r>
          <rPr>
            <sz val="12"/>
            <color theme="1"/>
            <rFont val="Calibri"/>
            <family val="2"/>
            <scheme val="minor"/>
          </rPr>
          <t>======
ID#AAAAqLL3_OE
Chi Nhan    (2023-02-15 01:50:54)
Máy đầm đất cầm tay 70kg</t>
        </r>
      </text>
    </comment>
    <comment ref="K1040" authorId="1" shapeId="0" xr:uid="{682BF26F-DBE4-4351-852E-FB57B2B4DD9E}">
      <text>
        <r>
          <rPr>
            <sz val="12"/>
            <color theme="1"/>
            <rFont val="Calibri"/>
            <family val="2"/>
            <scheme val="minor"/>
          </rPr>
          <t>======
ID#AAAAqLL3_OI
Chi Nhan    (2023-02-15 01:51:53)
Máy đầm đất cầm tay 70kg</t>
        </r>
      </text>
    </comment>
    <comment ref="O1041" authorId="0" shapeId="0" xr:uid="{000A46ED-1CE2-41FE-B138-A91CD21AA36F}">
      <text>
        <r>
          <rPr>
            <b/>
            <sz val="9"/>
            <color indexed="81"/>
            <rFont val="Tahoma"/>
            <family val="2"/>
          </rPr>
          <t>Giang-P.QLDT:</t>
        </r>
        <r>
          <rPr>
            <sz val="9"/>
            <color indexed="81"/>
            <rFont val="Tahoma"/>
            <family val="2"/>
          </rPr>
          <t xml:space="preserve">
lay theo 7606</t>
        </r>
      </text>
    </comment>
    <comment ref="K1044" authorId="1" shapeId="0" xr:uid="{B803A3A9-468C-4BAD-858F-83CFF0016129}">
      <text>
        <r>
          <rPr>
            <sz val="12"/>
            <color theme="1"/>
            <rFont val="Calibri"/>
            <family val="2"/>
            <scheme val="minor"/>
          </rPr>
          <t>======
ID#AAAAqLL3_OQ
Chi Nhan    (2023-02-15 01:52:53)
Máy trộn 250l</t>
        </r>
      </text>
    </comment>
    <comment ref="L1044" authorId="1" shapeId="0" xr:uid="{0F83E5FE-A7EC-4E16-9E01-1CA67D8E3F4A}">
      <text>
        <r>
          <rPr>
            <sz val="12"/>
            <color theme="1"/>
            <rFont val="Calibri"/>
            <family val="2"/>
            <scheme val="minor"/>
          </rPr>
          <t>======
ID#AAAAqLL3_Oc
Chi Nhan    (2023-02-15 01:53:32)
Máy đầm bàn 1kW</t>
        </r>
      </text>
    </comment>
    <comment ref="K1045" authorId="1" shapeId="0" xr:uid="{B4B0558A-CD81-4637-9121-592E720793F6}">
      <text>
        <r>
          <rPr>
            <sz val="12"/>
            <color theme="1"/>
            <rFont val="Calibri"/>
            <family val="2"/>
            <scheme val="minor"/>
          </rPr>
          <t>======
ID#AAAAqLL3_OU
Chi Nhan    (2023-02-15 01:52:57)
Máy trộn 250l</t>
        </r>
      </text>
    </comment>
    <comment ref="L1045" authorId="1" shapeId="0" xr:uid="{42966B4F-ADA4-46CA-9F2C-698B3EEBF692}">
      <text>
        <r>
          <rPr>
            <sz val="12"/>
            <color theme="1"/>
            <rFont val="Calibri"/>
            <family val="2"/>
            <scheme val="minor"/>
          </rPr>
          <t>======
ID#AAAAqLL3_Ok
Chi Nhan    (2023-02-15 01:55:17)
Máy đầm dùi 1,5kW</t>
        </r>
      </text>
    </comment>
    <comment ref="K1046" authorId="1" shapeId="0" xr:uid="{E28C644A-95C4-4C9A-A859-6D3035F73D2A}">
      <text>
        <r>
          <rPr>
            <sz val="12"/>
            <color theme="1"/>
            <rFont val="Calibri"/>
            <family val="2"/>
            <scheme val="minor"/>
          </rPr>
          <t>======
ID#AAAAqLL3_OY
Chi Nhan    (2023-02-15 01:53:03)
Máy trộn 250l</t>
        </r>
      </text>
    </comment>
    <comment ref="L1046" authorId="1" shapeId="0" xr:uid="{0FC556E5-337C-49A3-9028-D9115FBCC08F}">
      <text>
        <r>
          <rPr>
            <sz val="12"/>
            <color theme="1"/>
            <rFont val="Calibri"/>
            <family val="2"/>
            <scheme val="minor"/>
          </rPr>
          <t>======
ID#AAAAqLL3_Oo
Chi Nhan    (2023-02-15 01:55:44)
Máy đầm dùi 1,5kW</t>
        </r>
      </text>
    </comment>
    <comment ref="K1047" authorId="1" shapeId="0" xr:uid="{514E8A89-344C-4257-9440-C5D92A8E30B9}">
      <text>
        <r>
          <rPr>
            <sz val="12"/>
            <color theme="1"/>
            <rFont val="Calibri"/>
            <family val="2"/>
            <scheme val="minor"/>
          </rPr>
          <t>======
ID#AAAAqLL3_OY
Chi Nhan    (2023-02-15 01:53:03)
Máy trộn 250l</t>
        </r>
      </text>
    </comment>
    <comment ref="L1047" authorId="1" shapeId="0" xr:uid="{36DF4466-C7EA-423D-AC51-80766DB04FF4}">
      <text>
        <r>
          <rPr>
            <sz val="12"/>
            <color theme="1"/>
            <rFont val="Calibri"/>
            <family val="2"/>
            <scheme val="minor"/>
          </rPr>
          <t>======
ID#AAAAqLL3_Oo
Chi Nhan    (2023-02-15 01:55:44)
Máy đầm dùi 1,5kW</t>
        </r>
      </text>
    </comment>
    <comment ref="K1048" authorId="1" shapeId="0" xr:uid="{10280757-C6B3-4B17-9805-D7A69C1A126E}">
      <text>
        <r>
          <rPr>
            <sz val="12"/>
            <color theme="1"/>
            <rFont val="Calibri"/>
            <family val="2"/>
            <scheme val="minor"/>
          </rPr>
          <t>======
ID#AAAAqLL3_OY
Chi Nhan    (2023-02-15 01:53:03)
Máy trộn 250l</t>
        </r>
      </text>
    </comment>
    <comment ref="L1048" authorId="1" shapeId="0" xr:uid="{D480E441-1E46-4990-9CD0-FA9339FBB75D}">
      <text>
        <r>
          <rPr>
            <sz val="12"/>
            <color theme="1"/>
            <rFont val="Calibri"/>
            <family val="2"/>
            <scheme val="minor"/>
          </rPr>
          <t>======
ID#AAAAqLL3_Oo
Chi Nhan    (2023-02-15 01:55:44)
Máy đầm dùi 1,5kW</t>
        </r>
      </text>
    </comment>
    <comment ref="K1049" authorId="1" shapeId="0" xr:uid="{CC232F7F-E4AB-4FEB-BDB7-9380C4FB9A48}">
      <text>
        <r>
          <rPr>
            <sz val="12"/>
            <color theme="1"/>
            <rFont val="Calibri"/>
            <family val="2"/>
            <scheme val="minor"/>
          </rPr>
          <t>======
ID#AAAAqLL3_Os
Chi Nhan    (2023-02-15 02:18:16)
Máy cắt uốn 5kW</t>
        </r>
      </text>
    </comment>
    <comment ref="K1050" authorId="1" shapeId="0" xr:uid="{120F970B-B398-4B75-B293-9AD43122CC9A}">
      <text>
        <r>
          <rPr>
            <sz val="12"/>
            <color theme="1"/>
            <rFont val="Calibri"/>
            <family val="2"/>
            <scheme val="minor"/>
          </rPr>
          <t>======
ID#AAAAqLVZGFw
Chi Nhan    (2023-02-15 02:18:42)
Máy cắt uốn 5kW</t>
        </r>
      </text>
    </comment>
    <comment ref="L1050" authorId="1" shapeId="0" xr:uid="{395C25D1-B5D1-4E8D-BDF9-385E69D588D3}">
      <text>
        <r>
          <rPr>
            <sz val="12"/>
            <color theme="1"/>
            <rFont val="Calibri"/>
            <family val="2"/>
            <scheme val="minor"/>
          </rPr>
          <t>======
ID#AAAAqLVZGF4
Chi Nhan    (2023-02-15 02:19:56)
Máy hàn 23kW</t>
        </r>
      </text>
    </comment>
    <comment ref="K1051" authorId="1" shapeId="0" xr:uid="{E9E4D7AF-B2D2-42BB-BF25-6495276D113C}">
      <text>
        <r>
          <rPr>
            <sz val="12"/>
            <color theme="1"/>
            <rFont val="Calibri"/>
            <family val="2"/>
            <scheme val="minor"/>
          </rPr>
          <t>======
ID#AAAAqLVZGF0
Chi Nhan    (2023-02-15 02:18:48)
Máy cắt uốn 5kW</t>
        </r>
      </text>
    </comment>
    <comment ref="L1051" authorId="1" shapeId="0" xr:uid="{FC8E6598-3EBC-4765-BFF2-0BB51E05C783}">
      <text>
        <r>
          <rPr>
            <sz val="12"/>
            <color theme="1"/>
            <rFont val="Calibri"/>
            <family val="2"/>
            <scheme val="minor"/>
          </rPr>
          <t>======
ID#AAAAqLVZGF8
Chi Nhan    (2023-02-15 02:20:00)
Máy hàn 23kW</t>
        </r>
      </text>
    </comment>
    <comment ref="K1052" authorId="1" shapeId="0" xr:uid="{68E25A6A-CB4B-40F6-82F6-EFCA78FBE36F}">
      <text>
        <r>
          <rPr>
            <sz val="12"/>
            <color theme="1"/>
            <rFont val="Calibri"/>
            <family val="2"/>
            <scheme val="minor"/>
          </rPr>
          <t>======
ID#AAAAqLL3_Os
Chi Nhan    (2023-02-15 02:18:16)
Máy cắt uốn 5kW</t>
        </r>
      </text>
    </comment>
    <comment ref="K1053" authorId="1" shapeId="0" xr:uid="{4BA3169E-437C-4F2C-9670-69A2C5EC8639}">
      <text>
        <r>
          <rPr>
            <sz val="12"/>
            <color theme="1"/>
            <rFont val="Calibri"/>
            <family val="2"/>
            <scheme val="minor"/>
          </rPr>
          <t>======
ID#AAAAqLVZGFw
Chi Nhan    (2023-02-15 02:18:42)
Máy cắt uốn 5kW</t>
        </r>
      </text>
    </comment>
    <comment ref="L1053" authorId="1" shapeId="0" xr:uid="{EB378D36-4ACE-4E5E-B18F-89F34EF48A24}">
      <text>
        <r>
          <rPr>
            <sz val="12"/>
            <color theme="1"/>
            <rFont val="Calibri"/>
            <family val="2"/>
            <scheme val="minor"/>
          </rPr>
          <t>======
ID#AAAAqLVZGF4
Chi Nhan    (2023-02-15 02:19:56)
Máy hàn 23kW</t>
        </r>
      </text>
    </comment>
    <comment ref="K1054" authorId="1" shapeId="0" xr:uid="{176CEE34-AA2C-46C9-B131-3AC38C5587C9}">
      <text>
        <r>
          <rPr>
            <sz val="12"/>
            <color theme="1"/>
            <rFont val="Calibri"/>
            <family val="2"/>
            <scheme val="minor"/>
          </rPr>
          <t>======
ID#AAAAqLVZGF0
Chi Nhan    (2023-02-15 02:18:48)
Máy cắt uốn 5kW</t>
        </r>
      </text>
    </comment>
    <comment ref="L1054" authorId="1" shapeId="0" xr:uid="{EA8CB827-1748-42B7-AD14-27CF5CB1879E}">
      <text>
        <r>
          <rPr>
            <sz val="12"/>
            <color theme="1"/>
            <rFont val="Calibri"/>
            <family val="2"/>
            <scheme val="minor"/>
          </rPr>
          <t>======
ID#AAAAqLVZGF8
Chi Nhan    (2023-02-15 02:20:00)
Máy hàn 23kW</t>
        </r>
      </text>
    </comment>
    <comment ref="F1064" authorId="2" shapeId="0" xr:uid="{9ABB3702-E917-49F0-B218-C22276723E0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giá U 80x600 bắt LA-FCO.
- Bộ chống chằng lệch.</t>
        </r>
      </text>
    </comment>
    <comment ref="F1065" authorId="2" shapeId="0" xr:uid="{504FA2B7-9533-4917-94DB-494FBC8CAEC3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066" authorId="2" shapeId="0" xr:uid="{C7F0BA45-DCB1-45B5-B457-4E7EF1B009B1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067" authorId="2" shapeId="0" xr:uid="{25E650E8-19DD-4606-B69C-C72125F2AFF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068" authorId="2" shapeId="0" xr:uid="{ABA71D05-AD72-438D-9E6D-6E200722CB8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069" authorId="2" shapeId="0" xr:uid="{DCD6157F-F095-4992-89FD-FC9ABEFCCDC5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070" authorId="2" shapeId="0" xr:uid="{998080F2-448C-4E36-A5B4-E24DE32C23E5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127" authorId="2" shapeId="0" xr:uid="{35F272F1-EB51-470A-835E-6E1E5DF9D9C1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128" authorId="2" shapeId="0" xr:uid="{CBD4FB58-E8D6-4A27-A957-29073EEF9DE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129" authorId="2" shapeId="0" xr:uid="{4B7EBBC7-29E6-463A-9B68-9E0E81C904C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130" authorId="2" shapeId="0" xr:uid="{21A80FCE-C9CB-456B-992B-7A4E4406650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131" authorId="2" shapeId="0" xr:uid="{FFA24719-2D85-4982-B951-2733640BA3B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132" authorId="2" shapeId="0" xr:uid="{C510C1FD-2A79-4DA3-AE88-C1D071CB111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133" authorId="2" shapeId="0" xr:uid="{E5E96586-0A1C-4BD0-891A-9B448D71AE15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190" authorId="2" shapeId="0" xr:uid="{AED55826-8937-4F99-8A02-92A4443CB7F1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191" authorId="2" shapeId="0" xr:uid="{5253073D-18BD-462F-813C-70A64272CA8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192" authorId="2" shapeId="0" xr:uid="{9E7AFA65-E8CE-4821-9B75-9CFE0F8DD553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193" authorId="2" shapeId="0" xr:uid="{AF4758BF-50FA-4006-B214-41FB02FB5E0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194" authorId="2" shapeId="0" xr:uid="{9CD8EF25-8814-4C92-B36B-E3CCBD0D38CB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195" authorId="2" shapeId="0" xr:uid="{0C651DCD-B507-4679-84DB-A4F69C5D116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196" authorId="2" shapeId="0" xr:uid="{689E09B5-647D-4B77-BCB8-E4F46366FAC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253" authorId="2" shapeId="0" xr:uid="{4F048270-A655-4FFE-A272-022865EE49B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254" authorId="2" shapeId="0" xr:uid="{54D54AF7-F4FA-4579-B166-03D0D2BCEC03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255" authorId="2" shapeId="0" xr:uid="{9ABE2B5A-B10C-46D7-854E-F8E1D9CF93DB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256" authorId="2" shapeId="0" xr:uid="{10AF4349-2231-4138-9378-4419D503DBD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257" authorId="2" shapeId="0" xr:uid="{E6278456-E3BC-43EA-909A-2E3F5D85439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258" authorId="2" shapeId="0" xr:uid="{B7D72E93-B1C8-4D48-971F-229DC016CE2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259" authorId="2" shapeId="0" xr:uid="{3952D99F-B623-466E-97E7-5314723D7BB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317" authorId="2" shapeId="0" xr:uid="{0C216714-E41E-435F-9591-65469A7058F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giá U 80x600 bắt LA-FCO.
- Bộ chống chằng lệch.</t>
        </r>
      </text>
    </comment>
    <comment ref="F1318" authorId="2" shapeId="0" xr:uid="{0260DF9A-16AA-418D-BE00-4584FC6DA449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319" authorId="2" shapeId="0" xr:uid="{144FDADC-3859-45B7-B38B-184FECDB5FF7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320" authorId="2" shapeId="0" xr:uid="{2368DD4C-0BC7-4D46-95F8-5C400D840C2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321" authorId="2" shapeId="0" xr:uid="{3DA50FC9-1026-4F7C-A46B-D30E15C17D45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322" authorId="2" shapeId="0" xr:uid="{9581D262-337F-4D3B-A3D0-61492F3D662A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323" authorId="2" shapeId="0" xr:uid="{1E747CA9-760A-4FF6-BBA7-A3D7FA9BE3E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381" authorId="2" shapeId="0" xr:uid="{27C069AC-AF79-4075-920F-1BA5FD97184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382" authorId="2" shapeId="0" xr:uid="{8C7A28A3-A144-4AD3-8DDA-B8731CB410D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383" authorId="2" shapeId="0" xr:uid="{38938089-B133-4433-9AB7-F57E7EE0AC25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384" authorId="2" shapeId="0" xr:uid="{51D857E8-1F50-4463-85B9-0721BB237115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385" authorId="2" shapeId="0" xr:uid="{8E9EEF5A-D265-4E18-BC2C-CB5409C7DEB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386" authorId="2" shapeId="0" xr:uid="{C51F0A06-31CD-4439-83F5-FCBBD0FAF34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387" authorId="2" shapeId="0" xr:uid="{5F33370C-7E60-4CF7-B84C-21C5AFFEBA3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444" authorId="2" shapeId="0" xr:uid="{67D0F813-E0F9-40A1-A06F-3EBDA68F6F4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445" authorId="2" shapeId="0" xr:uid="{67488E92-A075-492C-99F1-399B7653732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446" authorId="2" shapeId="0" xr:uid="{5E5A5EDB-A916-4408-B48D-2D440FA4D05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447" authorId="2" shapeId="0" xr:uid="{C3064CCC-34F3-4403-AFE0-E53420A0FE3A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448" authorId="2" shapeId="0" xr:uid="{CE1F69F6-C189-4992-8C99-4E5FAC751927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449" authorId="2" shapeId="0" xr:uid="{DF6DDFC5-493D-4E0F-9242-269D253317D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450" authorId="2" shapeId="0" xr:uid="{44EC0A0F-3923-4892-A91F-ED248367F74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507" authorId="2" shapeId="0" xr:uid="{71EFE482-0A53-4E63-822B-83A3078814E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508" authorId="2" shapeId="0" xr:uid="{ED401553-CA38-4855-AF4A-FA0ECCBCC9C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509" authorId="2" shapeId="0" xr:uid="{86508855-8C8F-4340-BBDD-2A3C84933DA0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510" authorId="2" shapeId="0" xr:uid="{95886F91-E1A1-41C8-B2B1-CD32FE4D960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511" authorId="2" shapeId="0" xr:uid="{6805EC50-DFF7-4F56-897D-0F681B16ADFA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512" authorId="2" shapeId="0" xr:uid="{9C6E54EF-ECAC-4086-B9D1-1A38D816722B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513" authorId="2" shapeId="0" xr:uid="{C25C1BC3-E508-4500-8024-0BDD6007B5CA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571" authorId="2" shapeId="0" xr:uid="{101BD8AD-2400-40AD-8951-E4F4CB3A553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giá U 80x600 bắt LA-FCO.
- Bộ chống chằng lệch.</t>
        </r>
      </text>
    </comment>
    <comment ref="F1572" authorId="2" shapeId="0" xr:uid="{F665D91C-C5FF-47F2-9B09-C79B151C465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573" authorId="2" shapeId="0" xr:uid="{809B03DF-1926-4BC6-8D98-EDC0A3DADD7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574" authorId="2" shapeId="0" xr:uid="{EC696D0D-1BC4-46C7-9BF8-1530AD98A043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575" authorId="2" shapeId="0" xr:uid="{32DBCAA8-5B09-4604-9D82-9815C6C3495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576" authorId="2" shapeId="0" xr:uid="{8959B4BD-C4AC-4E92-9466-3E942996FA0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577" authorId="2" shapeId="0" xr:uid="{DCEDD495-8254-4FFC-8496-0DA5AC69C52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635" authorId="2" shapeId="0" xr:uid="{AA006EC1-E50D-42F8-ABF5-41E877C75AE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636" authorId="2" shapeId="0" xr:uid="{B3C26ED4-1015-42D7-8AA1-D17A50D0179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637" authorId="2" shapeId="0" xr:uid="{95B04151-A43F-4BAC-B232-299CA5E5F02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638" authorId="2" shapeId="0" xr:uid="{52C8B331-C32F-44AA-BCDF-CD44EA7C141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639" authorId="2" shapeId="0" xr:uid="{4F161FFE-58C8-4FAB-9E3F-5CBC34DD34E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640" authorId="2" shapeId="0" xr:uid="{965DFAC6-24D5-4FAE-A6BA-CB5137F2CBB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641" authorId="2" shapeId="0" xr:uid="{E97BC43B-304C-4A1E-B32A-2173CBCF9EC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698" authorId="2" shapeId="0" xr:uid="{DB956F4B-4199-4006-B08C-B237D171C24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699" authorId="2" shapeId="0" xr:uid="{A76CFDF5-39C2-41F4-8731-85A0376F6BB9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700" authorId="2" shapeId="0" xr:uid="{F63627E7-B746-41D1-91DF-4128DC7CD5D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701" authorId="2" shapeId="0" xr:uid="{D422A6AD-7CBE-49D7-B53B-B04AAF094997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đơn L75x75x8 dài 2m: X-20Đ
- Bộ xà lệch 2/3 đơn L75x75x8 dài 2m: X-20ĐL2/3</t>
        </r>
      </text>
    </comment>
    <comment ref="F1702" authorId="2" shapeId="0" xr:uid="{42D2365A-9D67-4A6E-AF5F-7B6146408090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703" authorId="2" shapeId="0" xr:uid="{A179BC18-2AAD-4F46-9F01-A16466C893C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704" authorId="2" shapeId="0" xr:uid="{5BCC7A29-DF31-4F71-A05E-57573D3C8EF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đơn L75x75x8 dài 2m: X-20ĐL
- Bộ xà đơn L75x75x8 dài 2.4m: X-24Đ</t>
        </r>
      </text>
    </comment>
    <comment ref="F1761" authorId="2" shapeId="0" xr:uid="{8B7B54B3-636A-4E24-B574-74B684151DC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762" authorId="2" shapeId="0" xr:uid="{E6199594-4338-4134-AFE9-31BD2ACABD0F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cân kép L75x75x8 dài 2m: X-20K
- Bộ xà lệch 2/3 kép L75x75x8 dài 2m: X-20KL2/3</t>
        </r>
      </text>
    </comment>
    <comment ref="F1763" authorId="2" shapeId="0" xr:uid="{C23DE210-8278-49F7-90D5-628D14A78DD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764" authorId="2" shapeId="0" xr:uid="{175899C9-1108-4094-B497-FAA4B025D5E6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765" authorId="2" shapeId="0" xr:uid="{B1A380DD-B741-4D24-8518-3219200F20D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766" authorId="2" shapeId="0" xr:uid="{6AF7E83E-C540-43A3-A0A2-BBA20273052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F1767" authorId="2" shapeId="0" xr:uid="{F2AEEB0A-E47E-4DEC-B62F-3A60C4BC1AD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- Bộ xà lệch hoàn toàn kép L75x75x8 dài 2m: X-20KL.
- Bộ xà kép L75x75x8 dài 2.4m: X-24K.</t>
        </r>
      </text>
    </comment>
    <comment ref="M3373" authorId="2" shapeId="0" xr:uid="{D6E63F05-B7A6-458C-8513-C9077E37A3DC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373" authorId="3" shapeId="0" xr:uid="{B4F47846-3981-4292-B6A6-8D7CEFC2AAE0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374" authorId="2" shapeId="0" xr:uid="{2A8086DE-29DA-418F-B503-69DC1351D8C2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374" authorId="3" shapeId="0" xr:uid="{1856E80F-54CE-4E12-A9E1-112BC5EB6B8E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380" authorId="2" shapeId="0" xr:uid="{11F3B4AA-AB15-484A-9BD8-28FA0315EA47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380" authorId="3" shapeId="0" xr:uid="{94756478-A7ED-461C-A689-FA2CEA7AB786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381" authorId="2" shapeId="0" xr:uid="{92880F10-45FE-4619-9FB6-14376E4D70AA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381" authorId="3" shapeId="0" xr:uid="{108AC6D1-6E89-4CFE-BA2D-3D0AC76CD563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I3405" authorId="4" shapeId="0" xr:uid="{4B8E82BA-AF34-4D9B-A2B2-6CA3B7268E22}">
      <text>
        <r>
          <rPr>
            <sz val="8"/>
            <color indexed="81"/>
            <rFont val="Tahoma"/>
            <family val="2"/>
          </rPr>
          <t>Lắp điện kế trên cột BTLT nhân hệ số 1,5</t>
        </r>
      </text>
    </comment>
    <comment ref="I3406" authorId="4" shapeId="0" xr:uid="{BE8BCBD5-B53F-4DE8-8021-7AEAEC2B900B}">
      <text>
        <r>
          <rPr>
            <sz val="8"/>
            <color indexed="81"/>
            <rFont val="Tahoma"/>
            <family val="2"/>
          </rPr>
          <t>Lắp điện kế trên cột BTLT nhân hệ số 1,5</t>
        </r>
      </text>
    </comment>
    <comment ref="M3469" authorId="2" shapeId="0" xr:uid="{9ED5A2F8-7830-45F4-A571-E9A6D4521989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469" authorId="3" shapeId="0" xr:uid="{9850C52C-FDAD-4F58-8FDE-526480C74C8A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470" authorId="2" shapeId="0" xr:uid="{FF202C72-03B7-454A-99FD-00A4D403D18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470" authorId="3" shapeId="0" xr:uid="{E0AE6B3B-74E1-4719-9DB9-4E08EFE9C066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476" authorId="2" shapeId="0" xr:uid="{54F8101B-B38C-45B8-842F-43B61E4E1E08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476" authorId="3" shapeId="0" xr:uid="{F7626A79-12B9-4CD0-A9CF-77EDB0BC7240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477" authorId="2" shapeId="0" xr:uid="{0866EEAF-AB7E-4B67-9A7A-191CD5DC8024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477" authorId="3" shapeId="0" xr:uid="{0FA9BBC8-4787-413F-AD43-1CACA2BAF3E6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I3501" authorId="4" shapeId="0" xr:uid="{91C32262-B645-4056-914B-A5595CF66D1E}">
      <text>
        <r>
          <rPr>
            <sz val="8"/>
            <color indexed="81"/>
            <rFont val="Tahoma"/>
            <family val="2"/>
          </rPr>
          <t>Lắp điện kế trên cột BTLT nhân hệ số 1,5</t>
        </r>
      </text>
    </comment>
    <comment ref="I3502" authorId="4" shapeId="0" xr:uid="{60A1862E-F742-4A6D-B03E-7EC780986BA5}">
      <text>
        <r>
          <rPr>
            <sz val="8"/>
            <color indexed="81"/>
            <rFont val="Tahoma"/>
            <family val="2"/>
          </rPr>
          <t>Lắp điện kế trên cột BTLT nhân hệ số 1,5</t>
        </r>
      </text>
    </comment>
    <comment ref="M3565" authorId="2" shapeId="0" xr:uid="{BCE716F5-B401-4685-822E-352070B960AD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565" authorId="3" shapeId="0" xr:uid="{1FEA4987-6286-4464-85AA-00A871ED5DE1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566" authorId="2" shapeId="0" xr:uid="{DB1DDB94-6FC7-43E5-9218-3C1AC8FC3370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566" authorId="3" shapeId="0" xr:uid="{C3EBE871-EA3D-4EC4-AA8C-1700D6B4A976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572" authorId="2" shapeId="0" xr:uid="{9888D00E-A6C5-4084-8B79-1B5BCE1DE213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572" authorId="3" shapeId="0" xr:uid="{1027693D-CA87-4FAC-8DED-10BFFE4FE54E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M3573" authorId="2" shapeId="0" xr:uid="{465DBE2B-AA0D-4C93-A28B-08238F29FDFE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Chỉ tính phần lắp đặt nên chi phí máy thi công được chia đôi.</t>
        </r>
      </text>
    </comment>
    <comment ref="O3573" authorId="3" shapeId="0" xr:uid="{C674C285-62E0-4AD0-9350-4D47F31649A7}">
      <text>
        <r>
          <rPr>
            <b/>
            <sz val="9"/>
            <color indexed="81"/>
            <rFont val="Tahoma"/>
            <family val="2"/>
          </rPr>
          <t>Hong Thai:</t>
        </r>
        <r>
          <rPr>
            <sz val="9"/>
            <color indexed="81"/>
            <rFont val="Tahoma"/>
            <family val="2"/>
          </rPr>
          <t xml:space="preserve">
Giá ca cẩu 5T theo 7606</t>
        </r>
      </text>
    </comment>
    <comment ref="I3597" authorId="4" shapeId="0" xr:uid="{50A4F987-D145-482E-9DE3-953A2B0E4742}">
      <text>
        <r>
          <rPr>
            <sz val="8"/>
            <color indexed="81"/>
            <rFont val="Tahoma"/>
            <family val="2"/>
          </rPr>
          <t>Lắp điện kế trên cột BTLT nhân hệ số 1,5</t>
        </r>
      </text>
    </comment>
    <comment ref="I3598" authorId="4" shapeId="0" xr:uid="{7D2AE731-B092-4D3D-9B75-5584B3425110}">
      <text>
        <r>
          <rPr>
            <sz val="8"/>
            <color indexed="81"/>
            <rFont val="Tahoma"/>
            <family val="2"/>
          </rPr>
          <t>Lắp điện kế trên cột BTLT nhân hệ số 1,5</t>
        </r>
      </text>
    </comment>
    <comment ref="K3911" authorId="1" shapeId="0" xr:uid="{9DD5781F-50F8-4A11-9D09-84D9A2C0F457}">
      <text>
        <r>
          <rPr>
            <sz val="12"/>
            <color theme="1"/>
            <rFont val="Calibri"/>
            <family val="2"/>
            <scheme val="minor"/>
          </rPr>
          <t>======
ID#AAAApfFjszM
Giang-P.QLDT    (2023-02-01 02:57:52)
Máy kéo 100 - 120CV</t>
        </r>
      </text>
    </comment>
    <comment ref="K3912" authorId="1" shapeId="0" xr:uid="{5A6480B9-E65E-4141-8A50-1B6A36016998}">
      <text>
        <r>
          <rPr>
            <sz val="12"/>
            <color theme="1"/>
            <rFont val="Calibri"/>
            <family val="2"/>
            <scheme val="minor"/>
          </rPr>
          <t>======
ID#AAAAphIdfog
Chi Nhan    (2023-02-02 02:18:15)
Máy kéo 100÷120CV</t>
        </r>
      </text>
    </comment>
    <comment ref="K3913" authorId="1" shapeId="0" xr:uid="{DD1C998C-25F9-409C-A89C-1FD683B62DAB}">
      <text>
        <r>
          <rPr>
            <sz val="12"/>
            <color theme="1"/>
            <rFont val="Calibri"/>
            <family val="2"/>
            <scheme val="minor"/>
          </rPr>
          <t>======
ID#AAAAphIdfoc
Chi Nhan    (2023-02-02 02:17:36)
Máy kéo 100÷120 CV</t>
        </r>
      </text>
    </comment>
    <comment ref="K3914" authorId="1" shapeId="0" xr:uid="{D4DBBE7A-D82D-470A-A024-ADE9EA977456}">
      <text>
        <r>
          <rPr>
            <sz val="12"/>
            <color theme="1"/>
            <rFont val="Calibri"/>
            <family val="2"/>
            <scheme val="minor"/>
          </rPr>
          <t>======
ID#AAAAphIdfok
Chi Nhan    (2023-02-02 02:18:23)
Máy kéo 100÷120CV</t>
        </r>
      </text>
    </comment>
    <comment ref="K3916" authorId="1" shapeId="0" xr:uid="{09AF5F8F-44B0-4538-8CB8-5DBBC89EC857}">
      <text>
        <r>
          <rPr>
            <sz val="12"/>
            <color theme="1"/>
            <rFont val="Calibri"/>
            <family val="2"/>
            <scheme val="minor"/>
          </rPr>
          <t>======
ID#AAAAphIdfoo
Chi Nhan    (2023-02-02 02:22:30)
Ô tô thùng 2,5 tấn</t>
        </r>
      </text>
    </comment>
    <comment ref="K3917" authorId="1" shapeId="0" xr:uid="{08267318-CDD4-401D-8A9F-EF9F8489CD1F}">
      <text>
        <r>
          <rPr>
            <sz val="12"/>
            <color theme="1"/>
            <rFont val="Calibri"/>
            <family val="2"/>
            <scheme val="minor"/>
          </rPr>
          <t>======
ID#AAAAphIdfow
Chi Nhan    (2023-02-02 02:28:01)
Ô tô thùng 2.5 tấn</t>
        </r>
      </text>
    </comment>
    <comment ref="K3918" authorId="1" shapeId="0" xr:uid="{7832C502-B65D-44AA-8662-B6D40634E251}">
      <text>
        <r>
          <rPr>
            <sz val="12"/>
            <color theme="1"/>
            <rFont val="Calibri"/>
            <family val="2"/>
            <scheme val="minor"/>
          </rPr>
          <t>======
ID#AAAAphIdfos
Chi Nhan    (2023-02-02 02:24:44)
Ô tô thùng 2,5 tấn</t>
        </r>
      </text>
    </comment>
    <comment ref="K3919" authorId="1" shapeId="0" xr:uid="{4F31446D-8440-4226-852B-FEEB6462C990}">
      <text>
        <r>
          <rPr>
            <sz val="12"/>
            <color theme="1"/>
            <rFont val="Calibri"/>
            <family val="2"/>
            <scheme val="minor"/>
          </rPr>
          <t>======
ID#AAAAphIdfo0
Chi Nhan    (2023-02-02 02:28:28)
Ô tô thùng 2,5 tấn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admin</author>
  </authors>
  <commentList>
    <comment ref="C70" authorId="0" shapeId="0" xr:uid="{440C8178-DA92-48F6-99F3-C6D305AD1BDA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Sửa lại thành 2x16</t>
        </r>
      </text>
    </comment>
    <comment ref="I70" authorId="1" shapeId="0" xr:uid="{11F7A29F-4E1D-4F86-8502-D1C3F3645DBC}">
      <text>
        <r>
          <rPr>
            <b/>
            <sz val="9"/>
            <color indexed="81"/>
            <rFont val="Tahoma"/>
          </rPr>
          <t>admin:</t>
        </r>
        <r>
          <rPr>
            <sz val="9"/>
            <color indexed="81"/>
            <rFont val="Tahoma"/>
          </rPr>
          <t xml:space="preserve">
Đơn giá theo HĐ số KGI425080/PCKG-VIETTHAI/CAP/SXKD ngày 25/6/2025</t>
        </r>
      </text>
    </comment>
  </commentList>
</comments>
</file>

<file path=xl/sharedStrings.xml><?xml version="1.0" encoding="utf-8"?>
<sst xmlns="http://schemas.openxmlformats.org/spreadsheetml/2006/main" count="26104" uniqueCount="9164">
  <si>
    <t>Số trụ</t>
  </si>
  <si>
    <t>Khoảng cách</t>
  </si>
  <si>
    <t>Hình Thức trụ</t>
  </si>
  <si>
    <t>Bộ</t>
  </si>
  <si>
    <t>MHĐM</t>
  </si>
  <si>
    <t>Nội dung công việc</t>
  </si>
  <si>
    <t>Đơn vị</t>
  </si>
  <si>
    <t>Khối lượng</t>
  </si>
  <si>
    <t>Đơn giá</t>
  </si>
  <si>
    <t>Thành tiền</t>
  </si>
  <si>
    <t>Thiết bị</t>
  </si>
  <si>
    <t>Vật liệu</t>
  </si>
  <si>
    <t>MTC</t>
  </si>
  <si>
    <t>(1)</t>
  </si>
  <si>
    <t>(2)</t>
  </si>
  <si>
    <t>(3)</t>
  </si>
  <si>
    <t>(4)</t>
  </si>
  <si>
    <t>(5)</t>
  </si>
  <si>
    <t>(6)</t>
  </si>
  <si>
    <t>(7)</t>
  </si>
  <si>
    <t>(8)</t>
  </si>
  <si>
    <t>(9)=(4)x(5)</t>
  </si>
  <si>
    <t>(10)=(4)x(6)</t>
  </si>
  <si>
    <t>(11)=(4)x(7)</t>
  </si>
  <si>
    <t>(12)=(4)x(8)</t>
  </si>
  <si>
    <t>Nhân công</t>
  </si>
  <si>
    <t>STT</t>
  </si>
  <si>
    <t>Danh mục</t>
  </si>
  <si>
    <t>Thành tiền</t>
  </si>
  <si>
    <t xml:space="preserve">Nhân công </t>
  </si>
  <si>
    <t>DANH MỤC SCL: ....</t>
  </si>
  <si>
    <t>I</t>
  </si>
  <si>
    <t>II</t>
  </si>
  <si>
    <t>PHẦN THIẾT BỊ</t>
  </si>
  <si>
    <t>PHẦN VẬT LIỆU</t>
  </si>
  <si>
    <t>Trọn Bộ</t>
  </si>
  <si>
    <t>I.</t>
  </si>
  <si>
    <t>II.</t>
  </si>
  <si>
    <t>Hệ thống tiếp địa</t>
  </si>
  <si>
    <t>Máy biến áp</t>
  </si>
  <si>
    <t>Trạm</t>
  </si>
  <si>
    <t>5. BẢNG TỔNG HỢP CHI PHÍ VẬT LIỆU, THIẾT BỊ, NHÂN CÔNG, MÁY THI CÔNG PHẦN TRẠM</t>
  </si>
  <si>
    <t xml:space="preserve">CỘNG VL </t>
  </si>
  <si>
    <t xml:space="preserve">CỘNG TB </t>
  </si>
  <si>
    <t>Đơn vị tính</t>
  </si>
  <si>
    <t>Bậc thợ</t>
  </si>
  <si>
    <t>Hệ số</t>
  </si>
  <si>
    <t>Số lượng</t>
  </si>
  <si>
    <t>Đơn giá áp dụng</t>
  </si>
  <si>
    <t>Công</t>
  </si>
  <si>
    <t>NC</t>
  </si>
  <si>
    <t>(9)</t>
  </si>
  <si>
    <t>(10)</t>
  </si>
  <si>
    <t>10. BẢNG TỔNG HỢP VẬT TƯ, THIẾT BỊ THU HỒI</t>
  </si>
  <si>
    <t>Tên vật liệu</t>
  </si>
  <si>
    <t>Đơn giá ước tính</t>
  </si>
  <si>
    <t>Chất lượng còn lại (%)</t>
  </si>
  <si>
    <t>Giá trị (đồng)</t>
  </si>
  <si>
    <t>Ghi chú</t>
  </si>
  <si>
    <t>KHOẢN MỤC CHI PHÍ</t>
  </si>
  <si>
    <t>KÝ HIỆU</t>
  </si>
  <si>
    <t>A</t>
  </si>
  <si>
    <t>CHI PHÍ XÂY DỰNG</t>
  </si>
  <si>
    <t>Bảng 2</t>
  </si>
  <si>
    <t>B</t>
  </si>
  <si>
    <t>CHI PHÍ THIẾT BỊ</t>
  </si>
  <si>
    <t>Chi phí mua sắm thiết bị</t>
  </si>
  <si>
    <t>Bảng 4</t>
  </si>
  <si>
    <t>C</t>
  </si>
  <si>
    <t>Chi phí lán trại tạm (nếu có phát sinh)</t>
  </si>
  <si>
    <t>Trực tiếp phí khác (nếu có phát sinh)</t>
  </si>
  <si>
    <t>Chi phí nghiệm thu chạy thử (nếu có phát sinh)</t>
  </si>
  <si>
    <t>CHI PHÍ DỰ PHÒNG</t>
  </si>
  <si>
    <t>TỔNG GIÁ TRỊ DỰ TOÁN</t>
  </si>
  <si>
    <t xml:space="preserve">VẬT TƯ THU HỒI </t>
  </si>
  <si>
    <t>T</t>
  </si>
  <si>
    <t>M</t>
  </si>
  <si>
    <t>No Data</t>
  </si>
  <si>
    <t>A.1. PHẦN LẮP ĐẶT MỚI:</t>
  </si>
  <si>
    <t>A.2. PHẦN THÁO GỠ SỬ DỤNG LẠI:</t>
  </si>
  <si>
    <t>A.3.PHẦN LẮP ĐẶT SỬ DỤNG LẠI:</t>
  </si>
  <si>
    <t>A.4. PHẦN THÁO GỠ THU HỒI:</t>
  </si>
  <si>
    <t>B. PHẦN THÍ NGHIỆM HIỆU CHỈNH:</t>
  </si>
  <si>
    <t>CHI PHÍ KHÁC</t>
  </si>
  <si>
    <t>CÁCH TÍNH</t>
  </si>
  <si>
    <t>Ca máy 1</t>
  </si>
  <si>
    <t>Ca máy 2</t>
  </si>
  <si>
    <t>Ca máy 3</t>
  </si>
  <si>
    <t>MTC 1</t>
  </si>
  <si>
    <t>MTC 2</t>
  </si>
  <si>
    <t>MTC 3</t>
  </si>
  <si>
    <t>(11)</t>
  </si>
  <si>
    <t>(12)</t>
  </si>
  <si>
    <t>(13)</t>
  </si>
  <si>
    <t>(14)</t>
  </si>
  <si>
    <t>(15)=(6)x(7)x(11)</t>
  </si>
  <si>
    <t xml:space="preserve">(16)=(6)x(8)x(12) + (6)x(9)x(13) + (6)x(10)x(14)   </t>
  </si>
  <si>
    <t>time 13</t>
  </si>
  <si>
    <t>time 13 bolt</t>
  </si>
  <si>
    <t>headerTke</t>
  </si>
  <si>
    <t>aa</t>
  </si>
  <si>
    <t>cellFomatnormal</t>
  </si>
  <si>
    <t>headergRoup</t>
  </si>
  <si>
    <t>fff</t>
  </si>
  <si>
    <t>headergRoupRight</t>
  </si>
  <si>
    <t>dd</t>
  </si>
  <si>
    <t>cellSolieu</t>
  </si>
  <si>
    <t>cellSolieu03Le</t>
  </si>
  <si>
    <t>cellNhanhdd</t>
  </si>
  <si>
    <t>abc</t>
  </si>
  <si>
    <t>cellSum</t>
  </si>
  <si>
    <t>cellSumTong</t>
  </si>
  <si>
    <t>cellDamTrai</t>
  </si>
  <si>
    <t>cellDamTraiRd</t>
  </si>
  <si>
    <t>wer</t>
  </si>
  <si>
    <t>cellDamGiua</t>
  </si>
  <si>
    <t>cellthuongTrai</t>
  </si>
  <si>
    <t>cellthuongTrainghien</t>
  </si>
  <si>
    <t>cellDamNenVang</t>
  </si>
  <si>
    <t>cellDamTongTh</t>
  </si>
  <si>
    <t>cellNumber</t>
  </si>
  <si>
    <t>cellNumberNhancong</t>
  </si>
  <si>
    <t>cellNumberBolu</t>
  </si>
  <si>
    <t>cellDamNhomBxdung</t>
  </si>
  <si>
    <t>qwe</t>
  </si>
  <si>
    <t>cellNumberBoluBxd</t>
  </si>
  <si>
    <t>cellNumbernull</t>
  </si>
  <si>
    <t>headerTonghop</t>
  </si>
  <si>
    <t>headerTonghop1</t>
  </si>
  <si>
    <t>cellNumberTongDd</t>
  </si>
  <si>
    <t>cellNumberNghien</t>
  </si>
  <si>
    <t>Chi phí khảo sát xây dựng ĐD trung thế</t>
  </si>
  <si>
    <t>Chi phí khảo sát xây dựng ĐD hạ thế</t>
  </si>
  <si>
    <t>Chi phí thiết kế phần đường dây trung thế</t>
  </si>
  <si>
    <t>Chi phí thiết kế phần đường dây hạ thế</t>
  </si>
  <si>
    <t>Chi phí thiết kế phần trạm phân phối</t>
  </si>
  <si>
    <t>Chi phí khác (nếu có)</t>
  </si>
  <si>
    <t>III</t>
  </si>
  <si>
    <t>TL</t>
  </si>
  <si>
    <t>G</t>
  </si>
  <si>
    <t>IV</t>
  </si>
  <si>
    <t>VẬT LIỆU</t>
  </si>
  <si>
    <t/>
  </si>
  <si>
    <t>Kg</t>
  </si>
  <si>
    <t>Cái</t>
  </si>
  <si>
    <t>Khung đỡ 1 sứ</t>
  </si>
  <si>
    <t>Sứ ống chỉ</t>
  </si>
  <si>
    <t>Mét</t>
  </si>
  <si>
    <t>ỐC XIẾT CÁP CU 2/0</t>
  </si>
  <si>
    <t>Kẹp nối bọc cách điện IPC 95-35 mm2</t>
  </si>
  <si>
    <t>Bu lông 16x250</t>
  </si>
  <si>
    <t>Đà tháp Đơn U140X58x4.9-3M</t>
  </si>
  <si>
    <t>Khung đỡ 2 sứ</t>
  </si>
  <si>
    <t>Khung đỡ 3 sứ</t>
  </si>
  <si>
    <t>Cáp nhôm trần lõi thép AC 35mm2</t>
  </si>
  <si>
    <t>Cáp nhôm trần lõi thép AC 50mm2</t>
  </si>
  <si>
    <t>Cáp nhôm bọc hạ thế AV 50mm2 - 0.6/1kV</t>
  </si>
  <si>
    <t>Kẹp quai  2/0</t>
  </si>
  <si>
    <t>Kẹp 2 rãnh song song cho dây AC 50-70 mm2</t>
  </si>
  <si>
    <t xml:space="preserve">Cái </t>
  </si>
  <si>
    <t>Khối lượng
(tấn)</t>
  </si>
  <si>
    <t>Cự ly (km)</t>
  </si>
  <si>
    <t>Hệ số phương tiện có thiết bị nâng, hạ</t>
  </si>
  <si>
    <t>Hệ số trượt giá dầu</t>
  </si>
  <si>
    <t>I.1</t>
  </si>
  <si>
    <t>I.2</t>
  </si>
  <si>
    <t>KÝ HIỆU CÁP</t>
  </si>
  <si>
    <t>CHIỀU DÀI (m)</t>
  </si>
  <si>
    <t>TRỌNG LƯỢNG (Kg)</t>
  </si>
  <si>
    <t>abc495</t>
  </si>
  <si>
    <t>TÊN LOẠI CÁP</t>
  </si>
  <si>
    <t>ĐƠN VỊ
TỶ TRỌNG</t>
  </si>
  <si>
    <t>TỶ TRỌNG</t>
  </si>
  <si>
    <t>TRỌNG LƯỢNG
(Kg)</t>
  </si>
  <si>
    <t>CHIỀU DÀI
(m)</t>
  </si>
  <si>
    <t>TRỌNG LƯỢNG
SO SÁNH (Kg)</t>
  </si>
  <si>
    <t>KẾT QUẢ
ĐẠT - KHÔNG ĐẠT</t>
  </si>
  <si>
    <t>Dây nhôm trần lõi thép bọc mỡ ACKP-35/6,2</t>
  </si>
  <si>
    <t>ACKP35</t>
  </si>
  <si>
    <t>Kg/Km</t>
  </si>
  <si>
    <t>Dây nhôm trần lõi thép bọc mỡ ACKP-50/8</t>
  </si>
  <si>
    <t>ACKP50</t>
  </si>
  <si>
    <t>Dây nhôm trần lõi thép bọc mỡ ACKP-70/11</t>
  </si>
  <si>
    <t>ACKP70</t>
  </si>
  <si>
    <t>Dây nhôm trần lõi thép bọc mỡ ACKP-95/16</t>
  </si>
  <si>
    <t>ACKP95</t>
  </si>
  <si>
    <t>Dây nhôm trần lõi thép bọc mỡ ACKP-120/19</t>
  </si>
  <si>
    <t>ACKP120</t>
  </si>
  <si>
    <t>Dây nhôm trần lõi thép bọc mỡ ACKP-150/19</t>
  </si>
  <si>
    <t>ACKP150</t>
  </si>
  <si>
    <t>Dây nhôm trần lõi thép bọc mỡ ACKP-185/24</t>
  </si>
  <si>
    <t>ACKP185/24</t>
  </si>
  <si>
    <t>Dây nhôm trần lõi thép bọc mỡ ACKP-185/29</t>
  </si>
  <si>
    <t>ACKP185/29</t>
  </si>
  <si>
    <t>Dây nhôm trần lõi thép bọc mỡ ACKP-240/32</t>
  </si>
  <si>
    <t>ACKP240</t>
  </si>
  <si>
    <t>Dây nhôm trần lõi thép bọc mỡ ACKP-400/51</t>
  </si>
  <si>
    <t>ACKP400</t>
  </si>
  <si>
    <t>Dây nhôm trần lõi thép As/ACSR 35/6,2</t>
  </si>
  <si>
    <t>AC35</t>
  </si>
  <si>
    <t>Dây nhôm trần lõi thép As/ACSR 50/8</t>
  </si>
  <si>
    <t>AC50</t>
  </si>
  <si>
    <t>Dây nhôm trần lõi thép As/ACSR 70/11</t>
  </si>
  <si>
    <t>AC70</t>
  </si>
  <si>
    <t>Dây nhôm trần lõi thép As/ACSR 95/16</t>
  </si>
  <si>
    <t>AC95</t>
  </si>
  <si>
    <t>Dây nhôm trần lõi thép As/ACSR 120/19</t>
  </si>
  <si>
    <t>AC120</t>
  </si>
  <si>
    <t>Dây nhôm trần lõi thép As/ACSR 150/19</t>
  </si>
  <si>
    <t>AC150</t>
  </si>
  <si>
    <t>Dây nhôm trần lõi thép As/ACSR 185/29</t>
  </si>
  <si>
    <t>AC185</t>
  </si>
  <si>
    <t>Dây nhôm trần lõi thép As/ACSR 240/32</t>
  </si>
  <si>
    <t>AC240</t>
  </si>
  <si>
    <t>Dây nhôm trần lõi thép As/ACSR 400/51</t>
  </si>
  <si>
    <t>AC400</t>
  </si>
  <si>
    <t>Dây nhôm trần A 50</t>
  </si>
  <si>
    <t>A50</t>
  </si>
  <si>
    <t>Dây nhôm trần A 70</t>
  </si>
  <si>
    <t>A70</t>
  </si>
  <si>
    <t>Dây nhôm trần A 95</t>
  </si>
  <si>
    <t>A95</t>
  </si>
  <si>
    <t>Dây nhôm trần A 120 19/2,80</t>
  </si>
  <si>
    <t>A120</t>
  </si>
  <si>
    <t>Dây nhôm trần A 150</t>
  </si>
  <si>
    <t>A150</t>
  </si>
  <si>
    <t>Dây nhôm trần A 185 19/3,50</t>
  </si>
  <si>
    <t>A185</t>
  </si>
  <si>
    <t>Dây nhôm trần A 200</t>
  </si>
  <si>
    <t>A200</t>
  </si>
  <si>
    <t>Dây nhôm trần A 240 19/4,00</t>
  </si>
  <si>
    <t>A240</t>
  </si>
  <si>
    <t>Dây nhôm trần A 250 37/2,90</t>
  </si>
  <si>
    <t>A250</t>
  </si>
  <si>
    <t>Dây nhôm trần A 300</t>
  </si>
  <si>
    <t>A300</t>
  </si>
  <si>
    <t>Dây đồng trần xoắn C-14</t>
  </si>
  <si>
    <t>M14</t>
  </si>
  <si>
    <t>Dây đồng trần xoắn C-16</t>
  </si>
  <si>
    <t>M16</t>
  </si>
  <si>
    <t>Dây đồng trần xoắn C-22</t>
  </si>
  <si>
    <t>M22</t>
  </si>
  <si>
    <t>Dây đồng trần xoắn C-25</t>
  </si>
  <si>
    <t>M25</t>
  </si>
  <si>
    <t>Dây đồng trần xoắn C-35</t>
  </si>
  <si>
    <t>M35</t>
  </si>
  <si>
    <t>Dây đồng trần xoắn C-38</t>
  </si>
  <si>
    <t>M38</t>
  </si>
  <si>
    <t>Dây đồng trần xoắn C-50</t>
  </si>
  <si>
    <t>M50</t>
  </si>
  <si>
    <t>Dây đồng trần xoắn C-70</t>
  </si>
  <si>
    <t>M70</t>
  </si>
  <si>
    <t>Dây đồng trần xoắn C-95</t>
  </si>
  <si>
    <t>M95</t>
  </si>
  <si>
    <t>Dây đồng trần xoắn C-120</t>
  </si>
  <si>
    <t>M120</t>
  </si>
  <si>
    <t>Dây đồng trần xoắn C-150</t>
  </si>
  <si>
    <t>M150</t>
  </si>
  <si>
    <t>Cáp thép 3/8</t>
  </si>
  <si>
    <t>3/8</t>
  </si>
  <si>
    <t>Cáp thép 5/8</t>
  </si>
  <si>
    <t>5/8</t>
  </si>
  <si>
    <t>Cáp đồng bọc CV 11</t>
  </si>
  <si>
    <t>CV11</t>
  </si>
  <si>
    <t>Cáp đồng bọc CV 16</t>
  </si>
  <si>
    <t>CV16</t>
  </si>
  <si>
    <t>Cáp đồng bọc CV 25</t>
  </si>
  <si>
    <t>CV25</t>
  </si>
  <si>
    <t>Cáp đồng bọc CV 35</t>
  </si>
  <si>
    <t>CV35</t>
  </si>
  <si>
    <t>Cáp đồng bọc CV 50</t>
  </si>
  <si>
    <t>CV50</t>
  </si>
  <si>
    <t>0,320</t>
  </si>
  <si>
    <t>Cáp đồng bọc CV 70</t>
  </si>
  <si>
    <t>CV70</t>
  </si>
  <si>
    <t>0,388</t>
  </si>
  <si>
    <t>Cáp đồng bọc CV 95</t>
  </si>
  <si>
    <t>CV95</t>
  </si>
  <si>
    <t>Cáp đồng bọc CV 120</t>
  </si>
  <si>
    <t>CV120</t>
  </si>
  <si>
    <t>Cáp đồng bọc CV 150</t>
  </si>
  <si>
    <t>CV150</t>
  </si>
  <si>
    <t>Cáp đồng bọc CV 185</t>
  </si>
  <si>
    <t>CV185</t>
  </si>
  <si>
    <t>Cáp đồng bọc CV 240</t>
  </si>
  <si>
    <t>CV240</t>
  </si>
  <si>
    <t>Cáp đồng bọc CV 300</t>
  </si>
  <si>
    <t>CV300</t>
  </si>
  <si>
    <t>Cáp đồng bọc CV 400</t>
  </si>
  <si>
    <t>CV400</t>
  </si>
  <si>
    <t>CXV - 22 12/20(24) kV (7/2) - 1 ruột đồng</t>
  </si>
  <si>
    <t>CXV22</t>
  </si>
  <si>
    <t>CXV - 25 12/20(24) kV (7/2) - 1 ruột đồng</t>
  </si>
  <si>
    <t>CXV25</t>
  </si>
  <si>
    <t>CXV - 35 12/20(24) kV (7/2,52) - 1 ruột đồng</t>
  </si>
  <si>
    <t>CXV35</t>
  </si>
  <si>
    <t>CXV - 50 12/20(24) kV (19/1,8) - 1 ruột đồng</t>
  </si>
  <si>
    <t>CXV50</t>
  </si>
  <si>
    <t>CXV - 70 12/20(24) kV (19/2,14) - 1 ruột đồng</t>
  </si>
  <si>
    <t>CXV70</t>
  </si>
  <si>
    <t>CXV - 95 12/20(24) kV (19/2,52) - 1 ruột đồng</t>
  </si>
  <si>
    <t>CXV95</t>
  </si>
  <si>
    <t>CXV - 120 12/20(24) kV (19/2,8) - 1 ruột đồng</t>
  </si>
  <si>
    <t>CXV120</t>
  </si>
  <si>
    <t>CXV - 150 12/20(24) kV (37/2,3) - 1 ruột đồng</t>
  </si>
  <si>
    <t>CXV150</t>
  </si>
  <si>
    <t>CXV - 185 12/20(24) kV (19/3,5) - 1 ruột đồng</t>
  </si>
  <si>
    <t>CXV185</t>
  </si>
  <si>
    <t>CXV - 240 12/20(24) kV (61/2,25) - 1 ruột đồng</t>
  </si>
  <si>
    <t>CXV240</t>
  </si>
  <si>
    <t>CXV/S - 25 - 12/20(24) kV (3x7/2,17) - 3 ruột đồng</t>
  </si>
  <si>
    <t>CXV/S25</t>
  </si>
  <si>
    <t>CXV/S - 35 - 12/20(24) kV (3x7/2,56) - 3 ruột đồng</t>
  </si>
  <si>
    <t>CXV/S35</t>
  </si>
  <si>
    <t>Cáp nhôm bọc AV 50</t>
  </si>
  <si>
    <t>AV50</t>
  </si>
  <si>
    <t>Cáp nhôm bọc AV 70</t>
  </si>
  <si>
    <t>AV70</t>
  </si>
  <si>
    <t>Cáp nhôm bọc AV 95</t>
  </si>
  <si>
    <t>AV95</t>
  </si>
  <si>
    <t>Cáp nhôm bọc 24KV AX 50</t>
  </si>
  <si>
    <t>AXV50</t>
  </si>
  <si>
    <t>Cáp nhôm bọc 24KV AX 70</t>
  </si>
  <si>
    <t>AXV70</t>
  </si>
  <si>
    <t>Cáp nhôm bọc 24KV AX 95</t>
  </si>
  <si>
    <t>AXV95</t>
  </si>
  <si>
    <t>Cáp nhôm bọc 24KV AX 120</t>
  </si>
  <si>
    <t>AXV120</t>
  </si>
  <si>
    <t>Cáp nhôm bọc 24KV AX 150</t>
  </si>
  <si>
    <t>AXV150</t>
  </si>
  <si>
    <t>Cáp nhôm bọc 24KV AX 185</t>
  </si>
  <si>
    <t>AXV185</t>
  </si>
  <si>
    <t>Cáp nhôm bọc 24KV AX 240</t>
  </si>
  <si>
    <t>AXV240</t>
  </si>
  <si>
    <t>acx25/4,2</t>
  </si>
  <si>
    <t>acx25</t>
  </si>
  <si>
    <t>acx 35/6,2</t>
  </si>
  <si>
    <t>acx35</t>
  </si>
  <si>
    <t>acx50/8</t>
  </si>
  <si>
    <t>acx50</t>
  </si>
  <si>
    <t>acx70/11</t>
  </si>
  <si>
    <t>acx70</t>
  </si>
  <si>
    <t>acx95/16</t>
  </si>
  <si>
    <t>acx95</t>
  </si>
  <si>
    <t>acx120</t>
  </si>
  <si>
    <t>acx150/19</t>
  </si>
  <si>
    <t>acx150</t>
  </si>
  <si>
    <t>acx185/24</t>
  </si>
  <si>
    <t>acx185</t>
  </si>
  <si>
    <t>acx240/32</t>
  </si>
  <si>
    <t>acx240</t>
  </si>
  <si>
    <t>Cáp ABC 2x16mm2</t>
  </si>
  <si>
    <t>ABC216</t>
  </si>
  <si>
    <t>Cáp ABC 2x25mm2</t>
  </si>
  <si>
    <t>ABC225</t>
  </si>
  <si>
    <t>Cáp ABC 2x35mm2</t>
  </si>
  <si>
    <t>ABC235</t>
  </si>
  <si>
    <t>Cáp ABC 2x50mm2</t>
  </si>
  <si>
    <t>ABC250</t>
  </si>
  <si>
    <t>Cáp ABC 2x70mm2</t>
  </si>
  <si>
    <t>ABC270</t>
  </si>
  <si>
    <t>Cáp ABC 2x95mm2</t>
  </si>
  <si>
    <t>ABC295</t>
  </si>
  <si>
    <t>Cáp ABC 2x120mm2</t>
  </si>
  <si>
    <t>ABC2120</t>
  </si>
  <si>
    <t>Cáp ABC 2x150mm2</t>
  </si>
  <si>
    <t>ABC2150</t>
  </si>
  <si>
    <t>Cáp ABC 3x16mm2</t>
  </si>
  <si>
    <t>ABC316</t>
  </si>
  <si>
    <t>Cáp ABC 3x25mm2</t>
  </si>
  <si>
    <t>ABC325</t>
  </si>
  <si>
    <t>Cáp ABC 3x35mm2</t>
  </si>
  <si>
    <t>ABC335</t>
  </si>
  <si>
    <t>Cáp ABC 3x50mm2</t>
  </si>
  <si>
    <t>ABC350</t>
  </si>
  <si>
    <t>Cáp ABC 3x70mm2</t>
  </si>
  <si>
    <t>ABC370</t>
  </si>
  <si>
    <t>Cáp ABC 3x95mm2</t>
  </si>
  <si>
    <t>ABC395</t>
  </si>
  <si>
    <t>Cáp ABC 3x120mm2</t>
  </si>
  <si>
    <t>ABC3120</t>
  </si>
  <si>
    <t>Cáp ABC 3x150mm2</t>
  </si>
  <si>
    <t>ABC3150</t>
  </si>
  <si>
    <t>Cáp ABC 4x16mm2</t>
  </si>
  <si>
    <t>ABC416</t>
  </si>
  <si>
    <t>Cáp ABC 4x25mm2</t>
  </si>
  <si>
    <t>ABC425</t>
  </si>
  <si>
    <t>Cáp ABC 4x35mm2</t>
  </si>
  <si>
    <t>ABC435</t>
  </si>
  <si>
    <t>Cáp ABC 4x50mm2</t>
  </si>
  <si>
    <t>ABC450</t>
  </si>
  <si>
    <t>Cáp ABC 4x70mm2</t>
  </si>
  <si>
    <t>ABC470</t>
  </si>
  <si>
    <t>Cáp ABC 4x95mm2</t>
  </si>
  <si>
    <t>ABC495</t>
  </si>
  <si>
    <t>Cáp ABC 4x120mm2</t>
  </si>
  <si>
    <t>ABC4120</t>
  </si>
  <si>
    <t>Cáp ABC 4x150mm2</t>
  </si>
  <si>
    <t>ABC4150</t>
  </si>
  <si>
    <t>Chi phí nhà tạm để ở và điều hành thi công</t>
  </si>
  <si>
    <t>LT</t>
  </si>
  <si>
    <t>Chi phí một số công việc không xác định được khối lượng từ thiết kế</t>
  </si>
  <si>
    <t>TT</t>
  </si>
  <si>
    <t>Chi phí gián tiếp khác</t>
  </si>
  <si>
    <r>
      <t>GT</t>
    </r>
    <r>
      <rPr>
        <b/>
        <vertAlign val="subscript"/>
        <sz val="13"/>
        <rFont val="Times New Roman"/>
        <family val="1"/>
      </rPr>
      <t>K</t>
    </r>
  </si>
  <si>
    <t>4.1 + 4.2 + 4.3 + 4.4</t>
  </si>
  <si>
    <t>4.1</t>
  </si>
  <si>
    <t>4.2</t>
  </si>
  <si>
    <t>Chi phí bảo đảm an toàn giao thông phục vụ thi công (nếu có)</t>
  </si>
  <si>
    <t>4.3</t>
  </si>
  <si>
    <t>Chi phí hoàn trả hạ tầng kỹ thuật do bị ảnh hưởng khi thi công xây dựng công trình (nếu có)</t>
  </si>
  <si>
    <t>4.4</t>
  </si>
  <si>
    <t xml:space="preserve">Chi phí kho bãi chứa vật liệu (nếu có); </t>
  </si>
  <si>
    <t>GT</t>
  </si>
  <si>
    <r>
      <t>C + LT + TT + GT</t>
    </r>
    <r>
      <rPr>
        <b/>
        <vertAlign val="subscript"/>
        <sz val="13"/>
        <rFont val="Times New Roman"/>
        <family val="1"/>
      </rPr>
      <t>K</t>
    </r>
  </si>
  <si>
    <t>Chi phí chung</t>
  </si>
  <si>
    <t>6% x ( T + GT )</t>
  </si>
  <si>
    <t xml:space="preserve">CỘNG HOÀ XÃ HỘI CHỦ NGHĨA VIỆT NAM </t>
  </si>
  <si>
    <t>Độc lập - Tự do - Hạnh phúc</t>
  </si>
  <si>
    <t>CÔNG TRÌNH :</t>
  </si>
  <si>
    <t>Tổng giá trị dự toán:</t>
  </si>
  <si>
    <t>đồng</t>
  </si>
  <si>
    <t xml:space="preserve">       Chi phí thiết bị:</t>
  </si>
  <si>
    <t xml:space="preserve">       Chi phí xây dựng:</t>
  </si>
  <si>
    <t xml:space="preserve">       Chi phí khác:</t>
  </si>
  <si>
    <t xml:space="preserve">       Chi phí dự phòng:</t>
  </si>
  <si>
    <t>Vật tư thu hồi:</t>
  </si>
  <si>
    <t>Người lập :</t>
  </si>
  <si>
    <t>………..</t>
  </si>
  <si>
    <t>DUYỆT</t>
  </si>
  <si>
    <t>GIÁM ĐỐC</t>
  </si>
  <si>
    <t>TÊN TRẠM</t>
  </si>
  <si>
    <t>Công trình:</t>
  </si>
  <si>
    <t xml:space="preserve">Công trình: </t>
  </si>
  <si>
    <t>TB</t>
  </si>
  <si>
    <t>VLC</t>
  </si>
  <si>
    <t>VLP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</si>
  <si>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</si>
  <si>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</si>
  <si>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</si>
  <si>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</si>
  <si>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</si>
  <si>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</si>
  <si>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</si>
  <si>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</si>
  <si>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</si>
  <si>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= 4 x 5</t>
  </si>
  <si>
    <t>11 = 4 x 6</t>
  </si>
  <si>
    <t>12 = 4 x 7</t>
  </si>
  <si>
    <t>13 = 4 x 8</t>
  </si>
  <si>
    <t>14 = 4 x 9</t>
  </si>
  <si>
    <t>ĐƠN GIÁ</t>
  </si>
  <si>
    <t>SỐ TT</t>
  </si>
  <si>
    <t>DANH MỤC</t>
  </si>
  <si>
    <t>ĐVT</t>
  </si>
  <si>
    <t xml:space="preserve">KL </t>
  </si>
  <si>
    <t xml:space="preserve">THÀNH TIỀN </t>
  </si>
  <si>
    <t>ĐDTT</t>
  </si>
  <si>
    <t>ĐDHT</t>
  </si>
  <si>
    <t>TBA</t>
  </si>
  <si>
    <t>KÍ HIỆU</t>
  </si>
  <si>
    <t>Chi phí trực tiếp</t>
  </si>
  <si>
    <r>
      <t>T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T</t>
    </r>
    <r>
      <rPr>
        <b/>
        <vertAlign val="subscript"/>
        <sz val="13"/>
        <rFont val="Times New Roman"/>
        <family val="1"/>
      </rPr>
      <t>2</t>
    </r>
  </si>
  <si>
    <t>Chi phí trực tiếp áp dụng ĐMBXD</t>
  </si>
  <si>
    <r>
      <t>T</t>
    </r>
    <r>
      <rPr>
        <b/>
        <vertAlign val="subscript"/>
        <sz val="13"/>
        <rFont val="Times New Roman"/>
        <family val="1"/>
      </rPr>
      <t>1</t>
    </r>
  </si>
  <si>
    <r>
      <t>VL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NC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M</t>
    </r>
    <r>
      <rPr>
        <b/>
        <vertAlign val="subscript"/>
        <sz val="13"/>
        <rFont val="Times New Roman"/>
        <family val="1"/>
      </rPr>
      <t>1</t>
    </r>
  </si>
  <si>
    <r>
      <t>VL</t>
    </r>
    <r>
      <rPr>
        <b/>
        <i/>
        <vertAlign val="subscript"/>
        <sz val="13"/>
        <rFont val="Times New Roman"/>
        <family val="1"/>
      </rPr>
      <t>1</t>
    </r>
  </si>
  <si>
    <t>Chi phí vận chuyển đường dài</t>
  </si>
  <si>
    <t>Chi phí trung chuyển</t>
  </si>
  <si>
    <t>Nhân công áp dụng theo ĐMBXD</t>
  </si>
  <si>
    <r>
      <t>NC</t>
    </r>
    <r>
      <rPr>
        <b/>
        <i/>
        <vertAlign val="subscript"/>
        <sz val="13"/>
        <rFont val="Times New Roman"/>
        <family val="1"/>
      </rPr>
      <t>1</t>
    </r>
  </si>
  <si>
    <t>Máy thi công áp dụng theo ĐMBXD</t>
  </si>
  <si>
    <r>
      <t>M</t>
    </r>
    <r>
      <rPr>
        <b/>
        <i/>
        <vertAlign val="subscript"/>
        <sz val="13"/>
        <rFont val="Times New Roman"/>
        <family val="1"/>
      </rPr>
      <t>1</t>
    </r>
  </si>
  <si>
    <r>
      <t>T</t>
    </r>
    <r>
      <rPr>
        <b/>
        <vertAlign val="subscript"/>
        <sz val="13"/>
        <rFont val="Times New Roman"/>
        <family val="1"/>
      </rPr>
      <t>2</t>
    </r>
  </si>
  <si>
    <r>
      <t>NC</t>
    </r>
    <r>
      <rPr>
        <b/>
        <i/>
        <vertAlign val="subscript"/>
        <sz val="13"/>
        <rFont val="Times New Roman"/>
        <family val="1"/>
      </rPr>
      <t>2</t>
    </r>
  </si>
  <si>
    <r>
      <t>M</t>
    </r>
    <r>
      <rPr>
        <b/>
        <i/>
        <vertAlign val="subscript"/>
        <sz val="13"/>
        <rFont val="Times New Roman"/>
        <family val="1"/>
      </rPr>
      <t>2</t>
    </r>
  </si>
  <si>
    <t>Chi phí gián tiếp</t>
  </si>
  <si>
    <t>II.1.1 + II.1.2</t>
  </si>
  <si>
    <t>Chi phí chung áp dụng theo ĐMBXD</t>
  </si>
  <si>
    <t>Chi phí chung áp dụng theo ĐMBCT</t>
  </si>
  <si>
    <t>Thu nhập chịu thuế tính trước</t>
  </si>
  <si>
    <t>CHÍ PHÍ XÂY DỰNG TRƯỚC THUẾ</t>
  </si>
  <si>
    <t xml:space="preserve">Ghi chú: </t>
  </si>
  <si>
    <t>- ĐMBXD: là bộ định mức dự toán xây dựng công trình chuyên ngành xây dựng</t>
  </si>
  <si>
    <t>- ĐMTNXD: là bộ định mức dự toán thí nghiệm chuyên ngành xây dựng</t>
  </si>
  <si>
    <t>- ĐMTND: là bộ định mức dự toán thí nghiệm chuyên ngành điện</t>
  </si>
  <si>
    <t>- Bảng 5A, 5B, 5C: Bảng tổng hợp chi phí VL, NC, MTC phần lắp đặt ĐDTT, ĐDHT và TBA (có các cột vật liệu theo bảng trên)</t>
  </si>
  <si>
    <t>- Bảng 5D: Bảng tổng hợp chi phí VL, NC, MTC phần thí nghiệm, hiệu chỉnh thiết bị của ĐDTT, ĐDHT và TBA</t>
  </si>
  <si>
    <r>
      <t>G</t>
    </r>
    <r>
      <rPr>
        <b/>
        <vertAlign val="subscript"/>
        <sz val="10"/>
        <color rgb="FF000000"/>
        <rFont val="Arial"/>
        <family val="2"/>
      </rPr>
      <t>MS</t>
    </r>
  </si>
  <si>
    <t>Chi phí lắp đặt thiết bị và thí nghiệm, hiệu chỉnh thiết bị</t>
  </si>
  <si>
    <r>
      <t>G</t>
    </r>
    <r>
      <rPr>
        <b/>
        <vertAlign val="subscript"/>
        <sz val="10"/>
        <color rgb="FF000000"/>
        <rFont val="Arial"/>
        <family val="2"/>
      </rPr>
      <t>LĐ</t>
    </r>
  </si>
  <si>
    <t>Chi phí lắp đặt thiết bị</t>
  </si>
  <si>
    <t>Chi phí thí nghiệm, hiệu chỉnh thiết bị</t>
  </si>
  <si>
    <t>Cộng:</t>
  </si>
  <si>
    <r>
      <t>G</t>
    </r>
    <r>
      <rPr>
        <b/>
        <vertAlign val="subscript"/>
        <sz val="10"/>
        <color rgb="FF000000"/>
        <rFont val="Arial"/>
        <family val="2"/>
      </rPr>
      <t>TB</t>
    </r>
  </si>
  <si>
    <t xml:space="preserve">VL+NC+MTC </t>
  </si>
  <si>
    <r>
      <t>VL</t>
    </r>
    <r>
      <rPr>
        <b/>
        <vertAlign val="subscript"/>
        <sz val="13"/>
        <rFont val="Times New Roman"/>
        <family val="1"/>
      </rPr>
      <t>1</t>
    </r>
  </si>
  <si>
    <t>Chi phí máy và thiết bị thi công</t>
  </si>
  <si>
    <t>I + II + III</t>
  </si>
  <si>
    <t xml:space="preserve">Công Trình : </t>
  </si>
  <si>
    <t>Stt</t>
  </si>
  <si>
    <t>Nội dung chi phí</t>
  </si>
  <si>
    <t>Ký hiệu - Diễn giải</t>
  </si>
  <si>
    <t>Giá trị trước thuế</t>
  </si>
  <si>
    <t>Tỷ lệ VAT</t>
  </si>
  <si>
    <t>Thành tiền VAT</t>
  </si>
  <si>
    <t>Giá trị sau thuế</t>
  </si>
  <si>
    <t>Trạm biến áp</t>
  </si>
  <si>
    <t>1.1</t>
  </si>
  <si>
    <t>1.2</t>
  </si>
  <si>
    <t>BẢNG 2: TỔNG HỢP DỰ TOÁN CHI PHÍ XÂY DỰNG</t>
  </si>
  <si>
    <t>BẢNG 3: TỔNG HỢP DỰ TOÁN CHI PHÍ THIẾT BỊ</t>
  </si>
  <si>
    <t>BẢNG 4: TỔNG HỢP DỰ TOÁN CHI PHÍ LẮP ĐẶT THIẾT BỊ</t>
  </si>
  <si>
    <t>BẢNG 5: TỔNG HỢP DỰ TOÁN CHI PHÍ THÍ NGHIỆM, HIỆU CHỈNH THIẾT BỊ</t>
  </si>
  <si>
    <t>Bảng tính chi tiết (nếu có)</t>
  </si>
  <si>
    <r>
      <t>G</t>
    </r>
    <r>
      <rPr>
        <b/>
        <vertAlign val="subscript"/>
        <sz val="12"/>
        <color indexed="8"/>
        <rFont val="Times New Roman"/>
        <family val="1"/>
      </rPr>
      <t>k</t>
    </r>
    <r>
      <rPr>
        <b/>
        <sz val="12"/>
        <color theme="1"/>
        <rFont val="Times New Roman"/>
        <family val="1"/>
      </rPr>
      <t xml:space="preserve"> = III.1 + ... + III.9</t>
    </r>
  </si>
  <si>
    <r>
      <t>G</t>
    </r>
    <r>
      <rPr>
        <b/>
        <vertAlign val="subscript"/>
        <sz val="12"/>
        <color theme="1"/>
        <rFont val="Times New Roman"/>
        <family val="1"/>
      </rPr>
      <t>XD</t>
    </r>
    <r>
      <rPr>
        <b/>
        <sz val="12"/>
        <color theme="1"/>
        <rFont val="Times New Roman"/>
        <family val="1"/>
      </rPr>
      <t xml:space="preserve"> = I.1 + I.2 + I.3</t>
    </r>
  </si>
  <si>
    <r>
      <t>G</t>
    </r>
    <r>
      <rPr>
        <b/>
        <vertAlign val="subscript"/>
        <sz val="12"/>
        <color theme="1"/>
        <rFont val="Times New Roman"/>
        <family val="1"/>
      </rPr>
      <t>TB</t>
    </r>
    <r>
      <rPr>
        <b/>
        <sz val="12"/>
        <color theme="1"/>
        <rFont val="Times New Roman"/>
        <family val="1"/>
      </rPr>
      <t xml:space="preserve"> = II.1 + II.2 + II.3</t>
    </r>
  </si>
  <si>
    <t xml:space="preserve"> Chi phí vật liệu có trong ĐMBXD</t>
  </si>
  <si>
    <t>I.1.1 + … + I.1.4</t>
  </si>
  <si>
    <t>Chi phí mua vật liệu chính có trong ĐMBXD</t>
  </si>
  <si>
    <t>Chi phí mua vật liệu phụ có trong ĐMBXD</t>
  </si>
  <si>
    <r>
      <t>VL</t>
    </r>
    <r>
      <rPr>
        <b/>
        <i/>
        <vertAlign val="subscript"/>
        <sz val="13"/>
        <rFont val="Times New Roman"/>
        <family val="1"/>
      </rPr>
      <t>2</t>
    </r>
  </si>
  <si>
    <r>
      <t>VL</t>
    </r>
    <r>
      <rPr>
        <b/>
        <vertAlign val="subscript"/>
        <sz val="13"/>
        <rFont val="Times New Roman"/>
        <family val="1"/>
      </rPr>
      <t>2</t>
    </r>
    <r>
      <rPr>
        <b/>
        <sz val="13"/>
        <rFont val="Times New Roman"/>
        <family val="1"/>
      </rPr>
      <t xml:space="preserve"> +NC</t>
    </r>
    <r>
      <rPr>
        <b/>
        <vertAlign val="subscript"/>
        <sz val="13"/>
        <rFont val="Times New Roman"/>
        <family val="1"/>
      </rPr>
      <t>2</t>
    </r>
    <r>
      <rPr>
        <b/>
        <sz val="13"/>
        <rFont val="Times New Roman"/>
        <family val="1"/>
      </rPr>
      <t xml:space="preserve"> + M</t>
    </r>
    <r>
      <rPr>
        <b/>
        <vertAlign val="subscript"/>
        <sz val="13"/>
        <rFont val="Times New Roman"/>
        <family val="1"/>
      </rPr>
      <t>2</t>
    </r>
  </si>
  <si>
    <t>không tính</t>
  </si>
  <si>
    <t xml:space="preserve"> Chi phí vật liệu chính có trong định mức EVN</t>
  </si>
  <si>
    <t>IV.1 + IV.2 + IV.3</t>
  </si>
  <si>
    <t>Giá trị mua sắm thiết bị</t>
  </si>
  <si>
    <t>I + II</t>
  </si>
  <si>
    <t>II.1 + II.2</t>
  </si>
  <si>
    <t>Bảng 5</t>
  </si>
  <si>
    <t>Chi phí vật liệu phụ lắp đặt thiết bị có trong ĐMBXD</t>
  </si>
  <si>
    <r>
      <t>VL</t>
    </r>
    <r>
      <rPr>
        <b/>
        <vertAlign val="subscript"/>
        <sz val="13"/>
        <rFont val="Times New Roman"/>
        <family val="1"/>
      </rPr>
      <t>2</t>
    </r>
    <r>
      <rPr>
        <b/>
        <sz val="13"/>
        <rFont val="Times New Roman"/>
        <family val="1"/>
      </rPr>
      <t xml:space="preserve"> + NC</t>
    </r>
    <r>
      <rPr>
        <b/>
        <vertAlign val="subscript"/>
        <sz val="13"/>
        <rFont val="Times New Roman"/>
        <family val="1"/>
      </rPr>
      <t>2</t>
    </r>
    <r>
      <rPr>
        <b/>
        <sz val="13"/>
        <rFont val="Times New Roman"/>
        <family val="1"/>
      </rPr>
      <t xml:space="preserve"> + M</t>
    </r>
    <r>
      <rPr>
        <b/>
        <vertAlign val="subscript"/>
        <sz val="13"/>
        <rFont val="Times New Roman"/>
        <family val="1"/>
      </rPr>
      <t>2</t>
    </r>
  </si>
  <si>
    <t>Không tính</t>
  </si>
  <si>
    <t>Phòng KHKT - ĐL.......:</t>
  </si>
  <si>
    <t>Trần Văn B</t>
  </si>
  <si>
    <t>BẢNG 1: TỔNG HỢP DỰ TOÁN XÂY DỰNG CÔNG TRÌNH</t>
  </si>
  <si>
    <t>G = (I + II + III + IV)</t>
  </si>
  <si>
    <r>
      <t>G</t>
    </r>
    <r>
      <rPr>
        <b/>
        <vertAlign val="subscript"/>
        <sz val="12"/>
        <color indexed="8"/>
        <rFont val="Times New Roman"/>
        <family val="1"/>
      </rPr>
      <t>dp</t>
    </r>
    <r>
      <rPr>
        <b/>
        <sz val="12"/>
        <color theme="1"/>
        <rFont val="Times New Roman"/>
        <family val="1"/>
      </rPr>
      <t xml:space="preserve"> = 5% x  (G</t>
    </r>
    <r>
      <rPr>
        <b/>
        <vertAlign val="subscript"/>
        <sz val="12"/>
        <color theme="1"/>
        <rFont val="Times New Roman"/>
        <family val="1"/>
      </rPr>
      <t>XD</t>
    </r>
    <r>
      <rPr>
        <b/>
        <sz val="12"/>
        <color theme="1"/>
        <rFont val="Times New Roman"/>
        <family val="1"/>
      </rPr>
      <t>+G</t>
    </r>
    <r>
      <rPr>
        <b/>
        <vertAlign val="subscript"/>
        <sz val="12"/>
        <color theme="1"/>
        <rFont val="Times New Roman"/>
        <family val="1"/>
      </rPr>
      <t>TB</t>
    </r>
    <r>
      <rPr>
        <b/>
        <sz val="12"/>
        <color theme="1"/>
        <rFont val="Times New Roman"/>
        <family val="1"/>
      </rPr>
      <t>+G</t>
    </r>
    <r>
      <rPr>
        <b/>
        <vertAlign val="subscript"/>
        <sz val="12"/>
        <color theme="1"/>
        <rFont val="Times New Roman"/>
        <family val="1"/>
      </rPr>
      <t>K</t>
    </r>
    <r>
      <rPr>
        <b/>
        <sz val="12"/>
        <color theme="1"/>
        <rFont val="Times New Roman"/>
        <family val="1"/>
      </rPr>
      <t>)</t>
    </r>
  </si>
  <si>
    <t>Bảng 3</t>
  </si>
  <si>
    <r>
      <t>VL</t>
    </r>
    <r>
      <rPr>
        <b/>
        <vertAlign val="subscript"/>
        <sz val="13"/>
        <rFont val="Times New Roman"/>
        <family val="1"/>
      </rPr>
      <t>3</t>
    </r>
  </si>
  <si>
    <r>
      <t>T + GT + TL + VL</t>
    </r>
    <r>
      <rPr>
        <b/>
        <vertAlign val="subscript"/>
        <sz val="13"/>
        <color rgb="FF0070C0"/>
        <rFont val="Times New Roman"/>
        <family val="1"/>
      </rPr>
      <t>3</t>
    </r>
  </si>
  <si>
    <t>BẢNG 6: TỔNG HỢP CHI PHÍ VẬT LIỆU, THIẾT BỊ, NHÂN CÔNG, MÁY THI CÔNG PHẦN  ĐƯỜNG DÂY TRUNG THẾ</t>
  </si>
  <si>
    <t xml:space="preserve">CÔNG TRÌNH: </t>
  </si>
  <si>
    <t>BẢNG 7: TỔNG HỢP CHI PHÍ VẬT LIỆU, THIẾT BỊ, NHÂN CÔNG, MÁY THI CÔNG PHẦN  ĐƯỜNG DÂY HẠ THẾ</t>
  </si>
  <si>
    <t>BẢNG 8: TỔNG HỢP CHI PHÍ VẬT LIỆU, THIẾT BỊ, NHÂN CÔNG, MÁY THI CÔNG PHẦN  TRẠM BIẾN ÁP</t>
  </si>
  <si>
    <t>Thành tiền (đồng/tấn)</t>
  </si>
  <si>
    <t>Đơn giá bốc lên và xếp xuống</t>
  </si>
  <si>
    <t>Hạng mục công việc</t>
  </si>
  <si>
    <t>Số lượng tổng</t>
  </si>
  <si>
    <t xml:space="preserve"> VLP</t>
  </si>
  <si>
    <t>Đường dây trung thế</t>
  </si>
  <si>
    <t>Đường dây hạ thế</t>
  </si>
  <si>
    <t>Bảng 6, 7, 8</t>
  </si>
  <si>
    <t>1.2.1</t>
  </si>
  <si>
    <t>Phần đường dây trung, hạ thế</t>
  </si>
  <si>
    <t>1.2.2</t>
  </si>
  <si>
    <t>1.2.3</t>
  </si>
  <si>
    <t>1.1.1</t>
  </si>
  <si>
    <t>1.1.2</t>
  </si>
  <si>
    <r>
      <t>65% x NC</t>
    </r>
    <r>
      <rPr>
        <i/>
        <vertAlign val="subscript"/>
        <sz val="13"/>
        <rFont val="Times New Roman"/>
        <family val="1"/>
      </rPr>
      <t>2</t>
    </r>
  </si>
  <si>
    <r>
      <t>45% x NC</t>
    </r>
    <r>
      <rPr>
        <i/>
        <vertAlign val="subscript"/>
        <sz val="13"/>
        <rFont val="Times New Roman"/>
        <family val="1"/>
      </rPr>
      <t>2</t>
    </r>
  </si>
  <si>
    <r>
      <t>35% x NC</t>
    </r>
    <r>
      <rPr>
        <i/>
        <vertAlign val="subscript"/>
        <sz val="13"/>
        <rFont val="Times New Roman"/>
        <family val="1"/>
      </rPr>
      <t>2</t>
    </r>
  </si>
  <si>
    <t>Phần trạm biến áp ngoài trời và trong nhà</t>
  </si>
  <si>
    <t>Phần trạm biến áp ngoài trời</t>
  </si>
  <si>
    <t>Phần trạm biến áp trong nhà</t>
  </si>
  <si>
    <r>
      <t>6,2% x T</t>
    </r>
    <r>
      <rPr>
        <i/>
        <vertAlign val="subscript"/>
        <sz val="13"/>
        <rFont val="Times New Roman"/>
        <family val="1"/>
      </rPr>
      <t>1</t>
    </r>
  </si>
  <si>
    <r>
      <t>45% x NC</t>
    </r>
    <r>
      <rPr>
        <i/>
        <vertAlign val="subscript"/>
        <sz val="13"/>
        <rFont val="Times New Roman"/>
        <family val="1"/>
      </rPr>
      <t>1</t>
    </r>
  </si>
  <si>
    <r>
      <t>35% x NC</t>
    </r>
    <r>
      <rPr>
        <i/>
        <vertAlign val="subscript"/>
        <sz val="13"/>
        <rFont val="Times New Roman"/>
        <family val="1"/>
      </rPr>
      <t>1</t>
    </r>
  </si>
  <si>
    <t>I.1 + I.2 + I.3</t>
  </si>
  <si>
    <t>VL1</t>
  </si>
  <si>
    <t>VL2</t>
  </si>
  <si>
    <t>NC1</t>
  </si>
  <si>
    <t>Máy</t>
  </si>
  <si>
    <t xml:space="preserve"> Chi phí vật liệu có trong định mức</t>
  </si>
  <si>
    <t>VL</t>
  </si>
  <si>
    <t xml:space="preserve"> Chi phí nhân công</t>
  </si>
  <si>
    <t>Bảng 9</t>
  </si>
  <si>
    <r>
      <t>GT</t>
    </r>
    <r>
      <rPr>
        <vertAlign val="subscript"/>
        <sz val="13"/>
        <rFont val="Times New Roman"/>
        <family val="1"/>
      </rPr>
      <t>K</t>
    </r>
  </si>
  <si>
    <t>45% x NC</t>
  </si>
  <si>
    <t>BẢNG 9: TỔNG HỢP CHI PHÍ VẬT LIỆU, NHÂN CÔNG, MÁY THI CÔNG PHẦN  THÍ NGHIỆM HIỆU CHỈNH THIẾT BỊ</t>
  </si>
  <si>
    <t>BẢNG 10. BẢNG TÍNH CHI TIẾT VẬT LIỆU, THIẾT BỊ, NHÂN CÔNG, MÁY THI CÔNG ĐƯỜNG DÂY TRUNG THẾ</t>
  </si>
  <si>
    <t>BẢNG 12. BẢNG TÍNH CHI TIẾT VẬT LIỆU, THIẾT BỊ, NHÂN CÔNG, MÁY THI CÔNG TRẠM BIẾN ÁP</t>
  </si>
  <si>
    <t>BẢNG 11. BẢNG TÍNH CHI TIẾT VẬT LIỆU, THIẾT BỊ, NHÂN CÔNG, MÁY THI CÔNG ĐƯỜNG DÂY HẠ THẾ</t>
  </si>
  <si>
    <t>BẢNG 13. BẢNG TÍNH CHI TIẾT VẬT LIỆU, NHÂN CÔNG, MÁY THI CÔNG THÍ NGHIỆM HIỆU CHỈNH THIẾT BỊ</t>
  </si>
  <si>
    <t>Bảng 23. TỔNG KÊ ĐƯỜNG TRUNG THẾ</t>
  </si>
  <si>
    <t>Bảng 24. TỔNG KÊ ĐƯỜNG DÂY HẠ THẾ</t>
  </si>
  <si>
    <t>BẢNG 25. TỔNG KÊ TRẠM PHÂN PHỐI</t>
  </si>
  <si>
    <t>Bảng 29. BẢNG TÍNH CHI TIẾT ĐƠN GIÁ NHÂN CÔNG, MÁY THI CÔNG:</t>
  </si>
  <si>
    <r>
      <t>G</t>
    </r>
    <r>
      <rPr>
        <b/>
        <vertAlign val="subscript"/>
        <sz val="12"/>
        <rFont val="Times New Roman"/>
        <family val="1"/>
      </rPr>
      <t>th</t>
    </r>
    <r>
      <rPr>
        <b/>
        <sz val="12"/>
        <rFont val="Times New Roman"/>
        <family val="1"/>
      </rPr>
      <t xml:space="preserve"> (bảng 27)</t>
    </r>
  </si>
  <si>
    <t>2,3% x T</t>
  </si>
  <si>
    <t>2% x T</t>
  </si>
  <si>
    <t>Chi phí trực tiếp áp dụng ĐM203, 4970</t>
  </si>
  <si>
    <t xml:space="preserve"> Chi phí mua vật liệu phụ có trong ĐM203, 4970</t>
  </si>
  <si>
    <t>Nhân công áp dụng theo ĐM203, 4970</t>
  </si>
  <si>
    <t>Máy thi công áp dụng theo ĐM203, 4970</t>
  </si>
  <si>
    <t>Chi phí chung áp dụng theo ĐM203, 4970</t>
  </si>
  <si>
    <t>Chi phí mua vật liệu chính có trong ĐM203, 4970</t>
  </si>
  <si>
    <t>- ĐM203, 4970: là bộ định mức dự toán 203 và 4970</t>
  </si>
  <si>
    <t>Chi phí vật liệu phụ lắp đặt thiết bị có trong ĐM203, 4970</t>
  </si>
  <si>
    <t>Bảng 15: BẢNG TỔNG HỢP CHI PHÍ VẬN CHUYỂN ĐƯỜNG DÀI</t>
  </si>
  <si>
    <t>Bảng 16. BẢNG TÍNH CHÍ PHÍ VẬN CHUYỂN ĐƯỜNG NGẮN</t>
  </si>
  <si>
    <t>Đơn  giá NC trung chuyển</t>
  </si>
  <si>
    <t>Đơn  giá MTC trung chuyển</t>
  </si>
  <si>
    <t>Bảng 23. BẢNG TỔNG HỢP KHỐI LƯỢNG VẬT TƯ CẤP MỚI</t>
  </si>
  <si>
    <t>TÊN VẬT TƯ, THIẾT BỊ</t>
  </si>
  <si>
    <t>HT</t>
  </si>
  <si>
    <t>TỔNG</t>
  </si>
  <si>
    <t>TT TT</t>
  </si>
  <si>
    <t>TT HT</t>
  </si>
  <si>
    <t>TỔNG TIỀN</t>
  </si>
  <si>
    <t>Bảng 23. BẢNG TỔNG HỢP KHỐI LƯỢNG VẬT TƯ THIẾT BỊ THU HỒI</t>
  </si>
  <si>
    <t>Tên vật tư, thiết bị</t>
  </si>
  <si>
    <t>KL TT</t>
  </si>
  <si>
    <t>KL HT</t>
  </si>
  <si>
    <t>KL TBA</t>
  </si>
  <si>
    <t>KL tổng</t>
  </si>
  <si>
    <t>Bảng 14</t>
  </si>
  <si>
    <t>Bảng 15</t>
  </si>
  <si>
    <t>Khoảng cách cộng dồn</t>
  </si>
  <si>
    <t>Hệ số hàng bậc 3</t>
  </si>
  <si>
    <t>KHỐI LƯỢNG [kG]</t>
  </si>
  <si>
    <t>Khối lượng [kG]</t>
  </si>
  <si>
    <t>Chi phí di chuyển thiết bị thi công</t>
  </si>
  <si>
    <t>cellNumber0</t>
  </si>
  <si>
    <t xml:space="preserve"> Chi phí di chuyển thiết bị thi công </t>
  </si>
  <si>
    <t xml:space="preserve"> Chi phí bảo đảm an toàn giao thông phục vụ thi công (nếu có) </t>
  </si>
  <si>
    <t xml:space="preserve"> Chi phí hoàn trả hạ tầng kỹ thuật do bị ảnh hưởng khi thi công xây dựng công trình (nếu có) </t>
  </si>
  <si>
    <t xml:space="preserve"> Chi phí kho bãi chứa vật liệu (nếu có);  </t>
  </si>
  <si>
    <t>DDTT</t>
  </si>
  <si>
    <t>DDHT</t>
  </si>
  <si>
    <t>TRAM</t>
  </si>
  <si>
    <t>Đơn  giá vận chuyển đường loại 4 (đồng/tấn.km)</t>
  </si>
  <si>
    <t>BẢNG 3: TỔNG HỢP CHI PHÍ THIẾT BỊ</t>
  </si>
  <si>
    <t>Chi phí thiết bị</t>
  </si>
  <si>
    <t>GMS + GVCDDTB + GTCTB + GLĐTB + GTNTB</t>
  </si>
  <si>
    <r>
      <t>G</t>
    </r>
    <r>
      <rPr>
        <vertAlign val="subscript"/>
        <sz val="13"/>
        <rFont val="Times New Roman"/>
        <family val="1"/>
      </rPr>
      <t>MS</t>
    </r>
  </si>
  <si>
    <r>
      <t>G</t>
    </r>
    <r>
      <rPr>
        <vertAlign val="subscript"/>
        <sz val="13"/>
        <rFont val="Times New Roman"/>
        <family val="1"/>
      </rPr>
      <t>VCDDTB</t>
    </r>
  </si>
  <si>
    <r>
      <t>G</t>
    </r>
    <r>
      <rPr>
        <vertAlign val="subscript"/>
        <sz val="13"/>
        <rFont val="Times New Roman"/>
        <family val="1"/>
      </rPr>
      <t>TCTB</t>
    </r>
  </si>
  <si>
    <r>
      <t>G</t>
    </r>
    <r>
      <rPr>
        <vertAlign val="subscript"/>
        <sz val="13"/>
        <rFont val="Times New Roman"/>
        <family val="1"/>
      </rPr>
      <t>LĐTB</t>
    </r>
  </si>
  <si>
    <r>
      <t>G</t>
    </r>
    <r>
      <rPr>
        <vertAlign val="subscript"/>
        <sz val="13"/>
        <rFont val="Times New Roman"/>
        <family val="1"/>
      </rPr>
      <t>TNTB</t>
    </r>
  </si>
  <si>
    <t>Chi phí vật tư</t>
  </si>
  <si>
    <r>
      <t>G</t>
    </r>
    <r>
      <rPr>
        <b/>
        <vertAlign val="subscript"/>
        <sz val="10"/>
        <color rgb="FF000000"/>
        <rFont val="Arial"/>
        <family val="2"/>
      </rPr>
      <t>VT</t>
    </r>
  </si>
  <si>
    <t>Bảng tính Chi tiết (nếu có)</t>
  </si>
  <si>
    <t>Cộng chi phí vật tư, thiết bị trước thuế</t>
  </si>
  <si>
    <r>
      <t>G</t>
    </r>
    <r>
      <rPr>
        <b/>
        <vertAlign val="subscript"/>
        <sz val="10"/>
        <color rgb="FF000000"/>
        <rFont val="Arial"/>
        <family val="2"/>
      </rPr>
      <t>VTTB</t>
    </r>
  </si>
  <si>
    <t>GTB + GVT</t>
  </si>
  <si>
    <t>BẢNG 4: TỔNG HỢP CHI PHÍ LẮP ĐẶT THIẾT BỊ</t>
  </si>
  <si>
    <t>Chi phí vật liệu</t>
  </si>
  <si>
    <r>
      <t>VL</t>
    </r>
    <r>
      <rPr>
        <b/>
        <vertAlign val="subscript"/>
        <sz val="13"/>
        <rFont val="Times New Roman"/>
        <family val="1"/>
      </rPr>
      <t>4</t>
    </r>
  </si>
  <si>
    <t>Vật liệu phụ</t>
  </si>
  <si>
    <r>
      <t>VL</t>
    </r>
    <r>
      <rPr>
        <vertAlign val="subscript"/>
        <sz val="13"/>
        <rFont val="Times New Roman"/>
        <family val="1"/>
      </rPr>
      <t>4</t>
    </r>
  </si>
  <si>
    <t>Chi phí nhân công</t>
  </si>
  <si>
    <r>
      <t>NC</t>
    </r>
    <r>
      <rPr>
        <b/>
        <vertAlign val="subscript"/>
        <sz val="13"/>
        <rFont val="Times New Roman"/>
        <family val="1"/>
      </rPr>
      <t xml:space="preserve">1 </t>
    </r>
    <r>
      <rPr>
        <b/>
        <sz val="13"/>
        <rFont val="Times New Roman"/>
        <family val="1"/>
      </rPr>
      <t>+ NC</t>
    </r>
    <r>
      <rPr>
        <b/>
        <vertAlign val="subscript"/>
        <sz val="13"/>
        <rFont val="Times New Roman"/>
        <family val="1"/>
      </rPr>
      <t>2</t>
    </r>
  </si>
  <si>
    <t>Chi phí nhân công phần không áp dụng đơn giá XDCB</t>
  </si>
  <si>
    <r>
      <t>NC</t>
    </r>
    <r>
      <rPr>
        <vertAlign val="subscript"/>
        <sz val="13"/>
        <rFont val="Times New Roman"/>
        <family val="1"/>
      </rPr>
      <t>1</t>
    </r>
  </si>
  <si>
    <t>Chi phí nhân công phần áp dụng đơn giá XDCB</t>
  </si>
  <si>
    <r>
      <t>NC</t>
    </r>
    <r>
      <rPr>
        <vertAlign val="subscript"/>
        <sz val="13"/>
        <rFont val="Times New Roman"/>
        <family val="1"/>
      </rPr>
      <t>2</t>
    </r>
  </si>
  <si>
    <t>Chi phí máy thi công</t>
  </si>
  <si>
    <r>
      <t>M</t>
    </r>
    <r>
      <rPr>
        <b/>
        <i/>
        <vertAlign val="subscript"/>
        <sz val="13"/>
        <rFont val="Times New Roman"/>
        <family val="1"/>
      </rPr>
      <t>1</t>
    </r>
    <r>
      <rPr>
        <b/>
        <i/>
        <sz val="13"/>
        <rFont val="Times New Roman"/>
        <family val="1"/>
      </rPr>
      <t xml:space="preserve"> + M</t>
    </r>
    <r>
      <rPr>
        <b/>
        <i/>
        <vertAlign val="subscript"/>
        <sz val="13"/>
        <rFont val="Times New Roman"/>
        <family val="1"/>
      </rPr>
      <t>2</t>
    </r>
  </si>
  <si>
    <t>Chi phí máy thi công phần không áp dụng đơn giá XDCB</t>
  </si>
  <si>
    <r>
      <t>M</t>
    </r>
    <r>
      <rPr>
        <vertAlign val="subscript"/>
        <sz val="13"/>
        <rFont val="Times New Roman"/>
        <family val="1"/>
      </rPr>
      <t>1</t>
    </r>
  </si>
  <si>
    <t>Chi phí máy thi công phần áp dụng đơn giá XDCB</t>
  </si>
  <si>
    <r>
      <t>M</t>
    </r>
    <r>
      <rPr>
        <vertAlign val="subscript"/>
        <sz val="13"/>
        <rFont val="Times New Roman"/>
        <family val="1"/>
      </rPr>
      <t>2</t>
    </r>
  </si>
  <si>
    <r>
      <t xml:space="preserve">Chi phí làm đêm, làm thêm giờ </t>
    </r>
    <r>
      <rPr>
        <i/>
        <sz val="13"/>
        <rFont val="Times New Roman"/>
        <family val="1"/>
      </rPr>
      <t>(nếu có, chỉ tính cho khối lượng công việc tự thực hiện)</t>
    </r>
  </si>
  <si>
    <r>
      <t>NC</t>
    </r>
    <r>
      <rPr>
        <b/>
        <vertAlign val="subscript"/>
        <sz val="13"/>
        <rFont val="Times New Roman"/>
        <family val="1"/>
      </rPr>
      <t>CĐ</t>
    </r>
  </si>
  <si>
    <t>Bảng tính chi tiết</t>
  </si>
  <si>
    <t>V</t>
  </si>
  <si>
    <r>
      <t>C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C</t>
    </r>
    <r>
      <rPr>
        <b/>
        <vertAlign val="subscript"/>
        <sz val="13"/>
        <rFont val="Times New Roman"/>
        <family val="1"/>
      </rPr>
      <t>2</t>
    </r>
    <r>
      <rPr>
        <b/>
        <sz val="13"/>
        <rFont val="Times New Roman"/>
        <family val="1"/>
      </rPr>
      <t xml:space="preserve"> + C</t>
    </r>
    <r>
      <rPr>
        <b/>
        <vertAlign val="subscript"/>
        <sz val="13"/>
        <rFont val="Times New Roman"/>
        <family val="1"/>
      </rPr>
      <t>3</t>
    </r>
  </si>
  <si>
    <t>Khối lượng công việc tự thực hiện</t>
  </si>
  <si>
    <r>
      <t>C</t>
    </r>
    <r>
      <rPr>
        <vertAlign val="subscript"/>
        <sz val="13"/>
        <rFont val="Times New Roman"/>
        <family val="1"/>
      </rPr>
      <t>1</t>
    </r>
  </si>
  <si>
    <t>65% x NC</t>
  </si>
  <si>
    <t>Khối lượng công việc thuê ngoài (thuộc phần sửa chữa, thí nghiệm đường dây và trạm biến áp; thí nghiệm vật liệu, cấu kiện và kết cấu xây dựng)</t>
  </si>
  <si>
    <r>
      <t>C</t>
    </r>
    <r>
      <rPr>
        <vertAlign val="subscript"/>
        <sz val="13"/>
        <rFont val="Times New Roman"/>
        <family val="1"/>
      </rPr>
      <t>2</t>
    </r>
  </si>
  <si>
    <t>Khối lượng công việc thuê ngoài (không thuộc phần sửa chữa, thí nghiệm đường dây và trạm biến áp; thí nghiệm vật liệu, cấu kiện và kết cấu xây dựng)</t>
  </si>
  <si>
    <r>
      <t>C</t>
    </r>
    <r>
      <rPr>
        <vertAlign val="subscript"/>
        <sz val="13"/>
        <rFont val="Times New Roman"/>
        <family val="1"/>
      </rPr>
      <t>3</t>
    </r>
  </si>
  <si>
    <t>6,2% x (VL + NC + M)</t>
  </si>
  <si>
    <t>VI</t>
  </si>
  <si>
    <t>6% x ( VL + NC + M + C )</t>
  </si>
  <si>
    <t>VII</t>
  </si>
  <si>
    <t>Giá trị chi phí lắp đặt thiết bị trước thuế</t>
  </si>
  <si>
    <r>
      <t>( VL + NC + M + NC</t>
    </r>
    <r>
      <rPr>
        <b/>
        <vertAlign val="subscript"/>
        <sz val="13"/>
        <rFont val="Times New Roman"/>
        <family val="1"/>
      </rPr>
      <t>CĐ</t>
    </r>
    <r>
      <rPr>
        <b/>
        <sz val="13"/>
        <rFont val="Times New Roman"/>
        <family val="1"/>
      </rPr>
      <t xml:space="preserve"> + C + TL )</t>
    </r>
  </si>
  <si>
    <t>BẢNG 2: TỔNG HỢP CHI PHÍ SỬA CHỮA</t>
  </si>
  <si>
    <r>
      <t>VL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VL</t>
    </r>
    <r>
      <rPr>
        <b/>
        <vertAlign val="subscript"/>
        <sz val="13"/>
        <rFont val="Times New Roman"/>
        <family val="1"/>
      </rPr>
      <t>2</t>
    </r>
    <r>
      <rPr>
        <b/>
        <sz val="13"/>
        <rFont val="Times New Roman"/>
        <family val="1"/>
      </rPr>
      <t xml:space="preserve"> + VL</t>
    </r>
    <r>
      <rPr>
        <b/>
        <vertAlign val="subscript"/>
        <sz val="13"/>
        <rFont val="Times New Roman"/>
        <family val="1"/>
      </rPr>
      <t>3</t>
    </r>
    <r>
      <rPr>
        <b/>
        <sz val="13"/>
        <rFont val="Times New Roman"/>
        <family val="1"/>
      </rPr>
      <t xml:space="preserve"> + VL</t>
    </r>
    <r>
      <rPr>
        <b/>
        <vertAlign val="subscript"/>
        <sz val="13"/>
        <rFont val="Times New Roman"/>
        <family val="1"/>
      </rPr>
      <t>4</t>
    </r>
    <r>
      <rPr>
        <b/>
        <sz val="13"/>
        <rFont val="Times New Roman"/>
        <family val="1"/>
      </rPr>
      <t xml:space="preserve"> + G</t>
    </r>
    <r>
      <rPr>
        <b/>
        <vertAlign val="subscript"/>
        <sz val="13"/>
        <rFont val="Times New Roman"/>
        <family val="1"/>
      </rPr>
      <t>VCDDVL</t>
    </r>
    <r>
      <rPr>
        <b/>
        <sz val="13"/>
        <rFont val="Times New Roman"/>
        <family val="1"/>
      </rPr>
      <t xml:space="preserve"> + G</t>
    </r>
    <r>
      <rPr>
        <b/>
        <vertAlign val="subscript"/>
        <sz val="13"/>
        <rFont val="Times New Roman"/>
        <family val="1"/>
      </rPr>
      <t>TCVL</t>
    </r>
  </si>
  <si>
    <t>Vật liệu phần không áp dụng đơn giá XDCB</t>
  </si>
  <si>
    <r>
      <t>VL</t>
    </r>
    <r>
      <rPr>
        <vertAlign val="subscript"/>
        <sz val="13"/>
        <rFont val="Times New Roman"/>
        <family val="1"/>
      </rPr>
      <t>1</t>
    </r>
  </si>
  <si>
    <t>Vật liệu phần áp dụng đơn giá XDCB</t>
  </si>
  <si>
    <r>
      <t>VL</t>
    </r>
    <r>
      <rPr>
        <vertAlign val="subscript"/>
        <sz val="13"/>
        <rFont val="Times New Roman"/>
        <family val="1"/>
      </rPr>
      <t>2</t>
    </r>
  </si>
  <si>
    <t>Chênh lệch giá vật liệu phần áp dụng đơn giá XDCB</t>
  </si>
  <si>
    <r>
      <t>VL</t>
    </r>
    <r>
      <rPr>
        <vertAlign val="subscript"/>
        <sz val="13"/>
        <rFont val="Times New Roman"/>
        <family val="1"/>
      </rPr>
      <t>3</t>
    </r>
  </si>
  <si>
    <t>VL4</t>
  </si>
  <si>
    <r>
      <t>G</t>
    </r>
    <r>
      <rPr>
        <vertAlign val="subscript"/>
        <sz val="13"/>
        <rFont val="Times New Roman"/>
        <family val="1"/>
      </rPr>
      <t>VCDDVL</t>
    </r>
  </si>
  <si>
    <r>
      <t>G</t>
    </r>
    <r>
      <rPr>
        <vertAlign val="subscript"/>
        <sz val="13"/>
        <rFont val="Times New Roman"/>
        <family val="1"/>
      </rPr>
      <t>TCVL</t>
    </r>
  </si>
  <si>
    <r>
      <t>NC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NC</t>
    </r>
    <r>
      <rPr>
        <b/>
        <vertAlign val="subscript"/>
        <sz val="13"/>
        <rFont val="Times New Roman"/>
        <family val="1"/>
      </rPr>
      <t>2</t>
    </r>
  </si>
  <si>
    <r>
      <t>M</t>
    </r>
    <r>
      <rPr>
        <b/>
        <vertAlign val="subscript"/>
        <sz val="13"/>
        <rFont val="Times New Roman"/>
        <family val="1"/>
      </rPr>
      <t>1</t>
    </r>
    <r>
      <rPr>
        <b/>
        <sz val="13"/>
        <rFont val="Times New Roman"/>
        <family val="1"/>
      </rPr>
      <t xml:space="preserve"> + M</t>
    </r>
    <r>
      <rPr>
        <b/>
        <vertAlign val="subscript"/>
        <sz val="13"/>
        <rFont val="Times New Roman"/>
        <family val="1"/>
      </rPr>
      <t>2</t>
    </r>
  </si>
  <si>
    <t>Giá trị sửa chữa trước thuế</t>
  </si>
  <si>
    <t>BẢNG 1: TỔNG HỢP DỰ TOÁN CHI PHÍ SỬA CHỮA LỚN</t>
  </si>
  <si>
    <t>CHI PHÍ SỬA CHỮA</t>
  </si>
  <si>
    <t>Chi phí giám sát thi công SC</t>
  </si>
  <si>
    <t>Chi phí giám sát lắp đặt TB</t>
  </si>
  <si>
    <r>
      <t>G</t>
    </r>
    <r>
      <rPr>
        <b/>
        <vertAlign val="subscript"/>
        <sz val="12"/>
        <color indexed="8"/>
        <rFont val="Times New Roman"/>
        <family val="1"/>
      </rPr>
      <t>DP</t>
    </r>
    <r>
      <rPr>
        <b/>
        <sz val="12"/>
        <color theme="1"/>
        <rFont val="Times New Roman"/>
        <family val="1"/>
      </rPr>
      <t xml:space="preserve"> = 5% x  (G</t>
    </r>
    <r>
      <rPr>
        <b/>
        <vertAlign val="subscript"/>
        <sz val="12"/>
        <color theme="1"/>
        <rFont val="Times New Roman"/>
        <family val="1"/>
      </rPr>
      <t xml:space="preserve">XD </t>
    </r>
    <r>
      <rPr>
        <b/>
        <sz val="12"/>
        <color theme="1"/>
        <rFont val="Times New Roman"/>
        <family val="1"/>
      </rPr>
      <t>+ G</t>
    </r>
    <r>
      <rPr>
        <b/>
        <vertAlign val="subscript"/>
        <sz val="12"/>
        <color theme="1"/>
        <rFont val="Times New Roman"/>
        <family val="1"/>
      </rPr>
      <t xml:space="preserve">TB </t>
    </r>
    <r>
      <rPr>
        <b/>
        <sz val="12"/>
        <color theme="1"/>
        <rFont val="Times New Roman"/>
        <family val="1"/>
      </rPr>
      <t>+ G</t>
    </r>
    <r>
      <rPr>
        <b/>
        <vertAlign val="subscript"/>
        <sz val="12"/>
        <color theme="1"/>
        <rFont val="Times New Roman"/>
        <family val="1"/>
      </rPr>
      <t>K</t>
    </r>
    <r>
      <rPr>
        <b/>
        <sz val="12"/>
        <color theme="1"/>
        <rFont val="Times New Roman"/>
        <family val="1"/>
      </rPr>
      <t>)</t>
    </r>
  </si>
  <si>
    <t>DỰ TOÁN SỬA CHỮA LỚN 2024</t>
  </si>
  <si>
    <t>Dây NL-BOLT-KEP-12</t>
  </si>
  <si>
    <t>Dây NXĐ-BOLT-KEP-14</t>
  </si>
  <si>
    <t>Dây NL-BOLT-KEP-14</t>
  </si>
  <si>
    <t>Dây NXĐ-CD-KEP-20</t>
  </si>
  <si>
    <t>Dây NXĐ-BOLT-KEP-12</t>
  </si>
  <si>
    <t>Xà COM24K-12Đ</t>
  </si>
  <si>
    <t>Xà COM24Đ-12Đ</t>
  </si>
  <si>
    <t>Chụp SU24-ĐOI-V</t>
  </si>
  <si>
    <t>Sứ đỉnh cong 24-CS-Đ</t>
  </si>
  <si>
    <t>Sứ đỉnh thẳng 24-CS-Đ</t>
  </si>
  <si>
    <t>Chụp SU24-ĐOIG-V</t>
  </si>
  <si>
    <t>Sứ đỉnh thẳng 24-CS-THAPK</t>
  </si>
  <si>
    <t>Sứ đỉnh thẳng 24-CS-THAPĐ</t>
  </si>
  <si>
    <t>Chụp SU24-ĐON-V</t>
  </si>
  <si>
    <t>Sứ đỉnh cong 24-CS-THAPK</t>
  </si>
  <si>
    <t>Sứ đứng 24-CS</t>
  </si>
  <si>
    <t>Cáp CX25-TT</t>
  </si>
  <si>
    <t>DS 24-1P-800</t>
  </si>
  <si>
    <t>Hiện hữu</t>
  </si>
  <si>
    <t>Tháo gỡ SDL</t>
  </si>
  <si>
    <t>Lắp đặt SDL</t>
  </si>
  <si>
    <t>Móng NX-24a</t>
  </si>
  <si>
    <t>Móng NL-24a</t>
  </si>
  <si>
    <t>Dây NL-CD-GIAP-14</t>
  </si>
  <si>
    <t>Dây NXĐ-CD-GIAP-14</t>
  </si>
  <si>
    <t>Dây NXĐ-CD-GIAP-12</t>
  </si>
  <si>
    <t>Dây NXĐ-CD-GIAP-22</t>
  </si>
  <si>
    <t>Dây NL-CD-GIAP-12</t>
  </si>
  <si>
    <t>Xà COM28-PI</t>
  </si>
  <si>
    <t>Sứ đứng 36-CS</t>
  </si>
  <si>
    <t>Cosse Cu/Al 240-KNC</t>
  </si>
  <si>
    <t>Cosse Cu/Al 185-KNC</t>
  </si>
  <si>
    <t>Biển số trụ TT</t>
  </si>
  <si>
    <t>Dây đai CS-TT</t>
  </si>
  <si>
    <t>Sợi</t>
  </si>
  <si>
    <t>Ống ép cho dây nhôm - A185mm2</t>
  </si>
  <si>
    <t>Băng keo trung thế</t>
  </si>
  <si>
    <t>Ống ép cho dây nhôm - A240mm2</t>
  </si>
  <si>
    <t>Biển báo nguy hiểm</t>
  </si>
  <si>
    <t>Hợp chất compound</t>
  </si>
  <si>
    <t>Tuyp</t>
  </si>
  <si>
    <t>Lắp mới</t>
  </si>
  <si>
    <t>Thu hồi</t>
  </si>
  <si>
    <t>Công trình : SỬA CHỮA ĐƯỜNG DÂY TRUNG HẠ THẾ CÁC KHU VỰC HUYỆN CHÂU THÀNH, TỈNH KIÊN GIANG NĂM 2026</t>
  </si>
  <si>
    <t>1. Thay sứ đứng đường dây trung thế 1 pha</t>
  </si>
  <si>
    <t>TK thay sứ 1 pha</t>
  </si>
  <si>
    <t>TKTS 1P</t>
  </si>
  <si>
    <t xml:space="preserve"> Tổng cộng : </t>
  </si>
  <si>
    <t>2. Thay sứ đứng đường dây trung thế 3 pha</t>
  </si>
  <si>
    <t>TK thay sứ 3 pha</t>
  </si>
  <si>
    <t>TKTS 3P</t>
  </si>
  <si>
    <t>3. Thay DS và xà Composite phân đoạn</t>
  </si>
  <si>
    <t>4. Thay chằng mục sét đường dây trung thế 1 pha</t>
  </si>
  <si>
    <t>TK thay chằng 1 pha</t>
  </si>
  <si>
    <t>TKTC 1P</t>
  </si>
  <si>
    <t>5. Thay chằng mục sét đường dây trung thế 3 pha</t>
  </si>
  <si>
    <t>TK thay chằng 3 pha</t>
  </si>
  <si>
    <t>TKTC 3P</t>
  </si>
  <si>
    <t>6. Lắp biển báo nguy hiểm, biển số trụ trung thế 1 pha</t>
  </si>
  <si>
    <t>Tổng kê</t>
  </si>
  <si>
    <t>TKST 1P</t>
  </si>
  <si>
    <t>7. Lắp biển báo nguy hiểm, biển số trụ trung thế 3 pha</t>
  </si>
  <si>
    <t>TKST 3P</t>
  </si>
  <si>
    <t xml:space="preserve"> Tổng  : </t>
  </si>
  <si>
    <t>Dây NXĐ-BOLT-KEP-10</t>
  </si>
  <si>
    <t>Dây NL-BOLT-KEP-8</t>
  </si>
  <si>
    <t>Dây NL-BOLT-KEP-10</t>
  </si>
  <si>
    <t>Dây NXĐ-BOLT-KEP-8</t>
  </si>
  <si>
    <t>Cáp Muller 3P 3x25</t>
  </si>
  <si>
    <t>Cáp Muller 2x6</t>
  </si>
  <si>
    <t>Cáp Muller 2x10</t>
  </si>
  <si>
    <t>Ống PVC 27</t>
  </si>
  <si>
    <t>Thùng CD2N-COM-760</t>
  </si>
  <si>
    <t>Kẹp IPC 95/35 (NC)</t>
  </si>
  <si>
    <t>Hộp công tơ sắt</t>
  </si>
  <si>
    <t>Hộp điện kế 2</t>
  </si>
  <si>
    <t>Hộp điện kế 4</t>
  </si>
  <si>
    <t>Hộp điện kế 1</t>
  </si>
  <si>
    <t>MCB-1P 2 Cực 63A</t>
  </si>
  <si>
    <t>Cầu dao 30A - 600V</t>
  </si>
  <si>
    <t>MCB-1P-1 Cực</t>
  </si>
  <si>
    <t>MCB-1P-2 Cực</t>
  </si>
  <si>
    <t>Dây NL-BOLT-GIAP-8</t>
  </si>
  <si>
    <t>Dây NXĐ-BOLT-GIAP-8</t>
  </si>
  <si>
    <t>Dây NXĐ-BOLT-GIAP-10</t>
  </si>
  <si>
    <t>Dây NCK-BOLT-GIAP</t>
  </si>
  <si>
    <t>Cáp CV25-HT</t>
  </si>
  <si>
    <t>Cáp Muller 3 pha 3x25mm2</t>
  </si>
  <si>
    <t>Cáp Muller 2x16</t>
  </si>
  <si>
    <t>Cáp Muller 3 pha 3x16mm2</t>
  </si>
  <si>
    <t>Cáp Duplex 2x10</t>
  </si>
  <si>
    <t>Dây đai CS-HT</t>
  </si>
  <si>
    <t>Cosse Cu/Al 50-KNC</t>
  </si>
  <si>
    <t>Ống PVC 60</t>
  </si>
  <si>
    <t>Hộp 1 Công tơ 3P</t>
  </si>
  <si>
    <t>Hộp phân phối 6-3P4D</t>
  </si>
  <si>
    <t>Cosse Cu 25-KNC</t>
  </si>
  <si>
    <t>Ống PVC 42 (Luồn cáp Muller 3P)</t>
  </si>
  <si>
    <t>Ống PVC 34 (Luồn cáp Muller 1P 2x16)</t>
  </si>
  <si>
    <t>Ống nối ép Cu 10</t>
  </si>
  <si>
    <t>Băng keo đen hạ thế</t>
  </si>
  <si>
    <t>Đai thép 20</t>
  </si>
  <si>
    <t>Hộp phân phối 9-3P4D</t>
  </si>
  <si>
    <t>Biển số trụ HT</t>
  </si>
  <si>
    <t>Kẹp WR 259-NC</t>
  </si>
  <si>
    <t>Hộp điện kế 6</t>
  </si>
  <si>
    <t>CB 50A cho HPP</t>
  </si>
  <si>
    <t>MCB 40A - 2 Cực</t>
  </si>
  <si>
    <t>CB 80A cho HPP</t>
  </si>
  <si>
    <t>1. Thay chằng mục sét</t>
  </si>
  <si>
    <t>2. Thay chằng mục sét</t>
  </si>
  <si>
    <t>3. Thay số trụ hạ thế</t>
  </si>
  <si>
    <t>TKST</t>
  </si>
  <si>
    <t>4. Thay hộp công tơ</t>
  </si>
  <si>
    <t>TK HCT</t>
  </si>
  <si>
    <t>CÔNG TRÌNH : SỬA CHỮA ĐƯỜNG DÂY TRUNG HẠ THẾ CÁC KHU VỰC HUYỆN CHÂU THÀNH, TỈNH KIÊN GIANG NĂM 2026</t>
  </si>
  <si>
    <t>THIẾT BỊ</t>
  </si>
  <si>
    <t>Hộp 1 công tơ 3 pha composite ngoài trời</t>
  </si>
  <si>
    <t>Bộ DS 1 pha 24kV - 630A- kèm phụ kiện lắp đặt  (Sứ - dòng rò 31mm/kV)</t>
  </si>
  <si>
    <t>Máy cắt hạ thế (MCB) 2 cực 40A</t>
  </si>
  <si>
    <t>Máy cắt hạ thế (MCB) 1 cực 63A</t>
  </si>
  <si>
    <t>Hộp 4 công tơ một pha composite ngoài trời</t>
  </si>
  <si>
    <t>Hộp 2 công tơ một pha composite ngoài trời</t>
  </si>
  <si>
    <t>Hộp 6 công tơ một pha composite ngoài trời</t>
  </si>
  <si>
    <t>Máy cắt hạ thế (MCB) 1 cực 50A</t>
  </si>
  <si>
    <t>Sứ đứng 24kV chiều dài đường rò là ≥31mm/kV</t>
  </si>
  <si>
    <t>Ty sứ đứng D20- 450MM</t>
  </si>
  <si>
    <t>Ống nhựa tròn ĐK 49</t>
  </si>
  <si>
    <t>Ống nhựa tròn  ĐK 42</t>
  </si>
  <si>
    <t>Đầu Cosse ép đồng nhôm 185mm2</t>
  </si>
  <si>
    <t>Bu lông mắt 16x250</t>
  </si>
  <si>
    <t>Hộp phân phối điện composite 9 cực</t>
  </si>
  <si>
    <t>Khoá đai cho đai Inox 20x0,4mm</t>
  </si>
  <si>
    <t>Sứ chằng hạ áp</t>
  </si>
  <si>
    <t>Cáp điện kế 4 ruột đồng (mu-le)  cách điện PVC vỏ PVC 0,6/1kV  [DK-CVV] - 3x16 mm2+1x10</t>
  </si>
  <si>
    <t>Băng keo cách điện hạ thế</t>
  </si>
  <si>
    <t>Cuộn</t>
  </si>
  <si>
    <t>Dây đồng bọc chống thấm Cách điện XLPE, vỏ HDPE 24 kV [CXH]-25</t>
  </si>
  <si>
    <t>Ống nhựa PVC tròn ĐK 60</t>
  </si>
  <si>
    <t>Ống nối căng dây nhôm A 185mm</t>
  </si>
  <si>
    <t>Bảng báo nguy hiểm điện áp cao (Gồm : 1 decal trắng;1decal trong;1 tol )</t>
  </si>
  <si>
    <t>Compound 50g</t>
  </si>
  <si>
    <t>Tuýp</t>
  </si>
  <si>
    <t>Giáp níu cáp TK 35</t>
  </si>
  <si>
    <t>Mani F16</t>
  </si>
  <si>
    <t>Đầu Cosse ép đồng nhôm 240mm2</t>
  </si>
  <si>
    <t xml:space="preserve">Đầu Cosse ép đồng 25mm² </t>
  </si>
  <si>
    <t>Dây thép trần xoắn mạ kẽm TK-50</t>
  </si>
  <si>
    <t>Ống nhựa HDPE phi 32 (1 ống = 2m)</t>
  </si>
  <si>
    <t>Đai thép 20x0.4mm (50m/cuộn)</t>
  </si>
  <si>
    <t>yếm cáp 5/8"</t>
  </si>
  <si>
    <t>Bảng số trụ TT (Bao gồm: 01 Decal Trắng + 01 Decal Trong + 01 Totle)</t>
  </si>
  <si>
    <t>Chân sứ đỉnh thẳng D20</t>
  </si>
  <si>
    <t>Ống nối đồng Cu PI ĐK 10mm</t>
  </si>
  <si>
    <t>Cáp điện kế 2 ruột đồng (mu-le)  cách điện PVC vỏ PVC 0,6/1kV  [DK-CVV] - 2x10 mm2</t>
  </si>
  <si>
    <t>Bảng số trụ HT (Bao gồm: 01 Decal Trắng + 01 Decal Trong + 01 Totle)</t>
  </si>
  <si>
    <t>Bu lông mắt 16X350</t>
  </si>
  <si>
    <t>Con</t>
  </si>
  <si>
    <t xml:space="preserve">Dây đồng cách điện PVC hạ thế 0,6.1kV [CV] - 25mm2 </t>
  </si>
  <si>
    <t>Bộ chống chằng hẹp phi 60/50x1200 (2BL12x60+BL16x250/100)</t>
  </si>
  <si>
    <t>Thanh neo phi 22x2400</t>
  </si>
  <si>
    <t>Dây thép trần xoắn mạ kẽm TK-35</t>
  </si>
  <si>
    <t>Khóa đai Inox 10x0.4mm</t>
  </si>
  <si>
    <t>Đầu Cosse ép đồng nhôm 50mm2</t>
  </si>
  <si>
    <t>Bu lông 16x300</t>
  </si>
  <si>
    <t>Bu lông 16x100</t>
  </si>
  <si>
    <t>Cây</t>
  </si>
  <si>
    <t>Bộ chống chằng hẹp phi 60/50x1400 (2BL12x60+BL16x250/100)</t>
  </si>
  <si>
    <t xml:space="preserve">VẬT TƯ ĐÃ XÓA- Đà Đơn Composite 75x75x6 - 2800MM </t>
  </si>
  <si>
    <t>Giáp níu cáp TK 50</t>
  </si>
  <si>
    <t>Ống nối căng dây nhôm A 240/32mm2</t>
  </si>
  <si>
    <t>Móng neo BTCT 400x1200</t>
  </si>
  <si>
    <t>Băng keo cách điện cao thế</t>
  </si>
  <si>
    <t>Cáp điện kế 4 ruột đồng (mu-le)  cách điện PVC vỏ PVC 0,6/1kV  [DK-CVV] - 3x25 mm2+1x16</t>
  </si>
  <si>
    <t>Cổ dê bắt xà ĐK 195</t>
  </si>
  <si>
    <t>Bu lông 16x450</t>
  </si>
  <si>
    <t>Cáp điện kế 2 ruột đồng (mu-le) cách điện PVC vỏ PVC 0,6/1kV  [DK-CVV] - 2x6 mm2</t>
  </si>
  <si>
    <t>Chân sứ đỉnh cong D20</t>
  </si>
  <si>
    <t>Cáp nhôm trần A 95mm2</t>
  </si>
  <si>
    <t>Cổ dê ĐK 195</t>
  </si>
  <si>
    <t>Cáp duplex ruột đồng cách điện PVC 0,6/1kV  [DuCV] - 2x10 mm2</t>
  </si>
  <si>
    <t>Bu lông VRS 16X500</t>
  </si>
  <si>
    <t>Đai thép 10x0.4mm</t>
  </si>
  <si>
    <t>Hộp phân phối điện Composite 6 cực</t>
  </si>
  <si>
    <t xml:space="preserve">Thùng cầu dao 2 ngăn composite 340x500x760 </t>
  </si>
  <si>
    <t>VẬT TƯ ĐÃ XÓA- Cầu dao 600V -30A</t>
  </si>
  <si>
    <t>Máy cắt hạ thế (MCB) 1 cực 32A</t>
  </si>
  <si>
    <t>Hộp 1 công tơ một pha composite ngoài trời</t>
  </si>
  <si>
    <t>Máy cắt hạ thế (MCB) 2 cực 32 A</t>
  </si>
  <si>
    <t>Máy cắt hạ thế (MCB) 2 cực 63A</t>
  </si>
  <si>
    <t>VẬT TƯ ĐÃ XÓA- Kẹp cáp thép ba boulon 5/8"</t>
  </si>
  <si>
    <t>Thùng cầu dao sắt 1 ngăn 500x250x560</t>
  </si>
  <si>
    <t>Bu lông 16x50</t>
  </si>
  <si>
    <t>Bulon 16x400</t>
  </si>
  <si>
    <t>Ống nhựa tròn  ĐK 27</t>
  </si>
  <si>
    <t>VẬT TƯ ĐÃ XÓA- Kẹp cáp thép ba boulon 3/8"</t>
  </si>
  <si>
    <t>Bu lông VRS 16x400</t>
  </si>
  <si>
    <t>Đà Đơn Composite 75x75x6 - 2400MM</t>
  </si>
  <si>
    <t>Ty sứ đứng D20- 285MM</t>
  </si>
  <si>
    <t>A.Lắp mới</t>
  </si>
  <si>
    <t>Móng</t>
  </si>
  <si>
    <t>Móng NX-24a(BXD)</t>
  </si>
  <si>
    <t>AB.11362</t>
  </si>
  <si>
    <t>Đào móng cột rộng &gt;3m, sâu ≤2m đất cấp II</t>
  </si>
  <si>
    <t>m3</t>
  </si>
  <si>
    <t>AB.65110</t>
  </si>
  <si>
    <t>Đắp đất công trình bằng máy đầm cóc 70kg, độ chặt K = 0,85</t>
  </si>
  <si>
    <t>Móng NX-24a(ĐM 203, 4970)</t>
  </si>
  <si>
    <t>04.05.001</t>
  </si>
  <si>
    <t>Lắp đế neo &lt;=100kg</t>
  </si>
  <si>
    <t>cái</t>
  </si>
  <si>
    <t>Móng NL-24a(BXD)</t>
  </si>
  <si>
    <t>Móng NL-24a(ĐM 203, 4970)</t>
  </si>
  <si>
    <t>Dây néo</t>
  </si>
  <si>
    <t>03.09.251</t>
  </si>
  <si>
    <t>Lắp bộ dây néo</t>
  </si>
  <si>
    <t>bộ</t>
  </si>
  <si>
    <t>04.03.101</t>
  </si>
  <si>
    <t>Lắp Bộ chống chằng hẹp phi 60/50x1400+2BL12x60+BL16x250/100</t>
  </si>
  <si>
    <t>Xà</t>
  </si>
  <si>
    <t>Lắp Xà composite 2,8m + thanh chống</t>
  </si>
  <si>
    <t xml:space="preserve">Cách điện	</t>
  </si>
  <si>
    <t>03.01.105</t>
  </si>
  <si>
    <t>Lắp cách điện đứng trung thế các loại, trên cột tròn cao &lt;=100m, cấp điện áp (15-22)kV</t>
  </si>
  <si>
    <t>ĐN dây TB</t>
  </si>
  <si>
    <t>05.08.201</t>
  </si>
  <si>
    <t>Lắp dây đồng các loại dẫn xuống thiết bị, tiết diện &lt;=95mm2</t>
  </si>
  <si>
    <t>m</t>
  </si>
  <si>
    <t>Phụ kiện</t>
  </si>
  <si>
    <t>03.09.201</t>
  </si>
  <si>
    <t>Lắp biển số trụ trung thế (gồm cả NC dán decal vào tole)</t>
  </si>
  <si>
    <t>Lắp giáp/dây buộc cổ cách điện đứng trung thế các loại, trên cột tròn cao &lt;=100m, cấp điện áp (15-22)kV</t>
  </si>
  <si>
    <t>Lắp biển báo nguy hiểm, biển số trụ trung thế (gồm cả NC dán decal vào tole)</t>
  </si>
  <si>
    <t>10.01.114</t>
  </si>
  <si>
    <t>Lắp DS, LTD 1 pha, điện áp ≤ 35kV</t>
  </si>
  <si>
    <t>B.Tháo gỡ SDL</t>
  </si>
  <si>
    <t>Nắp chụp Polimer sứ đứng 24kV đôi thẳng màu vàng (dài 1,588 mét, tim sứ 288mm)</t>
  </si>
  <si>
    <t>03.10.115</t>
  </si>
  <si>
    <t>Tháo chụp cách điện polymer/silicon các loại cấp điện áp 15-22kV</t>
  </si>
  <si>
    <t>Nắp chụp Polimer sứ đứng 24kV đôi góc màu vàng (dài 1,588 mét, tim sứ 288mm)</t>
  </si>
  <si>
    <t>Nắp chụp Polimer sứ đứng 24kV đơn thẳng màu vàng (dài 1,3 mét)</t>
  </si>
  <si>
    <t>C.Lắp đặt SDL</t>
  </si>
  <si>
    <t>Lắp chụp cách điện polymer/silicon các loại cấp điện áp 15-22kV</t>
  </si>
  <si>
    <t>D.Thu hồi</t>
  </si>
  <si>
    <t>Tháo bộ dây néo</t>
  </si>
  <si>
    <t>Tháo Bộ chống chằng hẹp phi 60/50x1400+2BL12x60+BL16x250/100</t>
  </si>
  <si>
    <t>04.03.102</t>
  </si>
  <si>
    <t>Tháo Xà composite 2,4m + thanh chống</t>
  </si>
  <si>
    <t>Tháo cách điện đứng trung thế các loại, trên cột tròn cao &lt;=100m, cấp điện áp (15-22)kV</t>
  </si>
  <si>
    <t>Tháo dây đồng các loại dẫn xuống thiết bị, tiết diện &lt;=95mm2</t>
  </si>
  <si>
    <t>Tháo DS, LTD 1 pha, điện áp ≤ 35kV</t>
  </si>
  <si>
    <t>A. PHẦN ÁP DỤNG ĐMBXD</t>
  </si>
  <si>
    <t>B. PHẦN ÁP DỤNG ĐM203, TT36</t>
  </si>
  <si>
    <t>II.2</t>
  </si>
  <si>
    <t>III.1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</si>
  <si>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</si>
  <si>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</si>
  <si>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</si>
  <si>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</si>
  <si>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</si>
  <si>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</si>
  <si>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</si>
  <si>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</si>
  <si>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</si>
  <si>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</si>
  <si>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</si>
  <si>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</si>
  <si>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</si>
  <si>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</si>
  <si>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III.2</t>
  </si>
  <si>
    <t>III.3</t>
  </si>
  <si>
    <t>III.4</t>
  </si>
  <si>
    <t>Lắp Bộ chống chằng hẹp phi 60/50x1200+2BL12x60+BL16x250/100</t>
  </si>
  <si>
    <t>11.02.105</t>
  </si>
  <si>
    <t>Lắp ống PVC  phi 60-76</t>
  </si>
  <si>
    <t>11.09.201</t>
  </si>
  <si>
    <t>Lắp hộp &lt;= 2 điện kế (đã lắp phụ kiện và công tơ)</t>
  </si>
  <si>
    <t>11.11.003</t>
  </si>
  <si>
    <t>Lắp kẹp IPC</t>
  </si>
  <si>
    <t>11.03.104</t>
  </si>
  <si>
    <t>Lắp hộp phân phối kích thước 200x200mm</t>
  </si>
  <si>
    <t>Hộp</t>
  </si>
  <si>
    <t xml:space="preserve">Ống PVC 42 </t>
  </si>
  <si>
    <t>11.02.104</t>
  </si>
  <si>
    <t>Lắp ống PVC phi 42-49</t>
  </si>
  <si>
    <t xml:space="preserve">Kẹp IPC 95/35 </t>
  </si>
  <si>
    <t>03.09.261</t>
  </si>
  <si>
    <t>Lắp kẹp các loại trên đường dây độ cao &lt;20m</t>
  </si>
  <si>
    <t xml:space="preserve">Ống PVC 34 </t>
  </si>
  <si>
    <t>11.02.103</t>
  </si>
  <si>
    <t>Lắp ống PVC phi 34</t>
  </si>
  <si>
    <t>03.09.241</t>
  </si>
  <si>
    <t>Lắp đai thép và khóa đai</t>
  </si>
  <si>
    <t>Lắp biển số trụ hạ thế (gồm cả NC dán decal vào tole)</t>
  </si>
  <si>
    <t>11.09.202</t>
  </si>
  <si>
    <t>Lắp hộp &lt;= 4 điện kế (đã lắp phụ kiện và công tơ)</t>
  </si>
  <si>
    <t>11.09.203</t>
  </si>
  <si>
    <t>Lắp hộp 6 điện kế (đã lắp phụ kiện và công tơ)</t>
  </si>
  <si>
    <t>11.07.102</t>
  </si>
  <si>
    <t>Lắp áptomat (1 pha) 1 cực 600V - &lt;=50 A</t>
  </si>
  <si>
    <t>11.07.103</t>
  </si>
  <si>
    <t>Lắp áptomat (1 pha) 1 cực 600V - &lt;=100 A</t>
  </si>
  <si>
    <t>Tháo Bộ chống chằng hẹp phi 60/50x1200+2BL12x60+BL16x250/100</t>
  </si>
  <si>
    <t>11.02.102</t>
  </si>
  <si>
    <t xml:space="preserve">Tháo ống PVC phi 21-27 </t>
  </si>
  <si>
    <t>11.09.102</t>
  </si>
  <si>
    <t>Tháo thùng điện năng kế 2 ngăn chưa Tháo phụ kiện và điện kế</t>
  </si>
  <si>
    <t>Tháo kẹp các loại trên đường dây độ cao &lt;20m</t>
  </si>
  <si>
    <t>11.09.101</t>
  </si>
  <si>
    <t>Tháo thùng điện năng kế 1 ngăn chưa Lắp phụ kiện và điện kế</t>
  </si>
  <si>
    <t>Tháo hộp &lt;= 2 điện kế (đã lắp phụ kiện và công tơ)</t>
  </si>
  <si>
    <t>Tháo hộp &lt;= 4 điện kế (đã lắp phụ kiện và công tơ)</t>
  </si>
  <si>
    <t>Tháo áptomat (1 pha) 1 cực 600V - &lt;=100 A</t>
  </si>
  <si>
    <t>11.06.001</t>
  </si>
  <si>
    <t>Tháo cầu dao 2 cực 600V &lt;=60 A</t>
  </si>
  <si>
    <t>Tháo áptomat (1 pha) 1 cực 600V - &lt;=50 A</t>
  </si>
  <si>
    <t>24</t>
  </si>
  <si>
    <t>3,5/7</t>
  </si>
  <si>
    <t>4,0/7</t>
  </si>
  <si>
    <t xml:space="preserve">Lắp ống PVC phi 21-27 </t>
  </si>
  <si>
    <t>3,0/7</t>
  </si>
  <si>
    <t>Lắp Xà composite 2,4m + thanh chống</t>
  </si>
  <si>
    <t>11.07.101</t>
  </si>
  <si>
    <t>Lắp cầu dao 2 cực 600V &lt;=60 A</t>
  </si>
  <si>
    <t>4,5/7</t>
  </si>
  <si>
    <t>Lắp thùng điện năng kế 1 ngăn chưa Lắp phụ kiện và điện kế</t>
  </si>
  <si>
    <t>Lắp thùng điện năng kế 2 ngăn chưa Lắp phụ kiện và điện kế</t>
  </si>
  <si>
    <t>PHẦN VTTB CẤP MỚI</t>
  </si>
  <si>
    <t>A.1</t>
  </si>
  <si>
    <t>ĐƯỜNG DÂY TRUNG THẾ:</t>
  </si>
  <si>
    <t xml:space="preserve">Vật liệu trụ và cấu kiện </t>
  </si>
  <si>
    <t>Đà cản, đế neo</t>
  </si>
  <si>
    <t>Vật liệu xây dựng</t>
  </si>
  <si>
    <t>Cốt thép</t>
  </si>
  <si>
    <t>I.3</t>
  </si>
  <si>
    <t>Vật liệu điện</t>
  </si>
  <si>
    <t>Cọc tiếp địa</t>
  </si>
  <si>
    <t>Xà, thép thanh</t>
  </si>
  <si>
    <t>Phụ Kiện</t>
  </si>
  <si>
    <t>Cách điện các loại</t>
  </si>
  <si>
    <t>Dây điện, dây cáp các loại</t>
  </si>
  <si>
    <t>A.2</t>
  </si>
  <si>
    <t>ĐƯỜNG DÂY HẠ THẾ:</t>
  </si>
  <si>
    <t>PHẦN VTTB THU HỒI</t>
  </si>
  <si>
    <t>B.1</t>
  </si>
  <si>
    <t>B.2</t>
  </si>
  <si>
    <t>Cáp điện kế 2 ruột đồng (mu-le) cách điện PVC vỏ PVC 0,6/1kV  [DK-CVV] - 2x16 mm2</t>
  </si>
  <si>
    <t>Dao cách ly (DS) 1 pha 24kV - 630A - kèm phụ kiện lắp đặt cách điện polymer (dòng rò 31mm/kV)</t>
  </si>
  <si>
    <t>Ống nhựa tròn ĐK 34</t>
  </si>
  <si>
    <t>DS 24-1P-600</t>
  </si>
  <si>
    <t>LẮP ĐẶT SDL</t>
  </si>
  <si>
    <t>HIỆN HỮU</t>
  </si>
  <si>
    <t>THÁO GỠ SDL</t>
  </si>
  <si>
    <t>LẮP MỚI</t>
  </si>
  <si>
    <t>THU HỒI</t>
  </si>
  <si>
    <t>Kẹp cáp thép ba boulon 3/8"</t>
  </si>
  <si>
    <t>Sứ đứng 24kV chiều dài đường rò ≥600mm</t>
  </si>
  <si>
    <t>Bộ DS 1 pha 24kV - 600A- (Sứ - dòng rò 600mm)</t>
  </si>
  <si>
    <t>Cầu dao 600V -30A</t>
  </si>
  <si>
    <t>DS 24-1P-630</t>
  </si>
  <si>
    <t>TỔNG KÊ TRUNG THẾ</t>
  </si>
  <si>
    <t>8bbc0d0680460e5567ea06f1f6386c42@@AHH</t>
  </si>
  <si>
    <t>9dab14abf13214462529d5f6bc5fd1d3@@AHH</t>
  </si>
  <si>
    <t>9f545ab2a82e0252176547f65a2390b6@@AHH</t>
  </si>
  <si>
    <t>b1a4a4a8402af038dd974db07e8756a3@@AHH</t>
  </si>
  <si>
    <t>d2f743ebc68c2e2be4d8e0ca0445b886@@AHH</t>
  </si>
  <si>
    <t>8bbc0d0680460e5567ea06f1f6386c42@@ATG</t>
  </si>
  <si>
    <t>9dab14abf13214462529d5f6bc5fd1d3@@ATG</t>
  </si>
  <si>
    <t>9f545ab2a82e0252176547f65a2390b6@@ATG</t>
  </si>
  <si>
    <t>b1a4a4a8402af038dd974db07e8756a3@@ATG</t>
  </si>
  <si>
    <t>d2f743ebc68c2e2be4d8e0ca0445b886@@ATG</t>
  </si>
  <si>
    <t>8bbc0d0680460e5567ea06f1f6386c42@@BSDL</t>
  </si>
  <si>
    <t>9dab14abf13214462529d5f6bc5fd1d3@@BSDL</t>
  </si>
  <si>
    <t>9f545ab2a82e0252176547f65a2390b6@@BSDL</t>
  </si>
  <si>
    <t>b1a4a4a8402af038dd974db07e8756a3@@BSDL</t>
  </si>
  <si>
    <t>d2f743ebc68c2e2be4d8e0ca0445b886@@BSDL</t>
  </si>
  <si>
    <t>64466ce539d8787dab757d1056dc5a7f@@CAPMOI</t>
  </si>
  <si>
    <t>6a860baf68fc244bde9f4deccaed92e0@@CAPMOI</t>
  </si>
  <si>
    <t>2c143627687e579a4457ea4af665f3b0@@CAPMOI</t>
  </si>
  <si>
    <t>57cf815ec2ff6fdac7b805dab218dad8@@CAPMOI</t>
  </si>
  <si>
    <t>c6bacfbec95164522def3cf3e74b0831@@CAPMOI</t>
  </si>
  <si>
    <t>dd15e600662bef750622bbba508e8916@@CAPMOI</t>
  </si>
  <si>
    <t>e1ee017060faea58ec650d28ac66b2bb@@CAPMOI</t>
  </si>
  <si>
    <t>8bbc0d0680460e5567ea06f1f6386c42@@THOI</t>
  </si>
  <si>
    <t>9dab14abf13214462529d5f6bc5fd1d3@@THOI</t>
  </si>
  <si>
    <t>9f545ab2a82e0252176547f65a2390b6@@THOI</t>
  </si>
  <si>
    <t>b1a4a4a8402af038dd974db07e8756a3@@THOI</t>
  </si>
  <si>
    <t>d2f743ebc68c2e2be4d8e0ca0445b886@@THOI</t>
  </si>
  <si>
    <t>I. Thay chằng mục, sét đường dây trung thế 1 pha</t>
  </si>
  <si>
    <t>1. Nhánh An Bình - Tuyến 476MP</t>
  </si>
  <si>
    <t>476MP/198/08</t>
  </si>
  <si>
    <t>476MP/198/09</t>
  </si>
  <si>
    <t>476MP/198/14</t>
  </si>
  <si>
    <t>476MP/198/20</t>
  </si>
  <si>
    <t>476MP/198/23</t>
  </si>
  <si>
    <t>476MP/198/25</t>
  </si>
  <si>
    <t>476MP/198/32</t>
  </si>
  <si>
    <t>476MP/198/41</t>
  </si>
  <si>
    <t>476MP/198/62</t>
  </si>
  <si>
    <t>2. Nhánh An Thành - Tuyến 474MP</t>
  </si>
  <si>
    <t>474MP/40/81</t>
  </si>
  <si>
    <t>474MP/40/89</t>
  </si>
  <si>
    <t>474MP/40/94</t>
  </si>
  <si>
    <t>3. Nhánh Vĩnh Đằng 2 - Tuyến 478MP</t>
  </si>
  <si>
    <t>478MP/104/05/02</t>
  </si>
  <si>
    <t>4. Nhánh Kinh Cù Là - Tuyến 471CS</t>
  </si>
  <si>
    <t>471CS/93/59/33/01</t>
  </si>
  <si>
    <t>471CS/93/59/33/03</t>
  </si>
  <si>
    <t>471CS/93/59/33/04</t>
  </si>
  <si>
    <t>5. Nhánh Kinh Cũ - Tuyến 471CS</t>
  </si>
  <si>
    <t>471CS/93/59/33</t>
  </si>
  <si>
    <t>471CS/93/59/34</t>
  </si>
  <si>
    <t>6. Nhánh Láng Tượng - Tuyến 471CS</t>
  </si>
  <si>
    <t>471CS/93/58/10</t>
  </si>
  <si>
    <t>471CS/93/58/12</t>
  </si>
  <si>
    <t>471CS/93/58/28</t>
  </si>
  <si>
    <t>471CS/93/58/36</t>
  </si>
  <si>
    <t>471CS/93/58/37</t>
  </si>
  <si>
    <t>471CS/93/58/39</t>
  </si>
  <si>
    <t>471CS/93/58/40</t>
  </si>
  <si>
    <t>471CS/93/58/43</t>
  </si>
  <si>
    <t>471CS/93/58/44</t>
  </si>
  <si>
    <t>471CS/93/58/56</t>
  </si>
  <si>
    <t>471CS/93/58/61</t>
  </si>
  <si>
    <t>471CS/93/58/63</t>
  </si>
  <si>
    <t>7. Nhánh Vườn Cò - Tuyến 477CS</t>
  </si>
  <si>
    <t>477CS/06/44/19P/10</t>
  </si>
  <si>
    <t>8. Nhánh Kinh 10 Thước - Tuyến 477CS</t>
  </si>
  <si>
    <t>477CS/06/44/31P</t>
  </si>
  <si>
    <t>9. Nhánh Kinh KH1 Trái - Tuyến 477CS</t>
  </si>
  <si>
    <t>477CS/06/44/31P/01T</t>
  </si>
  <si>
    <t>10. Nhánh Kinh Tà Bu - Tuyến 477CS</t>
  </si>
  <si>
    <t>477CS/06/44/01T</t>
  </si>
  <si>
    <t>11. Nhánh Kinh 7 Trái - Tuyến 477CS</t>
  </si>
  <si>
    <t>477CS/03/14/02/15/03</t>
  </si>
  <si>
    <t>477CS/03/14/02/15/06</t>
  </si>
  <si>
    <t>477CS/03/14/02/15/07</t>
  </si>
  <si>
    <t>12. Nhánh Hòa Phước - Tuyến 477CS</t>
  </si>
  <si>
    <t>477CS/03/78/15</t>
  </si>
  <si>
    <t>13. Nhánh Thạnh Lộc E - Tuyến 477CS</t>
  </si>
  <si>
    <t>477CS/03/14/77/47/01</t>
  </si>
  <si>
    <t>14. Nhánh Kinh 6 Cũ - Tuyến 475CS</t>
  </si>
  <si>
    <t>475CS/37/65/18T</t>
  </si>
  <si>
    <t>15. Nhánh Kinh 5 Mới - Tuyến 477CS</t>
  </si>
  <si>
    <t>477CS/03/14/77/06</t>
  </si>
  <si>
    <t>16. Nhánh Kinh 8 Đạt - Tuyến 477CS</t>
  </si>
  <si>
    <t>477CS/58/10</t>
  </si>
  <si>
    <t>17. Nhánh Kinh Sau Làng 3 - Tuyến 477CS</t>
  </si>
  <si>
    <t>477CS/21/03</t>
  </si>
  <si>
    <t>18. Nhánh An Thới - Tuyến 473MP</t>
  </si>
  <si>
    <t>473MP/38/62</t>
  </si>
  <si>
    <t>473MP/38/63</t>
  </si>
  <si>
    <t>473MP/38/66</t>
  </si>
  <si>
    <t>473MP/38/69</t>
  </si>
  <si>
    <t>473MP/38/76</t>
  </si>
  <si>
    <t>473MP/38/78</t>
  </si>
  <si>
    <t>473MP/38/97</t>
  </si>
  <si>
    <t>473MP/38/99</t>
  </si>
  <si>
    <t>sum</t>
  </si>
  <si>
    <t>II. Thay chằng mục, sét đường dây trung thế 3 pha</t>
  </si>
  <si>
    <t>1. Nhánh long Thạnh- Tuyến 476MP</t>
  </si>
  <si>
    <t>476MP/213/04</t>
  </si>
  <si>
    <t>476MP/213/06</t>
  </si>
  <si>
    <t>476MP/213/08</t>
  </si>
  <si>
    <t>476MP/213/11</t>
  </si>
  <si>
    <t>2. Nhánh Kinh Chung Sư - Tuyến 477CS</t>
  </si>
  <si>
    <t>477CS/06/25</t>
  </si>
  <si>
    <t>477CS/06/30</t>
  </si>
  <si>
    <t>477CS/06/32</t>
  </si>
  <si>
    <t>477CS/06/35A</t>
  </si>
  <si>
    <t>477CS/06/39</t>
  </si>
  <si>
    <t>477CS/06/44</t>
  </si>
  <si>
    <t>2. Nhánh Thạnh Lộc 1 - Tuyến 477CS</t>
  </si>
  <si>
    <t>477CS/03/14/23</t>
  </si>
  <si>
    <t>477CS/03/14/48</t>
  </si>
  <si>
    <t>3. Nhánh Thạnh Lộc 7 - Tuyến 477CS</t>
  </si>
  <si>
    <t>477CS/03/14/77/16</t>
  </si>
  <si>
    <t>4. Tuyến 480MP</t>
  </si>
  <si>
    <t>480MP/106</t>
  </si>
  <si>
    <t>480MP/109</t>
  </si>
  <si>
    <t>480MP/111</t>
  </si>
  <si>
    <t>480MP/218</t>
  </si>
  <si>
    <t>5. Nhánh Vĩnh Quới - Tuyến 480MP</t>
  </si>
  <si>
    <t>480MP/99/01</t>
  </si>
  <si>
    <t>480MP/99/07</t>
  </si>
  <si>
    <t>480MP/99/13</t>
  </si>
  <si>
    <t>480MP/99/19</t>
  </si>
  <si>
    <t>480MP/99/20</t>
  </si>
  <si>
    <t>480MP/99/21</t>
  </si>
  <si>
    <t>480MP/99/22</t>
  </si>
  <si>
    <t>6. Nhánh Đập Đá - Tuyến 478MP</t>
  </si>
  <si>
    <t>478MP/155/36/06P/35</t>
  </si>
  <si>
    <t>478MP/155/36/06P/40</t>
  </si>
  <si>
    <t>478MP/155/36/06P/45</t>
  </si>
  <si>
    <t>29cf190d9193d12ae52e6c2b0c15c2d5@@AHH</t>
  </si>
  <si>
    <t>6a9c6867cc0e7b2bad2556e0e1c5e351@@AHH</t>
  </si>
  <si>
    <t>ba0973998612debef5ad5fa2a94cdd61@@AHH</t>
  </si>
  <si>
    <t>4260892d687cfddacd2f9673f0a8a193@@AHH</t>
  </si>
  <si>
    <t>e2a8e8e5363adf2c7143b52ea1676863@@AHH</t>
  </si>
  <si>
    <t>62cc867c3c13fdcfe5432681c5be92d8@@AHH</t>
  </si>
  <si>
    <t>6bda50c4caa3f7f4c8e1e68c5d98e7b2@@AHH</t>
  </si>
  <si>
    <t>b4d46ba5d86c48b496baac1780e1e430@@AHH</t>
  </si>
  <si>
    <t>e661f94dd49b81071e0df2de40bbdb9f@@AHH</t>
  </si>
  <si>
    <t>29cf190d9193d12ae52e6c2b0c15c2d5@@ATG</t>
  </si>
  <si>
    <t>6a9c6867cc0e7b2bad2556e0e1c5e351@@ATG</t>
  </si>
  <si>
    <t>ba0973998612debef5ad5fa2a94cdd61@@ATG</t>
  </si>
  <si>
    <t>4260892d687cfddacd2f9673f0a8a193@@ATG</t>
  </si>
  <si>
    <t>e2a8e8e5363adf2c7143b52ea1676863@@ATG</t>
  </si>
  <si>
    <t>62cc867c3c13fdcfe5432681c5be92d8@@ATG</t>
  </si>
  <si>
    <t>6bda50c4caa3f7f4c8e1e68c5d98e7b2@@ATG</t>
  </si>
  <si>
    <t>b4d46ba5d86c48b496baac1780e1e430@@ATG</t>
  </si>
  <si>
    <t>e661f94dd49b81071e0df2de40bbdb9f@@ATG</t>
  </si>
  <si>
    <t>29cf190d9193d12ae52e6c2b0c15c2d5@@BSDL</t>
  </si>
  <si>
    <t>6a9c6867cc0e7b2bad2556e0e1c5e351@@BSDL</t>
  </si>
  <si>
    <t>ba0973998612debef5ad5fa2a94cdd61@@BSDL</t>
  </si>
  <si>
    <t>4260892d687cfddacd2f9673f0a8a193@@BSDL</t>
  </si>
  <si>
    <t>e2a8e8e5363adf2c7143b52ea1676863@@BSDL</t>
  </si>
  <si>
    <t>62cc867c3c13fdcfe5432681c5be92d8@@BSDL</t>
  </si>
  <si>
    <t>6bda50c4caa3f7f4c8e1e68c5d98e7b2@@BSDL</t>
  </si>
  <si>
    <t>b4d46ba5d86c48b496baac1780e1e430@@BSDL</t>
  </si>
  <si>
    <t>e661f94dd49b81071e0df2de40bbdb9f@@BSDL</t>
  </si>
  <si>
    <t>08c63af3a89f4d374461387aeccd7e8e@@CAPMOI</t>
  </si>
  <si>
    <t>e661f94dd49b81071e0df2de40bbdb9f@@CAPMOI</t>
  </si>
  <si>
    <t>4260892d687cfddacd2f9673f0a8a193@@CAPMOI</t>
  </si>
  <si>
    <t>e2a8e8e5363adf2c7143b52ea1676863@@CAPMOI</t>
  </si>
  <si>
    <t>62cc867c3c13fdcfe5432681c5be92d8@@CAPMOI</t>
  </si>
  <si>
    <t>6bda50c4caa3f7f4c8e1e68c5d98e7b2@@CAPMOI</t>
  </si>
  <si>
    <t>b4d46ba5d86c48b496baac1780e1e430@@CAPMOI</t>
  </si>
  <si>
    <t>76b6d53519c936857444761e3bc67da3@@CAPMOI</t>
  </si>
  <si>
    <t>29cf190d9193d12ae52e6c2b0c15c2d5@@THOI</t>
  </si>
  <si>
    <t>6a9c6867cc0e7b2bad2556e0e1c5e351@@THOI</t>
  </si>
  <si>
    <t>ba0973998612debef5ad5fa2a94cdd61@@THOI</t>
  </si>
  <si>
    <t>4260892d687cfddacd2f9673f0a8a193@@THOI</t>
  </si>
  <si>
    <t>e2a8e8e5363adf2c7143b52ea1676863@@THOI</t>
  </si>
  <si>
    <t>62cc867c3c13fdcfe5432681c5be92d8@@THOI</t>
  </si>
  <si>
    <t>6bda50c4caa3f7f4c8e1e68c5d98e7b2@@THOI</t>
  </si>
  <si>
    <t>b4d46ba5d86c48b496baac1780e1e430@@THOI</t>
  </si>
  <si>
    <t>e661f94dd49b81071e0df2de40bbdb9f@@THOI</t>
  </si>
  <si>
    <t>I. Thay sứ đứng đường dây trung thế 1 pha</t>
  </si>
  <si>
    <t>1. Nhánh rẽ An Bình - Tuyến 476MP</t>
  </si>
  <si>
    <t>476MP/198/01</t>
  </si>
  <si>
    <t>476MP/198/02</t>
  </si>
  <si>
    <t>476MP/198/03</t>
  </si>
  <si>
    <t>476MP/198/04</t>
  </si>
  <si>
    <t>476MP/198/05</t>
  </si>
  <si>
    <t>476MP/198/06</t>
  </si>
  <si>
    <t>476MP/198/07</t>
  </si>
  <si>
    <t>476MP/198/10</t>
  </si>
  <si>
    <t>476MP/198/11</t>
  </si>
  <si>
    <t>476MP/198/12</t>
  </si>
  <si>
    <t>476MP/198/13</t>
  </si>
  <si>
    <t>476MP/198/15</t>
  </si>
  <si>
    <t>476MP/198/16</t>
  </si>
  <si>
    <t>476MP/198/17</t>
  </si>
  <si>
    <t>476MP/198/18</t>
  </si>
  <si>
    <t>476MP/198/19</t>
  </si>
  <si>
    <t>476MP/198/21</t>
  </si>
  <si>
    <t>476MP/198/22</t>
  </si>
  <si>
    <t>476MP/198/24</t>
  </si>
  <si>
    <t>476MP/198/26</t>
  </si>
  <si>
    <t>476MP/198/27</t>
  </si>
  <si>
    <t>476MP/198/28</t>
  </si>
  <si>
    <t>476MP/198/29</t>
  </si>
  <si>
    <t>476MP/198/30</t>
  </si>
  <si>
    <t>476MP/198/31</t>
  </si>
  <si>
    <t>476MP/198/33</t>
  </si>
  <si>
    <t>476MP/198/34</t>
  </si>
  <si>
    <t>2. Nhánh rẽ Bình Lạc - Tuyến 476MP</t>
  </si>
  <si>
    <t>476MP/147/21/01</t>
  </si>
  <si>
    <t>476MP/147/21/02</t>
  </si>
  <si>
    <t>476MP/147/21/03</t>
  </si>
  <si>
    <t>476MP/147/21/04</t>
  </si>
  <si>
    <t>476MP/147/21/05</t>
  </si>
  <si>
    <t>476MP/147/21/06</t>
  </si>
  <si>
    <t>476MP/147/21/07</t>
  </si>
  <si>
    <t>476MP/147/21/08</t>
  </si>
  <si>
    <t>476MP/147/21/09</t>
  </si>
  <si>
    <t>476MP/147/21/10</t>
  </si>
  <si>
    <t>476MP/147/21/11</t>
  </si>
  <si>
    <t>476MP/147/21/12</t>
  </si>
  <si>
    <t>476MP/147/21/13</t>
  </si>
  <si>
    <t>476MP/147/21/14</t>
  </si>
  <si>
    <t>476MP/147/21/15</t>
  </si>
  <si>
    <t>476MP/147/21/16</t>
  </si>
  <si>
    <t>476MP/147/21/17</t>
  </si>
  <si>
    <t>476MP/147/21/18</t>
  </si>
  <si>
    <t>476MP/147/21/19</t>
  </si>
  <si>
    <t>476MP/147/21/20</t>
  </si>
  <si>
    <t>476MP/147/21/21</t>
  </si>
  <si>
    <t>476MP/147/21/22</t>
  </si>
  <si>
    <t>476MP/147/21/23</t>
  </si>
  <si>
    <t>476MP/147/21/24</t>
  </si>
  <si>
    <t>476MP/147/21/25</t>
  </si>
  <si>
    <t>476MP/147/21/26</t>
  </si>
  <si>
    <t>476MP/147/21/27</t>
  </si>
  <si>
    <t>476MP/147/21/28</t>
  </si>
  <si>
    <t>476MP/147/21/29</t>
  </si>
  <si>
    <t>476MP/147/21/30</t>
  </si>
  <si>
    <t>476MP/147/21/31</t>
  </si>
  <si>
    <t>476MP/147/21/32</t>
  </si>
  <si>
    <t>476MP/147/21/33</t>
  </si>
  <si>
    <t>476MP/147/21/34</t>
  </si>
  <si>
    <t>476MP/147/21/35</t>
  </si>
  <si>
    <t>476MP/147/21/36</t>
  </si>
  <si>
    <t>476MP/147/21/37</t>
  </si>
  <si>
    <t>476MP/147/21/38</t>
  </si>
  <si>
    <t>476MP/147/21/39</t>
  </si>
  <si>
    <t>476MP/147/21/40</t>
  </si>
  <si>
    <t>476MP/147/21/41</t>
  </si>
  <si>
    <t>476MP/147/21/42</t>
  </si>
  <si>
    <t>476MP/147/21/43</t>
  </si>
  <si>
    <t>476MP/147/21/44</t>
  </si>
  <si>
    <t>476MP/147/21/45</t>
  </si>
  <si>
    <t>476MP/147/21/46</t>
  </si>
  <si>
    <t>476MP/147/21/47</t>
  </si>
  <si>
    <t>476MP/147/21/48</t>
  </si>
  <si>
    <t>476MP/147/21/49</t>
  </si>
  <si>
    <t>476MP/147/21/50</t>
  </si>
  <si>
    <t>476MP/147/21/50A</t>
  </si>
  <si>
    <t>476MP/147/21/51</t>
  </si>
  <si>
    <t>476MP/147/21/52</t>
  </si>
  <si>
    <t>476MP/147/21/53</t>
  </si>
  <si>
    <t>476MP/147/21/54</t>
  </si>
  <si>
    <t>476MP/147/21/55</t>
  </si>
  <si>
    <t>476MP/147/21/56</t>
  </si>
  <si>
    <t>476MP/147/21/57</t>
  </si>
  <si>
    <t>476MP/147/21/58</t>
  </si>
  <si>
    <t>476MP/147/21/59</t>
  </si>
  <si>
    <t>476MP/147/21/60</t>
  </si>
  <si>
    <t>476MP/147/21/61</t>
  </si>
  <si>
    <t>476MP/147/21/62</t>
  </si>
  <si>
    <t>476MP/147/21/63</t>
  </si>
  <si>
    <t>476MP/147/21/64</t>
  </si>
  <si>
    <t>3. Nhánh rẽ Hòa Thạnh - Tuyến 476MP</t>
  </si>
  <si>
    <t>476MP/147/23</t>
  </si>
  <si>
    <t>476MP/147/24</t>
  </si>
  <si>
    <t>476MP/147/25</t>
  </si>
  <si>
    <t>476MP/147/26</t>
  </si>
  <si>
    <t>476MP/147/27</t>
  </si>
  <si>
    <t>476MP/147/28</t>
  </si>
  <si>
    <t>476MP/147/29</t>
  </si>
  <si>
    <t>476MP/147/30</t>
  </si>
  <si>
    <t>476MP/147/31</t>
  </si>
  <si>
    <t>476MP/147/32</t>
  </si>
  <si>
    <t>476MP/147/33</t>
  </si>
  <si>
    <t>476MP/147/34</t>
  </si>
  <si>
    <t>476MP/147/35</t>
  </si>
  <si>
    <t>476MP/147/36</t>
  </si>
  <si>
    <t>476MP/147/37</t>
  </si>
  <si>
    <t>476MP/147/38</t>
  </si>
  <si>
    <t>476MP/147/39</t>
  </si>
  <si>
    <t>476MP/147/40</t>
  </si>
  <si>
    <t>476MP/147/41</t>
  </si>
  <si>
    <t>476MP/147/42</t>
  </si>
  <si>
    <t>476MP/147/43</t>
  </si>
  <si>
    <t>4. Nhánh rẽ Minh Hưng A - Tuyến 476MP</t>
  </si>
  <si>
    <t>476MP/160/14</t>
  </si>
  <si>
    <t>476MP/160/15</t>
  </si>
  <si>
    <t>476MP/160/15A</t>
  </si>
  <si>
    <t>476MP/160/16</t>
  </si>
  <si>
    <t>476MP/160/17</t>
  </si>
  <si>
    <t>476MP/160/18</t>
  </si>
  <si>
    <t>476MP/160/19</t>
  </si>
  <si>
    <t>476MP/160/20</t>
  </si>
  <si>
    <t>476MP/160/21</t>
  </si>
  <si>
    <t>476MP/160/22</t>
  </si>
  <si>
    <t>476MP/160/23</t>
  </si>
  <si>
    <t>476MP/160/24</t>
  </si>
  <si>
    <t>476MP/160/25</t>
  </si>
  <si>
    <t>476MP/160/26</t>
  </si>
  <si>
    <t>476MP/160/27</t>
  </si>
  <si>
    <t>476MP/160/28</t>
  </si>
  <si>
    <t>476MP/160/29</t>
  </si>
  <si>
    <t>476MP/160/30</t>
  </si>
  <si>
    <t>476MP/160/31</t>
  </si>
  <si>
    <t>476MP/160/32</t>
  </si>
  <si>
    <t>476MP/160/33</t>
  </si>
  <si>
    <t>476MP/160/34</t>
  </si>
  <si>
    <t>476MP/160/35</t>
  </si>
  <si>
    <t>476MP/160/36</t>
  </si>
  <si>
    <t>476MP/160/37</t>
  </si>
  <si>
    <t>476MP/160/38</t>
  </si>
  <si>
    <t>476MP/160/39</t>
  </si>
  <si>
    <t>476MP/160/40</t>
  </si>
  <si>
    <t>476MP/160/41</t>
  </si>
  <si>
    <t>476MP/160/42</t>
  </si>
  <si>
    <t>476MP/160/43</t>
  </si>
  <si>
    <t>476MP/160/44</t>
  </si>
  <si>
    <t>476MP/160/45</t>
  </si>
  <si>
    <t>476MP/160/46</t>
  </si>
  <si>
    <t>476MP/160/47</t>
  </si>
  <si>
    <t>476MP/160/48</t>
  </si>
  <si>
    <t>476MP/160/49</t>
  </si>
  <si>
    <t>476MP/160/50</t>
  </si>
  <si>
    <t>476MP/160/51</t>
  </si>
  <si>
    <t>476MP/160/52</t>
  </si>
  <si>
    <t>476MP/160/53</t>
  </si>
  <si>
    <t>476MP/160/54</t>
  </si>
  <si>
    <t>476MP/160/55</t>
  </si>
  <si>
    <t>476MP/160/56</t>
  </si>
  <si>
    <t>476MP/160/57</t>
  </si>
  <si>
    <t>476MP/160/58</t>
  </si>
  <si>
    <t>476MP/160/59</t>
  </si>
  <si>
    <t>476MP/160/60</t>
  </si>
  <si>
    <t>476MP/160/61</t>
  </si>
  <si>
    <t>476MP/160/62</t>
  </si>
  <si>
    <t>476MP/160/63</t>
  </si>
  <si>
    <t>476MP/160/64</t>
  </si>
  <si>
    <t>476MP/160/65</t>
  </si>
  <si>
    <t>476MP/160/66</t>
  </si>
  <si>
    <t>476MP/160/67</t>
  </si>
  <si>
    <t>476MP/160/68</t>
  </si>
  <si>
    <t>476MP/160/69</t>
  </si>
  <si>
    <t>476MP/160/70</t>
  </si>
  <si>
    <t>476MP/160/71</t>
  </si>
  <si>
    <t>476MP/160/72</t>
  </si>
  <si>
    <t>476MP/160/73</t>
  </si>
  <si>
    <t>476MP/160/74</t>
  </si>
  <si>
    <t>II. Thay sứ đứng đường dây trung thế 3 pha</t>
  </si>
  <si>
    <t>1. Nhánh rẽ Minh Hưng - Tuyến 476MP</t>
  </si>
  <si>
    <t>476MP/160/01</t>
  </si>
  <si>
    <t>476MP/160/02</t>
  </si>
  <si>
    <t>476MP/160/03</t>
  </si>
  <si>
    <t>476MP/160/03A</t>
  </si>
  <si>
    <t>476MP/160/04</t>
  </si>
  <si>
    <t>476MP/160/05</t>
  </si>
  <si>
    <t>476MP/160/06</t>
  </si>
  <si>
    <t>476MP/160/07</t>
  </si>
  <si>
    <t>476MP/160/08</t>
  </si>
  <si>
    <t>476MP/160/09</t>
  </si>
  <si>
    <t>476MP/160/10</t>
  </si>
  <si>
    <t>476MP/160/10A</t>
  </si>
  <si>
    <t>476MP/160/11</t>
  </si>
  <si>
    <t>476MP/160/12</t>
  </si>
  <si>
    <t>476MP/160/13</t>
  </si>
  <si>
    <t>2. Nhánh rẽ Long Thạnh - Tuyến 476MP</t>
  </si>
  <si>
    <t>476MP/213/02</t>
  </si>
  <si>
    <t>476MP/213/03</t>
  </si>
  <si>
    <t>476MP/213/05</t>
  </si>
  <si>
    <t>476MP/213/07</t>
  </si>
  <si>
    <t>476MP/213/09</t>
  </si>
  <si>
    <t>476MP/213/10</t>
  </si>
  <si>
    <t>476MP/213/10A</t>
  </si>
  <si>
    <t>476MP/213/12</t>
  </si>
  <si>
    <t>476MP/213/13</t>
  </si>
  <si>
    <t>476MP/213/14</t>
  </si>
  <si>
    <t>476MP/213/15</t>
  </si>
  <si>
    <t>476MP/213/16</t>
  </si>
  <si>
    <t>476MP/213/17</t>
  </si>
  <si>
    <t>476MP/213/18</t>
  </si>
  <si>
    <t>476MP/213/19</t>
  </si>
  <si>
    <t>476MP/213/20</t>
  </si>
  <si>
    <t>TỔNG KÊ HẠ THẾ</t>
  </si>
  <si>
    <t>7ec7f94d03117e3d47e6c26de21d59b7@@AHH</t>
  </si>
  <si>
    <t>e139d762ed49cbb7666ff2c05af0c070@@AHH</t>
  </si>
  <si>
    <t>141857bcea54d7ee68ab778534da45ef@@AHH</t>
  </si>
  <si>
    <t>3ed81fcb2326f4d25cfa6eb1dedae443@@AHH</t>
  </si>
  <si>
    <t>6ddc8d7b149b4486d2cf23f7105168ca@@AHH</t>
  </si>
  <si>
    <t>4a13c1bd287331eaf22bd569ea4bca25@@AHH</t>
  </si>
  <si>
    <t>a390053d25fb201341f28c8928ca8b2f@@AHH</t>
  </si>
  <si>
    <t>afed50f34dad308a5aec956149ecb484@@AHH</t>
  </si>
  <si>
    <t>bc313fea2d6dcabc6d3e00cb3ad23401@@AHH</t>
  </si>
  <si>
    <t>f963693a55f0543d4ce2c8263d388913@@AHH</t>
  </si>
  <si>
    <t>2dd45b75402a2bd66a4aa54f4f57e86e@@AHH</t>
  </si>
  <si>
    <t>2f492e00765d5c049d0bff53a1e31681@@AHH</t>
  </si>
  <si>
    <t>3566ee3d54fbab1337f0d444b9f7c383@@AHH</t>
  </si>
  <si>
    <t>84c4be36b2d5a484e487b42de79a0b52@@AHH</t>
  </si>
  <si>
    <t>7ec7f94d03117e3d47e6c26de21d59b7@@ATG</t>
  </si>
  <si>
    <t>e139d762ed49cbb7666ff2c05af0c070@@ATG</t>
  </si>
  <si>
    <t>141857bcea54d7ee68ab778534da45ef@@ATG</t>
  </si>
  <si>
    <t>3ed81fcb2326f4d25cfa6eb1dedae443@@ATG</t>
  </si>
  <si>
    <t>6ddc8d7b149b4486d2cf23f7105168ca@@ATG</t>
  </si>
  <si>
    <t>4a13c1bd287331eaf22bd569ea4bca25@@ATG</t>
  </si>
  <si>
    <t>a390053d25fb201341f28c8928ca8b2f@@ATG</t>
  </si>
  <si>
    <t>afed50f34dad308a5aec956149ecb484@@ATG</t>
  </si>
  <si>
    <t>bc313fea2d6dcabc6d3e00cb3ad23401@@ATG</t>
  </si>
  <si>
    <t>f963693a55f0543d4ce2c8263d388913@@ATG</t>
  </si>
  <si>
    <t>2dd45b75402a2bd66a4aa54f4f57e86e@@ATG</t>
  </si>
  <si>
    <t>2f492e00765d5c049d0bff53a1e31681@@ATG</t>
  </si>
  <si>
    <t>3566ee3d54fbab1337f0d444b9f7c383@@ATG</t>
  </si>
  <si>
    <t>84c4be36b2d5a484e487b42de79a0b52@@ATG</t>
  </si>
  <si>
    <t>7ec7f94d03117e3d47e6c26de21d59b7@@BSDL</t>
  </si>
  <si>
    <t>e139d762ed49cbb7666ff2c05af0c070@@BSDL</t>
  </si>
  <si>
    <t>141857bcea54d7ee68ab778534da45ef@@BSDL</t>
  </si>
  <si>
    <t>3ed81fcb2326f4d25cfa6eb1dedae443@@BSDL</t>
  </si>
  <si>
    <t>6ddc8d7b149b4486d2cf23f7105168ca@@BSDL</t>
  </si>
  <si>
    <t>4a13c1bd287331eaf22bd569ea4bca25@@BSDL</t>
  </si>
  <si>
    <t>a390053d25fb201341f28c8928ca8b2f@@BSDL</t>
  </si>
  <si>
    <t>afed50f34dad308a5aec956149ecb484@@BSDL</t>
  </si>
  <si>
    <t>bc313fea2d6dcabc6d3e00cb3ad23401@@BSDL</t>
  </si>
  <si>
    <t>f963693a55f0543d4ce2c8263d388913@@BSDL</t>
  </si>
  <si>
    <t>2dd45b75402a2bd66a4aa54f4f57e86e@@BSDL</t>
  </si>
  <si>
    <t>2f492e00765d5c049d0bff53a1e31681@@BSDL</t>
  </si>
  <si>
    <t>3566ee3d54fbab1337f0d444b9f7c383@@BSDL</t>
  </si>
  <si>
    <t>84c4be36b2d5a484e487b42de79a0b52@@BSDL</t>
  </si>
  <si>
    <t>3bf4e7ae6edd9d00c4c7407bdf4515f4@@CAPMOI</t>
  </si>
  <si>
    <t>686c5aa2a460341f082e651cf935b8a9@@CAPMOI</t>
  </si>
  <si>
    <t>a3b3a8d985c70f10e0298a1a37f9dcf5@@CAPMOI</t>
  </si>
  <si>
    <t>7ec7f94d03117e3d47e6c26de21d59b7@@CAPMOI</t>
  </si>
  <si>
    <t>141857bcea54d7ee68ab778534da45ef@@CAPMOI</t>
  </si>
  <si>
    <t>e139d762ed49cbb7666ff2c05af0c070@@CAPMOI</t>
  </si>
  <si>
    <t>4a13c1bd287331eaf22bd569ea4bca25@@CAPMOI</t>
  </si>
  <si>
    <t>f963693a55f0543d4ce2c8263d388913@@CAPMOI</t>
  </si>
  <si>
    <t>afed50f34dad308a5aec956149ecb484@@CAPMOI</t>
  </si>
  <si>
    <t>bc313fea2d6dcabc6d3e00cb3ad23401@@CAPMOI</t>
  </si>
  <si>
    <t>e652780c8ee7943fcc12579264749594@@CAPMOI</t>
  </si>
  <si>
    <t>7e7831b8e146bd92cfebc8366fe15231@@CAPMOI</t>
  </si>
  <si>
    <t>6d2a0aae1204e920107d22d2a0265974@@CAPMOI</t>
  </si>
  <si>
    <t>3312116314713aa6c3eac081b1ad6bf6@@CAPMOI</t>
  </si>
  <si>
    <t>a034db76bd55bfe5f44ed26b7411c62e@@CAPMOI</t>
  </si>
  <si>
    <t>952e5c77af7ea8d6f22949046490dee1@@CAPMOI</t>
  </si>
  <si>
    <t>5386bdc41d4c1236e812ec1876718b35@@CAPMOI</t>
  </si>
  <si>
    <t>b011d18bc93f1d28d0f8792a8bc1f9a4@@CAPMOI</t>
  </si>
  <si>
    <t>6a4ed83ea2116e93dfe598fb82058f06@@CAPMOI</t>
  </si>
  <si>
    <t>6ddc8d7b149b4486d2cf23f7105168ca@@CAPMOI</t>
  </si>
  <si>
    <t>c0a64529ab585545eb3ed07a7ea17504@@CAPMOI</t>
  </si>
  <si>
    <t>89e227a99cbd1a9489dd36c74ef5c1ed@@CAPMOI</t>
  </si>
  <si>
    <t>2c8d03948b0f7736db9965d168a6920c@@CAPMOI</t>
  </si>
  <si>
    <t>6fbe72a8fec6a4dda7bb5e0e40988bd0@@CAPMOI</t>
  </si>
  <si>
    <t>84c4be36b2d5a484e487b42de79a0b52@@CAPMOI</t>
  </si>
  <si>
    <t>7ec7f94d03117e3d47e6c26de21d59b7@@THOI</t>
  </si>
  <si>
    <t>e139d762ed49cbb7666ff2c05af0c070@@THOI</t>
  </si>
  <si>
    <t>141857bcea54d7ee68ab778534da45ef@@THOI</t>
  </si>
  <si>
    <t>3ed81fcb2326f4d25cfa6eb1dedae443@@THOI</t>
  </si>
  <si>
    <t>6ddc8d7b149b4486d2cf23f7105168ca@@THOI</t>
  </si>
  <si>
    <t>4a13c1bd287331eaf22bd569ea4bca25@@THOI</t>
  </si>
  <si>
    <t>a390053d25fb201341f28c8928ca8b2f@@THOI</t>
  </si>
  <si>
    <t>afed50f34dad308a5aec956149ecb484@@THOI</t>
  </si>
  <si>
    <t>bc313fea2d6dcabc6d3e00cb3ad23401@@THOI</t>
  </si>
  <si>
    <t>f963693a55f0543d4ce2c8263d388913@@THOI</t>
  </si>
  <si>
    <t>2dd45b75402a2bd66a4aa54f4f57e86e@@THOI</t>
  </si>
  <si>
    <t>2f492e00765d5c049d0bff53a1e31681@@THOI</t>
  </si>
  <si>
    <t>3566ee3d54fbab1337f0d444b9f7c383@@THOI</t>
  </si>
  <si>
    <t>84c4be36b2d5a484e487b42de79a0b52@@THOI</t>
  </si>
  <si>
    <t>MCB-1P-1 Cực 32A</t>
  </si>
  <si>
    <t>MCB-1P-2 Cực 32A</t>
  </si>
  <si>
    <t>Cosse Cu/AL 50-KNC</t>
  </si>
  <si>
    <t>MCB 40A - 1 Cực</t>
  </si>
  <si>
    <t>Thay hộp công tơ khách hàng</t>
  </si>
  <si>
    <t>1 Trạm Vĩnh Hòa 5</t>
  </si>
  <si>
    <t>VH5 1/4</t>
  </si>
  <si>
    <t>VH5 2/4</t>
  </si>
  <si>
    <t>VH5 2/13</t>
  </si>
  <si>
    <t>VH5 2/17</t>
  </si>
  <si>
    <t>2 Trạm Bến Xe Tỉnh 1</t>
  </si>
  <si>
    <t>BXT1 2P/4</t>
  </si>
  <si>
    <t>BXT1 2P/3</t>
  </si>
  <si>
    <t>478MP/179/02</t>
  </si>
  <si>
    <t>BXT1 1/2</t>
  </si>
  <si>
    <t>BXT1 2P/2</t>
  </si>
  <si>
    <t>BXT1 2P/1</t>
  </si>
  <si>
    <t>BXT1 1/1</t>
  </si>
  <si>
    <t>BXT1 2/3</t>
  </si>
  <si>
    <t>BXT1 3/3</t>
  </si>
  <si>
    <t>BXT1 2/4</t>
  </si>
  <si>
    <t>BXT1 2/5</t>
  </si>
  <si>
    <t>BXT1 3/4</t>
  </si>
  <si>
    <t>BXT1 3/5</t>
  </si>
  <si>
    <t>BXT1 2/6</t>
  </si>
  <si>
    <t>BXT1 2/7</t>
  </si>
  <si>
    <t>BXT1 3/6</t>
  </si>
  <si>
    <t>BXT1 2/8</t>
  </si>
  <si>
    <t>BXT1 2T/2</t>
  </si>
  <si>
    <t>BXT1 2T/3</t>
  </si>
  <si>
    <t>BXT1 2T/4</t>
  </si>
  <si>
    <t>BXT1 2T/5</t>
  </si>
  <si>
    <t>3 Trạm Bến Xe Tỉnh 3</t>
  </si>
  <si>
    <t>BXT3 3P 3/4</t>
  </si>
  <si>
    <t>BXT3 3P 3/3</t>
  </si>
  <si>
    <t>BXT3 4T/1</t>
  </si>
  <si>
    <t>BXT3 4/1</t>
  </si>
  <si>
    <t>BXT3 4P/1</t>
  </si>
  <si>
    <t>BXT3 4P//3</t>
  </si>
  <si>
    <t>BXT3 4P/4/2</t>
  </si>
  <si>
    <t>BXT3 4P/4/2P</t>
  </si>
  <si>
    <t>BXT3 3P/2</t>
  </si>
  <si>
    <t>BXT3 3P/4</t>
  </si>
  <si>
    <t>4 Trạm Bến Xe Tỉnh 2</t>
  </si>
  <si>
    <t>BXT2 2P/4</t>
  </si>
  <si>
    <t>BXT2 2P/5</t>
  </si>
  <si>
    <t>BXT2 1P/2</t>
  </si>
  <si>
    <t>478MP/184/04P</t>
  </si>
  <si>
    <t>BXT2 1/3</t>
  </si>
  <si>
    <t>BXT2 1/1</t>
  </si>
  <si>
    <t>BXT2 1/4</t>
  </si>
  <si>
    <t>478MP/184/03P</t>
  </si>
  <si>
    <t>BXT2 1/5</t>
  </si>
  <si>
    <t>BXT2 1/2</t>
  </si>
  <si>
    <t>BXT2 1/6</t>
  </si>
  <si>
    <t>478MP/184/02P</t>
  </si>
  <si>
    <t>BXT2 1/7</t>
  </si>
  <si>
    <t>5 Trạm Bến Xe RS</t>
  </si>
  <si>
    <t>478MP/185</t>
  </si>
  <si>
    <t>6. Trạm Ấp 5 Long Thạnh</t>
  </si>
  <si>
    <t>A5LT 3/3</t>
  </si>
  <si>
    <t>A5LT 3/4</t>
  </si>
  <si>
    <t>A5LT 3/5</t>
  </si>
  <si>
    <t>7. Trạm BeHe Minh Long 1</t>
  </si>
  <si>
    <t>BHML1 3/9</t>
  </si>
  <si>
    <t>BHML1 3/7</t>
  </si>
  <si>
    <t>BHML1 3/6</t>
  </si>
  <si>
    <t>BHML1 3/5</t>
  </si>
  <si>
    <t xml:space="preserve">BHML1 4/5 </t>
  </si>
  <si>
    <t>BHML1 4/6</t>
  </si>
  <si>
    <t>BHML1 4/7</t>
  </si>
  <si>
    <t>BHML1 4/8</t>
  </si>
  <si>
    <t>BHML1 4/9</t>
  </si>
  <si>
    <t>8. Trạm Cao Lãnh 3</t>
  </si>
  <si>
    <t>476MP/116/05T/03</t>
  </si>
  <si>
    <t>CL3 3/2</t>
  </si>
  <si>
    <t>CL3 3/8</t>
  </si>
  <si>
    <t>9. Trạm Cao Lãnh 1</t>
  </si>
  <si>
    <t>CL1 1/6A/1</t>
  </si>
  <si>
    <t>CL1 1/6A/3</t>
  </si>
  <si>
    <t>CL1 1/6A/4</t>
  </si>
  <si>
    <t>CL1 1/6A/5</t>
  </si>
  <si>
    <t>CL1 1/5</t>
  </si>
  <si>
    <t>CL1 1/3</t>
  </si>
  <si>
    <t>CL1 2/2/1</t>
  </si>
  <si>
    <t>CL1 2/2/2</t>
  </si>
  <si>
    <t>CL1 2/2/3</t>
  </si>
  <si>
    <t>CL1 2/2/4</t>
  </si>
  <si>
    <t>CL1 2/2/11</t>
  </si>
  <si>
    <t>10. Trạm Cao Lãnh 2</t>
  </si>
  <si>
    <t>CL2 3/3</t>
  </si>
  <si>
    <t>CL2 3/4</t>
  </si>
  <si>
    <t>CL2 3/6</t>
  </si>
  <si>
    <t>CL2 3/17</t>
  </si>
  <si>
    <t>11. Trạm Minh An 1</t>
  </si>
  <si>
    <t>MA1 1/8</t>
  </si>
  <si>
    <t>MA1 1/6</t>
  </si>
  <si>
    <t>MA1 3/3/2</t>
  </si>
  <si>
    <t>MA1 3/3/4</t>
  </si>
  <si>
    <t>MA1 3/3/5</t>
  </si>
  <si>
    <t>MA1 3/3/6</t>
  </si>
  <si>
    <t>MA1 3/3/7</t>
  </si>
  <si>
    <t>MA1 3/3</t>
  </si>
  <si>
    <t>MA1 3/4</t>
  </si>
  <si>
    <t>MA1 3/5</t>
  </si>
  <si>
    <t>MA1 3/6</t>
  </si>
  <si>
    <t>MA1 3/7</t>
  </si>
  <si>
    <t>MA1 3/8</t>
  </si>
  <si>
    <t>MA1 3/9</t>
  </si>
  <si>
    <t>12. Trạm Minh Lương 2</t>
  </si>
  <si>
    <t>ML2 1/4</t>
  </si>
  <si>
    <t>ML2 1/7</t>
  </si>
  <si>
    <t>ML2 1/8</t>
  </si>
  <si>
    <t>ML5 1/5/2</t>
  </si>
  <si>
    <t>ML5 1/5/3</t>
  </si>
  <si>
    <t>ML5 1/5/4</t>
  </si>
  <si>
    <t>ML5 1/5/5</t>
  </si>
  <si>
    <t>13. Trạm Minh Lương 5</t>
  </si>
  <si>
    <t>ML5 4/3</t>
  </si>
  <si>
    <t>ML5 4/1</t>
  </si>
  <si>
    <t>ML5 5/1</t>
  </si>
  <si>
    <t>ML5 5/2</t>
  </si>
  <si>
    <t>ML5 5/3</t>
  </si>
  <si>
    <t>14. Trạm Cống Số 2A-1</t>
  </si>
  <si>
    <t>CS2A-1 1/3</t>
  </si>
  <si>
    <t>CS2A-1 1/4</t>
  </si>
  <si>
    <t>15. Trạm Bình An 1A</t>
  </si>
  <si>
    <t>BA1A 3/4</t>
  </si>
  <si>
    <t>BA1A 3/5</t>
  </si>
  <si>
    <t>BA1A 3/6</t>
  </si>
  <si>
    <t>16. Trạm Vĩnh Đằng 3</t>
  </si>
  <si>
    <t>VĐ3 3/3</t>
  </si>
  <si>
    <t>VĐ3 3/4</t>
  </si>
  <si>
    <t>VĐ3 3/7</t>
  </si>
  <si>
    <t>17. Trạm Minh Phong A</t>
  </si>
  <si>
    <t>MPA 1/9</t>
  </si>
  <si>
    <t>MPA 1/8/3</t>
  </si>
  <si>
    <t>MPA 1/8/4</t>
  </si>
  <si>
    <t>478MP/17/12</t>
  </si>
  <si>
    <t>18. Trạm Minh Phong B</t>
  </si>
  <si>
    <t>MPB 07/2</t>
  </si>
  <si>
    <t>MPB 07/8</t>
  </si>
  <si>
    <t>19. Trạm Kha Ma</t>
  </si>
  <si>
    <t>KMA 2/7</t>
  </si>
  <si>
    <t>KMA 2/10</t>
  </si>
  <si>
    <t>20. Trạm Bảng Vàng</t>
  </si>
  <si>
    <t>KMA2 1/5/2</t>
  </si>
  <si>
    <t>22. Trạm Vĩnh Đằng 3A</t>
  </si>
  <si>
    <t>VĐ3A 4/1</t>
  </si>
  <si>
    <t>VĐ3A 4/3</t>
  </si>
  <si>
    <t>VĐ3A 4/5</t>
  </si>
  <si>
    <t>23. Trạm Vĩnh Đằng 4</t>
  </si>
  <si>
    <t>VĐ4 5/1</t>
  </si>
  <si>
    <t xml:space="preserve">24. Trạm Vĩnh Đằng </t>
  </si>
  <si>
    <t>VĐ 1/4</t>
  </si>
  <si>
    <t>25. Trạm Vĩnh Đằng A1</t>
  </si>
  <si>
    <t>VĐA1 3/8/1</t>
  </si>
  <si>
    <t>VĐA1 4/9</t>
  </si>
  <si>
    <t>VĐA1 4/11</t>
  </si>
  <si>
    <t>VĐA1 4/12</t>
  </si>
  <si>
    <t>26. Trạm Ngã 3 Chùa Cù Là</t>
  </si>
  <si>
    <t>N3CCL 3/2</t>
  </si>
  <si>
    <t>N3CCL 3/3</t>
  </si>
  <si>
    <t>N3CCL 3/4</t>
  </si>
  <si>
    <t>27. Trạm Vĩnh Đằng 2A</t>
  </si>
  <si>
    <t>VĐ2A 2/1</t>
  </si>
  <si>
    <t>28. Trạm Giục Tượng 3</t>
  </si>
  <si>
    <t>471CS/93/49</t>
  </si>
  <si>
    <t>29. Trạm Tổ 15 Tân Điền</t>
  </si>
  <si>
    <t>471CS/93/52A/03</t>
  </si>
  <si>
    <t>T15TĐ 1/1</t>
  </si>
  <si>
    <t>T15TĐ 1/2</t>
  </si>
  <si>
    <t>T15TĐ 1/3</t>
  </si>
  <si>
    <t>471CS/93/52A/04</t>
  </si>
  <si>
    <t>471CS/93/52A/05</t>
  </si>
  <si>
    <t>T15TĐ 2/1</t>
  </si>
  <si>
    <t>T15TĐ 2/2</t>
  </si>
  <si>
    <t>T15TĐ 2/3</t>
  </si>
  <si>
    <t>T15TĐ 2/4</t>
  </si>
  <si>
    <t>30. Trạm UBX Giục Tượng</t>
  </si>
  <si>
    <t>UBXGT 1/4/2T</t>
  </si>
  <si>
    <t>UBXGT 1/4/3T</t>
  </si>
  <si>
    <t>UBXGT 1/4/4T</t>
  </si>
  <si>
    <t>UBXGT 1/8</t>
  </si>
  <si>
    <t>UBXGT 1/5</t>
  </si>
  <si>
    <t>UBXGT 1/4/1P/01</t>
  </si>
  <si>
    <t>UBXGT 1/4/1P/08</t>
  </si>
  <si>
    <t>31. Trạm Tuyến Tránh 2</t>
  </si>
  <si>
    <t>TT2 1/1</t>
  </si>
  <si>
    <t>TT2 1/2</t>
  </si>
  <si>
    <t>TT2 1/3</t>
  </si>
  <si>
    <t>32. Trạm Phước Lợi 3B</t>
  </si>
  <si>
    <t>471-473CS/56</t>
  </si>
  <si>
    <t>33. Trạm Phước Lợi 2A</t>
  </si>
  <si>
    <t>471-473CS/33</t>
  </si>
  <si>
    <t>34. Trạm T8 MTA-1</t>
  </si>
  <si>
    <t>475CS/37/65/31P</t>
  </si>
  <si>
    <t>T8MTA-1 1/1</t>
  </si>
  <si>
    <t>T8MTA-1 2/2</t>
  </si>
  <si>
    <t>475CS/37/65/28P</t>
  </si>
  <si>
    <t>475CS/37/65/27P</t>
  </si>
  <si>
    <t>475CS/37/65/26P</t>
  </si>
  <si>
    <t>35. Trạm T7 MTA-1</t>
  </si>
  <si>
    <t>T7MTA-1 2/8</t>
  </si>
  <si>
    <t>475CS/37/65/24P</t>
  </si>
  <si>
    <t>475CS/37/65/25P</t>
  </si>
  <si>
    <t>T7MTA-1 2/3</t>
  </si>
  <si>
    <t>475CS/37/65/23P</t>
  </si>
  <si>
    <t>T7MTA-1 2/2</t>
  </si>
  <si>
    <t>475CS/37/65/22P</t>
  </si>
  <si>
    <t>475CS/37/65/20P</t>
  </si>
  <si>
    <t>475CS/37/65/19P</t>
  </si>
  <si>
    <t>T7MTA-1 1/1</t>
  </si>
  <si>
    <t>T7MTA-1 1/2</t>
  </si>
  <si>
    <t>475CS/37/65/17P</t>
  </si>
  <si>
    <t>T7MTA-1 1/3</t>
  </si>
  <si>
    <t>475CS/37/65/16P</t>
  </si>
  <si>
    <t>475CS/37/65/15P</t>
  </si>
  <si>
    <t>36. Trạm T5 MTA-1</t>
  </si>
  <si>
    <t>T5MTA-1 3/8</t>
  </si>
  <si>
    <t>475CS/37/78</t>
  </si>
  <si>
    <t>T5MTA-1 2/5</t>
  </si>
  <si>
    <t>475CS/37/76</t>
  </si>
  <si>
    <t>T5MTA-1 2/3</t>
  </si>
  <si>
    <t>475CS/37/75</t>
  </si>
  <si>
    <t>T5MTA-1 2/1</t>
  </si>
  <si>
    <t>475CS/37/73</t>
  </si>
  <si>
    <t>T5MTA-1 1/1</t>
  </si>
  <si>
    <t>475CS/37/72</t>
  </si>
  <si>
    <t>T5MTA-1 1/2</t>
  </si>
  <si>
    <t>475CS/37/71</t>
  </si>
  <si>
    <t>T5MTA-1 1/3</t>
  </si>
  <si>
    <t>475CS/37/70</t>
  </si>
  <si>
    <t>T5MTA-1 1/4</t>
  </si>
  <si>
    <t>37. Trạm T5 MTA</t>
  </si>
  <si>
    <t>475CS/37/69</t>
  </si>
  <si>
    <t>T5MTA 2/3</t>
  </si>
  <si>
    <t>475CS/37/68</t>
  </si>
  <si>
    <t>475CS/37/67</t>
  </si>
  <si>
    <t>475CS/37/66</t>
  </si>
  <si>
    <t>475CS/37/65</t>
  </si>
  <si>
    <t>38. Trạm CDC Mong Thọ A</t>
  </si>
  <si>
    <t>475CS/37/65/01P</t>
  </si>
  <si>
    <t>39. Trạm T7 Mong Thọ A</t>
  </si>
  <si>
    <t>475CS/37/65/03P</t>
  </si>
  <si>
    <t>T7MTA 1/11</t>
  </si>
  <si>
    <t>475CS/37/65/04P</t>
  </si>
  <si>
    <t>T7MTA 1/10</t>
  </si>
  <si>
    <t>475CS/37/65/05P</t>
  </si>
  <si>
    <t>T7MTA 1/9</t>
  </si>
  <si>
    <t>475CS/37/65/06P</t>
  </si>
  <si>
    <t>T7MTA 1/8</t>
  </si>
  <si>
    <t>475CS/37/65/07P</t>
  </si>
  <si>
    <t>T7MTA 1/7</t>
  </si>
  <si>
    <t>475CS/37/65/08P</t>
  </si>
  <si>
    <t>T7MTA 1/6</t>
  </si>
  <si>
    <t>T7MTA 1/5</t>
  </si>
  <si>
    <t>475CS/37/65/10P</t>
  </si>
  <si>
    <t>T7MTA 1/4</t>
  </si>
  <si>
    <t>475CS/37/65/11P</t>
  </si>
  <si>
    <t>475CS/37/65/12P</t>
  </si>
  <si>
    <t>T7MTA 1/2</t>
  </si>
  <si>
    <t>475CS/37/65/13P</t>
  </si>
  <si>
    <t>T7MTA 1/1</t>
  </si>
  <si>
    <t>40. Trạm T8 Mong Thọ A-1</t>
  </si>
  <si>
    <t>475CS/37/65/29P</t>
  </si>
  <si>
    <t>T8MTA-1 2/1</t>
  </si>
  <si>
    <t>475CS/34/65/32P</t>
  </si>
  <si>
    <t>T8MTA-1 1/2</t>
  </si>
  <si>
    <t>475CS/34/65/33P</t>
  </si>
  <si>
    <t>T8MTA-1 1/3</t>
  </si>
  <si>
    <t>475CS/34/65/34P</t>
  </si>
  <si>
    <t>T8MTA-1 1/4</t>
  </si>
  <si>
    <t>41. Trạm T8 Mong Thọ A</t>
  </si>
  <si>
    <t>475CS/37/65/35P (34P cũ)</t>
  </si>
  <si>
    <t>T8MTA 1/1</t>
  </si>
  <si>
    <t>T8MTA 1/2</t>
  </si>
  <si>
    <t>T8MTA 1/3</t>
  </si>
  <si>
    <t>T8MTA 1/4</t>
  </si>
  <si>
    <t>T8MTA 1/5</t>
  </si>
  <si>
    <t>T8MTA 1/6</t>
  </si>
  <si>
    <t>T8MTA 1/7</t>
  </si>
  <si>
    <t>T8MTA 1/8</t>
  </si>
  <si>
    <t>T8MTA 1/9</t>
  </si>
  <si>
    <t>T8MTA 1/10</t>
  </si>
  <si>
    <t>T8MTA 1/11</t>
  </si>
  <si>
    <t>T8MTA 1/12</t>
  </si>
  <si>
    <t>T8MTA 1/13</t>
  </si>
  <si>
    <t>T8MTA 1/14</t>
  </si>
  <si>
    <t>T8MTA 1/15</t>
  </si>
  <si>
    <t>T8MTA 1/16</t>
  </si>
  <si>
    <t>T8MTA 1/18</t>
  </si>
  <si>
    <t>42. Trạm Ngã 3 Chợ Tà Niên</t>
  </si>
  <si>
    <t>HA 1/1</t>
  </si>
  <si>
    <t>478MP/155/34</t>
  </si>
  <si>
    <t>478MP/155/36</t>
  </si>
  <si>
    <t>478MP/155/36/02P</t>
  </si>
  <si>
    <t>478MP/155/36/03P</t>
  </si>
  <si>
    <t>43. Trạm Tà Niên 2</t>
  </si>
  <si>
    <t>478MP/155/36/07P</t>
  </si>
  <si>
    <t>478MP/155/36/08P</t>
  </si>
  <si>
    <t>TN2 1/1</t>
  </si>
  <si>
    <t>TN2 2/1</t>
  </si>
  <si>
    <t>44. Trạm Tà Niên 1A</t>
  </si>
  <si>
    <t>478MP/155/28A</t>
  </si>
  <si>
    <t>45. Trạm Tà Niên 1</t>
  </si>
  <si>
    <t>478MP/155//26</t>
  </si>
  <si>
    <t>478MP/155/25</t>
  </si>
  <si>
    <t>478MP/155/23</t>
  </si>
  <si>
    <t>478MP/155/22</t>
  </si>
  <si>
    <t>478MP/155/21A</t>
  </si>
  <si>
    <t>478MP/155/20</t>
  </si>
  <si>
    <t>478MP/155/19</t>
  </si>
  <si>
    <t>46. Trạm Trường Đảng Huyện</t>
  </si>
  <si>
    <t>478MP/155/16A</t>
  </si>
  <si>
    <t>478MP/155/16</t>
  </si>
  <si>
    <t>478MP/155/13</t>
  </si>
  <si>
    <t>478MP/155/12</t>
  </si>
  <si>
    <t>478MP/155/11A</t>
  </si>
  <si>
    <t>478MP/155/10</t>
  </si>
  <si>
    <t>478MP/155/08</t>
  </si>
  <si>
    <t>478MP/155/07</t>
  </si>
  <si>
    <t>478MP/155/06</t>
  </si>
  <si>
    <t>47. Trạm Trụ 61</t>
  </si>
  <si>
    <t>478MP/155/30/24</t>
  </si>
  <si>
    <t>478MP/155/30/22A</t>
  </si>
  <si>
    <t>478MP/155/30/21A</t>
  </si>
  <si>
    <t>478MP/155/30/21</t>
  </si>
  <si>
    <t>478MP/155/330/19</t>
  </si>
  <si>
    <t>47. Trạm Trụ 66</t>
  </si>
  <si>
    <t>478MP/155/30/17</t>
  </si>
  <si>
    <t>TT66 1/1</t>
  </si>
  <si>
    <t>478MP/155/30/13</t>
  </si>
  <si>
    <t>478MP/155/30/12</t>
  </si>
  <si>
    <t>478MP/155/30/10</t>
  </si>
  <si>
    <t>48. Trạm Tà Niên 7</t>
  </si>
  <si>
    <t>TN7 3/1</t>
  </si>
  <si>
    <t>478MP/155/30/04A</t>
  </si>
  <si>
    <t>478MP/155/30/04</t>
  </si>
  <si>
    <t>478MP/155/30/03</t>
  </si>
  <si>
    <t>49. Trạm Trụ 85</t>
  </si>
  <si>
    <t>TT85 2/11</t>
  </si>
  <si>
    <t>TT85 2/6</t>
  </si>
  <si>
    <t>50. Trạm Bình Hòa</t>
  </si>
  <si>
    <t>BH 2/17</t>
  </si>
  <si>
    <t>BH 2/13</t>
  </si>
  <si>
    <t>51. Trạm An Thành 3</t>
  </si>
  <si>
    <t>AT3 1/4</t>
  </si>
  <si>
    <t>AT3 1/5</t>
  </si>
  <si>
    <t>52. Trạm An Ninh 2A</t>
  </si>
  <si>
    <t>474MP/40/01/40</t>
  </si>
  <si>
    <t>53. Trạm An Ninh 2</t>
  </si>
  <si>
    <t>AN2 1/15</t>
  </si>
  <si>
    <t>54. Trạm An Thành 1A</t>
  </si>
  <si>
    <t>474MP/40//20</t>
  </si>
  <si>
    <t>55. Trạm An Lạc 7</t>
  </si>
  <si>
    <t>474MP/40/01//69/09/9</t>
  </si>
  <si>
    <t>AL7 1//3</t>
  </si>
  <si>
    <t>474MP/40/01/69/09/22</t>
  </si>
  <si>
    <t>AL7 1/1</t>
  </si>
  <si>
    <t>AL7 2/8</t>
  </si>
  <si>
    <t>AL7 2/10</t>
  </si>
  <si>
    <t>56. Trạm An Lạc 8</t>
  </si>
  <si>
    <t>AL8 3/14</t>
  </si>
  <si>
    <t>AL8 3/15</t>
  </si>
  <si>
    <t>AL8 2/1</t>
  </si>
  <si>
    <t>AL8 2/2</t>
  </si>
  <si>
    <t>57. Trạm An Lạc 9</t>
  </si>
  <si>
    <t>AL9 2/3</t>
  </si>
  <si>
    <t>AL9 2/10</t>
  </si>
  <si>
    <t>AL9 2/11</t>
  </si>
  <si>
    <t>58. Trạm Đòn Dong 9A</t>
  </si>
  <si>
    <t>477CS/03/14/63/03A</t>
  </si>
  <si>
    <t>59. Trạm Minh Lương 1</t>
  </si>
  <si>
    <t>478MP/88</t>
  </si>
  <si>
    <t>60. Trạm Minh Lương 1A</t>
  </si>
  <si>
    <t>478MP/94</t>
  </si>
  <si>
    <t>478MP/95</t>
  </si>
  <si>
    <t>61. Trạm Ngã 3 Chùa Cù Là A</t>
  </si>
  <si>
    <t>478MP/102</t>
  </si>
  <si>
    <t>478MP/104</t>
  </si>
  <si>
    <t xml:space="preserve">62. Trạm Ngã 3 Chùa Cù Là </t>
  </si>
  <si>
    <t>478MP/106</t>
  </si>
  <si>
    <t>476MP/106A</t>
  </si>
  <si>
    <t>478MP/111</t>
  </si>
  <si>
    <t>478MP/112</t>
  </si>
  <si>
    <t xml:space="preserve">63. Trạm Tháp 4 Sư </t>
  </si>
  <si>
    <t>478MP/114A</t>
  </si>
  <si>
    <t>478MP/115</t>
  </si>
  <si>
    <t>478MP/116</t>
  </si>
  <si>
    <t>478MP/117</t>
  </si>
  <si>
    <t>64. Trạm Hòa Thuận</t>
  </si>
  <si>
    <t>478MP/125A</t>
  </si>
  <si>
    <t>478MP//126</t>
  </si>
  <si>
    <t>478MP/127</t>
  </si>
  <si>
    <t>478MP/129</t>
  </si>
  <si>
    <t>478MP/130</t>
  </si>
  <si>
    <t>478MP/135</t>
  </si>
  <si>
    <t>478MP/136</t>
  </si>
  <si>
    <t>478MP/139A</t>
  </si>
  <si>
    <t>478MP/140</t>
  </si>
  <si>
    <t>65. Trạm Cầu Tà Niên</t>
  </si>
  <si>
    <t>478MP/143A</t>
  </si>
  <si>
    <t>478MP/146</t>
  </si>
  <si>
    <t>478MP/147</t>
  </si>
  <si>
    <t>66. Trạm Đường Chùa 2A</t>
  </si>
  <si>
    <t>ĐC2A 3/1</t>
  </si>
  <si>
    <t>ĐC2A 3/3</t>
  </si>
  <si>
    <t>ĐC2A 3/4</t>
  </si>
  <si>
    <t>ĐC2A 3/5</t>
  </si>
  <si>
    <t>67. Trạm Minh Lạc 2</t>
  </si>
  <si>
    <t>ML2 3/5</t>
  </si>
  <si>
    <t>ML2 4/4</t>
  </si>
  <si>
    <t>68. Trạm Minh Lạc 3</t>
  </si>
  <si>
    <t>ML3 1/5</t>
  </si>
  <si>
    <t>ML3 1/8</t>
  </si>
  <si>
    <t>69. Trạm Cù Là 3A</t>
  </si>
  <si>
    <t>478MP/123/05</t>
  </si>
  <si>
    <t>478MP/123/06</t>
  </si>
  <si>
    <t>478MP/123/07</t>
  </si>
  <si>
    <t>478MP/123/07A</t>
  </si>
  <si>
    <t>478MP/123/08</t>
  </si>
  <si>
    <t>478MP/123/10A</t>
  </si>
  <si>
    <t>70. Trạm Cù Là 5A</t>
  </si>
  <si>
    <t>CL5A 3/4</t>
  </si>
  <si>
    <t>CL5A 1/6 (2/12 cũ)</t>
  </si>
  <si>
    <t>CL5A 1/7 (2/11 cũ)</t>
  </si>
  <si>
    <t>CL5A 2/6 (2/19 cũ)</t>
  </si>
  <si>
    <t>71. Trạm Vĩnh Lợi 2</t>
  </si>
  <si>
    <t>VL2 2/6</t>
  </si>
  <si>
    <t>VL2 2/5</t>
  </si>
  <si>
    <t>VL2 2/4</t>
  </si>
  <si>
    <t>VL2 2/3</t>
  </si>
  <si>
    <t>VL2 2/2</t>
  </si>
  <si>
    <t>VL2 2/1</t>
  </si>
  <si>
    <t>473CS/139/14A/02/11</t>
  </si>
  <si>
    <t>VL2 1/1</t>
  </si>
  <si>
    <t>473CS/139/14A/02/10</t>
  </si>
  <si>
    <t>VL2 1/2</t>
  </si>
  <si>
    <t>473CS/139/14A/02/09</t>
  </si>
  <si>
    <t>VL2 1/3</t>
  </si>
  <si>
    <t>VL2 1/5</t>
  </si>
  <si>
    <t>216bebd74905b390871517b0f944cf60@@AHH</t>
  </si>
  <si>
    <t>6f765ef62a42431985d7ad8cff3c5c80@@AHH</t>
  </si>
  <si>
    <t>7774045fd4c43bca906322fdefcc8b67@@AHH</t>
  </si>
  <si>
    <t>9d7c7aa4796e3b93ad80cf0141f865d3@@AHH</t>
  </si>
  <si>
    <t>216bebd74905b390871517b0f944cf60@@ATG</t>
  </si>
  <si>
    <t>6f765ef62a42431985d7ad8cff3c5c80@@ATG</t>
  </si>
  <si>
    <t>7774045fd4c43bca906322fdefcc8b67@@ATG</t>
  </si>
  <si>
    <t>9d7c7aa4796e3b93ad80cf0141f865d3@@ATG</t>
  </si>
  <si>
    <t>216bebd74905b390871517b0f944cf60@@BSDL</t>
  </si>
  <si>
    <t>6f765ef62a42431985d7ad8cff3c5c80@@BSDL</t>
  </si>
  <si>
    <t>7774045fd4c43bca906322fdefcc8b67@@BSDL</t>
  </si>
  <si>
    <t>9d7c7aa4796e3b93ad80cf0141f865d3@@BSDL</t>
  </si>
  <si>
    <t>1b2aecde3fb136357f4c9255e5cd6d06@@CAPMOI</t>
  </si>
  <si>
    <t>7774045fd4c43bca906322fdefcc8b67@@CAPMOI</t>
  </si>
  <si>
    <t>51f7dae8f187559db70240b3a8d864ea@@CAPMOI</t>
  </si>
  <si>
    <t>6949475f2624b1062ac70c5db615dce2@@CAPMOI</t>
  </si>
  <si>
    <t>216bebd74905b390871517b0f944cf60@@THOI</t>
  </si>
  <si>
    <t>6f765ef62a42431985d7ad8cff3c5c80@@THOI</t>
  </si>
  <si>
    <t>7774045fd4c43bca906322fdefcc8b67@@THOI</t>
  </si>
  <si>
    <t>9d7c7aa4796e3b93ad80cf0141f865d3@@THOI</t>
  </si>
  <si>
    <t>Dây NL-BOLT-GIAP-10</t>
  </si>
  <si>
    <t>1. Thay chằng mục sét hạ thế 1 pha ĐL</t>
  </si>
  <si>
    <t>Trạm Cao Lãnh 1</t>
  </si>
  <si>
    <t>CL1 1/4</t>
  </si>
  <si>
    <t>Trạm Vĩnh Hòa 5</t>
  </si>
  <si>
    <t>VH5 2/15</t>
  </si>
  <si>
    <t>VH5 2/18</t>
  </si>
  <si>
    <t>Trạm T7 MTA-1</t>
  </si>
  <si>
    <t>Trạm T5 MTA-1</t>
  </si>
  <si>
    <t>T5 MTA-1 2/6</t>
  </si>
  <si>
    <t>Trạm T8 MTA</t>
  </si>
  <si>
    <t>T8 MTA 1/18</t>
  </si>
  <si>
    <t>Trạm An Bình 1</t>
  </si>
  <si>
    <t>AB1 3/7</t>
  </si>
  <si>
    <t>Trạm An Thành 3</t>
  </si>
  <si>
    <t>AT3 1/12</t>
  </si>
  <si>
    <t>AT3 1/10</t>
  </si>
  <si>
    <t>AT3 1/20</t>
  </si>
  <si>
    <t>Trạm Vĩnh Đằng 4</t>
  </si>
  <si>
    <t>VĐ4 4/17</t>
  </si>
  <si>
    <t>VĐ4 4/10</t>
  </si>
  <si>
    <t>VĐ4 2/9</t>
  </si>
  <si>
    <t>VĐ4 5/8</t>
  </si>
  <si>
    <t>VĐ4 5/9</t>
  </si>
  <si>
    <t>Trạm Vĩnh Đằng 3A</t>
  </si>
  <si>
    <t>VĐ3A 3/12</t>
  </si>
  <si>
    <t>VĐ3A 3/16</t>
  </si>
  <si>
    <t>VĐ3A 3/20</t>
  </si>
  <si>
    <t>VĐ3A 3/24</t>
  </si>
  <si>
    <t>VĐ3A 4/7</t>
  </si>
  <si>
    <t>Trạm Vĩnh Đằng 2</t>
  </si>
  <si>
    <t>VĐ2 4/14</t>
  </si>
  <si>
    <t>Trạm Kinh Cũ 3</t>
  </si>
  <si>
    <t>KC3 3P/13</t>
  </si>
  <si>
    <t>KC3 3/1P</t>
  </si>
  <si>
    <t>Trạm Láng Tượng 4</t>
  </si>
  <si>
    <t>LT4 3/2</t>
  </si>
  <si>
    <t>LT4 3/3</t>
  </si>
  <si>
    <t>LT4 3/4</t>
  </si>
  <si>
    <t>LT4 2/14</t>
  </si>
  <si>
    <t>Trạm Kinh 7 Trái</t>
  </si>
  <si>
    <t>K7T 1/8</t>
  </si>
  <si>
    <t>Trạm Kinh Tà Bết</t>
  </si>
  <si>
    <t>KTB 2/12</t>
  </si>
  <si>
    <t>Trạm Đòn Dong 10</t>
  </si>
  <si>
    <t>ĐD10 1/16</t>
  </si>
  <si>
    <t>ĐD10 2/10</t>
  </si>
  <si>
    <t>Trạm An lạc 4A</t>
  </si>
  <si>
    <t>AL4A 2/11</t>
  </si>
  <si>
    <t>AL4A 2/16</t>
  </si>
  <si>
    <t>Trạm trụ 95</t>
  </si>
  <si>
    <t>TTr95 1/4</t>
  </si>
  <si>
    <t>TTr95 5/2</t>
  </si>
  <si>
    <t>TTr95 5/4</t>
  </si>
  <si>
    <t>TTr95 4/20</t>
  </si>
  <si>
    <t>Trạm An Bình 2A</t>
  </si>
  <si>
    <t>AB2A 2/2</t>
  </si>
  <si>
    <t>AB2A 2/23</t>
  </si>
  <si>
    <t>Trạm An Bình 3</t>
  </si>
  <si>
    <t>Trạm T5 MTA</t>
  </si>
  <si>
    <t>T5 MTA 1/6</t>
  </si>
  <si>
    <t>Trạm Đòn Dong 7</t>
  </si>
  <si>
    <t>ĐD7 2/10</t>
  </si>
  <si>
    <t>Trạm Xà Xiêm 6</t>
  </si>
  <si>
    <t>XX6 4/12</t>
  </si>
  <si>
    <t>Trạm Xóm Cao lãnh</t>
  </si>
  <si>
    <t>XCL 2/5</t>
  </si>
  <si>
    <t>Trạm ấp 5 Long Thạnh</t>
  </si>
  <si>
    <t>A5LT 2/5</t>
  </si>
  <si>
    <t>Trạm An Lạc 9</t>
  </si>
  <si>
    <t>AL9 2/12</t>
  </si>
  <si>
    <t>Trạm Phước Hòa 1A</t>
  </si>
  <si>
    <t>PH1A 2/18</t>
  </si>
  <si>
    <t>2. Thay chằng mục sét hạ thế 3 pha ĐL</t>
  </si>
  <si>
    <t>Trạm Long Thạnh 1A</t>
  </si>
  <si>
    <t>LT1A 1/1</t>
  </si>
  <si>
    <t>LT1A 1/7</t>
  </si>
  <si>
    <t>LT1A 1/17</t>
  </si>
  <si>
    <t>LT1A 1/19</t>
  </si>
  <si>
    <t>LT1A 1/20</t>
  </si>
  <si>
    <t>LT1A 1/28</t>
  </si>
  <si>
    <t>LT1A 1/29</t>
  </si>
  <si>
    <t>Trạm Chắc Kha 1</t>
  </si>
  <si>
    <t>CK1 1/3</t>
  </si>
  <si>
    <t>CK1 2/17</t>
  </si>
  <si>
    <t>CK1 2/23</t>
  </si>
  <si>
    <t>CK1 2/17/2</t>
  </si>
  <si>
    <t>CK1 2/17/12</t>
  </si>
  <si>
    <t>Trạm Minh Lương 5</t>
  </si>
  <si>
    <t>Trạm Kinh 5M</t>
  </si>
  <si>
    <t>K5M 3/9</t>
  </si>
  <si>
    <t>Trạm Sơn Trâu</t>
  </si>
  <si>
    <t>ST 2/5</t>
  </si>
  <si>
    <t>ST 2/8</t>
  </si>
  <si>
    <t>ST 2/10</t>
  </si>
  <si>
    <t>ST 2/12</t>
  </si>
  <si>
    <t>ST 2/18</t>
  </si>
  <si>
    <t>Trạm Kha Ma</t>
  </si>
  <si>
    <t>KMA 2/19</t>
  </si>
  <si>
    <t>Trạm Minh Lương 1A</t>
  </si>
  <si>
    <t>ML1A 99/09</t>
  </si>
  <si>
    <t>Bảng 8: BẢNG TỔNG HỢP CHI PHÍ VẬN CHUYỂN ĐƯỜNG DÀI</t>
  </si>
  <si>
    <t>ĐGVC VLXD BẰNG Ô TÔ TỰ ĐỖ</t>
  </si>
  <si>
    <t>ĐGVC VLXD BẰNG Ô TÔ THÙNG</t>
  </si>
  <si>
    <t>ĐGVC VTTB ĐIỆN</t>
  </si>
  <si>
    <t>Đơn giá Bốc xếp vật liệu bằng thủ công lên xe tự đỗ</t>
  </si>
  <si>
    <t>Đơn giá vận chuyển bằng ô tô tự đỗ</t>
  </si>
  <si>
    <t>Thành tiền (đồng/m3)</t>
  </si>
  <si>
    <t>Đơn giá Bốc lên vật liệu bằng thủ công lên ô tô thùng</t>
  </si>
  <si>
    <t>Đơn giá Dỡ xuống vật liệu bằng thủ công lên ô tô thùng</t>
  </si>
  <si>
    <t>Đơn giá vận chuyển bằng ô tô thùng</t>
  </si>
  <si>
    <t>Đơn giá Bốc lên bằng thủ công phục vụ công tác vận chuyển bằng cơ giới</t>
  </si>
  <si>
    <t>Đơn giá dỡ xuống bằng thủ công phục vụ công tác vận chuyển bằng cơ giới</t>
  </si>
  <si>
    <t>Cước VC đường loại 5 theo QĐ 24/2015/QĐ-UBND tỉnh KG</t>
  </si>
  <si>
    <t>Hệ só hàng bậc 3, ô tô&lt; 3 tấn</t>
  </si>
  <si>
    <t>&lt;=1km</t>
  </si>
  <si>
    <t>&lt;=10km</t>
  </si>
  <si>
    <t>&lt;=60km</t>
  </si>
  <si>
    <t>&gt;60km</t>
  </si>
  <si>
    <t>A.</t>
  </si>
  <si>
    <t>PHẦN CẤP MỚI</t>
  </si>
  <si>
    <t>ĐƯỜNG DÂY TRUNG THẾ</t>
  </si>
  <si>
    <t>a</t>
  </si>
  <si>
    <t>Cột bê tông</t>
  </si>
  <si>
    <t>Tấn</t>
  </si>
  <si>
    <t>vcottdcat1</t>
  </si>
  <si>
    <t>bxcat</t>
  </si>
  <si>
    <t>Cát</t>
  </si>
  <si>
    <t>M3</t>
  </si>
  <si>
    <t>bxdadam</t>
  </si>
  <si>
    <t xml:space="preserve">Đá </t>
  </si>
  <si>
    <t>vctcximang10dau</t>
  </si>
  <si>
    <t>Xi măng</t>
  </si>
  <si>
    <t>vcotthungthepcacloai&gt;60</t>
  </si>
  <si>
    <t>vcotthungthepcacloai60</t>
  </si>
  <si>
    <t>vcotthungthepcacloai10</t>
  </si>
  <si>
    <t>vcotthungthepcacloai1</t>
  </si>
  <si>
    <t xml:space="preserve">  dxthepcacloai</t>
  </si>
  <si>
    <t>blthepcacloai</t>
  </si>
  <si>
    <t>dxcgckthep</t>
  </si>
  <si>
    <t>blcgckthep</t>
  </si>
  <si>
    <t>dxcgthepcot</t>
  </si>
  <si>
    <t>blcgthepcot</t>
  </si>
  <si>
    <t>dxcgphukien</t>
  </si>
  <si>
    <t>blcgphukien</t>
  </si>
  <si>
    <t>blcgcachdien</t>
  </si>
  <si>
    <t>dxcgday</t>
  </si>
  <si>
    <t>blcgday</t>
  </si>
  <si>
    <t>ĐƯỜNG DÂY HẠ THẾ</t>
  </si>
  <si>
    <t>A.3</t>
  </si>
  <si>
    <t>TRẠM BIẾN THẾ</t>
  </si>
  <si>
    <t>B.</t>
  </si>
  <si>
    <t>PHẦN THU HỒI</t>
  </si>
  <si>
    <t>B.3</t>
  </si>
  <si>
    <t>Bảng 9. BẢNG TÍNH CHÍ PHÍ VẬN CHUYỂN ĐƯỜNG NGẮN</t>
  </si>
  <si>
    <t>Trung chuyển VLXD bằng thủ công</t>
  </si>
  <si>
    <t>Trung chuyển VTTB chuyên ngành điện</t>
  </si>
  <si>
    <t>Vận chuyển bằng ô tô kết hợp thủ công (đã gồm bốc dỡ)</t>
  </si>
  <si>
    <t>ĐG trung chuyển 10m đầu tiên</t>
  </si>
  <si>
    <t>ĐG trung chuyển mỗi mét tiếp theo</t>
  </si>
  <si>
    <t>Đơn giá bốc lên và dỡ xuống</t>
  </si>
  <si>
    <t>ĐG trung chuyển (Theo K.Cách)</t>
  </si>
  <si>
    <t>Đơn giá trung chuyển bằng ô tô kết hợp thủ công</t>
  </si>
  <si>
    <t>vcvotru100</t>
  </si>
  <si>
    <t>vcvodacan100</t>
  </si>
  <si>
    <t>vctcdadam10dau</t>
  </si>
  <si>
    <t>vcvotdia100</t>
  </si>
  <si>
    <t>vcvoxa100</t>
  </si>
  <si>
    <t>vcvophukien100</t>
  </si>
  <si>
    <t>vcvocachdien100</t>
  </si>
  <si>
    <t>vcvoday100</t>
  </si>
  <si>
    <t>A. Vùng:</t>
  </si>
  <si>
    <t>II(HĐ)</t>
  </si>
  <si>
    <t>III(HĐ)</t>
  </si>
  <si>
    <t xml:space="preserve">B. Lương cơ sở: </t>
  </si>
  <si>
    <t>đồng/tháng.</t>
  </si>
  <si>
    <t xml:space="preserve">C. Số ngày công trong tháng: </t>
  </si>
  <si>
    <t>ngày</t>
  </si>
  <si>
    <t>D. ĐƠN GIÁ LƯƠNG NGÀY CÔNG ÁP DỤNG ĐM 203:</t>
  </si>
  <si>
    <t>I. NHÓM 1 (DGNC2031)</t>
  </si>
  <si>
    <t>Lương ngày công lập dự toán</t>
  </si>
  <si>
    <t>Cấp bậc thợ</t>
  </si>
  <si>
    <t>Hệ số lương cấp bậc</t>
  </si>
  <si>
    <t>Lương ngày công áp dụng chung cho các vùng (đồng/ngày)</t>
  </si>
  <si>
    <t>2,0/7</t>
  </si>
  <si>
    <t>2,1/7</t>
  </si>
  <si>
    <t>2,2/7</t>
  </si>
  <si>
    <t>2,3/7</t>
  </si>
  <si>
    <t>2,4/7</t>
  </si>
  <si>
    <t>2,5/7</t>
  </si>
  <si>
    <t>2,6/7</t>
  </si>
  <si>
    <t>2,7/7</t>
  </si>
  <si>
    <t>2,8/7</t>
  </si>
  <si>
    <t>2,9/7</t>
  </si>
  <si>
    <t>3,1/7</t>
  </si>
  <si>
    <t>3,2/7</t>
  </si>
  <si>
    <t>3,3/7</t>
  </si>
  <si>
    <t>3,4/7</t>
  </si>
  <si>
    <t>3,6/7</t>
  </si>
  <si>
    <t>3,7/7</t>
  </si>
  <si>
    <t>3,8/7</t>
  </si>
  <si>
    <t>3,9/7</t>
  </si>
  <si>
    <t>4,1/7</t>
  </si>
  <si>
    <t>4,2/7</t>
  </si>
  <si>
    <t>4,3/7</t>
  </si>
  <si>
    <t>4,4/7</t>
  </si>
  <si>
    <t>4,6/7</t>
  </si>
  <si>
    <t>4,7/7</t>
  </si>
  <si>
    <t>4,8/7</t>
  </si>
  <si>
    <t>4,9/7</t>
  </si>
  <si>
    <t>5,0/7</t>
  </si>
  <si>
    <t>5,1/7</t>
  </si>
  <si>
    <t>5,2/7</t>
  </si>
  <si>
    <t>5,3/7</t>
  </si>
  <si>
    <t>5,4/7</t>
  </si>
  <si>
    <t>5,5/7</t>
  </si>
  <si>
    <t>5,6/7</t>
  </si>
  <si>
    <t>5,7/7</t>
  </si>
  <si>
    <t>5,8/7</t>
  </si>
  <si>
    <t>5,9/7</t>
  </si>
  <si>
    <t>6,0/7</t>
  </si>
  <si>
    <t>6,1/7</t>
  </si>
  <si>
    <t>6,2/7</t>
  </si>
  <si>
    <t>6,3/7</t>
  </si>
  <si>
    <t>6,4/7</t>
  </si>
  <si>
    <t>6,5/7</t>
  </si>
  <si>
    <t>6,6/7</t>
  </si>
  <si>
    <t>6,7/7</t>
  </si>
  <si>
    <t>6,8/7</t>
  </si>
  <si>
    <t>6,9/7</t>
  </si>
  <si>
    <t>7,0/7</t>
  </si>
  <si>
    <t>II. NHÓM 2 (DGNC2032)</t>
  </si>
  <si>
    <t>III. NHÓM 3 (DGNC2033)</t>
  </si>
  <si>
    <t>E. ĐƠN GIÁ LƯƠNG NGÀY CÔNG ÁP DỤNG ĐỊNH MỨC KHÁC 203:</t>
  </si>
  <si>
    <t>Nhóm công tác</t>
  </si>
  <si>
    <t>Hệ số lương cấp bậc bình quân bậc 3,5/7</t>
  </si>
  <si>
    <t>Đơn giá NCXD theo khu vực (đồng/ngày)</t>
  </si>
  <si>
    <t>Vùng II</t>
  </si>
  <si>
    <t>Vùng III</t>
  </si>
  <si>
    <t>Vùng IV</t>
  </si>
  <si>
    <t>Nhóm 1</t>
  </si>
  <si>
    <t>Nhóm 2</t>
  </si>
  <si>
    <t>Nhóm 3</t>
  </si>
  <si>
    <t>Nhóm 4.1</t>
  </si>
  <si>
    <t>Nhóm 4.2</t>
  </si>
  <si>
    <t>I. NHÓM 1 (DGNC1)</t>
  </si>
  <si>
    <t>Lương ngày công theo khu vực (đồng/ngày)</t>
  </si>
  <si>
    <t>II. NHÓM 2 (DGNC2)</t>
  </si>
  <si>
    <t>III. NHÓM 3 (DGNC3)</t>
  </si>
  <si>
    <t>IV. NHÓM 4.1 (DGNC4.1)</t>
  </si>
  <si>
    <t>V. NHÓM 4.2 (DGNC4.2)</t>
  </si>
  <si>
    <t>F. ĐƠN GIÁ CA MÁY ÁP DỤNG THEO TT11/2019/BXD (DGMTC11)</t>
  </si>
  <si>
    <t>Mã máy lập DT</t>
  </si>
  <si>
    <t>Mã máy theo TT13/2021/BXD</t>
  </si>
  <si>
    <t>Loại máy và thiết bị thi công</t>
  </si>
  <si>
    <t>Giá ca máy
áp theo khu vực</t>
  </si>
  <si>
    <t>Giá ca máy lập dự toán</t>
  </si>
  <si>
    <t>mdbx</t>
  </si>
  <si>
    <t>M101.0104</t>
  </si>
  <si>
    <t>Máy đào bánh xích 0,8m³</t>
  </si>
  <si>
    <t>ca</t>
  </si>
  <si>
    <t>mubx</t>
  </si>
  <si>
    <t>M101.0503</t>
  </si>
  <si>
    <t>Máy ủi 110 cv</t>
  </si>
  <si>
    <t>mdd</t>
  </si>
  <si>
    <t>M101.0803</t>
  </si>
  <si>
    <t>Máy đầm đất cầm tay 70kg</t>
  </si>
  <si>
    <t>ct5</t>
  </si>
  <si>
    <t>M102.0103</t>
  </si>
  <si>
    <t>Cần trục ôtô 5 tấn</t>
  </si>
  <si>
    <t>ct10</t>
  </si>
  <si>
    <t>M102.0105</t>
  </si>
  <si>
    <t>Cần trục ôtô 10 tấn</t>
  </si>
  <si>
    <t>ct25</t>
  </si>
  <si>
    <t>M102.0108</t>
  </si>
  <si>
    <t>Cần trục ôtô 25 tấn</t>
  </si>
  <si>
    <t>otothung2.5</t>
  </si>
  <si>
    <t>M106.0104</t>
  </si>
  <si>
    <t xml:space="preserve">Ô tô vận tải thùng trọng tải 2,5 tấn </t>
  </si>
  <si>
    <t>otothung7</t>
  </si>
  <si>
    <t>M106.0106</t>
  </si>
  <si>
    <t xml:space="preserve">Ô tô vận tải thùng trọng tải 7 tấn </t>
  </si>
  <si>
    <t>ototudo7</t>
  </si>
  <si>
    <t>M106.0203</t>
  </si>
  <si>
    <t>Ô tô tự đổ 7 tấn</t>
  </si>
  <si>
    <t>cc6</t>
  </si>
  <si>
    <t>M102.0201</t>
  </si>
  <si>
    <t>Cần cẩu bánh hơi 6 tấn</t>
  </si>
  <si>
    <t>toi2</t>
  </si>
  <si>
    <t>M102.1104</t>
  </si>
  <si>
    <t>Tời điện sức kéo 2 tấn</t>
  </si>
  <si>
    <t>toi5</t>
  </si>
  <si>
    <t>M102.1107</t>
  </si>
  <si>
    <t>Tời điện sức kéo 5 tấn</t>
  </si>
  <si>
    <t>mtron</t>
  </si>
  <si>
    <t>M104.0101</t>
  </si>
  <si>
    <t>Máy trộn bêtông 250 lít</t>
  </si>
  <si>
    <t>mpd375</t>
  </si>
  <si>
    <t>M108.0101</t>
  </si>
  <si>
    <t>Máy phát điện lưu động 3,75kva</t>
  </si>
  <si>
    <t>mpd625</t>
  </si>
  <si>
    <t>M108.0102</t>
  </si>
  <si>
    <t>Máy phát điện lưu động 6,25kva</t>
  </si>
  <si>
    <t>mpd37</t>
  </si>
  <si>
    <t>M108.0103</t>
  </si>
  <si>
    <t>Máy phát điện lưu động 37,5kva</t>
  </si>
  <si>
    <t>mdamban</t>
  </si>
  <si>
    <t>M112.1101</t>
  </si>
  <si>
    <t>Đầm bàn 1kw</t>
  </si>
  <si>
    <t>mdamdui</t>
  </si>
  <si>
    <t>M112.1301</t>
  </si>
  <si>
    <t>Đầm dùi 1,5kw</t>
  </si>
  <si>
    <t>mkct0,6kw</t>
  </si>
  <si>
    <t>M112.1701</t>
  </si>
  <si>
    <t>Máy khoan cầm tay 0,62kW</t>
  </si>
  <si>
    <t>mkct1,5kw</t>
  </si>
  <si>
    <t>M112.1705</t>
  </si>
  <si>
    <t>Máy khoan cầm tay 1,5kW</t>
  </si>
  <si>
    <t>mcu</t>
  </si>
  <si>
    <t>M112.2601</t>
  </si>
  <si>
    <t>Máy cắt uốn cốt thép 5KW</t>
  </si>
  <si>
    <t>mtbđt</t>
  </si>
  <si>
    <t>M201.0020</t>
  </si>
  <si>
    <t>Máy thủy bình điện tử</t>
  </si>
  <si>
    <t>mtđđt</t>
  </si>
  <si>
    <t>M201.0021</t>
  </si>
  <si>
    <t>Máy toàn đạc điện tử</t>
  </si>
  <si>
    <t>mntl125</t>
  </si>
  <si>
    <t>M202.0043</t>
  </si>
  <si>
    <t>Máy nén thủy lực 125 tấn</t>
  </si>
  <si>
    <t>mcg</t>
  </si>
  <si>
    <t>M112.3801</t>
  </si>
  <si>
    <t>Máy cưa gỗ cầm tay - công suất: 1,3kW</t>
  </si>
  <si>
    <t>vom</t>
  </si>
  <si>
    <t>M203.0019</t>
  </si>
  <si>
    <t>Đồng hồ vạn năng</t>
  </si>
  <si>
    <t>megommet</t>
  </si>
  <si>
    <t>M203.0025</t>
  </si>
  <si>
    <t>mayhan14k</t>
  </si>
  <si>
    <t>M112.4002</t>
  </si>
  <si>
    <t>Máy hàn xoay chiều công suất 14kW - 15kw</t>
  </si>
  <si>
    <t>mayhan23</t>
  </si>
  <si>
    <t>M112.4003</t>
  </si>
  <si>
    <t>Máy hàn xoay chiều công suất 23kW</t>
  </si>
  <si>
    <t>G. ĐƠN GIÁ CA MÁY ÁP DỤNG THEO ĐƠN GIÁ 7606 (DGMTC7606)</t>
  </si>
  <si>
    <t>Mã máy theo QĐ 7606</t>
  </si>
  <si>
    <t>Giá ca máy
áp chung cho các vùng</t>
  </si>
  <si>
    <t>mkbx110</t>
  </si>
  <si>
    <t>Máy kéo bánh xích 110CV</t>
  </si>
  <si>
    <t>mkbx130</t>
  </si>
  <si>
    <t>Máy kéo bánh xích 130CV</t>
  </si>
  <si>
    <t>mepday</t>
  </si>
  <si>
    <t>Máy thủy lực nối ép, vá dây</t>
  </si>
  <si>
    <t>mraiday</t>
  </si>
  <si>
    <t>Máy rải dây</t>
  </si>
  <si>
    <t>mayhan</t>
  </si>
  <si>
    <t>Máy hàn cáp quang</t>
  </si>
  <si>
    <t>xenang2</t>
  </si>
  <si>
    <t>Xe nâng hàng 2 tấn</t>
  </si>
  <si>
    <t>medc</t>
  </si>
  <si>
    <t>Máy ép đầu cốt</t>
  </si>
  <si>
    <t>Phụ lục 2</t>
  </si>
  <si>
    <t>BẢNG TÍNH ĐƠN GIÁ NHÂN CÔNG, MÁY THI CÔNG TRONG CÔNG TÁC DỰ TOÁN SỬA CHỮA LỚN</t>
  </si>
  <si>
    <t>( Đính kèm theo văn bản số: ……….. /PCKG-QLĐT ngày …../…../2024)</t>
  </si>
  <si>
    <t>Mã máy 1</t>
  </si>
  <si>
    <t>Mã máy 2</t>
  </si>
  <si>
    <t>Mã máy 3</t>
  </si>
  <si>
    <t>Mã NC</t>
  </si>
  <si>
    <t>MHMĐ</t>
  </si>
  <si>
    <t>Máy thi công</t>
  </si>
  <si>
    <t>11=6x7x9</t>
  </si>
  <si>
    <t>12=6x8x10</t>
  </si>
  <si>
    <t>THAY TIẾP ĐỊA CỘT ĐIỆN (DGNC2032)</t>
  </si>
  <si>
    <t xml:space="preserve">I.1 </t>
  </si>
  <si>
    <t>PHẦN THAY THẾ</t>
  </si>
  <si>
    <t>ncthaytdiadday&lt;=10</t>
  </si>
  <si>
    <t>01.01.001</t>
  </si>
  <si>
    <t>Thay tiếp địa gốc kích thước &lt;=10mm (&lt;=25x3)</t>
  </si>
  <si>
    <t>kg</t>
  </si>
  <si>
    <t>ncthaytdiadday&lt;=14</t>
  </si>
  <si>
    <t>01.01.002</t>
  </si>
  <si>
    <t>Thay tiếp địa gốc kích thước &lt;=14mm (&lt;=24x6)</t>
  </si>
  <si>
    <t>ncthaytdiadday&lt;=18</t>
  </si>
  <si>
    <t>01.01.003</t>
  </si>
  <si>
    <t>Thay tiếp địa gốc kích thước &lt;=18mm (&lt;=55x4)</t>
  </si>
  <si>
    <t>ncthaytdiangon&lt;=10</t>
  </si>
  <si>
    <t>01.02.001</t>
  </si>
  <si>
    <t>Thay tiếp địa ngọn &lt;=10m</t>
  </si>
  <si>
    <t>ncthaytdiangon&gt;10</t>
  </si>
  <si>
    <t>Thay tiếp địa ngọn &gt;10m</t>
  </si>
  <si>
    <t>ncthaytdiatram</t>
  </si>
  <si>
    <t>01.03.001</t>
  </si>
  <si>
    <t>Thay tiếp địa trạm biến áp</t>
  </si>
  <si>
    <t>PHẦN LẮP ĐẶT</t>
  </si>
  <si>
    <t>ncdongcoc</t>
  </si>
  <si>
    <t>D2.8102</t>
  </si>
  <si>
    <t>cọc</t>
  </si>
  <si>
    <t>nclaptdiadday&lt;=10</t>
  </si>
  <si>
    <t>Lắp tiếp địa gốc kích thước &lt;=10mm (&lt;=25x3)</t>
  </si>
  <si>
    <t>nclaptdiadday&lt;=14</t>
  </si>
  <si>
    <t>Lắp tiếp địa gốc kích thước &lt;=14mm (&lt;=24x6)</t>
  </si>
  <si>
    <t>nclaptdiadday&lt;=18</t>
  </si>
  <si>
    <t>Lắp tiếp địa gốc kích thước &lt;=18mm (&lt;=55x4)</t>
  </si>
  <si>
    <t>nclaptdiangon&lt;=10</t>
  </si>
  <si>
    <t>Lắp tiếp địa ngọn &lt;=10m</t>
  </si>
  <si>
    <t>nclaptdiangon&gt;10</t>
  </si>
  <si>
    <t>01.02.002</t>
  </si>
  <si>
    <t>Lắp tiếp địa ngọn &gt;10m</t>
  </si>
  <si>
    <t>nclaptdiatram</t>
  </si>
  <si>
    <t>Lắp tiếp địa trạm biến áp</t>
  </si>
  <si>
    <t>PHẦN THÁO GỠ</t>
  </si>
  <si>
    <t>ncthaotdiadday&lt;=10</t>
  </si>
  <si>
    <t>Tháo tiếp địa gốc kích thước &lt;=10mm (&lt;=25x3)</t>
  </si>
  <si>
    <t>ncthaotdiadday&lt;=14</t>
  </si>
  <si>
    <t>Tháo tiếp địa gốc kích thước &lt;=14mm (&lt;=24x6)</t>
  </si>
  <si>
    <t>ncthaotdiadday&lt;=18</t>
  </si>
  <si>
    <t>Tháo tiếp địa gốc kích thước &lt;=18mm (&lt;=55x4)</t>
  </si>
  <si>
    <t>ncthaotdiangon&lt;=10</t>
  </si>
  <si>
    <t>Tháo tiếp địa ngọn &lt;=10m</t>
  </si>
  <si>
    <t>ncthaotdiangon&gt;10</t>
  </si>
  <si>
    <t>Tháo tiếp địa ngọn &gt;10m</t>
  </si>
  <si>
    <t>ncthaotdiatram</t>
  </si>
  <si>
    <t>Tháo tiếp địa trạm biến áp</t>
  </si>
  <si>
    <t>SƠN BÊ TÔNG VÀ SẮT THÉP</t>
  </si>
  <si>
    <t xml:space="preserve">II.1 </t>
  </si>
  <si>
    <t>PHẦN THAY THẾ (Cạo sơn cũ, sơn lại) (DGNC2032)</t>
  </si>
  <si>
    <t>ncsonturi</t>
  </si>
  <si>
    <t>02.01.001</t>
  </si>
  <si>
    <t>Sơn lại vỏ máy biến áp, tủ bảng điện, 2 nước chống rỉ</t>
  </si>
  <si>
    <t>m2</t>
  </si>
  <si>
    <t>ncsontumau</t>
  </si>
  <si>
    <t>02.01.002</t>
  </si>
  <si>
    <t>Sơn lại vỏ máy biến áp, tủ bảng điện, 2 nước sơn màu</t>
  </si>
  <si>
    <t>ncsonthepri</t>
  </si>
  <si>
    <t>02.01.003</t>
  </si>
  <si>
    <t>Sơn lại kết cấu thép các loại, 2 nước chống rỉ</t>
  </si>
  <si>
    <t>ncsonthepmau</t>
  </si>
  <si>
    <t>02.01.004</t>
  </si>
  <si>
    <t>Sơn lại kết cấu thép các loại, 2 nước sơn màu</t>
  </si>
  <si>
    <t>ncsonbaohieu&lt;=70</t>
  </si>
  <si>
    <t>02.02.001</t>
  </si>
  <si>
    <t>Sơn lại báo hiệu theo chiều cao cột &lt;= 70m  (1 nước lót + 2 nước phủ)</t>
  </si>
  <si>
    <t>ncsonbaohieu&lt;=100</t>
  </si>
  <si>
    <t>02.02.002</t>
  </si>
  <si>
    <t>Sơn lại báo hiệu theo chiều cao cột &lt;= 100m  (1 nước lót + 2 nước phủ)</t>
  </si>
  <si>
    <t>ncsonbaohieu&gt;100</t>
  </si>
  <si>
    <t>02.02.003</t>
  </si>
  <si>
    <t>Sơn lại báo hiệu theo chiều cao cột &gt; 100m  (1 nước lót + 2 nước phủ)</t>
  </si>
  <si>
    <t>ncsonxa2</t>
  </si>
  <si>
    <t>02.03.001</t>
  </si>
  <si>
    <t>Sơn lại xà, mặt bích, cổ dê, dây néo bị rỉ sét (1 nước lót + 1 nước phủ)</t>
  </si>
  <si>
    <t>ncsonxa3</t>
  </si>
  <si>
    <t>02.03.002</t>
  </si>
  <si>
    <t>Sơn lại xà, mặt bích, cổ dê, dây néo bị rỉ sét (1 nước lót + 2 nước phủ)</t>
  </si>
  <si>
    <t>PHẦN LẮP ĐẶT (sơn mới) (DGNC2)</t>
  </si>
  <si>
    <t>ncsonbt</t>
  </si>
  <si>
    <t>SB.82320</t>
  </si>
  <si>
    <t>Sơn bề mặt bê tông bằng sơn Joton Epoxy (1 nước lót + 2 nước phủ)</t>
  </si>
  <si>
    <t>ncsonkl</t>
  </si>
  <si>
    <t>D2.9001</t>
  </si>
  <si>
    <t>Sơn báo hiệu theo chiều cao cột &lt;= 70m  (1 nước lót + 2 nước phủ)</t>
  </si>
  <si>
    <t>ncsonthep</t>
  </si>
  <si>
    <t>SB.82220</t>
  </si>
  <si>
    <t>Sơn sắt, thép bằng sơn Joton Alkyd (1 nước lót + 2 nước phủ)</t>
  </si>
  <si>
    <t>ncsonbienbao</t>
  </si>
  <si>
    <t>Sơn biển báo hiệu theo chiều cao cột &lt;= 70m  (1 nước lót + 2 nước phủ)</t>
  </si>
  <si>
    <t>ncsoncotbaohieu2</t>
  </si>
  <si>
    <t>D2.9004</t>
  </si>
  <si>
    <t>Sơn cột báo hiệu bằng thép (2 nước, sơn chống sét đoạn ngọn cột thép)</t>
  </si>
  <si>
    <t>ncsoncotbaohieu3</t>
  </si>
  <si>
    <t>D2.9005</t>
  </si>
  <si>
    <t>Sơn cột báo hiệu bằng thép (1 nước lót + 2 nước phủ)</t>
  </si>
  <si>
    <t>nccaosonbt</t>
  </si>
  <si>
    <t>SA.11821</t>
  </si>
  <si>
    <t>Cạo bỏ lớp sơn cũ trên bề mặt bê tông</t>
  </si>
  <si>
    <t>nccaosonthep</t>
  </si>
  <si>
    <t>SA.11911</t>
  </si>
  <si>
    <t>Cạo rỉ các kết cấu thép</t>
  </si>
  <si>
    <t>ncsoncotbbvs</t>
  </si>
  <si>
    <t>AK.84224</t>
  </si>
  <si>
    <t>Sơn tường ngoài nhà 1 nước lót, 2 nước phủ</t>
  </si>
  <si>
    <t>AK.83520</t>
  </si>
  <si>
    <t>Sơn sắt thép (1 nước lót + 2 nước phủ)</t>
  </si>
  <si>
    <t>AK.83510</t>
  </si>
  <si>
    <t>Sơn sắt thép (1 nước lót + 1 nước phủ)</t>
  </si>
  <si>
    <t>AK.85420</t>
  </si>
  <si>
    <t>Sơn sàn, nền, bề mặt bê tông bằng sơn các loại (1 nước lót + 2 nước phủ)</t>
  </si>
  <si>
    <t>Sơn sắt, thép bằng sơn các loại (1 nước lót + 2 nước phủ)</t>
  </si>
  <si>
    <t>CÁCH ĐIỆN (DGNC2032)</t>
  </si>
  <si>
    <t>ncthaycddungttcottron22</t>
  </si>
  <si>
    <t>Thay cách điện đứng trung thế các loại, trên cột tròn cao &lt;=100m, cấp điện áp (15-22)kV</t>
  </si>
  <si>
    <t>ncthaycddungttcotvuong22</t>
  </si>
  <si>
    <t>03.01.205</t>
  </si>
  <si>
    <t>Thay cách điện đứng trung thế các loại, trên cột vuông cao &lt;=100m, cấp điện áp (15-22)kV</t>
  </si>
  <si>
    <t>ncthaychuoisuneodon&lt;=2</t>
  </si>
  <si>
    <t>03.07.101</t>
  </si>
  <si>
    <t>Thay chuỗi cách điện (sứ/thủy tinh) néo đơn cho dân dẫn, độ cao &lt;= 20m, &lt;= 2 bát</t>
  </si>
  <si>
    <t>chuỗi</t>
  </si>
  <si>
    <t>ncthaychuoisuneodon&lt;=5</t>
  </si>
  <si>
    <t>Thay chuỗi cách điện (sứ/thủy tinh) néo đơn cho dân dẫn, độ cao &lt;= 20m, &lt;= 5 bát</t>
  </si>
  <si>
    <t>ncthaycddungct110</t>
  </si>
  <si>
    <t>03.01.301</t>
  </si>
  <si>
    <t>Thay cách điện đứng cao thế các loại, trên cột các loại, cấp điện áp 110kV</t>
  </si>
  <si>
    <t>ncthaycdhttc1</t>
  </si>
  <si>
    <t>03.02.101</t>
  </si>
  <si>
    <t>Thay 1 cách điện hạ thế các loại (gồm cả khung U và sứ ống chỉ), bằng thủ công</t>
  </si>
  <si>
    <t>ncthaycdhttc2</t>
  </si>
  <si>
    <t>03.02.103</t>
  </si>
  <si>
    <t>Thay 2 cách điện hạ thế các loại (gồm cả rack 2 và sứ ống chỉ), bằng thủ công</t>
  </si>
  <si>
    <t>ncthaycdhttc3</t>
  </si>
  <si>
    <t>03.02.104</t>
  </si>
  <si>
    <t>Thay 3 cách điện hạ thế các loại (gồm cả rack 3 và sứ ống chỉ), bằng thủ công</t>
  </si>
  <si>
    <t>ncthaycdhttc4</t>
  </si>
  <si>
    <t>03.02.105</t>
  </si>
  <si>
    <t>Thay 4 cách điện hạ thế các loại (gồm cả rack 4 và sứ ống chỉ), bằng thủ công</t>
  </si>
  <si>
    <t>ncthaychuoicsdo&lt;=20</t>
  </si>
  <si>
    <t>03.03.101</t>
  </si>
  <si>
    <t>Thay chuỗi cách điện sứ/thủy tinh đỡ dây chống sét, cấp điện áp ≤ 110kV, độ cao = 20m</t>
  </si>
  <si>
    <t>ncthaychuoicsdo&lt;=30</t>
  </si>
  <si>
    <t>03.03.201</t>
  </si>
  <si>
    <t>Thay chuỗi cách điện sứ/thủy tinh đỡ dây chống sét, cấp điện áp ≤ 110kV, độ cao = 30m</t>
  </si>
  <si>
    <t>ncthaychuoicsdo&lt;=40</t>
  </si>
  <si>
    <t>03.03.301</t>
  </si>
  <si>
    <t>Thay chuỗi cách điện sứ/thủy tinh đỡ dây chống sét, cấp điện áp ≤ 110kV, độ cao = 40m</t>
  </si>
  <si>
    <t>ncthaychuoicsdo&lt;=50</t>
  </si>
  <si>
    <t>03.03.401</t>
  </si>
  <si>
    <t>Thay chuỗi cách điện sứ/thủy tinh đỡ dây chống sét, cấp điện áp ≤ 110kV, độ cao = 50m</t>
  </si>
  <si>
    <t>ncthaychuoicsneo&lt;=20</t>
  </si>
  <si>
    <t>03.03.102</t>
  </si>
  <si>
    <t>Thay chuỗi cách điện sứ/thủy tinh néo dây chống sét, cấp điện áp ≤ 110kV, độ cao = 20m</t>
  </si>
  <si>
    <t>ncthaychuoicsneo&lt;=30</t>
  </si>
  <si>
    <t>03.03.202</t>
  </si>
  <si>
    <t>Thay chuỗi cách điện sứ/thủy tinh néo dây chống sét, cấp điện áp ≤ 110kV, độ cao = 30m</t>
  </si>
  <si>
    <t>ncthaychuoicsneo&lt;=40</t>
  </si>
  <si>
    <t>03.03.302</t>
  </si>
  <si>
    <t>Thay chuỗi cách điện sứ/thủy tinh néo dây chống sét, cấp điện áp ≤ 110kV, độ cao = 40m</t>
  </si>
  <si>
    <t>ncthaychuoicsneo&lt;=50</t>
  </si>
  <si>
    <t>03.03.402</t>
  </si>
  <si>
    <t>Thay chuỗi cách điện sứ/thủy tinh néo dây chống sét, cấp điện áp ≤ 110kV, độ cao = 50m</t>
  </si>
  <si>
    <t>ncthaychuoicsdo&lt;=20vb</t>
  </si>
  <si>
    <t>Thay chuỗi cách điện sứ/thủy tinh đỡ dây chống sét, cấp điện áp ≤ 110kV, độ cao = 20m vượt biển</t>
  </si>
  <si>
    <t>ncthaychuoicsdo&lt;=30vb</t>
  </si>
  <si>
    <t>Thay chuỗi cách điện sứ/thủy tinh đỡ dây chống sét, cấp điện áp ≤ 110kV, độ cao = 30m vượt biển</t>
  </si>
  <si>
    <t>ncthaychuoicsdo&lt;=40vb</t>
  </si>
  <si>
    <t>Thay chuỗi cách điện sứ/thủy tinh đỡ dây chống sét, cấp điện áp ≤ 110kV, độ cao = 40m vượt biển</t>
  </si>
  <si>
    <t>ncthaychuoicsdo&lt;=50vb</t>
  </si>
  <si>
    <t>Thay chuỗi cách điện sứ/thủy tinh đỡ dây chống sét, cấp điện áp ≤ 110kV, độ cao = 50m vượt biển</t>
  </si>
  <si>
    <t>ncthaychuoicsneo&lt;=20vb</t>
  </si>
  <si>
    <t>Thay chuỗi cách điện sứ/thủy tinh néo dây chống sét, cấp điện áp ≤ 110kV, độ cao = 20m vượt biển</t>
  </si>
  <si>
    <t>ncthaychuoicsneo&lt;=30vb</t>
  </si>
  <si>
    <t>Thay chuỗi cách điện sứ/thủy tinh néo dây chống sét, cấp điện áp ≤ 110kV, độ cao = 30m vượt biển</t>
  </si>
  <si>
    <t>ncthaychuoicsneo&lt;=40vb</t>
  </si>
  <si>
    <t>Thay chuỗi cách điện sứ/thủy tinh néo dây chống sét, cấp điện áp ≤ 110kV, độ cao = 40m vượt biển</t>
  </si>
  <si>
    <t>ncthaychuoicsneo&lt;=50vb</t>
  </si>
  <si>
    <t>Thay chuỗi cách điện sứ/thủy tinh néo dây chống sét, cấp điện áp ≤ 110kV, độ cao = 50m vượt biển</t>
  </si>
  <si>
    <t>ncthaybuoccscottron22</t>
  </si>
  <si>
    <t>Thay giáp/dây buộc cổ cách điện đứng trung thế các loại, trên cột tròn cao &lt;=100m, cấp điện áp (15-22)kV</t>
  </si>
  <si>
    <t>ncthaybuoccscotvuong22</t>
  </si>
  <si>
    <t>Thay giáp/dây buộc cổ cách điện đứng trung thế các loại, trên cột vuông cao &lt;=100m, cấp điện áp (15-22)kV</t>
  </si>
  <si>
    <t>ncthaybuoccscottron6</t>
  </si>
  <si>
    <t>03.01.104</t>
  </si>
  <si>
    <t>Thay giáp/dây buộc cổ cách điện hạ thế các loại, trên cột tròn cao ≤100m, cấp điện áp ≤ 10kV</t>
  </si>
  <si>
    <t>ncthaybuoccscotvuong6</t>
  </si>
  <si>
    <t>03.01.204</t>
  </si>
  <si>
    <t>Thay giáp/dây buộc cổ cách điện hạ thế các loại, trên cột vuông cao ≤100m, cấp điện áp ≤ 10kV</t>
  </si>
  <si>
    <t>ncthaycdtreottcottron22</t>
  </si>
  <si>
    <t>Thay chuỗi cách điện polymer trung thế, lắp trên cột tròn, cấp điện áp (15-22)kV</t>
  </si>
  <si>
    <t>ncthaycdtreottcotvuong22</t>
  </si>
  <si>
    <t>03.10.125</t>
  </si>
  <si>
    <t>Thay chuỗi cách điện polymer trung thế, lắp trên cột vuông, cấp điện áp (15-22)kV</t>
  </si>
  <si>
    <t>ncthaychuoidodon&lt;=20</t>
  </si>
  <si>
    <t>03.10.221</t>
  </si>
  <si>
    <t>Thay chuỗi cách điện polymer đỡ đơn cho dây dẫn, cấp điện áp ≤ 110kV, độ cao = 20m</t>
  </si>
  <si>
    <t>ncthaychuoidodon&lt;=30</t>
  </si>
  <si>
    <t>03.10.222</t>
  </si>
  <si>
    <t>Thay chuỗi cách điện polymer đỡ đơn cho dây dẫn, cấp điện áp ≤ 110kV, độ cao = 30m</t>
  </si>
  <si>
    <t>ncthaychuoidodon&lt;=40</t>
  </si>
  <si>
    <t>03.10.223</t>
  </si>
  <si>
    <t>Thay chuỗi cách điện polymer đỡ đơn cho dây dẫn, cấp điện áp ≤ 110kV, độ cao = 40m</t>
  </si>
  <si>
    <t>ncthaychuoidodon&lt;=50</t>
  </si>
  <si>
    <t>03.10.224</t>
  </si>
  <si>
    <t>Thay chuỗi cách điện polymer đỡ đơn cho dây dẫn, cấp điện áp ≤ 110kV, độ cao = 50m</t>
  </si>
  <si>
    <t>ncthaychuoidodonleo&lt;=20</t>
  </si>
  <si>
    <t>03.10.321</t>
  </si>
  <si>
    <t>Thay chuỗi cách điện polymer đỡ đơn cho dây lèo, cấp điện áp ≤ 110kV, độ cao = 20m</t>
  </si>
  <si>
    <t>ncthaychuoidodonleo&lt;=30</t>
  </si>
  <si>
    <t>03.10.322</t>
  </si>
  <si>
    <t>Thay chuỗi cách điện polymer đỡ đơn cho dây lèo, cấp điện áp ≤ 110kV, độ cao = 30m</t>
  </si>
  <si>
    <t>ncthaychuoidodonleo&lt;=40</t>
  </si>
  <si>
    <t>03.10.323</t>
  </si>
  <si>
    <t>Thay chuỗi cách điện polymer đỡ đơn cho dây lèo, cấp điện áp ≤ 110kV, độ cao = 40m</t>
  </si>
  <si>
    <t>ncthaychuoidodonleo&lt;=50</t>
  </si>
  <si>
    <t>03.10.324</t>
  </si>
  <si>
    <t>Thay chuỗi cách điện polymer đỡ đơn cho dây lèo, cấp điện áp ≤ 110kV, độ cao = 50m</t>
  </si>
  <si>
    <t>ncthaychuoineodon&lt;=20</t>
  </si>
  <si>
    <t>03.10.421</t>
  </si>
  <si>
    <t>Thay chuỗi cách điện polymer néo đơn cho dây dẫn, cấp điện áp ≤ 110kV, độ cao = 20m</t>
  </si>
  <si>
    <t>ncthaychuoineodon&lt;=30</t>
  </si>
  <si>
    <t>03.10.422</t>
  </si>
  <si>
    <t>Thay chuỗi cách điện polymer néo đơn cho dây dẫn, cấp điện áp ≤ 110kV, độ cao = 30m</t>
  </si>
  <si>
    <t>ncthaychuoineodon&lt;=40</t>
  </si>
  <si>
    <t>03.10.423</t>
  </si>
  <si>
    <t>Thay chuỗi cách điện polymer néo đơn cho dây dẫn, cấp điện áp ≤ 110kV, độ cao = 40m</t>
  </si>
  <si>
    <t>ncthaychuoineodon&lt;=50</t>
  </si>
  <si>
    <t>03.10.424</t>
  </si>
  <si>
    <t>Thay chuỗi cách điện polymer néo đơn cho dây dẫn, cấp điện áp ≤ 110kV, độ cao = 50m</t>
  </si>
  <si>
    <t>ncthaychuoidokep&lt;=20</t>
  </si>
  <si>
    <t>Thay chuỗi cách điện polymer đỡ kép cho dây dẫn, cấp điện áp ≤ 110kV, độ cao = 20m</t>
  </si>
  <si>
    <t>ncthaychuoidokep&lt;=30</t>
  </si>
  <si>
    <t>Thay chuỗi cách điện polymer đỡ kép cho dây dẫn, cấp điện áp ≤ 110kV, độ cao = 30m</t>
  </si>
  <si>
    <t>ncthaychuoidokep&lt;=40</t>
  </si>
  <si>
    <t>Thay chuỗi cách điện polymer đỡ kép cho dây dẫn, cấp điện áp ≤ 110kV, độ cao = 40m</t>
  </si>
  <si>
    <t>ncthaychuoidokep&lt;=50</t>
  </si>
  <si>
    <t>Thay chuỗi cách điện polymer đỡ kép cho dây dẫn, cấp điện áp ≤ 110kV, độ cao = 50m</t>
  </si>
  <si>
    <t>ncthaychuoidokepleo&lt;=20</t>
  </si>
  <si>
    <t>Thay chuỗi cách điện polymer đỡ kép cho dây lèo, cấp điện áp ≤ 110kV, độ cao = 20m</t>
  </si>
  <si>
    <t>ncthaychuoidokepleo&lt;=30</t>
  </si>
  <si>
    <t>Thay chuỗi cách điện polymer đỡ kép cho dây lèo, cấp điện áp ≤ 110kV, độ cao = 30m</t>
  </si>
  <si>
    <t>ncthaychuoidokepleo&lt;=40</t>
  </si>
  <si>
    <t>Thay chuỗi cách điện polymer đỡ kép cho dây lèo, cấp điện áp ≤ 110kV, độ cao = 40m</t>
  </si>
  <si>
    <t>ncthaychuoidokepleo&lt;=50</t>
  </si>
  <si>
    <t>Thay chuỗi cách điện polymer đỡ kép cho dây lèo, cấp điện áp ≤ 110kV, độ cao = 50m</t>
  </si>
  <si>
    <t>ncthaychuoineokep&lt;=20</t>
  </si>
  <si>
    <t>Thay chuỗi cách điện polymer néo kép cho dây dẫn, cấp điện áp ≤ 110kV, độ cao = 20m</t>
  </si>
  <si>
    <t>ncthaychuoineokep&lt;=30</t>
  </si>
  <si>
    <t>Thay chuỗi cách điện polymer néo kép cho dây dẫn, cấp điện áp ≤ 110kV, độ cao = 30m</t>
  </si>
  <si>
    <t>ncthaychuoineokep&lt;=40</t>
  </si>
  <si>
    <t>Thay chuỗi cách điện polymer néo kép cho dây dẫn, cấp điện áp ≤ 110kV, độ cao = 40m</t>
  </si>
  <si>
    <t>ncthaychuoineokep&lt;=50</t>
  </si>
  <si>
    <t>Thay chuỗi cách điện polymer néo kép cho dây dẫn, cấp điện áp ≤ 110kV, độ cao = 50m</t>
  </si>
  <si>
    <t>ncthaychuoidodoncs&lt;=20</t>
  </si>
  <si>
    <t>Thay chuỗi cách điện polymer đỡ đơn cho dây chống sét, cấp điện áp ≤ 110kV, độ cao = 20m</t>
  </si>
  <si>
    <t>ncthaychuoidodoncs&lt;=30</t>
  </si>
  <si>
    <t>Thay chuỗi cách điện polymer đỡ đơn cho dây chống sét, cấp điện áp ≤ 110kV, độ cao = 30m</t>
  </si>
  <si>
    <t>ncthaychuoidodoncs&lt;=40</t>
  </si>
  <si>
    <t>Thay chuỗi cách điện polymer đỡ đơn cho dây chống sét, cấp điện áp ≤ 110kV, độ cao = 40m</t>
  </si>
  <si>
    <t>ncthaychuoidodoncs&lt;=50</t>
  </si>
  <si>
    <t>Thay chuỗi cách điện polymer đỡ đơn cho dây chống sét, cấp điện áp ≤ 110kV, độ cao = 50m</t>
  </si>
  <si>
    <t>ncthaychuoidodonleocs&lt;=20</t>
  </si>
  <si>
    <t>Thay chuỗi cách điện polymer đỡ đơn cho dây lèo chống sét, cấp điện áp ≤ 110kV, độ cao = 20m</t>
  </si>
  <si>
    <t>ncthaychuoidodonleocs&lt;=30</t>
  </si>
  <si>
    <t>Thay chuỗi cách điện polymer đỡ đơn cho dây lèo chống sét, cấp điện áp ≤ 110kV, độ cao = 30m</t>
  </si>
  <si>
    <t>ncthaychuoidodonleocs&lt;=40</t>
  </si>
  <si>
    <t>Thay chuỗi cách điện polymer đỡ đơn cho dây lèo chống sét, cấp điện áp ≤ 110kV, độ cao = 40m</t>
  </si>
  <si>
    <t>ncthaychuoidodonleocs&lt;=50</t>
  </si>
  <si>
    <t>Thay chuỗi cách điện polymer đỡ đơn cho dây lèo chống sét, cấp điện áp ≤ 110kV, độ cao = 50m</t>
  </si>
  <si>
    <t>ncthaychuoineodoncs&lt;=20</t>
  </si>
  <si>
    <t>Thay chuỗi cách điện polymer néo đơn cho dây chống sét, cấp điện áp ≤ 110kV, độ cao = 20m</t>
  </si>
  <si>
    <t>ncthaychuoineodoncs&lt;=30</t>
  </si>
  <si>
    <t>Thay chuỗi cách điện polymer néo đơn cho dây chống sét, cấp điện áp ≤ 110kV, độ cao = 30m</t>
  </si>
  <si>
    <t>ncthaychuoineodoncs&lt;=40</t>
  </si>
  <si>
    <t>Thay chuỗi cách điện polymer néo đơn cho dây chống sét, cấp điện áp ≤ 110kV, độ cao = 40m</t>
  </si>
  <si>
    <t>ncthaychuoineodoncs&lt;=50</t>
  </si>
  <si>
    <t>Thay chuỗi cách điện polymer néo đơn cho dây chống sét, cấp điện áp ≤ 110kV, độ cao = 50m</t>
  </si>
  <si>
    <t>ncthaychupcachdien</t>
  </si>
  <si>
    <t>Thay chụp cách điện polymer/silicon các loại cấp điện áp 15-22kV</t>
  </si>
  <si>
    <t>PHẦN LẮP MỚI</t>
  </si>
  <si>
    <t>nclapcddungttcottron22</t>
  </si>
  <si>
    <t>nclapcddungttcotvuong22</t>
  </si>
  <si>
    <t>Lắp cách điện đứng trung thế các loại, trên cột vuông cao &lt;=100m, cấp điện áp (15-22)kV</t>
  </si>
  <si>
    <t>nclapchuoisuneodon&lt;=2</t>
  </si>
  <si>
    <t>Lắp chuỗi cách điện (sứ/thủy tinh) néo đơn cho dân dẫn, độ cao &lt;= 20m, &lt;= 2 bát</t>
  </si>
  <si>
    <t>nclapchuoisuneodon&lt;=5</t>
  </si>
  <si>
    <t>Lắp chuỗi cách điện (sứ/thủy tinh) néo đơn cho dân dẫn, độ cao &lt;= 20m, &lt;= 5 bát</t>
  </si>
  <si>
    <t>nclapcddungct110</t>
  </si>
  <si>
    <t>Lắp cách điện đứng cao thế các loại, trên cột các loại, cấp điện áp 110kV</t>
  </si>
  <si>
    <t>nclapcdhttc1</t>
  </si>
  <si>
    <t>Lắp 1 cách điện hạ thế các loại (gồm cả khung U và sứ ống chỉ), bằng thủ công</t>
  </si>
  <si>
    <t>nclapcdhttc2</t>
  </si>
  <si>
    <t>Lắp 2 cách điện hạ thế các loại (gồm cả rack 2 và sứ ống chỉ), bằng thủ công</t>
  </si>
  <si>
    <t>nclapcdhttc3</t>
  </si>
  <si>
    <t>Lắp 3 cách điện hạ thế các loại (gồm cả rack 3 và sứ ống chỉ), bằng thủ công</t>
  </si>
  <si>
    <t>nclapcdhttc4</t>
  </si>
  <si>
    <t>Lắp 4 cách điện hạ thế các loại (gồm cả rack 4 và sứ ống chỉ), bằng thủ công</t>
  </si>
  <si>
    <t>nclapchuoicsdo&lt;=20</t>
  </si>
  <si>
    <t>Lắp chuỗi cách điện sứ/thủy tinh đỡ dây chống sét, cấp điện áp ≤ 110kV, độ cao = 20m</t>
  </si>
  <si>
    <t>nclapchuoicsdo&lt;=30</t>
  </si>
  <si>
    <t>Lắp chuỗi cách điện sứ/thủy tinh đỡ dây chống sét, cấp điện áp ≤ 110kV, độ cao = 30m</t>
  </si>
  <si>
    <t>nclapchuoicsdo&lt;=40</t>
  </si>
  <si>
    <t>Lắp chuỗi cách điện sứ/thủy tinh đỡ dây chống sét, cấp điện áp ≤ 110kV, độ cao = 40m</t>
  </si>
  <si>
    <t>nclapchuoicsdo&lt;=50</t>
  </si>
  <si>
    <t>Lắp chuỗi cách điện sứ/thủy tinh đỡ dây chống sét, cấp điện áp ≤ 110kV, độ cao = 50m</t>
  </si>
  <si>
    <t>nclapchuoicsneo&lt;=20</t>
  </si>
  <si>
    <t>Lắp chuỗi cách điện sứ/thủy tinh néo dây chống sét, cấp điện áp ≤ 110kV, độ cao = 20m</t>
  </si>
  <si>
    <t>nclapchuoicsneo&lt;=30</t>
  </si>
  <si>
    <t>Lắp chuỗi cách điện sứ/thủy tinh néo dây chống sét, cấp điện áp ≤ 110kV, độ cao = 30m</t>
  </si>
  <si>
    <t>nclapchuoicsneo&lt;=40</t>
  </si>
  <si>
    <t>Lắp chuỗi cách điện sứ/thủy tinh néo dây chống sét, cấp điện áp ≤ 110kV, độ cao = 40m</t>
  </si>
  <si>
    <t>nclapchuoicsneo&lt;=50</t>
  </si>
  <si>
    <t>Lắp chuỗi cách điện sứ/thủy tinh néo dây chống sét, cấp điện áp ≤ 110kV, độ cao = 50m</t>
  </si>
  <si>
    <t>nclapchuoicsdo&lt;=20vb</t>
  </si>
  <si>
    <t>Lắp chuỗi cách điện sứ/thủy tinh đỡ dây chống sét, cấp điện áp ≤ 110kV, độ cao = 20m vượt biển</t>
  </si>
  <si>
    <t>nclapchuoicsdo&lt;=30vb</t>
  </si>
  <si>
    <t>Lắp chuỗi cách điện sứ/thủy tinh đỡ dây chống sét, cấp điện áp ≤ 110kV, độ cao = 30m vượt biển</t>
  </si>
  <si>
    <t>nclapchuoicsdo&lt;=40vb</t>
  </si>
  <si>
    <t>Lắp chuỗi cách điện sứ/thủy tinh đỡ dây chống sét, cấp điện áp ≤ 110kV, độ cao = 40m vượt biển</t>
  </si>
  <si>
    <t>nclapchuoicsdo&lt;=50vb</t>
  </si>
  <si>
    <t>Lắp chuỗi cách điện sứ/thủy tinh đỡ dây chống sét, cấp điện áp ≤ 110kV, độ cao = 50m vượt biển</t>
  </si>
  <si>
    <t>nclapchuoicsneo&lt;=20vb</t>
  </si>
  <si>
    <t>Lắp chuỗi cách điện sứ/thủy tinh néo dây chống sét, cấp điện áp ≤ 110kV, độ cao = 20m vượt biển</t>
  </si>
  <si>
    <t>nclapchuoicsneo&lt;=30vb</t>
  </si>
  <si>
    <t>Lắp chuỗi cách điện sứ/thủy tinh néo dây chống sét, cấp điện áp ≤ 110kV, độ cao = 30m vượt biển</t>
  </si>
  <si>
    <t>nclapchuoicsneo&lt;=40vb</t>
  </si>
  <si>
    <t>Lắp chuỗi cách điện sứ/thủy tinh néo dây chống sét, cấp điện áp ≤ 110kV, độ cao = 40m vượt biển</t>
  </si>
  <si>
    <t>nclapchuoicsneo&lt;=50vb</t>
  </si>
  <si>
    <t>Lắp chuỗi cách điện sứ/thủy tinh néo dây chống sét, cấp điện áp ≤ 110kV, độ cao = 50m vượt biển</t>
  </si>
  <si>
    <t>nclapbuoccscottron22</t>
  </si>
  <si>
    <t>Lắp giáp/dây buộc cổ cách điện đứng trung thế các loại, trên cột tròn cao ≤100m, cấp điện áp (15-22)kV</t>
  </si>
  <si>
    <t>nclapbuoccscotvuong22</t>
  </si>
  <si>
    <t>Lắp giáp/dây buộc cổ cách điện đứng trung thế các loại, trên cột vuông cao ≤100m, cấp điện áp (15-22)kV</t>
  </si>
  <si>
    <t>nclapbuoccscottron6</t>
  </si>
  <si>
    <t>Lắp giáp/dây buộc cổ cách điện hạ thế các loại, trên cột tròn cao ≤100m, cấp điện áp ≤ 10kV</t>
  </si>
  <si>
    <t>nclapbuoccscotvuong6</t>
  </si>
  <si>
    <t>Lắp giáp/dây buộc cổ cách điện hạ thế các loại, trên cột vuông cao ≤100m, cấp điện áp ≤ 10kV</t>
  </si>
  <si>
    <t>nclapcdtreottcottron22</t>
  </si>
  <si>
    <t>Lắp chuỗi cách điện polymer trung thế, lắp trên cột tròn, cấp điện áp (15-22)kV</t>
  </si>
  <si>
    <t>nclapcdtreottcotvuong22</t>
  </si>
  <si>
    <t>Lắp chuỗi cách điện polymer trung thế, lắp trên cột vuông, cấp điện áp (15-22)kV</t>
  </si>
  <si>
    <t>nclapchuoidodon&lt;=20</t>
  </si>
  <si>
    <t>Lắp chuỗi cách điện polymer đỡ đơn cho dây dẫn, cấp điện áp ≤ 110kV, độ cao = 20m</t>
  </si>
  <si>
    <t>nclapchuoidodon&lt;=30</t>
  </si>
  <si>
    <t>Lắp chuỗi cách điện polymer đỡ đơn cho dây dẫn, cấp điện áp ≤ 110kV, độ cao = 30m</t>
  </si>
  <si>
    <t>nclapchuoidodon&lt;=40</t>
  </si>
  <si>
    <t>Lắp chuỗi cách điện polymer đỡ đơn cho dây dẫn, cấp điện áp ≤ 110kV, độ cao = 40m</t>
  </si>
  <si>
    <t>nclapchuoidodon&lt;=50</t>
  </si>
  <si>
    <t>Lắp chuỗi cách điện polymer đỡ đơn cho dây dẫn, cấp điện áp ≤ 110kV, độ cao = 50m</t>
  </si>
  <si>
    <t>nclapchuoidodonleo&lt;=20</t>
  </si>
  <si>
    <t>Lắp chuỗi cách điện polymer đỡ đơn cho dây lèo, cấp điện áp ≤ 110kV, độ cao = 20m</t>
  </si>
  <si>
    <t>nclapchuoidodonleo&lt;=30</t>
  </si>
  <si>
    <t>Lắp chuỗi cách điện polymer đỡ đơn cho dây lèo, cấp điện áp ≤ 110kV, độ cao = 30m</t>
  </si>
  <si>
    <t>nclapchuoidodonleo&lt;=40</t>
  </si>
  <si>
    <t>Lắp chuỗi cách điện polymer đỡ đơn cho dây lèo, cấp điện áp ≤ 110kV, độ cao = 40m</t>
  </si>
  <si>
    <t>nclapchuoidodonleo&lt;=50</t>
  </si>
  <si>
    <t>Lắp chuỗi cách điện polymer đỡ đơn cho dây lèo, cấp điện áp ≤ 110kV, độ cao = 50m</t>
  </si>
  <si>
    <t>nclapchuoineodon&lt;=20</t>
  </si>
  <si>
    <t>Lắp chuỗi cách điện polymer néo đơn cho dây dẫn, cấp điện áp ≤ 110kV, độ cao = 20m</t>
  </si>
  <si>
    <t>nclapchuoineodon&lt;=30</t>
  </si>
  <si>
    <t>Lắp chuỗi cách điện polymer néo đơn cho dây dẫn, cấp điện áp ≤ 110kV, độ cao = 30m</t>
  </si>
  <si>
    <t>nclapchuoineodon&lt;=40</t>
  </si>
  <si>
    <t>Lắp chuỗi cách điện polymer néo đơn cho dây dẫn, cấp điện áp ≤ 110kV, độ cao = 40m</t>
  </si>
  <si>
    <t>nclapchuoineodon&lt;=50</t>
  </si>
  <si>
    <t>Lắp chuỗi cách điện polymer néo đơn cho dây dẫn, cấp điện áp ≤ 110kV, độ cao = 50m</t>
  </si>
  <si>
    <t>nclapchuoidokep&lt;=20</t>
  </si>
  <si>
    <t>Lắp chuỗi cách điện polymer đỡ kép cho dây dẫn, cấp điện áp ≤ 110kV, độ cao = 20m</t>
  </si>
  <si>
    <t>nclapchuoidokep&lt;=30</t>
  </si>
  <si>
    <t>Lắp chuỗi cách điện polymer đỡ kép cho dây dẫn, cấp điện áp ≤ 110kV, độ cao = 30m</t>
  </si>
  <si>
    <t>nclapchuoidokep&lt;=40</t>
  </si>
  <si>
    <t>Lắp chuỗi cách điện polymer đỡ kép cho dây dẫn, cấp điện áp ≤ 110kV, độ cao = 40m</t>
  </si>
  <si>
    <t>nclapchuoidokep&lt;=50</t>
  </si>
  <si>
    <t>Lắp chuỗi cách điện polymer đỡ kép cho dây dẫn, cấp điện áp ≤ 110kV, độ cao = 50m</t>
  </si>
  <si>
    <t>nclapchuoidokepleo&lt;=20</t>
  </si>
  <si>
    <t>Lắp chuỗi cách điện polymer đỡ kép cho dây lèo, cấp điện áp ≤ 110kV, độ cao = 20m</t>
  </si>
  <si>
    <t>nclapchuoidokepleo&lt;=30</t>
  </si>
  <si>
    <t>Lắp chuỗi cách điện polymer đỡ kép cho dây lèo, cấp điện áp ≤ 110kV, độ cao = 30m</t>
  </si>
  <si>
    <t>nclapchuoidokepleo&lt;=40</t>
  </si>
  <si>
    <t>Lắp chuỗi cách điện polymer đỡ kép cho dây lèo, cấp điện áp ≤ 110kV, độ cao = 40m</t>
  </si>
  <si>
    <t>nclapchuoidokepleo&lt;=50</t>
  </si>
  <si>
    <t>Lắp chuỗi cách điện polymer đỡ kép cho dây lèo, cấp điện áp ≤ 110kV, độ cao = 50m</t>
  </si>
  <si>
    <t>nclapchuoineokep&lt;=20</t>
  </si>
  <si>
    <t>Lắp chuỗi cách điện polymer néo kép cho dây dẫn, cấp điện áp ≤ 110kV, độ cao = 20m</t>
  </si>
  <si>
    <t>nclapchuoineokep&lt;=30</t>
  </si>
  <si>
    <t>Lắp chuỗi cách điện polymer néo kép cho dây dẫn, cấp điện áp ≤ 110kV, độ cao = 30m</t>
  </si>
  <si>
    <t>nclapchuoineokep&lt;=40</t>
  </si>
  <si>
    <t>Lắp chuỗi cách điện polymer néo kép cho dây dẫn, cấp điện áp ≤ 110kV, độ cao = 40m</t>
  </si>
  <si>
    <t>nclapchuoineokep&lt;=50</t>
  </si>
  <si>
    <t>Lắp chuỗi cách điện polymer néo kép cho dây dẫn, cấp điện áp ≤ 110kV, độ cao = 50m</t>
  </si>
  <si>
    <t>nclapchuoidodoncs&lt;=20</t>
  </si>
  <si>
    <t>Lắp chuỗi cách điện polymer đỡ đơn cho dây chống sét, cấp điện áp ≤ 110kV, độ cao = 20m</t>
  </si>
  <si>
    <t>nclapchuoidodoncs&lt;=30</t>
  </si>
  <si>
    <t>Lắp chuỗi cách điện polymer đỡ đơn cho dây chống sét, cấp điện áp ≤ 110kV, độ cao = 30m</t>
  </si>
  <si>
    <t>nclapchuoidodoncs&lt;=40</t>
  </si>
  <si>
    <t>Lắp chuỗi cách điện polymer đỡ đơn cho dây chống sét, cấp điện áp ≤ 110kV, độ cao = 40m</t>
  </si>
  <si>
    <t>nclapchuoidodoncs&lt;=50</t>
  </si>
  <si>
    <t>Lắp chuỗi cách điện polymer đỡ đơn cho dây chống sét, cấp điện áp ≤ 110kV, độ cao = 50m</t>
  </si>
  <si>
    <t>nclapchuoidodonleocs&lt;=20</t>
  </si>
  <si>
    <t>Lắp chuỗi cách điện polymer đỡ đơn cho dây lèo chống sét, cấp điện áp ≤ 110kV, độ cao = 20m</t>
  </si>
  <si>
    <t>nclapchuoidodonleocs&lt;=30</t>
  </si>
  <si>
    <t>Lắp chuỗi cách điện polymer đỡ đơn cho dây lèo chống sét, cấp điện áp ≤ 110kV, độ cao = 30m</t>
  </si>
  <si>
    <t>nclapchuoidodonleocs&lt;=40</t>
  </si>
  <si>
    <t>Lắp chuỗi cách điện polymer đỡ đơn cho dây lèo chống sét, cấp điện áp ≤ 110kV, độ cao = 40m</t>
  </si>
  <si>
    <t>nclapchuoidodonleocs&lt;=50</t>
  </si>
  <si>
    <t>Lắp chuỗi cách điện polymer đỡ đơn cho dây lèo chống sét, cấp điện áp ≤ 110kV, độ cao = 50m</t>
  </si>
  <si>
    <t>nclapchuoineodoncs&lt;=20</t>
  </si>
  <si>
    <t>Lắp chuỗi cách điện polymer néo đơn cho dây chống sét, cấp điện áp ≤ 110kV, độ cao = 20m</t>
  </si>
  <si>
    <t>nclapchuoineodoncs&lt;=30</t>
  </si>
  <si>
    <t>Lắp chuỗi cách điện polymer néo đơn cho dây chống sét, cấp điện áp ≤ 110kV, độ cao = 30m</t>
  </si>
  <si>
    <t>nclapchuoineodoncs&lt;=40</t>
  </si>
  <si>
    <t>Lắp chuỗi cách điện polymer néo đơn cho dây chống sét, cấp điện áp ≤ 110kV, độ cao = 40m</t>
  </si>
  <si>
    <t>nclapchuoineodoncs&lt;=50</t>
  </si>
  <si>
    <t>Lắp chuỗi cách điện polymer néo đơn cho dây chống sét, cấp điện áp ≤ 110kV, độ cao = 50m</t>
  </si>
  <si>
    <t>nclapchupcachdien</t>
  </si>
  <si>
    <t>ncthaocddungttcottron22</t>
  </si>
  <si>
    <t>ncthaocddungttcotvuong22</t>
  </si>
  <si>
    <t>Tháo cách điện đứng trung thế các loại, trên cột vuông cao &lt;=100m, cấp điện áp (15-22)kV</t>
  </si>
  <si>
    <t>ncthaochuoisuneodon&lt;=2</t>
  </si>
  <si>
    <t>Tháo chuỗi cách điện (sứ/thủy tinh) néo đơn cho dân dẫn, độ cao &lt;= 20m, &lt;= 2 bát</t>
  </si>
  <si>
    <t>ncthaochuoisuneodon&lt;=5</t>
  </si>
  <si>
    <t>Tháo chuỗi cách điện (sứ/thủy tinh) néo đơn cho dân dẫn, độ cao &lt;= 20m, &lt;= 5 bát</t>
  </si>
  <si>
    <t>ncthaocddungct110</t>
  </si>
  <si>
    <t>Tháo cách điện đứng cao thế các loại, trên cột các loại, cấp điện áp 110kV</t>
  </si>
  <si>
    <t>ncthaocdhttc1</t>
  </si>
  <si>
    <t>Tháo 1 cách điện hạ thế các loại (gồm cả khung U và sứ ống chỉ), bằng thủ công</t>
  </si>
  <si>
    <t>ncthaocdhttc2</t>
  </si>
  <si>
    <t>Tháo 2 cách điện hạ thế các loại (gồm cả rack 2 và sứ ống chỉ), bằng thủ công</t>
  </si>
  <si>
    <t>ncthaocdhttc3</t>
  </si>
  <si>
    <t>Tháo 3 cách điện hạ thế các loại (gồm cả rack 3 và sứ ống chỉ), bằng thủ công</t>
  </si>
  <si>
    <t>ncthaocdhttc4</t>
  </si>
  <si>
    <t>Tháo 4 cách điện hạ thế các loại (gồm cả rack 4 và sứ ống chỉ), bằng thủ công</t>
  </si>
  <si>
    <t>ncthaochuoicsdo&lt;=20</t>
  </si>
  <si>
    <t>Tháo chuỗi cách điện sứ/thủy tinh đỡ dây chống sét, cấp điện áp ≤ 110kV, độ cao = 20m</t>
  </si>
  <si>
    <t>ncthaochuoicsdo&lt;=30</t>
  </si>
  <si>
    <t>Tháo chuỗi cách điện sứ/thủy tinh đỡ dây chống sét, cấp điện áp ≤ 110kV, độ cao = 30m</t>
  </si>
  <si>
    <t>ncthaochuoicsdo&lt;=40</t>
  </si>
  <si>
    <t>Tháo chuỗi cách điện sứ/thủy tinh đỡ dây chống sét, cấp điện áp ≤ 110kV, độ cao = 40m</t>
  </si>
  <si>
    <t>ncthaochuoicsdo&lt;=50</t>
  </si>
  <si>
    <t>Tháo chuỗi cách điện sứ/thủy tinh đỡ dây chống sét, cấp điện áp ≤ 110kV, độ cao = 50m</t>
  </si>
  <si>
    <t>ncthaochuoicsneo&lt;=20</t>
  </si>
  <si>
    <t>Tháo chuỗi cách điện sứ/thủy tinh néo dây chống sét, cấp điện áp ≤ 110kV, độ cao = 20m</t>
  </si>
  <si>
    <t>ncthaochuoicsneo&lt;=30</t>
  </si>
  <si>
    <t>Tháo chuỗi cách điện sứ/thủy tinh néo dây chống sét, cấp điện áp ≤ 110kV, độ cao = 30m</t>
  </si>
  <si>
    <t>ncthaochuoicsneo&lt;=40</t>
  </si>
  <si>
    <t>Tháo chuỗi cách điện sứ/thủy tinh néo dây chống sét, cấp điện áp ≤ 110kV, độ cao = 40m</t>
  </si>
  <si>
    <t>ncthaochuoicsneo&lt;=50</t>
  </si>
  <si>
    <t>Tháo chuỗi cách điện sứ/thủy tinh néo dây chống sét, cấp điện áp ≤ 110kV, độ cao = 50m</t>
  </si>
  <si>
    <t>ncthaochuoicsdo&lt;=20vb</t>
  </si>
  <si>
    <t>Tháo chuỗi cách điện sứ/thủy tinh đỡ dây chống sét, cấp điện áp ≤ 110kV, độ cao = 20m vượt biển</t>
  </si>
  <si>
    <t>ncthaochuoicsdo&lt;=30vb</t>
  </si>
  <si>
    <t>Tháo chuỗi cách điện sứ/thủy tinh đỡ dây chống sét, cấp điện áp ≤ 110kV, độ cao = 30m vượt biển</t>
  </si>
  <si>
    <t>ncthaochuoicsdo&lt;=40vb</t>
  </si>
  <si>
    <t>Tháo chuỗi cách điện sứ/thủy tinh đỡ dây chống sét, cấp điện áp ≤ 110kV, độ cao = 40m vượt biển</t>
  </si>
  <si>
    <t>ncthaochuoicsdo&lt;=50vb</t>
  </si>
  <si>
    <t>Tháo chuỗi cách điện sứ/thủy tinh đỡ dây chống sét, cấp điện áp ≤ 110kV, độ cao = 50m vượt biển</t>
  </si>
  <si>
    <t>ncthaochuoicsneo&lt;=20vb</t>
  </si>
  <si>
    <t>Tháo chuỗi cách điện sứ/thủy tinh néo dây chống sét, cấp điện áp ≤ 110kV, độ cao = 20m vượt biển</t>
  </si>
  <si>
    <t>ncthaochuoicsneo&lt;=30vb</t>
  </si>
  <si>
    <t>Tháo chuỗi cách điện sứ/thủy tinh néo dây chống sét, cấp điện áp ≤ 110kV, độ cao = 30m vượt biển</t>
  </si>
  <si>
    <t>ncthaochuoicsneo&lt;=40vb</t>
  </si>
  <si>
    <t>Tháo chuỗi cách điện sứ/thủy tinh néo dây chống sét, cấp điện áp ≤ 110kV, độ cao = 40m vượt biển</t>
  </si>
  <si>
    <t>ncthaochuoicsneo&lt;=50vb</t>
  </si>
  <si>
    <t>Tháo chuỗi cách điện sứ/thủy tinh néo dây chống sét, cấp điện áp ≤ 110kV, độ cao = 50m vượt biển</t>
  </si>
  <si>
    <t>ncthaobuoccscottron22</t>
  </si>
  <si>
    <t>Tháo giáp/dây buộc cổ cách điện đứng trung thế các loại, trên cột tròn cao ≤100m, cấp điện áp (15-22)kV</t>
  </si>
  <si>
    <t>ncthaobuoccscotvuong22</t>
  </si>
  <si>
    <t>Tháo giáp/dây buộc cổ cách điện đứng trung thế các loại, trên cột vuông cao ≤100m, cấp điện áp (15-22)kV</t>
  </si>
  <si>
    <t>ncthaobuoccscottron6</t>
  </si>
  <si>
    <r>
      <t xml:space="preserve">Tháo giáp/dây buộc cổ cách điện hạ thế các loại, trên cột tròn cao ≤100m, cấp điện áp </t>
    </r>
    <r>
      <rPr>
        <sz val="13"/>
        <rFont val="Aptos Narrow"/>
        <family val="2"/>
      </rPr>
      <t>≤</t>
    </r>
    <r>
      <rPr>
        <sz val="13"/>
        <rFont val="Times New Roman"/>
        <family val="1"/>
      </rPr>
      <t xml:space="preserve"> 10kV</t>
    </r>
  </si>
  <si>
    <t>ncthaobuoccscotvuong6</t>
  </si>
  <si>
    <r>
      <t xml:space="preserve">Tháo giáp/dây buộc cổ cách điện hạ thế các loại, trên cột vuông cao ≤100m, cấp điện áp </t>
    </r>
    <r>
      <rPr>
        <sz val="13"/>
        <rFont val="Aptos Narrow"/>
        <family val="2"/>
      </rPr>
      <t>≤</t>
    </r>
    <r>
      <rPr>
        <sz val="13"/>
        <rFont val="Times New Roman"/>
        <family val="1"/>
      </rPr>
      <t xml:space="preserve"> 10kV</t>
    </r>
  </si>
  <si>
    <t>ncthaocdtreottcottron22</t>
  </si>
  <si>
    <t>Tháo chuỗi cách điện polymer trung thế, lắp trên cột tròn, cấp điện áp (15-22)kV</t>
  </si>
  <si>
    <t>ncthaocdtreottcotvuong22</t>
  </si>
  <si>
    <t>Tháo chuỗi cách điện polymer trung thế, lắp trên cột vuông, cấp điện áp (15-22)kV</t>
  </si>
  <si>
    <t>ncthaochuoidodon&lt;=20</t>
  </si>
  <si>
    <t>Tháo chuỗi cách điện polymer đỡ đơn cho dây dẫn, cấp điện áp ≤ 110kV, độ cao = 20m</t>
  </si>
  <si>
    <t>ncthaochuoidodon&lt;=30</t>
  </si>
  <si>
    <t>Tháo chuỗi cách điện polymer đỡ đơn cho dây dẫn, cấp điện áp ≤ 110kV, độ cao = 30m</t>
  </si>
  <si>
    <t>ncthaochuoidodon&lt;=40</t>
  </si>
  <si>
    <t>Tháo chuỗi cách điện polymer đỡ đơn cho dây dẫn, cấp điện áp ≤ 110kV, độ cao = 40m</t>
  </si>
  <si>
    <t>ncthaochuoidodon&lt;=50</t>
  </si>
  <si>
    <t>Tháo chuỗi cách điện polymer đỡ đơn cho dây dẫn, cấp điện áp ≤ 110kV, độ cao = 50m</t>
  </si>
  <si>
    <t>ncthaochuoidodonleo&lt;=20</t>
  </si>
  <si>
    <t>Tháo chuỗi cách điện polymer đỡ đơn cho dây lèo, cấp điện áp ≤ 110kV, độ cao = 20m</t>
  </si>
  <si>
    <t>ncthaochuoidodonleo&lt;=30</t>
  </si>
  <si>
    <t>Tháo chuỗi cách điện polymer đỡ đơn cho dây lèo, cấp điện áp ≤ 110kV, độ cao = 30m</t>
  </si>
  <si>
    <t>ncthaochuoidodonleo&lt;=40</t>
  </si>
  <si>
    <t>Tháo chuỗi cách điện polymer đỡ đơn cho dây lèo, cấp điện áp ≤ 110kV, độ cao = 40m</t>
  </si>
  <si>
    <t>ncthaochuoidodonleo&lt;=50</t>
  </si>
  <si>
    <t>Tháo chuỗi cách điện polymer đỡ đơn cho dây lèo, cấp điện áp ≤ 110kV, độ cao = 50m</t>
  </si>
  <si>
    <t>ncthaochuoineodon&lt;=20</t>
  </si>
  <si>
    <t>Tháo chuỗi cách điện polymer néo đơn cho dây dẫn, cấp điện áp ≤ 110kV, độ cao = 20m</t>
  </si>
  <si>
    <t>ncthaochuoineodon&lt;=30</t>
  </si>
  <si>
    <t>Tháo chuỗi cách điện polymer néo đơn cho dây dẫn, cấp điện áp ≤ 110kV, độ cao = 30m</t>
  </si>
  <si>
    <t>ncthaochuoineodon&lt;=40</t>
  </si>
  <si>
    <t>Tháo chuỗi cách điện polymer néo đơn cho dây dẫn, cấp điện áp ≤ 110kV, độ cao = 40m</t>
  </si>
  <si>
    <t>ncthaochuoineodon&lt;=50</t>
  </si>
  <si>
    <t>Tháo chuỗi cách điện polymer néo đơn cho dây dẫn, cấp điện áp ≤ 110kV, độ cao = 50m</t>
  </si>
  <si>
    <t>ncthaochuoidokep&lt;=20</t>
  </si>
  <si>
    <t>Tháo chuỗi cách điện polymer đỡ kép cho dây dẫn, cấp điện áp ≤ 110kV, độ cao = 20m</t>
  </si>
  <si>
    <t>ncthaochuoidokep&lt;=30</t>
  </si>
  <si>
    <t>Tháo chuỗi cách điện polymer đỡ kép cho dây dẫn, cấp điện áp ≤ 110kV, độ cao = 30m</t>
  </si>
  <si>
    <t>ncthaochuoidokep&lt;=40</t>
  </si>
  <si>
    <t>Tháo chuỗi cách điện polymer đỡ kép cho dây dẫn, cấp điện áp ≤ 110kV, độ cao = 40m</t>
  </si>
  <si>
    <t>ncthaochuoidokep&lt;=50</t>
  </si>
  <si>
    <t>Tháo chuỗi cách điện polymer đỡ kép cho dây dẫn, cấp điện áp ≤ 110kV, độ cao = 50m</t>
  </si>
  <si>
    <t>ncthaochuoidokepleo&lt;=20</t>
  </si>
  <si>
    <t>Tháo chuỗi cách điện polymer đỡ kép cho dây lèo, cấp điện áp ≤ 110kV, độ cao = 20m</t>
  </si>
  <si>
    <t>ncthaochuoidokepleo&lt;=30</t>
  </si>
  <si>
    <t>Tháo chuỗi cách điện polymer đỡ kép cho dây lèo, cấp điện áp ≤ 110kV, độ cao = 30m</t>
  </si>
  <si>
    <t>ncthaochuoidokepleo&lt;=40</t>
  </si>
  <si>
    <t>Tháo chuỗi cách điện polymer đỡ kép cho dây lèo, cấp điện áp ≤ 110kV, độ cao = 40m</t>
  </si>
  <si>
    <t>ncthaochuoidokepleo&lt;=50</t>
  </si>
  <si>
    <t>Tháo chuỗi cách điện polymer đỡ kép cho dây lèo, cấp điện áp ≤ 110kV, độ cao = 50m</t>
  </si>
  <si>
    <t>ncthaochuoineokep&lt;=20</t>
  </si>
  <si>
    <t>Tháo chuỗi cách điện polymer néo kép cho dây dẫn, cấp điện áp ≤ 110kV, độ cao = 20m</t>
  </si>
  <si>
    <t>ncthaochuoineokep&lt;=30</t>
  </si>
  <si>
    <t>Tháo chuỗi cách điện polymer néo kép cho dây dẫn, cấp điện áp ≤ 110kV, độ cao = 30m</t>
  </si>
  <si>
    <t>ncthaochuoineokep&lt;=40</t>
  </si>
  <si>
    <t>Tháo chuỗi cách điện polymer néo kép cho dây dẫn, cấp điện áp ≤ 110kV, độ cao = 40m</t>
  </si>
  <si>
    <t>ncthaochuoineokep&lt;=50</t>
  </si>
  <si>
    <t>Tháo chuỗi cách điện polymer néo kép cho dây dẫn, cấp điện áp ≤ 110kV, độ cao = 50m</t>
  </si>
  <si>
    <t>ncthaochuoidodoncs&lt;=20</t>
  </si>
  <si>
    <t>Tháo chuỗi cách điện polymer đỡ đơn cho dây chống sét, cấp điện áp ≤ 110kV, độ cao = 20m</t>
  </si>
  <si>
    <t>ncthaochuoidodoncs&lt;=30</t>
  </si>
  <si>
    <t>Tháo chuỗi cách điện polymer đỡ đơn cho dây chống sét, cấp điện áp ≤ 110kV, độ cao = 30m</t>
  </si>
  <si>
    <t>ncthaochuoidodoncs&lt;=40</t>
  </si>
  <si>
    <t>Tháo chuỗi cách điện polymer đỡ đơn cho dây chống sét, cấp điện áp ≤ 110kV, độ cao = 40m</t>
  </si>
  <si>
    <t>ncthaochuoidodoncs&lt;=50</t>
  </si>
  <si>
    <t>Tháo chuỗi cách điện polymer đỡ đơn cho dây chống sét, cấp điện áp ≤ 110kV, độ cao = 50m</t>
  </si>
  <si>
    <t>ncthaochuoidodonleocs&lt;=20</t>
  </si>
  <si>
    <t>Tháo chuỗi cách điện polymer đỡ đơn cho dây lèo chống sét, cấp điện áp ≤ 110kV, độ cao = 20m</t>
  </si>
  <si>
    <t>ncthaochuoidodonleocs&lt;=30</t>
  </si>
  <si>
    <t>Tháo chuỗi cách điện polymer đỡ đơn cho dây lèo chống sét, cấp điện áp ≤ 110kV, độ cao = 30m</t>
  </si>
  <si>
    <t>ncthaochuoidodonleocs&lt;=40</t>
  </si>
  <si>
    <t>Tháo chuỗi cách điện polymer đỡ đơn cho dây lèo chống sét, cấp điện áp ≤ 110kV, độ cao = 40m</t>
  </si>
  <si>
    <t>ncthaochuoidodonleocs&lt;=50</t>
  </si>
  <si>
    <t>Tháo chuỗi cách điện polymer đỡ đơn cho dây lèo chống sét, cấp điện áp ≤ 110kV, độ cao = 50m</t>
  </si>
  <si>
    <t>ncthaochuoineodoncs&lt;=20</t>
  </si>
  <si>
    <t>Tháo chuỗi cách điện polymer néo đơn cho dây chống sét, cấp điện áp ≤ 110kV, độ cao = 20m</t>
  </si>
  <si>
    <t>ncthaochuoineodoncs&lt;=30</t>
  </si>
  <si>
    <t>Tháo chuỗi cách điện polymer néo đơn cho dây chống sét, cấp điện áp ≤ 110kV, độ cao = 30m</t>
  </si>
  <si>
    <t>ncthaochuoineodoncs&lt;=40</t>
  </si>
  <si>
    <t>Tháo chuỗi cách điện polymer néo đơn cho dây chống sét, cấp điện áp ≤ 110kV, độ cao = 40m</t>
  </si>
  <si>
    <t>ncthaochuoineodoncs&lt;=50</t>
  </si>
  <si>
    <t>Tháo chuỗi cách điện polymer néo đơn cho dây chống sét, cấp điện áp ≤ 110kV, độ cao = 50m</t>
  </si>
  <si>
    <t>ncthaochupcachdien</t>
  </si>
  <si>
    <t>PHỤ KIỆN (DGNC2032)</t>
  </si>
  <si>
    <t>IV.1</t>
  </si>
  <si>
    <t>ncthaykep</t>
  </si>
  <si>
    <t>Thay kẹp các loại trên đường dây độ cao &lt;20m</t>
  </si>
  <si>
    <t>ncthaybulon</t>
  </si>
  <si>
    <t>03.09.311</t>
  </si>
  <si>
    <t>Thay bulon các loại độ cao &lt;20m</t>
  </si>
  <si>
    <t>ncthayhpp</t>
  </si>
  <si>
    <t>Thay hộp phân phối kích thước 200x200mm</t>
  </si>
  <si>
    <t>ncthaycode</t>
  </si>
  <si>
    <t xml:space="preserve">Thay collier </t>
  </si>
  <si>
    <t>ncthaygiad</t>
  </si>
  <si>
    <t>Thay giá treo chữ D200</t>
  </si>
  <si>
    <t>ncthaycanden</t>
  </si>
  <si>
    <t>Thay cần đèn đường</t>
  </si>
  <si>
    <t>ncthaydaithep</t>
  </si>
  <si>
    <t>Thay đai thép và khóa đai</t>
  </si>
  <si>
    <t>ncthaydayneo</t>
  </si>
  <si>
    <t>Thay bộ dây néo</t>
  </si>
  <si>
    <t>ncthaykhoado70</t>
  </si>
  <si>
    <t>03.09.271</t>
  </si>
  <si>
    <t>Thay khóa đỡ dây có tiết diện &lt;= 70mm2, độ cao &lt;20m</t>
  </si>
  <si>
    <t>ncthaykhoaneo70</t>
  </si>
  <si>
    <t>Thay khóa néo dây có tiết diện &lt;= 70mm2, độ cao &lt;20m</t>
  </si>
  <si>
    <t>ncthaygiapniu70</t>
  </si>
  <si>
    <t>Thay giáp níu dây có tiết diện &lt;= 70mm2, độ cao &lt;20m</t>
  </si>
  <si>
    <t>ncthaykhoado240</t>
  </si>
  <si>
    <t>03.09.281</t>
  </si>
  <si>
    <t>Thay khóa đỡ dây có tiết diện &lt;= 240mm2, độ cao &lt;20m</t>
  </si>
  <si>
    <t>ncthaykhoaneo240</t>
  </si>
  <si>
    <t>Thay khóa néo dây có tiết diện &lt;= 240mm2, độ cao &lt;20m</t>
  </si>
  <si>
    <t>ncthaygiapniu240</t>
  </si>
  <si>
    <t>Thay giáp níu dây có tiết diện &lt;= 240mm2, độ cao &lt;20m</t>
  </si>
  <si>
    <t>ncthaykhoado&gt;240</t>
  </si>
  <si>
    <t>03.09.291</t>
  </si>
  <si>
    <t>Thay khóa đỡ dây có tiết diện &gt; 240mm2, độ cao &lt;20m</t>
  </si>
  <si>
    <t>ncthaykhoaneo&gt;240</t>
  </si>
  <si>
    <t>Thay khóa néo dây có tiết diện &gt; 240mm2, độ cao &lt;20m</t>
  </si>
  <si>
    <t>ncthaygiapniu&gt;240</t>
  </si>
  <si>
    <t>Thay giáp níu dây có tiết diện &gt; 240mm2, độ cao &lt;20m</t>
  </si>
  <si>
    <t>ncthaybienbao</t>
  </si>
  <si>
    <t>Thay biển báo hiệu</t>
  </si>
  <si>
    <t>IV.2</t>
  </si>
  <si>
    <t>nclapkep</t>
  </si>
  <si>
    <t>nclapbulon</t>
  </si>
  <si>
    <t>Lắp bulon các loại độ cao &lt;20m</t>
  </si>
  <si>
    <t>nclaphpp</t>
  </si>
  <si>
    <t>nclapcode</t>
  </si>
  <si>
    <t xml:space="preserve">Lắp collier </t>
  </si>
  <si>
    <t>nclapgiad</t>
  </si>
  <si>
    <t>Lắp giá treo chữ D200</t>
  </si>
  <si>
    <t>nclapcanden</t>
  </si>
  <si>
    <t>Lắp cần đèn đường</t>
  </si>
  <si>
    <t>nclapdaithep</t>
  </si>
  <si>
    <t>Lắp khóa đỡ dây có tiết diện &lt;= 70mm2, độ cao &lt;20m</t>
  </si>
  <si>
    <t>Lắp khóa néo dây có tiết diện &lt;= 70mm2, độ cao &lt;20m</t>
  </si>
  <si>
    <t>Lắp giáp níu dây có tiết diện &lt;= 70mm2, độ cao &lt;20m</t>
  </si>
  <si>
    <t>Lắp khóa đỡ dây có tiết diện &lt;= 240mm2, độ cao &lt;20m</t>
  </si>
  <si>
    <t>Lắp khóa néo dây có tiết diện &lt;= 240mm2, độ cao &lt;20m</t>
  </si>
  <si>
    <t>Lắp giáp níu dây có tiết diện &lt;= 240mm2, độ cao &lt;20m</t>
  </si>
  <si>
    <t>Lắp khóa đỡ dây có tiết diện &gt; 240mm2, độ cao &lt;20m</t>
  </si>
  <si>
    <t>Lắp khóa néo dây có tiết diện &gt; 240mm2, độ cao &lt;20m</t>
  </si>
  <si>
    <t>Lắp giáp níu dây có tiết diện &gt; 240mm2, độ cao &lt;20m</t>
  </si>
  <si>
    <t>nclapdayneo</t>
  </si>
  <si>
    <t>nclapbienbao</t>
  </si>
  <si>
    <t>Lắp biển báo hiệu</t>
  </si>
  <si>
    <t>ncepday120</t>
  </si>
  <si>
    <t>03.13.101</t>
  </si>
  <si>
    <t>Ép nối các loại dây (ống nối, kẹp WR) có tiết diện &lt;= 120mm²</t>
  </si>
  <si>
    <t>mối</t>
  </si>
  <si>
    <t>ncepday150</t>
  </si>
  <si>
    <t>03.13.102</t>
  </si>
  <si>
    <t>Ép nối dây (ống nối, kẹp WR) có tiết diện &lt;= 150mm²</t>
  </si>
  <si>
    <t>ncepday185</t>
  </si>
  <si>
    <t>03.13.103</t>
  </si>
  <si>
    <t>Ép nối dây (ống nối, kẹp WR) có tiết diện &lt;= 185mm²</t>
  </si>
  <si>
    <t>ncepday240</t>
  </si>
  <si>
    <t>03.13.104</t>
  </si>
  <si>
    <t>Ép nối dây (ống nối, kẹp WR) có tiết diện &lt;= 240mm²</t>
  </si>
  <si>
    <t>ncepday300</t>
  </si>
  <si>
    <t>03.13.105</t>
  </si>
  <si>
    <t>Ép nối dây (ống nối, kẹp WR) có tiết diện &lt;= 300mm²</t>
  </si>
  <si>
    <t>nclapbbbstt</t>
  </si>
  <si>
    <t>nclapbbtt</t>
  </si>
  <si>
    <t>Lắp biển báo nguy hiểm (gồm cả NC dán decal vào tole)</t>
  </si>
  <si>
    <t>nclapbstt</t>
  </si>
  <si>
    <t>nclapbsht</t>
  </si>
  <si>
    <t>nclapbangpd</t>
  </si>
  <si>
    <t>Lắp bảng tên phân đoạn</t>
  </si>
  <si>
    <t>nclapbangtram</t>
  </si>
  <si>
    <t>Lắp bảng tên trạm</t>
  </si>
  <si>
    <t>IV.3</t>
  </si>
  <si>
    <t>ncthaokep</t>
  </si>
  <si>
    <t>ncthaobulon</t>
  </si>
  <si>
    <t>Tháo bulon các loại độ cao &lt;20m</t>
  </si>
  <si>
    <t>ncthaohpp</t>
  </si>
  <si>
    <t>Tháo hộp phân phối kích thước 200x200mm</t>
  </si>
  <si>
    <t>ncthaocode</t>
  </si>
  <si>
    <t xml:space="preserve">Tháo collier </t>
  </si>
  <si>
    <t>ncthaogiad</t>
  </si>
  <si>
    <t>Tháo giá treo chữ D200</t>
  </si>
  <si>
    <t>ncthaocanden</t>
  </si>
  <si>
    <t>Tháo cần đèn đường</t>
  </si>
  <si>
    <t>ncthaodaithep</t>
  </si>
  <si>
    <t>Tháo đai thép và khóa đai</t>
  </si>
  <si>
    <t>ncthaodayneo</t>
  </si>
  <si>
    <t>Tháo khóa đỡ dây có tiết diện &lt;= 70mm2, độ cao &lt;20m</t>
  </si>
  <si>
    <t>Tháo khóa néo dây có tiết diện &lt;= 70mm2, độ cao &lt;20m</t>
  </si>
  <si>
    <t>Tháo giáp níu dây có tiết diện &lt;= 70mm2, độ cao &lt;20m</t>
  </si>
  <si>
    <t>Tháo khóa đỡ dây có tiết diện &lt;= 240mm2, độ cao &lt;20m</t>
  </si>
  <si>
    <t>Tháo khóa néo dây có tiết diện &lt;= 240mm2, độ cao &lt;20m</t>
  </si>
  <si>
    <t>Tháo giáp níu dây có tiết diện &lt;= 240mm2, độ cao &lt;20m</t>
  </si>
  <si>
    <t>Tháo khóa đỡ dây có tiết diện &gt; 240mm2, độ cao &lt;20m</t>
  </si>
  <si>
    <t>Tháo khóa néo dây có tiết diện &gt; 240mm2, độ cao &lt;20m</t>
  </si>
  <si>
    <t>Tháo giáp níu dây có tiết diện &gt; 240mm2, độ cao &lt;20m</t>
  </si>
  <si>
    <t>ncthaobienbao</t>
  </si>
  <si>
    <t>Tháo biển báo hiệu</t>
  </si>
  <si>
    <t>ncthaobbbstt</t>
  </si>
  <si>
    <t>Tháo biển báo nguy hiểm, biển số trụ trung thế (gồm cả NC dán decal vào tole)</t>
  </si>
  <si>
    <t>ncthaobbtt</t>
  </si>
  <si>
    <t>Tháo biển báo nguy hiểm (gồm cả NC dán decal vào tole)</t>
  </si>
  <si>
    <t>ncthaobstt</t>
  </si>
  <si>
    <t>Tháo biển số trụ trung thế (gồm cả NC dán decal vào tole)</t>
  </si>
  <si>
    <t>ncthaobsht</t>
  </si>
  <si>
    <t>Tháo biển số trụ hạ thế (gồm cả NC dán decal vào tole)</t>
  </si>
  <si>
    <t>ncthaobangpd</t>
  </si>
  <si>
    <t>Tháo bảng tên phân đoạn</t>
  </si>
  <si>
    <t>ncthaobangtram</t>
  </si>
  <si>
    <t>Tháo bảng tên trạm</t>
  </si>
  <si>
    <t>CỘT (DGNC2032)</t>
  </si>
  <si>
    <t>V.1</t>
  </si>
  <si>
    <t>04.01.100</t>
  </si>
  <si>
    <t>THAY CỘT THÉP HÌNH BẰNG THỦ CÔNG</t>
  </si>
  <si>
    <t>ncthaytruhinh&lt;=5ct</t>
  </si>
  <si>
    <t>04.01.101</t>
  </si>
  <si>
    <t>Thay cột thép &lt;=5 tấn bằng thủ công (từng chi tiết)</t>
  </si>
  <si>
    <t>tấn</t>
  </si>
  <si>
    <t>ncthaytruhinh&lt;=15ct</t>
  </si>
  <si>
    <t>04.01.102</t>
  </si>
  <si>
    <t>Thay cột thép &lt;=15 tấn bằng thủ công (từng chi tiết)</t>
  </si>
  <si>
    <t>ncthaytruhinh&lt;=30ct</t>
  </si>
  <si>
    <t>04.01.103</t>
  </si>
  <si>
    <t>Thay cột thép &lt;=30 tấn bằng thủ công (từng chi tiết)</t>
  </si>
  <si>
    <t>ncthaytruhinh&gt;30ct</t>
  </si>
  <si>
    <t>04.01.104</t>
  </si>
  <si>
    <t>Thay cột thép &gt;30 tấn bằng thủ công (từng chi tiết)</t>
  </si>
  <si>
    <t>ncthaytruhinh&lt;=5tđ</t>
  </si>
  <si>
    <t>04.01.201</t>
  </si>
  <si>
    <t>Thay cột thép &lt;=5 tấn bằng thủ công (từng đoạn)</t>
  </si>
  <si>
    <t>ncthaytruhinh&lt;=15tđ</t>
  </si>
  <si>
    <t>04.01.202</t>
  </si>
  <si>
    <t>Thay cột thép &lt;=15 tấn bằng thủ công (từng đoạn)</t>
  </si>
  <si>
    <t>ncthaytruhinh&lt;=30tđ</t>
  </si>
  <si>
    <t>04.01.203</t>
  </si>
  <si>
    <t>Thay cột thép &lt;=30 tấn bằng thủ công (từng đoạn)</t>
  </si>
  <si>
    <t>ncthaytruhinh&gt;30tđ</t>
  </si>
  <si>
    <t>04.01.204</t>
  </si>
  <si>
    <t>Thay cột thép &gt;30 tấn bằng thủ công (từng đoạn)</t>
  </si>
  <si>
    <t>04.02.100</t>
  </si>
  <si>
    <t>THAY CỘT BÊ TÔNG</t>
  </si>
  <si>
    <t>ncthaytrusat7</t>
  </si>
  <si>
    <t>04.02.101</t>
  </si>
  <si>
    <t>Thay cột sắt tròn D90 - 7,8m bằng thủ công</t>
  </si>
  <si>
    <t>cột</t>
  </si>
  <si>
    <t>ncthaytrusat7c</t>
  </si>
  <si>
    <t>04.02.102</t>
  </si>
  <si>
    <t>Thay cột sắt tròn D90 - 7,8m bằng cẩu kết hợp thủ công (Cẩu 10T)</t>
  </si>
  <si>
    <t>ncthaytrucom8</t>
  </si>
  <si>
    <t>Thay cột composite 8,5m bằng thủ công</t>
  </si>
  <si>
    <t>ncthaytrucom8c</t>
  </si>
  <si>
    <t>Thay cột composite 8,5m bằng cẩu kết hợp thủ công (Cẩu 10T)</t>
  </si>
  <si>
    <t>ncthaytrubt6</t>
  </si>
  <si>
    <t>Thay cột BT &lt;= 6,5m bằng thủ công</t>
  </si>
  <si>
    <t>ncthaytrubt6c</t>
  </si>
  <si>
    <t>Thay cột BT &lt;= 6,5m bằng cẩu kết hợp thủ công (Cẩu 10T)</t>
  </si>
  <si>
    <t>ncthaytrubt8</t>
  </si>
  <si>
    <t>Thay cột BT &lt;= 8,5m bằng thủ công</t>
  </si>
  <si>
    <t>ncthaytrubt8c</t>
  </si>
  <si>
    <t>Thay cột BT &lt;= 8,5m bằng cẩu kết hợp thủ công (Cẩu 10T)</t>
  </si>
  <si>
    <t>ncthaytrubt8mk</t>
  </si>
  <si>
    <t>04.02.503</t>
  </si>
  <si>
    <t>Thay cột BT &lt;= 8,5m bằng máy kéo kết hợp thủ công (Máy kéo 75CV)</t>
  </si>
  <si>
    <t>ncthaytrubt10</t>
  </si>
  <si>
    <t>04.02.201</t>
  </si>
  <si>
    <t>Thay cột BT &lt;= 10,5m bằng thủ công</t>
  </si>
  <si>
    <t>ncthaytrubt10c</t>
  </si>
  <si>
    <t>04.02.202</t>
  </si>
  <si>
    <t>Thay cột BT &lt;= 10,5m bằng cẩu kết hợp thủ công (Cẩu 10T)</t>
  </si>
  <si>
    <t>ncthaytrubt10mk</t>
  </si>
  <si>
    <t>Thay cột BT &lt;= 10,5m bằng máy kéo kết hợp thủ công (Máy kéo 75CV)</t>
  </si>
  <si>
    <t>ncthaytrubt12</t>
  </si>
  <si>
    <t>04.02.301</t>
  </si>
  <si>
    <t>Thay cột BT &lt;= 12m bằng thủ công</t>
  </si>
  <si>
    <t>ncthaytrubt12c</t>
  </si>
  <si>
    <t>04.02.302</t>
  </si>
  <si>
    <t>Thay cột BT &lt;= 12m bằng cẩu kết hợp thủ công (Cẩu 10T)</t>
  </si>
  <si>
    <t>ncthaytrubt12mk</t>
  </si>
  <si>
    <t>Thay cột BT &lt;= 12m bằng máy kéo kết hợp thủ công (Máy kéo 75CV)</t>
  </si>
  <si>
    <t>ncthaytrubt14</t>
  </si>
  <si>
    <t>04.02.401</t>
  </si>
  <si>
    <t>Thay cột BT &lt;= 14m bằng thủ công</t>
  </si>
  <si>
    <t>ncthaytrubt14c</t>
  </si>
  <si>
    <t>04.02.402</t>
  </si>
  <si>
    <t>Thay cột BT &lt;= 14m bằng cẩu kết hợp thủ công (Cẩu 10T)</t>
  </si>
  <si>
    <t>ncthaytrubt14mk</t>
  </si>
  <si>
    <t>Thay cột BT &lt;= 14m bằng máy kéo kết hợp thủ công (Máy kéo 75CV)</t>
  </si>
  <si>
    <t>ncthaytrubt16</t>
  </si>
  <si>
    <t>04.02.501</t>
  </si>
  <si>
    <t>Thay cột BT &lt;= 16m bằng thủ công</t>
  </si>
  <si>
    <t>ncthaytrubt16c</t>
  </si>
  <si>
    <t>04.02.502</t>
  </si>
  <si>
    <t>Thay cột BT &lt;= 16m bằng cẩu kết hợp thủ công (Cẩu 25T)</t>
  </si>
  <si>
    <t>ncthaytrubt16mk</t>
  </si>
  <si>
    <t>Thay cột BT &lt;= 16m bằng máy kéo kết hợp thủ công (Máy kéo 75CV)</t>
  </si>
  <si>
    <t>ncthaytrubt18</t>
  </si>
  <si>
    <t>04.02.601</t>
  </si>
  <si>
    <t>Thay cột BT &lt;= 18m bằng thủ công</t>
  </si>
  <si>
    <t>ncthaytrubt18c</t>
  </si>
  <si>
    <t>04.02.602</t>
  </si>
  <si>
    <t>Thay cột BT &lt;= 18m bằng cẩu kết hợp thủ công (Cẩu 25T)</t>
  </si>
  <si>
    <t>ncthaytrubt18mk</t>
  </si>
  <si>
    <t>04.02.603</t>
  </si>
  <si>
    <t>Thay cột BT &lt;= 18m bằng máy kéo kết hợp thủ công (Máy kéo 75CV)</t>
  </si>
  <si>
    <t>ncthaytrubt20</t>
  </si>
  <si>
    <t>04.02.701</t>
  </si>
  <si>
    <t>Thay cột BT &lt;= 20m bằng thủ công</t>
  </si>
  <si>
    <t>ncthaytrubt20c</t>
  </si>
  <si>
    <t>04.02.702</t>
  </si>
  <si>
    <t>Thay cột BT &lt;= 20m bằng cẩu kết hợp thủ công (Cẩu 25T)</t>
  </si>
  <si>
    <t>ncthaytrubt20mk</t>
  </si>
  <si>
    <t>04.02.703</t>
  </si>
  <si>
    <t>Thay cột BT &lt;= 20m bằng máy kéo kết hợp thủ công (Máy kéo 75CV)</t>
  </si>
  <si>
    <t>ncthaytrubt&gt;20</t>
  </si>
  <si>
    <t>04.02.801</t>
  </si>
  <si>
    <t>Thay cột BT &gt;20m bằng thủ công</t>
  </si>
  <si>
    <t>ncthaytrubt&gt;20c</t>
  </si>
  <si>
    <t>04.02.802</t>
  </si>
  <si>
    <t>Thay cột BT &gt;20m bằng cẩu kết hợp thủ công (Cẩu 25T)</t>
  </si>
  <si>
    <t>ncthaytrubt&gt;20mk</t>
  </si>
  <si>
    <t>04.02.803</t>
  </si>
  <si>
    <t>Thay cột BT &gt;20m bằng máy kéo kết hợp thủ công (Máy kéo 75CV)</t>
  </si>
  <si>
    <t>04.04.000</t>
  </si>
  <si>
    <t>THAY CỘT THÉP ỐNG</t>
  </si>
  <si>
    <t>ncthaytruong&lt;=15c</t>
  </si>
  <si>
    <t>04.04.001</t>
  </si>
  <si>
    <t>Thay cột thép ống &lt;=15m thi công dùng máy cẩu 10 tấn</t>
  </si>
  <si>
    <t>ncthaytruong&lt;=25c</t>
  </si>
  <si>
    <t>04.04.002</t>
  </si>
  <si>
    <t>Thay cột thép ống &lt;=25m thi công dùng máy cẩu 25 tấn</t>
  </si>
  <si>
    <t>ncthaytruong&lt;=35c</t>
  </si>
  <si>
    <t>04.04.003</t>
  </si>
  <si>
    <t>Thay cột thép ống &lt;=35m thi công dùng máy cẩu 25 tấn</t>
  </si>
  <si>
    <t>ncthaytruong&lt;=40c</t>
  </si>
  <si>
    <t>04.04.004</t>
  </si>
  <si>
    <t>Thay cột thép ống &lt;=40m thi công dùng máy cẩu 50 tấn</t>
  </si>
  <si>
    <t>ncthaytruong&lt;=50c</t>
  </si>
  <si>
    <t>04.04.005</t>
  </si>
  <si>
    <t>Thay cột thép ống &lt;=50m thi công dùng máy cẩu 50 tấn</t>
  </si>
  <si>
    <t>ncthaytruong&lt;=80c</t>
  </si>
  <si>
    <t>04.04.006</t>
  </si>
  <si>
    <t>Thay cột thép ống &lt;=80m thi công dùng máy cẩu 80 tấn</t>
  </si>
  <si>
    <t>ncthaytruong&gt;80c</t>
  </si>
  <si>
    <t>04.04.007</t>
  </si>
  <si>
    <t>Thay cột thép ống &gt;80m thi công dùng máy cẩu 80 tấn</t>
  </si>
  <si>
    <t>04.06.000</t>
  </si>
  <si>
    <t>THAY CỘT THÉP HÌNH BẰNG THỦ CÔNG KẾT HỢP CƠ GIỚI</t>
  </si>
  <si>
    <t>ncthaytruhinh&lt;=15mtc</t>
  </si>
  <si>
    <t>04.06.101</t>
  </si>
  <si>
    <t>Thay cột thép hình, chiều cao cột &lt;=15m bằng thủ công kết hợp cơ giới</t>
  </si>
  <si>
    <t>ncthaytruhinh&lt;=30mtc</t>
  </si>
  <si>
    <t>04.06.201</t>
  </si>
  <si>
    <t>Thay cột thép hình, chiều cao cột &lt;=30m bằng thủ công kết hợp cơ giới</t>
  </si>
  <si>
    <t>ncthaytruhinh&lt;=40mtc</t>
  </si>
  <si>
    <t>04.06.301</t>
  </si>
  <si>
    <t>Thay cột thép hình, chiều cao cột &lt;=40m bằng thủ công kết hợp cơ giới</t>
  </si>
  <si>
    <t>ncthaytruhinh&lt;=50mtc</t>
  </si>
  <si>
    <t>04.06.401</t>
  </si>
  <si>
    <t>Thay cột thép hình, chiều cao cột &lt;=50m bằng thủ công kết hợp cơ giới</t>
  </si>
  <si>
    <t>ncthaytruhinh&lt;=60mtc</t>
  </si>
  <si>
    <t>04.06.501</t>
  </si>
  <si>
    <t>Thay cột thép hình, chiều cao cột &lt;=60m bằng thủ công kết hợp cơ giới</t>
  </si>
  <si>
    <t>ncthaytruhinh&lt;=70mtc</t>
  </si>
  <si>
    <t>04.06.601</t>
  </si>
  <si>
    <t>Thay cột thép hình, chiều cao cột &lt;=70m bằng thủ công kết hợp cơ giới</t>
  </si>
  <si>
    <t>ncthaytruhinh&lt;=85mtc</t>
  </si>
  <si>
    <t>04.06.701</t>
  </si>
  <si>
    <t>Thay cột thép hình, chiều cao cột &lt;=85m bằng thủ công kết hợp cơ giới</t>
  </si>
  <si>
    <t>ncthaytruhinh&lt;=100mtc</t>
  </si>
  <si>
    <t>04.06.801</t>
  </si>
  <si>
    <t>Thay cột thép hình, chiều cao cột &lt;=100m bằng thủ công kết hợp cơ giới</t>
  </si>
  <si>
    <t>V.2</t>
  </si>
  <si>
    <t>Dựng CỘT THÉP HÌNH BẰNG THỦ CÔNG</t>
  </si>
  <si>
    <t>ncdungtruhinh&lt;=5ct</t>
  </si>
  <si>
    <t>Dựng cột thép &lt;=5 tấn bằng thủ công (từng chi tiết)</t>
  </si>
  <si>
    <t>ncdungtruhinh&lt;=15ct</t>
  </si>
  <si>
    <t>Dựng cột thép &lt;=15 tấn bằng thủ công (từng chi tiết)</t>
  </si>
  <si>
    <t>ncdungtruhinh&lt;=30ct</t>
  </si>
  <si>
    <t>Dựng cột thép &lt;=30 tấn bằng thủ công (từng chi tiết)</t>
  </si>
  <si>
    <t>ncdungtruhinh&gt;30ct</t>
  </si>
  <si>
    <t>Dựng cột thép &gt;30 tấn bằng thủ công (từng chi tiết)</t>
  </si>
  <si>
    <t>ncdungtruhinh&lt;=5tđ</t>
  </si>
  <si>
    <t>Dựng cột thép &lt;=5 tấn bằng thủ công (từng đoạn)</t>
  </si>
  <si>
    <t>ncdungtruhinh&lt;=15tđ</t>
  </si>
  <si>
    <t>Dựng cột thép &lt;=15 tấn bằng thủ công (từng đoạn)</t>
  </si>
  <si>
    <t>ncdungtruhinh&lt;=30tđ</t>
  </si>
  <si>
    <t>Dựng cột thép &lt;=30 tấn bằng thủ công (từng đoạn)</t>
  </si>
  <si>
    <t>ncdungtruhinh&gt;30tđ</t>
  </si>
  <si>
    <t>Dựng cột thép &gt;30 tấn bằng thủ công (từng đoạn)</t>
  </si>
  <si>
    <t>Dựng CỘT BÊ TÔNG</t>
  </si>
  <si>
    <t>ncdungtrusat7</t>
  </si>
  <si>
    <t>Dựng cột sắt tròn D90 - 7,8m bằng thủ công</t>
  </si>
  <si>
    <t>ncdungtrusat7c</t>
  </si>
  <si>
    <t>Dựng cột sắt tròn D90 - 7,8m bằng cẩu kết hợp thủ công (Cẩu 10T)</t>
  </si>
  <si>
    <t>ncdungtrucom8</t>
  </si>
  <si>
    <t>Dựng cột composite 8,5m bằng thủ công</t>
  </si>
  <si>
    <t>ncdungtrucom8c</t>
  </si>
  <si>
    <t>Dựng cột composite 8,5m bằng cẩu kết hợp thủ công (Cẩu 10T)</t>
  </si>
  <si>
    <t>ncdungtrubt6</t>
  </si>
  <si>
    <t>Dựng cột BT &lt;= 6,5m bằng thủ công</t>
  </si>
  <si>
    <t>ncdungtrubt6c</t>
  </si>
  <si>
    <t>Dựng cột BT &lt;= 6,5m bằng cẩu kết hợp thủ công (Cẩu 10T)</t>
  </si>
  <si>
    <t>ncdungtrubt8</t>
  </si>
  <si>
    <t>Dựng cột BT &lt;= 8,5m bằng thủ công</t>
  </si>
  <si>
    <t>ncdungtrubt8c</t>
  </si>
  <si>
    <t>Dựng cột BT &lt;= 8,5m bằng cẩu kết hợp thủ công (Cẩu 10T)</t>
  </si>
  <si>
    <t>ncdungtrubt8mk</t>
  </si>
  <si>
    <t>Dựng cột BT &lt;= 8,5m bằng máy kéo kết hợp thủ công (Máy kéo 75CV)</t>
  </si>
  <si>
    <t>ncdungtrubt10</t>
  </si>
  <si>
    <t>Dựng cột BT &lt;= 10,5m bằng thủ công</t>
  </si>
  <si>
    <t>ncdungtrubt10c</t>
  </si>
  <si>
    <t>Dựng cột BT &lt;= 10,5m bằng cẩu kết hợp thủ công (Cẩu 10T)</t>
  </si>
  <si>
    <t>ncdungtrubt10mk</t>
  </si>
  <si>
    <t>Dựng cột BT &lt;= 10,5m bằng máy kéo kết hợp thủ công (Máy kéo 75CV)</t>
  </si>
  <si>
    <t>ncdungtrubt12</t>
  </si>
  <si>
    <t>Dựng cột BT &lt;= 12m bằng thủ công</t>
  </si>
  <si>
    <t>ncdungtrubt12c</t>
  </si>
  <si>
    <t>Dựng cột BT &lt;= 12m bằng cẩu kết hợp thủ công (Cẩu 10T)</t>
  </si>
  <si>
    <t>ncdungtrubt12mk</t>
  </si>
  <si>
    <t>Dựng cột BT &lt;= 12m bằng máy kéo kết hợp thủ công (Máy kéo 75CV)</t>
  </si>
  <si>
    <t>ncdungtrubt14</t>
  </si>
  <si>
    <t>Dựng cột BT &lt;= 14m bằng thủ công</t>
  </si>
  <si>
    <t>ncdungtrubt14c</t>
  </si>
  <si>
    <t>Dựng cột BT &lt;= 14m bằng cẩu kết hợp thủ công (Cẩu 10T)</t>
  </si>
  <si>
    <t>ncdungtrubt14mk</t>
  </si>
  <si>
    <t>Dựng cột BT &lt;= 14m bằng máy kéo kết hợp thủ công (Máy kéo 75CV)</t>
  </si>
  <si>
    <t>ncdungtrubt16</t>
  </si>
  <si>
    <t>Dựng cột BT &lt;= 16m bằng thủ công</t>
  </si>
  <si>
    <t>ncdungtrubt16c</t>
  </si>
  <si>
    <t>Dựng cột BT &lt;= 16m bằng cẩu kết hợp thủ công (Cẩu 25T)</t>
  </si>
  <si>
    <t>ncdungtrubt16mk</t>
  </si>
  <si>
    <t>Dựng cột BT &lt;= 16m bằng máy kéo kết hợp thủ công (Máy kéo 75CV)</t>
  </si>
  <si>
    <t>ncdungtrubt18</t>
  </si>
  <si>
    <t>Dựng cột BT &lt;= 18m bằng thủ công</t>
  </si>
  <si>
    <t>ncdungtrubt18c</t>
  </si>
  <si>
    <t>Dựng cột BT &lt;= 18m bằng cẩu kết hợp thủ công (Cẩu 25T)</t>
  </si>
  <si>
    <t>ncdungtrubt18mk</t>
  </si>
  <si>
    <t>Dựng cột BT &lt;= 18m bằng máy kéo kết hợp thủ công (Máy kéo 75CV)</t>
  </si>
  <si>
    <t>ncdungtrubt20</t>
  </si>
  <si>
    <t>Dựng cột BT &lt;= 20m bằng thủ công</t>
  </si>
  <si>
    <t>ncdungtrubt20c</t>
  </si>
  <si>
    <t>Dựng cột BT &lt;= 20m bằng cẩu kết hợp thủ công (Cẩu 25T)</t>
  </si>
  <si>
    <t>ncdungtrubt20mk</t>
  </si>
  <si>
    <t>Dựng cột BT &lt;= 20m bằng máy kéo kết hợp thủ công (Máy kéo 75CV)</t>
  </si>
  <si>
    <t>ncdungtrubt&gt;20</t>
  </si>
  <si>
    <t>Dựng cột BT &gt;20m bằng thủ công</t>
  </si>
  <si>
    <t>ncdungtrubt&gt;20c</t>
  </si>
  <si>
    <t>Dựng cột BT &gt;20m bằng cẩu kết hợp thủ công (Cẩu 25T)</t>
  </si>
  <si>
    <t>ncdungtrubt&gt;20mk</t>
  </si>
  <si>
    <t>Dựng cột BT &gt;20m bằng máy kéo kết hợp thủ công (Máy kéo 75CV)</t>
  </si>
  <si>
    <t>Dựng CỘT THÉP ỐNG</t>
  </si>
  <si>
    <t>ncdungtruong&lt;=15c</t>
  </si>
  <si>
    <t>Dựng cột thép ống &lt;=15m thi công dùng máy cẩu 10 tấn</t>
  </si>
  <si>
    <t>ncdungtruong&lt;=25c</t>
  </si>
  <si>
    <t>Dựng cột thép ống &lt;=35m thi công dùng máy cẩu 25 tấn</t>
  </si>
  <si>
    <t>ncdungtruong&lt;=35c</t>
  </si>
  <si>
    <t>Dựng cột thép ống &lt;=25m thi công dùng máy cẩu 25 tấn</t>
  </si>
  <si>
    <t>ncdungtruong&lt;=40c</t>
  </si>
  <si>
    <t>Dựng cột thép ống &lt;=40m thi công dùng máy cẩu 50 tấn</t>
  </si>
  <si>
    <t>ncdungtruong&lt;=50c</t>
  </si>
  <si>
    <t>Dựng cột thép ống &lt;=50m thi công dùng máy cẩu 50 tấn</t>
  </si>
  <si>
    <t>ncdungtruong&lt;=80c</t>
  </si>
  <si>
    <t>Dựng cột thép ống &lt;=80m thi công dùng máy cẩu 80 tấn</t>
  </si>
  <si>
    <t>ncdungtruong&gt;80c</t>
  </si>
  <si>
    <t>Dựng cột thép ống &gt;80m thi công dùng máy cẩu 80 tấn</t>
  </si>
  <si>
    <t>Dựng CỘT THÉP HÌNH BẰNG THỦ CÔNG KẾT HỢP CƠ GIỚI</t>
  </si>
  <si>
    <t>ncdungtruhinh&lt;=15mtc</t>
  </si>
  <si>
    <t>Dựng cột thép hình, chiều cao cột &lt;=15m bằng thủ công kết hợp cơ giới</t>
  </si>
  <si>
    <t>ncdungtruhinh&lt;=30mtc</t>
  </si>
  <si>
    <t>Dựng cột thép hình, chiều cao cột &lt;=30m bằng thủ công kết hợp cơ giới</t>
  </si>
  <si>
    <t>ncdungtruhinh&lt;=40mtc</t>
  </si>
  <si>
    <t>Dựng cột thép hình, chiều cao cột &lt;=40m bằng thủ công kết hợp cơ giới</t>
  </si>
  <si>
    <t>ncdungtruhinh&lt;=50mtc</t>
  </si>
  <si>
    <t>Dựng cột thép hình, chiều cao cột &lt;=50m bằng thủ công kết hợp cơ giới</t>
  </si>
  <si>
    <t>ncdungtruhinh&lt;=60mtc</t>
  </si>
  <si>
    <t>Dựng cột thép hình, chiều cao cột &lt;=60m bằng thủ công kết hợp cơ giới</t>
  </si>
  <si>
    <t>ncdungtruhinh&lt;=70mtc</t>
  </si>
  <si>
    <t>Dựng cột thép hình, chiều cao cột &lt;=70m bằng thủ công kết hợp cơ giới</t>
  </si>
  <si>
    <t>ncdungtruhinh&lt;=85mtc</t>
  </si>
  <si>
    <t>Dựng cột thép hình, chiều cao cột &lt;=85m bằng thủ công kết hợp cơ giới</t>
  </si>
  <si>
    <t>ncdungtruhinh&lt;=100mtc</t>
  </si>
  <si>
    <t>Dựng cột thép hình, chiều cao cột &lt;=100m bằng thủ công kết hợp cơ giới</t>
  </si>
  <si>
    <t>ncmatbich</t>
  </si>
  <si>
    <t>D2.5101</t>
  </si>
  <si>
    <t>Nối cột bêtông bằng mặt bích</t>
  </si>
  <si>
    <t>m.nối</t>
  </si>
  <si>
    <t>V.3</t>
  </si>
  <si>
    <t>Tháo CỘT THÉP HÌNH BẰNG THỦ CÔNG</t>
  </si>
  <si>
    <t>ncthaotruhinh&lt;=5ct</t>
  </si>
  <si>
    <t>Tháo cột thép &lt;=5 tấn bằng thủ công (từng chi tiết)</t>
  </si>
  <si>
    <t>ncthaotruhinh&lt;=15ct</t>
  </si>
  <si>
    <t>Tháo cột thép &lt;=15 tấn bằng thủ công (từng chi tiết)</t>
  </si>
  <si>
    <t>ncthaotruhinh&lt;=30ct</t>
  </si>
  <si>
    <t>Tháo cột thép &lt;=30 tấn bằng thủ công (từng chi tiết)</t>
  </si>
  <si>
    <t>ncthaotruhinh&gt;30ct</t>
  </si>
  <si>
    <t>Tháo cột thép &gt;30 tấn bằng thủ công (từng chi tiết)</t>
  </si>
  <si>
    <t>ncthaotruhinh&lt;=5tđ</t>
  </si>
  <si>
    <t>Tháo cột thép &lt;=5 tấn bằng thủ công (từng đoạn)</t>
  </si>
  <si>
    <t>ncthaotruhinh&lt;=15tđ</t>
  </si>
  <si>
    <t>Tháo cột thép &lt;=15 tấn bằng thủ công (từng đoạn)</t>
  </si>
  <si>
    <t>ncthaotruhinh&lt;=30tđ</t>
  </si>
  <si>
    <t>Tháo cột thép &lt;=30 tấn bằng thủ công (từng đoạn)</t>
  </si>
  <si>
    <t>ncthaotruhinh&gt;30tđ</t>
  </si>
  <si>
    <t>Tháo cột thép &gt;30 tấn bằng thủ công (từng đoạn)</t>
  </si>
  <si>
    <t>Tháo CỘT BÊ TÔNG</t>
  </si>
  <si>
    <t>ncthaotrusat7</t>
  </si>
  <si>
    <t>Tháo cột sắt tròn D90 - 7,8m bằng thủ công</t>
  </si>
  <si>
    <t>ncthaotrusat7c</t>
  </si>
  <si>
    <t>Tháo cột sắt tròn D90 - 7,8m bằng cẩu kết hợp thủ công (Cẩu 10T)</t>
  </si>
  <si>
    <t>ncthaotrucom8</t>
  </si>
  <si>
    <t>Tháo cột composite 8,5m bằng thủ công</t>
  </si>
  <si>
    <t>ncthaotrucom8c</t>
  </si>
  <si>
    <t>Tháo cột composite 8,5m bằng cẩu kết hợp thủ công (Cẩu 10T)</t>
  </si>
  <si>
    <t>ncthaotrubt6</t>
  </si>
  <si>
    <t>Tháo cột BT &lt;= 6,5m bằng thủ công</t>
  </si>
  <si>
    <t>ncthaotrubt6c</t>
  </si>
  <si>
    <t>Tháo cột BT &lt;= 6,5m bằng cẩu kết hợp thủ công (Cẩu 10T)</t>
  </si>
  <si>
    <t>nccattrubt8c</t>
  </si>
  <si>
    <t>Cắt gốc cột BT &lt;= 8,5m bằng cẩu kết hợp thủ công (Cẩu 10T)</t>
  </si>
  <si>
    <t>ncthaotrubt8</t>
  </si>
  <si>
    <t>Tháo cột BT &lt;= 8,5m bằng thủ công</t>
  </si>
  <si>
    <t>ncthaotrubt8c</t>
  </si>
  <si>
    <t>Tháo cột BT &lt;= 8,5m bằng cẩu kết hợp thủ công (Cẩu 10T)</t>
  </si>
  <si>
    <t>ncthaotrubt8mk</t>
  </si>
  <si>
    <t>Tháo cột BT &lt;= 8,5m bằng máy kéo kết hợp thủ công (Máy kéo 75CV)</t>
  </si>
  <si>
    <t>nccattrubt10c</t>
  </si>
  <si>
    <t>Cắt gốc cột BT &lt;= 10,5m bằng cẩu kết hợp thủ công (Cẩu 10T)</t>
  </si>
  <si>
    <t>ncthaotrubt10</t>
  </si>
  <si>
    <t>Tháo cột BT &lt;= 10,5m bằng thủ công</t>
  </si>
  <si>
    <t>ncthaotrubt10c</t>
  </si>
  <si>
    <t>Tháo cột BT &lt;= 10,5m bằng cẩu kết hợp thủ công (Cẩu 10T)</t>
  </si>
  <si>
    <t>ncthaotrubt10mk</t>
  </si>
  <si>
    <t>Tháo cột BT &lt;= 10,5m bằng máy kéo kết hợp thủ công (Máy kéo 75CV)</t>
  </si>
  <si>
    <t>nccattrubt12c</t>
  </si>
  <si>
    <t>Cắt gốc cột BT &lt;= 12m bằng cẩu kết hợp thủ công (Cẩu 10T)</t>
  </si>
  <si>
    <t>ncthaotrubt12</t>
  </si>
  <si>
    <t>Tháo cột BT &lt;= 12m bằng thủ công</t>
  </si>
  <si>
    <t>ncthaotrubt12c</t>
  </si>
  <si>
    <t>Tháo cột BT &lt;= 12m bằng cẩu kết hợp thủ công (Cẩu 10T)</t>
  </si>
  <si>
    <t>ncthaotrubt12mk</t>
  </si>
  <si>
    <t>Tháo cột BT &lt;= 12m bằng máy kéo kết hợp thủ công (Máy kéo 75CV)</t>
  </si>
  <si>
    <t>nccattrubt14c</t>
  </si>
  <si>
    <t>Cắt gốc cột BT &lt;= 14m bằng cẩu kết hợp thủ công (Cẩu 10T)</t>
  </si>
  <si>
    <t>ncthaotrubt14</t>
  </si>
  <si>
    <t>Tháo cột BT &lt;= 14m bằng thủ công</t>
  </si>
  <si>
    <t>ncthaotrubt14c</t>
  </si>
  <si>
    <t>Tháo cột BT &lt;= 14m bằng cẩu kết hợp thủ công (Cẩu 10T)</t>
  </si>
  <si>
    <t>ncthaotrubt14mk</t>
  </si>
  <si>
    <t>Tháo cột BT &lt;= 14m bằng máy kéo kết hợp thủ công (Máy kéo 75CV)</t>
  </si>
  <si>
    <t>ncthaotrubt16</t>
  </si>
  <si>
    <t>Tháo cột BT &lt;= 16m bằng thủ công</t>
  </si>
  <si>
    <t>ncthaotrubt16c</t>
  </si>
  <si>
    <t>Tháo cột BT &lt;= 16m bằng cẩu kết hợp thủ công (Cẩu 25T)</t>
  </si>
  <si>
    <t>ncthaotrubt16mk</t>
  </si>
  <si>
    <t>Tháo cột BT &lt;= 16m bằng máy kéo kết hợp thủ công (Máy kéo 75CV)</t>
  </si>
  <si>
    <t>ncthaotrubt18</t>
  </si>
  <si>
    <t>Tháo cột BT &lt;= 18m bằng thủ công</t>
  </si>
  <si>
    <t>ncthaotrubt18c</t>
  </si>
  <si>
    <t>Tháo cột BT &lt;= 18m bằng cẩu kết hợp thủ công (Cẩu 25T)</t>
  </si>
  <si>
    <t>ncthaotrubt18mk</t>
  </si>
  <si>
    <t>Tháo cột BT &lt;= 18m bằng máy kéo kết hợp thủ công (Máy kéo 75CV)</t>
  </si>
  <si>
    <t>ncthaotrubt20</t>
  </si>
  <si>
    <t>Tháo cột BT &lt;= 20m bằng thủ công</t>
  </si>
  <si>
    <t>ncthaotrubt20c</t>
  </si>
  <si>
    <t>Tháo cột BT &lt;= 20m bằng cẩu kết hợp thủ công (Cẩu 25T)</t>
  </si>
  <si>
    <t>ncthaotrubt20mk</t>
  </si>
  <si>
    <t>Tháo cột BT &lt;= 20m bằng máy kéo kết hợp thủ công (Máy kéo 75CV)</t>
  </si>
  <si>
    <t>ncthaotrubt&gt;20</t>
  </si>
  <si>
    <t>Tháo cột BT &gt;20m bằng thủ công</t>
  </si>
  <si>
    <t>ncthaotrubt&gt;20c</t>
  </si>
  <si>
    <t>Tháo cột BT &gt;20m bằng cẩu kết hợp thủ công (Cẩu 25T)</t>
  </si>
  <si>
    <t>ncthaotrubt&gt;20mk</t>
  </si>
  <si>
    <t>Tháo cột BT &gt;20m bằng máy kéo kết hợp thủ công (Máy kéo 75CV)</t>
  </si>
  <si>
    <t>Tháo CỘT THÉP ỐNG</t>
  </si>
  <si>
    <t>ncthaotruong&lt;=15c</t>
  </si>
  <si>
    <t>Tháo cột thép ống &lt;=15m thi công dùng máy cẩu 10 tấn</t>
  </si>
  <si>
    <t>ncthaotruong&lt;=25c</t>
  </si>
  <si>
    <t>Tháo cột thép ống &lt;=35m thi công dùng máy cẩu 25 tấn</t>
  </si>
  <si>
    <t>ncthaotruong&lt;=35c</t>
  </si>
  <si>
    <t>Tháo cột thép ống &lt;=25m thi công dùng máy cẩu 25 tấn</t>
  </si>
  <si>
    <t>ncthaotruong&lt;=40c</t>
  </si>
  <si>
    <t>Tháo cột thép ống &lt;=40m thi công dùng máy cẩu 50 tấn</t>
  </si>
  <si>
    <t>ncthaotruong&lt;=50c</t>
  </si>
  <si>
    <t>Tháo cột thép ống &lt;=50m thi công dùng máy cẩu 50 tấn</t>
  </si>
  <si>
    <t>ncthaotruong&lt;=80c</t>
  </si>
  <si>
    <t>Tháo cột thép ống &lt;=80m thi công dùng máy cẩu 80 tấn</t>
  </si>
  <si>
    <t>ncthaotruong&gt;80c</t>
  </si>
  <si>
    <t>Tháo cột thép ống &gt;80m thi công dùng máy cẩu 80 tấn</t>
  </si>
  <si>
    <t>Tháo CỘT THÉP HÌNH BẰNG THỦ CÔNG KẾT HỢP CƠ GIỚI</t>
  </si>
  <si>
    <t>ncthaotruhinh&lt;=15mtc</t>
  </si>
  <si>
    <t>Tháo cột thép hình, chiều cao cột &lt;=15m bằng thủ công kết hợp cơ giới</t>
  </si>
  <si>
    <t>ncthaotruhinh&lt;=30mtc</t>
  </si>
  <si>
    <t>Tháo cột thép hình, chiều cao cột &lt;=30m bằng thủ công kết hợp cơ giới</t>
  </si>
  <si>
    <t>ncthaotruhinh&lt;=40mtc</t>
  </si>
  <si>
    <t>Tháo cột thép hình, chiều cao cột &lt;=40m bằng thủ công kết hợp cơ giới</t>
  </si>
  <si>
    <t>ncthaotruhinh&lt;=50mtc</t>
  </si>
  <si>
    <t>Tháo cột thép hình, chiều cao cột &lt;=50m bằng thủ công kết hợp cơ giới</t>
  </si>
  <si>
    <t>ncthaotruhinh&lt;=60mtc</t>
  </si>
  <si>
    <t>Tháo cột thép hình, chiều cao cột &lt;=60m bằng thủ công kết hợp cơ giới</t>
  </si>
  <si>
    <t>ncthaotruhinh&lt;=70mtc</t>
  </si>
  <si>
    <t>Tháo cột thép hình, chiều cao cột &lt;=70m bằng thủ công kết hợp cơ giới</t>
  </si>
  <si>
    <t>ncthaotruhinh&lt;=85mtc</t>
  </si>
  <si>
    <t>Tháo cột thép hình, chiều cao cột &lt;=85m bằng thủ công kết hợp cơ giới</t>
  </si>
  <si>
    <t>ncthaotruhinh&lt;=100mtc</t>
  </si>
  <si>
    <t>Tháo cột thép hình, chiều cao cột &lt;=100m bằng thủ công kết hợp cơ giới</t>
  </si>
  <si>
    <t>MÓNG</t>
  </si>
  <si>
    <t>VI.1</t>
  </si>
  <si>
    <t>PHẦN THAY THẾ (DGNC2032)</t>
  </si>
  <si>
    <t>ncthaydacan&lt;=100</t>
  </si>
  <si>
    <t>Thay móng đà cản &lt;=100kg vào cột BTLT</t>
  </si>
  <si>
    <t>ncthaydacan&lt;=150</t>
  </si>
  <si>
    <t>04.05.002</t>
  </si>
  <si>
    <t>Thay móng đà cản &lt;=150kg vào cột BTLT</t>
  </si>
  <si>
    <t>ncthaydacan&lt;=200</t>
  </si>
  <si>
    <t>04.05.003</t>
  </si>
  <si>
    <t>Thay móng đà cản &lt;=200kg vào cột BTLT</t>
  </si>
  <si>
    <t>ncthaydacan&lt;=250</t>
  </si>
  <si>
    <t>04.05.004</t>
  </si>
  <si>
    <t>Thay móng đà cản &lt;=250kg vào cột BTLT</t>
  </si>
  <si>
    <t>ncthaydeneo12</t>
  </si>
  <si>
    <t>Thay đế neo &lt;=100kg</t>
  </si>
  <si>
    <t>ncthaydeneo15</t>
  </si>
  <si>
    <t>Thay đế neo &lt;=250kg</t>
  </si>
  <si>
    <t>VI.2</t>
  </si>
  <si>
    <t>PHẦN LẮP MỚI (DGNC2032, DGNC1, DGNC2)</t>
  </si>
  <si>
    <t>nclapdacan&lt;=100</t>
  </si>
  <si>
    <t>Lắp móng đà cản &lt;=100kg vào cột BTLT</t>
  </si>
  <si>
    <t>nclapdacan&lt;=150</t>
  </si>
  <si>
    <t>Lắp móng đà cản &lt;=150kg vào cột BTLT</t>
  </si>
  <si>
    <t>nclapdacan&lt;=200</t>
  </si>
  <si>
    <t>Lắp móng đà cản &lt;=200kg vào cột BTLT</t>
  </si>
  <si>
    <t>nclapdacan&lt;=250</t>
  </si>
  <si>
    <t>Lắp móng đà cản &lt;=250kg vào cột BTLT</t>
  </si>
  <si>
    <t>nclapdeneo12</t>
  </si>
  <si>
    <t>nclapdeneo15</t>
  </si>
  <si>
    <t>Lắp đế neo &lt;=250kg</t>
  </si>
  <si>
    <t>VI.3</t>
  </si>
  <si>
    <t>PHẦN THÁO GỠ (DGNC2032, DGNC1)</t>
  </si>
  <si>
    <t>ncthaodacan&lt;=100</t>
  </si>
  <si>
    <t>Tháo móng đà cản &lt;=100kg vào cột BTLT</t>
  </si>
  <si>
    <t>ncthaodacan&lt;=150</t>
  </si>
  <si>
    <t>Tháo móng đà cản &lt;=150kg vào cột BTLT</t>
  </si>
  <si>
    <t>ncthaodacan&lt;=200</t>
  </si>
  <si>
    <t>Tháo móng đà cản &lt;=200kg vào cột BTLT</t>
  </si>
  <si>
    <t>ncthaodacan&lt;=250</t>
  </si>
  <si>
    <t>Tháo móng đà cản &lt;=250kg vào cột BTLT</t>
  </si>
  <si>
    <t>ncthaodeneo12</t>
  </si>
  <si>
    <t>Tháo đế neo &lt;=100kg</t>
  </si>
  <si>
    <t>ncthaodeneo15</t>
  </si>
  <si>
    <t>Tháo đế neo &lt;=250kg</t>
  </si>
  <si>
    <t>VI.4</t>
  </si>
  <si>
    <t>CÔNG TÁC PHÁ DỠ KẾT CẤU BÊ TÔNG (ĐM 12, NHÓM I)</t>
  </si>
  <si>
    <t>phadobtcct</t>
  </si>
  <si>
    <t>AA.22211</t>
  </si>
  <si>
    <t>Phá dỡ kết cấu bê tông có cốt thép bằng máy khoan bê tông 1,5kW</t>
  </si>
  <si>
    <t>phadobtkct</t>
  </si>
  <si>
    <t>AA.22212</t>
  </si>
  <si>
    <t>Phá dỡ kết cấu bê tông không có cốt thép bằng máy khoan bê tông 1,5kW</t>
  </si>
  <si>
    <t>phadogachda</t>
  </si>
  <si>
    <t>AA.22221</t>
  </si>
  <si>
    <t>Phá dỡ kết cấu gạch đá bằng máy khoan bê tông 1,5kW</t>
  </si>
  <si>
    <t>VI.5</t>
  </si>
  <si>
    <t>ĐÀO ĐẮP ĐẤT, ĐÁ, CÁT CÔNG TRÌNH BẰNG THỦ CÔNG (ĐM 12, NHÓM I)</t>
  </si>
  <si>
    <t>ncdaomongbang22</t>
  </si>
  <si>
    <t>AB.11322</t>
  </si>
  <si>
    <t>Đào đất móng băng bằng thủ công rộng ≤3m, sâu ≤2m đất cấp II</t>
  </si>
  <si>
    <t>ncdaomong32</t>
  </si>
  <si>
    <t>AB.11332</t>
  </si>
  <si>
    <t>Đào đất móng băng bằng thủ công rộng ≤3m, sâu ≤3m đất cấp II</t>
  </si>
  <si>
    <t>ncdaomong2</t>
  </si>
  <si>
    <t>Đào đất móng băng bằng thủ công rộng &gt;3m, sâu ≤2m đất cấp II</t>
  </si>
  <si>
    <t>ncdaomong3</t>
  </si>
  <si>
    <t>AB.11372</t>
  </si>
  <si>
    <t>Đào đất móng băng thủ công rộng &gt;3m, sâu ≤3m đất cấp II</t>
  </si>
  <si>
    <t>ncdaomongcot12</t>
  </si>
  <si>
    <t>AB.11412</t>
  </si>
  <si>
    <t>Đào móng cột trụ, hố kiểm tra bằng thủ công rộng ≤1m, sâu ≤1m đất cấp II</t>
  </si>
  <si>
    <t>ncdaomongcot22</t>
  </si>
  <si>
    <t>AB.11422</t>
  </si>
  <si>
    <t>Đào móng cột trụ, hố kiểm tra bằng thủ công rộng ≤1m, sâu &gt;1m đất cấp II</t>
  </si>
  <si>
    <t>ncdaomongcot32</t>
  </si>
  <si>
    <t>AB.11432</t>
  </si>
  <si>
    <t>Đào móng cột trụ, hố kiểm tra bằng thủ công rộng &gt;1m, sâu ≤1m đất cấp II</t>
  </si>
  <si>
    <t>ncdaomongcot42</t>
  </si>
  <si>
    <t>AB.11442</t>
  </si>
  <si>
    <t>Đào móng cột trụ, hố kiểm tra thủ công rộng &gt;1m, sâu &gt;3m đất cấp II</t>
  </si>
  <si>
    <t>ncdaomuong02</t>
  </si>
  <si>
    <t>AB.11502</t>
  </si>
  <si>
    <t>Đào mương, rãnh, đường ống, đường cáp bằng thủ công rộng ≤1m, sâu ≤1m đất cấp II</t>
  </si>
  <si>
    <t>ncdaomuong22</t>
  </si>
  <si>
    <t>AB.11522</t>
  </si>
  <si>
    <t>Đào mương, rãnh, đường ống, đường cáp bằng thủ công rộng ≤3m, sâu ≤2m đất cấp II</t>
  </si>
  <si>
    <t>ncdaomuong32</t>
  </si>
  <si>
    <t>AB.11532</t>
  </si>
  <si>
    <t>Đào mương, rãnh, đường ống, đường cáp bằng thủ công rộng ≤3m, sâu ≤3m đất cấp II</t>
  </si>
  <si>
    <t>ncdaonenduong</t>
  </si>
  <si>
    <t>AB.11712</t>
  </si>
  <si>
    <t>Đào nền đường bằng thủ công đất cấp II</t>
  </si>
  <si>
    <t>ncphada</t>
  </si>
  <si>
    <t>AB.12112</t>
  </si>
  <si>
    <t>Phá đá bằng thủ công đá cấp II</t>
  </si>
  <si>
    <t>ncdapdat</t>
  </si>
  <si>
    <t>AB.13111</t>
  </si>
  <si>
    <t>Đắp đất nền móng công trình, nền đường bằng thủ công</t>
  </si>
  <si>
    <t>ncdapcat</t>
  </si>
  <si>
    <t>AB.13411</t>
  </si>
  <si>
    <t>Đắp cát nền móng công trình bằng thủ công</t>
  </si>
  <si>
    <t>ncdapcatduong</t>
  </si>
  <si>
    <t>AB.13412</t>
  </si>
  <si>
    <t>Đắp cát móng đường ống bằng thủ công</t>
  </si>
  <si>
    <t>VI.6</t>
  </si>
  <si>
    <t>ĐÀO ĐẮP ĐẤT, ĐÁ, CÁT CÔNG TRÌNH BẰNG MÁY (ĐM 12, NHÓM I)</t>
  </si>
  <si>
    <t>ncdaomongmay8</t>
  </si>
  <si>
    <t>AB.25112</t>
  </si>
  <si>
    <t>Đào móng cột rộng ≤6m bằng máy đào ≤0,8m3 đất cấp II</t>
  </si>
  <si>
    <t>ncdaomuongmay8</t>
  </si>
  <si>
    <t>AB.27112</t>
  </si>
  <si>
    <t>Đào mương cáp rộng ≤6m bằng máy đào ≤0,8m3 đất cấp II</t>
  </si>
  <si>
    <t>ncdaonenmay8</t>
  </si>
  <si>
    <t>AB.31122</t>
  </si>
  <si>
    <t>Đào nền đường bằng máy đào ≤0,8m3 đất cấp II</t>
  </si>
  <si>
    <t>ncdapdatmay</t>
  </si>
  <si>
    <t>Đắp đất công trình bằng máy đầm đất cầm tay 70kg, độ chặt K = 0,85</t>
  </si>
  <si>
    <t>mk(1,5%mdd)</t>
  </si>
  <si>
    <t>ncdapcatmay</t>
  </si>
  <si>
    <t>AB.66141</t>
  </si>
  <si>
    <t>Đắp cát công trình bằng máy đầm đất cầm tay 70kg, độ chặt K=0,85</t>
  </si>
  <si>
    <t>Đắp cát công trình bằng thủ công</t>
  </si>
  <si>
    <t>VI.7</t>
  </si>
  <si>
    <t>CÔNG TÁC BÊ TÔNG, CỐT THÉP, ĐÓNG CỌC, SƠN (ĐM 12, NHÓM II)</t>
  </si>
  <si>
    <t>ncbetonglotmong</t>
  </si>
  <si>
    <t>AF.11111</t>
  </si>
  <si>
    <t>Đổ bê tông lót móng đá 4x6, PCB40 có chiều rộng  ≤2,5m bằng thủ công và máy trộn, Mác 150</t>
  </si>
  <si>
    <t>ncbetongmong</t>
  </si>
  <si>
    <t>AF.11212</t>
  </si>
  <si>
    <t>Đổ bê tông móng đá 1x2, PCB40 có chiều rộng ≤2,5m bằng thủ công và máy trộn, Mác 200</t>
  </si>
  <si>
    <t>ncbetongnen</t>
  </si>
  <si>
    <t>AF.11312</t>
  </si>
  <si>
    <t>Đổ bê tông nền đá 1x2 bằng thủ công và máy trộn, Mác 200</t>
  </si>
  <si>
    <t>ncbetongbemay</t>
  </si>
  <si>
    <t>AF.11412</t>
  </si>
  <si>
    <t>Đổ bê tông bệ máy đá 1x2 bằng thủ công và máy trộn, Mác 200</t>
  </si>
  <si>
    <t>ncbetongmuong</t>
  </si>
  <si>
    <t>AF.13212</t>
  </si>
  <si>
    <t>Đổ bê tông mương cáp, rãnh nước đá 1x2 bằng thủ công và máy trộn, Mác 200</t>
  </si>
  <si>
    <t>ncgiacongthep</t>
  </si>
  <si>
    <t>AF.61110</t>
  </si>
  <si>
    <t>Gia công và lắp dựng cốt thép móng cột, đường kính cốt thép ≤10mm</t>
  </si>
  <si>
    <t>ncgiacongthepmong18</t>
  </si>
  <si>
    <t>AF.61120</t>
  </si>
  <si>
    <t>Gia công và lắp dựng cốt thép móng cột, đường kính cốt thép ≤18mm</t>
  </si>
  <si>
    <t>ncgiacongthepmong&gt;18</t>
  </si>
  <si>
    <t>AF.61130</t>
  </si>
  <si>
    <t>Gia công và lắp dựng cốt thép móng cột, đường kính cốt thép &gt;18mm</t>
  </si>
  <si>
    <t>ncgiacongthepbe10</t>
  </si>
  <si>
    <t>AF.61210</t>
  </si>
  <si>
    <t>Gia công và lắp dựng cốt thép bệ máy, đường kính cốt thép ≤10mm</t>
  </si>
  <si>
    <t>ncgiacongthepbe18</t>
  </si>
  <si>
    <t>AF.61220</t>
  </si>
  <si>
    <t>Gia công và lắp dựng cốt thép bệ máy, đường kính cốt thép ≤18mm</t>
  </si>
  <si>
    <t>ncgiacongthepbe&gt;18</t>
  </si>
  <si>
    <t>AF.61230</t>
  </si>
  <si>
    <t>Gia công và lắp dựng cốt thép bệ máy, đường kính cốt thép &gt;18mm</t>
  </si>
  <si>
    <t>ncvankhuon</t>
  </si>
  <si>
    <t>AF.81121</t>
  </si>
  <si>
    <t>Ván khuôn móng cột - móng tròn, đa giác</t>
  </si>
  <si>
    <t>100m2</t>
  </si>
  <si>
    <t>ncvkmongcotv</t>
  </si>
  <si>
    <t>AF.81122</t>
  </si>
  <si>
    <t>Ván khuôn móng cột - móng vuông, chữ nhật</t>
  </si>
  <si>
    <t>ncdongcudat</t>
  </si>
  <si>
    <t>AC.11222</t>
  </si>
  <si>
    <t>Đóng cọc gỗ (hoặc cọc tràm) bằng thủ công, chiều dài cọc &gt; 2,5m trong đất cấp II</t>
  </si>
  <si>
    <t>100m</t>
  </si>
  <si>
    <t>ncdongcubun</t>
  </si>
  <si>
    <t>AC.11220</t>
  </si>
  <si>
    <t>Đóng cọc gỗ (hoặc cọc tràm) bằng thủ công, chiều dài cọc &gt; 2,5m trong bùn</t>
  </si>
  <si>
    <t>ncxepgach</t>
  </si>
  <si>
    <t>AK.51120</t>
  </si>
  <si>
    <t>Xếp gạch thẻ bảo vệ cáp ngầm</t>
  </si>
  <si>
    <t>ncckbt100</t>
  </si>
  <si>
    <t>AG.42115</t>
  </si>
  <si>
    <t>Lắp các loại cấu kiện bê tông đúc sẵn ≤100kg bằng thủ công</t>
  </si>
  <si>
    <t>XÀ, NÉO (DGNC2032)</t>
  </si>
  <si>
    <t>Trọng lượng xà</t>
  </si>
  <si>
    <t>VII.1</t>
  </si>
  <si>
    <t>PHẦN THAY XÀ (tháo xà cũ và lắp xà mới)</t>
  </si>
  <si>
    <t>VII.1.1</t>
  </si>
  <si>
    <t>Thay xà trên cột BTLT đơn - trụ đỡ</t>
  </si>
  <si>
    <t>thayxadodon15</t>
  </si>
  <si>
    <t>Thay xà thép &lt;=15kg trên cột BTLT đỡ (x hs 1,5) - trụ đơn</t>
  </si>
  <si>
    <t>thayxadodon25</t>
  </si>
  <si>
    <t>04.03.111</t>
  </si>
  <si>
    <t>Thay xà thép &lt;=25kg trên cột BTLT đỡ (x hs 1,5) - trụ đơn</t>
  </si>
  <si>
    <t>thayxadodon50</t>
  </si>
  <si>
    <t>04.03.121</t>
  </si>
  <si>
    <t>Thay xà thép &lt;=50kg trên cột BTLT đỡ (x hs 1,5) - trụ đơn</t>
  </si>
  <si>
    <t>thayxadodon100</t>
  </si>
  <si>
    <t>04.03.131</t>
  </si>
  <si>
    <t>Thay xà thép &lt;=100kg trên cột BTLT đỡ (x hs 1,5) - trụ đơn</t>
  </si>
  <si>
    <t>thayxadodon140</t>
  </si>
  <si>
    <t>04.03.141</t>
  </si>
  <si>
    <t>Thay xà thép &lt;=140kg trên cột BTLT đỡ (x hs 1,5) - trụ đơn</t>
  </si>
  <si>
    <t>thayxadodon230</t>
  </si>
  <si>
    <t>04.03.151</t>
  </si>
  <si>
    <t>Thay xà thép &lt;=230kg trên cột BTLT đỡ (x hs 1,5) - trụ đơn</t>
  </si>
  <si>
    <t>thayxadodon320</t>
  </si>
  <si>
    <t>04.03.161</t>
  </si>
  <si>
    <t>Thay xà thép &lt;=320kg trên cột BTLT đỡ (x hs 1,5) - trụ đơn</t>
  </si>
  <si>
    <t>thayV50dodon2m</t>
  </si>
  <si>
    <t>Thay Potelet V50x50x5-2m</t>
  </si>
  <si>
    <t>Thanh</t>
  </si>
  <si>
    <t>thayV50dodon3m</t>
  </si>
  <si>
    <t>Thay Potelet V50x50x5-3m</t>
  </si>
  <si>
    <t>thayV63dodon2m</t>
  </si>
  <si>
    <t>Thay Potelet V63x63x6-2m</t>
  </si>
  <si>
    <t>thayV63dodon3m</t>
  </si>
  <si>
    <t>Thay Potelet V63x63x6-3m</t>
  </si>
  <si>
    <t>thayxatramgiandodon1</t>
  </si>
  <si>
    <t>Thay Xà trạm giàn U160 có xà Thay thùng cầu dao, sứ và FCO</t>
  </si>
  <si>
    <t>thayxatramgiandodon2</t>
  </si>
  <si>
    <t>Thay Xà trạm giàn U160 không có xà Thay thùng cầu dao, sứ và FCO</t>
  </si>
  <si>
    <t>thayxatramngoidodon</t>
  </si>
  <si>
    <t>Thay Xà trạm ngồi 160-400kVA</t>
  </si>
  <si>
    <t>thayxatramgiandodon3</t>
  </si>
  <si>
    <t>Thay Xà trạm giàn U200 có xà Thay thùng cầu dao, sứ và FCO</t>
  </si>
  <si>
    <t>thayxadodonXIT</t>
  </si>
  <si>
    <t>Thay Xà đơn đỡ thẳng XIT L75 x 75 x 8 - 2m (2 ốp)</t>
  </si>
  <si>
    <t>thayxadodonXIT1</t>
  </si>
  <si>
    <t>Thay Xà đơn đỡ lệch 2/3 XIT1 L75x75x8-2m (3 ốp)</t>
  </si>
  <si>
    <t>thayxadodonXIT2</t>
  </si>
  <si>
    <t>Thay Xà đơn lệch hoàn toàn XIT2 L75x75x8-2m (3 ốp)</t>
  </si>
  <si>
    <t>thayxadodonXIND</t>
  </si>
  <si>
    <t>Thay Xà đơn đa năng XIT L75x75x8 -2,4m (4 ốp)</t>
  </si>
  <si>
    <t>thayxadodonXIN1</t>
  </si>
  <si>
    <t>Thay Xà dừng XIN L75 x 75 x 8 - 2m (1 ốp)</t>
  </si>
  <si>
    <t>thayxadodonXIN2</t>
  </si>
  <si>
    <t>Thay Xà Kép L75 x 75 x 8 - 2m (2 ốp) : X-20K</t>
  </si>
  <si>
    <t>thayxadodonXIG1</t>
  </si>
  <si>
    <t>Thay Xà kép lệch 2/3 XIG1 L75x75x8-2m (3 ốp)</t>
  </si>
  <si>
    <t>thayxadodonXIG2</t>
  </si>
  <si>
    <t>Thay Xà kép lệch hoàn toàn XIG2 L75x75x8-2m (3 ốp)</t>
  </si>
  <si>
    <t>thayxadodonXIN4</t>
  </si>
  <si>
    <t>Thay Xà kép XIG L75x75x8 -2,4m (4 ốp) : X24K</t>
  </si>
  <si>
    <t>thaythanhgiangdodonPi14</t>
  </si>
  <si>
    <t>Thay Bộ thanh giằng cột Pi tim 1400 - G-20KP</t>
  </si>
  <si>
    <t>thayxadodonXIN3</t>
  </si>
  <si>
    <t>Thay Bộ xà dừng 2400 cột Pi tim 1400: XIN - 2,4M (3 ốp)</t>
  </si>
  <si>
    <t>thayxadodonXHN0</t>
  </si>
  <si>
    <t>Thay Xà Thay thùng cầu dao, điện kế L75x75x8 - 2,8m 0 ốp</t>
  </si>
  <si>
    <t>thayxadodonXHN1</t>
  </si>
  <si>
    <t>Thay Xà dừng 2,8m trụ pi TIM 1,4m 0 ốp: XIN</t>
  </si>
  <si>
    <t>thayxadodonXHN3</t>
  </si>
  <si>
    <t>Thay Xà dừng 2,8m 3 ốp trụ pi tim 2200: XIN</t>
  </si>
  <si>
    <t>thayxadodonU14K2</t>
  </si>
  <si>
    <t>Thay Xà tháp kép U 140x58x4,9 - 2m:</t>
  </si>
  <si>
    <t>thayxadodonU14K3</t>
  </si>
  <si>
    <t>Thay Xà tháp kép U 140x58x4,9 - 3m</t>
  </si>
  <si>
    <t>thayxadodonU14K4</t>
  </si>
  <si>
    <t>Thay Xà tháp kép U 140x58x4,9 - 4m</t>
  </si>
  <si>
    <t>thayxadodonU14K6</t>
  </si>
  <si>
    <t>Thay Xà tháp kép U 140x58x4,9 - 6m</t>
  </si>
  <si>
    <t>thayxadodonU16K4</t>
  </si>
  <si>
    <t>Thay Xà tháp kép U 160x64x5 - 4m</t>
  </si>
  <si>
    <t>thayxadodonU16K6</t>
  </si>
  <si>
    <t>Thay Xà tháp kép U 160x64x5 - 6m</t>
  </si>
  <si>
    <t>thayxadodon8K</t>
  </si>
  <si>
    <t>Thay Xà kép L75x75x8-0,8m, 1 ốp</t>
  </si>
  <si>
    <t>thayxadodon8com</t>
  </si>
  <si>
    <t>Thay Xà composite 0,8m + thanh chống</t>
  </si>
  <si>
    <t>thayxadodon20comxit1</t>
  </si>
  <si>
    <t>Thay Xà composite đơn lệch 2/3 (XIT1)</t>
  </si>
  <si>
    <t>thayxadodon20comxit2</t>
  </si>
  <si>
    <t>Thay Xà composite đơn lệch 2/3 (XIT2)</t>
  </si>
  <si>
    <t>thayxadodon20comxig2</t>
  </si>
  <si>
    <t>Thay Xà composite đơn lệch 2/3 (XIG2)</t>
  </si>
  <si>
    <t>thayxadodon24com</t>
  </si>
  <si>
    <t>Thay Xà composite 2,4m + thanh chống</t>
  </si>
  <si>
    <t>thayxadodon28com</t>
  </si>
  <si>
    <t>Thay Xà composite 2,8m + thanh chống</t>
  </si>
  <si>
    <t>thaygiatreododon25</t>
  </si>
  <si>
    <t>Thay Giá treo 3MBA 3x25kVA</t>
  </si>
  <si>
    <t>thaygiatreododon50</t>
  </si>
  <si>
    <t>Thay Giá treo 3MBA 3x37.5-50kVA</t>
  </si>
  <si>
    <t>thaygiaUdodon63</t>
  </si>
  <si>
    <t>Thay Giá U đỡ rack L63x63x6</t>
  </si>
  <si>
    <t>thaygiadocapdodon</t>
  </si>
  <si>
    <t>Thay Giá đỡ đầu cáp ngầm</t>
  </si>
  <si>
    <t>thayxadodonU14D2</t>
  </si>
  <si>
    <t>Thay Xà tháp đơn U140x62x5-2m</t>
  </si>
  <si>
    <t>thayxadodonU14D3</t>
  </si>
  <si>
    <t>Thay Xà tháp đơn U140x58x4,9-3m (12,3kg/m)</t>
  </si>
  <si>
    <t>thayxadodonU14D4</t>
  </si>
  <si>
    <t>Thay Xà tháp đơn U140x58x4,9 - 4m</t>
  </si>
  <si>
    <t>thayxadodonU16D4</t>
  </si>
  <si>
    <t>Thay Xà tháp đơn U160x64x5 - 4m</t>
  </si>
  <si>
    <t>thayxadodonU14D6</t>
  </si>
  <si>
    <t>Thay Xà tháp đơn U140x58x4,9-6m (12,3kg/m)</t>
  </si>
  <si>
    <t>thaythanhgiangdodon1.265</t>
  </si>
  <si>
    <t>Thay Xà L75x75x8 - 1,265m (thanh giằng trụ pi)</t>
  </si>
  <si>
    <t>thaythanhgiangdodon2.15</t>
  </si>
  <si>
    <t>Thay Xà L75x75x8 - 2,15m (21.83) (thanh giằng trụ pi)</t>
  </si>
  <si>
    <t>thaythanhgiangdodon0.652</t>
  </si>
  <si>
    <t>Thay Xà L5x50x50 dài 0,652m (thanh giằng trụ ghép đôi)</t>
  </si>
  <si>
    <t>thaythanhgiangdodon0.672</t>
  </si>
  <si>
    <t>Thay Xà L5x50x50 dài 0,672m (thanh giằng trụ ghép đôi)</t>
  </si>
  <si>
    <t>thaychongdodon09</t>
  </si>
  <si>
    <t>Thay Bộ chống chằng hẹp phi 49/40x900+2BL12x60+BL16x250/100</t>
  </si>
  <si>
    <t>thaychongdodon12</t>
  </si>
  <si>
    <t>Thay Bộ chống chằng hẹp phi 60/50x1200+2BL12x60+BL16x250/100</t>
  </si>
  <si>
    <t>thaychongdodon14</t>
  </si>
  <si>
    <t>Thay Bộ chống chằng hẹp phi 60/50x1400+2BL12x60+BL16x250/100</t>
  </si>
  <si>
    <t>thayxadodonXIN3d</t>
  </si>
  <si>
    <t>Thay Bộ xà đơn dừng 2400 cột Pi tim 1400: XIN - 2,4M (3 ốp)</t>
  </si>
  <si>
    <t>thayxaghepdodon</t>
  </si>
  <si>
    <t xml:space="preserve">Thay Bộ xà ghép 2,4m (xà composite + xà thép) </t>
  </si>
  <si>
    <t>thayxadodontuti24</t>
  </si>
  <si>
    <t>Thay Bộ xà TU-TI chung tầng, dài 2,4m trên trụ đỡ đơn</t>
  </si>
  <si>
    <t>thayxadodontuti28</t>
  </si>
  <si>
    <t>Thay Bộ xà TU-TI chung tầng, dài 2,8m trên trụ đỡ đơn</t>
  </si>
  <si>
    <t>VII.1.2</t>
  </si>
  <si>
    <t>Thay xà trên cột BTLT đơn - trụ néo</t>
  </si>
  <si>
    <t>thayxaneodon15</t>
  </si>
  <si>
    <t>Thay xà thép &lt;=15kg trên cột BTLT néo (x hs 1,5) - trụ đơn</t>
  </si>
  <si>
    <t>thayxaneodon25</t>
  </si>
  <si>
    <t>04.03.112</t>
  </si>
  <si>
    <t>Thay xà thép &lt;=25kg trên cột BTLT néo (x hs 1,5) - trụ đơn</t>
  </si>
  <si>
    <t>thayxaneodon50</t>
  </si>
  <si>
    <t>04.03.122</t>
  </si>
  <si>
    <t>Thay xà thép &lt;=50kg trên cột BTLT néo (x hs 1,5) - trụ đơn</t>
  </si>
  <si>
    <t>thayxaneodon100</t>
  </si>
  <si>
    <t>04.03.132</t>
  </si>
  <si>
    <t>Thay xà thép &lt;=100kg trên cột BTLT néo (x hs 1,5) - trụ đơn</t>
  </si>
  <si>
    <t>thayxaneodon140</t>
  </si>
  <si>
    <t>04.03.142</t>
  </si>
  <si>
    <t>Thay xà thép &lt;=140kg trên cột BTLT néo (x hs 1,5) - trụ đơn</t>
  </si>
  <si>
    <t>thayxaneodon230</t>
  </si>
  <si>
    <t>04.03.152</t>
  </si>
  <si>
    <t>Thay xà thép &lt;=230kg trên cột BTLT néo (x hs 1,5) - trụ đơn</t>
  </si>
  <si>
    <t>thayxaneodon320</t>
  </si>
  <si>
    <t>04.03.162</t>
  </si>
  <si>
    <t>Thay xà thép &lt;=320kg trên cột BTLT néo (x hs 1,5) - trụ đơn</t>
  </si>
  <si>
    <t>thayV50neodon2m</t>
  </si>
  <si>
    <t>thayV50neodon3m</t>
  </si>
  <si>
    <t>thayV63neodon2m</t>
  </si>
  <si>
    <t>thayV63neodon3m</t>
  </si>
  <si>
    <t>thayxatramgianneodon1</t>
  </si>
  <si>
    <t>thayxatramgianneodon2</t>
  </si>
  <si>
    <t>thayxatramngoineodon</t>
  </si>
  <si>
    <t>thayxatramgianneodon3</t>
  </si>
  <si>
    <t>thayxaneodonXIT</t>
  </si>
  <si>
    <t>thayxaneodonXIT1</t>
  </si>
  <si>
    <t>thayxaneodonXIT2</t>
  </si>
  <si>
    <t>thayxaneodonXIND</t>
  </si>
  <si>
    <t>thayxaneodonXIN1</t>
  </si>
  <si>
    <t>thayxaneodonXIN2</t>
  </si>
  <si>
    <t>thayxaneodonXIG1</t>
  </si>
  <si>
    <t>thayxaneodonXIG2</t>
  </si>
  <si>
    <t>thayxaneodonXIN4</t>
  </si>
  <si>
    <t>thaythanhgiangneodonPi14</t>
  </si>
  <si>
    <t>thayxaneodonXIN3</t>
  </si>
  <si>
    <t>thayxaneodonXHN0</t>
  </si>
  <si>
    <t>thayxaneodonXHN1</t>
  </si>
  <si>
    <t>thayxaneodonXHN3</t>
  </si>
  <si>
    <t>thayxaneodonU14K2</t>
  </si>
  <si>
    <t>thayxaneodonU14K3</t>
  </si>
  <si>
    <t>thayxaneodonU14K4</t>
  </si>
  <si>
    <t>thayxaneodonU14K6</t>
  </si>
  <si>
    <t>thayxaneodonU16K4</t>
  </si>
  <si>
    <t>thayxaneodonU16K6</t>
  </si>
  <si>
    <t>thayxaneodon8K</t>
  </si>
  <si>
    <t>thayxaneodon8com</t>
  </si>
  <si>
    <t>thayxaneodon20comxit1</t>
  </si>
  <si>
    <t>thayxaneodon20comxit2</t>
  </si>
  <si>
    <t>thayxaneodon20comxig2</t>
  </si>
  <si>
    <t>thayxaneodon24com</t>
  </si>
  <si>
    <t>thayxaneodon28com</t>
  </si>
  <si>
    <t>thaygiatreoneodon25</t>
  </si>
  <si>
    <t>thaygiatreoneodon50</t>
  </si>
  <si>
    <t>thaygiaUneodon63</t>
  </si>
  <si>
    <t>thaygiadocapneodon</t>
  </si>
  <si>
    <t>thayxaneodonU14D2</t>
  </si>
  <si>
    <t>thayxaneodonU14D3</t>
  </si>
  <si>
    <t>thayxaneodonU14D4</t>
  </si>
  <si>
    <t>thayxaneodonU16D4</t>
  </si>
  <si>
    <t>thayxaneodonU14D6</t>
  </si>
  <si>
    <t>thaythanhgiangneodon1.265</t>
  </si>
  <si>
    <t>thaythanhgiangneodon2.15</t>
  </si>
  <si>
    <t>thaythanhgiangneodon0.652</t>
  </si>
  <si>
    <t>thaythanhgiangneodon0.672</t>
  </si>
  <si>
    <t>thaychongneodon09</t>
  </si>
  <si>
    <t>thaychongneodon12</t>
  </si>
  <si>
    <t>thaychongneodon14</t>
  </si>
  <si>
    <t>thayxaneodonXIN3d</t>
  </si>
  <si>
    <t>thayxaghepneodon</t>
  </si>
  <si>
    <t>thayxaneodontuti24</t>
  </si>
  <si>
    <t>Thay Bộ xà TU-TI chung tầng, dài 2,4m trên trụ néo đơn</t>
  </si>
  <si>
    <t>thayxaneodontuti28</t>
  </si>
  <si>
    <t>Thay Bộ xà TU-TI chung tầng, dài 2,8m trên trụ néo đơn</t>
  </si>
  <si>
    <t>VII.1.3</t>
  </si>
  <si>
    <t>Thay xà trên cột BTLT hình Pi - trụ đỡ</t>
  </si>
  <si>
    <t>thayxadopi15</t>
  </si>
  <si>
    <t>Thay xà thép &lt;=15kg trên cột BTLT đỡ (x hs 1,7) - trụ Pi</t>
  </si>
  <si>
    <t>thayxadopi25</t>
  </si>
  <si>
    <t>Thay xà thép &lt;=25kg trên cột BTLT đỡ (x hs 1,7)  - trụ Pi</t>
  </si>
  <si>
    <t>thayxadopi50</t>
  </si>
  <si>
    <t>Thay xà thép &lt;=50kg trên cột BTLT đỡ (x hs 1,7)  - trụ Pi</t>
  </si>
  <si>
    <t>thayxadopi100</t>
  </si>
  <si>
    <t>Thay xà thép &lt;=100kg trên cột BTLT đỡ (x hs 1,7) - trụ Pi</t>
  </si>
  <si>
    <t>thayxadopi140</t>
  </si>
  <si>
    <t>Thay xà thép &lt;=140kg trên cột BTLT đỡ (x hs 1,7)  - trụ Pi</t>
  </si>
  <si>
    <t>thayxadopi230</t>
  </si>
  <si>
    <t>Thay xà thép &lt;=230kg trên cột BTLT đỡ (x hs 1,7)  - trụ Pi</t>
  </si>
  <si>
    <t>thayxadopi320</t>
  </si>
  <si>
    <t>Thay xà thép &lt;=320kg trên cột BTLT đỡ (x hs 1,7)  - trụ Pi</t>
  </si>
  <si>
    <t>thayV50dopi2m</t>
  </si>
  <si>
    <t>thayV50dopi3m</t>
  </si>
  <si>
    <t>thayV63dopi2m</t>
  </si>
  <si>
    <t>thayV63dopi3m</t>
  </si>
  <si>
    <t>thayxatramgiandopi1</t>
  </si>
  <si>
    <t>thayxatramgiandopi2</t>
  </si>
  <si>
    <t>thayxatramngoidopi</t>
  </si>
  <si>
    <t>thayxatramgiandopi3</t>
  </si>
  <si>
    <t>thayxadopiXIT</t>
  </si>
  <si>
    <t>thayxadopiXIT1</t>
  </si>
  <si>
    <t>thayxadopiXIT2</t>
  </si>
  <si>
    <t>thayxadopiXIND</t>
  </si>
  <si>
    <t>thayxadopiXIN1</t>
  </si>
  <si>
    <t>thayxadopiXIN2</t>
  </si>
  <si>
    <t>thayxadopiXIG1</t>
  </si>
  <si>
    <t>thayxadopiXIG2</t>
  </si>
  <si>
    <t>thayxadopiXIN4</t>
  </si>
  <si>
    <t>thaythanhgiangdopiPi14</t>
  </si>
  <si>
    <t>thayxadopiXIN3</t>
  </si>
  <si>
    <t>thayxadopiXHN0</t>
  </si>
  <si>
    <t>thayxadopiXHN1</t>
  </si>
  <si>
    <t>thayxadopiXHN3</t>
  </si>
  <si>
    <t>thayxadopiU14K2</t>
  </si>
  <si>
    <t>thayxadopiU14K3</t>
  </si>
  <si>
    <t>thayxadopiU14K4</t>
  </si>
  <si>
    <t>thayxadopiU14K6</t>
  </si>
  <si>
    <t>thayxadopiU16K4</t>
  </si>
  <si>
    <t>thayxadopiU16K6</t>
  </si>
  <si>
    <t>thayxadopi8K</t>
  </si>
  <si>
    <t>thayxadopi8com</t>
  </si>
  <si>
    <t>thayxadopi20comxit1</t>
  </si>
  <si>
    <t>thayxadopi20comxit2</t>
  </si>
  <si>
    <t>thayxadopi20comxig2</t>
  </si>
  <si>
    <t>thayxadopi24com</t>
  </si>
  <si>
    <t>thayxadopi28com</t>
  </si>
  <si>
    <t>thaygiatreodopi25</t>
  </si>
  <si>
    <t>thaygiatreodopi50</t>
  </si>
  <si>
    <t>thaygiaUdopi63</t>
  </si>
  <si>
    <t>thaygiadocapdopi</t>
  </si>
  <si>
    <t>thayxadopiU14D2</t>
  </si>
  <si>
    <t>thayxadopiU14D3</t>
  </si>
  <si>
    <t>thayxadopiU14D4</t>
  </si>
  <si>
    <t>thayxadopiU16D4</t>
  </si>
  <si>
    <t>thayxadopiU14D6</t>
  </si>
  <si>
    <t>thaythanhgiangdopi1.265</t>
  </si>
  <si>
    <t>thaythanhgiangdopi2.15</t>
  </si>
  <si>
    <t>thaythanhgiangdopi0.652</t>
  </si>
  <si>
    <t>thaythanhgiangdopi0.672</t>
  </si>
  <si>
    <t>thaychongdopi09</t>
  </si>
  <si>
    <t>thaychongdopi12</t>
  </si>
  <si>
    <t>thaychongdopi14</t>
  </si>
  <si>
    <t>thayxadopiXIN3d</t>
  </si>
  <si>
    <t>thayxaghepdopi</t>
  </si>
  <si>
    <t>thayxadopituti24</t>
  </si>
  <si>
    <t>Thay Bộ xà TU-TI chung tầng, dài 2,4m trên trụ đỡ pi</t>
  </si>
  <si>
    <t>thayxadopituti28</t>
  </si>
  <si>
    <t>Thay Bộ xà TU-TI chung tầng, dài 2,8m trên trụ đỡ pi</t>
  </si>
  <si>
    <t>VII.1.4</t>
  </si>
  <si>
    <t>Thay xà trên cột BTLT hình Pi - trụ néo</t>
  </si>
  <si>
    <t>thayxaneopi15</t>
  </si>
  <si>
    <t>Thay xà thép &lt;=15kg trên cột BTLT néo (x hs 1,7) - trụ Pi</t>
  </si>
  <si>
    <t>thayxaneopi25</t>
  </si>
  <si>
    <t>Thay xà thép &lt;=25kg trên cột BTLT néo (x hs 1,7) - trụ Pi</t>
  </si>
  <si>
    <t>thayxaneopi50</t>
  </si>
  <si>
    <t>Thay xà thép &lt;=50kg trên cột BTLT néo (x hs 1,7) - trụ Pi</t>
  </si>
  <si>
    <t>thayxaneopi100</t>
  </si>
  <si>
    <t>Thay xà thép &lt;=100kg trên cột BTLT néo (x hs 1,7) - trụ Pi</t>
  </si>
  <si>
    <t>thayxaneopi140</t>
  </si>
  <si>
    <t>Thay xà thép &lt;=140kg trên cột BTLT néo (x hs 1,7) - trụ Pi</t>
  </si>
  <si>
    <t>thayxaneopi230</t>
  </si>
  <si>
    <t>Thay xà thép &lt;=230kg trên cột BTLT néo (x hs 1,7) - trụ Pi</t>
  </si>
  <si>
    <t>thayxaneopi320</t>
  </si>
  <si>
    <t>Thay xà thép &lt;=320kg trên cột BTLT néo (x hs 1,7) - trụ Pi</t>
  </si>
  <si>
    <t>thayV50neopi2m</t>
  </si>
  <si>
    <t>thayV50neopi3m</t>
  </si>
  <si>
    <t>thayV63neopi2m</t>
  </si>
  <si>
    <t>thayV63neopi3m</t>
  </si>
  <si>
    <t>thayxatramgianneopi1</t>
  </si>
  <si>
    <t>thayxatramgianneopi2</t>
  </si>
  <si>
    <t>thayxatramngoineopi</t>
  </si>
  <si>
    <t>thayxatramgianneopi3</t>
  </si>
  <si>
    <t>thayxaneopiXIT</t>
  </si>
  <si>
    <t>thayxaneopiXIT1</t>
  </si>
  <si>
    <t>thayxaneopiXIT2</t>
  </si>
  <si>
    <t>thayxaneopiXIND</t>
  </si>
  <si>
    <t>thayxaneopiXIN1</t>
  </si>
  <si>
    <t>thayxaneopiXIN2</t>
  </si>
  <si>
    <t>thayxaneopiXIG1</t>
  </si>
  <si>
    <t>thayxaneopiXIG2</t>
  </si>
  <si>
    <t>thayxaneopiXIN4</t>
  </si>
  <si>
    <t>thaythanhgiangneopiPi14</t>
  </si>
  <si>
    <t>thayxaneopiXIN3</t>
  </si>
  <si>
    <t>thayxaneopiXHN0</t>
  </si>
  <si>
    <t>thayxaneopiXHN1</t>
  </si>
  <si>
    <t>thayxaneopiXHN3</t>
  </si>
  <si>
    <t>thayxaneopiU14K2</t>
  </si>
  <si>
    <t>thayxaneopiU14K3</t>
  </si>
  <si>
    <t>thayxaneopiU14K4</t>
  </si>
  <si>
    <t>thayxaneopiU14K6</t>
  </si>
  <si>
    <t>thayxaneopiU16K4</t>
  </si>
  <si>
    <t>thayxaneopiU16K6</t>
  </si>
  <si>
    <t>thayxaneopi8K</t>
  </si>
  <si>
    <t>thayxaneopi8com</t>
  </si>
  <si>
    <t>thayxaneopi20comxit1</t>
  </si>
  <si>
    <t>thayxaneopi20comxit2</t>
  </si>
  <si>
    <t>thayxaneopi20comxig2</t>
  </si>
  <si>
    <t>thayxaneopi24com</t>
  </si>
  <si>
    <t>thayxaneopi28com</t>
  </si>
  <si>
    <t>thaygiatreoneopi25</t>
  </si>
  <si>
    <t>thaygiatreoneopi50</t>
  </si>
  <si>
    <t>thaygiaUneopi63</t>
  </si>
  <si>
    <t>thaygiadocapneopi</t>
  </si>
  <si>
    <t>thayxaneopiU14D2</t>
  </si>
  <si>
    <t>thayxaneopiU14D3</t>
  </si>
  <si>
    <t>thayxaneopiU14D4</t>
  </si>
  <si>
    <t>thayxaneopiU16D4</t>
  </si>
  <si>
    <t>thayxaneopiU14D6</t>
  </si>
  <si>
    <t>thaythanhgiangneopi1.265</t>
  </si>
  <si>
    <t>thaythanhgiangneopi2.15</t>
  </si>
  <si>
    <t>thaythanhgiangneopi0.652</t>
  </si>
  <si>
    <t>thaythanhgiangneopi0.672</t>
  </si>
  <si>
    <t>thaychongneopi09</t>
  </si>
  <si>
    <t>thaychongneopi12</t>
  </si>
  <si>
    <t>thaychongneopi14</t>
  </si>
  <si>
    <t>thayxaneopiXIN3d</t>
  </si>
  <si>
    <t>thayxaghepneopi</t>
  </si>
  <si>
    <t>thayxaneopituti24</t>
  </si>
  <si>
    <t>Thay Bộ xà TU-TI chung tầng, dài 2,4m trên trụ néo pi</t>
  </si>
  <si>
    <t>thayxaneopituti28</t>
  </si>
  <si>
    <t>Thay Bộ xà TU-TI chung tầng, dài 2,8m trên trụ néo pi</t>
  </si>
  <si>
    <t>VII.2</t>
  </si>
  <si>
    <t>PHẦN LẮP XÀ (chỉ lắp mới)</t>
  </si>
  <si>
    <t>VII.2.1</t>
  </si>
  <si>
    <t>Lắp xà trên cột BTLT đơn - trụ đỡ</t>
  </si>
  <si>
    <t>lapxadodon15</t>
  </si>
  <si>
    <t>Lắp xà thép &lt;=15kg trên cột BTLT đỡ (x hs 1,5) - trụ đơn</t>
  </si>
  <si>
    <t>lapxadodon25</t>
  </si>
  <si>
    <t>Lắp xà thép &lt;=25kg trên cột BTLT đỡ (x hs 1,5) - trụ đơn</t>
  </si>
  <si>
    <t>lapxadodon50</t>
  </si>
  <si>
    <t>Lắp xà thép &lt;=50kg trên cột BTLT đỡ (x hs 1,5) - trụ đơn</t>
  </si>
  <si>
    <t>lapxadodon100</t>
  </si>
  <si>
    <t>Lắp xà thép &lt;=100kg trên cột BTLT đỡ (x hs 1,5) - trụ đơn</t>
  </si>
  <si>
    <t>lapxadodon140</t>
  </si>
  <si>
    <t>Lắp xà thép &lt;=140kg trên cột BTLT đỡ (x hs 1,5) - trụ đơn</t>
  </si>
  <si>
    <t>lapxadodon230</t>
  </si>
  <si>
    <t>Lắp xà thép &lt;=230kg trên cột BTLT đỡ (x hs 1,5) - trụ đơn</t>
  </si>
  <si>
    <t>lapxadodon320</t>
  </si>
  <si>
    <t>Lắp xà thép &lt;=320kg trên cột BTLT đỡ (x hs 1,5) - trụ đơn</t>
  </si>
  <si>
    <t>lapV50dodon2m</t>
  </si>
  <si>
    <t>Lắp Potelet V50x50x5-2m</t>
  </si>
  <si>
    <t>lapV50dodon3m</t>
  </si>
  <si>
    <t>Lắp Potelet V50x50x5-3m</t>
  </si>
  <si>
    <t>lapV63dodon2m</t>
  </si>
  <si>
    <t>Lắp Potelet V63x63x6-2m</t>
  </si>
  <si>
    <t>lapV63dodon3m</t>
  </si>
  <si>
    <t>Lắp Potelet V63x63x6-3m</t>
  </si>
  <si>
    <t>lapxatramgiandodon1</t>
  </si>
  <si>
    <t>Lắp Xà trạm giàn U160 có xà Lắp thùng cầu dao, sứ và FCO</t>
  </si>
  <si>
    <t>lapxatramgiandodon2</t>
  </si>
  <si>
    <t>Lắp Xà trạm giàn U160 không có xà Lắp thùng cầu dao, sứ và FCO</t>
  </si>
  <si>
    <t>lapxatramngoidodon</t>
  </si>
  <si>
    <t>Lắp Xà trạm ngồi 160-400kVA</t>
  </si>
  <si>
    <t>lapxatramgiandodon3</t>
  </si>
  <si>
    <t>Lắp Xà trạm giàn U200 có xà Lắp thùng cầu dao, sứ và FCO</t>
  </si>
  <si>
    <t>lapxadodonXIT</t>
  </si>
  <si>
    <t>Lắp Xà đơn đỡ thẳng XIT L75 x 75 x 8 - 2m (2 ốp)</t>
  </si>
  <si>
    <t>lapxadodonXIT1</t>
  </si>
  <si>
    <t>Lắp Xà đơn đỡ lệch 2/3 XIT1 L75x75x8-2m (3 ốp)</t>
  </si>
  <si>
    <t>lapxadodonXIT2</t>
  </si>
  <si>
    <t>Lắp Xà đơn lệch hoàn toàn XIT2 L75x75x8-2m (3 ốp)</t>
  </si>
  <si>
    <t>lapxadodonXIND</t>
  </si>
  <si>
    <t>Lắp Xà đơn đa năng XIT L75x75x8 -2,4m (4 ốp)</t>
  </si>
  <si>
    <t>lapxadodonXIN1</t>
  </si>
  <si>
    <t>Lắp Xà dừng XIN L75 x 75 x 8 - 2m (1 ốp)</t>
  </si>
  <si>
    <t>lapxadodonXIN2</t>
  </si>
  <si>
    <t>Lắp Xà Kép L75 x 75 x 8 - 2m (2 ốp) : X-20K</t>
  </si>
  <si>
    <t>lapxadodonXIG1</t>
  </si>
  <si>
    <t>Lắp Xà kép lệch 2/3 XIG1 L75x75x8-2m (3 ốp)</t>
  </si>
  <si>
    <t>lapxadodonXIG2</t>
  </si>
  <si>
    <t>Lắp Xà kép lệch hoàn toàn XIG2 L75x75x8-2m (3 ốp)</t>
  </si>
  <si>
    <t>lapxadodonXIN4</t>
  </si>
  <si>
    <t>Lắp Xà kép XIG L75x75x8 -2,4m (4 ốp) : X24K</t>
  </si>
  <si>
    <t>lapthanhgiangdodonPi14</t>
  </si>
  <si>
    <t>Lắp Bộ thanh giằng cột Pi tim 1400 - G-20KP</t>
  </si>
  <si>
    <t>lapxadodonXIN3</t>
  </si>
  <si>
    <t>Lắp Bộ xà dừng 2400 cột Pi tim 1400: XIN - 2,4M (3 ốp)</t>
  </si>
  <si>
    <t>lapxadodonXHN0</t>
  </si>
  <si>
    <t>Lắp Xà Lắp thùng cầu dao, điện kế L75x75x8 - 2,8m 0 ốp</t>
  </si>
  <si>
    <t>lapxadodonXHN1</t>
  </si>
  <si>
    <t>Lắp Xà dừng 2,8m trụ pi TIM 1,4m 0 ốp: XIN</t>
  </si>
  <si>
    <t>lapxadodonXHN3</t>
  </si>
  <si>
    <t>Lắp Xà dừng 2,8m 3 ốp trụ pi tim 2200: XIN</t>
  </si>
  <si>
    <t>lapxadodonU14K2</t>
  </si>
  <si>
    <t>Lắp Xà tháp kép U 140x58x4,9 - 2m:</t>
  </si>
  <si>
    <t>lapxadodonU14K3</t>
  </si>
  <si>
    <t>Lắp Xà tháp kép U 140x58x4,9 - 3m</t>
  </si>
  <si>
    <t>lapxadodonU14K4</t>
  </si>
  <si>
    <t>Lắp Xà tháp kép U 140x58x4,9 - 4m</t>
  </si>
  <si>
    <t>lapxadodonU14K6</t>
  </si>
  <si>
    <t>Lắp Xà tháp kép U 140x58x4,9 - 6m</t>
  </si>
  <si>
    <t>lapxadodonU16K4</t>
  </si>
  <si>
    <t>Lắp Xà tháp kép U 160x64x5 - 4m</t>
  </si>
  <si>
    <t>lapxadodonU16K6</t>
  </si>
  <si>
    <t>Lắp Xà tháp kép U 160x64x5 - 6m</t>
  </si>
  <si>
    <t>lapxadodon8D</t>
  </si>
  <si>
    <t>Lắp Xà đơn L75x75x8-0,8m, 1 ốp</t>
  </si>
  <si>
    <t>lapxadodon8K</t>
  </si>
  <si>
    <t>Lắp Xà kép L75x75x8-0,8m, 1 ốp</t>
  </si>
  <si>
    <t>lapxadodon8com</t>
  </si>
  <si>
    <t>Lắp Xà composite 0,8m + thanh chống</t>
  </si>
  <si>
    <t>lapxadodon20comxit1</t>
  </si>
  <si>
    <t>Lắp Xà composite đơn lệch 2/3 (XIT1)</t>
  </si>
  <si>
    <t>lapxadodon20comxit2</t>
  </si>
  <si>
    <t>Lắp Xà composite đơn lệch 2/3 (XIT2)</t>
  </si>
  <si>
    <t>lapxadodon20comxig2</t>
  </si>
  <si>
    <t>Lắp Xà composite đơn lệch 2/3 (XIG2)</t>
  </si>
  <si>
    <t>lapxadodon24com</t>
  </si>
  <si>
    <t>lapxadodon28com</t>
  </si>
  <si>
    <t>lapgiatreododon25</t>
  </si>
  <si>
    <t>Lắp Giá treo 3MBA 3x25kVA</t>
  </si>
  <si>
    <t>lapgiatreododon50</t>
  </si>
  <si>
    <t>Lắp Giá treo 3MBA 3x37.5-50kVA</t>
  </si>
  <si>
    <t>lapgiaUdodon63</t>
  </si>
  <si>
    <t>Lắp Giá U đỡ rack L63x63x6</t>
  </si>
  <si>
    <t>lapgiadocapdodon</t>
  </si>
  <si>
    <t>Lắp Giá đỡ đầu cáp ngầm</t>
  </si>
  <si>
    <t>lapxadodonU14D2</t>
  </si>
  <si>
    <t>Lắp Xà tháp đơn U140x62x5-2m</t>
  </si>
  <si>
    <t>lapxadodonU14D3</t>
  </si>
  <si>
    <t>Lắp Xà tháp đơn U140x58x4,9-3m (12,3kg/m)</t>
  </si>
  <si>
    <t>lapxadodonU14D4</t>
  </si>
  <si>
    <t>Lắp Xà tháp đơn U140x58x4,9 - 4m</t>
  </si>
  <si>
    <t>lapxadodonU16D4</t>
  </si>
  <si>
    <t>Lắp Xà tháp đơn U160x64x5 - 4m</t>
  </si>
  <si>
    <t>lapxadodonU14D6</t>
  </si>
  <si>
    <t>Lắp Xà tháp đơn U140x58x4,9-6m (12,3kg/m)</t>
  </si>
  <si>
    <t>lapthanhgiangdodon1.265</t>
  </si>
  <si>
    <t>Lắp Xà L75x75x8 - 1,265m (thanh giằng trụ pi)</t>
  </si>
  <si>
    <t>lapthanhgiangdodon2.15</t>
  </si>
  <si>
    <t>Lắp Xà L75x75x8 - 2,15m (21.83) (thanh giằng trụ pi)</t>
  </si>
  <si>
    <t>lapthanhgiangdodon0.652</t>
  </si>
  <si>
    <t>Lắp Xà L5x50x50 dài 0,652m (thanh giằng trụ ghép đôi)</t>
  </si>
  <si>
    <t>lapthanhgiangdodon0.672</t>
  </si>
  <si>
    <t>Lắp Xà L5x50x50 dài 0,672m (thanh giằng trụ ghép đôi)</t>
  </si>
  <si>
    <t>lapchongdodon09</t>
  </si>
  <si>
    <t>Lắp Bộ chống chằng hẹp phi 49/40x900+2BL12x60+BL16x250/100</t>
  </si>
  <si>
    <t>lapchongdodon12</t>
  </si>
  <si>
    <t>lapchongdodon14</t>
  </si>
  <si>
    <t>lapxadodonXIN3d</t>
  </si>
  <si>
    <t>Lắp Bộ xà đơn dừng 2400 cột Pi tim 1400: XIN - 2,4M (3 ốp)</t>
  </si>
  <si>
    <t>lapxaghepdodon</t>
  </si>
  <si>
    <t xml:space="preserve">Lắp Bộ xà ghép 2,4m (xà composite + xà thép) </t>
  </si>
  <si>
    <t>lapxadodontuti24</t>
  </si>
  <si>
    <t>Lắp Bộ xà TU-TI chung tầng, dài 2,4m trên trụ đỡ đơn</t>
  </si>
  <si>
    <t>lapxadodontuti28</t>
  </si>
  <si>
    <t>Lắp Bộ xà TU-TI chung tầng, dài 2,8m trên trụ đỡ đơn</t>
  </si>
  <si>
    <t>VII.2.2</t>
  </si>
  <si>
    <t>Lắp xà trên cột BTLT đơn - trụ néo</t>
  </si>
  <si>
    <t>lapxaneodon15</t>
  </si>
  <si>
    <t>Lắp xà thép &lt;=15kg trên cột BTLT néo (x hs 1,5) - trụ đơn</t>
  </si>
  <si>
    <t>lapxaneodon25</t>
  </si>
  <si>
    <t>Lắp xà thép &lt;=25kg trên cột BTLT néo (x hs 1,5) - trụ đơn</t>
  </si>
  <si>
    <t>lapxaneodon50</t>
  </si>
  <si>
    <t>Lắp xà thép &lt;=50kg trên cột BTLT néo (x hs 1,5) - trụ đơn</t>
  </si>
  <si>
    <t>lapxaneodon100</t>
  </si>
  <si>
    <t>Lắp xà thép &lt;=100kg trên cột BTLT néo (x hs 1,5) - trụ đơn</t>
  </si>
  <si>
    <t>lapxaneodon140</t>
  </si>
  <si>
    <t>Lắp xà thép &lt;=140kg trên cột BTLT néo (x hs 1,5) - trụ đơn</t>
  </si>
  <si>
    <t>lapxaneodon230</t>
  </si>
  <si>
    <t>Lắp xà thép &lt;=230kg trên cột BTLT néo (x hs 1,5) - trụ đơn</t>
  </si>
  <si>
    <t>lapxaneodon320</t>
  </si>
  <si>
    <t>Lắp xà thép &lt;=320kg trên cột BTLT néo (x hs 1,5) - trụ đơn</t>
  </si>
  <si>
    <t>lapV50neodon2m</t>
  </si>
  <si>
    <t>lapV50neodon3m</t>
  </si>
  <si>
    <t>lapV63neodon2m</t>
  </si>
  <si>
    <t>lapV63neodon3m</t>
  </si>
  <si>
    <t>lapxatramgianneodon1</t>
  </si>
  <si>
    <t>lapxatramgianneodon2</t>
  </si>
  <si>
    <t>lapxatramngoineodon</t>
  </si>
  <si>
    <t>lapxatramgianneodon3</t>
  </si>
  <si>
    <t>lapxaneodonXIT</t>
  </si>
  <si>
    <t>lapxaneodonXIT1</t>
  </si>
  <si>
    <t>lapxaneodonXIT2</t>
  </si>
  <si>
    <t>lapxaneodonXIND</t>
  </si>
  <si>
    <t>lapxaneodonXIN1</t>
  </si>
  <si>
    <t>lapxaneodonXIN2</t>
  </si>
  <si>
    <t>lapxaneodonXIG1</t>
  </si>
  <si>
    <t>lapxaneodonXIG2</t>
  </si>
  <si>
    <t>lapxaneodonXIN4</t>
  </si>
  <si>
    <t>lapthanhgiangneodonPi14</t>
  </si>
  <si>
    <t>lapxaneodonXIN3</t>
  </si>
  <si>
    <t>lapxaneodonXHN0</t>
  </si>
  <si>
    <t>lapxaneodonXHN1</t>
  </si>
  <si>
    <t>lapxaneodonXHN3</t>
  </si>
  <si>
    <t>lapxaneodonU14K2</t>
  </si>
  <si>
    <t>lapxaneodonU14K3</t>
  </si>
  <si>
    <t>lapxaneodonU14K4</t>
  </si>
  <si>
    <t>lapxaneodonU14K6</t>
  </si>
  <si>
    <t>lapxaneodonU16K4</t>
  </si>
  <si>
    <t>lapxaneodonU16K6</t>
  </si>
  <si>
    <t>lapxaneodon8K</t>
  </si>
  <si>
    <t>lapxaneodon8com</t>
  </si>
  <si>
    <t>lapxaneodon20comxit1</t>
  </si>
  <si>
    <t>lapxaneodon20comxit2</t>
  </si>
  <si>
    <t>lapxaneodon20comxig2</t>
  </si>
  <si>
    <t>lapxaneodon24com</t>
  </si>
  <si>
    <t>lapxaneodon28com</t>
  </si>
  <si>
    <t>lapgiatreoneodon25</t>
  </si>
  <si>
    <t>lapgiatreoneodon50</t>
  </si>
  <si>
    <t>lapgiaUneodon63</t>
  </si>
  <si>
    <t>lapgiadocapneodon</t>
  </si>
  <si>
    <t>lapxaneodonU14D2</t>
  </si>
  <si>
    <t>lapxaneodonU14D3</t>
  </si>
  <si>
    <t>lapxaneodonU14D4</t>
  </si>
  <si>
    <t>lapxaneodonU16D4</t>
  </si>
  <si>
    <t>lapxaneodonU14D6</t>
  </si>
  <si>
    <t>lapthanhgiangneodon1.265</t>
  </si>
  <si>
    <t>lapthanhgiangneodon2.15</t>
  </si>
  <si>
    <t>lapthanhgiangneodon0.652</t>
  </si>
  <si>
    <t>lapthanhgiangneodon0.672</t>
  </si>
  <si>
    <t>lapchongneodon09</t>
  </si>
  <si>
    <t>lapchongneodon12</t>
  </si>
  <si>
    <t>lapchongneodon14</t>
  </si>
  <si>
    <t>lapxaneodonXIN3d</t>
  </si>
  <si>
    <t>lapxaghepneodon</t>
  </si>
  <si>
    <t>lapxaneodontuti24</t>
  </si>
  <si>
    <t>Lắp Bộ xà TU-TI chung tầng, dài 2,4m trên trụ néo đơn</t>
  </si>
  <si>
    <t>lapxaneodontuti28</t>
  </si>
  <si>
    <t>Lắp Bộ xà TU-TI chung tầng, dài 2,8m trên trụ néo đơn</t>
  </si>
  <si>
    <t>VII.2.3</t>
  </si>
  <si>
    <t>Lắp xà trên cột BTLT hình Pi - trụ đỡ</t>
  </si>
  <si>
    <t>lapxadopi15</t>
  </si>
  <si>
    <t>Lắp xà thép &lt;=15kg trên cột BTLT đỡ (x hs 1,7) - trụ Pi</t>
  </si>
  <si>
    <t>lapxadopi25</t>
  </si>
  <si>
    <t>Lắp xà thép &lt;=25kg trên cột BTLT đỡ (x hs 1,7)  - trụ Pi</t>
  </si>
  <si>
    <t>lapxadopi50</t>
  </si>
  <si>
    <t>Lắp xà thép &lt;=50kg trên cột BTLT đỡ (x hs 1,7)  - trụ Pi</t>
  </si>
  <si>
    <t>lapxadopi100</t>
  </si>
  <si>
    <t>Lắp xà thép &lt;=100kg trên cột BTLT đỡ (x hs 1,7) - trụ Pi</t>
  </si>
  <si>
    <t>lapxadopi140</t>
  </si>
  <si>
    <t>Lắp xà thép &lt;=140kg trên cột BTLT đỡ (x hs 1,7)  - trụ Pi</t>
  </si>
  <si>
    <t>lapxadopi230</t>
  </si>
  <si>
    <t>Lắp xà thép &lt;=230kg trên cột BTLT đỡ (x hs 1,7)  - trụ Pi</t>
  </si>
  <si>
    <t>lapxadopi320</t>
  </si>
  <si>
    <t>Lắp xà thép &lt;=320kg trên cột BTLT đỡ (x hs 1,7)  - trụ Pi</t>
  </si>
  <si>
    <t>lapV50dopi2m</t>
  </si>
  <si>
    <t>lapV50dopi3m</t>
  </si>
  <si>
    <t>lapV63dopi2m</t>
  </si>
  <si>
    <t>lapV63dopi3m</t>
  </si>
  <si>
    <t>lapxatramgiandopi1</t>
  </si>
  <si>
    <t>lapxatramgiandopi2</t>
  </si>
  <si>
    <t>lapxatramngoidopi</t>
  </si>
  <si>
    <t>lapxatramgiandopi3</t>
  </si>
  <si>
    <t>lapxadopiXIT</t>
  </si>
  <si>
    <t>lapxadopiXIT1</t>
  </si>
  <si>
    <t>lapxadopiXIT2</t>
  </si>
  <si>
    <t>lapxadopiXIND</t>
  </si>
  <si>
    <t>lapxadopiXIN1</t>
  </si>
  <si>
    <t>lapxadopiXIN2</t>
  </si>
  <si>
    <t>lapxadopiXIG1</t>
  </si>
  <si>
    <t>lapxadopiXIG2</t>
  </si>
  <si>
    <t>lapxadopiXIN4</t>
  </si>
  <si>
    <t>lapthanhgiangdopiPi14</t>
  </si>
  <si>
    <t>lapxadopiXIN3</t>
  </si>
  <si>
    <t>lapxadopiXHN0</t>
  </si>
  <si>
    <t>lapxadopiXHN1</t>
  </si>
  <si>
    <t>lapxadopiXHN3</t>
  </si>
  <si>
    <t>lapxadopiU14K2</t>
  </si>
  <si>
    <t>lapxadopiU14K3</t>
  </si>
  <si>
    <t>lapxadopiU14K4</t>
  </si>
  <si>
    <t>lapxadopiU14K6</t>
  </si>
  <si>
    <t>lapxadopiU16K4</t>
  </si>
  <si>
    <t>lapxadopiU16K6</t>
  </si>
  <si>
    <t>lapxadopi8K</t>
  </si>
  <si>
    <t>lapxadopi8com</t>
  </si>
  <si>
    <t>lapxadopi20comxit1</t>
  </si>
  <si>
    <t>lapxadopi20comxit2</t>
  </si>
  <si>
    <t>lapxadopi20comxig2</t>
  </si>
  <si>
    <t>lapxadopi24com</t>
  </si>
  <si>
    <t>lapxadopi28com</t>
  </si>
  <si>
    <t>lapgiatreodopi25</t>
  </si>
  <si>
    <t>lapgiatreodopi50</t>
  </si>
  <si>
    <t>lapgiaUdopi63</t>
  </si>
  <si>
    <t>lapgiadocapdopi</t>
  </si>
  <si>
    <t>lapxadopiU14D2</t>
  </si>
  <si>
    <t>lapxadopiU14D3</t>
  </si>
  <si>
    <t>lapxadopiU14D4</t>
  </si>
  <si>
    <t>lapxadopiU16D4</t>
  </si>
  <si>
    <t>lapxadopiU14D6</t>
  </si>
  <si>
    <t>lapthanhgiangdopi1.265</t>
  </si>
  <si>
    <t>lapthanhgiangdopi2.15</t>
  </si>
  <si>
    <t>lapthanhgiangdopi0.652</t>
  </si>
  <si>
    <t>lapthanhgiangdopi0.672</t>
  </si>
  <si>
    <t>lapchongdopi09</t>
  </si>
  <si>
    <t>lapchongdopi12</t>
  </si>
  <si>
    <t>lapchongdopi14</t>
  </si>
  <si>
    <t>lapxadopiXIN3d</t>
  </si>
  <si>
    <t>lapxaghepdopi</t>
  </si>
  <si>
    <t>lapxadopituti24</t>
  </si>
  <si>
    <t>Lắp Bộ xà TU-TI chung tầng, dài 2,4m trên trụ đỡ pi</t>
  </si>
  <si>
    <t>lapxadopituti28</t>
  </si>
  <si>
    <t>Lắp Bộ xà TU-TI chung tầng, dài 2,8m trên trụ đỡ pi</t>
  </si>
  <si>
    <t>VII.2.4</t>
  </si>
  <si>
    <t>Lắp xà trên cột BTLT hình Pi - trụ néo</t>
  </si>
  <si>
    <t>lapxaneopi15</t>
  </si>
  <si>
    <t>Lắp xà thép &lt;=15kg trên cột BTLT néo (x hs 1,7) - trụ Pi</t>
  </si>
  <si>
    <t>lapxaneopi25</t>
  </si>
  <si>
    <t>Lắp xà thép &lt;=25kg trên cột BTLT néo (x hs 1,7) - trụ Pi</t>
  </si>
  <si>
    <t>lapxaneopi50</t>
  </si>
  <si>
    <t>Lắp xà thép &lt;=50kg trên cột BTLT néo (x hs 1,7) - trụ Pi</t>
  </si>
  <si>
    <t>lapxaneopi100</t>
  </si>
  <si>
    <t>Lắp xà thép &lt;=100kg trên cột BTLT néo (x hs 1,7) - trụ Pi</t>
  </si>
  <si>
    <t>lapxaneopi140</t>
  </si>
  <si>
    <t>Lắp xà thép &lt;=140kg trên cột BTLT néo (x hs 1,7) - trụ Pi</t>
  </si>
  <si>
    <t>lapxaneopi230</t>
  </si>
  <si>
    <t>Lắp xà thép &lt;=230kg trên cột BTLT néo (x hs 1,7) - trụ Pi</t>
  </si>
  <si>
    <t>lapxaneopi320</t>
  </si>
  <si>
    <t>Lắp xà thép &lt;=320kg trên cột BTLT néo (x hs 1,7) - trụ Pi</t>
  </si>
  <si>
    <t>lapV50neopi2m</t>
  </si>
  <si>
    <t>lapV50neopi3m</t>
  </si>
  <si>
    <t>lapV63neopi2m</t>
  </si>
  <si>
    <t>lapV63neopi3m</t>
  </si>
  <si>
    <t>lapxatramgianneopi1</t>
  </si>
  <si>
    <t>lapxatramgianneopi2</t>
  </si>
  <si>
    <t>lapxatramngoineopi</t>
  </si>
  <si>
    <t>lapxatramgianneopi3</t>
  </si>
  <si>
    <t>lapxaneopiXIT</t>
  </si>
  <si>
    <t>lapxaneopiXIT1</t>
  </si>
  <si>
    <t>lapxaneopiXIT2</t>
  </si>
  <si>
    <t>lapxaneopiXIND</t>
  </si>
  <si>
    <t>lapxaneopiXIN1</t>
  </si>
  <si>
    <t>lapxaneopiXIN2</t>
  </si>
  <si>
    <t>lapxaneopiXIG1</t>
  </si>
  <si>
    <t>lapxaneopiXIG2</t>
  </si>
  <si>
    <t>lapxaneopiXIN4</t>
  </si>
  <si>
    <t>lapthanhgiangneopiPi14</t>
  </si>
  <si>
    <t>lapxaneopiXIN3</t>
  </si>
  <si>
    <t>lapxaneopiXHN0</t>
  </si>
  <si>
    <t>lapxaneopiXHN1</t>
  </si>
  <si>
    <t>lapxaneopiXHN3</t>
  </si>
  <si>
    <t>lapxaneopiU14K2</t>
  </si>
  <si>
    <t>lapxaneopiU14K3</t>
  </si>
  <si>
    <t>lapxaneopiU14K4</t>
  </si>
  <si>
    <t>lapxaneopiU14K6</t>
  </si>
  <si>
    <t>lapxaneopiU16K4</t>
  </si>
  <si>
    <t>lapxaneopiU16K6</t>
  </si>
  <si>
    <t>lapxaneopi8K</t>
  </si>
  <si>
    <t>lapxaneopi8com</t>
  </si>
  <si>
    <t>lapxaneopi20comxit1</t>
  </si>
  <si>
    <t>lapxaneopi20comxit2</t>
  </si>
  <si>
    <t>lapxaneopi20comxig2</t>
  </si>
  <si>
    <t>lapxaneopi24com</t>
  </si>
  <si>
    <t>lapxaneopi28com</t>
  </si>
  <si>
    <t>lapgiatreoneopi25</t>
  </si>
  <si>
    <t>lapgiatreoneopi50</t>
  </si>
  <si>
    <t>lapgiaUneopi63</t>
  </si>
  <si>
    <t>lapgiadocapneopi</t>
  </si>
  <si>
    <t>lapxaneopiU14D2</t>
  </si>
  <si>
    <t>lapxaneopiU14D3</t>
  </si>
  <si>
    <t>lapxaneopiU14D4</t>
  </si>
  <si>
    <t>lapxaneopiU16D4</t>
  </si>
  <si>
    <t>lapxaneopiU14D6</t>
  </si>
  <si>
    <t>lapthanhgiangneopi1.265</t>
  </si>
  <si>
    <t>lapthanhgiangneopi2.15</t>
  </si>
  <si>
    <t>lapthanhgiangneopi0.652</t>
  </si>
  <si>
    <t>lapthanhgiangneopi0.672</t>
  </si>
  <si>
    <t>lapchongneopi09</t>
  </si>
  <si>
    <t>lapchongneopi12</t>
  </si>
  <si>
    <t>lapchongneopi14</t>
  </si>
  <si>
    <t>lapxaneopiXIN3d</t>
  </si>
  <si>
    <t>lapxaghepneopi</t>
  </si>
  <si>
    <t>lapxaneopituti24</t>
  </si>
  <si>
    <t>Lắp Bộ xà TU-TI chung tầng, dài 2,4m trên trụ néo pi</t>
  </si>
  <si>
    <t>lapxaneopituti28</t>
  </si>
  <si>
    <t>Lắp Bộ xà TU-TI chung tầng, dài 2,8m trên trụ néo pi</t>
  </si>
  <si>
    <t>VII.3</t>
  </si>
  <si>
    <t>PHẦN THÁO XÀ (chỉ tháo để thu hồi không lắp mới)</t>
  </si>
  <si>
    <t>VII.3.1</t>
  </si>
  <si>
    <t>Tháo xà trên cột BTLT đơn - trụ đỡ</t>
  </si>
  <si>
    <t>thaoxadodon15</t>
  </si>
  <si>
    <t>Tháo xà thép &lt;=15kg trên cột BTLT đỡ (x hs 1,5) - trụ đơn</t>
  </si>
  <si>
    <t>thaoxadodon25</t>
  </si>
  <si>
    <t>Tháo xà thép &lt;=25kg trên cột BTLT đỡ (x hs 1,5) - trụ đơn</t>
  </si>
  <si>
    <t>thaoxadodon50</t>
  </si>
  <si>
    <t>Tháo xà thép &lt;=50kg trên cột BTLT đỡ (x hs 1,5) - trụ đơn</t>
  </si>
  <si>
    <t>thaoxadodon100</t>
  </si>
  <si>
    <t>Tháo xà thép &lt;=100kg trên cột BTLT đỡ (x hs 1,5) - trụ đơn</t>
  </si>
  <si>
    <t>thaoxadodon140</t>
  </si>
  <si>
    <t>Tháo xà thép &lt;=140kg trên cột BTLT đỡ (x hs 1,5) - trụ đơn</t>
  </si>
  <si>
    <t>thaoxadodon230</t>
  </si>
  <si>
    <t>Tháo xà thép &lt;=230kg trên cột BTLT đỡ (x hs 1,5) - trụ đơn</t>
  </si>
  <si>
    <t>thaoxadodon320</t>
  </si>
  <si>
    <t>Tháo xà thép &lt;=320kg trên cột BTLT đỡ (x hs 1,5) - trụ đơn</t>
  </si>
  <si>
    <t>thaoV50dodon2m</t>
  </si>
  <si>
    <t>Tháo Potelet V50x50x5-2m</t>
  </si>
  <si>
    <t>thaoV50dodon3m</t>
  </si>
  <si>
    <t>Tháo Potelet V50x50x5-3m</t>
  </si>
  <si>
    <t>thaoV63dodon2m</t>
  </si>
  <si>
    <t>Tháo Potelet V63x63x6-2m</t>
  </si>
  <si>
    <t>thaoV63dodon3m</t>
  </si>
  <si>
    <t>Tháo Potelet V63x63x6-3m</t>
  </si>
  <si>
    <t>thaoxatramgiandodon1</t>
  </si>
  <si>
    <t>Tháo Xà trạm giàn U160 có xà lắp thùng cầu dao, sứ và FCO</t>
  </si>
  <si>
    <t>thaoxatramgiandodon2</t>
  </si>
  <si>
    <t>Tháo Xà trạm giàn U160 không có xà lắp thùng cầu dao, sứ và FCO</t>
  </si>
  <si>
    <t>thaoxatramngoidodon</t>
  </si>
  <si>
    <t>Tháo Xà trạm ngồi 160-400kVA</t>
  </si>
  <si>
    <t>thaoxatramgiandodon3</t>
  </si>
  <si>
    <t>Tháo Xà trạm giàn U200 có xà lắp thùng cầu dao, sứ và FCO</t>
  </si>
  <si>
    <t>thaoxadodonXIT</t>
  </si>
  <si>
    <t>Tháo Xà đơn đỡ thẳng XIT L75 x 75 x 8 - 2m (2 ốp)</t>
  </si>
  <si>
    <t>thaoxadodonXIT1</t>
  </si>
  <si>
    <t>Tháo Xà đơn đỡ lệch 2/3 XIT1 L75x75x8-2m (3 ốp)</t>
  </si>
  <si>
    <t>thaoxadodonXIT2</t>
  </si>
  <si>
    <t>Tháo Xà đơn lệch hoàn toàn XIT2 L75x75x8-2m (3 ốp)</t>
  </si>
  <si>
    <t>thaoxadodonXIND</t>
  </si>
  <si>
    <t>Tháo Xà đơn đa năng XIT L75x75x8 -2,4m (4 ốp)</t>
  </si>
  <si>
    <t>thaoxadodonXIN1</t>
  </si>
  <si>
    <t>Tháo Xà dừng XIN L75 x 75 x 8 - 2m (1 ốp)</t>
  </si>
  <si>
    <t>thaoxadodonXIN2</t>
  </si>
  <si>
    <t>Tháo Xà Kép L75 x 75 x 8 - 2m (2 ốp) : X-20K</t>
  </si>
  <si>
    <t>thaoxadodonXIG1</t>
  </si>
  <si>
    <t>Tháo Xà kép lệch 2/3 XIG1 L75x75x8-2m (3 ốp)</t>
  </si>
  <si>
    <t>thaoxadodonXIG2</t>
  </si>
  <si>
    <t>Tháo Xà kép lệch hoàn toàn XIG2 L75x75x8-2m (3 ốp)</t>
  </si>
  <si>
    <t>thaoxadodonXIN4</t>
  </si>
  <si>
    <t>Tháo Xà kép XIG L75x75x8 -2,4m (4 ốp) : X24K</t>
  </si>
  <si>
    <t>thaothanhgiangdodonPi14</t>
  </si>
  <si>
    <t>Tháo Bộ thanh giằng cột Pi tim 1400 - G-20KP</t>
  </si>
  <si>
    <t>thaoxadodonXIN3</t>
  </si>
  <si>
    <t>Tháo Bộ xà dừng 2400 cột Pi tim 1400: XIN - 2,4M (3 ốp)</t>
  </si>
  <si>
    <t>thaoxadodonXHN0</t>
  </si>
  <si>
    <t>Tháo Xà lắp thùng cầu dao, điện kế L75x75x8 - 2,8m 0 ốp</t>
  </si>
  <si>
    <t>thaoxadodonXHN1</t>
  </si>
  <si>
    <t>Tháo Xà dừng 2,8m trụ pi TIM 1,4m 0 ốp: XIN</t>
  </si>
  <si>
    <t>thaoxadodonXHN3</t>
  </si>
  <si>
    <t>Tháo Xà dừng 2,8m 3 ốp trụ pi tim 2200: XIN</t>
  </si>
  <si>
    <t>thaoxadodonU14K2</t>
  </si>
  <si>
    <t>Tháo Xà tháp kép U 140x58x4,9 - 2m:</t>
  </si>
  <si>
    <t>thaoxadodonU14K3</t>
  </si>
  <si>
    <t>Tháo Xà tháp kép U 140x58x4,9 - 3m</t>
  </si>
  <si>
    <t>thaoxadodonU14K4</t>
  </si>
  <si>
    <t>Tháo Xà tháp kép U 140x58x4,9 - 4m</t>
  </si>
  <si>
    <t>thaoxadodonU14K6</t>
  </si>
  <si>
    <t>Tháo Xà tháp kép U 140x58x4,9 - 6m</t>
  </si>
  <si>
    <t>thaoxadodonU16K4</t>
  </si>
  <si>
    <t>Tháo Xà tháp kép U 160x64x5 - 4m</t>
  </si>
  <si>
    <t>thaoxadodonU16K6</t>
  </si>
  <si>
    <t>Tháo Xà tháp kép U 160x64x5 - 6m</t>
  </si>
  <si>
    <t>thaoxadodon8D</t>
  </si>
  <si>
    <t>Tháo Xà đơn L75x75x8-0,8m, 1 ốp</t>
  </si>
  <si>
    <t>thaoxadodon8K</t>
  </si>
  <si>
    <t>Tháo Xà kép L75x75x8-0,8m, 1 ốp</t>
  </si>
  <si>
    <t>thaoxadodon8com</t>
  </si>
  <si>
    <t>Tháo Xà composite 0,8m + thanh chống</t>
  </si>
  <si>
    <t>thaoxadodon20comxit1</t>
  </si>
  <si>
    <t>Tháo Xà composite đơn lệch 2/3 (XIT1)</t>
  </si>
  <si>
    <t>thaoxadodon20comxit2</t>
  </si>
  <si>
    <t>Tháo Xà composite đơn lệch 2/3 (XIT2)</t>
  </si>
  <si>
    <t>thaoxadodon20comxig2</t>
  </si>
  <si>
    <t>Tháo Xà composite đơn lệch 2/3 (XIG2)</t>
  </si>
  <si>
    <t>thaoxadodon24com</t>
  </si>
  <si>
    <t>thaoxadodon28com</t>
  </si>
  <si>
    <t>Tháo Xà composite 2,8m + thanh chống</t>
  </si>
  <si>
    <t>thaogiatreododon25</t>
  </si>
  <si>
    <t>Tháo Giá treo 3MBA 3x25kVA</t>
  </si>
  <si>
    <t>thaogiatreododon50</t>
  </si>
  <si>
    <t>Tháo Giá treo 3MBA 3x37.5-50kVA</t>
  </si>
  <si>
    <t>thaogiaUdodon63</t>
  </si>
  <si>
    <t>Tháo Giá U đỡ rack L63x63x6</t>
  </si>
  <si>
    <t>thaogiadocapdodon</t>
  </si>
  <si>
    <t>Tháo Giá đỡ đầu cáp ngầm</t>
  </si>
  <si>
    <t>thaoxadodonU14D2</t>
  </si>
  <si>
    <t>Tháo Xà tháp đơn U140x62x5-2m</t>
  </si>
  <si>
    <t>thaoxadodonU14D3</t>
  </si>
  <si>
    <t>Tháo Xà tháp đơn U140x58x4,9-3m (12,3kg/m)</t>
  </si>
  <si>
    <t>thaoxadodonU14D4</t>
  </si>
  <si>
    <t>Tháo Xà tháp đơn U140x58x4,9 - 4m</t>
  </si>
  <si>
    <t>thaoxadodonU16D4</t>
  </si>
  <si>
    <t>Tháo Xà tháp đơn U160x64x5 - 4m</t>
  </si>
  <si>
    <t>thaoxadodonU14D6</t>
  </si>
  <si>
    <t>Tháo Xà tháp đơn U140x58x4,9-6m (12,3kg/m)</t>
  </si>
  <si>
    <t>thaothanhgiangdodon1.265</t>
  </si>
  <si>
    <t>Tháo Xà L75x75x8 - 1,265m (thanh giằng trụ pi)</t>
  </si>
  <si>
    <t>thaothanhgiangdodon2.15</t>
  </si>
  <si>
    <t>Tháo Xà L75x75x8 - 2,15m (21.83) (thanh giằng trụ pi)</t>
  </si>
  <si>
    <t>thaothanhgiangdodon0.652</t>
  </si>
  <si>
    <t>Tháo Xà L5x50x50 dài 0,652m (thanh giằng trụ ghép đôi)</t>
  </si>
  <si>
    <t>thaothanhgiangdodon0.672</t>
  </si>
  <si>
    <t>Tháo Xà L5x50x50 dài 0,672m (thanh giằng trụ ghép đôi)</t>
  </si>
  <si>
    <t>thaochongdodon09</t>
  </si>
  <si>
    <t>Tháo Bộ chống chằng hẹp phi 49/40x900+2BL12x60+BL16x250/100</t>
  </si>
  <si>
    <t>thaochongdodon12</t>
  </si>
  <si>
    <t>thaochongdodon14</t>
  </si>
  <si>
    <t>thaoxadodonXIN3d</t>
  </si>
  <si>
    <t>Tháo Bộ xà đơn dừng 2400 cột Pi tim 1400: XIN - 2,4M (3 ốp)</t>
  </si>
  <si>
    <t>thaoxaghepdodon</t>
  </si>
  <si>
    <t xml:space="preserve">Tháo Bộ xà ghép 2,4m (xà composite + xà thép) </t>
  </si>
  <si>
    <t>thaoxadodontuti24</t>
  </si>
  <si>
    <t>Tháo Bộ xà TU-TI chung tầng, dài 2,4m trên trụ đỡ đơn</t>
  </si>
  <si>
    <t>thaoxadodontuti28</t>
  </si>
  <si>
    <t>Tháo Bộ xà TU-TI chung tầng, dài 2,8m trên trụ đỡ đơn</t>
  </si>
  <si>
    <t>VII.3.2</t>
  </si>
  <si>
    <t>Tháo xà trên cột BTLT đơn - trụ néo</t>
  </si>
  <si>
    <t>thaoxaneodon15</t>
  </si>
  <si>
    <t>Tháo xà thép &lt;=15kg trên cột BTLT néo (x hs 1,5) - trụ đơn</t>
  </si>
  <si>
    <t>thaoxaneodon25</t>
  </si>
  <si>
    <t>Tháo xà thép &lt;=25kg trên cột BTLT néo (x hs 1,5) - trụ đơn</t>
  </si>
  <si>
    <t>thaoxaneodon50</t>
  </si>
  <si>
    <t>Tháo xà thép &lt;=50kg trên cột BTLT néo (x hs 1,5) - trụ đơn</t>
  </si>
  <si>
    <t>thaoxaneodon100</t>
  </si>
  <si>
    <t>Tháo xà thép &lt;=100kg trên cột BTLT néo (x hs 1,5) - trụ đơn</t>
  </si>
  <si>
    <t>thaoxaneodon140</t>
  </si>
  <si>
    <t>Tháo xà thép &lt;=140kg trên cột BTLT néo (x hs 1,5) - trụ đơn</t>
  </si>
  <si>
    <t>thaoxaneodon230</t>
  </si>
  <si>
    <t>Tháo xà thép &lt;=230kg trên cột BTLT néo (x hs 1,5) - trụ đơn</t>
  </si>
  <si>
    <t>thaoxaneodon320</t>
  </si>
  <si>
    <t>Tháo xà thép &lt;=320kg trên cột BTLT néo (x hs 1,5) - trụ đơn</t>
  </si>
  <si>
    <t>thaoV50neodon2m</t>
  </si>
  <si>
    <t>thaoV50neodon3m</t>
  </si>
  <si>
    <t>thaoV63neodon2m</t>
  </si>
  <si>
    <t>thaoV63neodon3m</t>
  </si>
  <si>
    <t>thaoxatramgianneodon1</t>
  </si>
  <si>
    <t>thaoxatramgianneodon2</t>
  </si>
  <si>
    <t>thaoxatramngoineodon</t>
  </si>
  <si>
    <t>thaoxatramgianneodon3</t>
  </si>
  <si>
    <t>thaoxaneodonXIT</t>
  </si>
  <si>
    <t>thaoxaneodonXIT1</t>
  </si>
  <si>
    <t>thaoxaneodonXIT2</t>
  </si>
  <si>
    <t>thaoxaneodonXIND</t>
  </si>
  <si>
    <t>thaoxaneodonXIN1</t>
  </si>
  <si>
    <t>thaoxaneodonXIN2</t>
  </si>
  <si>
    <t>thaoxaneodonXIG1</t>
  </si>
  <si>
    <t>thaoxaneodonXIG2</t>
  </si>
  <si>
    <t>thaoxaneodonXIN4</t>
  </si>
  <si>
    <t>thaothanhgiangneodonPi14</t>
  </si>
  <si>
    <t>thaoxaneodonXIN3</t>
  </si>
  <si>
    <t>thaoxaneodonXHN0</t>
  </si>
  <si>
    <t>thaoxaneodonXHN1</t>
  </si>
  <si>
    <t>thaoxaneodonXHN3</t>
  </si>
  <si>
    <t>thaoxaneodonU14K2</t>
  </si>
  <si>
    <t>thaoxaneodonU14K3</t>
  </si>
  <si>
    <t>thaoxaneodonU14K4</t>
  </si>
  <si>
    <t>thaoxaneodonU14K6</t>
  </si>
  <si>
    <t>thaoxaneodonU16K4</t>
  </si>
  <si>
    <t>thaoxaneodonU16K6</t>
  </si>
  <si>
    <t>thaoxaneodon8K</t>
  </si>
  <si>
    <t>thaoxaneodon8com</t>
  </si>
  <si>
    <t>thaoxaneodon20comxit1</t>
  </si>
  <si>
    <t>thaoxaneodon20comxit2</t>
  </si>
  <si>
    <t>thaoxaneodon20comxig2</t>
  </si>
  <si>
    <t>thaoxaneodon24com</t>
  </si>
  <si>
    <t>thaoxaneodon28com</t>
  </si>
  <si>
    <t>thaogiatreoneodon25</t>
  </si>
  <si>
    <t>thaogiatreoneodon50</t>
  </si>
  <si>
    <t>thaogiaUneodon63</t>
  </si>
  <si>
    <t>thaogiadocapneodon</t>
  </si>
  <si>
    <t>thaoxaneodonU14D2</t>
  </si>
  <si>
    <t>thaoxaneodonU14D3</t>
  </si>
  <si>
    <t>thaoxaneodonU14D4</t>
  </si>
  <si>
    <t>thaoxaneodonU16D4</t>
  </si>
  <si>
    <t>thaoxaneodonU14D6</t>
  </si>
  <si>
    <t>thaothanhgiangneodon1.265</t>
  </si>
  <si>
    <t>thaothanhgiangneodon2.15</t>
  </si>
  <si>
    <t>thaothanhgiangneodon0.652</t>
  </si>
  <si>
    <t>thaothanhgiangneodon0.672</t>
  </si>
  <si>
    <t>thaochongneodon09</t>
  </si>
  <si>
    <t>thaochongneodon12</t>
  </si>
  <si>
    <t>thaochongneodon14</t>
  </si>
  <si>
    <t>thaoxaneodonXIN3d</t>
  </si>
  <si>
    <t>thaoxaghepneodon</t>
  </si>
  <si>
    <t>thaoxaneodontuti24</t>
  </si>
  <si>
    <t>Tháo Bộ xà TU-TI chung tầng, dài 2,4m trên trụ néo đơn</t>
  </si>
  <si>
    <t>thaoxaneodontuti28</t>
  </si>
  <si>
    <t>Tháo Bộ xà TU-TI chung tầng, dài 2,8m trên trụ néo đơn</t>
  </si>
  <si>
    <t>VII.3.3</t>
  </si>
  <si>
    <t>Tháo xà trên cột BTLT hình Pi - trụ đỡ</t>
  </si>
  <si>
    <t>thaoxadopi15</t>
  </si>
  <si>
    <t>Tháo xà thép &lt;=15kg trên cột BTLT đỡ (x hs 1,7) - trụ Pi</t>
  </si>
  <si>
    <t>thaoxadopi25</t>
  </si>
  <si>
    <t>Tháo xà thép &lt;=25kg trên cột BTLT đỡ (x hs 1,7)  - trụ Pi</t>
  </si>
  <si>
    <t>thaoxadopi50</t>
  </si>
  <si>
    <t>Tháo xà thép &lt;=50kg trên cột BTLT đỡ (x hs 1,7)  - trụ Pi</t>
  </si>
  <si>
    <t>thaoxadopi100</t>
  </si>
  <si>
    <t>Tháo xà thép &lt;=100kg trên cột BTLT đỡ (x hs 1,7) - trụ Pi</t>
  </si>
  <si>
    <t>thaoxadopi140</t>
  </si>
  <si>
    <t>Tháo xà thép &lt;=140kg trên cột BTLT đỡ (x hs 1,7)  - trụ Pi</t>
  </si>
  <si>
    <t>thaoxadopi230</t>
  </si>
  <si>
    <t>Tháo xà thép &lt;=230kg trên cột BTLT đỡ (x hs 1,7)  - trụ Pi</t>
  </si>
  <si>
    <t>thaoxadopi320</t>
  </si>
  <si>
    <t>Tháo xà thép &lt;=320kg trên cột BTLT đỡ (x hs 1,7)  - trụ Pi</t>
  </si>
  <si>
    <t>thaoV50dopi2m</t>
  </si>
  <si>
    <t>thaoV50dopi3m</t>
  </si>
  <si>
    <t>thaoV63dopi2m</t>
  </si>
  <si>
    <t>thaoV63dopi3m</t>
  </si>
  <si>
    <t>thaoxatramgiandopi1</t>
  </si>
  <si>
    <t>thaoxatramgiandopi2</t>
  </si>
  <si>
    <t>thaoxatramngoidopi</t>
  </si>
  <si>
    <t>thaoxatramgiandopi3</t>
  </si>
  <si>
    <t>thaoxadopiXIT</t>
  </si>
  <si>
    <t>thaoxadopiXIT1</t>
  </si>
  <si>
    <t>thaoxadopiXIT2</t>
  </si>
  <si>
    <t>thaoxadopiXIND</t>
  </si>
  <si>
    <t>thaoxadopiXIN1</t>
  </si>
  <si>
    <t>thaoxadopiXIN2</t>
  </si>
  <si>
    <t>thaoxadopiXIG1</t>
  </si>
  <si>
    <t>thaoxadopiXIG2</t>
  </si>
  <si>
    <t>thaoxadopiXIN4</t>
  </si>
  <si>
    <t>thaothanhgiangdopiPi14</t>
  </si>
  <si>
    <t>thaoxadopiXIN3</t>
  </si>
  <si>
    <t>thaoxadopiXHN0</t>
  </si>
  <si>
    <t>thaoxadopiXHN1</t>
  </si>
  <si>
    <t>thaoxadopiXHN3</t>
  </si>
  <si>
    <t>thaoxadopiU14K2</t>
  </si>
  <si>
    <t>thaoxadopiU14K3</t>
  </si>
  <si>
    <t>thaoxadopiU14K4</t>
  </si>
  <si>
    <t>thaoxadopiU14K6</t>
  </si>
  <si>
    <t>thaoxadopiU16K4</t>
  </si>
  <si>
    <t>thaoxadopiU16K6</t>
  </si>
  <si>
    <t>thaoxadopi8K</t>
  </si>
  <si>
    <t>thaoxadopi8com</t>
  </si>
  <si>
    <t>thaoxadopi20comxit1</t>
  </si>
  <si>
    <t>thaoxadopi20comxit2</t>
  </si>
  <si>
    <t>thaoxadopi20comxig2</t>
  </si>
  <si>
    <t>thaoxadopi24com</t>
  </si>
  <si>
    <t>thaoxadopi28com</t>
  </si>
  <si>
    <t>thaogiatreodopi25</t>
  </si>
  <si>
    <t>thaogiatreodopi50</t>
  </si>
  <si>
    <t>thaogiaUdopi63</t>
  </si>
  <si>
    <t>thaogiadocapdopi</t>
  </si>
  <si>
    <t>thaoxadopiU14D2</t>
  </si>
  <si>
    <t>thaoxadopiU14D3</t>
  </si>
  <si>
    <t>thaoxadopiU14D4</t>
  </si>
  <si>
    <t>thaoxadopiU16D4</t>
  </si>
  <si>
    <t>thaoxadopiU14D6</t>
  </si>
  <si>
    <t>thaothanhgiangdopi1.265</t>
  </si>
  <si>
    <t>thaothanhgiangdopi2.15</t>
  </si>
  <si>
    <t>thaothanhgiangdopi0.652</t>
  </si>
  <si>
    <t>thaothanhgiangdopi0.672</t>
  </si>
  <si>
    <t>thaochongdopi09</t>
  </si>
  <si>
    <t>thaochongdopi12</t>
  </si>
  <si>
    <t>thaochongdopi14</t>
  </si>
  <si>
    <t>thaoxadopiXIN3d</t>
  </si>
  <si>
    <t>thaoxaghepdopi</t>
  </si>
  <si>
    <t>thaoxadopituti24</t>
  </si>
  <si>
    <t>Tháo Bộ xà TU-TI chung tầng, dài 2,4m trên trụ đỡ pi</t>
  </si>
  <si>
    <t>thaoxadopituti28</t>
  </si>
  <si>
    <t>Tháo Bộ xà TU-TI chung tầng, dài 2,8m trên trụ đỡ pi</t>
  </si>
  <si>
    <t>VII.3.4</t>
  </si>
  <si>
    <t>Tháo xà trên cột BTLT hình Pi - trụ néo</t>
  </si>
  <si>
    <t>thaoxaneopi15</t>
  </si>
  <si>
    <t>Tháo xà thép &lt;=15kg trên cột BTLT néo (x hs 1,7) - trụ Pi</t>
  </si>
  <si>
    <t>thaoxaneopi25</t>
  </si>
  <si>
    <t>Tháo xà thép &lt;=25kg trên cột BTLT néo (x hs 1,7) - trụ Pi</t>
  </si>
  <si>
    <t>thaoxaneopi50</t>
  </si>
  <si>
    <t>Tháo xà thép &lt;=50kg trên cột BTLT néo (x hs 1,7) - trụ Pi</t>
  </si>
  <si>
    <t>thaoxaneopi100</t>
  </si>
  <si>
    <t>Tháo xà thép &lt;=100kg trên cột BTLT néo (x hs 1,7) - trụ Pi</t>
  </si>
  <si>
    <t>thaoxaneopi140</t>
  </si>
  <si>
    <t>Tháo xà thép &lt;=140kg trên cột BTLT néo (x hs 1,7) - trụ Pi</t>
  </si>
  <si>
    <t>thaoxaneopi230</t>
  </si>
  <si>
    <t>Tháo xà thép &lt;=230kg trên cột BTLT néo (x hs 1,7) - trụ Pi</t>
  </si>
  <si>
    <t>thaoxaneopi320</t>
  </si>
  <si>
    <t>Tháo xà thép &lt;=320kg trên cột BTLT néo (x hs 1,7) - trụ Pi</t>
  </si>
  <si>
    <t>thaoV50neopi2m</t>
  </si>
  <si>
    <t>thaoV50neopi3m</t>
  </si>
  <si>
    <t>thaoV63neopi2m</t>
  </si>
  <si>
    <t>thaoV63neopi3m</t>
  </si>
  <si>
    <t>thaoxatramgianneopi1</t>
  </si>
  <si>
    <t>thaoxatramgianneopi2</t>
  </si>
  <si>
    <t>thaoxatramngoineopi</t>
  </si>
  <si>
    <t>thaoxatramgianneopi3</t>
  </si>
  <si>
    <t>thaoxaneopiXIT</t>
  </si>
  <si>
    <t>thaoxaneopiXIT1</t>
  </si>
  <si>
    <t>thaoxaneopiXIT2</t>
  </si>
  <si>
    <t>thaoxaneopiXIND</t>
  </si>
  <si>
    <t>thaoxaneopiXIN1</t>
  </si>
  <si>
    <t>thaoxaneopiXIN2</t>
  </si>
  <si>
    <t>thaoxaneopiXIG1</t>
  </si>
  <si>
    <t>thaoxaneopiXIG2</t>
  </si>
  <si>
    <t>thaoxaneopiXIN4</t>
  </si>
  <si>
    <t>thaothanhgiangneopiPi14</t>
  </si>
  <si>
    <t>thaoxaneopiXIN3</t>
  </si>
  <si>
    <t>thaoxaneopiXHN0</t>
  </si>
  <si>
    <t>thaoxaneopiXHN1</t>
  </si>
  <si>
    <t>thaoxaneopiXHN3</t>
  </si>
  <si>
    <t>thaoxaneopiU14K2</t>
  </si>
  <si>
    <t>thaoxaneopiU14K3</t>
  </si>
  <si>
    <t>thaoxaneopiU14K4</t>
  </si>
  <si>
    <t>thaoxaneopiU14K6</t>
  </si>
  <si>
    <t>thaoxaneopiU16K4</t>
  </si>
  <si>
    <t>thaoxaneopiU16K6</t>
  </si>
  <si>
    <t>thaoxaneopi8K</t>
  </si>
  <si>
    <t>thaoxaneopi8com</t>
  </si>
  <si>
    <t>thaoxaneopi20comxit1</t>
  </si>
  <si>
    <t>thaoxaneopi20comxit2</t>
  </si>
  <si>
    <t>thaoxaneopi20comxig2</t>
  </si>
  <si>
    <t>thaoxaneopi24com</t>
  </si>
  <si>
    <t>thaoxaneopi28com</t>
  </si>
  <si>
    <t>thaogiatreoneopi25</t>
  </si>
  <si>
    <t>thaogiatreoneopi50</t>
  </si>
  <si>
    <t>thaogiaUneopi63</t>
  </si>
  <si>
    <t>thaogiadocapneopi</t>
  </si>
  <si>
    <t>thaoxaneopiU14D2</t>
  </si>
  <si>
    <t>thaoxaneopiU14D3</t>
  </si>
  <si>
    <t>thaoxaneopiU14D4</t>
  </si>
  <si>
    <t>thaoxaneopiU16D4</t>
  </si>
  <si>
    <t>thaoxaneopiU14D6</t>
  </si>
  <si>
    <t>thaothanhgiangneopi1.265</t>
  </si>
  <si>
    <t>thaothanhgiangneopi2.15</t>
  </si>
  <si>
    <t>thaothanhgiangneopi0.652</t>
  </si>
  <si>
    <t>thaothanhgiangneopi0.672</t>
  </si>
  <si>
    <t>thaochongneopi09</t>
  </si>
  <si>
    <t>thaochongneopi12</t>
  </si>
  <si>
    <t>thaochongneopi14</t>
  </si>
  <si>
    <t>thaoxaneopiXIN3d</t>
  </si>
  <si>
    <t>thaoxaghepneopi</t>
  </si>
  <si>
    <t>thaoxaneopituti24</t>
  </si>
  <si>
    <t>Tháo Bộ xà TU-TI chung tầng, dài 2,4m trên trụ néo pi</t>
  </si>
  <si>
    <t>thaoxaneopituti28</t>
  </si>
  <si>
    <t>Tháo Bộ xà TU-TI chung tầng, dài 2,8m trên trụ néo pi</t>
  </si>
  <si>
    <t>VIII</t>
  </si>
  <si>
    <t>DÂY DẪN (DGNC2032)</t>
  </si>
  <si>
    <t>VIII.1</t>
  </si>
  <si>
    <t>PHẦN THAY DÂY DẪN</t>
  </si>
  <si>
    <t>VIII.1.1</t>
  </si>
  <si>
    <t>Dây nhôm trần có lõi thép (AC, ACKP)</t>
  </si>
  <si>
    <t>ncthaydayac16tc&gt;10</t>
  </si>
  <si>
    <t>05.01.101</t>
  </si>
  <si>
    <t>Thay dây nhôm lõi thép (AC, ACKP) cỡ dây &lt;=16mm2; địa hình đồi núi dốc &lt;=15 độ, bùn nước &lt;= 20cm ;  10m &lt;= độ cao &lt;20m - Thủ công</t>
  </si>
  <si>
    <t>km</t>
  </si>
  <si>
    <t>ncthaydayac25tc&gt;10</t>
  </si>
  <si>
    <t>05.01.102</t>
  </si>
  <si>
    <t>Thay dây nhôm lõi thép (AC, ACKP) cỡ dây &lt;=25mm2; địa hình đồi núi dốc &lt;=15 độ, bùn nước &lt;= 20cm ;  10m &lt;= độ cao &lt;20m - Thủ công</t>
  </si>
  <si>
    <t>ncthaydayac35tc&gt;10</t>
  </si>
  <si>
    <t>05.01.103</t>
  </si>
  <si>
    <t>Thay dây nhôm lõi thép (AC, ACKP) cỡ dây &lt;=35mm2; địa hình đồi núi dốc &lt;=15 độ, bùn nước &lt;= 20cm ;  10m &lt;= độ cao &lt;20m - Thủ công</t>
  </si>
  <si>
    <t>ncthaydayac50tc&gt;10</t>
  </si>
  <si>
    <t>05.01.104</t>
  </si>
  <si>
    <t>Thay dây nhôm lõi thép (AC, ACKP) cỡ dây &lt;=50mm2; địa hình đồi núi dốc &lt;=15 độ, bùn nước &lt;= 20cm ;  10m &lt;= độ cao &lt;20m - Thủ công</t>
  </si>
  <si>
    <t>ncthaydayac70tc&gt;10</t>
  </si>
  <si>
    <t>05.01.105</t>
  </si>
  <si>
    <t>Thay dây nhôm lõi thép (AC, ACKP) cỡ dây &lt;=70mm2; địa hình đồi núi dốc &lt;=15 độ, bùn nước &lt;= 20cm ;  10m &lt;= độ cao &lt;20m - Thủ công</t>
  </si>
  <si>
    <t>ncthaydayac95tc&gt;10</t>
  </si>
  <si>
    <t>05.01.106</t>
  </si>
  <si>
    <t>Thay dây nhôm lõi thép (AC, ACKP) cỡ dây &lt;=95mm2; địa hình đồi núi dốc &lt;=15 độ, bùn nước &lt;= 20cm ;  10m &lt;= độ cao &lt;20m - Thủ công</t>
  </si>
  <si>
    <t>ncthaydayac120tc&gt;10</t>
  </si>
  <si>
    <t>05.01.107</t>
  </si>
  <si>
    <t>Thay dây nhôm lõi thép (AC, ACKP) cỡ dây &lt;=120mm2; địa hình đồi núi dốc &lt;=15 độ, bùn nước &lt;= 20cm ;  10m &lt;= độ cao &lt;20m - Thủ công</t>
  </si>
  <si>
    <t>ncthaydayac150tc&gt;10</t>
  </si>
  <si>
    <t>05.01.108</t>
  </si>
  <si>
    <t>Thay dây nhôm lõi thép (AC, ACKP) cỡ dây &lt;=150mm2; địa hình đồi núi dốc &lt;=15 độ, bùn nước &lt;= 20cm ;  10m &lt;= độ cao &lt;20m - Thủ công</t>
  </si>
  <si>
    <t>ncthaydayac185tc&gt;10</t>
  </si>
  <si>
    <t>05.01.109</t>
  </si>
  <si>
    <t>Thay dây nhôm lõi thép (AC, ACKP) cỡ dây &lt;=185mm2; địa hình đồi núi dốc &lt;=15 độ, bùn nước &lt;= 20cm ;  10m &lt;= độ cao &lt;20m - Thủ công</t>
  </si>
  <si>
    <t>ncthaydayac240tc&gt;10</t>
  </si>
  <si>
    <t>05.01.1010</t>
  </si>
  <si>
    <t>Thay dây nhôm lõi thép (AC, ACKP) cỡ dây &lt;=240mm2; địa hình đồi núi dốc &lt;=15 độ, bùn nước &lt;= 20cm ;  10m &lt;= độ cao &lt;20m - Thủ công</t>
  </si>
  <si>
    <t>ncthaydayac16tc&lt;10</t>
  </si>
  <si>
    <t>Thay dây nhôm lõi thép (AC, ACKP) cỡ dây &lt;=16mm2; địa hình đồi núi dốc &lt;=15 độ, bùn nước &lt;= 20cm ;  độ cao &lt;10m - Thủ công</t>
  </si>
  <si>
    <t>ncthaydayac25tc&lt;10</t>
  </si>
  <si>
    <t>Thay dây nhôm lõi thép (AC, ACKP) cỡ dây &lt;=25mm2; địa hình đồi núi dốc &lt;=15 độ, bùn nước &lt;= 20cm ;  độ cao &lt;10m - Thủ công</t>
  </si>
  <si>
    <t>ncthaydayac35tc&lt;10</t>
  </si>
  <si>
    <t>Thay dây nhôm lõi thép (AC, ACKP) cỡ dây &lt;=35mm2; địa hình đồi núi dốc &lt;=15 độ, bùn nước &lt;= 20cm ;  độ cao &lt;10m - Thủ công</t>
  </si>
  <si>
    <t>ncthaydayac50tc&lt;10</t>
  </si>
  <si>
    <t>Thay dây nhôm lõi thép (AC, ACKP) cỡ dây &lt;=50mm2; địa hình đồi núi dốc &lt;=15 độ, bùn nước &lt;= 20cm ;  độ cao &lt;10m - Thủ công</t>
  </si>
  <si>
    <t>ncthaydayac70tc&lt;10</t>
  </si>
  <si>
    <t>Thay dây nhôm lõi thép (AC, ACKP) cỡ dây &lt;=70mm2; địa hình đồi núi dốc &lt;=15 độ, bùn nước &lt;= 20cm ;  độ cao &lt;10m - Thủ công</t>
  </si>
  <si>
    <t>ncthaydayac95tc&lt;10</t>
  </si>
  <si>
    <t>Thay dây nhôm lõi thép (AC, ACKP) cỡ dây &lt;=95mm2; địa hình đồi núi dốc &lt;=15 độ, bùn nước &lt;= 20cm ;  độ cao &lt;10m - Thủ công</t>
  </si>
  <si>
    <t>ncthaydayac120tc&lt;10</t>
  </si>
  <si>
    <t>Thay dây nhôm lõi thép (AC, ACKP) cỡ dây &lt;=120mm2; địa hình đồi núi dốc &lt;=15 độ, bùn nước &lt;= 20cm ;  độ cao &lt;10m - Thủ công</t>
  </si>
  <si>
    <t>ncthaydayac150tc&lt;10</t>
  </si>
  <si>
    <t>Thay dây nhôm lõi thép (AC, ACKP) cỡ dây &lt;=150mm2; địa hình đồi núi dốc &lt;=15 độ, bùn nước &lt;= 20cm ;  độ cao &lt;10m - Thủ công</t>
  </si>
  <si>
    <t>ncthaydayac185tc&lt;10</t>
  </si>
  <si>
    <t>Thay dây nhôm lõi thép (AC, ACKP) cỡ dây &lt;=185mm2; địa hình đồi núi dốc &lt;=15 độ, bùn nước &lt;= 20cm ;  độ cao &lt;10m - Thủ công</t>
  </si>
  <si>
    <t>ncthaydayac240tc&lt;10</t>
  </si>
  <si>
    <t>Thay dây nhôm lõi thép (AC, ACKP) cỡ dây &lt;=240mm2; địa hình đồi núi dốc &lt;=15 độ, bùn nước &lt;= 20cm ;  độ cao &lt;10m - Thủ công</t>
  </si>
  <si>
    <t>ncthaydayac16tcdc&gt;10</t>
  </si>
  <si>
    <t>Thay dây nhôm lõi thép (AC, ACKP) cỡ dây &lt;=16mm2; địa hình đồi núi dốc &lt;=15 độ, bùn nước &lt;= 20cm  qua khu đông dân cư;  10m &lt;= độ cao &lt;20m - Thủ công</t>
  </si>
  <si>
    <t>ncthaydayac25tcdc&gt;10</t>
  </si>
  <si>
    <t>Thay dây nhôm lõi thép (AC, ACKP) cỡ dây &lt;=25mm2; địa hình đồi núi dốc &lt;=15 độ, bùn nước &lt;= 20cm  qua khu đông dân cư;  10m &lt;= độ cao &lt;20m - Thủ công</t>
  </si>
  <si>
    <t>ncthaydayac35tcdc&gt;10</t>
  </si>
  <si>
    <t>Thay dây nhôm lõi thép (AC, ACKP) cỡ dây &lt;=35mm2; địa hình đồi núi dốc &lt;=15 độ, bùn nước &lt;= 20cm  qua khu đông dân cư;  10m &lt;= độ cao &lt;20m - Thủ công</t>
  </si>
  <si>
    <t>ncthaydayac50tcdc&gt;10</t>
  </si>
  <si>
    <t>Thay dây nhôm lõi thép (AC, ACKP) cỡ dây &lt;=50mm2; địa hình đồi núi dốc &lt;=15 độ, bùn nước &lt;= 20cm  qua khu đông dân cư;  10m &lt;= độ cao &lt;20m - Thủ công</t>
  </si>
  <si>
    <t>ncthaydayac70tcdc&gt;10</t>
  </si>
  <si>
    <t>Thay dây nhôm lõi thép (AC, ACKP) cỡ dây &lt;=70mm2; địa hình đồi núi dốc &lt;=15 độ, bùn nước &lt;= 20cm  qua khu đông dân cư;  10m &lt;= độ cao &lt;20m - Thủ công</t>
  </si>
  <si>
    <t>ncthaydayac95tcdc&gt;10</t>
  </si>
  <si>
    <t>Thay dây nhôm lõi thép (AC, ACKP) cỡ dây &lt;=95mm2; địa hình đồi núi dốc &lt;=15 độ, bùn nước &lt;= 20cm  qua khu đông dân cư;  10m &lt;= độ cao &lt;20m - Thủ công</t>
  </si>
  <si>
    <t>ncthaydayac120tcdc&gt;10</t>
  </si>
  <si>
    <t>Thay dây nhôm lõi thép (AC, ACKP) cỡ dây &lt;=120mm2; địa hình đồi núi dốc &lt;=15 độ, bùn nước &lt;= 20cm  qua khu đông dân cư;  10m &lt;= độ cao &lt;20m - Thủ công</t>
  </si>
  <si>
    <t>ncthaydayac150tcdc&gt;10</t>
  </si>
  <si>
    <t>Thay dây nhôm lõi thép (AC, ACKP) cỡ dây &lt;=150mm2; địa hình đồi núi dốc &lt;=15 độ, bùn nước &lt;= 20cm  qua khu đông dân cư;  10m &lt;= độ cao &lt;20m - Thủ công</t>
  </si>
  <si>
    <t>ncthaydayac185tcdc&gt;10</t>
  </si>
  <si>
    <t>Thay dây nhôm lõi thép (AC, ACKP) cỡ dây &lt;=185mm2; địa hình đồi núi dốc &lt;=15 độ, bùn nước &lt;= 20cm  qua khu đông dân cư;  10m &lt;= độ cao &lt;20m - Thủ công</t>
  </si>
  <si>
    <t>ncthaydayac240tcdc&gt;10</t>
  </si>
  <si>
    <t>Thay dây nhôm lõi thép (AC, ACKP) cỡ dây &lt;=240mm2; địa hình đồi núi dốc &lt;=15 độ, bùn nước &lt;= 20cm  qua khu đông dân cư;  10m &lt;= độ cao &lt;20m - Thủ công</t>
  </si>
  <si>
    <t>ncthaydayac16tcdc&lt;10</t>
  </si>
  <si>
    <t>Thay dây nhôm lõi thép (AC, ACKP) cỡ dây &lt;=16mm2; địa hình đồi núi dốc &lt;=15 độ, bùn nước &lt;= 20cm  qua khu đông dân cư;  độ cao &lt;10m - Thủ công</t>
  </si>
  <si>
    <t>ncthaydayac25tcdc&lt;10</t>
  </si>
  <si>
    <t>Thay dây nhôm lõi thép (AC, ACKP) cỡ dây &lt;=25mm2; địa hình đồi núi dốc &lt;=15 độ, bùn nước &lt;= 20cm  qua khu đông dân cư;  độ cao &lt;10m - Thủ công</t>
  </si>
  <si>
    <t>ncthaydayac35tcdc&lt;10</t>
  </si>
  <si>
    <t>Thay dây nhôm lõi thép (AC, ACKP) cỡ dây &lt;=35mm2; địa hình đồi núi dốc &lt;=15 độ, bùn nước &lt;= 20cm  qua khu đông dân cư;  độ cao &lt;10m - Thủ công</t>
  </si>
  <si>
    <t>ncthaydayac50tcdc&lt;10</t>
  </si>
  <si>
    <t>Thay dây nhôm lõi thép (AC, ACKP) cỡ dây &lt;=50mm2; địa hình đồi núi dốc &lt;=15 độ, bùn nước &lt;= 20cm  qua khu đông dân cư;  độ cao &lt;10m - Thủ công</t>
  </si>
  <si>
    <t>ncthaydayac70tcdc&lt;10</t>
  </si>
  <si>
    <t>Thay dây nhôm lõi thép (AC, ACKP) cỡ dây &lt;=70mm2; địa hình đồi núi dốc &lt;=15 độ, bùn nước &lt;= 20cm  qua khu đông dân cư;  độ cao &lt;10m - Thủ công</t>
  </si>
  <si>
    <t>ncthaydayac95tcdc&lt;10</t>
  </si>
  <si>
    <t>Thay dây nhôm lõi thép (AC, ACKP) cỡ dây &lt;=95mm2; địa hình đồi núi dốc &lt;=15 độ, bùn nước &lt;= 20cm  qua khu đông dân cư;  độ cao &lt;10m - Thủ công</t>
  </si>
  <si>
    <t>ncthaydayac120tcdc&lt;10</t>
  </si>
  <si>
    <t>Thay dây nhôm lõi thép (AC, ACKP) cỡ dây &lt;=120mm2; địa hình đồi núi dốc &lt;=15 độ, bùn nước &lt;= 20cm  qua khu đông dân cư;  độ cao &lt;10m - Thủ công</t>
  </si>
  <si>
    <t>ncthaydayac150tcdc&lt;10</t>
  </si>
  <si>
    <t>Thay dây nhôm lõi thép (AC, ACKP) cỡ dây &lt;=150mm2; địa hình đồi núi dốc &lt;=15 độ, bùn nước &lt;= 20cm  qua khu đông dân cư;  độ cao &lt;10m - Thủ công</t>
  </si>
  <si>
    <t>ncthaydayac185tcdc&lt;10</t>
  </si>
  <si>
    <t>Thay dây nhôm lõi thép (AC, ACKP) cỡ dây &lt;=185mm2; địa hình đồi núi dốc &lt;=15 độ, bùn nước &lt;= 20cm  qua khu đông dân cư;  độ cao &lt;10m - Thủ công</t>
  </si>
  <si>
    <t>ncthaydayac240tcdc&lt;10</t>
  </si>
  <si>
    <t>Thay dây nhôm lõi thép (AC, ACKP) cỡ dây &lt;=240mm2; địa hình đồi núi dốc &lt;=15 độ, bùn nước &lt;= 20cm  qua khu đông dân cư;  độ cao &lt;10m - Thủ công</t>
  </si>
  <si>
    <t>ncthaydayac70m&gt;10</t>
  </si>
  <si>
    <t>05.02.101</t>
  </si>
  <si>
    <t>Thay dây nhôm lõi thép (AC, ACKP) cỡ dây &lt;=70mm2; địa hình đồi núi dốc &lt;=15 độ, bùn nước &lt;= 20cm ;  10m &lt;= độ cao &lt;20m - Thủ công kết hợp cơ giới (máy rải dây và sử dụng cáp mồi)</t>
  </si>
  <si>
    <t>ncthaydayac95m&gt;10</t>
  </si>
  <si>
    <t>05.02.102</t>
  </si>
  <si>
    <t>Thay dây nhôm lõi thép (AC, ACKP) cỡ dây &lt;=95mm2; địa hình đồi núi dốc &lt;=15 độ, bùn nước &lt;= 20cm ;  10m &lt;= độ cao &lt;20m - Thủ công kết hợp cơ giới (máy rải dây và sử dụng cáp mồi)</t>
  </si>
  <si>
    <t>ncthaydayac120m&gt;10</t>
  </si>
  <si>
    <t>05.02.103</t>
  </si>
  <si>
    <t>Thay dây nhôm lõi thép (AC, ACKP) cỡ dây &lt;=120mm2; địa hình đồi núi dốc &lt;=15 độ, bùn nước &lt;= 20cm ;  10m &lt;= độ cao &lt;20m - Thủ công kết hợp cơ giới (máy rải dây và sử dụng cáp mồi)</t>
  </si>
  <si>
    <t>ncthaydayac150m&gt;10</t>
  </si>
  <si>
    <t>05.02.104</t>
  </si>
  <si>
    <t>Thay dây nhôm lõi thép (AC, ACKP) cỡ dây &lt;=150mm2; địa hình đồi núi dốc &lt;=15 độ, bùn nước &lt;= 20cm ;  10m &lt;= độ cao &lt;20m - Thủ công kết hợp cơ giới (máy rải dây và sử dụng cáp mồi)</t>
  </si>
  <si>
    <t>ncthaydayac185m&gt;10</t>
  </si>
  <si>
    <t>05.02.105</t>
  </si>
  <si>
    <t>Thay dây nhôm lõi thép (AC, ACKP) cỡ dây &lt;=185mm2; địa hình đồi núi dốc &lt;=15 độ, bùn nước &lt;= 20cm ;  10m &lt;= độ cao &lt;20m - Thủ công kết hợp cơ giới (máy rải dây và sử dụng cáp mồi)</t>
  </si>
  <si>
    <t>ncthaydayac240m&gt;10</t>
  </si>
  <si>
    <t>05.02.106</t>
  </si>
  <si>
    <t>Thay dây nhôm lõi thép (AC, ACKP) cỡ dây &lt;=240mm2; địa hình đồi núi dốc &lt;=15 độ, bùn nước &lt;= 20cm ;  10m &lt;= độ cao &lt;20m - Thủ công kết hợp cơ giới (máy rải dây và sử dụng cáp mồi)</t>
  </si>
  <si>
    <t>ncthaydayac70m&lt;10</t>
  </si>
  <si>
    <t>Thay dây nhôm lõi thép (AC, ACKP) cỡ dây &lt;=70mm2; địa hình đồi núi dốc &lt;=15 độ, bùn nước &lt;= 20cm ;  độ cao &lt; 10m - Thủ công kết hợp cơ giới (máy rải dây và sử dụng cáp mồi)</t>
  </si>
  <si>
    <t>ncthaydayac95m&lt;10</t>
  </si>
  <si>
    <t>Thay dây nhôm lõi thép (AC, ACKP) cỡ dây &lt;=95mm2; địa hình đồi núi dốc &lt;=15 độ, bùn nước &lt;= 20cm ;  độ cao &lt; 10m - Thủ công kết hợp cơ giới (máy rải dây và sử dụng cáp mồi)</t>
  </si>
  <si>
    <t>ncthaydayac120m&lt;10</t>
  </si>
  <si>
    <t>Thay dây nhôm lõi thép (AC, ACKP) cỡ dây &lt;=120mm2; địa hình đồi núi dốc &lt;=15 độ, bùn nước &lt;= 20cm ;  độ cao &lt; 10m - Thủ công kết hợp cơ giới (máy rải dây và sử dụng cáp mồi)</t>
  </si>
  <si>
    <t>ncthaydayac150m&lt;10</t>
  </si>
  <si>
    <t>Thay dây nhôm lõi thép (AC, ACKP) cỡ dây &lt;=150mm2; địa hình đồi núi dốc &lt;=15 độ, bùn nước &lt;= 20cm ;  độ cao &lt; 10m - Thủ công kết hợp cơ giới (máy rải dây và sử dụng cáp mồi)</t>
  </si>
  <si>
    <t>ncthaydayac185m&lt;10</t>
  </si>
  <si>
    <t>Thay dây nhôm lõi thép (AC, ACKP) cỡ dây &lt;=185mm2; địa hình đồi núi dốc &lt;=15 độ, bùn nước &lt;= 20cm ;  độ cao &lt; 10m - Thủ công kết hợp cơ giới (máy rải dây và sử dụng cáp mồi)</t>
  </si>
  <si>
    <t>ncthaydayac240m&lt;10</t>
  </si>
  <si>
    <t>Thay dây nhôm lõi thép (AC, ACKP) cỡ dây &lt;=240mm2; địa hình đồi núi dốc &lt;=15 độ, bùn nước &lt;= 20cm ;  độ cao &lt; 10m - Thủ công kết hợp cơ giới (máy rải dây và sử dụng cáp mồi)</t>
  </si>
  <si>
    <t>ncthaydayac70mdc&gt;10</t>
  </si>
  <si>
    <t>Thay dây nhôm lõi thép (AC, ACKP) cỡ dây &lt;=70mm2; địa hình đồi núi dốc &lt;=15 độ, bùn nước &lt;= 20cm  qua khu đông dân cư;  10m &lt;= độ cao &lt;20m - Thủ công kết hợp cơ giới (máy rải dây và sử dụng cáp mồi)</t>
  </si>
  <si>
    <t>ncthaydayac95mdc&gt;10</t>
  </si>
  <si>
    <t>Thay dây nhôm lõi thép (AC, ACKP) cỡ dây &lt;=95mm2; địa hình đồi núi dốc &lt;=15 độ, bùn nước &lt;= 20cm  qua khu đông dân cư;  10m &lt;= độ cao &lt;20m - Thủ công kết hợp cơ giới (máy rải dây và sử dụng cáp mồi)</t>
  </si>
  <si>
    <t>ncthaydayac120mdc&gt;10</t>
  </si>
  <si>
    <t>Thay dây nhôm lõi thép (AC, ACKP) cỡ dây &lt;=120mm2; địa hình đồi núi dốc &lt;=15 độ, bùn nước &lt;= 20cm  qua khu đông dân cư;  10m &lt;= độ cao &lt;20m - Thủ công kết hợp cơ giới (máy rải dây và sử dụng cáp mồi)</t>
  </si>
  <si>
    <t>ncthaydayac150mdc&gt;10</t>
  </si>
  <si>
    <t>Thay dây nhôm lõi thép (AC, ACKP) cỡ dây &lt;=150mm2; địa hình đồi núi dốc &lt;=15 độ, bùn nước &lt;= 20cm  qua khu đông dân cư;  10m &lt;= độ cao &lt;20m - Thủ công kết hợp cơ giới (máy rải dây và sử dụng cáp mồi)</t>
  </si>
  <si>
    <t>ncthaydayac185mdc&gt;10</t>
  </si>
  <si>
    <t>Thay dây nhôm lõi thép (AC, ACKP) cỡ dây &lt;=185mm2; địa hình đồi núi dốc &lt;=15 độ, bùn nước &lt;= 20cm  qua khu đông dân cư;  10m &lt;= độ cao &lt;20m - Thủ công kết hợp cơ giới (máy rải dây và sử dụng cáp mồi)</t>
  </si>
  <si>
    <t>ncthaydayac240mdc&gt;10</t>
  </si>
  <si>
    <t>Thay dây nhôm lõi thép (AC, ACKP) cỡ dây &lt;=240mm2; địa hình đồi núi dốc &lt;=15 độ, bùn nước &lt;= 20cm  qua khu đông dân cư;  10m &lt;= độ cao &lt;20m - Thủ công kết hợp cơ giới (máy rải dây và sử dụng cáp mồi)</t>
  </si>
  <si>
    <t>ncthaydayac70mdc&lt;10</t>
  </si>
  <si>
    <t>Thay dây nhôm lõi thép (AC, ACKP) cỡ dây &lt;=70mm2; địa hình đồi núi dốc &lt;=15 độ, bùn nước &lt;= 20cm  qua khu đông dân cư;  độ cao &lt; 10m - Thủ công kết hợp cơ giới (máy rải dây và sử dụng cáp mồi)</t>
  </si>
  <si>
    <t>ncthaydayac95mdc&lt;10</t>
  </si>
  <si>
    <t>Thay dây nhôm lõi thép (AC, ACKP) cỡ dây &lt;=95mm2; địa hình đồi núi dốc &lt;=15 độ, bùn nước &lt;= 20cm  qua khu đông dân cư;  độ cao &lt; 10m - Thủ công kết hợp cơ giới (máy rải dây và sử dụng cáp mồi)</t>
  </si>
  <si>
    <t>ncthaydayac120mdc&lt;10</t>
  </si>
  <si>
    <t>Thay dây nhôm lõi thép (AC, ACKP) cỡ dây &lt;=120mm2; địa hình đồi núi dốc &lt;=15 độ, bùn nước &lt;= 20cm  qua khu đông dân cư;  độ cao &lt; 10m - Thủ công kết hợp cơ giới (máy rải dây và sử dụng cáp mồi)</t>
  </si>
  <si>
    <t>ncthaydayac150mdc&lt;10</t>
  </si>
  <si>
    <t>Thay dây nhôm lõi thép (AC, ACKP) cỡ dây &lt;=150mm2; địa hình đồi núi dốc &lt;=15 độ, bùn nước &lt;= 20cm  qua khu đông dân cư;  độ cao &lt; 10m - Thủ công kết hợp cơ giới (máy rải dây và sử dụng cáp mồi)</t>
  </si>
  <si>
    <t>ncthaydayac185mdc&lt;10</t>
  </si>
  <si>
    <t>Thay dây nhôm lõi thép (AC, ACKP) cỡ dây &lt;=185mm2; địa hình đồi núi dốc &lt;=15 độ, bùn nước &lt;= 20cm  qua khu đông dân cư;  độ cao &lt; 10m - Thủ công kết hợp cơ giới (máy rải dây và sử dụng cáp mồi)</t>
  </si>
  <si>
    <t>ncthaydayac240mdc&lt;10</t>
  </si>
  <si>
    <t>Thay dây nhôm lõi thép (AC, ACKP) cỡ dây &lt;=240mm2; địa hình đồi núi dốc &lt;=15 độ, bùn nước &lt;= 20cm  qua khu đông dân cư;  độ cao &lt; 10m - Thủ công kết hợp cơ giới (máy rải dây và sử dụng cáp mồi)</t>
  </si>
  <si>
    <t>VIII.1.2</t>
  </si>
  <si>
    <t>Dây nhôm bọc có lõi thép (ACX, ACXH)</t>
  </si>
  <si>
    <t>ncthaydayacx16tc&gt;10</t>
  </si>
  <si>
    <t>Thay dây nhôm lõi thép (ACX, ACXH) cỡ dây &lt;=16mm2; địa hình đồi núi dốc &lt;=15 độ, bùn nước &lt;= 20cm ;  10m &lt;= độ cao &lt;20m - Thủ công</t>
  </si>
  <si>
    <t>ncthaydayacx25tc&gt;10</t>
  </si>
  <si>
    <t>Thay dây nhôm lõi thép (ACX, ACXH) cỡ dây &lt;=25mm2; địa hình đồi núi dốc &lt;=15 độ, bùn nước &lt;= 20cm ;  10m &lt;= độ cao &lt;20m - Thủ công</t>
  </si>
  <si>
    <t>ncthaydayacx35tc&gt;10</t>
  </si>
  <si>
    <t>Thay dây nhôm lõi thép (ACX, ACXH) cỡ dây &lt;=35mm2; địa hình đồi núi dốc &lt;=15 độ, bùn nước &lt;= 20cm ;  10m &lt;= độ cao &lt;20m - Thủ công</t>
  </si>
  <si>
    <t>ncthaydayacx50tc&gt;10</t>
  </si>
  <si>
    <t>Thay dây nhôm lõi thép (ACX, ACXH) cỡ dây &lt;=50mm2; địa hình đồi núi dốc &lt;=15 độ, bùn nước &lt;= 20cm ;  10m &lt;= độ cao &lt;20m - Thủ công</t>
  </si>
  <si>
    <t>ncthaydayacx70tc&gt;10</t>
  </si>
  <si>
    <t>Thay dây nhôm lõi thép (ACX, ACXH) cỡ dây &lt;=70mm2; địa hình đồi núi dốc &lt;=15 độ, bùn nước &lt;= 20cm ;  10m &lt;= độ cao &lt;20m - Thủ công</t>
  </si>
  <si>
    <t>ncthaydayacx95tc&gt;10</t>
  </si>
  <si>
    <t>Thay dây nhôm lõi thép (ACX, ACXH) cỡ dây &lt;=95mm2; địa hình đồi núi dốc &lt;=15 độ, bùn nước &lt;= 20cm ;  10m &lt;= độ cao &lt;20m - Thủ công</t>
  </si>
  <si>
    <t>ncthaydayacx120tc&gt;10</t>
  </si>
  <si>
    <t>Thay dây nhôm lõi thép (ACX, ACXH) cỡ dây &lt;=120mm2; địa hình đồi núi dốc &lt;=15 độ, bùn nước &lt;= 20cm ;  10m &lt;= độ cao &lt;20m - Thủ công</t>
  </si>
  <si>
    <t>ncthaydayacx150tc&gt;10</t>
  </si>
  <si>
    <t>Thay dây nhôm lõi thép (ACX, ACXH) cỡ dây &lt;=150mm2; địa hình đồi núi dốc &lt;=15 độ, bùn nước &lt;= 20cm ;  10m &lt;= độ cao &lt;20m - Thủ công</t>
  </si>
  <si>
    <t>ncthaydayacx185tc&gt;10</t>
  </si>
  <si>
    <t>Thay dây nhôm lõi thép (ACX, ACXH) cỡ dây &lt;=185mm2; địa hình đồi núi dốc &lt;=15 độ, bùn nước &lt;= 20cm ;  10m &lt;= độ cao &lt;20m - Thủ công</t>
  </si>
  <si>
    <t>ncthaydayacx240tc&gt;10</t>
  </si>
  <si>
    <t>Thay dây nhôm lõi thép (ACX, ACXH) cỡ dây &lt;=240mm2; địa hình đồi núi dốc &lt;=15 độ, bùn nước &lt;= 20cm ;  10m &lt;= độ cao &lt;20m - Thủ công</t>
  </si>
  <si>
    <t>ncthaydayacx16tc&lt;10</t>
  </si>
  <si>
    <t>Thay dây nhôm lõi thép (ACX, ACXH) cỡ dây &lt;=16mm2; địa hình đồi núi dốc &lt;=15 độ, bùn nước &lt;= 20cm ;  độ cao &lt;10m - Thủ công</t>
  </si>
  <si>
    <t>ncthaydayacx25tc&lt;10</t>
  </si>
  <si>
    <t>Thay dây nhôm lõi thép (ACX, ACXH) cỡ dây &lt;=25mm2; địa hình đồi núi dốc &lt;=15 độ, bùn nước &lt;= 20cm ;  độ cao &lt;10m - Thủ công</t>
  </si>
  <si>
    <t>ncthaydayacx35tc&lt;10</t>
  </si>
  <si>
    <t>Thay dây nhôm lõi thép (ACX, ACXH) cỡ dây &lt;=35mm2; địa hình đồi núi dốc &lt;=15 độ, bùn nước &lt;= 20cm ;  độ cao &lt;10m - Thủ công</t>
  </si>
  <si>
    <t>ncthaydayacx50tc&lt;10</t>
  </si>
  <si>
    <t>Thay dây nhôm lõi thép (ACX, ACXH) cỡ dây &lt;=50mm2; địa hình đồi núi dốc &lt;=15 độ, bùn nước &lt;= 20cm ;  độ cao &lt;10m - Thủ công</t>
  </si>
  <si>
    <t>ncthaydayacx70tc&lt;10</t>
  </si>
  <si>
    <t>Thay dây nhôm lõi thép (ACX, ACXH) cỡ dây &lt;=70mm2; địa hình đồi núi dốc &lt;=15 độ, bùn nước &lt;= 20cm ;  độ cao &lt;10m - Thủ công</t>
  </si>
  <si>
    <t>ncthaydayacx95tc&lt;10</t>
  </si>
  <si>
    <t>Thay dây nhôm lõi thép (ACX, ACXH) cỡ dây &lt;=95mm2; địa hình đồi núi dốc &lt;=15 độ, bùn nước &lt;= 20cm ;  độ cao &lt;10m - Thủ công</t>
  </si>
  <si>
    <t>ncthaydayacx120tc&lt;10</t>
  </si>
  <si>
    <t>Thay dây nhôm lõi thép (ACX, ACXH) cỡ dây &lt;=120mm2; địa hình đồi núi dốc &lt;=15 độ, bùn nước &lt;= 20cm ;  độ cao &lt;10m - Thủ công</t>
  </si>
  <si>
    <t>ncthaydayacx150tc&lt;10</t>
  </si>
  <si>
    <t>Thay dây nhôm lõi thép (ACX, ACXH) cỡ dây &lt;=150mm2; địa hình đồi núi dốc &lt;=15 độ, bùn nước &lt;= 20cm ;  độ cao &lt;10m - Thủ công</t>
  </si>
  <si>
    <t>ncthaydayacx185tc&lt;10</t>
  </si>
  <si>
    <t>Thay dây nhôm lõi thép (ACX, ACXH) cỡ dây &lt;=185mm2; địa hình đồi núi dốc &lt;=15 độ, bùn nước &lt;= 20cm ;  độ cao &lt;10m - Thủ công</t>
  </si>
  <si>
    <t>ncthaydayacx240tc&lt;10</t>
  </si>
  <si>
    <t>Thay dây nhôm lõi thép (ACX, ACXH) cỡ dây &lt;=240mm2; địa hình đồi núi dốc &lt;=15 độ, bùn nước &lt;= 20cm ;  độ cao &lt;10m - Thủ công</t>
  </si>
  <si>
    <t>ncthaydayacx16tcdc&gt;10</t>
  </si>
  <si>
    <t>Thay dây nhôm lõi thép (ACX, ACXH) cỡ dây &lt;=16mm2; địa hình đồi núi dốc &lt;=15 độ, bùn nước &lt;= 20cm  qua khu đông dân cư;  10m &lt;= độ cao &lt;20m - Thủ công</t>
  </si>
  <si>
    <t>ncthaydayacx25tcdc&gt;10</t>
  </si>
  <si>
    <t>Thay dây nhôm lõi thép (ACX, ACXH) cỡ dây &lt;=25mm2; địa hình đồi núi dốc &lt;=15 độ, bùn nước &lt;= 20cm  qua khu đông dân cư;  10m &lt;= độ cao &lt;20m - Thủ công</t>
  </si>
  <si>
    <t>ncthaydayacx35tcdc&gt;10</t>
  </si>
  <si>
    <t>Thay dây nhôm lõi thép (ACX, ACXH) cỡ dây &lt;=35mm2; địa hình đồi núi dốc &lt;=15 độ, bùn nước &lt;= 20cm  qua khu đông dân cư;  10m &lt;= độ cao &lt;20m - Thủ công</t>
  </si>
  <si>
    <t>ncthaydayacx50tcdc&gt;10</t>
  </si>
  <si>
    <t>Thay dây nhôm lõi thép (ACX, ACXH) cỡ dây &lt;=50mm2; địa hình đồi núi dốc &lt;=15 độ, bùn nước &lt;= 20cm  qua khu đông dân cư;  10m &lt;= độ cao &lt;20m - Thủ công</t>
  </si>
  <si>
    <t>ncthaydayacx70tcdc&gt;10</t>
  </si>
  <si>
    <t>Thay dây nhôm lõi thép (ACX, ACXH) cỡ dây &lt;=70mm2; địa hình đồi núi dốc &lt;=15 độ, bùn nước &lt;= 20cm  qua khu đông dân cư;  10m &lt;= độ cao &lt;20m - Thủ công</t>
  </si>
  <si>
    <t>ncthaydayacx95tcdc&gt;10</t>
  </si>
  <si>
    <t>Thay dây nhôm lõi thép (ACX, ACXH) cỡ dây &lt;=95mm2; địa hình đồi núi dốc &lt;=15 độ, bùn nước &lt;= 20cm  qua khu đông dân cư;  10m &lt;= độ cao &lt;20m - Thủ công</t>
  </si>
  <si>
    <t>ncthaydayacx120tcdc&gt;10</t>
  </si>
  <si>
    <t>Thay dây nhôm lõi thép (ACX, ACXH) cỡ dây &lt;=120mm2; địa hình đồi núi dốc &lt;=15 độ, bùn nước &lt;= 20cm  qua khu đông dân cư;  10m &lt;= độ cao &lt;20m - Thủ công</t>
  </si>
  <si>
    <t>ncthaydayacx150tcdc&gt;10</t>
  </si>
  <si>
    <t>Thay dây nhôm lõi thép (ACX, ACXH) cỡ dây &lt;=150mm2; địa hình đồi núi dốc &lt;=15 độ, bùn nước &lt;= 20cm  qua khu đông dân cư;  10m &lt;= độ cao &lt;20m - Thủ công</t>
  </si>
  <si>
    <t>ncthaydayacx185tcdc&gt;10</t>
  </si>
  <si>
    <t>Thay dây nhôm lõi thép (ACX, ACXH) cỡ dây &lt;=185mm2; địa hình đồi núi dốc &lt;=15 độ, bùn nước &lt;= 20cm  qua khu đông dân cư;  10m &lt;= độ cao &lt;20m - Thủ công</t>
  </si>
  <si>
    <t>ncthaydayacx240tcdc&gt;10</t>
  </si>
  <si>
    <t>Thay dây nhôm lõi thép (ACX, ACXH) cỡ dây &lt;=240mm2; địa hình đồi núi dốc &lt;=15 độ, bùn nước &lt;= 20cm  qua khu đông dân cư;  10m &lt;= độ cao &lt;20m - Thủ công</t>
  </si>
  <si>
    <t>ncthaydayacx16tcdc&lt;10</t>
  </si>
  <si>
    <t>Thay dây nhôm lõi thép (ACX, ACXH) cỡ dây &lt;=16mm2; địa hình đồi núi dốc &lt;=15 độ, bùn nước &lt;= 20cm  qua khu đông dân cư;  độ cao &lt;10m - Thủ công</t>
  </si>
  <si>
    <t>ncthaydayacx25tcdc&lt;10</t>
  </si>
  <si>
    <t>Thay dây nhôm lõi thép (ACX, ACXH) cỡ dây &lt;=25mm2; địa hình đồi núi dốc &lt;=15 độ, bùn nước &lt;= 20cm  qua khu đông dân cư;  độ cao &lt;10m - Thủ công</t>
  </si>
  <si>
    <t>ncthaydayacx35tcdc&lt;10</t>
  </si>
  <si>
    <t>Thay dây nhôm lõi thép (ACX, ACXH) cỡ dây &lt;=35mm2; địa hình đồi núi dốc &lt;=15 độ, bùn nước &lt;= 20cm  qua khu đông dân cư;  độ cao &lt;10m - Thủ công</t>
  </si>
  <si>
    <t>ncthaydayacx50tcdc&lt;10</t>
  </si>
  <si>
    <t>Thay dây nhôm lõi thép (ACX, ACXH) cỡ dây &lt;=50mm2; địa hình đồi núi dốc &lt;=15 độ, bùn nước &lt;= 20cm  qua khu đông dân cư;  độ cao &lt;10m - Thủ công</t>
  </si>
  <si>
    <t>ncthaydayacx70tcdc&lt;10</t>
  </si>
  <si>
    <t>Thay dây nhôm lõi thép (ACX, ACXH) cỡ dây &lt;=70mm2; địa hình đồi núi dốc &lt;=15 độ, bùn nước &lt;= 20cm  qua khu đông dân cư;  độ cao &lt;10m - Thủ công</t>
  </si>
  <si>
    <t>ncthaydayacx95tcdc&lt;10</t>
  </si>
  <si>
    <t>Thay dây nhôm lõi thép (ACX, ACXH) cỡ dây &lt;=95mm2; địa hình đồi núi dốc &lt;=15 độ, bùn nước &lt;= 20cm  qua khu đông dân cư;  độ cao &lt;10m - Thủ công</t>
  </si>
  <si>
    <t>ncthaydayacx120tcdc&lt;10</t>
  </si>
  <si>
    <t>Thay dây nhôm lõi thép (ACX, ACXH) cỡ dây &lt;=120mm2; địa hình đồi núi dốc &lt;=15 độ, bùn nước &lt;= 20cm  qua khu đông dân cư;  độ cao &lt;10m - Thủ công</t>
  </si>
  <si>
    <t>ncthaydayacx150tcdc&lt;10</t>
  </si>
  <si>
    <t>Thay dây nhôm lõi thép (ACX, ACXH) cỡ dây &lt;=150mm2; địa hình đồi núi dốc &lt;=15 độ, bùn nước &lt;= 20cm  qua khu đông dân cư;  độ cao &lt;10m - Thủ công</t>
  </si>
  <si>
    <t>ncthaydayacx185tcdc&lt;10</t>
  </si>
  <si>
    <t>Thay dây nhôm lõi thép (ACX, ACXH) cỡ dây &lt;=185mm2; địa hình đồi núi dốc &lt;=15 độ, bùn nước &lt;= 20cm  qua khu đông dân cư;  độ cao &lt;10m - Thủ công</t>
  </si>
  <si>
    <t>ncthaydayacx240tcdc&lt;10</t>
  </si>
  <si>
    <t>Thay dây nhôm lõi thép (ACX, ACXH) cỡ dây &lt;=240mm2; địa hình đồi núi dốc &lt;=15 độ, bùn nước &lt;= 20cm  qua khu đông dân cư;  độ cao &lt;10m - Thủ công</t>
  </si>
  <si>
    <t>ncthaydayacx70m&gt;10</t>
  </si>
  <si>
    <t>Thay dây nhôm lõi thép (ACX, ACXH) cỡ dây &lt;=70mm2; địa hình đồi núi dốc &lt;=15 độ, bùn nước &lt;= 20cm ;  10m &lt;= độ cao &lt;20m - Thủ công kết hợp cơ giới (máy rải dây và sử dụng cáp mồi)</t>
  </si>
  <si>
    <t>ncthaydayacx95m&gt;10</t>
  </si>
  <si>
    <t>Thay dây nhôm lõi thép (ACX, ACXH) cỡ dây &lt;=95mm2; địa hình đồi núi dốc &lt;=15 độ, bùn nước &lt;= 20cm ;  10m &lt;= độ cao &lt;20m - Thủ công kết hợp cơ giới (máy rải dây và sử dụng cáp mồi)</t>
  </si>
  <si>
    <t>ncthaydayacx120m&gt;10</t>
  </si>
  <si>
    <t>Thay dây nhôm lõi thép (ACX, ACXH) cỡ dây &lt;=120mm2; địa hình đồi núi dốc &lt;=15 độ, bùn nước &lt;= 20cm ;  10m &lt;= độ cao &lt;20m - Thủ công kết hợp cơ giới (máy rải dây và sử dụng cáp mồi)</t>
  </si>
  <si>
    <t>ncthaydayacx150m&gt;10</t>
  </si>
  <si>
    <t>Thay dây nhôm lõi thép (ACX, ACXH) cỡ dây &lt;=150mm2; địa hình đồi núi dốc &lt;=15 độ, bùn nước &lt;= 20cm ;  10m &lt;= độ cao &lt;20m - Thủ công kết hợp cơ giới (máy rải dây và sử dụng cáp mồi)</t>
  </si>
  <si>
    <t>ncthaydayacx185m&gt;10</t>
  </si>
  <si>
    <t>Thay dây nhôm lõi thép (ACX, ACXH) cỡ dây &lt;=185mm2; địa hình đồi núi dốc &lt;=15 độ, bùn nước &lt;= 20cm ;  10m &lt;= độ cao &lt;20m - Thủ công kết hợp cơ giới (máy rải dây và sử dụng cáp mồi)</t>
  </si>
  <si>
    <t>ncthaydayacx240m&gt;10</t>
  </si>
  <si>
    <t>Thay dây nhôm lõi thép (ACX, ACXH) cỡ dây &lt;=240mm2; địa hình đồi núi dốc &lt;=15 độ, bùn nước &lt;= 20cm ;  10m &lt;= độ cao &lt;20m - Thủ công kết hợp cơ giới (máy rải dây và sử dụng cáp mồi)</t>
  </si>
  <si>
    <t>ncthaydayacx70m&lt;10</t>
  </si>
  <si>
    <t>Thay dây nhôm lõi thép (ACX, ACXH) cỡ dây &lt;=70mm2; địa hình đồi núi dốc &lt;=15 độ, bùn nước &lt;= 20cm ;  độ cao &lt; 10m - Thủ công kết hợp cơ giới (máy rải dây và sử dụng cáp mồi)</t>
  </si>
  <si>
    <t>ncthaydayacx95m&lt;10</t>
  </si>
  <si>
    <t>Thay dây nhôm lõi thép (ACX, ACXH) cỡ dây &lt;=95mm2; địa hình đồi núi dốc &lt;=15 độ, bùn nước &lt;= 20cm ;  độ cao &lt; 10m - Thủ công kết hợp cơ giới (máy rải dây và sử dụng cáp mồi)</t>
  </si>
  <si>
    <t>ncthaydayacx120m&lt;10</t>
  </si>
  <si>
    <t>Thay dây nhôm lõi thép (ACX, ACXH) cỡ dây &lt;=120mm2; địa hình đồi núi dốc &lt;=15 độ, bùn nước &lt;= 20cm ;  độ cao &lt; 10m - Thủ công kết hợp cơ giới (máy rải dây và sử dụng cáp mồi)</t>
  </si>
  <si>
    <t>ncthaydayacx150m&lt;10</t>
  </si>
  <si>
    <t>Thay dây nhôm lõi thép (ACX, ACXH) cỡ dây &lt;=150mm2; địa hình đồi núi dốc &lt;=15 độ, bùn nước &lt;= 20cm ;  độ cao &lt; 10m - Thủ công kết hợp cơ giới (máy rải dây và sử dụng cáp mồi)</t>
  </si>
  <si>
    <t>ncthaydayacx185m&lt;10</t>
  </si>
  <si>
    <t>Thay dây nhôm lõi thép (ACX, ACXH) cỡ dây &lt;=185mm2; địa hình đồi núi dốc &lt;=15 độ, bùn nước &lt;= 20cm ;  độ cao &lt; 10m - Thủ công kết hợp cơ giới (máy rải dây và sử dụng cáp mồi)</t>
  </si>
  <si>
    <t>ncthaydayacx240m&lt;10</t>
  </si>
  <si>
    <t>Thay dây nhôm lõi thép (ACX, ACXH) cỡ dây &lt;=240mm2; địa hình đồi núi dốc &lt;=15 độ, bùn nước &lt;= 20cm ;  độ cao &lt; 10m - Thủ công kết hợp cơ giới (máy rải dây và sử dụng cáp mồi)</t>
  </si>
  <si>
    <t>ncthaydayacx70mdc&gt;10</t>
  </si>
  <si>
    <t>Thay dây nhôm lõi thép (ACX, ACXH) cỡ dây &lt;=70mm2; địa hình đồi núi dốc &lt;=15 độ, bùn nước &lt;= 20cm  qua khu đông dân cư;  10m &lt;= độ cao &lt;20m - Thủ công kết hợp cơ giới (máy rải dây và sử dụng cáp mồi)</t>
  </si>
  <si>
    <t>ncthaydayacx95mdc&gt;10</t>
  </si>
  <si>
    <t>Thay dây nhôm lõi thép (ACX, ACXH) cỡ dây &lt;=95mm2; địa hình đồi núi dốc &lt;=15 độ, bùn nước &lt;= 20cm  qua khu đông dân cư;  10m &lt;= độ cao &lt;20m - Thủ công kết hợp cơ giới (máy rải dây và sử dụng cáp mồi)</t>
  </si>
  <si>
    <t>ncthaydayacx120mdc&gt;10</t>
  </si>
  <si>
    <t>Thay dây nhôm lõi thép (ACX, ACXH) cỡ dây &lt;=120mm2; địa hình đồi núi dốc &lt;=15 độ, bùn nước &lt;= 20cm  qua khu đông dân cư;  10m &lt;= độ cao &lt;20m - Thủ công kết hợp cơ giới (máy rải dây và sử dụng cáp mồi)</t>
  </si>
  <si>
    <t>ncthaydayacx150mdc&gt;10</t>
  </si>
  <si>
    <t>Thay dây nhôm lõi thép (ACX, ACXH) cỡ dây &lt;=150mm2; địa hình đồi núi dốc &lt;=15 độ, bùn nước &lt;= 20cm  qua khu đông dân cư;  10m &lt;= độ cao &lt;20m - Thủ công kết hợp cơ giới (máy rải dây và sử dụng cáp mồi)</t>
  </si>
  <si>
    <t>ncthaydayacx185mdc&gt;10</t>
  </si>
  <si>
    <t>Thay dây nhôm lõi thép (ACX, ACXH) cỡ dây &lt;=185mm2; địa hình đồi núi dốc &lt;=15 độ, bùn nước &lt;= 20cm  qua khu đông dân cư;  10m &lt;= độ cao &lt;20m - Thủ công kết hợp cơ giới (máy rải dây và sử dụng cáp mồi)</t>
  </si>
  <si>
    <t>ncthaydayacx240mdc&gt;10</t>
  </si>
  <si>
    <t>Thay dây nhôm lõi thép (ACX, ACXH) cỡ dây &lt;=240mm2; địa hình đồi núi dốc &lt;=15 độ, bùn nước &lt;= 20cm  qua khu đông dân cư;  10m &lt;= độ cao &lt;20m - Thủ công kết hợp cơ giới (máy rải dây và sử dụng cáp mồi)</t>
  </si>
  <si>
    <t>ncthaydayacx70mdc&lt;10</t>
  </si>
  <si>
    <t>Thay dây nhôm lõi thép (ACX, ACXH) cỡ dây &lt;=70mm2; địa hình đồi núi dốc &lt;=15 độ, bùn nước &lt;= 20cm  qua khu đông dân cư;  độ cao &lt; 10m - Thủ công kết hợp cơ giới (máy rải dây và sử dụng cáp mồi)</t>
  </si>
  <si>
    <t>ncthaydayacx95mdc&lt;10</t>
  </si>
  <si>
    <t>Thay dây nhôm lõi thép (ACX, ACXH) cỡ dây &lt;=95mm2; địa hình đồi núi dốc &lt;=15 độ, bùn nước &lt;= 20cm  qua khu đông dân cư;  độ cao &lt; 10m - Thủ công kết hợp cơ giới (máy rải dây và sử dụng cáp mồi)</t>
  </si>
  <si>
    <t>ncthaydayacx120mdc&lt;10</t>
  </si>
  <si>
    <t>Thay dây nhôm lõi thép (ACX, ACXH) cỡ dây &lt;=120mm2; địa hình đồi núi dốc &lt;=15 độ, bùn nước &lt;= 20cm  qua khu đông dân cư;  độ cao &lt; 10m - Thủ công kết hợp cơ giới (máy rải dây và sử dụng cáp mồi)</t>
  </si>
  <si>
    <t>ncthaydayacx150mdc&lt;10</t>
  </si>
  <si>
    <t>Thay dây nhôm lõi thép (ACX, ACXH) cỡ dây &lt;=150mm2; địa hình đồi núi dốc &lt;=15 độ, bùn nước &lt;= 20cm  qua khu đông dân cư;  độ cao &lt; 10m - Thủ công kết hợp cơ giới (máy rải dây và sử dụng cáp mồi)</t>
  </si>
  <si>
    <t>ncthaydayacx185mdc&lt;10</t>
  </si>
  <si>
    <t>Thay dây nhôm lõi thép (ACX, ACXH) cỡ dây &lt;=185mm2; địa hình đồi núi dốc &lt;=15 độ, bùn nước &lt;= 20cm  qua khu đông dân cư;  độ cao &lt; 10m - Thủ công kết hợp cơ giới (máy rải dây và sử dụng cáp mồi)</t>
  </si>
  <si>
    <t>ncthaydayacx240mdc&lt;10</t>
  </si>
  <si>
    <t>Thay dây nhôm lõi thép (ACX, ACXH) cỡ dây &lt;=240mm2; địa hình đồi núi dốc &lt;=15 độ, bùn nước &lt;= 20cm  qua khu đông dân cư;  độ cao &lt; 10m - Thủ công kết hợp cơ giới (máy rải dây và sử dụng cáp mồi)</t>
  </si>
  <si>
    <t>VIII.1.3</t>
  </si>
  <si>
    <t>Dây nhôm trần không lõi thép (A)</t>
  </si>
  <si>
    <t>ncthaydaya16tc&gt;10</t>
  </si>
  <si>
    <t>05.01.201</t>
  </si>
  <si>
    <t>Thay dây nhôm A  cỡ dây &lt;=16mm2; địa hình đồi núi dốc &lt;=15 độ, bùn nước &lt;= 20cm ;  10m &lt;= độ cao &lt;20m - Thủ công</t>
  </si>
  <si>
    <t>ncthaydaya25tc&gt;10</t>
  </si>
  <si>
    <t>05.01.202</t>
  </si>
  <si>
    <t>Thay dây nhôm A  cỡ dây &lt;=25mm2; địa hình đồi núi dốc &lt;=15 độ, bùn nước &lt;= 20cm ;  10m &lt;= độ cao &lt;20m - Thủ công</t>
  </si>
  <si>
    <t>ncthaydaya35tc&gt;10</t>
  </si>
  <si>
    <t>05.01.203</t>
  </si>
  <si>
    <t>Thay dây nhôm A  cỡ dây &lt;=35mm2; địa hình đồi núi dốc &lt;=15 độ, bùn nước &lt;= 20cm ;  10m &lt;= độ cao &lt;20m - Thủ công</t>
  </si>
  <si>
    <t>ncthaydaya50tc&gt;10</t>
  </si>
  <si>
    <t>05.01.204</t>
  </si>
  <si>
    <t>Thay dây nhôm A  cỡ dây &lt;=50mm2; địa hình đồi núi dốc &lt;=15 độ, bùn nước &lt;= 20cm ;  10m &lt;= độ cao &lt;20m - Thủ công</t>
  </si>
  <si>
    <t>ncthaydaya70tc&gt;10</t>
  </si>
  <si>
    <t>05.01.205</t>
  </si>
  <si>
    <t>Thay dây nhôm A  cỡ dây &lt;=70mm2; địa hình đồi núi dốc &lt;=15 độ, bùn nước &lt;= 20cm ;  10m &lt;= độ cao &lt;20m - Thủ công</t>
  </si>
  <si>
    <t>ncthaydaya95tc&gt;10</t>
  </si>
  <si>
    <t>05.01.206</t>
  </si>
  <si>
    <t>Thay dây nhôm A  cỡ dây &lt;=95mm2; địa hình đồi núi dốc &lt;=15 độ, bùn nước &lt;= 20cm ;  10m &lt;= độ cao &lt;20m - Thủ công</t>
  </si>
  <si>
    <t>ncthaydaya120tc&gt;10</t>
  </si>
  <si>
    <t>05.01.207</t>
  </si>
  <si>
    <t>Thay dây nhôm A  cỡ dây &lt;=120mm2; địa hình đồi núi dốc &lt;=15 độ, bùn nước &lt;= 20cm ;  10m &lt;= độ cao &lt;20m - Thủ công</t>
  </si>
  <si>
    <t>ncthaydaya150tc&gt;10</t>
  </si>
  <si>
    <t>05.01.208</t>
  </si>
  <si>
    <t>Thay dây nhôm A  cỡ dây &lt;=150mm2; địa hình đồi núi dốc &lt;=15 độ, bùn nước &lt;= 20cm ;  10m &lt;= độ cao &lt;20m - Thủ công</t>
  </si>
  <si>
    <t>ncthaydaya185tc&gt;10</t>
  </si>
  <si>
    <t>05.01.209</t>
  </si>
  <si>
    <t>Thay dây nhôm A  cỡ dây &lt;=185mm2; địa hình đồi núi dốc &lt;=15 độ, bùn nước &lt;= 20cm ;  10m &lt;= độ cao &lt;20m - Thủ công</t>
  </si>
  <si>
    <t>ncthaydaya240tc&gt;10</t>
  </si>
  <si>
    <t xml:space="preserve">  '05.01.2010</t>
  </si>
  <si>
    <t>Thay dây nhôm A  cỡ dây &lt;=240mm2; địa hình đồi núi dốc &lt;=15 độ, bùn nước &lt;= 20cm ;  10m &lt;= độ cao &lt;20m - Thủ công</t>
  </si>
  <si>
    <t>ncthaydaya16tc&lt;10</t>
  </si>
  <si>
    <t>Thay dây nhôm A  cỡ dây &lt;=16mm2; địa hình đồi núi dốc &lt;=15 độ, bùn nước &lt;= 20cm ;  độ cao &lt; 10m - Thủ công</t>
  </si>
  <si>
    <t>ncthaydaya25tc&lt;10</t>
  </si>
  <si>
    <t>Thay dây nhôm A  cỡ dây &lt;=25mm2; địa hình đồi núi dốc &lt;=15 độ, bùn nước &lt;= 20cm ;  độ cao &lt; 10m - Thủ công</t>
  </si>
  <si>
    <t>ncthaydaya35tc&lt;10</t>
  </si>
  <si>
    <t>Thay dây nhôm A  cỡ dây &lt;=35mm2; địa hình đồi núi dốc &lt;=15 độ, bùn nước &lt;= 20cm ;  độ cao &lt; 10m - Thủ công</t>
  </si>
  <si>
    <t>ncthaydaya50tc&lt;10</t>
  </si>
  <si>
    <t>Thay dây nhôm A  cỡ dây &lt;=50mm2; địa hình đồi núi dốc &lt;=15 độ, bùn nước &lt;= 20cm ;  độ cao &lt; 10m - Thủ công</t>
  </si>
  <si>
    <t>ncthaydaya70tc&lt;10</t>
  </si>
  <si>
    <t>Thay dây nhôm A  cỡ dây &lt;=70mm2; địa hình đồi núi dốc &lt;=15 độ, bùn nước &lt;= 20cm ;  độ cao &lt; 10m - Thủ công</t>
  </si>
  <si>
    <t>ncthaydaya95tc&lt;10</t>
  </si>
  <si>
    <t>Thay dây nhôm A  cỡ dây &lt;=95mm2; địa hình đồi núi dốc &lt;=15 độ, bùn nước &lt;= 20cm ;  độ cao &lt; 10m - Thủ công</t>
  </si>
  <si>
    <t>ncthaydaya120tc&lt;10</t>
  </si>
  <si>
    <t>Thay dây nhôm A  cỡ dây &lt;=120mm2; địa hình đồi núi dốc &lt;=15 độ, bùn nước &lt;= 20cm ;  độ cao &lt; 10m - Thủ công</t>
  </si>
  <si>
    <t>ncthaydaya150tc&lt;10</t>
  </si>
  <si>
    <t>Thay dây nhôm A  cỡ dây &lt;=150mm2; địa hình đồi núi dốc &lt;=15 độ, bùn nước &lt;= 20cm ;  độ cao &lt; 10m - Thủ công</t>
  </si>
  <si>
    <t>ncthaydaya185tc&lt;10</t>
  </si>
  <si>
    <t>Thay dây nhôm A  cỡ dây &lt;=185mm2; địa hình đồi núi dốc &lt;=15 độ, bùn nước &lt;= 20cm ;  độ cao &lt; 10m - Thủ công</t>
  </si>
  <si>
    <t>ncthaydaya240tc&lt;10</t>
  </si>
  <si>
    <t>Thay dây nhôm A  cỡ dây &lt;=240mm2; địa hình đồi núi dốc &lt;=15 độ, bùn nước &lt;= 20cm ;  độ cao &lt; 10m - Thủ công</t>
  </si>
  <si>
    <t>ncthaydaya16tcdc&gt;10</t>
  </si>
  <si>
    <t>Thay dây nhôm A  cỡ dây &lt;=16mm2; địa hình đồi núi dốc &lt;=15 độ, bùn nước &lt;= 20cm  qua khu đông dân cư;  10m &lt;= độ cao &lt;20m - Thủ công</t>
  </si>
  <si>
    <t>ncthaydaya25tcdc&gt;10</t>
  </si>
  <si>
    <t>Thay dây nhôm A  cỡ dây &lt;=25mm2; địa hình đồi núi dốc &lt;=15 độ, bùn nước &lt;= 20cm  qua khu đông dân cư;  10m &lt;= độ cao &lt;20m - Thủ công</t>
  </si>
  <si>
    <t>ncthaydaya35tcdc&gt;10</t>
  </si>
  <si>
    <t>Thay dây nhôm A  cỡ dây &lt;=35mm2; địa hình đồi núi dốc &lt;=15 độ, bùn nước &lt;= 20cm  qua khu đông dân cư;  10m &lt;= độ cao &lt;20m - Thủ công</t>
  </si>
  <si>
    <t>ncthaydaya50tcdc&gt;10</t>
  </si>
  <si>
    <t>Thay dây nhôm A  cỡ dây &lt;=50mm2; địa hình đồi núi dốc &lt;=15 độ, bùn nước &lt;= 20cm  qua khu đông dân cư;  10m &lt;= độ cao &lt;20m - Thủ công</t>
  </si>
  <si>
    <t>ncthaydaya70tcdc&gt;10</t>
  </si>
  <si>
    <t>Thay dây nhôm A  cỡ dây &lt;=70mm2; địa hình đồi núi dốc &lt;=15 độ, bùn nước &lt;= 20cm  qua khu đông dân cư;  10m &lt;= độ cao &lt;20m - Thủ công</t>
  </si>
  <si>
    <t>ncthaydaya95tcdc&gt;10</t>
  </si>
  <si>
    <t>Thay dây nhôm A  cỡ dây &lt;=95mm2; địa hình đồi núi dốc &lt;=15 độ, bùn nước &lt;= 20cm  qua khu đông dân cư;  10m &lt;= độ cao &lt;20m - Thủ công</t>
  </si>
  <si>
    <t>ncthaydaya120tcdc&gt;10</t>
  </si>
  <si>
    <t>Thay dây nhôm A  cỡ dây &lt;=120mm2; địa hình đồi núi dốc &lt;=15 độ, bùn nước &lt;= 20cm  qua khu đông dân cư;  10m &lt;= độ cao &lt;20m - Thủ công</t>
  </si>
  <si>
    <t>ncthaydaya150tcdc&gt;10</t>
  </si>
  <si>
    <t>Thay dây nhôm A  cỡ dây &lt;=150mm2; địa hình đồi núi dốc &lt;=15 độ, bùn nước &lt;= 20cm  qua khu đông dân cư;  10m &lt;= độ cao &lt;20m - Thủ công</t>
  </si>
  <si>
    <t>ncthaydaya185tcdc&gt;10</t>
  </si>
  <si>
    <t>Thay dây nhôm A  cỡ dây &lt;=185mm2; địa hình đồi núi dốc &lt;=15 độ, bùn nước &lt;= 20cm  qua khu đông dân cư;  10m &lt;= độ cao &lt;20m - Thủ công</t>
  </si>
  <si>
    <t>ncthaydaya240tcdc&gt;10</t>
  </si>
  <si>
    <t>Thay dây nhôm A  cỡ dây &lt;=240mm2; địa hình đồi núi dốc &lt;=15 độ, bùn nước &lt;= 20cm  qua khu đông dân cư;  10m &lt;= độ cao &lt;20m - Thủ công</t>
  </si>
  <si>
    <t>ncthaydaya16tcdc&lt;10</t>
  </si>
  <si>
    <t>Thay dây nhôm A  cỡ dây &lt;=16mm2; địa hình đồi núi dốc &lt;=15 độ, bùn nước &lt;= 20cm  qua khu đông dân cư;  độ cao &lt; 10m - Thủ công</t>
  </si>
  <si>
    <t>ncthaydaya25tcdc&lt;10</t>
  </si>
  <si>
    <t>Thay dây nhôm A  cỡ dây &lt;=25mm2; địa hình đồi núi dốc &lt;=15 độ, bùn nước &lt;= 20cm  qua khu đông dân cư;  độ cao &lt; 10m - Thủ công</t>
  </si>
  <si>
    <t>ncthaydaya35tcdc&lt;10</t>
  </si>
  <si>
    <t>Thay dây nhôm A  cỡ dây &lt;=35mm2; địa hình đồi núi dốc &lt;=15 độ, bùn nước &lt;= 20cm  qua khu đông dân cư;  độ cao &lt; 10m - Thủ công</t>
  </si>
  <si>
    <t>ncthaydaya50tcdc&lt;10</t>
  </si>
  <si>
    <t>Thay dây nhôm A  cỡ dây &lt;=50mm2; địa hình đồi núi dốc &lt;=15 độ, bùn nước &lt;= 20cm  qua khu đông dân cư;  độ cao &lt; 10m - Thủ công</t>
  </si>
  <si>
    <t>ncthaydaya70tcdc&lt;10</t>
  </si>
  <si>
    <t>Thay dây nhôm A  cỡ dây &lt;=70mm2; địa hình đồi núi dốc &lt;=15 độ, bùn nước &lt;= 20cm  qua khu đông dân cư;  độ cao &lt; 10m - Thủ công</t>
  </si>
  <si>
    <t>ncthaydaya95tcdc&lt;10</t>
  </si>
  <si>
    <t>Thay dây nhôm A  cỡ dây &lt;=95mm2; địa hình đồi núi dốc &lt;=15 độ, bùn nước &lt;= 20cm  qua khu đông dân cư;  độ cao &lt; 10m - Thủ công</t>
  </si>
  <si>
    <t>ncthaydaya120tcdc&lt;10</t>
  </si>
  <si>
    <t>Thay dây nhôm A  cỡ dây &lt;=120mm2; địa hình đồi núi dốc &lt;=15 độ, bùn nước &lt;= 20cm  qua khu đông dân cư;  độ cao &lt; 10m - Thủ công</t>
  </si>
  <si>
    <t>ncthaydaya150tcdc&lt;10</t>
  </si>
  <si>
    <t>Thay dây nhôm A  cỡ dây &lt;=150mm2; địa hình đồi núi dốc &lt;=15 độ, bùn nước &lt;= 20cm  qua khu đông dân cư;  độ cao &lt; 10m - Thủ công</t>
  </si>
  <si>
    <t>ncthaydaya185tcdc&lt;10</t>
  </si>
  <si>
    <t>Thay dây nhôm A  cỡ dây &lt;=185mm2; địa hình đồi núi dốc &lt;=15 độ, bùn nước &lt;= 20cm  qua khu đông dân cư;  độ cao &lt; 10m - Thủ công</t>
  </si>
  <si>
    <t>ncthaydaya240tcdc&lt;10</t>
  </si>
  <si>
    <t>Thay dây nhôm A  cỡ dây &lt;=240mm2; địa hình đồi núi dốc &lt;=15 độ, bùn nước &lt;= 20cm  qua khu đông dân cư;  độ cao &lt; 10m - Thủ công</t>
  </si>
  <si>
    <t>ncthaydaya70m&gt;10</t>
  </si>
  <si>
    <t>05.02.201</t>
  </si>
  <si>
    <t>Thay dây nhôm A  cỡ dây &lt;=70mm2; địa hình đồi núi dốc &lt;=15 độ, bùn nước &lt;= 20cm ;  10m &lt;= độ cao &lt;20m - Thủ công kết hợp cơ giới (máy rải dây và sử dụng cáp mồi)</t>
  </si>
  <si>
    <t>ncthaydaya95m&gt;10</t>
  </si>
  <si>
    <t>05.02.202</t>
  </si>
  <si>
    <t>Thay dây nhôm A  cỡ dây &lt;=95mm2; địa hình đồi núi dốc &lt;=15 độ, bùn nước &lt;= 20cm ;  10m &lt;= độ cao &lt;20m - Thủ công kết hợp cơ giới (máy rải dây và sử dụng cáp mồi)</t>
  </si>
  <si>
    <t>ncthaydaya120m&gt;10</t>
  </si>
  <si>
    <t>05.02.203</t>
  </si>
  <si>
    <t>Thay dây nhôm A  cỡ dây &lt;=120mm2; địa hình đồi núi dốc &lt;=15 độ, bùn nước &lt;= 20cm ;  10m &lt;= độ cao &lt;20m - Thủ công kết hợp cơ giới (máy rải dây và sử dụng cáp mồi)</t>
  </si>
  <si>
    <t>ncthaydaya150m&gt;10</t>
  </si>
  <si>
    <t>05.02.204</t>
  </si>
  <si>
    <t>Thay dây nhôm A  cỡ dây &lt;=150mm2; địa hình đồi núi dốc &lt;=15 độ, bùn nước &lt;= 20cm ;  10m &lt;= độ cao &lt;20m - Thủ công kết hợp cơ giới (máy rải dây và sử dụng cáp mồi)</t>
  </si>
  <si>
    <t>ncthaydaya185m&gt;10</t>
  </si>
  <si>
    <t>05.02.205</t>
  </si>
  <si>
    <t>Thay dây nhôm A  cỡ dây &lt;=185mm2; địa hình đồi núi dốc &lt;=15 độ, bùn nước &lt;= 20cm ;  10m &lt;= độ cao &lt;20m - Thủ công kết hợp cơ giới (máy rải dây và sử dụng cáp mồi)</t>
  </si>
  <si>
    <t>ncthaydaya240m&gt;10</t>
  </si>
  <si>
    <t>05.02.206</t>
  </si>
  <si>
    <t>Thay dây nhôm A  cỡ dây &lt;=240mm2; địa hình đồi núi dốc &lt;=15 độ, bùn nước &lt;= 20cm ;  10m &lt;= độ cao &lt;20m - Thủ công kết hợp cơ giới (máy rải dây và sử dụng cáp mồi)</t>
  </si>
  <si>
    <t>ncthaydaya70m&lt;10</t>
  </si>
  <si>
    <t>Thay dây nhôm A  cỡ dây &lt;=70mm2; địa hình đồi núi dốc &lt;=15 độ, bùn nước &lt;= 20cm ;  độ cao &lt; 10m - Thủ công kết hợp cơ giới (máy rải dây và sử dụng cáp mồi)</t>
  </si>
  <si>
    <t>ncthaydaya95m&lt;10</t>
  </si>
  <si>
    <t>Thay dây nhôm A  cỡ dây &lt;=95mm2; địa hình đồi núi dốc &lt;=15 độ, bùn nước &lt;= 20cm ;  độ cao &lt; 10m - Thủ công kết hợp cơ giới (máy rải dây và sử dụng cáp mồi)</t>
  </si>
  <si>
    <t>ncthaydaya120m&lt;10</t>
  </si>
  <si>
    <t>Thay dây nhôm A  cỡ dây &lt;=120mm2; địa hình đồi núi dốc &lt;=15 độ, bùn nước &lt;= 20cm ;  độ cao &lt; 10m - Thủ công kết hợp cơ giới (máy rải dây và sử dụng cáp mồi)</t>
  </si>
  <si>
    <t>ncthaydaya150m&lt;10</t>
  </si>
  <si>
    <t>Thay dây nhôm A  cỡ dây &lt;=150mm2; địa hình đồi núi dốc &lt;=15 độ, bùn nước &lt;= 20cm ;  độ cao &lt; 10m - Thủ công kết hợp cơ giới (máy rải dây và sử dụng cáp mồi)</t>
  </si>
  <si>
    <t>ncthaydaya185m&lt;10</t>
  </si>
  <si>
    <t>Thay dây nhôm A  cỡ dây &lt;=185mm2; địa hình đồi núi dốc &lt;=15 độ, bùn nước &lt;= 20cm ;  độ cao &lt; 10m - Thủ công kết hợp cơ giới (máy rải dây và sử dụng cáp mồi)</t>
  </si>
  <si>
    <t>ncthaydaya240m&lt;10</t>
  </si>
  <si>
    <t>Thay dây nhôm A  cỡ dây &lt;=240mm2; địa hình đồi núi dốc &lt;=15 độ, bùn nước &lt;= 20cm ;  độ cao &lt; 10m - Thủ công kết hợp cơ giới (máy rải dây và sử dụng cáp mồi)</t>
  </si>
  <si>
    <t>ncthaydaya70mdc&gt;10</t>
  </si>
  <si>
    <t>Thay dây nhôm A  cỡ dây &lt;=70mm2; địa hình đồi núi dốc &lt;=15 độ, bùn nước &lt;= 20cm  qua khu đông dân cư;  10m &lt;= độ cao &lt;20m - Thủ công kết hợp cơ giới (máy rải dây và sử dụng cáp mồi)</t>
  </si>
  <si>
    <t>ncthaydaya95mdc&gt;10</t>
  </si>
  <si>
    <t>Thay dây nhôm A  cỡ dây &lt;=95mm2; địa hình đồi núi dốc &lt;=15 độ, bùn nước &lt;= 20cm  qua khu đông dân cư;  10m &lt;= độ cao &lt;20m - Thủ công kết hợp cơ giới (máy rải dây và sử dụng cáp mồi)</t>
  </si>
  <si>
    <t>ncthaydaya120mdc&gt;10</t>
  </si>
  <si>
    <t>Thay dây nhôm A  cỡ dây &lt;=120mm2; địa hình đồi núi dốc &lt;=15 độ, bùn nước &lt;= 20cm  qua khu đông dân cư;  10m &lt;= độ cao &lt;20m - Thủ công kết hợp cơ giới (máy rải dây và sử dụng cáp mồi)</t>
  </si>
  <si>
    <t>ncthaydaya150mdc&gt;10</t>
  </si>
  <si>
    <t>Thay dây nhôm A  cỡ dây &lt;=150mm2; địa hình đồi núi dốc &lt;=15 độ, bùn nước &lt;= 20cm  qua khu đông dân cư;  10m &lt;= độ cao &lt;20m - Thủ công kết hợp cơ giới (máy rải dây và sử dụng cáp mồi)</t>
  </si>
  <si>
    <t>ncthaydaya185mdc&gt;10</t>
  </si>
  <si>
    <t>Thay dây nhôm A  cỡ dây &lt;=185mm2; địa hình đồi núi dốc &lt;=15 độ, bùn nước &lt;= 20cm  qua khu đông dân cư;  10m &lt;= độ cao &lt;20m - Thủ công kết hợp cơ giới (máy rải dây và sử dụng cáp mồi)</t>
  </si>
  <si>
    <t>ncthaydaya240mdc&gt;10</t>
  </si>
  <si>
    <t>Thay dây nhôm A  cỡ dây &lt;=240mm2; địa hình đồi núi dốc &lt;=15 độ, bùn nước &lt;= 20cm  qua khu đông dân cư;  10m &lt;= độ cao &lt;20m - Thủ công kết hợp cơ giới (máy rải dây và sử dụng cáp mồi)</t>
  </si>
  <si>
    <t>ncthaydaya70mdc&lt;10</t>
  </si>
  <si>
    <t>Thay dây nhôm A  cỡ dây &lt;=70mm2; địa hình đồi núi dốc &lt;=15 độ, bùn nước &lt;= 20cm  qua khu đông dân cư;  độ cao &lt; 10m - Thủ công kết hợp cơ giới (máy rải dây và sử dụng cáp mồi)</t>
  </si>
  <si>
    <t>ncthaydaya95mdc&lt;10</t>
  </si>
  <si>
    <t>Thay dây nhôm A  cỡ dây &lt;=95mm2; địa hình đồi núi dốc &lt;=15 độ, bùn nước &lt;= 20cm  qua khu đông dân cư;  độ cao &lt; 10m - Thủ công kết hợp cơ giới (máy rải dây và sử dụng cáp mồi)</t>
  </si>
  <si>
    <t>ncthaydaya120mdc&lt;10</t>
  </si>
  <si>
    <t>Thay dây nhôm A  cỡ dây &lt;=120mm2; địa hình đồi núi dốc &lt;=15 độ, bùn nước &lt;= 20cm  qua khu đông dân cư;  độ cao &lt; 10m - Thủ công kết hợp cơ giới (máy rải dây và sử dụng cáp mồi)</t>
  </si>
  <si>
    <t>ncthaydaya150mdc&lt;10</t>
  </si>
  <si>
    <t>Thay dây nhôm A  cỡ dây &lt;=150mm2; địa hình đồi núi dốc &lt;=15 độ, bùn nước &lt;= 20cm  qua khu đông dân cư;  độ cao &lt; 10m - Thủ công kết hợp cơ giới (máy rải dây và sử dụng cáp mồi)</t>
  </si>
  <si>
    <t>ncthaydaya185mdc&lt;10</t>
  </si>
  <si>
    <t>Thay dây nhôm A  cỡ dây &lt;=185mm2; địa hình đồi núi dốc &lt;=15 độ, bùn nước &lt;= 20cm  qua khu đông dân cư;  độ cao &lt; 10m - Thủ công kết hợp cơ giới (máy rải dây và sử dụng cáp mồi)</t>
  </si>
  <si>
    <t>ncthaydaya240mdc&lt;10</t>
  </si>
  <si>
    <t>Thay dây nhôm A  cỡ dây &lt;=240mm2; địa hình đồi núi dốc &lt;=15 độ, bùn nước &lt;= 20cm  qua khu đông dân cư;  độ cao &lt; 10m - Thủ công kết hợp cơ giới (máy rải dây và sử dụng cáp mồi)</t>
  </si>
  <si>
    <t>VIII.1.4</t>
  </si>
  <si>
    <t>Dây nhôm bọc không lõi thép (AX, AV)</t>
  </si>
  <si>
    <t>ncthaydayax16tc&gt;10</t>
  </si>
  <si>
    <t>Thay dây nhôm AX, AV  cỡ dây &lt;=16mm2; địa hình đồi núi dốc &lt;=15 độ, bùn nước &lt;= 20cm ;  10m &lt;= độ cao &lt;20m - Thủ công</t>
  </si>
  <si>
    <t>ncthaydayax25tc&gt;10</t>
  </si>
  <si>
    <t>Thay dây nhôm AX, AV  cỡ dây &lt;=25mm2; địa hình đồi núi dốc &lt;=15 độ, bùn nước &lt;= 20cm ;  10m &lt;= độ cao &lt;20m - Thủ công</t>
  </si>
  <si>
    <t>ncthaydayax35tc&gt;10</t>
  </si>
  <si>
    <t>Thay dây nhôm AX, AV  cỡ dây &lt;=35mm2; địa hình đồi núi dốc &lt;=15 độ, bùn nước &lt;= 20cm ;  10m &lt;= độ cao &lt;20m - Thủ công</t>
  </si>
  <si>
    <t>ncthaydayax50tc&gt;10</t>
  </si>
  <si>
    <t>Thay dây nhôm AX, AV  cỡ dây &lt;=50mm2; địa hình đồi núi dốc &lt;=15 độ, bùn nước &lt;= 20cm ;  10m &lt;= độ cao &lt;20m - Thủ công</t>
  </si>
  <si>
    <t>ncthaydayax70tc&gt;10</t>
  </si>
  <si>
    <t>Thay dây nhôm AX, AV  cỡ dây &lt;=70mm2; địa hình đồi núi dốc &lt;=15 độ, bùn nước &lt;= 20cm ;  10m &lt;= độ cao &lt;20m - Thủ công</t>
  </si>
  <si>
    <t>ncthaydayax95tc&gt;10</t>
  </si>
  <si>
    <t>Thay dây nhôm AX, AV  cỡ dây &lt;=95mm2; địa hình đồi núi dốc &lt;=15 độ, bùn nước &lt;= 20cm ;  10m &lt;= độ cao &lt;20m - Thủ công</t>
  </si>
  <si>
    <t>ncthaydayax120tc&gt;10</t>
  </si>
  <si>
    <t>Thay dây nhôm AX, AV  cỡ dây &lt;=120mm2; địa hình đồi núi dốc &lt;=15 độ, bùn nước &lt;= 20cm ;  10m &lt;= độ cao &lt;20m - Thủ công</t>
  </si>
  <si>
    <t>ncthaydayax150tc&gt;10</t>
  </si>
  <si>
    <t>Thay dây nhôm AX, AV  cỡ dây &lt;=150mm2; địa hình đồi núi dốc &lt;=15 độ, bùn nước &lt;= 20cm ;  10m &lt;= độ cao &lt;20m - Thủ công</t>
  </si>
  <si>
    <t>ncthaydayax185tc&gt;10</t>
  </si>
  <si>
    <t>Thay dây nhôm AX, AV  cỡ dây &lt;=185mm2; địa hình đồi núi dốc &lt;=15 độ, bùn nước &lt;= 20cm ;  10m &lt;= độ cao &lt;20m - Thủ công</t>
  </si>
  <si>
    <t>ncthaydayax240tc&gt;10</t>
  </si>
  <si>
    <t>Thay dây nhôm AX, AV  cỡ dây &lt;=240mm2; địa hình đồi núi dốc &lt;=15 độ, bùn nước &lt;= 20cm ;  10m &lt;= độ cao &lt;20m - Thủ công</t>
  </si>
  <si>
    <t>ncthaydayax16tc&lt;10</t>
  </si>
  <si>
    <t>Thay dây nhôm AX, AV  cỡ dây &lt;=16mm2; địa hình đồi núi dốc &lt;=15 độ, bùn nước &lt;= 20cm ;  độ cao &lt; 10m - Thủ công</t>
  </si>
  <si>
    <t>ncthaydayax25tc&lt;10</t>
  </si>
  <si>
    <t>Thay dây nhôm AX, AV  cỡ dây &lt;=25mm2; địa hình đồi núi dốc &lt;=15 độ, bùn nước &lt;= 20cm ;  độ cao &lt; 10m - Thủ công</t>
  </si>
  <si>
    <t>ncthaydayax35tc&lt;10</t>
  </si>
  <si>
    <t>Thay dây nhôm AX, AV  cỡ dây &lt;=35mm2; địa hình đồi núi dốc &lt;=15 độ, bùn nước &lt;= 20cm ;  độ cao &lt; 10m - Thủ công</t>
  </si>
  <si>
    <t>ncthaydayax50tc&lt;10</t>
  </si>
  <si>
    <t>Thay dây nhôm AX, AV  cỡ dây &lt;=50mm2; địa hình đồi núi dốc &lt;=15 độ, bùn nước &lt;= 20cm ;  độ cao &lt; 10m - Thủ công</t>
  </si>
  <si>
    <t>ncthaydayax70tc&lt;10</t>
  </si>
  <si>
    <t>Thay dây nhôm AX, AV  cỡ dây &lt;=70mm2; địa hình đồi núi dốc &lt;=15 độ, bùn nước &lt;= 20cm ;  độ cao &lt; 10m - Thủ công</t>
  </si>
  <si>
    <t>ncthaydayax95tc&lt;10</t>
  </si>
  <si>
    <t>Thay dây nhôm AX, AV  cỡ dây &lt;=95mm2; địa hình đồi núi dốc &lt;=15 độ, bùn nước &lt;= 20cm ;  độ cao &lt; 10m - Thủ công</t>
  </si>
  <si>
    <t>ncthaydayax120tc&lt;10</t>
  </si>
  <si>
    <t>Thay dây nhôm AX, AV  cỡ dây &lt;=120mm2; địa hình đồi núi dốc &lt;=15 độ, bùn nước &lt;= 20cm ;  độ cao &lt; 10m - Thủ công</t>
  </si>
  <si>
    <t>ncthaydayax150tc&lt;10</t>
  </si>
  <si>
    <t>Thay dây nhôm AX, AV  cỡ dây &lt;=150mm2; địa hình đồi núi dốc &lt;=15 độ, bùn nước &lt;= 20cm ;  độ cao &lt; 10m - Thủ công</t>
  </si>
  <si>
    <t>ncthaydayax185tc&lt;10</t>
  </si>
  <si>
    <t>Thay dây nhôm AX, AV  cỡ dây &lt;=185mm2; địa hình đồi núi dốc &lt;=15 độ, bùn nước &lt;= 20cm ;  độ cao &lt; 10m - Thủ công</t>
  </si>
  <si>
    <t>ncthaydayax240tc&lt;10</t>
  </si>
  <si>
    <t>Thay dây nhôm AX, AV  cỡ dây &lt;=240mm2; địa hình đồi núi dốc &lt;=15 độ, bùn nước &lt;= 20cm ;  độ cao &lt; 10m - Thủ công</t>
  </si>
  <si>
    <t>ncthaydayax16tcdc&gt;10</t>
  </si>
  <si>
    <t>Thay dây nhôm AX, AV  cỡ dây &lt;=16mm2; địa hình đồi núi dốc &lt;=15 độ, bùn nước &lt;= 20cm  qua khu đông dân cư;  10m &lt;= độ cao &lt;20m - Thủ công</t>
  </si>
  <si>
    <t>ncthaydayax25tcdc&gt;10</t>
  </si>
  <si>
    <t>Thay dây nhôm AX, AV  cỡ dây &lt;=25mm2; địa hình đồi núi dốc &lt;=15 độ, bùn nước &lt;= 20cm  qua khu đông dân cư;  10m &lt;= độ cao &lt;20m - Thủ công</t>
  </si>
  <si>
    <t>ncthaydayax35tcdc&gt;10</t>
  </si>
  <si>
    <t>Thay dây nhôm AX, AV  cỡ dây &lt;=35mm2; địa hình đồi núi dốc &lt;=15 độ, bùn nước &lt;= 20cm  qua khu đông dân cư;  10m &lt;= độ cao &lt;20m - Thủ công</t>
  </si>
  <si>
    <t>ncthaydayax50tcdc&gt;10</t>
  </si>
  <si>
    <t>Thay dây nhôm AX, AV  cỡ dây &lt;=50mm2; địa hình đồi núi dốc &lt;=15 độ, bùn nước &lt;= 20cm  qua khu đông dân cư;  10m &lt;= độ cao &lt;20m - Thủ công</t>
  </si>
  <si>
    <t>ncthaydayax70tcdc&gt;10</t>
  </si>
  <si>
    <t>Thay dây nhôm AX, AV  cỡ dây &lt;=70mm2; địa hình đồi núi dốc &lt;=15 độ, bùn nước &lt;= 20cm  qua khu đông dân cư;  10m &lt;= độ cao &lt;20m - Thủ công</t>
  </si>
  <si>
    <t>ncthaydayax95tcdc&gt;10</t>
  </si>
  <si>
    <t>Thay dây nhôm AX, AV  cỡ dây &lt;=95mm2; địa hình đồi núi dốc &lt;=15 độ, bùn nước &lt;= 20cm  qua khu đông dân cư;  10m &lt;= độ cao &lt;20m - Thủ công</t>
  </si>
  <si>
    <t>ncthaydayax120tcdc&gt;10</t>
  </si>
  <si>
    <t>Thay dây nhôm AX, AV  cỡ dây &lt;=120mm2; địa hình đồi núi dốc &lt;=15 độ, bùn nước &lt;= 20cm  qua khu đông dân cư;  10m &lt;= độ cao &lt;20m - Thủ công</t>
  </si>
  <si>
    <t>ncthaydayax150tcdc&gt;10</t>
  </si>
  <si>
    <t>Thay dây nhôm AX, AV  cỡ dây &lt;=150mm2; địa hình đồi núi dốc &lt;=15 độ, bùn nước &lt;= 20cm  qua khu đông dân cư;  10m &lt;= độ cao &lt;20m - Thủ công</t>
  </si>
  <si>
    <t>ncthaydayax185tcdc&gt;10</t>
  </si>
  <si>
    <t>Thay dây nhôm AX, AV  cỡ dây &lt;=185mm2; địa hình đồi núi dốc &lt;=15 độ, bùn nước &lt;= 20cm  qua khu đông dân cư;  10m &lt;= độ cao &lt;20m - Thủ công</t>
  </si>
  <si>
    <t>ncthaydayax240tcdc&gt;10</t>
  </si>
  <si>
    <t>Thay dây nhôm AX, AV  cỡ dây &lt;=240mm2; địa hình đồi núi dốc &lt;=15 độ, bùn nước &lt;= 20cm  qua khu đông dân cư;  10m &lt;= độ cao &lt;20m - Thủ công</t>
  </si>
  <si>
    <t>ncthaydayax16tcdc&lt;10</t>
  </si>
  <si>
    <t>Thay dây nhôm AX, AV  cỡ dây &lt;=16mm2; địa hình đồi núi dốc &lt;=15 độ, bùn nước &lt;= 20cm  qua khu đông dân cư;  độ cao &lt; 10m - Thủ công</t>
  </si>
  <si>
    <t>ncthaydayax25tcdc&lt;10</t>
  </si>
  <si>
    <t>Thay dây nhôm AX, AV  cỡ dây &lt;=25mm2; địa hình đồi núi dốc &lt;=15 độ, bùn nước &lt;= 20cm  qua khu đông dân cư;  độ cao &lt; 10m - Thủ công</t>
  </si>
  <si>
    <t>ncthaydayax35tcdc&lt;10</t>
  </si>
  <si>
    <t>Thay dây nhôm AX, AV  cỡ dây &lt;=35mm2; địa hình đồi núi dốc &lt;=15 độ, bùn nước &lt;= 20cm  qua khu đông dân cư;  độ cao &lt; 10m - Thủ công</t>
  </si>
  <si>
    <t>ncthaydayax50tcdc&lt;10</t>
  </si>
  <si>
    <t>Thay dây nhôm AX, AV  cỡ dây &lt;=50mm2; địa hình đồi núi dốc &lt;=15 độ, bùn nước &lt;= 20cm  qua khu đông dân cư;  độ cao &lt; 10m - Thủ công</t>
  </si>
  <si>
    <t>ncthaydayax70tcdc&lt;10</t>
  </si>
  <si>
    <t>Thay dây nhôm AX, AV  cỡ dây &lt;=70mm2; địa hình đồi núi dốc &lt;=15 độ, bùn nước &lt;= 20cm  qua khu đông dân cư;  độ cao &lt; 10m - Thủ công</t>
  </si>
  <si>
    <t>ncthaydayax95tcdc&lt;10</t>
  </si>
  <si>
    <t>Thay dây nhôm AX, AV  cỡ dây &lt;=95mm2; địa hình đồi núi dốc &lt;=15 độ, bùn nước &lt;= 20cm  qua khu đông dân cư;  độ cao &lt; 10m - Thủ công</t>
  </si>
  <si>
    <t>ncthaydayax120tcdc&lt;10</t>
  </si>
  <si>
    <t>Thay dây nhôm AX, AV  cỡ dây &lt;=120mm2; địa hình đồi núi dốc &lt;=15 độ, bùn nước &lt;= 20cm  qua khu đông dân cư;  độ cao &lt; 10m - Thủ công</t>
  </si>
  <si>
    <t>ncthaydayax150tcdc&lt;10</t>
  </si>
  <si>
    <t>Thay dây nhôm AX, AV  cỡ dây &lt;=150mm2; địa hình đồi núi dốc &lt;=15 độ, bùn nước &lt;= 20cm  qua khu đông dân cư;  độ cao &lt; 10m - Thủ công</t>
  </si>
  <si>
    <t>ncthaydayax185tcdc&lt;10</t>
  </si>
  <si>
    <t>Thay dây nhôm AX, AV  cỡ dây &lt;=185mm2; địa hình đồi núi dốc &lt;=15 độ, bùn nước &lt;= 20cm  qua khu đông dân cư;  độ cao &lt; 10m - Thủ công</t>
  </si>
  <si>
    <t>ncthaydayax240tcdc&lt;10</t>
  </si>
  <si>
    <t>Thay dây nhôm AX, AV  cỡ dây &lt;=240mm2; địa hình đồi núi dốc &lt;=15 độ, bùn nước &lt;= 20cm  qua khu đông dân cư;  độ cao &lt; 10m - Thủ công</t>
  </si>
  <si>
    <t>ncthaydayax70m&gt;10</t>
  </si>
  <si>
    <t>Thay dây nhôm AX, AV  cỡ dây &lt;=70mm2; địa hình đồi núi dốc &lt;=15 độ, bùn nước &lt;= 20cm ;  10m &lt;= độ cao &lt;20m - Thủ công kết hợp cơ giới (máy rải dây và sử dụng cáp mồi)</t>
  </si>
  <si>
    <t>ncthaydayax95m&gt;10</t>
  </si>
  <si>
    <t>Thay dây nhôm AX, AV  cỡ dây &lt;=95mm2; địa hình đồi núi dốc &lt;=15 độ, bùn nước &lt;= 20cm ;  10m &lt;= độ cao &lt;20m - Thủ công kết hợp cơ giới (máy rải dây và sử dụng cáp mồi)</t>
  </si>
  <si>
    <t>ncthaydayax120m&gt;10</t>
  </si>
  <si>
    <t>Thay dây nhôm AX, AV  cỡ dây &lt;=120mm2; địa hình đồi núi dốc &lt;=15 độ, bùn nước &lt;= 20cm ;  10m &lt;= độ cao &lt;20m - Thủ công kết hợp cơ giới (máy rải dây và sử dụng cáp mồi)</t>
  </si>
  <si>
    <t>ncthaydayax150m&gt;10</t>
  </si>
  <si>
    <t>Thay dây nhôm AX, AV  cỡ dây &lt;=150mm2; địa hình đồi núi dốc &lt;=15 độ, bùn nước &lt;= 20cm ;  10m &lt;= độ cao &lt;20m - Thủ công kết hợp cơ giới (máy rải dây và sử dụng cáp mồi)</t>
  </si>
  <si>
    <t>ncthaydayax185m&gt;10</t>
  </si>
  <si>
    <t>Thay dây nhôm AX, AV  cỡ dây &lt;=185mm2; địa hình đồi núi dốc &lt;=15 độ, bùn nước &lt;= 20cm ;  10m &lt;= độ cao &lt;20m - Thủ công kết hợp cơ giới (máy rải dây và sử dụng cáp mồi)</t>
  </si>
  <si>
    <t>ncthaydayax240m&gt;10</t>
  </si>
  <si>
    <t>Thay dây nhôm AX, AV  cỡ dây &lt;=240mm2; địa hình đồi núi dốc &lt;=15 độ, bùn nước &lt;= 20cm ;  10m &lt;= độ cao &lt;20m - Thủ công kết hợp cơ giới (máy rải dây và sử dụng cáp mồi)</t>
  </si>
  <si>
    <t>ncthaydayax70m&lt;10</t>
  </si>
  <si>
    <t>Thay dây nhôm AX, AV  cỡ dây &lt;=70mm2; địa hình đồi núi dốc &lt;=15 độ, bùn nước &lt;= 20cm ;  độ cao &lt; 10m - Thủ công kết hợp cơ giới (máy rải dây và sử dụng cáp mồi)</t>
  </si>
  <si>
    <t>ncthaydayax95m&lt;10</t>
  </si>
  <si>
    <t>Thay dây nhôm AX, AV  cỡ dây &lt;=95mm2; địa hình đồi núi dốc &lt;=15 độ, bùn nước &lt;= 20cm ;  độ cao &lt; 10m - Thủ công kết hợp cơ giới (máy rải dây và sử dụng cáp mồi)</t>
  </si>
  <si>
    <t>ncthaydayax120m&lt;10</t>
  </si>
  <si>
    <t>Thay dây nhôm AX, AV  cỡ dây &lt;=120mm2; địa hình đồi núi dốc &lt;=15 độ, bùn nước &lt;= 20cm ;  độ cao &lt; 10m - Thủ công kết hợp cơ giới (máy rải dây và sử dụng cáp mồi)</t>
  </si>
  <si>
    <t>ncthaydayax150m&lt;10</t>
  </si>
  <si>
    <t>Thay dây nhôm AX, AV  cỡ dây &lt;=150mm2; địa hình đồi núi dốc &lt;=15 độ, bùn nước &lt;= 20cm ;  độ cao &lt; 10m - Thủ công kết hợp cơ giới (máy rải dây và sử dụng cáp mồi)</t>
  </si>
  <si>
    <t>ncthaydayax185m&lt;10</t>
  </si>
  <si>
    <t>Thay dây nhôm AX, AV  cỡ dây &lt;=185mm2; địa hình đồi núi dốc &lt;=15 độ, bùn nước &lt;= 20cm ;  độ cao &lt; 10m - Thủ công kết hợp cơ giới (máy rải dây và sử dụng cáp mồi)</t>
  </si>
  <si>
    <t>ncthaydayax240m&lt;10</t>
  </si>
  <si>
    <t>Thay dây nhôm AX, AV  cỡ dây &lt;=240mm2; địa hình đồi núi dốc &lt;=15 độ, bùn nước &lt;= 20cm ;  độ cao &lt; 10m - Thủ công kết hợp cơ giới (máy rải dây và sử dụng cáp mồi)</t>
  </si>
  <si>
    <t>ncthaydayax70mdc&gt;10</t>
  </si>
  <si>
    <t>Thay dây nhôm AX, AV  cỡ dây &lt;=70mm2; địa hình đồi núi dốc &lt;=15 độ, bùn nước &lt;= 20cm  qua khu đông dân cư;  10m &lt;= độ cao &lt;20m - Thủ công kết hợp cơ giới (máy rải dây và sử dụng cáp mồi)</t>
  </si>
  <si>
    <t>ncthaydayax95mdc&gt;10</t>
  </si>
  <si>
    <t>Thay dây nhôm AX, AV  cỡ dây &lt;=95mm2; địa hình đồi núi dốc &lt;=15 độ, bùn nước &lt;= 20cm  qua khu đông dân cư;  10m &lt;= độ cao &lt;20m - Thủ công kết hợp cơ giới (máy rải dây và sử dụng cáp mồi)</t>
  </si>
  <si>
    <t>ncthaydayax120mdc&gt;10</t>
  </si>
  <si>
    <t>Thay dây nhôm AX, AV  cỡ dây &lt;=120mm2; địa hình đồi núi dốc &lt;=15 độ, bùn nước &lt;= 20cm  qua khu đông dân cư;  10m &lt;= độ cao &lt;20m - Thủ công kết hợp cơ giới (máy rải dây và sử dụng cáp mồi)</t>
  </si>
  <si>
    <t>ncthaydayax150mdc&gt;10</t>
  </si>
  <si>
    <t>Thay dây nhôm AX, AV  cỡ dây &lt;=150mm2; địa hình đồi núi dốc &lt;=15 độ, bùn nước &lt;= 20cm  qua khu đông dân cư;  10m &lt;= độ cao &lt;20m - Thủ công kết hợp cơ giới (máy rải dây và sử dụng cáp mồi)</t>
  </si>
  <si>
    <t>ncthaydayax185mdc&gt;10</t>
  </si>
  <si>
    <t>Thay dây nhôm AX, AV  cỡ dây &lt;=185mm2; địa hình đồi núi dốc &lt;=15 độ, bùn nước &lt;= 20cm  qua khu đông dân cư;  10m &lt;= độ cao &lt;20m - Thủ công kết hợp cơ giới (máy rải dây và sử dụng cáp mồi)</t>
  </si>
  <si>
    <t>ncthaydayax240mdc&gt;10</t>
  </si>
  <si>
    <t>Thay dây nhôm AX, AV  cỡ dây &lt;=240mm2; địa hình đồi núi dốc &lt;=15 độ, bùn nước &lt;= 20cm  qua khu đông dân cư;  10m &lt;= độ cao &lt;20m - Thủ công kết hợp cơ giới (máy rải dây và sử dụng cáp mồi)</t>
  </si>
  <si>
    <t>ncthaydayax70mdc&lt;10</t>
  </si>
  <si>
    <t>Thay dây nhôm AX, AV  cỡ dây &lt;=70mm2; địa hình đồi núi dốc &lt;=15 độ, bùn nước &lt;= 20cm  qua khu đông dân cư;  độ cao &lt; 10m - Thủ công kết hợp cơ giới (máy rải dây và sử dụng cáp mồi)</t>
  </si>
  <si>
    <t>ncthaydayax95mdc&lt;10</t>
  </si>
  <si>
    <t>Thay dây nhôm AX, AV  cỡ dây &lt;=95mm2; địa hình đồi núi dốc &lt;=15 độ, bùn nước &lt;= 20cm  qua khu đông dân cư;  độ cao &lt; 10m - Thủ công kết hợp cơ giới (máy rải dây và sử dụng cáp mồi)</t>
  </si>
  <si>
    <t>ncthaydayax120mdc&lt;10</t>
  </si>
  <si>
    <t>Thay dây nhôm AX, AV  cỡ dây &lt;=120mm2; địa hình đồi núi dốc &lt;=15 độ, bùn nước &lt;= 20cm  qua khu đông dân cư;  độ cao &lt; 10m - Thủ công kết hợp cơ giới (máy rải dây và sử dụng cáp mồi)</t>
  </si>
  <si>
    <t>ncthaydayax150mdc&lt;10</t>
  </si>
  <si>
    <t>Thay dây nhôm AX, AV  cỡ dây &lt;=150mm2; địa hình đồi núi dốc &lt;=15 độ, bùn nước &lt;= 20cm  qua khu đông dân cư;  độ cao &lt; 10m - Thủ công kết hợp cơ giới (máy rải dây và sử dụng cáp mồi)</t>
  </si>
  <si>
    <t>ncthaydayax185mdc&lt;10</t>
  </si>
  <si>
    <t>Thay dây nhôm AX, AV  cỡ dây &lt;=185mm2; địa hình đồi núi dốc &lt;=15 độ, bùn nước &lt;= 20cm  qua khu đông dân cư;  độ cao &lt; 10m - Thủ công kết hợp cơ giới (máy rải dây và sử dụng cáp mồi)</t>
  </si>
  <si>
    <t>ncthaydayax240mdc&lt;10</t>
  </si>
  <si>
    <t>Thay dây nhôm AX, AV  cỡ dây &lt;=240mm2; địa hình đồi núi dốc &lt;=15 độ, bùn nước &lt;= 20cm  qua khu đông dân cư;  độ cao &lt; 10m - Thủ công kết hợp cơ giới (máy rải dây và sử dụng cáp mồi)</t>
  </si>
  <si>
    <t>VIII.1.5</t>
  </si>
  <si>
    <t>Dây đồng trần (C, M)</t>
  </si>
  <si>
    <t>ncthaydayc16tc&gt;10</t>
  </si>
  <si>
    <t>05.01.401</t>
  </si>
  <si>
    <t>Thay dây đồng C, M  cỡ dây &lt;=16mm2; địa hình đồi núi dốc &lt;=15 độ, bùn nước &lt;= 20cm ;  10m &lt;= độ cao &lt;20m - Thủ công</t>
  </si>
  <si>
    <t>ncthaydayc25tc&gt;10</t>
  </si>
  <si>
    <t>05.01.402</t>
  </si>
  <si>
    <t>Thay dây đồng C, M  cỡ dây &lt;=25mm2; địa hình đồi núi dốc &lt;=15 độ, bùn nước &lt;= 20cm ;  10m &lt;= độ cao &lt;20m - Thủ công</t>
  </si>
  <si>
    <t>ncthaydayc35tc&gt;10</t>
  </si>
  <si>
    <t>05.01.403</t>
  </si>
  <si>
    <t>Thay dây đồng C, M  cỡ dây &lt;=35mm2; địa hình đồi núi dốc &lt;=15 độ, bùn nước &lt;= 20cm ;  10m &lt;= độ cao &lt;20m - Thủ công</t>
  </si>
  <si>
    <t>ncthaydayc50tc&gt;10</t>
  </si>
  <si>
    <t>05.01.404</t>
  </si>
  <si>
    <t>Thay dây đồng C, M  cỡ dây &lt;=50mm2; địa hình đồi núi dốc &lt;=15 độ, bùn nước &lt;= 20cm ;  10m &lt;= độ cao &lt;20m - Thủ công</t>
  </si>
  <si>
    <t>ncthaydayc70tc&gt;10</t>
  </si>
  <si>
    <t>05.01.405</t>
  </si>
  <si>
    <t>Thay dây đồng C, M  cỡ dây &lt;=70mm2; địa hình đồi núi dốc &lt;=15 độ, bùn nước &lt;= 20cm ;  10m &lt;= độ cao &lt;20m - Thủ công</t>
  </si>
  <si>
    <t>ncthaydayc95tc&gt;10</t>
  </si>
  <si>
    <t>05.01.406</t>
  </si>
  <si>
    <t>Thay dây đồng C, M  cỡ dây &lt;=95mm2; địa hình đồi núi dốc &lt;=15 độ, bùn nước &lt;= 20cm ;  10m &lt;= độ cao &lt;20m - Thủ công</t>
  </si>
  <si>
    <t>ncthaydayc120tc&gt;10</t>
  </si>
  <si>
    <t>05.01.407</t>
  </si>
  <si>
    <t>Thay dây đồng C, M  cỡ dây &lt;=120mm2; địa hình đồi núi dốc &lt;=15 độ, bùn nước &lt;= 20cm ;  10m &lt;= độ cao &lt;20m - Thủ công</t>
  </si>
  <si>
    <t>ncthaydayc150tc&gt;10</t>
  </si>
  <si>
    <t>05.01.408</t>
  </si>
  <si>
    <t>Thay dây đồng C, M  cỡ dây &lt;=150mm2; địa hình đồi núi dốc &lt;=15 độ, bùn nước &lt;= 20cm ;  10m &lt;= độ cao &lt;20m - Thủ công</t>
  </si>
  <si>
    <t>ncthaydayc185tc&gt;10</t>
  </si>
  <si>
    <t>05.01.409</t>
  </si>
  <si>
    <t>Thay dây đồng C, M  cỡ dây &lt;=185mm2; địa hình đồi núi dốc &lt;=15 độ, bùn nước &lt;= 20cm ;  10m &lt;= độ cao &lt;20m - Thủ công</t>
  </si>
  <si>
    <t>ncthaydayc240tc&gt;10</t>
  </si>
  <si>
    <t xml:space="preserve">  '05.01.4010</t>
  </si>
  <si>
    <t>Thay dây đồng C, M  cỡ dây &lt;=240mm2; địa hình đồi núi dốc &lt;=15 độ, bùn nước &lt;= 20cm ;  10m &lt;= độ cao &lt;20m - Thủ công</t>
  </si>
  <si>
    <t>ncthaydayc16tc&lt;10</t>
  </si>
  <si>
    <t>Thay dây đồng C, M  cỡ dây &lt;=16mm2; địa hình đồi núi dốc &lt;=15 độ, bùn nước &lt;= 20cm ;  độ cao &lt; 10m - Thủ công</t>
  </si>
  <si>
    <t>ncthaydayc25tc&lt;10</t>
  </si>
  <si>
    <t>Thay dây đồng C, M  cỡ dây &lt;=25mm2; địa hình đồi núi dốc &lt;=15 độ, bùn nước &lt;= 20cm ;  độ cao &lt; 10m - Thủ công</t>
  </si>
  <si>
    <t>ncthaydayc35tc&lt;10</t>
  </si>
  <si>
    <t>Thay dây đồng C, M  cỡ dây &lt;=35mm2; địa hình đồi núi dốc &lt;=15 độ, bùn nước &lt;= 20cm ;  độ cao &lt; 10m - Thủ công</t>
  </si>
  <si>
    <t>ncthaydayc50tc&lt;10</t>
  </si>
  <si>
    <t>Thay dây đồng C, M  cỡ dây &lt;=50mm2; địa hình đồi núi dốc &lt;=15 độ, bùn nước &lt;= 20cm ;  độ cao &lt; 10m - Thủ công</t>
  </si>
  <si>
    <t>ncthaydayc70tc&lt;10</t>
  </si>
  <si>
    <t>Thay dây đồng C, M  cỡ dây &lt;=70mm2; địa hình đồi núi dốc &lt;=15 độ, bùn nước &lt;= 20cm ;  độ cao &lt; 10m - Thủ công</t>
  </si>
  <si>
    <t>ncthaydayc95tc&lt;10</t>
  </si>
  <si>
    <t>Thay dây đồng C, M  cỡ dây &lt;=95mm2; địa hình đồi núi dốc &lt;=15 độ, bùn nước &lt;= 20cm ;  độ cao &lt; 10m - Thủ công</t>
  </si>
  <si>
    <t>ncthaydayc120tc&lt;10</t>
  </si>
  <si>
    <t>Thay dây đồng C, M  cỡ dây &lt;=120mm2; địa hình đồi núi dốc &lt;=15 độ, bùn nước &lt;= 20cm ;  độ cao &lt; 10m - Thủ công</t>
  </si>
  <si>
    <t>ncthaydayc150tc&lt;10</t>
  </si>
  <si>
    <t>Thay dây đồng C, M  cỡ dây &lt;=150mm2; địa hình đồi núi dốc &lt;=15 độ, bùn nước &lt;= 20cm ;  độ cao &lt; 10m - Thủ công</t>
  </si>
  <si>
    <t>ncthaydayc185tc&lt;10</t>
  </si>
  <si>
    <t>Thay dây đồng C, M  cỡ dây &lt;=185mm2; địa hình đồi núi dốc &lt;=15 độ, bùn nước &lt;= 20cm ;  độ cao &lt; 10m - Thủ công</t>
  </si>
  <si>
    <t>ncthaydayc240tc&lt;10</t>
  </si>
  <si>
    <t>Thay dây đồng C, M  cỡ dây &lt;=240mm2; địa hình đồi núi dốc &lt;=15 độ, bùn nước &lt;= 20cm ;  độ cao &lt; 10m - Thủ công</t>
  </si>
  <si>
    <t>ncthaydayc16tcdc&gt;10</t>
  </si>
  <si>
    <t>Thay dây đồng C, M  cỡ dây &lt;=16mm2; địa hình đồi núi dốc &lt;=15 độ, bùn nước &lt;= 20cm  qua khu đông dân cư;  10m &lt;= độ cao &lt;20m - Thủ công, đông dân cư</t>
  </si>
  <si>
    <t>ncthaydayc25tcdc&gt;10</t>
  </si>
  <si>
    <t>Thay dây đồng C, M  cỡ dây &lt;=25mm2; địa hình đồi núi dốc &lt;=15 độ, bùn nước &lt;= 20cm  qua khu đông dân cư;  10m &lt;= độ cao &lt;20m - Thủ công, đông dân cư</t>
  </si>
  <si>
    <t>ncthaydayc35tcdc&gt;10</t>
  </si>
  <si>
    <t>Thay dây đồng C, M  cỡ dây &lt;=35mm2; địa hình đồi núi dốc &lt;=15 độ, bùn nước &lt;= 20cm  qua khu đông dân cư;  10m &lt;= độ cao &lt;20m - Thủ công, đông dân cư</t>
  </si>
  <si>
    <t>ncthaydayc50tcdc&gt;10</t>
  </si>
  <si>
    <t>Thay dây đồng C, M  cỡ dây &lt;=50mm2; địa hình đồi núi dốc &lt;=15 độ, bùn nước &lt;= 20cm  qua khu đông dân cư;  10m &lt;= độ cao &lt;20m - Thủ công, đông dân cư</t>
  </si>
  <si>
    <t>ncthaydayc70tcdc&gt;10</t>
  </si>
  <si>
    <t>Thay dây đồng C, M  cỡ dây &lt;=70mm2; địa hình đồi núi dốc &lt;=15 độ, bùn nước &lt;= 20cm  qua khu đông dân cư;  10m &lt;= độ cao &lt;20m - Thủ công, đông dân cư</t>
  </si>
  <si>
    <t>ncthaydayc95tcdc&gt;10</t>
  </si>
  <si>
    <t>Thay dây đồng C, M  cỡ dây &lt;=95mm2; địa hình đồi núi dốc &lt;=15 độ, bùn nước &lt;= 20cm  qua khu đông dân cư;  10m &lt;= độ cao &lt;20m - Thủ công, đông dân cư</t>
  </si>
  <si>
    <t>ncthaydayc120tcdc&gt;10</t>
  </si>
  <si>
    <t>Thay dây đồng C, M  cỡ dây &lt;=120mm2; địa hình đồi núi dốc &lt;=15 độ, bùn nước &lt;= 20cm  qua khu đông dân cư;  10m &lt;= độ cao &lt;20m - Thủ công, đông dân cư</t>
  </si>
  <si>
    <t>ncthaydayc150tcdc&gt;10</t>
  </si>
  <si>
    <t>Thay dây đồng C, M  cỡ dây &lt;=150mm2; địa hình đồi núi dốc &lt;=15 độ, bùn nước &lt;= 20cm  qua khu đông dân cư;  10m &lt;= độ cao &lt;20m - Thủ công, đông dân cư</t>
  </si>
  <si>
    <t>ncthaydayc185tcdc&gt;10</t>
  </si>
  <si>
    <t>Thay dây đồng C, M  cỡ dây &lt;=185mm2; địa hình đồi núi dốc &lt;=15 độ, bùn nước &lt;= 20cm  qua khu đông dân cư;  10m &lt;= độ cao &lt;20m - Thủ công, đông dân cư</t>
  </si>
  <si>
    <t>ncthaydayc240tcdc&gt;10</t>
  </si>
  <si>
    <t>Thay dây đồng C, M  cỡ dây &lt;=240mm2; địa hình đồi núi dốc &lt;=15 độ, bùn nước &lt;= 20cm  qua khu đông dân cư;  10m &lt;= độ cao &lt;20m - Thủ công, đông dân cư</t>
  </si>
  <si>
    <t>ncthaydayc16tcdc&lt;10</t>
  </si>
  <si>
    <t>Thay dây đồng C, M  cỡ dây &lt;=16mm2; địa hình đồi núi dốc &lt;=15 độ, bùn nước &lt;= 20cm  qua khu đông dân cư;  độ cao &lt; 10m - Thủ công, đông dân cư</t>
  </si>
  <si>
    <t>ncthaydayc25tcdc&lt;10</t>
  </si>
  <si>
    <t>Thay dây đồng C, M  cỡ dây &lt;=25mm2; địa hình đồi núi dốc &lt;=15 độ, bùn nước &lt;= 20cm  qua khu đông dân cư;  độ cao &lt; 10m - Thủ công, đông dân cư</t>
  </si>
  <si>
    <t>ncthaydayc35tcdc&lt;10</t>
  </si>
  <si>
    <t>Thay dây đồng C, M  cỡ dây &lt;=35mm2; địa hình đồi núi dốc &lt;=15 độ, bùn nước &lt;= 20cm  qua khu đông dân cư;  độ cao &lt; 10m - Thủ công, đông dân cư</t>
  </si>
  <si>
    <t>ncthaydayc50tcdc&lt;10</t>
  </si>
  <si>
    <t>Thay dây đồng C, M  cỡ dây &lt;=50mm2; địa hình đồi núi dốc &lt;=15 độ, bùn nước &lt;= 20cm  qua khu đông dân cư;  độ cao &lt; 10m - Thủ công, đông dân cư</t>
  </si>
  <si>
    <t>ncthaydayc70tcdc&lt;10</t>
  </si>
  <si>
    <t>Thay dây đồng C, M  cỡ dây &lt;=70mm2; địa hình đồi núi dốc &lt;=15 độ, bùn nước &lt;= 20cm  qua khu đông dân cư;  độ cao &lt; 10m - Thủ công, đông dân cư</t>
  </si>
  <si>
    <t>ncthaydayc95tcdc&lt;10</t>
  </si>
  <si>
    <t>Thay dây đồng C, M  cỡ dây &lt;=95mm2; địa hình đồi núi dốc &lt;=15 độ, bùn nước &lt;= 20cm  qua khu đông dân cư;  độ cao &lt; 10m - Thủ công, đông dân cư</t>
  </si>
  <si>
    <t>ncthaydayc120tcdc&lt;10</t>
  </si>
  <si>
    <t>Thay dây đồng C, M  cỡ dây &lt;=120mm2; địa hình đồi núi dốc &lt;=15 độ, bùn nước &lt;= 20cm  qua khu đông dân cư;  độ cao &lt; 10m - Thủ công, đông dân cư</t>
  </si>
  <si>
    <t>ncthaydayc150tcdc&lt;10</t>
  </si>
  <si>
    <t>Thay dây đồng C, M  cỡ dây &lt;=150mm2; địa hình đồi núi dốc &lt;=15 độ, bùn nước &lt;= 20cm  qua khu đông dân cư;  độ cao &lt; 10m - Thủ công, đông dân cư</t>
  </si>
  <si>
    <t>ncthaydayc185tcdc&lt;10</t>
  </si>
  <si>
    <t>Thay dây đồng C, M  cỡ dây &lt;=185mm2; địa hình đồi núi dốc &lt;=15 độ, bùn nước &lt;= 20cm  qua khu đông dân cư;  độ cao &lt; 10m - Thủ công, đông dân cư</t>
  </si>
  <si>
    <t>ncthaydayc240tcdc&lt;10</t>
  </si>
  <si>
    <t>Thay dây đồng C, M  cỡ dây &lt;=240mm2; địa hình đồi núi dốc &lt;=15 độ, bùn nước &lt;= 20cm  qua khu đông dân cư;  độ cao &lt; 10m - Thủ công, đông dân cư</t>
  </si>
  <si>
    <t>ncthaydayc70m&gt;10</t>
  </si>
  <si>
    <t>05.02.401</t>
  </si>
  <si>
    <t>Thay dây đồng C, M  cỡ dây &lt;=70mm2; địa hình đồi núi dốc &lt;=15 độ, bùn nước &lt;= 20cm ;  10m &lt;= độ cao &lt;20m - Thủ công kết hợp cơ giới (máy rải dây và sử dụng cáp mồi)</t>
  </si>
  <si>
    <t>ncthaydayc95m&gt;10</t>
  </si>
  <si>
    <t>05.02.402</t>
  </si>
  <si>
    <t>Thay dây đồng C, M  cỡ dây &lt;=95mm2; địa hình đồi núi dốc &lt;=15 độ, bùn nước &lt;= 20cm ;  10m &lt;= độ cao &lt;20m - Thủ công kết hợp cơ giới (máy rải dây và sử dụng cáp mồi)</t>
  </si>
  <si>
    <t>ncthaydayc120m&gt;10</t>
  </si>
  <si>
    <t>05.02.403</t>
  </si>
  <si>
    <t>Thay dây đồng C, M  cỡ dây &lt;=120mm2; địa hình đồi núi dốc &lt;=15 độ, bùn nước &lt;= 20cm ;  10m &lt;= độ cao &lt;20m - Thủ công kết hợp cơ giới (máy rải dây và sử dụng cáp mồi)</t>
  </si>
  <si>
    <t>ncthaydayc150m&gt;10</t>
  </si>
  <si>
    <t>05.02.404</t>
  </si>
  <si>
    <t>Thay dây đồng C, M  cỡ dây &lt;=150mm2; địa hình đồi núi dốc &lt;=15 độ, bùn nước &lt;= 20cm ;  10m &lt;= độ cao &lt;20m - Thủ công kết hợp cơ giới (máy rải dây và sử dụng cáp mồi)</t>
  </si>
  <si>
    <t>ncthaydayc185m&gt;10</t>
  </si>
  <si>
    <t>05.02.405</t>
  </si>
  <si>
    <t>Thay dây đồng C, M  cỡ dây &lt;=185mm2; địa hình đồi núi dốc &lt;=15 độ, bùn nước &lt;= 20cm ;  10m &lt;= độ cao &lt;20m - Thủ công kết hợp cơ giới (máy rải dây và sử dụng cáp mồi)</t>
  </si>
  <si>
    <t>ncthaydayc240m&gt;10</t>
  </si>
  <si>
    <t>05.02.406</t>
  </si>
  <si>
    <t>Thay dây đồng C, M  cỡ dây &lt;=240mm2; địa hình đồi núi dốc &lt;=15 độ, bùn nước &lt;= 20cm ;  10m &lt;= độ cao &lt;20m - Thủ công kết hợp cơ giới (máy rải dây và sử dụng cáp mồi)</t>
  </si>
  <si>
    <t>ncthaydayc70m&lt;10</t>
  </si>
  <si>
    <t>Thay dây đồng C, M  cỡ dây &lt;=70mm2; địa hình đồi núi dốc &lt;=15 độ, bùn nước &lt;= 20cm ;  độ cao &lt; 10m - Thủ công kết hợp cơ giới (máy rải dây và sử dụng cáp mồi)</t>
  </si>
  <si>
    <t>ncthaydayc95m&lt;10</t>
  </si>
  <si>
    <t>Thay dây đồng C, M  cỡ dây &lt;=95mm2; địa hình đồi núi dốc &lt;=15 độ, bùn nước &lt;= 20cm ;  độ cao &lt; 10m - Thủ công kết hợp cơ giới (máy rải dây và sử dụng cáp mồi)</t>
  </si>
  <si>
    <t>ncthaydayc120m&lt;10</t>
  </si>
  <si>
    <t>Thay dây đồng C, M  cỡ dây &lt;=120mm2; địa hình đồi núi dốc &lt;=15 độ, bùn nước &lt;= 20cm ;  độ cao &lt; 10m - Thủ công kết hợp cơ giới (máy rải dây và sử dụng cáp mồi)</t>
  </si>
  <si>
    <t>ncthaydayc150m&lt;10</t>
  </si>
  <si>
    <t>Thay dây đồng C, M  cỡ dây &lt;=150mm2; địa hình đồi núi dốc &lt;=15 độ, bùn nước &lt;= 20cm ;  độ cao &lt; 10m - Thủ công kết hợp cơ giới (máy rải dây và sử dụng cáp mồi)</t>
  </si>
  <si>
    <t>ncthaydayc185m&lt;10</t>
  </si>
  <si>
    <t>Thay dây đồng C, M  cỡ dây &lt;=185mm2; địa hình đồi núi dốc &lt;=15 độ, bùn nước &lt;= 20cm ;  độ cao &lt; 10m - Thủ công kết hợp cơ giới (máy rải dây và sử dụng cáp mồi)</t>
  </si>
  <si>
    <t>ncthaydayc240m&lt;10</t>
  </si>
  <si>
    <t>Thay dây đồng C, M  cỡ dây &lt;=240mm2; địa hình đồi núi dốc &lt;=15 độ, bùn nước &lt;= 20cm ;  độ cao &lt; 10m - Thủ công kết hợp cơ giới (máy rải dây và sử dụng cáp mồi)</t>
  </si>
  <si>
    <t>ncthaydayc70mdc&gt;10</t>
  </si>
  <si>
    <t xml:space="preserve">Thay dây đồng C, M  cỡ dây &lt;=70mm2; địa hình đồi núi dốc &lt;=15 độ, bùn nước &lt;= 20cm  qua khu đông dân cư;  10m &lt;= độ cao &lt;20m  - Thủ công kết hợp cơ giới (máy rải dây và sử dụng cáp mồi) </t>
  </si>
  <si>
    <t>ncthaydayc95mdc&gt;10</t>
  </si>
  <si>
    <t xml:space="preserve">Thay dây đồng C, M  cỡ dây &lt;=95mm2; địa hình đồi núi dốc &lt;=15 độ, bùn nước &lt;= 20cm  qua khu đông dân cư;  10m &lt;= độ cao &lt;20m  - Thủ công kết hợp cơ giới (máy rải dây và sử dụng cáp mồi) </t>
  </si>
  <si>
    <t>ncthaydayc120mdc&gt;10</t>
  </si>
  <si>
    <t xml:space="preserve">Thay dây đồng C, M  cỡ dây &lt;=120mm2; địa hình đồi núi dốc &lt;=15 độ, bùn nước &lt;= 20cm  qua khu đông dân cư;  10m &lt;= độ cao &lt;20m  - Thủ công kết hợp cơ giới (máy rải dây và sử dụng cáp mồi) </t>
  </si>
  <si>
    <t>ncthaydayc150mdc&gt;10</t>
  </si>
  <si>
    <t xml:space="preserve">Thay dây đồng C, M  cỡ dây &lt;=150mm2; địa hình đồi núi dốc &lt;=15 độ, bùn nước &lt;= 20cm  qua khu đông dân cư;  10m &lt;= độ cao &lt;20m  - Thủ công kết hợp cơ giới (máy rải dây và sử dụng cáp mồi) </t>
  </si>
  <si>
    <t>ncthaydayc185mdc&gt;10</t>
  </si>
  <si>
    <t xml:space="preserve">Thay dây đồng C, M  cỡ dây &lt;=185mm2; địa hình đồi núi dốc &lt;=15 độ, bùn nước &lt;= 20cm  qua khu đông dân cư;  10m &lt;= độ cao &lt;20m  - Thủ công kết hợp cơ giới (máy rải dây và sử dụng cáp mồi) </t>
  </si>
  <si>
    <t>ncthaydayc240mdc&gt;10</t>
  </si>
  <si>
    <t xml:space="preserve">Thay dây đồng C, M  cỡ dây &lt;=240mm2; địa hình đồi núi dốc &lt;=15 độ, bùn nước &lt;= 20cm  qua khu đông dân cư;  10m &lt;= độ cao &lt;20m  - Thủ công kết hợp cơ giới (máy rải dây và sử dụng cáp mồi) </t>
  </si>
  <si>
    <t>ncthaydayc70mdc&lt;10</t>
  </si>
  <si>
    <t xml:space="preserve">Thay dây đồng C, M  cỡ dây &lt;=70mm2; địa hình đồi núi dốc &lt;=15 độ, bùn nước &lt;= 20cm  qua khu đông dân cư;  độ cao &lt; 10m  - Thủ công kết hợp cơ giới (máy rải dây và sử dụng cáp mồi) </t>
  </si>
  <si>
    <t>ncthaydayc95mdc&lt;10</t>
  </si>
  <si>
    <t xml:space="preserve">Thay dây đồng C, M  cỡ dây &lt;=95mm2; địa hình đồi núi dốc &lt;=15 độ, bùn nước &lt;= 20cm  qua khu đông dân cư;  độ cao &lt; 10m  - Thủ công kết hợp cơ giới (máy rải dây và sử dụng cáp mồi) </t>
  </si>
  <si>
    <t>ncthaydayc120mdc&lt;10</t>
  </si>
  <si>
    <t xml:space="preserve">Thay dây đồng C, M  cỡ dây &lt;=120mm2; địa hình đồi núi dốc &lt;=15 độ, bùn nước &lt;= 20cm  qua khu đông dân cư;  độ cao &lt; 10m  - Thủ công kết hợp cơ giới (máy rải dây và sử dụng cáp mồi) </t>
  </si>
  <si>
    <t>ncthaydayc150mdc&lt;10</t>
  </si>
  <si>
    <t xml:space="preserve">Thay dây đồng C, M  cỡ dây &lt;=150mm2; địa hình đồi núi dốc &lt;=15 độ, bùn nước &lt;= 20cm  qua khu đông dân cư;  độ cao &lt; 10m  - Thủ công kết hợp cơ giới (máy rải dây và sử dụng cáp mồi) </t>
  </si>
  <si>
    <t>ncthaydayc185mdc&lt;10</t>
  </si>
  <si>
    <t xml:space="preserve">Thay dây đồng C, M  cỡ dây &lt;=185mm2; địa hình đồi núi dốc &lt;=15 độ, bùn nước &lt;= 20cm  qua khu đông dân cư;  độ cao &lt; 10m  - Thủ công kết hợp cơ giới (máy rải dây và sử dụng cáp mồi) </t>
  </si>
  <si>
    <t>ncthaydayc240mdc&lt;10</t>
  </si>
  <si>
    <t xml:space="preserve">Thay dây đồng C, M  cỡ dây &lt;=240mm2; địa hình đồi núi dốc &lt;=15 độ, bùn nước &lt;= 20cm  qua khu đông dân cư;  độ cao &lt; 10m  - Thủ công kết hợp cơ giới (máy rải dây và sử dụng cáp mồi) </t>
  </si>
  <si>
    <t>VIII.1.6</t>
  </si>
  <si>
    <t>Dây đồng bọc (CV, CX, CXV, CEV)</t>
  </si>
  <si>
    <t>ncthaydaycx16tc&gt;10</t>
  </si>
  <si>
    <t>Thay dây đồng CV, CX, CXV, CEV  cỡ dây &lt;=16mm2; địa hình đồi núi dốc &lt;=15 độ, bùn nước &lt;= 20cm ;  10m &lt;= độ cao &lt;20m - Thủ công</t>
  </si>
  <si>
    <t>ncthaydaycx25tc&gt;10</t>
  </si>
  <si>
    <t>Thay dây đồng CV, CX, CXV, CEV  cỡ dây &lt;=25mm2; địa hình đồi núi dốc &lt;=15 độ, bùn nước &lt;= 20cm ;  10m &lt;= độ cao &lt;20m - Thủ công</t>
  </si>
  <si>
    <t>ncthaydaycx35tc&gt;10</t>
  </si>
  <si>
    <t>Thay dây đồng CV, CX, CXV, CEV  cỡ dây &lt;=35mm2; địa hình đồi núi dốc &lt;=15 độ, bùn nước &lt;= 20cm ;  10m &lt;= độ cao &lt;20m - Thủ công</t>
  </si>
  <si>
    <t>ncthaydaycx50tc&gt;10</t>
  </si>
  <si>
    <t>Thay dây đồng CV, CX, CXV, CEV  cỡ dây &lt;=50mm2; địa hình đồi núi dốc &lt;=15 độ, bùn nước &lt;= 20cm ;  10m &lt;= độ cao &lt;20m - Thủ công</t>
  </si>
  <si>
    <t>ncthaydaycx70tc&gt;10</t>
  </si>
  <si>
    <t>Thay dây đồng CV, CX, CXV, CEV  cỡ dây &lt;=70mm2; địa hình đồi núi dốc &lt;=15 độ, bùn nước &lt;= 20cm ;  10m &lt;= độ cao &lt;20m - Thủ công</t>
  </si>
  <si>
    <t>ncthaydaycx95tc&gt;10</t>
  </si>
  <si>
    <t>Thay dây đồng CV, CX, CXV, CEV  cỡ dây &lt;=95mm2; địa hình đồi núi dốc &lt;=15 độ, bùn nước &lt;= 20cm ;  10m &lt;= độ cao &lt;20m - Thủ công</t>
  </si>
  <si>
    <t>ncthaydaycx120tc&gt;10</t>
  </si>
  <si>
    <t>Thay dây đồng CV, CX, CXV, CEV  cỡ dây &lt;=120mm2; địa hình đồi núi dốc &lt;=15 độ, bùn nước &lt;= 20cm ;  10m &lt;= độ cao &lt;20m - Thủ công</t>
  </si>
  <si>
    <t>ncthaydaycx150tc&gt;10</t>
  </si>
  <si>
    <t>Thay dây đồng CV, CX, CXV, CEV  cỡ dây &lt;=150mm2; địa hình đồi núi dốc &lt;=15 độ, bùn nước &lt;= 20cm ;  10m &lt;= độ cao &lt;20m - Thủ công</t>
  </si>
  <si>
    <t>ncthaydaycx185tc&gt;10</t>
  </si>
  <si>
    <t>Thay dây đồng CV, CX, CXV, CEV  cỡ dây &lt;=185mm2; địa hình đồi núi dốc &lt;=15 độ, bùn nước &lt;= 20cm ;  10m &lt;= độ cao &lt;20m - Thủ công</t>
  </si>
  <si>
    <t>ncthaydaycx240tc&gt;10</t>
  </si>
  <si>
    <t>Thay dây đồng CV, CX, CXV, CEV  cỡ dây &lt;=240mm2; địa hình đồi núi dốc &lt;=15 độ, bùn nước &lt;= 20cm ;  10m &lt;= độ cao &lt;20m - Thủ công</t>
  </si>
  <si>
    <t>ncthaydaycx16tc&lt;10</t>
  </si>
  <si>
    <t>Thay dây đồng CV, CX, CXV, CEV  cỡ dây &lt;=16mm2; địa hình đồi núi dốc &lt;=15 độ, bùn nước &lt;= 20cm ;  độ cao &lt; 10m - Thủ công</t>
  </si>
  <si>
    <t>ncthaydaycx25tc&lt;10</t>
  </si>
  <si>
    <t>Thay dây đồng CV, CX, CXV, CEV  cỡ dây &lt;=25mm2; địa hình đồi núi dốc &lt;=15 độ, bùn nước &lt;= 20cm ;  độ cao &lt; 10m - Thủ công</t>
  </si>
  <si>
    <t>ncthaydaycx35tc&lt;10</t>
  </si>
  <si>
    <t>Thay dây đồng CV, CX, CXV, CEV  cỡ dây &lt;=35mm2; địa hình đồi núi dốc &lt;=15 độ, bùn nước &lt;= 20cm ;  độ cao &lt; 10m - Thủ công</t>
  </si>
  <si>
    <t>ncthaydaycx50tc&lt;10</t>
  </si>
  <si>
    <t>Thay dây đồng CV, CX, CXV, CEV  cỡ dây &lt;=50mm2; địa hình đồi núi dốc &lt;=15 độ, bùn nước &lt;= 20cm ;  độ cao &lt; 10m - Thủ công</t>
  </si>
  <si>
    <t>ncthaydaycx70tc&lt;10</t>
  </si>
  <si>
    <t>Thay dây đồng CV, CX, CXV, CEV  cỡ dây &lt;=70mm2; địa hình đồi núi dốc &lt;=15 độ, bùn nước &lt;= 20cm ;  độ cao &lt; 10m - Thủ công</t>
  </si>
  <si>
    <t>ncthaydaycx95tc&lt;10</t>
  </si>
  <si>
    <t>Thay dây đồng CV, CX, CXV, CEV  cỡ dây &lt;=95mm2; địa hình đồi núi dốc &lt;=15 độ, bùn nước &lt;= 20cm ;  độ cao &lt; 10m - Thủ công</t>
  </si>
  <si>
    <t>ncthaydaycx120tc&lt;10</t>
  </si>
  <si>
    <t>Thay dây đồng CV, CX, CXV, CEV  cỡ dây &lt;=120mm2; địa hình đồi núi dốc &lt;=15 độ, bùn nước &lt;= 20cm ;  độ cao &lt; 10m - Thủ công</t>
  </si>
  <si>
    <t>ncthaydaycx150tc&lt;10</t>
  </si>
  <si>
    <t>Thay dây đồng CV, CX, CXV, CEV  cỡ dây &lt;=150mm2; địa hình đồi núi dốc &lt;=15 độ, bùn nước &lt;= 20cm ;  độ cao &lt; 10m - Thủ công</t>
  </si>
  <si>
    <t>ncthaydaycx185tc&lt;10</t>
  </si>
  <si>
    <t>Thay dây đồng CV, CX, CXV, CEV  cỡ dây &lt;=185mm2; địa hình đồi núi dốc &lt;=15 độ, bùn nước &lt;= 20cm ;  độ cao &lt; 10m - Thủ công</t>
  </si>
  <si>
    <t>ncthaydaycx240tc&lt;10</t>
  </si>
  <si>
    <t>Thay dây đồng CV, CX, CXV, CEV  cỡ dây &lt;=240mm2; địa hình đồi núi dốc &lt;=15 độ, bùn nước &lt;= 20cm ;  độ cao &lt; 10m - Thủ công</t>
  </si>
  <si>
    <t>ncthaydaycx16tcdc&gt;10</t>
  </si>
  <si>
    <t>Thay dây đồng CV, CX, CXV, CEV  cỡ dây &lt;=16mm2; địa hình đồi núi dốc &lt;=15 độ, bùn nước &lt;= 20cm  qua khu đông dân cư;  10m &lt;= độ cao &lt;20m - Thủ công, đông dân cư</t>
  </si>
  <si>
    <t>ncthaydaycx25tcdc&gt;10</t>
  </si>
  <si>
    <t>Thay dây đồng CV, CX, CXV, CEV  cỡ dây &lt;=25mm2; địa hình đồi núi dốc &lt;=15 độ, bùn nước &lt;= 20cm  qua khu đông dân cư;  10m &lt;= độ cao &lt;20m - Thủ công, đông dân cư</t>
  </si>
  <si>
    <t>ncthaydaycx35tcdc&gt;10</t>
  </si>
  <si>
    <t>Thay dây đồng CV, CX, CXV, CEV  cỡ dây &lt;=35mm2; địa hình đồi núi dốc &lt;=15 độ, bùn nước &lt;= 20cm  qua khu đông dân cư;  10m &lt;= độ cao &lt;20m - Thủ công, đông dân cư</t>
  </si>
  <si>
    <t>ncthaydaycx50tcdc&gt;10</t>
  </si>
  <si>
    <t>Thay dây đồng CV, CX, CXV, CEV  cỡ dây &lt;=50mm2; địa hình đồi núi dốc &lt;=15 độ, bùn nước &lt;= 20cm  qua khu đông dân cư;  10m &lt;= độ cao &lt;20m - Thủ công, đông dân cư</t>
  </si>
  <si>
    <t>ncthaydaycx70tcdc&gt;10</t>
  </si>
  <si>
    <t>Thay dây đồng CV, CX, CXV, CEV  cỡ dây &lt;=70mm2; địa hình đồi núi dốc &lt;=15 độ, bùn nước &lt;= 20cm  qua khu đông dân cư;  10m &lt;= độ cao &lt;20m - Thủ công, đông dân cư</t>
  </si>
  <si>
    <t>ncthaydaycx95tcdc&gt;10</t>
  </si>
  <si>
    <t>Thay dây đồng CV, CX, CXV, CEV  cỡ dây &lt;=95mm2; địa hình đồi núi dốc &lt;=15 độ, bùn nước &lt;= 20cm  qua khu đông dân cư;  10m &lt;= độ cao &lt;20m - Thủ công, đông dân cư</t>
  </si>
  <si>
    <t>ncthaydaycx120tcdc&gt;10</t>
  </si>
  <si>
    <t>Thay dây đồng CV, CX, CXV, CEV  cỡ dây &lt;=120mm2; địa hình đồi núi dốc &lt;=15 độ, bùn nước &lt;= 20cm  qua khu đông dân cư;  10m &lt;= độ cao &lt;20m - Thủ công, đông dân cư</t>
  </si>
  <si>
    <t>ncthaydaycx150tcdc&gt;10</t>
  </si>
  <si>
    <t>Thay dây đồng CV, CX, CXV, CEV  cỡ dây &lt;=150mm2; địa hình đồi núi dốc &lt;=15 độ, bùn nước &lt;= 20cm  qua khu đông dân cư;  10m &lt;= độ cao &lt;20m - Thủ công, đông dân cư</t>
  </si>
  <si>
    <t>ncthaydaycx185tcdc&gt;10</t>
  </si>
  <si>
    <t>Thay dây đồng CV, CX, CXV, CEV  cỡ dây &lt;=185mm2; địa hình đồi núi dốc &lt;=15 độ, bùn nước &lt;= 20cm  qua khu đông dân cư;  10m &lt;= độ cao &lt;20m - Thủ công, đông dân cư</t>
  </si>
  <si>
    <t>ncthaydaycx240tcdc&gt;10</t>
  </si>
  <si>
    <t>Thay dây đồng CV, CX, CXV, CEV  cỡ dây &lt;=240mm2; địa hình đồi núi dốc &lt;=15 độ, bùn nước &lt;= 20cm  qua khu đông dân cư;  10m &lt;= độ cao &lt;20m - Thủ công, đông dân cư</t>
  </si>
  <si>
    <t>ncthaydaycx16tcdc&lt;10</t>
  </si>
  <si>
    <t>Thay dây đồng CV, CX, CXV, CEV  cỡ dây &lt;=16mm2; địa hình đồi núi dốc &lt;=15 độ, bùn nước &lt;= 20cm  qua khu đông dân cư;  độ cao &lt; 10m - Thủ công, đông dân cư</t>
  </si>
  <si>
    <t>ncthaydaycx25tcdc&lt;10</t>
  </si>
  <si>
    <t>Thay dây đồng CV, CX, CXV, CEV  cỡ dây &lt;=25mm2; địa hình đồi núi dốc &lt;=15 độ, bùn nước &lt;= 20cm  qua khu đông dân cư;  độ cao &lt; 10m - Thủ công, đông dân cư</t>
  </si>
  <si>
    <t>ncthaydaycx35tcdc&lt;10</t>
  </si>
  <si>
    <t>Thay dây đồng CV, CX, CXV, CEV  cỡ dây &lt;=35mm2; địa hình đồi núi dốc &lt;=15 độ, bùn nước &lt;= 20cm  qua khu đông dân cư;  độ cao &lt; 10m - Thủ công, đông dân cư</t>
  </si>
  <si>
    <t>ncthaydaycx50tcdc&lt;10</t>
  </si>
  <si>
    <t>Thay dây đồng CV, CX, CXV, CEV  cỡ dây &lt;=50mm2; địa hình đồi núi dốc &lt;=15 độ, bùn nước &lt;= 20cm  qua khu đông dân cư;  độ cao &lt; 10m - Thủ công, đông dân cư</t>
  </si>
  <si>
    <t>ncthaydaycx70tcdc&lt;10</t>
  </si>
  <si>
    <t>Thay dây đồng CV, CX, CXV, CEV  cỡ dây &lt;=70mm2; địa hình đồi núi dốc &lt;=15 độ, bùn nước &lt;= 20cm  qua khu đông dân cư;  độ cao &lt; 10m - Thủ công, đông dân cư</t>
  </si>
  <si>
    <t>ncthaydaycx95tcdc&lt;10</t>
  </si>
  <si>
    <t>Thay dây đồng CV, CX, CXV, CEV  cỡ dây &lt;=95mm2; địa hình đồi núi dốc &lt;=15 độ, bùn nước &lt;= 20cm  qua khu đông dân cư;  độ cao &lt; 10m - Thủ công, đông dân cư</t>
  </si>
  <si>
    <t>ncthaydaycx120tcdc&lt;10</t>
  </si>
  <si>
    <t>Thay dây đồng CV, CX, CXV, CEV  cỡ dây &lt;=120mm2; địa hình đồi núi dốc &lt;=15 độ, bùn nước &lt;= 20cm  qua khu đông dân cư;  độ cao &lt; 10m - Thủ công, đông dân cư</t>
  </si>
  <si>
    <t>ncthaydaycx150tcdc&lt;10</t>
  </si>
  <si>
    <t>Thay dây đồng CV, CX, CXV, CEV  cỡ dây &lt;=150mm2; địa hình đồi núi dốc &lt;=15 độ, bùn nước &lt;= 20cm  qua khu đông dân cư;  độ cao &lt; 10m - Thủ công, đông dân cư</t>
  </si>
  <si>
    <t>ncthaydaycx185tcdc&lt;10</t>
  </si>
  <si>
    <t>Thay dây đồng CV, CX, CXV, CEV  cỡ dây &lt;=185mm2; địa hình đồi núi dốc &lt;=15 độ, bùn nước &lt;= 20cm  qua khu đông dân cư;  độ cao &lt; 10m - Thủ công, đông dân cư</t>
  </si>
  <si>
    <t>ncthaydaycx240tcdc&lt;10</t>
  </si>
  <si>
    <t>Thay dây đồng CV, CX, CXV, CEV  cỡ dây &lt;=240mm2; địa hình đồi núi dốc &lt;=15 độ, bùn nước &lt;= 20cm  qua khu đông dân cư;  độ cao &lt; 10m - Thủ công, đông dân cư</t>
  </si>
  <si>
    <t>ncthaydaycx70m&gt;10</t>
  </si>
  <si>
    <t>Thay dây đồng CV, CX, CXV, CEV  cỡ dây &lt;=70mm2; địa hình đồi núi dốc &lt;=15 độ, bùn nước &lt;= 20cm ;  10m &lt;= độ cao &lt;20m - Thủ công kết hợp cơ giới (máy rải dây và sử dụng cáp mồi)</t>
  </si>
  <si>
    <t>ncthaydaycx95m&gt;10</t>
  </si>
  <si>
    <t>Thay dây đồng CV, CX, CXV, CEV  cỡ dây &lt;=95mm2; địa hình đồi núi dốc &lt;=15 độ, bùn nước &lt;= 20cm ;  10m &lt;= độ cao &lt;20m - Thủ công kết hợp cơ giới (máy rải dây và sử dụng cáp mồi)</t>
  </si>
  <si>
    <t>ncthaydaycx120m&gt;10</t>
  </si>
  <si>
    <t>Thay dây đồng CV, CX, CXV, CEV  cỡ dây &lt;=120mm2; địa hình đồi núi dốc &lt;=15 độ, bùn nước &lt;= 20cm ;  10m &lt;= độ cao &lt;20m - Thủ công kết hợp cơ giới (máy rải dây và sử dụng cáp mồi)</t>
  </si>
  <si>
    <t>ncthaydaycx150m&gt;10</t>
  </si>
  <si>
    <t>Thay dây đồng CV, CX, CXV, CEV  cỡ dây &lt;=150mm2; địa hình đồi núi dốc &lt;=15 độ, bùn nước &lt;= 20cm ;  10m &lt;= độ cao &lt;20m - Thủ công kết hợp cơ giới (máy rải dây và sử dụng cáp mồi)</t>
  </si>
  <si>
    <t>ncthaydaycx185m&gt;10</t>
  </si>
  <si>
    <t>Thay dây đồng CV, CX, CXV, CEV  cỡ dây &lt;=185mm2; địa hình đồi núi dốc &lt;=15 độ, bùn nước &lt;= 20cm ;  10m &lt;= độ cao &lt;20m - Thủ công kết hợp cơ giới (máy rải dây và sử dụng cáp mồi)</t>
  </si>
  <si>
    <t>ncthaydaycx240m&gt;10</t>
  </si>
  <si>
    <t>Thay dây đồng CV, CX, CXV, CEV  cỡ dây &lt;=240mm2; địa hình đồi núi dốc &lt;=15 độ, bùn nước &lt;= 20cm ;  10m &lt;= độ cao &lt;20m - Thủ công kết hợp cơ giới (máy rải dây và sử dụng cáp mồi)</t>
  </si>
  <si>
    <t>ncthaydaycx70m&lt;10</t>
  </si>
  <si>
    <t>Thay dây đồng CV, CX, CXV, CEV  cỡ dây &lt;=70mm2; địa hình đồi núi dốc &lt;=15 độ, bùn nước &lt;= 20cm ;  độ cao &lt; 10m - Thủ công kết hợp cơ giới (máy rải dây và sử dụng cáp mồi)</t>
  </si>
  <si>
    <t>ncthaydaycx95m&lt;10</t>
  </si>
  <si>
    <t>Thay dây đồng CV, CX, CXV, CEV  cỡ dây &lt;=95mm2; địa hình đồi núi dốc &lt;=15 độ, bùn nước &lt;= 20cm ;  độ cao &lt; 10m - Thủ công kết hợp cơ giới (máy rải dây và sử dụng cáp mồi)</t>
  </si>
  <si>
    <t>ncthaydaycx120m&lt;10</t>
  </si>
  <si>
    <t>Thay dây đồng CV, CX, CXV, CEV  cỡ dây &lt;=120mm2; địa hình đồi núi dốc &lt;=15 độ, bùn nước &lt;= 20cm ;  độ cao &lt; 10m - Thủ công kết hợp cơ giới (máy rải dây và sử dụng cáp mồi)</t>
  </si>
  <si>
    <t>ncthaydaycx150m&lt;10</t>
  </si>
  <si>
    <t>Thay dây đồng CV, CX, CXV, CEV  cỡ dây &lt;=150mm2; địa hình đồi núi dốc &lt;=15 độ, bùn nước &lt;= 20cm ;  độ cao &lt; 10m - Thủ công kết hợp cơ giới (máy rải dây và sử dụng cáp mồi)</t>
  </si>
  <si>
    <t>ncthaydaycx185m&lt;10</t>
  </si>
  <si>
    <t>Thay dây đồng CV, CX, CXV, CEV  cỡ dây &lt;=185mm2; địa hình đồi núi dốc &lt;=15 độ, bùn nước &lt;= 20cm ;  độ cao &lt; 10m - Thủ công kết hợp cơ giới (máy rải dây và sử dụng cáp mồi)</t>
  </si>
  <si>
    <t>ncthaydaycx240m&lt;10</t>
  </si>
  <si>
    <t>Thay dây đồng CV, CX, CXV, CEV  cỡ dây &lt;=240mm2; địa hình đồi núi dốc &lt;=15 độ, bùn nước &lt;= 20cm ;  độ cao &lt; 10m - Thủ công kết hợp cơ giới (máy rải dây và sử dụng cáp mồi)</t>
  </si>
  <si>
    <t>ncthaydaycx70mdc&gt;10</t>
  </si>
  <si>
    <t xml:space="preserve">Thay dây đồng CV, CX, CXV, CEV  cỡ dây &lt;=70mm2; địa hình đồi núi dốc &lt;=15 độ, bùn nước &lt;= 20cm  qua khu đông dân cư;  10m &lt;= độ cao &lt;20m  - Thủ công kết hợp cơ giới (máy rải dây và sử dụng cáp mồi) </t>
  </si>
  <si>
    <t>ncthaydaycx95mdc&gt;10</t>
  </si>
  <si>
    <t xml:space="preserve">Thay dây đồng CV, CX, CXV, CEV  cỡ dây &lt;=95mm2; địa hình đồi núi dốc &lt;=15 độ, bùn nước &lt;= 20cm  qua khu đông dân cư;  10m &lt;= độ cao &lt;20m  - Thủ công kết hợp cơ giới (máy rải dây và sử dụng cáp mồi) </t>
  </si>
  <si>
    <t>ncthaydaycx120mdc&gt;10</t>
  </si>
  <si>
    <t xml:space="preserve">Thay dây đồng CV, CX, CXV, CEV  cỡ dây &lt;=120mm2; địa hình đồi núi dốc &lt;=15 độ, bùn nước &lt;= 20cm  qua khu đông dân cư;  10m &lt;= độ cao &lt;20m  - Thủ công kết hợp cơ giới (máy rải dây và sử dụng cáp mồi) </t>
  </si>
  <si>
    <t>ncthaydaycx150mdc&gt;10</t>
  </si>
  <si>
    <t xml:space="preserve">Thay dây đồng CV, CX, CXV, CEV  cỡ dây &lt;=150mm2; địa hình đồi núi dốc &lt;=15 độ, bùn nước &lt;= 20cm  qua khu đông dân cư;  10m &lt;= độ cao &lt;20m  - Thủ công kết hợp cơ giới (máy rải dây và sử dụng cáp mồi) </t>
  </si>
  <si>
    <t>ncthaydaycx185mdc&gt;10</t>
  </si>
  <si>
    <t xml:space="preserve">Thay dây đồng CV, CX, CXV, CEV  cỡ dây &lt;=185mm2; địa hình đồi núi dốc &lt;=15 độ, bùn nước &lt;= 20cm  qua khu đông dân cư;  10m &lt;= độ cao &lt;20m  - Thủ công kết hợp cơ giới (máy rải dây và sử dụng cáp mồi) </t>
  </si>
  <si>
    <t>ncthaydaycx240mdc&gt;10</t>
  </si>
  <si>
    <t xml:space="preserve">Thay dây đồng CV, CX, CXV, CEV  cỡ dây &lt;=240mm2; địa hình đồi núi dốc &lt;=15 độ, bùn nước &lt;= 20cm  qua khu đông dân cư;  10m &lt;= độ cao &lt;20m  - Thủ công kết hợp cơ giới (máy rải dây và sử dụng cáp mồi) </t>
  </si>
  <si>
    <t>ncthaydaycx70mdc&lt;10</t>
  </si>
  <si>
    <t xml:space="preserve">Thay dây đồng CV, CX, CXV, CEV  cỡ dây &lt;=70mm2; địa hình đồi núi dốc &lt;=15 độ, bùn nước &lt;= 20cm  qua khu đông dân cư;  độ cao &lt; 10m  - Thủ công kết hợp cơ giới (máy rải dây và sử dụng cáp mồi) </t>
  </si>
  <si>
    <t>ncthaydaycx95mdc&lt;10</t>
  </si>
  <si>
    <t xml:space="preserve">Thay dây đồng CV, CX, CXV, CEV  cỡ dây &lt;=95mm2; địa hình đồi núi dốc &lt;=15 độ, bùn nước &lt;= 20cm  qua khu đông dân cư;  độ cao &lt; 10m  - Thủ công kết hợp cơ giới (máy rải dây và sử dụng cáp mồi) </t>
  </si>
  <si>
    <t>ncthaydaycx120mdc&lt;10</t>
  </si>
  <si>
    <t xml:space="preserve">Thay dây đồng CV, CX, CXV, CEV  cỡ dây &lt;=120mm2; địa hình đồi núi dốc &lt;=15 độ, bùn nước &lt;= 20cm  qua khu đông dân cư;  độ cao &lt; 10m  - Thủ công kết hợp cơ giới (máy rải dây và sử dụng cáp mồi) </t>
  </si>
  <si>
    <t>ncthaydaycx150mdc&lt;10</t>
  </si>
  <si>
    <t xml:space="preserve">Thay dây đồng CV, CX, CXV, CEV  cỡ dây &lt;=150mm2; địa hình đồi núi dốc &lt;=15 độ, bùn nước &lt;= 20cm  qua khu đông dân cư;  độ cao &lt; 10m  - Thủ công kết hợp cơ giới (máy rải dây và sử dụng cáp mồi) </t>
  </si>
  <si>
    <t>ncthaydaycx185mdc&lt;10</t>
  </si>
  <si>
    <t xml:space="preserve">Thay dây đồng CV, CX, CXV, CEV  cỡ dây &lt;=185mm2; địa hình đồi núi dốc &lt;=15 độ, bùn nước &lt;= 20cm  qua khu đông dân cư;  độ cao &lt; 10m  - Thủ công kết hợp cơ giới (máy rải dây và sử dụng cáp mồi) </t>
  </si>
  <si>
    <t>ncthaydaycx240mdc&lt;10</t>
  </si>
  <si>
    <t xml:space="preserve">Thay dây đồng CV, CX, CXV, CEV  cỡ dây &lt;=240mm2; địa hình đồi núi dốc &lt;=15 độ, bùn nước &lt;= 20cm  qua khu đông dân cư;  độ cao &lt; 10m  - Thủ công kết hợp cơ giới (máy rải dây và sử dụng cáp mồi) </t>
  </si>
  <si>
    <t>VIII.1.7</t>
  </si>
  <si>
    <t>Cáp vặn xoắn (ABC)</t>
  </si>
  <si>
    <t>VIII.1.7.1</t>
  </si>
  <si>
    <t>Loại 4 ruột</t>
  </si>
  <si>
    <t>ncthaydayabc4x16</t>
  </si>
  <si>
    <t>05.07.101</t>
  </si>
  <si>
    <t>Thay dây LV-ABC 4x16mm2; địa hình đồi núi dốc &lt;=15 độ, bùn nước &lt;= 20cm;  độ cao &lt;10m - thủ công</t>
  </si>
  <si>
    <t>ncthaydayabc4x25</t>
  </si>
  <si>
    <t>05.07.102</t>
  </si>
  <si>
    <t>Thay dây LV-ABC 4x25mm2; địa hình đồi núi dốc &lt;=15 độ, bùn nước &lt;= 20cm;  độ cao &lt;10m - thủ công</t>
  </si>
  <si>
    <t>ncthaydayabc4x35</t>
  </si>
  <si>
    <t>05.07.103</t>
  </si>
  <si>
    <t>Thay dây LV-ABC 4x35mm2; địa hình đồi núi dốc &lt;=15 độ, bùn nước &lt;= 20cm;  độ cao &lt;10m - thủ công</t>
  </si>
  <si>
    <t>ncthaydayabc4x50</t>
  </si>
  <si>
    <t>05.07.104</t>
  </si>
  <si>
    <t>Thay dây LV-ABC 4x50mm2; địa hình đồi núi dốc &lt;=15 độ, bùn nước &lt;= 20cm;  độ cao &lt;10m - thủ công</t>
  </si>
  <si>
    <t>ncthaydayabc4x70</t>
  </si>
  <si>
    <t>05.07.205</t>
  </si>
  <si>
    <t>Thay dây LV-ABC 4x70mm2; địa hình đồi núi dốc &lt;=15 độ, bùn nước &lt;= 20cm;  độ cao &lt;10m - thủ công</t>
  </si>
  <si>
    <t>ncthaydayabc4x95</t>
  </si>
  <si>
    <t>05.07.206</t>
  </si>
  <si>
    <t>Thay dây LV-ABC 4x95mm2; địa hình đồi núi dốc &lt;=15 độ, bùn nước &lt;= 20cm;  độ cao &lt;10m - thủ công</t>
  </si>
  <si>
    <t>ncthaydayabc4x120</t>
  </si>
  <si>
    <t>05.07.207</t>
  </si>
  <si>
    <t>Thay dây LV-ABC 4x120mm2; địa hình đồi núi dốc &lt;=15 độ, bùn nước &lt;= 20cm;  độ cao &lt;10m - thủ công</t>
  </si>
  <si>
    <t>ncthaydayabc&gt;4x120</t>
  </si>
  <si>
    <t>05.07.208</t>
  </si>
  <si>
    <t>Thay dây LV-ABC &gt;4x120mm2; địa hình đồi núi dốc &lt;=15 độ, bùn nước &lt;= 20cm;  độ cao &lt;10m - thủ công</t>
  </si>
  <si>
    <t>ncthaydayabc4x16ddc</t>
  </si>
  <si>
    <t>Thay dây LV-ABC 4x16mm2; địa hình đồi núi dốc &lt;=15 độ, bùn nước &lt;= 20cm;  độ cao &lt;10m; qua khu đông dân cư - thủ công</t>
  </si>
  <si>
    <t>ncthaydayabc4x25ddc</t>
  </si>
  <si>
    <t>Thay dây LV-ABC 4x25mm2; địa hình đồi núi dốc &lt;=15 độ, bùn nước &lt;= 20cm;  độ cao &lt;10m; qua khu đông dân cư - thủ công</t>
  </si>
  <si>
    <t>ncthaydayabc4x35ddc</t>
  </si>
  <si>
    <t>Thay dây LV-ABC 4x35mm2; địa hình đồi núi dốc &lt;=15 độ, bùn nước &lt;= 20cm;  độ cao &lt;10m; qua khu đông dân cư - thủ công</t>
  </si>
  <si>
    <t>ncthaydayabc4x50ddc</t>
  </si>
  <si>
    <t>Thay dây LV-ABC 4x50mm2; địa hình đồi núi dốc &lt;=15 độ, bùn nước &lt;= 20cm;  độ cao &lt;10m; qua khu đông dân cư - thủ công</t>
  </si>
  <si>
    <t>ncthaydayabc4x70ddc</t>
  </si>
  <si>
    <t>Thay dây LV-ABC 4x70mm2; địa hình đồi núi dốc &lt;=15 độ, bùn nước &lt;= 20cm;  độ cao &lt;10m; qua khu đông dân cư - thủ công</t>
  </si>
  <si>
    <t>ncthaydayabc4x95ddc</t>
  </si>
  <si>
    <t>Thay dây LV-ABC 4x95mm2; địa hình đồi núi dốc &lt;=15 độ, bùn nước &lt;= 20cm;  độ cao &lt;10m; qua khu đông dân cư - thủ công</t>
  </si>
  <si>
    <t>ncthaydayabc4x120ddc</t>
  </si>
  <si>
    <t>Thay dây LV-ABC 4x120mm2; địa hình đồi núi dốc &lt;=15 độ, bùn nước &lt;= 20cm;  độ cao &lt;10m; qua khu đông dân cư - thủ công</t>
  </si>
  <si>
    <t>ncthaydayabc&gt;4x120ddc</t>
  </si>
  <si>
    <t>Thay dây LV-ABC &gt;4x120mm2; địa hình đồi núi dốc &lt;=15 độ, bùn nước &lt;= 20cm;  độ cao &lt;10m; qua khu đông dân cư - thủ công</t>
  </si>
  <si>
    <t>VIII.1.7.2</t>
  </si>
  <si>
    <t>Loại 3 ruột</t>
  </si>
  <si>
    <t>ncthaydayabc3x16</t>
  </si>
  <si>
    <t>Thay dây LV-ABC 3x16mm2; địa hình đồi núi dốc &lt;=15 độ, bùn nước &lt;= 20cm;  độ cao &lt;10m - thủ công</t>
  </si>
  <si>
    <t>ncthaydayabc3x25</t>
  </si>
  <si>
    <t>Thay dây LV-ABC 3x25mm2; địa hình đồi núi dốc &lt;=15 độ, bùn nước &lt;= 20cm;  độ cao &lt;10m - thủ công</t>
  </si>
  <si>
    <t>ncthaydayabc3x35</t>
  </si>
  <si>
    <t>Thay dây LV-ABC 3x35mm2; địa hình đồi núi dốc &lt;=15 độ, bùn nước &lt;= 20cm;  độ cao &lt;10m - thủ công</t>
  </si>
  <si>
    <t>ncthaydayabc3x50</t>
  </si>
  <si>
    <t>Thay dây LV-ABC 3x50mm2; địa hình đồi núi dốc &lt;=15 độ, bùn nước &lt;= 20cm;  độ cao &lt;10m - thủ công</t>
  </si>
  <si>
    <t>ncthaydayabc3x70</t>
  </si>
  <si>
    <t>Thay dây LV-ABC 3x70mm2; địa hình đồi núi dốc &lt;=15 độ, bùn nước &lt;= 20cm;  độ cao &lt;10m - thủ công</t>
  </si>
  <si>
    <t>ncthaydayabc3x95</t>
  </si>
  <si>
    <t>Thay dây LV-ABC 3x95mm2; địa hình đồi núi dốc &lt;=15 độ, bùn nước &lt;= 20cm;  độ cao &lt;10m - thủ công</t>
  </si>
  <si>
    <t>ncthaydayabc3x120</t>
  </si>
  <si>
    <t>Thay dây LV-ABC 3x120mm2; địa hình đồi núi dốc &lt;=15 độ, bùn nước &lt;= 20cm;  độ cao &lt;10m - thủ công</t>
  </si>
  <si>
    <t>ncthaydayabc&gt;3x120</t>
  </si>
  <si>
    <t>Thay dây LV-ABC &gt;3x120mm2; địa hình đồi núi dốc &lt;=15 độ, bùn nước &lt;= 20cm;  độ cao &lt;10m - thủ công</t>
  </si>
  <si>
    <t>ncthaydayabc3x16ddc</t>
  </si>
  <si>
    <t>Thay dây LV-ABC 3x16mm2; địa hình đồi núi dốc &lt;=15 độ, bùn nước &lt;= 20cm;  độ cao &lt;10m; qua khu đông dân cư - thủ công</t>
  </si>
  <si>
    <t>ncthaydayabc3x25ddc</t>
  </si>
  <si>
    <t>Thay dây LV-ABC 3x25mm2; địa hình đồi núi dốc &lt;=15 độ, bùn nước &lt;= 20cm;  độ cao &lt;10m; qua khu đông dân cư - thủ công</t>
  </si>
  <si>
    <t>ncthaydayabc3x35ddc</t>
  </si>
  <si>
    <t>Thay dây LV-ABC 3x35mm2; địa hình đồi núi dốc &lt;=15 độ, bùn nước &lt;= 20cm;  độ cao &lt;10m; qua khu đông dân cư - thủ công</t>
  </si>
  <si>
    <t>ncthaydayabc3x50ddc</t>
  </si>
  <si>
    <t>Thay dây LV-ABC 3x50mm2; địa hình đồi núi dốc &lt;=15 độ, bùn nước &lt;= 20cm;  độ cao &lt;10m; qua khu đông dân cư - thủ công</t>
  </si>
  <si>
    <t>ncthaydayabc3x70ddc</t>
  </si>
  <si>
    <t>Thay dây LV-ABC 3x70mm2; địa hình đồi núi dốc &lt;=15 độ, bùn nước &lt;= 20cm;  độ cao &lt;10m; qua khu đông dân cư - thủ công</t>
  </si>
  <si>
    <t>ncthaydayabc3x95ddc</t>
  </si>
  <si>
    <t>Thay dây LV-ABC 3x95mm2; địa hình đồi núi dốc &lt;=15 độ, bùn nước &lt;= 20cm;  độ cao &lt;10m; qua khu đông dân cư - thủ công</t>
  </si>
  <si>
    <t>ncthaydayabc3x120ddc</t>
  </si>
  <si>
    <t>Thay dây LV-ABC 3x120mm2; địa hình đồi núi dốc &lt;=15 độ, bùn nước &lt;= 20cm;  độ cao &lt;10m; qua khu đông dân cư - thủ công</t>
  </si>
  <si>
    <t>ncthaydayabc&gt;3x120ddc</t>
  </si>
  <si>
    <t>Thay dây LV-ABC &gt;3x120mm2; địa hình đồi núi dốc &lt;=15 độ, bùn nước &lt;= 20cm;  độ cao &lt;10m; qua khu đông dân cư - thủ công</t>
  </si>
  <si>
    <t>VIII.1.7.3</t>
  </si>
  <si>
    <t>Loại 2 ruột</t>
  </si>
  <si>
    <t>ncthaydayabc2x16</t>
  </si>
  <si>
    <t>Thay dây LV-ABC 2x16mm2; địa hình đồi núi dốc &lt;=15 độ, bùn nước &lt;= 20cm;  độ cao &lt;10m - thủ công</t>
  </si>
  <si>
    <t>ncthaydayabc2x25</t>
  </si>
  <si>
    <t>Thay dây LV-ABC 2x25mm2; địa hình đồi núi dốc &lt;=15 độ, bùn nước &lt;= 20cm;  độ cao &lt;10m - thủ công</t>
  </si>
  <si>
    <t>ncthaydayabc2x35</t>
  </si>
  <si>
    <t>Thay dây LV-ABC 2x35mm2; địa hình đồi núi dốc &lt;=15 độ, bùn nước &lt;= 20cm;  độ cao &lt;10m - thủ công</t>
  </si>
  <si>
    <t>ncthaydayabc2x50</t>
  </si>
  <si>
    <t>Thay dây LV-ABC 2x50mm2; địa hình đồi núi dốc &lt;=15 độ, bùn nước &lt;= 20cm;  độ cao &lt;10m - thủ công</t>
  </si>
  <si>
    <t>ncthaydayabc2x70</t>
  </si>
  <si>
    <t>Thay dây LV-ABC 2x70mm2; địa hình đồi núi dốc &lt;=15 độ, bùn nước &lt;= 20cm;  độ cao &lt;10m - thủ công</t>
  </si>
  <si>
    <t>ncthaydayabc2x95</t>
  </si>
  <si>
    <t>Thay dây LV-ABC 2x95mm2; địa hình đồi núi dốc &lt;=15 độ, bùn nước &lt;= 20cm;  độ cao &lt;10m - thủ công</t>
  </si>
  <si>
    <t>ncthaydayabc2x120</t>
  </si>
  <si>
    <t>Thay dây LV-ABC 2x120mm2; địa hình đồi núi dốc &lt;=15 độ, bùn nước &lt;= 20cm;  độ cao &lt;10m - thủ công</t>
  </si>
  <si>
    <t>ncthaydayabc&gt;2x120</t>
  </si>
  <si>
    <t>Thay dây LV-ABC &gt;2x120mm2; địa hình đồi núi dốc &lt;=15 độ, bùn nước &lt;= 20cm;  độ cao &lt;10m - thủ công</t>
  </si>
  <si>
    <t>ncthaydayabc2x16ddc</t>
  </si>
  <si>
    <t>Thay dây LV-ABC 2x16mm2; địa hình đồi núi dốc &lt;=15 độ, bùn nước &lt;= 20cm;  độ cao &lt;10m; qua khu đông dân cư - thủ công</t>
  </si>
  <si>
    <t>ncthaydayabc2x25ddc</t>
  </si>
  <si>
    <t>Thay dây LV-ABC 2x25mm2; địa hình đồi núi dốc &lt;=15 độ, bùn nước &lt;= 20cm;  độ cao &lt;10m; qua khu đông dân cư - thủ công</t>
  </si>
  <si>
    <t>ncthaydayabc2x35ddc</t>
  </si>
  <si>
    <t>Thay dây LV-ABC 2x35mm2; địa hình đồi núi dốc &lt;=15 độ, bùn nước &lt;= 20cm;  độ cao &lt;10m; qua khu đông dân cư - thủ công</t>
  </si>
  <si>
    <t>ncthaydayabc2x50ddc</t>
  </si>
  <si>
    <t>Thay dây LV-ABC 2x50mm2; địa hình đồi núi dốc &lt;=15 độ, bùn nước &lt;= 20cm;  độ cao &lt;10m; qua khu đông dân cư - thủ công</t>
  </si>
  <si>
    <t>ncthaydayabc2x70ddc</t>
  </si>
  <si>
    <t>Thay dây LV-ABC 2x70mm2; địa hình đồi núi dốc &lt;=15 độ, bùn nước &lt;= 20cm;  độ cao &lt;10m; qua khu đông dân cư - thủ công</t>
  </si>
  <si>
    <t>ncthaydayabc2x95ddc</t>
  </si>
  <si>
    <t>Thay dây LV-ABC 2x95mm2; địa hình đồi núi dốc &lt;=15 độ, bùn nước &lt;= 20cm;  độ cao &lt;10m; qua khu đông dân cư - thủ công</t>
  </si>
  <si>
    <t>ncthaydayabc2x120ddc</t>
  </si>
  <si>
    <t>Thay dây LV-ABC 2x120mm2; địa hình đồi núi dốc &lt;=15 độ, bùn nước &lt;= 20cm;  độ cao &lt;10m; qua khu đông dân cư - thủ công</t>
  </si>
  <si>
    <t>ncthaydayabc&gt;2x120ddc</t>
  </si>
  <si>
    <t>Thay dây LV-ABC &gt;2x120mm2; địa hình đồi núi dốc &lt;=15 độ, bùn nước &lt;= 20cm;  độ cao &lt;10m; qua khu đông dân cư - thủ công</t>
  </si>
  <si>
    <t>VIII.2</t>
  </si>
  <si>
    <t>PHẦN CĂNG DÂY DẪN</t>
  </si>
  <si>
    <t>VIII.2.1</t>
  </si>
  <si>
    <t>nccangdayac16tc&gt;10</t>
  </si>
  <si>
    <t>Rải căng dây nhôm lõi thép (AC, ACKP) cỡ dây &lt;=16mm2; địa hình đồi núi dốc &lt;=15 độ, bùn nước &lt;= 20cm ;  10m &lt;= độ cao &lt;20m - Thủ công</t>
  </si>
  <si>
    <t>nccangdayac25tc&gt;10</t>
  </si>
  <si>
    <t>Rải căng dây nhôm lõi thép (AC, ACKP) cỡ dây &lt;=25mm2; địa hình đồi núi dốc &lt;=15 độ, bùn nước &lt;= 20cm ;  10m &lt;= độ cao &lt;20m - Thủ công</t>
  </si>
  <si>
    <t>nccangdayac35tc&gt;10</t>
  </si>
  <si>
    <t>Rải căng dây nhôm lõi thép (AC, ACKP) cỡ dây &lt;=35mm2; địa hình đồi núi dốc &lt;=15 độ, bùn nước &lt;= 20cm ;  10m &lt;= độ cao &lt;20m - Thủ công</t>
  </si>
  <si>
    <t>nccangdayac50tc&gt;10</t>
  </si>
  <si>
    <t>Rải căng dây nhôm lõi thép (AC, ACKP) cỡ dây &lt;=50mm2; địa hình đồi núi dốc &lt;=15 độ, bùn nước &lt;= 20cm ;  10m &lt;= độ cao &lt;20m - Thủ công</t>
  </si>
  <si>
    <t>nccangdayac70tc&gt;10</t>
  </si>
  <si>
    <t>Rải căng dây nhôm lõi thép (AC, ACKP) cỡ dây &lt;=70mm2; địa hình đồi núi dốc &lt;=15 độ, bùn nước &lt;= 20cm ;  10m &lt;= độ cao &lt;20m - Thủ công</t>
  </si>
  <si>
    <t>nccangdayac95tc&gt;10</t>
  </si>
  <si>
    <t>Rải căng dây nhôm lõi thép (AC, ACKP) cỡ dây &lt;=95mm2; địa hình đồi núi dốc &lt;=15 độ, bùn nước &lt;= 20cm ;  10m &lt;= độ cao &lt;20m - Thủ công</t>
  </si>
  <si>
    <t>nccangdayac120tc&gt;10</t>
  </si>
  <si>
    <t>Rải căng dây nhôm lõi thép (AC, ACKP) cỡ dây &lt;=120mm2; địa hình đồi núi dốc &lt;=15 độ, bùn nước &lt;= 20cm ;  10m &lt;= độ cao &lt;20m - Thủ công</t>
  </si>
  <si>
    <t>nccangdayac150tc&gt;10</t>
  </si>
  <si>
    <t>Rải căng dây nhôm lõi thép (AC, ACKP) cỡ dây &lt;=150mm2; địa hình đồi núi dốc &lt;=15 độ, bùn nước &lt;= 20cm ;  10m &lt;= độ cao &lt;20m - Thủ công</t>
  </si>
  <si>
    <t>nccangdayac185tc&gt;10</t>
  </si>
  <si>
    <t>Rải căng dây nhôm lõi thép (AC, ACKP) cỡ dây &lt;=185mm2; địa hình đồi núi dốc &lt;=15 độ, bùn nước &lt;= 20cm ;  10m &lt;= độ cao &lt;20m - Thủ công</t>
  </si>
  <si>
    <t>nccangdayac240tc&gt;10</t>
  </si>
  <si>
    <t>Rải căng dây nhôm lõi thép (AC, ACKP) cỡ dây &lt;=240mm2; địa hình đồi núi dốc &lt;=15 độ, bùn nước &lt;= 20cm ;  10m &lt;= độ cao &lt;20m - Thủ công</t>
  </si>
  <si>
    <t>nccangdayac16tc&lt;10</t>
  </si>
  <si>
    <t>Rải căng dây nhôm lõi thép (AC, ACKP) cỡ dây &lt;=16mm2; địa hình đồi núi dốc &lt;=15 độ, bùn nước &lt;= 20cm ;  độ cao &lt;10m - Thủ công</t>
  </si>
  <si>
    <t>nccangdayac25tc&lt;10</t>
  </si>
  <si>
    <t>Rải căng dây nhôm lõi thép (AC, ACKP) cỡ dây &lt;=25mm2; địa hình đồi núi dốc &lt;=15 độ, bùn nước &lt;= 20cm ;  độ cao &lt;10m - Thủ công</t>
  </si>
  <si>
    <t>nccangdayac35tc&lt;10</t>
  </si>
  <si>
    <t>Rải căng dây nhôm lõi thép (AC, ACKP) cỡ dây &lt;=35mm2; địa hình đồi núi dốc &lt;=15 độ, bùn nước &lt;= 20cm ;  độ cao &lt;10m - Thủ công</t>
  </si>
  <si>
    <t>nccangdayac50tc&lt;10</t>
  </si>
  <si>
    <t>Rải căng dây nhôm lõi thép (AC, ACKP) cỡ dây &lt;=50mm2; địa hình đồi núi dốc &lt;=15 độ, bùn nước &lt;= 20cm ;  độ cao &lt;10m - Thủ công</t>
  </si>
  <si>
    <t>nccangdayac70tc&lt;10</t>
  </si>
  <si>
    <t>Rải căng dây nhôm lõi thép (AC, ACKP) cỡ dây &lt;=70mm2; địa hình đồi núi dốc &lt;=15 độ, bùn nước &lt;= 20cm ;  độ cao &lt;10m - Thủ công</t>
  </si>
  <si>
    <t>nccangdayac95tc&lt;10</t>
  </si>
  <si>
    <t>Rải căng dây nhôm lõi thép (AC, ACKP) cỡ dây &lt;=95mm2; địa hình đồi núi dốc &lt;=15 độ, bùn nước &lt;= 20cm ;  độ cao &lt;10m - Thủ công</t>
  </si>
  <si>
    <t>nccangdayac120tc&lt;10</t>
  </si>
  <si>
    <t>Rải căng dây nhôm lõi thép (AC, ACKP) cỡ dây &lt;=120mm2; địa hình đồi núi dốc &lt;=15 độ, bùn nước &lt;= 20cm ;  độ cao &lt;10m - Thủ công</t>
  </si>
  <si>
    <t>nccangdayac150tc&lt;10</t>
  </si>
  <si>
    <t>Rải căng dây nhôm lõi thép (AC, ACKP) cỡ dây &lt;=150mm2; địa hình đồi núi dốc &lt;=15 độ, bùn nước &lt;= 20cm ;  độ cao &lt;10m - Thủ công</t>
  </si>
  <si>
    <t>nccangdayac185tc&lt;10</t>
  </si>
  <si>
    <t>Rải căng dây nhôm lõi thép (AC, ACKP) cỡ dây &lt;=185mm2; địa hình đồi núi dốc &lt;=15 độ, bùn nước &lt;= 20cm ;  độ cao &lt;10m - Thủ công</t>
  </si>
  <si>
    <t>nccangdayac240tc&lt;10</t>
  </si>
  <si>
    <t>Rải căng dây nhôm lõi thép (AC, ACKP) cỡ dây &lt;=240mm2; địa hình đồi núi dốc &lt;=15 độ, bùn nước &lt;= 20cm ;  độ cao &lt;10m - Thủ công</t>
  </si>
  <si>
    <t>nccangdayac16tcdc&gt;10</t>
  </si>
  <si>
    <t>Rải căng dây nhôm lõi thép (AC, ACKP) cỡ dây &lt;=16mm2; địa hình đồi núi dốc &lt;=15 độ, bùn nước &lt;= 20cm  qua khu đông dân cư;  10m &lt;= độ cao &lt;20m - Thủ công</t>
  </si>
  <si>
    <t>nccangdayac25tcdc&gt;10</t>
  </si>
  <si>
    <t>Rải căng dây nhôm lõi thép (AC, ACKP) cỡ dây &lt;=25mm2; địa hình đồi núi dốc &lt;=15 độ, bùn nước &lt;= 20cm  qua khu đông dân cư;  10m &lt;= độ cao &lt;20m - Thủ công</t>
  </si>
  <si>
    <t>nccangdayac35tcdc&gt;10</t>
  </si>
  <si>
    <t>Rải căng dây nhôm lõi thép (AC, ACKP) cỡ dây &lt;=35mm2; địa hình đồi núi dốc &lt;=15 độ, bùn nước &lt;= 20cm  qua khu đông dân cư;  10m &lt;= độ cao &lt;20m - Thủ công</t>
  </si>
  <si>
    <t>nccangdayac50tcdc&gt;10</t>
  </si>
  <si>
    <t>Rải căng dây nhôm lõi thép (AC, ACKP) cỡ dây &lt;=50mm2; địa hình đồi núi dốc &lt;=15 độ, bùn nước &lt;= 20cm  qua khu đông dân cư;  10m &lt;= độ cao &lt;20m - Thủ công</t>
  </si>
  <si>
    <t>nccangdayac70tcdc&gt;10</t>
  </si>
  <si>
    <t>Rải căng dây nhôm lõi thép (AC, ACKP) cỡ dây &lt;=70mm2; địa hình đồi núi dốc &lt;=15 độ, bùn nước &lt;= 20cm  qua khu đông dân cư;  10m &lt;= độ cao &lt;20m - Thủ công</t>
  </si>
  <si>
    <t>nccangdayac95tcdc&gt;10</t>
  </si>
  <si>
    <t>Rải căng dây nhôm lõi thép (AC, ACKP) cỡ dây &lt;=95mm2; địa hình đồi núi dốc &lt;=15 độ, bùn nước &lt;= 20cm  qua khu đông dân cư;  10m &lt;= độ cao &lt;20m - Thủ công</t>
  </si>
  <si>
    <t>nccangdayac120tcdc&gt;10</t>
  </si>
  <si>
    <t>Rải căng dây nhôm lõi thép (AC, ACKP) cỡ dây &lt;=120mm2; địa hình đồi núi dốc &lt;=15 độ, bùn nước &lt;= 20cm  qua khu đông dân cư;  10m &lt;= độ cao &lt;20m - Thủ công</t>
  </si>
  <si>
    <t>nccangdayac150tcdc&gt;10</t>
  </si>
  <si>
    <t>Rải căng dây nhôm lõi thép (AC, ACKP) cỡ dây &lt;=150mm2; địa hình đồi núi dốc &lt;=15 độ, bùn nước &lt;= 20cm  qua khu đông dân cư;  10m &lt;= độ cao &lt;20m - Thủ công</t>
  </si>
  <si>
    <t>nccangdayac185tcdc&gt;10</t>
  </si>
  <si>
    <t>Rải căng dây nhôm lõi thép (AC, ACKP) cỡ dây &lt;=185mm2; địa hình đồi núi dốc &lt;=15 độ, bùn nước &lt;= 20cm  qua khu đông dân cư;  10m &lt;= độ cao &lt;20m - Thủ công</t>
  </si>
  <si>
    <t>nccangdayac240tcdc&gt;10</t>
  </si>
  <si>
    <t>Rải căng dây nhôm lõi thép (AC, ACKP) cỡ dây &lt;=240mm2; địa hình đồi núi dốc &lt;=15 độ, bùn nước &lt;= 20cm  qua khu đông dân cư;  10m &lt;= độ cao &lt;20m - Thủ công</t>
  </si>
  <si>
    <t>nccangdayac16tcdc&lt;10</t>
  </si>
  <si>
    <t>Rải căng dây nhôm lõi thép (AC, ACKP) cỡ dây &lt;=16mm2; địa hình đồi núi dốc &lt;=15 độ, bùn nước &lt;= 20cm  qua khu đông dân cư;  độ cao &lt;10m - Thủ công</t>
  </si>
  <si>
    <t>nccangdayac25tcdc&lt;10</t>
  </si>
  <si>
    <t>Rải căng dây nhôm lõi thép (AC, ACKP) cỡ dây &lt;=25mm2; địa hình đồi núi dốc &lt;=15 độ, bùn nước &lt;= 20cm  qua khu đông dân cư;  độ cao &lt;10m - Thủ công</t>
  </si>
  <si>
    <t>nccangdayac35tcdc&lt;10</t>
  </si>
  <si>
    <t>Rải căng dây nhôm lõi thép (AC, ACKP) cỡ dây &lt;=35mm2; địa hình đồi núi dốc &lt;=15 độ, bùn nước &lt;= 20cm  qua khu đông dân cư;  độ cao &lt;10m - Thủ công</t>
  </si>
  <si>
    <t>nccangdayac50tcdc&lt;10</t>
  </si>
  <si>
    <t>Rải căng dây nhôm lõi thép (AC, ACKP) cỡ dây &lt;=50mm2; địa hình đồi núi dốc &lt;=15 độ, bùn nước &lt;= 20cm  qua khu đông dân cư;  độ cao &lt;10m - Thủ công</t>
  </si>
  <si>
    <t>nccangdayac70tcdc&lt;10</t>
  </si>
  <si>
    <t>Rải căng dây nhôm lõi thép (AC, ACKP) cỡ dây &lt;=70mm2; địa hình đồi núi dốc &lt;=15 độ, bùn nước &lt;= 20cm  qua khu đông dân cư;  độ cao &lt;10m - Thủ công</t>
  </si>
  <si>
    <t>nccangdayac95tcdc&lt;10</t>
  </si>
  <si>
    <t>Rải căng dây nhôm lõi thép (AC, ACKP) cỡ dây &lt;=95mm2; địa hình đồi núi dốc &lt;=15 độ, bùn nước &lt;= 20cm  qua khu đông dân cư;  độ cao &lt;10m - Thủ công</t>
  </si>
  <si>
    <t>nccangdayac120tcdc&lt;10</t>
  </si>
  <si>
    <t>Rải căng dây nhôm lõi thép (AC, ACKP) cỡ dây &lt;=120mm2; địa hình đồi núi dốc &lt;=15 độ, bùn nước &lt;= 20cm  qua khu đông dân cư;  độ cao &lt;10m - Thủ công</t>
  </si>
  <si>
    <t>nccangdayac150tcdc&lt;10</t>
  </si>
  <si>
    <t>Rải căng dây nhôm lõi thép (AC, ACKP) cỡ dây &lt;=150mm2; địa hình đồi núi dốc &lt;=15 độ, bùn nước &lt;= 20cm  qua khu đông dân cư;  độ cao &lt;10m - Thủ công</t>
  </si>
  <si>
    <t>nccangdayac185tcdc&lt;10</t>
  </si>
  <si>
    <t>Rải căng dây nhôm lõi thép (AC, ACKP) cỡ dây &lt;=185mm2; địa hình đồi núi dốc &lt;=15 độ, bùn nước &lt;= 20cm  qua khu đông dân cư;  độ cao &lt;10m - Thủ công</t>
  </si>
  <si>
    <t>nccangdayac240tcdc&lt;10</t>
  </si>
  <si>
    <t>Rải căng dây nhôm lõi thép (AC, ACKP) cỡ dây &lt;=240mm2; địa hình đồi núi dốc &lt;=15 độ, bùn nước &lt;= 20cm  qua khu đông dân cư;  độ cao &lt;10m - Thủ công</t>
  </si>
  <si>
    <t>nccangdayac70m&gt;10</t>
  </si>
  <si>
    <t>Rải căng dây nhôm lõi thép (AC, ACKP) cỡ dây &lt;=70mm2; địa hình đồi núi dốc &lt;=15 độ, bùn nước &lt;= 20cm ;  10m &lt;= độ cao &lt;20m - Thủ công kết hợp cơ giới (máy rải dây và sử dụng cáp mồi)</t>
  </si>
  <si>
    <t>nccangdayac95m&gt;10</t>
  </si>
  <si>
    <t>Rải căng dây nhôm lõi thép (AC, ACKP) cỡ dây &lt;=95mm2; địa hình đồi núi dốc &lt;=15 độ, bùn nước &lt;= 20cm ;  10m &lt;= độ cao &lt;20m - Thủ công kết hợp cơ giới (máy rải dây và sử dụng cáp mồi)</t>
  </si>
  <si>
    <t>nccangdayac120m&gt;10</t>
  </si>
  <si>
    <t>Rải căng dây nhôm lõi thép (AC, ACKP) cỡ dây &lt;=120mm2; địa hình đồi núi dốc &lt;=15 độ, bùn nước &lt;= 20cm ;  10m &lt;= độ cao &lt;20m - Thủ công kết hợp cơ giới (máy rải dây và sử dụng cáp mồi)</t>
  </si>
  <si>
    <t>nccangdayac150m&gt;10</t>
  </si>
  <si>
    <t>Rải căng dây nhôm lõi thép (AC, ACKP) cỡ dây &lt;=150mm2; địa hình đồi núi dốc &lt;=15 độ, bùn nước &lt;= 20cm ;  10m &lt;= độ cao &lt;20m - Thủ công kết hợp cơ giới (máy rải dây và sử dụng cáp mồi)</t>
  </si>
  <si>
    <t>nccangdayac185m&gt;10</t>
  </si>
  <si>
    <t>Rải căng dây nhôm lõi thép (AC, ACKP) cỡ dây &lt;=185mm2; địa hình đồi núi dốc &lt;=15 độ, bùn nước &lt;= 20cm ;  10m &lt;= độ cao &lt;20m - Thủ công kết hợp cơ giới (máy rải dây và sử dụng cáp mồi)</t>
  </si>
  <si>
    <t>nccangdayac240m&gt;10</t>
  </si>
  <si>
    <t>Rải căng dây nhôm lõi thép (AC, ACKP) cỡ dây &lt;=240mm2; địa hình đồi núi dốc &lt;=15 độ, bùn nước &lt;= 20cm ;  10m &lt;= độ cao &lt;20m - Thủ công kết hợp cơ giới (máy rải dây và sử dụng cáp mồi)</t>
  </si>
  <si>
    <t>nccangdayac70m&lt;10</t>
  </si>
  <si>
    <t>Rải căng dây nhôm lõi thép (AC, ACKP) cỡ dây &lt;=70mm2; địa hình đồi núi dốc &lt;=15 độ, bùn nước &lt;= 20cm ;  độ cao &lt; 10m - Thủ công kết hợp cơ giới (máy rải dây và sử dụng cáp mồi)</t>
  </si>
  <si>
    <t>nccangdayac95m&lt;10</t>
  </si>
  <si>
    <t>Rải căng dây nhôm lõi thép (AC, ACKP) cỡ dây &lt;=95mm2; địa hình đồi núi dốc &lt;=15 độ, bùn nước &lt;= 20cm ;  độ cao &lt; 10m - Thủ công kết hợp cơ giới (máy rải dây và sử dụng cáp mồi)</t>
  </si>
  <si>
    <t>nccangdayac120m&lt;10</t>
  </si>
  <si>
    <t>Rải căng dây nhôm lõi thép (AC, ACKP) cỡ dây &lt;=120mm2; địa hình đồi núi dốc &lt;=15 độ, bùn nước &lt;= 20cm ;  độ cao &lt; 10m - Thủ công kết hợp cơ giới (máy rải dây và sử dụng cáp mồi)</t>
  </si>
  <si>
    <t>nccangdayac150m&lt;10</t>
  </si>
  <si>
    <t>Rải căng dây nhôm lõi thép (AC, ACKP) cỡ dây &lt;=150mm2; địa hình đồi núi dốc &lt;=15 độ, bùn nước &lt;= 20cm ;  độ cao &lt; 10m - Thủ công kết hợp cơ giới (máy rải dây và sử dụng cáp mồi)</t>
  </si>
  <si>
    <t>nccangdayac185m&lt;10</t>
  </si>
  <si>
    <t>Rải căng dây nhôm lõi thép (AC, ACKP) cỡ dây &lt;=185mm2; địa hình đồi núi dốc &lt;=15 độ, bùn nước &lt;= 20cm ;  độ cao &lt; 10m - Thủ công kết hợp cơ giới (máy rải dây và sử dụng cáp mồi)</t>
  </si>
  <si>
    <t>nccangdayac240m&lt;10</t>
  </si>
  <si>
    <t>Rải căng dây nhôm lõi thép (AC, ACKP) cỡ dây &lt;=240mm2; địa hình đồi núi dốc &lt;=15 độ, bùn nước &lt;= 20cm ;  độ cao &lt; 10m - Thủ công kết hợp cơ giới (máy rải dây và sử dụng cáp mồi)</t>
  </si>
  <si>
    <t>nccangdayac70mdc&gt;10</t>
  </si>
  <si>
    <t>Rải căng dây nhôm lõi thép (AC, ACKP) cỡ dây &lt;=70mm2; địa hình đồi núi dốc &lt;=15 độ, bùn nước &lt;= 20cm  qua khu đông dân cư;  10m &lt;= độ cao &lt;20m - Thủ công kết hợp cơ giới (máy rải dây và sử dụng cáp mồi)</t>
  </si>
  <si>
    <t>nccangdayac95mdc&gt;10</t>
  </si>
  <si>
    <t>Rải căng dây nhôm lõi thép (AC, ACKP) cỡ dây &lt;=95mm2; địa hình đồi núi dốc &lt;=15 độ, bùn nước &lt;= 20cm  qua khu đông dân cư;  10m &lt;= độ cao &lt;20m - Thủ công kết hợp cơ giới (máy rải dây và sử dụng cáp mồi)</t>
  </si>
  <si>
    <t>nccangdayac120mdc&gt;10</t>
  </si>
  <si>
    <t>Rải căng dây nhôm lõi thép (AC, ACKP) cỡ dây &lt;=120mm2; địa hình đồi núi dốc &lt;=15 độ, bùn nước &lt;= 20cm  qua khu đông dân cư;  10m &lt;= độ cao &lt;20m - Thủ công kết hợp cơ giới (máy rải dây và sử dụng cáp mồi)</t>
  </si>
  <si>
    <t>nccangdayac150mdc&gt;10</t>
  </si>
  <si>
    <t>Rải căng dây nhôm lõi thép (AC, ACKP) cỡ dây &lt;=150mm2; địa hình đồi núi dốc &lt;=15 độ, bùn nước &lt;= 20cm  qua khu đông dân cư;  10m &lt;= độ cao &lt;20m - Thủ công kết hợp cơ giới (máy rải dây và sử dụng cáp mồi)</t>
  </si>
  <si>
    <t>nccangdayac185mdc&gt;10</t>
  </si>
  <si>
    <t>Rải căng dây nhôm lõi thép (AC, ACKP) cỡ dây &lt;=185mm2; địa hình đồi núi dốc &lt;=15 độ, bùn nước &lt;= 20cm  qua khu đông dân cư;  10m &lt;= độ cao &lt;20m - Thủ công kết hợp cơ giới (máy rải dây và sử dụng cáp mồi)</t>
  </si>
  <si>
    <t>nccangdayac240mdc&gt;10</t>
  </si>
  <si>
    <t>Rải căng dây nhôm lõi thép (AC, ACKP) cỡ dây &lt;=240mm2; địa hình đồi núi dốc &lt;=15 độ, bùn nước &lt;= 20cm  qua khu đông dân cư;  10m &lt;= độ cao &lt;20m - Thủ công kết hợp cơ giới (máy rải dây và sử dụng cáp mồi)</t>
  </si>
  <si>
    <t>nccangdayac70mdc&lt;10</t>
  </si>
  <si>
    <t>Rải căng dây nhôm lõi thép (AC, ACKP) cỡ dây &lt;=70mm2; địa hình đồi núi dốc &lt;=15 độ, bùn nước &lt;= 20cm  qua khu đông dân cư;  độ cao &lt; 10m - Thủ công kết hợp cơ giới (máy rải dây và sử dụng cáp mồi)</t>
  </si>
  <si>
    <t>nccangdayac95mdc&lt;10</t>
  </si>
  <si>
    <t>Rải căng dây nhôm lõi thép (AC, ACKP) cỡ dây &lt;=95mm2; địa hình đồi núi dốc &lt;=15 độ, bùn nước &lt;= 20cm  qua khu đông dân cư;  độ cao &lt; 10m - Thủ công kết hợp cơ giới (máy rải dây và sử dụng cáp mồi)</t>
  </si>
  <si>
    <t>nccangdayac120mdc&lt;10</t>
  </si>
  <si>
    <t>Rải căng dây nhôm lõi thép (AC, ACKP) cỡ dây &lt;=120mm2; địa hình đồi núi dốc &lt;=15 độ, bùn nước &lt;= 20cm  qua khu đông dân cư;  độ cao &lt; 10m - Thủ công kết hợp cơ giới (máy rải dây và sử dụng cáp mồi)</t>
  </si>
  <si>
    <t>nccangdayac150mdc&lt;10</t>
  </si>
  <si>
    <t>Rải căng dây nhôm lõi thép (AC, ACKP) cỡ dây &lt;=150mm2; địa hình đồi núi dốc &lt;=15 độ, bùn nước &lt;= 20cm  qua khu đông dân cư;  độ cao &lt; 10m - Thủ công kết hợp cơ giới (máy rải dây và sử dụng cáp mồi)</t>
  </si>
  <si>
    <t>nccangdayac185mdc&lt;10</t>
  </si>
  <si>
    <t>Rải căng dây nhôm lõi thép (AC, ACKP) cỡ dây &lt;=185mm2; địa hình đồi núi dốc &lt;=15 độ, bùn nước &lt;= 20cm  qua khu đông dân cư;  độ cao &lt; 10m - Thủ công kết hợp cơ giới (máy rải dây và sử dụng cáp mồi)</t>
  </si>
  <si>
    <t>nccangdayac240mdc&lt;10</t>
  </si>
  <si>
    <t>Rải căng dây nhôm lõi thép (AC, ACKP) cỡ dây &lt;=240mm2; địa hình đồi núi dốc &lt;=15 độ, bùn nước &lt;= 20cm  qua khu đông dân cư;  độ cao &lt; 10m - Thủ công kết hợp cơ giới (máy rải dây và sử dụng cáp mồi)</t>
  </si>
  <si>
    <t>VIII.2.2</t>
  </si>
  <si>
    <t>nccangdayacx16tc&gt;10</t>
  </si>
  <si>
    <t>Rải căng dây nhôm lõi thép (ACX, ACXH) cỡ dây &lt;=16mm2; địa hình đồi núi dốc &lt;=15 độ, bùn nước &lt;= 20cm ;  10m &lt;= độ cao &lt;20m - Thủ công</t>
  </si>
  <si>
    <t>nccangdayacx25tc&gt;10</t>
  </si>
  <si>
    <t>Rải căng dây nhôm lõi thép (ACX, ACXH) cỡ dây &lt;=25mm2; địa hình đồi núi dốc &lt;=15 độ, bùn nước &lt;= 20cm ;  10m &lt;= độ cao &lt;20m - Thủ công</t>
  </si>
  <si>
    <t>nccangdayacx35tc&gt;10</t>
  </si>
  <si>
    <t>Rải căng dây nhôm lõi thép (ACX, ACXH) cỡ dây &lt;=35mm2; địa hình đồi núi dốc &lt;=15 độ, bùn nước &lt;= 20cm ;  10m &lt;= độ cao &lt;20m - Thủ công</t>
  </si>
  <si>
    <t>nccangdayacx50tc&gt;10</t>
  </si>
  <si>
    <t>Rải căng dây nhôm lõi thép (ACX, ACXH) cỡ dây &lt;=50mm2; địa hình đồi núi dốc &lt;=15 độ, bùn nước &lt;= 20cm ;  10m &lt;= độ cao &lt;20m - Thủ công</t>
  </si>
  <si>
    <t>nccangdayacx70tc&gt;10</t>
  </si>
  <si>
    <t>Rải căng dây nhôm lõi thép (ACX, ACXH) cỡ dây &lt;=70mm2; địa hình đồi núi dốc &lt;=15 độ, bùn nước &lt;= 20cm ;  10m &lt;= độ cao &lt;20m - Thủ công</t>
  </si>
  <si>
    <t>nccangdayacx95tc&gt;10</t>
  </si>
  <si>
    <t>Rải căng dây nhôm lõi thép (ACX, ACXH) cỡ dây &lt;=95mm2; địa hình đồi núi dốc &lt;=15 độ, bùn nước &lt;= 20cm ;  10m &lt;= độ cao &lt;20m - Thủ công</t>
  </si>
  <si>
    <t>nccangdayacx120tc&gt;10</t>
  </si>
  <si>
    <t>Rải căng dây nhôm lõi thép (ACX, ACXH) cỡ dây &lt;=120mm2; địa hình đồi núi dốc &lt;=15 độ, bùn nước &lt;= 20cm ;  10m &lt;= độ cao &lt;20m - Thủ công</t>
  </si>
  <si>
    <t>nccangdayacx150tc&gt;10</t>
  </si>
  <si>
    <t>Rải căng dây nhôm lõi thép (ACX, ACXH) cỡ dây &lt;=150mm2; địa hình đồi núi dốc &lt;=15 độ, bùn nước &lt;= 20cm ;  10m &lt;= độ cao &lt;20m - Thủ công</t>
  </si>
  <si>
    <t>nccangdayacx185tc&gt;10</t>
  </si>
  <si>
    <t>Rải căng dây nhôm lõi thép (ACX, ACXH) cỡ dây &lt;=185mm2; địa hình đồi núi dốc &lt;=15 độ, bùn nước &lt;= 20cm ;  10m &lt;= độ cao &lt;20m - Thủ công</t>
  </si>
  <si>
    <t>nccangdayacx240tc&gt;10</t>
  </si>
  <si>
    <t>Rải căng dây nhôm lõi thép (ACX, ACXH) cỡ dây &lt;=240mm2; địa hình đồi núi dốc &lt;=15 độ, bùn nước &lt;= 20cm ;  10m &lt;= độ cao &lt;20m - Thủ công</t>
  </si>
  <si>
    <t>nccangdayacx16tc&lt;10</t>
  </si>
  <si>
    <t>Rải căng dây nhôm lõi thép (ACX, ACXH) cỡ dây &lt;=16mm2; địa hình đồi núi dốc &lt;=15 độ, bùn nước &lt;= 20cm ;  độ cao &lt;10m - Thủ công</t>
  </si>
  <si>
    <t>nccangdayacx25tc&lt;10</t>
  </si>
  <si>
    <t>Rải căng dây nhôm lõi thép (ACX, ACXH) cỡ dây &lt;=25mm2; địa hình đồi núi dốc &lt;=15 độ, bùn nước &lt;= 20cm ;  độ cao &lt;10m - Thủ công</t>
  </si>
  <si>
    <t>nccangdayacx35tc&lt;10</t>
  </si>
  <si>
    <t>Rải căng dây nhôm lõi thép (ACX, ACXH) cỡ dây &lt;=35mm2; địa hình đồi núi dốc &lt;=15 độ, bùn nước &lt;= 20cm ;  độ cao &lt;10m - Thủ công</t>
  </si>
  <si>
    <t>nccangdayacx50tc&lt;10</t>
  </si>
  <si>
    <t>Rải căng dây nhôm lõi thép (ACX, ACXH) cỡ dây &lt;=50mm2; địa hình đồi núi dốc &lt;=15 độ, bùn nước &lt;= 20cm ;  độ cao &lt;10m - Thủ công</t>
  </si>
  <si>
    <t>nccangdayacx70tc&lt;10</t>
  </si>
  <si>
    <t>Rải căng dây nhôm lõi thép (ACX, ACXH) cỡ dây &lt;=70mm2; địa hình đồi núi dốc &lt;=15 độ, bùn nước &lt;= 20cm ;  độ cao &lt;10m - Thủ công</t>
  </si>
  <si>
    <t>nccangdayacx95tc&lt;10</t>
  </si>
  <si>
    <t>Rải căng dây nhôm lõi thép (ACX, ACXH) cỡ dây &lt;=95mm2; địa hình đồi núi dốc &lt;=15 độ, bùn nước &lt;= 20cm ;  độ cao &lt;10m - Thủ công</t>
  </si>
  <si>
    <t>nccangdayacx120tc&lt;10</t>
  </si>
  <si>
    <t>Rải căng dây nhôm lõi thép (ACX, ACXH) cỡ dây &lt;=120mm2; địa hình đồi núi dốc &lt;=15 độ, bùn nước &lt;= 20cm ;  độ cao &lt;10m - Thủ công</t>
  </si>
  <si>
    <t>nccangdayacx150tc&lt;10</t>
  </si>
  <si>
    <t>Rải căng dây nhôm lõi thép (ACX, ACXH) cỡ dây &lt;=150mm2; địa hình đồi núi dốc &lt;=15 độ, bùn nước &lt;= 20cm ;  độ cao &lt;10m - Thủ công</t>
  </si>
  <si>
    <t>nccangdayacx185tc&lt;10</t>
  </si>
  <si>
    <t>Rải căng dây nhôm lõi thép (ACX, ACXH) cỡ dây &lt;=185mm2; địa hình đồi núi dốc &lt;=15 độ, bùn nước &lt;= 20cm ;  độ cao &lt;10m - Thủ công</t>
  </si>
  <si>
    <t>nccangdayacx240tc&lt;10</t>
  </si>
  <si>
    <t>Rải căng dây nhôm lõi thép (ACX, ACXH) cỡ dây &lt;=240mm2; địa hình đồi núi dốc &lt;=15 độ, bùn nước &lt;= 20cm ;  độ cao &lt;10m - Thủ công</t>
  </si>
  <si>
    <t>nccangdayacx16tcdc&gt;10</t>
  </si>
  <si>
    <t>Rải căng dây nhôm lõi thép (ACX, ACXH) cỡ dây &lt;=16mm2; địa hình đồi núi dốc &lt;=15 độ, bùn nước &lt;= 20cm  qua khu đông dân cư;  10m &lt;= độ cao &lt;20m - Thủ công</t>
  </si>
  <si>
    <t>nccangdayacx25tcdc&gt;10</t>
  </si>
  <si>
    <t>Rải căng dây nhôm lõi thép (ACX, ACXH) cỡ dây &lt;=25mm2; địa hình đồi núi dốc &lt;=15 độ, bùn nước &lt;= 20cm  qua khu đông dân cư;  10m &lt;= độ cao &lt;20m - Thủ công</t>
  </si>
  <si>
    <t>nccangdayacx35tcdc&gt;10</t>
  </si>
  <si>
    <t>Rải căng dây nhôm lõi thép (ACX, ACXH) cỡ dây &lt;=35mm2; địa hình đồi núi dốc &lt;=15 độ, bùn nước &lt;= 20cm  qua khu đông dân cư;  10m &lt;= độ cao &lt;20m - Thủ công</t>
  </si>
  <si>
    <t>nccangdayacx50tcdc&gt;10</t>
  </si>
  <si>
    <t>Rải căng dây nhôm lõi thép (ACX, ACXH) cỡ dây &lt;=50mm2; địa hình đồi núi dốc &lt;=15 độ, bùn nước &lt;= 20cm  qua khu đông dân cư;  10m &lt;= độ cao &lt;20m - Thủ công</t>
  </si>
  <si>
    <t>nccangdayacx70tcdc&gt;10</t>
  </si>
  <si>
    <t>Rải căng dây nhôm lõi thép (ACX, ACXH) cỡ dây &lt;=70mm2; địa hình đồi núi dốc &lt;=15 độ, bùn nước &lt;= 20cm  qua khu đông dân cư;  10m &lt;= độ cao &lt;20m - Thủ công</t>
  </si>
  <si>
    <t>nccangdayacx95tcdc&gt;10</t>
  </si>
  <si>
    <t>Rải căng dây nhôm lõi thép (ACX, ACXH) cỡ dây &lt;=95mm2; địa hình đồi núi dốc &lt;=15 độ, bùn nước &lt;= 20cm  qua khu đông dân cư;  10m &lt;= độ cao &lt;20m - Thủ công</t>
  </si>
  <si>
    <t>nccangdayacx120tcdc&gt;10</t>
  </si>
  <si>
    <t>Rải căng dây nhôm lõi thép (ACX, ACXH) cỡ dây &lt;=120mm2; địa hình đồi núi dốc &lt;=15 độ, bùn nước &lt;= 20cm  qua khu đông dân cư;  10m &lt;= độ cao &lt;20m - Thủ công</t>
  </si>
  <si>
    <t>nccangdayacx150tcdc&gt;10</t>
  </si>
  <si>
    <t>Rải căng dây nhôm lõi thép (ACX, ACXH) cỡ dây &lt;=150mm2; địa hình đồi núi dốc &lt;=15 độ, bùn nước &lt;= 20cm  qua khu đông dân cư;  10m &lt;= độ cao &lt;20m - Thủ công</t>
  </si>
  <si>
    <t>nccangdayacx185tcdc&gt;10</t>
  </si>
  <si>
    <t>Rải căng dây nhôm lõi thép (ACX, ACXH) cỡ dây &lt;=185mm2; địa hình đồi núi dốc &lt;=15 độ, bùn nước &lt;= 20cm  qua khu đông dân cư;  10m &lt;= độ cao &lt;20m - Thủ công</t>
  </si>
  <si>
    <t>nccangdayacx240tcdc&gt;10</t>
  </si>
  <si>
    <t>Rải căng dây nhôm lõi thép (ACX, ACXH) cỡ dây &lt;=240mm2; địa hình đồi núi dốc &lt;=15 độ, bùn nước &lt;= 20cm  qua khu đông dân cư;  10m &lt;= độ cao &lt;20m - Thủ công</t>
  </si>
  <si>
    <t>nccangdayacx16tcdc&lt;10</t>
  </si>
  <si>
    <t>Rải căng dây nhôm lõi thép (ACX, ACXH) cỡ dây &lt;=16mm2; địa hình đồi núi dốc &lt;=15 độ, bùn nước &lt;= 20cm  qua khu đông dân cư;  độ cao &lt;10m - Thủ công</t>
  </si>
  <si>
    <t>nccangdayacx25tcdc&lt;10</t>
  </si>
  <si>
    <t>Rải căng dây nhôm lõi thép (ACX, ACXH) cỡ dây &lt;=25mm2; địa hình đồi núi dốc &lt;=15 độ, bùn nước &lt;= 20cm  qua khu đông dân cư;  độ cao &lt;10m - Thủ công</t>
  </si>
  <si>
    <t>nccangdayacx35tcdc&lt;10</t>
  </si>
  <si>
    <t>Rải căng dây nhôm lõi thép (ACX, ACXH) cỡ dây &lt;=35mm2; địa hình đồi núi dốc &lt;=15 độ, bùn nước &lt;= 20cm  qua khu đông dân cư;  độ cao &lt;10m - Thủ công</t>
  </si>
  <si>
    <t>nccangdayacx50tcdc&lt;10</t>
  </si>
  <si>
    <t>Rải căng dây nhôm lõi thép (ACX, ACXH) cỡ dây &lt;=50mm2; địa hình đồi núi dốc &lt;=15 độ, bùn nước &lt;= 20cm  qua khu đông dân cư;  độ cao &lt;10m - Thủ công</t>
  </si>
  <si>
    <t>nccangdayacx70tcdc&lt;10</t>
  </si>
  <si>
    <t>Rải căng dây nhôm lõi thép (ACX, ACXH) cỡ dây &lt;=70mm2; địa hình đồi núi dốc &lt;=15 độ, bùn nước &lt;= 20cm  qua khu đông dân cư;  độ cao &lt;10m - Thủ công</t>
  </si>
  <si>
    <t>nccangdayacx95tcdc&lt;10</t>
  </si>
  <si>
    <t>Rải căng dây nhôm lõi thép (ACX, ACXH) cỡ dây &lt;=95mm2; địa hình đồi núi dốc &lt;=15 độ, bùn nước &lt;= 20cm  qua khu đông dân cư;  độ cao &lt;10m - Thủ công</t>
  </si>
  <si>
    <t>nccangdayacx120tcdc&lt;10</t>
  </si>
  <si>
    <t>Rải căng dây nhôm lõi thép (ACX, ACXH) cỡ dây &lt;=120mm2; địa hình đồi núi dốc &lt;=15 độ, bùn nước &lt;= 20cm  qua khu đông dân cư;  độ cao &lt;10m - Thủ công</t>
  </si>
  <si>
    <t>nccangdayacx150tcdc&lt;10</t>
  </si>
  <si>
    <t>Rải căng dây nhôm lõi thép (ACX, ACXH) cỡ dây &lt;=150mm2; địa hình đồi núi dốc &lt;=15 độ, bùn nước &lt;= 20cm  qua khu đông dân cư;  độ cao &lt;10m - Thủ công</t>
  </si>
  <si>
    <t>nccangdayacx185tcdc&lt;10</t>
  </si>
  <si>
    <t>Rải căng dây nhôm lõi thép (ACX, ACXH) cỡ dây &lt;=185mm2; địa hình đồi núi dốc &lt;=15 độ, bùn nước &lt;= 20cm  qua khu đông dân cư;  độ cao &lt;10m - Thủ công</t>
  </si>
  <si>
    <t>nccangdayacx240tcdc&lt;10</t>
  </si>
  <si>
    <t>Rải căng dây nhôm lõi thép (ACX, ACXH) cỡ dây &lt;=240mm2; địa hình đồi núi dốc &lt;=15 độ, bùn nước &lt;= 20cm  qua khu đông dân cư;  độ cao &lt;10m - Thủ công</t>
  </si>
  <si>
    <t>nccangdayacx70m&gt;10</t>
  </si>
  <si>
    <t>Rải căng dây nhôm lõi thép (ACX, ACXH) cỡ dây &lt;=70mm2; địa hình đồi núi dốc &lt;=15 độ, bùn nước &lt;= 20cm ;  10m &lt;= độ cao &lt;20m - Thủ công kết hợp cơ giới (máy rải dây và sử dụng cáp mồi)</t>
  </si>
  <si>
    <t>nccangdayacx95m&gt;10</t>
  </si>
  <si>
    <t>Rải căng dây nhôm lõi thép (ACX, ACXH) cỡ dây &lt;=95mm2; địa hình đồi núi dốc &lt;=15 độ, bùn nước &lt;= 20cm ;  10m &lt;= độ cao &lt;20m - Thủ công kết hợp cơ giới (máy rải dây và sử dụng cáp mồi)</t>
  </si>
  <si>
    <t>nccangdayacx120m&gt;10</t>
  </si>
  <si>
    <t>Rải căng dây nhôm lõi thép (ACX, ACXH) cỡ dây &lt;=120mm2; địa hình đồi núi dốc &lt;=15 độ, bùn nước &lt;= 20cm ;  10m &lt;= độ cao &lt;20m - Thủ công kết hợp cơ giới (máy rải dây và sử dụng cáp mồi)</t>
  </si>
  <si>
    <t>nccangdayacx150m&gt;10</t>
  </si>
  <si>
    <t>Rải căng dây nhôm lõi thép (ACX, ACXH) cỡ dây &lt;=150mm2; địa hình đồi núi dốc &lt;=15 độ, bùn nước &lt;= 20cm ;  10m &lt;= độ cao &lt;20m - Thủ công kết hợp cơ giới (máy rải dây và sử dụng cáp mồi)</t>
  </si>
  <si>
    <t>nccangdayacx185m&gt;10</t>
  </si>
  <si>
    <t>Rải căng dây nhôm lõi thép (ACX, ACXH) cỡ dây &lt;=185mm2; địa hình đồi núi dốc &lt;=15 độ, bùn nước &lt;= 20cm ;  10m &lt;= độ cao &lt;20m - Thủ công kết hợp cơ giới (máy rải dây và sử dụng cáp mồi)</t>
  </si>
  <si>
    <t>nccangdayacx240m&gt;10</t>
  </si>
  <si>
    <t>Rải căng dây nhôm lõi thép (ACX, ACXH) cỡ dây &lt;=240mm2; địa hình đồi núi dốc &lt;=15 độ, bùn nước &lt;= 20cm ;  10m &lt;= độ cao &lt;20m - Thủ công kết hợp cơ giới (máy rải dây và sử dụng cáp mồi)</t>
  </si>
  <si>
    <t>nccangdayacx70m&lt;10</t>
  </si>
  <si>
    <t>Rải căng dây nhôm lõi thép (ACX, ACXH) cỡ dây &lt;=70mm2; địa hình đồi núi dốc &lt;=15 độ, bùn nước &lt;= 20cm ;  độ cao &lt; 10m - Thủ công kết hợp cơ giới (máy rải dây và sử dụng cáp mồi)</t>
  </si>
  <si>
    <t>nccangdayacx95m&lt;10</t>
  </si>
  <si>
    <t>Rải căng dây nhôm lõi thép (ACX, ACXH) cỡ dây &lt;=95mm2; địa hình đồi núi dốc &lt;=15 độ, bùn nước &lt;= 20cm ;  độ cao &lt; 10m - Thủ công kết hợp cơ giới (máy rải dây và sử dụng cáp mồi)</t>
  </si>
  <si>
    <t>nccangdayacx120m&lt;10</t>
  </si>
  <si>
    <t>Rải căng dây nhôm lõi thép (ACX, ACXH) cỡ dây &lt;=120mm2; địa hình đồi núi dốc &lt;=15 độ, bùn nước &lt;= 20cm ;  độ cao &lt; 10m - Thủ công kết hợp cơ giới (máy rải dây và sử dụng cáp mồi)</t>
  </si>
  <si>
    <t>nccangdayacx150m&lt;10</t>
  </si>
  <si>
    <t>Rải căng dây nhôm lõi thép (ACX, ACXH) cỡ dây &lt;=150mm2; địa hình đồi núi dốc &lt;=15 độ, bùn nước &lt;= 20cm ;  độ cao &lt; 10m - Thủ công kết hợp cơ giới (máy rải dây và sử dụng cáp mồi)</t>
  </si>
  <si>
    <t>nccangdayacx185m&lt;10</t>
  </si>
  <si>
    <t>Rải căng dây nhôm lõi thép (ACX, ACXH) cỡ dây &lt;=185mm2; địa hình đồi núi dốc &lt;=15 độ, bùn nước &lt;= 20cm ;  độ cao &lt; 10m - Thủ công kết hợp cơ giới (máy rải dây và sử dụng cáp mồi)</t>
  </si>
  <si>
    <t>nccangdayacx240m&lt;10</t>
  </si>
  <si>
    <t>Rải căng dây nhôm lõi thép (ACX, ACXH) cỡ dây &lt;=240mm2; địa hình đồi núi dốc &lt;=15 độ, bùn nước &lt;= 20cm ;  độ cao &lt; 10m - Thủ công kết hợp cơ giới (máy rải dây và sử dụng cáp mồi)</t>
  </si>
  <si>
    <t>nccangdayacx70mdc&gt;10</t>
  </si>
  <si>
    <t>Rải căng dây nhôm lõi thép (ACX, ACXH) cỡ dây &lt;=70mm2; địa hình đồi núi dốc &lt;=15 độ, bùn nước &lt;= 20cm  qua khu đông dân cư;  10m &lt;= độ cao &lt;20m - Thủ công kết hợp cơ giới (máy rải dây và sử dụng cáp mồi)</t>
  </si>
  <si>
    <t>nccangdayacx95mdc&gt;10</t>
  </si>
  <si>
    <t>Rải căng dây nhôm lõi thép (ACX, ACXH) cỡ dây &lt;=95mm2; địa hình đồi núi dốc &lt;=15 độ, bùn nước &lt;= 20cm  qua khu đông dân cư;  10m &lt;= độ cao &lt;20m - Thủ công kết hợp cơ giới (máy rải dây và sử dụng cáp mồi)</t>
  </si>
  <si>
    <t>nccangdayacx120mdc&gt;10</t>
  </si>
  <si>
    <t>Rải căng dây nhôm lõi thép (ACX, ACXH) cỡ dây &lt;=120mm2; địa hình đồi núi dốc &lt;=15 độ, bùn nước &lt;= 20cm  qua khu đông dân cư;  10m &lt;= độ cao &lt;20m - Thủ công kết hợp cơ giới (máy rải dây và sử dụng cáp mồi)</t>
  </si>
  <si>
    <t>nccangdayacx150mdc&gt;10</t>
  </si>
  <si>
    <t>Rải căng dây nhôm lõi thép (ACX, ACXH) cỡ dây &lt;=150mm2; địa hình đồi núi dốc &lt;=15 độ, bùn nước &lt;= 20cm  qua khu đông dân cư;  10m &lt;= độ cao &lt;20m - Thủ công kết hợp cơ giới (máy rải dây và sử dụng cáp mồi)</t>
  </si>
  <si>
    <t>nccangdayacx185mdc&gt;10</t>
  </si>
  <si>
    <t>Rải căng dây nhôm lõi thép (ACX, ACXH) cỡ dây &lt;=185mm2; địa hình đồi núi dốc &lt;=15 độ, bùn nước &lt;= 20cm  qua khu đông dân cư;  10m &lt;= độ cao &lt;20m - Thủ công kết hợp cơ giới (máy rải dây và sử dụng cáp mồi)</t>
  </si>
  <si>
    <t>nccangdayacx240mdc&gt;10</t>
  </si>
  <si>
    <t>Rải căng dây nhôm lõi thép (ACX, ACXH) cỡ dây &lt;=240mm2; địa hình đồi núi dốc &lt;=15 độ, bùn nước &lt;= 20cm  qua khu đông dân cư;  10m &lt;= độ cao &lt;20m - Thủ công kết hợp cơ giới (máy rải dây và sử dụng cáp mồi)</t>
  </si>
  <si>
    <t>nccangdayacx70mdc&lt;10</t>
  </si>
  <si>
    <t>Rải căng dây nhôm lõi thép (ACX, ACXH) cỡ dây &lt;=70mm2; địa hình đồi núi dốc &lt;=15 độ, bùn nước &lt;= 20cm  qua khu đông dân cư;  độ cao &lt; 10m - Thủ công kết hợp cơ giới (máy rải dây và sử dụng cáp mồi)</t>
  </si>
  <si>
    <t>nccangdayacx95mdc&lt;10</t>
  </si>
  <si>
    <t>Rải căng dây nhôm lõi thép (ACX, ACXH) cỡ dây &lt;=95mm2; địa hình đồi núi dốc &lt;=15 độ, bùn nước &lt;= 20cm  qua khu đông dân cư;  độ cao &lt; 10m - Thủ công kết hợp cơ giới (máy rải dây và sử dụng cáp mồi)</t>
  </si>
  <si>
    <t>nccangdayacx120mdc&lt;10</t>
  </si>
  <si>
    <t>Rải căng dây nhôm lõi thép (ACX, ACXH) cỡ dây &lt;=120mm2; địa hình đồi núi dốc &lt;=15 độ, bùn nước &lt;= 20cm  qua khu đông dân cư;  độ cao &lt; 10m - Thủ công kết hợp cơ giới (máy rải dây và sử dụng cáp mồi)</t>
  </si>
  <si>
    <t>nccangdayacx150mdc&lt;10</t>
  </si>
  <si>
    <t>Rải căng dây nhôm lõi thép (ACX, ACXH) cỡ dây &lt;=150mm2; địa hình đồi núi dốc &lt;=15 độ, bùn nước &lt;= 20cm  qua khu đông dân cư;  độ cao &lt; 10m - Thủ công kết hợp cơ giới (máy rải dây và sử dụng cáp mồi)</t>
  </si>
  <si>
    <t>nccangdayacx185mdc&lt;10</t>
  </si>
  <si>
    <t>Rải căng dây nhôm lõi thép (ACX, ACXH) cỡ dây &lt;=185mm2; địa hình đồi núi dốc &lt;=15 độ, bùn nước &lt;= 20cm  qua khu đông dân cư;  độ cao &lt; 10m - Thủ công kết hợp cơ giới (máy rải dây và sử dụng cáp mồi)</t>
  </si>
  <si>
    <t>nccangdayacx240mdc&lt;10</t>
  </si>
  <si>
    <t>Rải căng dây nhôm lõi thép (ACX, ACXH) cỡ dây &lt;=240mm2; địa hình đồi núi dốc &lt;=15 độ, bùn nước &lt;= 20cm  qua khu đông dân cư;  độ cao &lt; 10m - Thủ công kết hợp cơ giới (máy rải dây và sử dụng cáp mồi)</t>
  </si>
  <si>
    <t>VIII.2.3</t>
  </si>
  <si>
    <t>nccangdaya16tc&gt;10</t>
  </si>
  <si>
    <t>Rải căng dây nhôm A  cỡ dây &lt;=16mm2; địa hình đồi núi dốc &lt;=15 độ, bùn nước &lt;= 20cm ;  10m &lt;= độ cao &lt;20m - Thủ công</t>
  </si>
  <si>
    <t>nccangdaya25tc&gt;10</t>
  </si>
  <si>
    <t>Rải căng dây nhôm A  cỡ dây &lt;=25mm2; địa hình đồi núi dốc &lt;=15 độ, bùn nước &lt;= 20cm ;  10m &lt;= độ cao &lt;20m - Thủ công</t>
  </si>
  <si>
    <t>nccangdaya35tc&gt;10</t>
  </si>
  <si>
    <t>Rải căng dây nhôm A  cỡ dây &lt;=35mm2; địa hình đồi núi dốc &lt;=15 độ, bùn nước &lt;= 20cm ;  10m &lt;= độ cao &lt;20m - Thủ công</t>
  </si>
  <si>
    <t>nccangdaya50tc&gt;10</t>
  </si>
  <si>
    <t>Rải căng dây nhôm A  cỡ dây &lt;=50mm2; địa hình đồi núi dốc &lt;=15 độ, bùn nước &lt;= 20cm ;  10m &lt;= độ cao &lt;20m - Thủ công</t>
  </si>
  <si>
    <t>nccangdaya70tc&gt;10</t>
  </si>
  <si>
    <t>Rải căng dây nhôm A  cỡ dây &lt;=70mm2; địa hình đồi núi dốc &lt;=15 độ, bùn nước &lt;= 20cm ;  10m &lt;= độ cao &lt;20m - Thủ công</t>
  </si>
  <si>
    <t>nccangdaya95tc&gt;10</t>
  </si>
  <si>
    <t>Rải căng dây nhôm A  cỡ dây &lt;=95mm2; địa hình đồi núi dốc &lt;=15 độ, bùn nước &lt;= 20cm ;  10m &lt;= độ cao &lt;20m - Thủ công</t>
  </si>
  <si>
    <t>nccangdaya120tc&gt;10</t>
  </si>
  <si>
    <t>Rải căng dây nhôm A  cỡ dây &lt;=120mm2; địa hình đồi núi dốc &lt;=15 độ, bùn nước &lt;= 20cm ;  10m &lt;= độ cao &lt;20m - Thủ công</t>
  </si>
  <si>
    <t>nccangdaya150tc&gt;10</t>
  </si>
  <si>
    <t>Rải căng dây nhôm A  cỡ dây &lt;=150mm2; địa hình đồi núi dốc &lt;=15 độ, bùn nước &lt;= 20cm ;  10m &lt;= độ cao &lt;20m - Thủ công</t>
  </si>
  <si>
    <t>nccangdaya185tc&gt;10</t>
  </si>
  <si>
    <t>Rải căng dây nhôm A  cỡ dây &lt;=185mm2; địa hình đồi núi dốc &lt;=15 độ, bùn nước &lt;= 20cm ;  10m &lt;= độ cao &lt;20m - Thủ công</t>
  </si>
  <si>
    <t>nccangdaya240tc&gt;10</t>
  </si>
  <si>
    <t>Rải căng dây nhôm A  cỡ dây &lt;=240mm2; địa hình đồi núi dốc &lt;=15 độ, bùn nước &lt;= 20cm ;  10m &lt;= độ cao &lt;20m - Thủ công</t>
  </si>
  <si>
    <t>nccangdaya16tc&lt;10</t>
  </si>
  <si>
    <t>Rải căng dây nhôm A  cỡ dây &lt;=16mm2; địa hình đồi núi dốc &lt;=15 độ, bùn nước &lt;= 20cm ;  độ cao &lt; 20m - Thủ công</t>
  </si>
  <si>
    <t>nccangdaya25tc&lt;10</t>
  </si>
  <si>
    <t>Rải căng dây nhôm A  cỡ dây &lt;=25mm2; địa hình đồi núi dốc &lt;=15 độ, bùn nước &lt;= 20cm ;  độ cao &lt; 20m - Thủ công</t>
  </si>
  <si>
    <t>nccangdaya35tc&lt;10</t>
  </si>
  <si>
    <t>Rải căng dây nhôm A  cỡ dây &lt;=35mm2; địa hình đồi núi dốc &lt;=15 độ, bùn nước &lt;= 20cm ;  độ cao &lt; 20m - Thủ công</t>
  </si>
  <si>
    <t>nccangdaya50tc&lt;10</t>
  </si>
  <si>
    <t>Rải căng dây nhôm A  cỡ dây &lt;=50mm2; địa hình đồi núi dốc &lt;=15 độ, bùn nước &lt;= 20cm ;  độ cao &lt; 20m - Thủ công</t>
  </si>
  <si>
    <t>nccangdaya70tc&lt;10</t>
  </si>
  <si>
    <t>Rải căng dây nhôm A  cỡ dây &lt;=70mm2; địa hình đồi núi dốc &lt;=15 độ, bùn nước &lt;= 20cm ;  độ cao &lt; 20m - Thủ công</t>
  </si>
  <si>
    <t>nccangdaya95tc&lt;10</t>
  </si>
  <si>
    <t>Rải căng dây nhôm A  cỡ dây &lt;=95mm2; địa hình đồi núi dốc &lt;=15 độ, bùn nước &lt;= 20cm ;  độ cao &lt; 20m - Thủ công</t>
  </si>
  <si>
    <t>nccangdaya120tc&lt;10</t>
  </si>
  <si>
    <t>Rải căng dây nhôm A  cỡ dây &lt;=120mm2; địa hình đồi núi dốc &lt;=15 độ, bùn nước &lt;= 20cm ;  độ cao &lt; 20m - Thủ công</t>
  </si>
  <si>
    <t>nccangdaya150tc&lt;10</t>
  </si>
  <si>
    <t>Rải căng dây nhôm A  cỡ dây &lt;=150mm2; địa hình đồi núi dốc &lt;=15 độ, bùn nước &lt;= 20cm ;  độ cao &lt; 20m - Thủ công</t>
  </si>
  <si>
    <t>nccangdaya185tc&lt;10</t>
  </si>
  <si>
    <t>Rải căng dây nhôm A  cỡ dây &lt;=185mm2; địa hình đồi núi dốc &lt;=15 độ, bùn nước &lt;= 20cm ;  độ cao &lt; 20m - Thủ công</t>
  </si>
  <si>
    <t>nccangdaya240tc&lt;10</t>
  </si>
  <si>
    <t>Rải căng dây nhôm A  cỡ dây &lt;=240mm2; địa hình đồi núi dốc &lt;=15 độ, bùn nước &lt;= 20cm ;  độ cao &lt; 20m - Thủ công</t>
  </si>
  <si>
    <t>nccangdaya16tcdc&gt;10</t>
  </si>
  <si>
    <t>Rải căng dây nhôm A  cỡ dây &lt;=16mm2; địa hình đồi núi dốc &lt;=15 độ, bùn nước &lt;= 20cm  qua khu đông dân cư;  10m &lt;= độ cao &lt;20m - Thủ công</t>
  </si>
  <si>
    <t>nccangdaya25tcdc&gt;10</t>
  </si>
  <si>
    <t>Rải căng dây nhôm A  cỡ dây &lt;=25mm2; địa hình đồi núi dốc &lt;=15 độ, bùn nước &lt;= 20cm  qua khu đông dân cư;  10m &lt;= độ cao &lt;20m - Thủ công</t>
  </si>
  <si>
    <t>nccangdaya35tcdc&gt;10</t>
  </si>
  <si>
    <t>Rải căng dây nhôm A  cỡ dây &lt;=35mm2; địa hình đồi núi dốc &lt;=15 độ, bùn nước &lt;= 20cm  qua khu đông dân cư;  10m &lt;= độ cao &lt;20m - Thủ công</t>
  </si>
  <si>
    <t>nccangdaya50tcdc&gt;10</t>
  </si>
  <si>
    <t>Rải căng dây nhôm A  cỡ dây &lt;=50mm2; địa hình đồi núi dốc &lt;=15 độ, bùn nước &lt;= 20cm  qua khu đông dân cư;  10m &lt;= độ cao &lt;20m - Thủ công</t>
  </si>
  <si>
    <t>nccangdaya70tcdc&gt;10</t>
  </si>
  <si>
    <t>Rải căng dây nhôm A  cỡ dây &lt;=70mm2; địa hình đồi núi dốc &lt;=15 độ, bùn nước &lt;= 20cm  qua khu đông dân cư;  10m &lt;= độ cao &lt;20m - Thủ công</t>
  </si>
  <si>
    <t>nccangdaya95tcdc&gt;10</t>
  </si>
  <si>
    <t>Rải căng dây nhôm A  cỡ dây &lt;=95mm2; địa hình đồi núi dốc &lt;=15 độ, bùn nước &lt;= 20cm  qua khu đông dân cư;  10m &lt;= độ cao &lt;20m - Thủ công</t>
  </si>
  <si>
    <t>nccangdaya120tcdc&gt;10</t>
  </si>
  <si>
    <t>Rải căng dây nhôm A  cỡ dây &lt;=120mm2; địa hình đồi núi dốc &lt;=15 độ, bùn nước &lt;= 20cm  qua khu đông dân cư;  10m &lt;= độ cao &lt;20m - Thủ công</t>
  </si>
  <si>
    <t>nccangdaya150tcdc&gt;10</t>
  </si>
  <si>
    <t>Rải căng dây nhôm A  cỡ dây &lt;=150mm2; địa hình đồi núi dốc &lt;=15 độ, bùn nước &lt;= 20cm  qua khu đông dân cư;  10m &lt;= độ cao &lt;20m - Thủ công</t>
  </si>
  <si>
    <t>nccangdaya185tcdc&gt;10</t>
  </si>
  <si>
    <t>Rải căng dây nhôm A  cỡ dây &lt;=185mm2; địa hình đồi núi dốc &lt;=15 độ, bùn nước &lt;= 20cm  qua khu đông dân cư;  10m &lt;= độ cao &lt;20m - Thủ công</t>
  </si>
  <si>
    <t>nccangdaya240tcdc&gt;10</t>
  </si>
  <si>
    <t>Rải căng dây nhôm A  cỡ dây &lt;=240mm2; địa hình đồi núi dốc &lt;=15 độ, bùn nước &lt;= 20cm  qua khu đông dân cư;  10m &lt;= độ cao &lt;20m - Thủ công</t>
  </si>
  <si>
    <t>nccangdaya16tcdc&lt;10</t>
  </si>
  <si>
    <t>Rải căng dây nhôm A  cỡ dây &lt;=16mm2; địa hình đồi núi dốc &lt;=15 độ, bùn nước &lt;= 20cm  qua khu đông dân cư;  độ cao &lt; 10m - Thủ công</t>
  </si>
  <si>
    <t>nccangdaya25tcdc&lt;10</t>
  </si>
  <si>
    <t>Rải căng dây nhôm A  cỡ dây &lt;=25mm2; địa hình đồi núi dốc &lt;=15 độ, bùn nước &lt;= 20cm  qua khu đông dân cư;  độ cao &lt; 10m - Thủ công</t>
  </si>
  <si>
    <t>nccangdaya35tcdc&lt;10</t>
  </si>
  <si>
    <t>Rải căng dây nhôm A  cỡ dây &lt;=35mm2; địa hình đồi núi dốc &lt;=15 độ, bùn nước &lt;= 20cm  qua khu đông dân cư;  độ cao &lt; 10m - Thủ công</t>
  </si>
  <si>
    <t>nccangdaya50tcdc&lt;10</t>
  </si>
  <si>
    <t>Rải căng dây nhôm A  cỡ dây &lt;=50mm2; địa hình đồi núi dốc &lt;=15 độ, bùn nước &lt;= 20cm  qua khu đông dân cư;  độ cao &lt; 10m - Thủ công</t>
  </si>
  <si>
    <t>nccangdaya70tcdc&lt;10</t>
  </si>
  <si>
    <t>Rải căng dây nhôm A  cỡ dây &lt;=70mm2; địa hình đồi núi dốc &lt;=15 độ, bùn nước &lt;= 20cm  qua khu đông dân cư;  độ cao &lt; 10m - Thủ công</t>
  </si>
  <si>
    <t>nccangdaya95tcdc&lt;10</t>
  </si>
  <si>
    <t>Rải căng dây nhôm A  cỡ dây &lt;=95mm2; địa hình đồi núi dốc &lt;=15 độ, bùn nước &lt;= 20cm  qua khu đông dân cư;  độ cao &lt; 10m - Thủ công</t>
  </si>
  <si>
    <t>nccangdaya120tcdc&lt;10</t>
  </si>
  <si>
    <t>Rải căng dây nhôm A  cỡ dây &lt;=120mm2; địa hình đồi núi dốc &lt;=15 độ, bùn nước &lt;= 20cm  qua khu đông dân cư;  độ cao &lt; 10m - Thủ công</t>
  </si>
  <si>
    <t>nccangdaya150tcdc&lt;10</t>
  </si>
  <si>
    <t>Rải căng dây nhôm A  cỡ dây &lt;=150mm2; địa hình đồi núi dốc &lt;=15 độ, bùn nước &lt;= 20cm  qua khu đông dân cư;  độ cao &lt; 10m - Thủ công</t>
  </si>
  <si>
    <t>nccangdaya185tcdc&lt;10</t>
  </si>
  <si>
    <t>Rải căng dây nhôm A  cỡ dây &lt;=185mm2; địa hình đồi núi dốc &lt;=15 độ, bùn nước &lt;= 20cm  qua khu đông dân cư;  độ cao &lt; 10m - Thủ công</t>
  </si>
  <si>
    <t>nccangdaya240tcdc&lt;10</t>
  </si>
  <si>
    <t>Rải căng dây nhôm A  cỡ dây &lt;=240mm2; địa hình đồi núi dốc &lt;=15 độ, bùn nước &lt;= 20cm  qua khu đông dân cư;  độ cao &lt; 10m - Thủ công</t>
  </si>
  <si>
    <t>nccangdaya70m&gt;10</t>
  </si>
  <si>
    <t>Rải căng dây nhôm A  cỡ dây &lt;=70mm2; địa hình đồi núi dốc &lt;=15 độ, bùn nước &lt;= 20cm ;  10m &lt;= độ cao &lt;20m - Thủ công kết hợp cơ giới (máy rải dây và sử dụng cáp mồi)</t>
  </si>
  <si>
    <t>nccangdaya95m&gt;10</t>
  </si>
  <si>
    <t>Rải căng dây nhôm A  cỡ dây &lt;=95mm2; địa hình đồi núi dốc &lt;=15 độ, bùn nước &lt;= 20cm ;  10m &lt;= độ cao &lt;20m - Thủ công kết hợp cơ giới (máy rải dây và sử dụng cáp mồi)</t>
  </si>
  <si>
    <t>nccangdaya120m&gt;10</t>
  </si>
  <si>
    <t>Rải căng dây nhôm A  cỡ dây &lt;=120mm2; địa hình đồi núi dốc &lt;=15 độ, bùn nước &lt;= 20cm ;  10m &lt;= độ cao &lt;20m - Thủ công kết hợp cơ giới (máy rải dây và sử dụng cáp mồi)</t>
  </si>
  <si>
    <t>nccangdaya150m&gt;10</t>
  </si>
  <si>
    <t>Rải căng dây nhôm A  cỡ dây &lt;=150mm2; địa hình đồi núi dốc &lt;=15 độ, bùn nước &lt;= 20cm ;  10m &lt;= độ cao &lt;20m - Thủ công kết hợp cơ giới (máy rải dây và sử dụng cáp mồi)</t>
  </si>
  <si>
    <t>nccangdaya185m&gt;10</t>
  </si>
  <si>
    <t>Rải căng dây nhôm A  cỡ dây &lt;=185mm2; địa hình đồi núi dốc &lt;=15 độ, bùn nước &lt;= 20cm ;  10m &lt;= độ cao &lt;20m - Thủ công kết hợp cơ giới (máy rải dây và sử dụng cáp mồi)</t>
  </si>
  <si>
    <t>nccangdaya240m&gt;10</t>
  </si>
  <si>
    <t>Rải căng dây nhôm A  cỡ dây &lt;=240mm2; địa hình đồi núi dốc &lt;=15 độ, bùn nước &lt;= 20cm ;  10m &lt;= độ cao &lt;20m - Thủ công kết hợp cơ giới (máy rải dây và sử dụng cáp mồi)</t>
  </si>
  <si>
    <t>nccangdaya70m&lt;10</t>
  </si>
  <si>
    <t>Rải căng dây nhôm A  cỡ dây &lt;=70mm2; địa hình đồi núi dốc &lt;=15 độ, bùn nước &lt;= 20cm ;  độ cao &lt; 10m - Thủ công kết hợp cơ giới (máy rải dây và sử dụng cáp mồi)</t>
  </si>
  <si>
    <t>nccangdaya95m&lt;10</t>
  </si>
  <si>
    <t>Rải căng dây nhôm A  cỡ dây &lt;=95mm2; địa hình đồi núi dốc &lt;=15 độ, bùn nước &lt;= 20cm ;  độ cao &lt; 10m - Thủ công kết hợp cơ giới (máy rải dây và sử dụng cáp mồi)</t>
  </si>
  <si>
    <t>nccangdaya120m&lt;10</t>
  </si>
  <si>
    <t>Rải căng dây nhôm A  cỡ dây &lt;=120mm2; địa hình đồi núi dốc &lt;=15 độ, bùn nước &lt;= 20cm ;  độ cao &lt; 10m - Thủ công kết hợp cơ giới (máy rải dây và sử dụng cáp mồi)</t>
  </si>
  <si>
    <t>nccangdaya150m&lt;10</t>
  </si>
  <si>
    <t>Rải căng dây nhôm A  cỡ dây &lt;=150mm2; địa hình đồi núi dốc &lt;=15 độ, bùn nước &lt;= 20cm ;  độ cao &lt; 10m - Thủ công kết hợp cơ giới (máy rải dây và sử dụng cáp mồi)</t>
  </si>
  <si>
    <t>nccangdaya185m&lt;10</t>
  </si>
  <si>
    <t>Rải căng dây nhôm A  cỡ dây &lt;=185mm2; địa hình đồi núi dốc &lt;=15 độ, bùn nước &lt;= 20cm ;  độ cao &lt; 10m - Thủ công kết hợp cơ giới (máy rải dây và sử dụng cáp mồi)</t>
  </si>
  <si>
    <t>nccangdaya240m&lt;10</t>
  </si>
  <si>
    <t>Rải căng dây nhôm A  cỡ dây &lt;=240mm2; địa hình đồi núi dốc &lt;=15 độ, bùn nước &lt;= 20cm ;  độ cao &lt; 10m - Thủ công kết hợp cơ giới (máy rải dây và sử dụng cáp mồi)</t>
  </si>
  <si>
    <t>nccangdaya70mdc&gt;10</t>
  </si>
  <si>
    <t>Rải căng dây nhôm A  cỡ dây &lt;=70mm2; địa hình đồi núi dốc &lt;=15 độ, bùn nước &lt;= 20cm  qua khu đông dân cư;  10m &lt;= độ cao &lt;20m - Thủ công kết hợp cơ giới (máy rải dây và sử dụng cáp mồi)</t>
  </si>
  <si>
    <t>nccangdaya95mdc&gt;10</t>
  </si>
  <si>
    <t>Rải căng dây nhôm A  cỡ dây &lt;=95mm2; địa hình đồi núi dốc &lt;=15 độ, bùn nước &lt;= 20cm  qua khu đông dân cư;  10m &lt;= độ cao &lt;20m - Thủ công kết hợp cơ giới (máy rải dây và sử dụng cáp mồi)</t>
  </si>
  <si>
    <t>nccangdaya120mdc&gt;10</t>
  </si>
  <si>
    <t>Rải căng dây nhôm A  cỡ dây &lt;=120mm2; địa hình đồi núi dốc &lt;=15 độ, bùn nước &lt;= 20cm  qua khu đông dân cư;  10m &lt;= độ cao &lt;20m - Thủ công kết hợp cơ giới (máy rải dây và sử dụng cáp mồi)</t>
  </si>
  <si>
    <t>nccangdaya150mdc&gt;10</t>
  </si>
  <si>
    <t>Rải căng dây nhôm A  cỡ dây &lt;=150mm2; địa hình đồi núi dốc &lt;=15 độ, bùn nước &lt;= 20cm  qua khu đông dân cư;  10m &lt;= độ cao &lt;20m - Thủ công kết hợp cơ giới (máy rải dây và sử dụng cáp mồi)</t>
  </si>
  <si>
    <t>nccangdaya185mdc&gt;10</t>
  </si>
  <si>
    <t>Rải căng dây nhôm A  cỡ dây &lt;=185mm2; địa hình đồi núi dốc &lt;=15 độ, bùn nước &lt;= 20cm  qua khu đông dân cư;  10m &lt;= độ cao &lt;20m - Thủ công kết hợp cơ giới (máy rải dây và sử dụng cáp mồi)</t>
  </si>
  <si>
    <t>nccangdaya240mdc&gt;10</t>
  </si>
  <si>
    <t>Rải căng dây nhôm A  cỡ dây &lt;=240mm2; địa hình đồi núi dốc &lt;=15 độ, bùn nước &lt;= 20cm  qua khu đông dân cư;  10m &lt;= độ cao &lt;20m - Thủ công kết hợp cơ giới (máy rải dây và sử dụng cáp mồi)</t>
  </si>
  <si>
    <t>nccangdaya70mdc&lt;10</t>
  </si>
  <si>
    <t>Rải căng dây nhôm A  cỡ dây &lt;=70mm2; địa hình đồi núi dốc &lt;=15 độ, bùn nước &lt;= 20cm  qua khu đông dân cư;  độ cao &lt; 10m - Thủ công kết hợp cơ giới (máy rải dây và sử dụng cáp mồi)</t>
  </si>
  <si>
    <t>nccangdaya95mdc&lt;10</t>
  </si>
  <si>
    <t>Rải căng dây nhôm A  cỡ dây &lt;=95mm2; địa hình đồi núi dốc &lt;=15 độ, bùn nước &lt;= 20cm  qua khu đông dân cư;  độ cao &lt; 10m - Thủ công kết hợp cơ giới (máy rải dây và sử dụng cáp mồi)</t>
  </si>
  <si>
    <t>nccangdaya120mdc&lt;10</t>
  </si>
  <si>
    <t>Rải căng dây nhôm A  cỡ dây &lt;=120mm2; địa hình đồi núi dốc &lt;=15 độ, bùn nước &lt;= 20cm  qua khu đông dân cư;  độ cao &lt; 10m - Thủ công kết hợp cơ giới (máy rải dây và sử dụng cáp mồi)</t>
  </si>
  <si>
    <t>nccangdaya150mdc&lt;10</t>
  </si>
  <si>
    <t>Rải căng dây nhôm A  cỡ dây &lt;=150mm2; địa hình đồi núi dốc &lt;=15 độ, bùn nước &lt;= 20cm  qua khu đông dân cư;  độ cao &lt; 10m - Thủ công kết hợp cơ giới (máy rải dây và sử dụng cáp mồi)</t>
  </si>
  <si>
    <t>nccangdaya185mdc&lt;10</t>
  </si>
  <si>
    <t>Rải căng dây nhôm A  cỡ dây &lt;=185mm2; địa hình đồi núi dốc &lt;=15 độ, bùn nước &lt;= 20cm  qua khu đông dân cư;  độ cao &lt; 10m - Thủ công kết hợp cơ giới (máy rải dây và sử dụng cáp mồi)</t>
  </si>
  <si>
    <t>nccangdaya240mdc&lt;10</t>
  </si>
  <si>
    <t>Rải căng dây nhôm A  cỡ dây &lt;=240mm2; địa hình đồi núi dốc &lt;=15 độ, bùn nước &lt;= 20cm  qua khu đông dân cư;  độ cao &lt; 10m - Thủ công kết hợp cơ giới (máy rải dây và sử dụng cáp mồi)</t>
  </si>
  <si>
    <t>VIII.2.4</t>
  </si>
  <si>
    <t>nccangdayax16tc&gt;10</t>
  </si>
  <si>
    <t>Rải căng dây nhôm AX, AV  cỡ dây &lt;=16mm2; địa hình đồi núi dốc &lt;=15 độ, bùn nước &lt;= 20cm ;  10m &lt;= độ cao &lt;20m - Thủ công</t>
  </si>
  <si>
    <t>nccangdayax25tc&gt;10</t>
  </si>
  <si>
    <t>Rải căng dây nhôm AX, AV  cỡ dây &lt;=25mm2; địa hình đồi núi dốc &lt;=15 độ, bùn nước &lt;= 20cm ;  10m &lt;= độ cao &lt;20m - Thủ công</t>
  </si>
  <si>
    <t>nccangdayax35tc&gt;10</t>
  </si>
  <si>
    <t>Rải căng dây nhôm AX, AV  cỡ dây &lt;=35mm2; địa hình đồi núi dốc &lt;=15 độ, bùn nước &lt;= 20cm ;  10m &lt;= độ cao &lt;20m - Thủ công</t>
  </si>
  <si>
    <t>nccangdayax50tc&gt;10</t>
  </si>
  <si>
    <t>Rải căng dây nhôm AX, AV  cỡ dây &lt;=50mm2; địa hình đồi núi dốc &lt;=15 độ, bùn nước &lt;= 20cm ;  10m &lt;= độ cao &lt;20m - Thủ công</t>
  </si>
  <si>
    <t>nccangdayax70tc&gt;10</t>
  </si>
  <si>
    <t>Rải căng dây nhôm AX, AV  cỡ dây &lt;=70mm2; địa hình đồi núi dốc &lt;=15 độ, bùn nước &lt;= 20cm ;  10m &lt;= độ cao &lt;20m - Thủ công</t>
  </si>
  <si>
    <t>nccangdayax95tc&gt;10</t>
  </si>
  <si>
    <t>Rải căng dây nhôm AX, AV  cỡ dây &lt;=95mm2; địa hình đồi núi dốc &lt;=15 độ, bùn nước &lt;= 20cm ;  10m &lt;= độ cao &lt;20m - Thủ công</t>
  </si>
  <si>
    <t>nccangdayax120tc&gt;10</t>
  </si>
  <si>
    <t>Rải căng dây nhôm AX, AV  cỡ dây &lt;=120mm2; địa hình đồi núi dốc &lt;=15 độ, bùn nước &lt;= 20cm ;  10m &lt;= độ cao &lt;20m - Thủ công</t>
  </si>
  <si>
    <t>nccangdayax150tc&gt;10</t>
  </si>
  <si>
    <t>Rải căng dây nhôm AX, AV  cỡ dây &lt;=150mm2; địa hình đồi núi dốc &lt;=15 độ, bùn nước &lt;= 20cm ;  10m &lt;= độ cao &lt;20m - Thủ công</t>
  </si>
  <si>
    <t>nccangdayax185tc&gt;10</t>
  </si>
  <si>
    <t>Rải căng dây nhôm AX, AV  cỡ dây &lt;=185mm2; địa hình đồi núi dốc &lt;=15 độ, bùn nước &lt;= 20cm ;  10m &lt;= độ cao &lt;20m - Thủ công</t>
  </si>
  <si>
    <t>nccangdayax240tc&gt;10</t>
  </si>
  <si>
    <t>Rải căng dây nhôm AX, AV  cỡ dây &lt;=240mm2; địa hình đồi núi dốc &lt;=15 độ, bùn nước &lt;= 20cm ;  10m &lt;= độ cao &lt;20m - Thủ công</t>
  </si>
  <si>
    <t>nccangdayax16tc&lt;10</t>
  </si>
  <si>
    <t>Rải căng dây nhôm AX, AV  cỡ dây &lt;=16mm2; địa hình đồi núi dốc &lt;=15 độ, bùn nước &lt;= 20cm ;  độ cao &lt; 10m - Thủ công</t>
  </si>
  <si>
    <t>nccangdayax25tc&lt;10</t>
  </si>
  <si>
    <t>Rải căng dây nhôm AX, AV  cỡ dây &lt;=25mm2; địa hình đồi núi dốc &lt;=15 độ, bùn nước &lt;= 20cm ;  độ cao &lt; 10m - Thủ công</t>
  </si>
  <si>
    <t>nccangdayax35tc&lt;10</t>
  </si>
  <si>
    <t>Rải căng dây nhôm AX, AV  cỡ dây &lt;=35mm2; địa hình đồi núi dốc &lt;=15 độ, bùn nước &lt;= 20cm ;  độ cao &lt; 10m - Thủ công</t>
  </si>
  <si>
    <t>nccangdayax50tc&lt;10</t>
  </si>
  <si>
    <t>Rải căng dây nhôm AX, AV  cỡ dây &lt;=50mm2; địa hình đồi núi dốc &lt;=15 độ, bùn nước &lt;= 20cm ;  độ cao &lt; 10m - Thủ công</t>
  </si>
  <si>
    <t>nccangdayax70tc&lt;10</t>
  </si>
  <si>
    <t>Rải căng dây nhôm AX, AV  cỡ dây &lt;=70mm2; địa hình đồi núi dốc &lt;=15 độ, bùn nước &lt;= 20cm ;  độ cao &lt; 10m - Thủ công</t>
  </si>
  <si>
    <t>nccangdayax95tc&lt;10</t>
  </si>
  <si>
    <t>Rải căng dây nhôm AX, AV  cỡ dây &lt;=95mm2; địa hình đồi núi dốc &lt;=15 độ, bùn nước &lt;= 20cm ;  độ cao &lt; 10m - Thủ công</t>
  </si>
  <si>
    <t>nccangdayax120tc&lt;10</t>
  </si>
  <si>
    <t>Rải căng dây nhôm AX, AV  cỡ dây &lt;=120mm2; địa hình đồi núi dốc &lt;=15 độ, bùn nước &lt;= 20cm ;  độ cao &lt; 10m - Thủ công</t>
  </si>
  <si>
    <t>nccangdayax150tc&lt;10</t>
  </si>
  <si>
    <t>Rải căng dây nhôm AX, AV  cỡ dây &lt;=150mm2; địa hình đồi núi dốc &lt;=15 độ, bùn nước &lt;= 20cm ;  độ cao &lt; 10m - Thủ công</t>
  </si>
  <si>
    <t>nccangdayax185tc&lt;10</t>
  </si>
  <si>
    <t>Rải căng dây nhôm AX, AV  cỡ dây &lt;=185mm2; địa hình đồi núi dốc &lt;=15 độ, bùn nước &lt;= 20cm ;  độ cao &lt; 10m - Thủ công</t>
  </si>
  <si>
    <t>nccangdayax240tc&lt;10</t>
  </si>
  <si>
    <t>Rải căng dây nhôm AX, AV  cỡ dây &lt;=240mm2; địa hình đồi núi dốc &lt;=15 độ, bùn nước &lt;= 20cm ;  độ cao &lt; 10m - Thủ công</t>
  </si>
  <si>
    <t>nccangdayax16tcdc&gt;10</t>
  </si>
  <si>
    <t>Rải căng dây nhôm AX, AV  cỡ dây &lt;=16mm2; địa hình đồi núi dốc &lt;=15 độ, bùn nước &lt;= 20cm  qua khu đông dân cư;  10m &lt;= độ cao &lt;20m - Thủ công</t>
  </si>
  <si>
    <t>nccangdayax25tcdc&gt;10</t>
  </si>
  <si>
    <t>Rải căng dây nhôm AX, AV  cỡ dây &lt;=25mm2; địa hình đồi núi dốc &lt;=15 độ, bùn nước &lt;= 20cm  qua khu đông dân cư;  10m &lt;= độ cao &lt;20m - Thủ công</t>
  </si>
  <si>
    <t>nccangdayax35tcdc&gt;10</t>
  </si>
  <si>
    <t>Rải căng dây nhôm AX, AV  cỡ dây &lt;=35mm2; địa hình đồi núi dốc &lt;=15 độ, bùn nước &lt;= 20cm  qua khu đông dân cư;  10m &lt;= độ cao &lt;20m - Thủ công</t>
  </si>
  <si>
    <t>nccangdayax50tcdc&gt;10</t>
  </si>
  <si>
    <t>Rải căng dây nhôm AX, AV  cỡ dây &lt;=50mm2; địa hình đồi núi dốc &lt;=15 độ, bùn nước &lt;= 20cm  qua khu đông dân cư;  10m &lt;= độ cao &lt;20m - Thủ công</t>
  </si>
  <si>
    <t>nccangdayax70tcdc&gt;10</t>
  </si>
  <si>
    <t>Rải căng dây nhôm AX, AV  cỡ dây &lt;=70mm2; địa hình đồi núi dốc &lt;=15 độ, bùn nước &lt;= 20cm  qua khu đông dân cư;  10m &lt;= độ cao &lt;20m - Thủ công</t>
  </si>
  <si>
    <t>nccangdayax95tcdc&gt;10</t>
  </si>
  <si>
    <t>Rải căng dây nhôm AX, AV  cỡ dây &lt;=95mm2; địa hình đồi núi dốc &lt;=15 độ, bùn nước &lt;= 20cm  qua khu đông dân cư;  10m &lt;= độ cao &lt;20m - Thủ công</t>
  </si>
  <si>
    <t>nccangdayax120tcdc&gt;10</t>
  </si>
  <si>
    <t>Rải căng dây nhôm AX, AV  cỡ dây &lt;=120mm2; địa hình đồi núi dốc &lt;=15 độ, bùn nước &lt;= 20cm  qua khu đông dân cư;  10m &lt;= độ cao &lt;20m - Thủ công</t>
  </si>
  <si>
    <t>nccangdayax150tcdc&gt;10</t>
  </si>
  <si>
    <t>Rải căng dây nhôm AX, AV  cỡ dây &lt;=150mm2; địa hình đồi núi dốc &lt;=15 độ, bùn nước &lt;= 20cm  qua khu đông dân cư;  10m &lt;= độ cao &lt;20m - Thủ công</t>
  </si>
  <si>
    <t>nccangdayax185tcdc&gt;10</t>
  </si>
  <si>
    <t>Rải căng dây nhôm AX, AV  cỡ dây &lt;=185mm2; địa hình đồi núi dốc &lt;=15 độ, bùn nước &lt;= 20cm  qua khu đông dân cư;  10m &lt;= độ cao &lt;20m - Thủ công</t>
  </si>
  <si>
    <t>nccangdayax240tcdc&gt;10</t>
  </si>
  <si>
    <t>Rải căng dây nhôm AX, AV  cỡ dây &lt;=240mm2; địa hình đồi núi dốc &lt;=15 độ, bùn nước &lt;= 20cm  qua khu đông dân cư;  10m &lt;= độ cao &lt;20m - Thủ công</t>
  </si>
  <si>
    <t>nccangdayax16tcdc&lt;10</t>
  </si>
  <si>
    <t>Rải căng dây nhôm AX, AV  cỡ dây &lt;=16mm2; địa hình đồi núi dốc &lt;=15 độ, bùn nước &lt;= 20cm  qua khu đông dân cư;  độ cao &lt; 10m - Thủ công</t>
  </si>
  <si>
    <t>nccangdayax25tcdc&lt;10</t>
  </si>
  <si>
    <t>Rải căng dây nhôm AX, AV  cỡ dây &lt;=25mm2; địa hình đồi núi dốc &lt;=15 độ, bùn nước &lt;= 20cm  qua khu đông dân cư;  độ cao &lt; 10m - Thủ công</t>
  </si>
  <si>
    <t>nccangdayax35tcdc&lt;10</t>
  </si>
  <si>
    <t>Rải căng dây nhôm AX, AV  cỡ dây &lt;=35mm2; địa hình đồi núi dốc &lt;=15 độ, bùn nước &lt;= 20cm  qua khu đông dân cư;  độ cao &lt; 10m - Thủ công</t>
  </si>
  <si>
    <t>nccangdayax50tcdc&lt;10</t>
  </si>
  <si>
    <t>Rải căng dây nhôm AX, AV  cỡ dây &lt;=50mm2; địa hình đồi núi dốc &lt;=15 độ, bùn nước &lt;= 20cm  qua khu đông dân cư;  độ cao &lt; 10m - Thủ công</t>
  </si>
  <si>
    <t>nccangdayax70tcdc&lt;10</t>
  </si>
  <si>
    <t>Rải căng dây nhôm AX, AV  cỡ dây &lt;=70mm2; địa hình đồi núi dốc &lt;=15 độ, bùn nước &lt;= 20cm  qua khu đông dân cư;  độ cao &lt; 10m - Thủ công</t>
  </si>
  <si>
    <t>nccangdayax95tcdc&lt;10</t>
  </si>
  <si>
    <t>Rải căng dây nhôm AX, AV  cỡ dây &lt;=95mm2; địa hình đồi núi dốc &lt;=15 độ, bùn nước &lt;= 20cm  qua khu đông dân cư;  độ cao &lt; 10m - Thủ công</t>
  </si>
  <si>
    <t>nccangdayax120tcdc&lt;10</t>
  </si>
  <si>
    <t>Rải căng dây nhôm AX, AV  cỡ dây &lt;=120mm2; địa hình đồi núi dốc &lt;=15 độ, bùn nước &lt;= 20cm  qua khu đông dân cư;  độ cao &lt; 10m - Thủ công</t>
  </si>
  <si>
    <t>nccangdayax150tcdc&lt;10</t>
  </si>
  <si>
    <t>Rải căng dây nhôm AX, AV  cỡ dây &lt;=150mm2; địa hình đồi núi dốc &lt;=15 độ, bùn nước &lt;= 20cm  qua khu đông dân cư;  độ cao &lt; 10m - Thủ công</t>
  </si>
  <si>
    <t>nccangdayax185tcdc&lt;10</t>
  </si>
  <si>
    <t>Rải căng dây nhôm AX, AV  cỡ dây &lt;=185mm2; địa hình đồi núi dốc &lt;=15 độ, bùn nước &lt;= 20cm  qua khu đông dân cư;  độ cao &lt; 10m - Thủ công</t>
  </si>
  <si>
    <t>nccangdayax240tcdc&lt;10</t>
  </si>
  <si>
    <t>Rải căng dây nhôm AX, AV  cỡ dây &lt;=240mm2; địa hình đồi núi dốc &lt;=15 độ, bùn nước &lt;= 20cm  qua khu đông dân cư;  độ cao &lt; 10m - Thủ công</t>
  </si>
  <si>
    <t>nccangdayax70m&gt;10</t>
  </si>
  <si>
    <t>Rải căng dây nhôm AX, AV  cỡ dây &lt;=70mm2; địa hình đồi núi dốc &lt;=15 độ, bùn nước &lt;= 20cm ;  10m &lt;= độ cao &lt;20m - Thủ công kết hợp cơ giới (máy rải dây và sử dụng cáp mồi)</t>
  </si>
  <si>
    <t>nccangdayax95m&gt;10</t>
  </si>
  <si>
    <t>Rải căng dây nhôm AX, AV  cỡ dây &lt;=95mm2; địa hình đồi núi dốc &lt;=15 độ, bùn nước &lt;= 20cm ;  10m &lt;= độ cao &lt;20m - Thủ công kết hợp cơ giới (máy rải dây và sử dụng cáp mồi)</t>
  </si>
  <si>
    <t>nccangdayax120m&gt;10</t>
  </si>
  <si>
    <t>Rải căng dây nhôm AX, AV  cỡ dây &lt;=120mm2; địa hình đồi núi dốc &lt;=15 độ, bùn nước &lt;= 20cm ;  10m &lt;= độ cao &lt;20m - Thủ công kết hợp cơ giới (máy rải dây và sử dụng cáp mồi)</t>
  </si>
  <si>
    <t>nccangdayax150m&gt;10</t>
  </si>
  <si>
    <t>Rải căng dây nhôm AX, AV  cỡ dây &lt;=150mm2; địa hình đồi núi dốc &lt;=15 độ, bùn nước &lt;= 20cm ;  10m &lt;= độ cao &lt;20m - Thủ công kết hợp cơ giới (máy rải dây và sử dụng cáp mồi)</t>
  </si>
  <si>
    <t>nccangdayax185m&gt;10</t>
  </si>
  <si>
    <t>Rải căng dây nhôm AX, AV  cỡ dây &lt;=185mm2; địa hình đồi núi dốc &lt;=15 độ, bùn nước &lt;= 20cm ;  10m &lt;= độ cao &lt;20m - Thủ công kết hợp cơ giới (máy rải dây và sử dụng cáp mồi)</t>
  </si>
  <si>
    <t>nccangdayax240m&gt;10</t>
  </si>
  <si>
    <t>Rải căng dây nhôm AX, AV  cỡ dây &lt;=240mm2; địa hình đồi núi dốc &lt;=15 độ, bùn nước &lt;= 20cm ;  10m &lt;= độ cao &lt;20m - Thủ công kết hợp cơ giới (máy rải dây và sử dụng cáp mồi)</t>
  </si>
  <si>
    <t>nccangdayax70m&lt;10</t>
  </si>
  <si>
    <t>Rải căng dây nhôm AX, AV  cỡ dây &lt;=70mm2; địa hình đồi núi dốc &lt;=15 độ, bùn nước &lt;= 20cm ;  độ cao &lt; 10m - Thủ công kết hợp cơ giới (máy rải dây và sử dụng cáp mồi)</t>
  </si>
  <si>
    <t>nccangdayax95m&lt;10</t>
  </si>
  <si>
    <t>Rải căng dây nhôm AX, AV  cỡ dây &lt;=95mm2; địa hình đồi núi dốc &lt;=15 độ, bùn nước &lt;= 20cm ;  độ cao &lt; 10m - Thủ công kết hợp cơ giới (máy rải dây và sử dụng cáp mồi)</t>
  </si>
  <si>
    <t>nccangdayax120m&lt;10</t>
  </si>
  <si>
    <t>Rải căng dây nhôm AX, AV  cỡ dây &lt;=120mm2; địa hình đồi núi dốc &lt;=15 độ, bùn nước &lt;= 20cm ;  độ cao &lt; 10m - Thủ công kết hợp cơ giới (máy rải dây và sử dụng cáp mồi)</t>
  </si>
  <si>
    <t>nccangdayax150m&lt;10</t>
  </si>
  <si>
    <t>Rải căng dây nhôm AX, AV  cỡ dây &lt;=150mm2; địa hình đồi núi dốc &lt;=15 độ, bùn nước &lt;= 20cm ;  độ cao &lt; 10m - Thủ công kết hợp cơ giới (máy rải dây và sử dụng cáp mồi)</t>
  </si>
  <si>
    <t>nccangdayax185m&lt;10</t>
  </si>
  <si>
    <t>Rải căng dây nhôm AX, AV  cỡ dây &lt;=185mm2; địa hình đồi núi dốc &lt;=15 độ, bùn nước &lt;= 20cm ;  độ cao &lt; 10m - Thủ công kết hợp cơ giới (máy rải dây và sử dụng cáp mồi)</t>
  </si>
  <si>
    <t>nccangdayax240m&lt;10</t>
  </si>
  <si>
    <t>Rải căng dây nhôm AX, AV  cỡ dây &lt;=240mm2; địa hình đồi núi dốc &lt;=15 độ, bùn nước &lt;= 20cm ;  độ cao &lt; 10m - Thủ công kết hợp cơ giới (máy rải dây và sử dụng cáp mồi)</t>
  </si>
  <si>
    <t>nccangdayax70mdc&gt;10</t>
  </si>
  <si>
    <t>Rải căng dây nhôm AX, AV  cỡ dây &lt;=70mm2; địa hình đồi núi dốc &lt;=15 độ, bùn nước &lt;= 20cm  qua khu đông dân cư;  10m &lt;= độ cao &lt;20m - Thủ công kết hợp cơ giới (máy rải dây và sử dụng cáp mồi)</t>
  </si>
  <si>
    <t>nccangdayax95mdc&gt;10</t>
  </si>
  <si>
    <t>Rải căng dây nhôm AX, AV  cỡ dây &lt;=95mm2; địa hình đồi núi dốc &lt;=15 độ, bùn nước &lt;= 20cm  qua khu đông dân cư;  10m &lt;= độ cao &lt;20m - Thủ công kết hợp cơ giới (máy rải dây và sử dụng cáp mồi)</t>
  </si>
  <si>
    <t>nccangdayax120mdc&gt;10</t>
  </si>
  <si>
    <t>Rải căng dây nhôm AX, AV  cỡ dây &lt;=120mm2; địa hình đồi núi dốc &lt;=15 độ, bùn nước &lt;= 20cm  qua khu đông dân cư;  10m &lt;= độ cao &lt;20m - Thủ công kết hợp cơ giới (máy rải dây và sử dụng cáp mồi)</t>
  </si>
  <si>
    <t>nccangdayax150mdc&gt;10</t>
  </si>
  <si>
    <t>Rải căng dây nhôm AX, AV  cỡ dây &lt;=150mm2; địa hình đồi núi dốc &lt;=15 độ, bùn nước &lt;= 20cm  qua khu đông dân cư;  10m &lt;= độ cao &lt;20m - Thủ công kết hợp cơ giới (máy rải dây và sử dụng cáp mồi)</t>
  </si>
  <si>
    <t>nccangdayax185mdc&gt;10</t>
  </si>
  <si>
    <t>Rải căng dây nhôm AX, AV  cỡ dây &lt;=185mm2; địa hình đồi núi dốc &lt;=15 độ, bùn nước &lt;= 20cm  qua khu đông dân cư;  10m &lt;= độ cao &lt;20m - Thủ công kết hợp cơ giới (máy rải dây và sử dụng cáp mồi)</t>
  </si>
  <si>
    <t>nccangdayax240mdc&gt;10</t>
  </si>
  <si>
    <t>Rải căng dây nhôm AX, AV  cỡ dây &lt;=240mm2; địa hình đồi núi dốc &lt;=15 độ, bùn nước &lt;= 20cm  qua khu đông dân cư;  10m &lt;= độ cao &lt;20m - Thủ công kết hợp cơ giới (máy rải dây và sử dụng cáp mồi)</t>
  </si>
  <si>
    <t>nccangdayax70mdc&lt;10</t>
  </si>
  <si>
    <t>Rải căng dây nhôm AX, AV  cỡ dây &lt;=70mm2; địa hình đồi núi dốc &lt;=15 độ, bùn nước &lt;= 20cm  qua khu đông dân cư;  độ cao &lt; 10m - Thủ công kết hợp cơ giới (máy rải dây và sử dụng cáp mồi)</t>
  </si>
  <si>
    <t>nccangdayax95mdc&lt;10</t>
  </si>
  <si>
    <t>Rải căng dây nhôm AX, AV  cỡ dây &lt;=95mm2; địa hình đồi núi dốc &lt;=15 độ, bùn nước &lt;= 20cm  qua khu đông dân cư;  độ cao &lt; 10m - Thủ công kết hợp cơ giới (máy rải dây và sử dụng cáp mồi)</t>
  </si>
  <si>
    <t>nccangdayax120mdc&lt;10</t>
  </si>
  <si>
    <t>Rải căng dây nhôm AX, AV  cỡ dây &lt;=120mm2; địa hình đồi núi dốc &lt;=15 độ, bùn nước &lt;= 20cm  qua khu đông dân cư;  độ cao &lt; 10m - Thủ công kết hợp cơ giới (máy rải dây và sử dụng cáp mồi)</t>
  </si>
  <si>
    <t>nccangdayax150mdc&lt;10</t>
  </si>
  <si>
    <t>Rải căng dây nhôm AX, AV  cỡ dây &lt;=150mm2; địa hình đồi núi dốc &lt;=15 độ, bùn nước &lt;= 20cm  qua khu đông dân cư;  độ cao &lt; 10m - Thủ công kết hợp cơ giới (máy rải dây và sử dụng cáp mồi)</t>
  </si>
  <si>
    <t>nccangdayax185mdc&lt;10</t>
  </si>
  <si>
    <t>Rải căng dây nhôm AX, AV  cỡ dây &lt;=185mm2; địa hình đồi núi dốc &lt;=15 độ, bùn nước &lt;= 20cm  qua khu đông dân cư;  độ cao &lt; 10m - Thủ công kết hợp cơ giới (máy rải dây và sử dụng cáp mồi)</t>
  </si>
  <si>
    <t>nccangdayax240mdc&lt;10</t>
  </si>
  <si>
    <t>Rải căng dây nhôm AX, AV  cỡ dây &lt;=240mm2; địa hình đồi núi dốc &lt;=15 độ, bùn nước &lt;= 20cm  qua khu đông dân cư;  độ cao &lt; 10m - Thủ công kết hợp cơ giới (máy rải dây và sử dụng cáp mồi)</t>
  </si>
  <si>
    <t>VIII.2.5</t>
  </si>
  <si>
    <t>nccangdayc16tc&gt;10</t>
  </si>
  <si>
    <t>Rải căng dây đồng C, M  cỡ dây &lt;=16mm2; địa hình đồi núi dốc &lt;=15 độ, bùn nước &lt;= 20cm ;  10m &lt;= độ cao &lt;20m - Thủ công</t>
  </si>
  <si>
    <t>nccangdayc25tc&gt;10</t>
  </si>
  <si>
    <t>Rải căng dây đồng C, M  cỡ dây &lt;=25mm2; địa hình đồi núi dốc &lt;=15 độ, bùn nước &lt;= 20cm ;  10m &lt;= độ cao &lt;20m - Thủ công</t>
  </si>
  <si>
    <t>nccangdayc35tc&gt;10</t>
  </si>
  <si>
    <t>Rải căng dây đồng C, M  cỡ dây &lt;=35mm2; địa hình đồi núi dốc &lt;=15 độ, bùn nước &lt;= 20cm ;  10m &lt;= độ cao &lt;20m - Thủ công</t>
  </si>
  <si>
    <t>nccangdayc50tc&gt;10</t>
  </si>
  <si>
    <t>Rải căng dây đồng C, M  cỡ dây &lt;=50mm2; địa hình đồi núi dốc &lt;=15 độ, bùn nước &lt;= 20cm ;  10m &lt;= độ cao &lt;20m - Thủ công</t>
  </si>
  <si>
    <t>nccangdayc70tc&gt;10</t>
  </si>
  <si>
    <t>Rải căng dây đồng C, M  cỡ dây &lt;=70mm2; địa hình đồi núi dốc &lt;=15 độ, bùn nước &lt;= 20cm ;  10m &lt;= độ cao &lt;20m - Thủ công</t>
  </si>
  <si>
    <t>nccangdayc95tc&gt;10</t>
  </si>
  <si>
    <t>Rải căng dây đồng C, M  cỡ dây &lt;=95mm2; địa hình đồi núi dốc &lt;=15 độ, bùn nước &lt;= 20cm ;  10m &lt;= độ cao &lt;20m - Thủ công</t>
  </si>
  <si>
    <t>nccangdayc120tc&gt;10</t>
  </si>
  <si>
    <t>Rải căng dây đồng C, M  cỡ dây &lt;=120mm2; địa hình đồi núi dốc &lt;=15 độ, bùn nước &lt;= 20cm ;  10m &lt;= độ cao &lt;20m - Thủ công</t>
  </si>
  <si>
    <t>nccangdayc150tc&gt;10</t>
  </si>
  <si>
    <t>Rải căng dây đồng C, M  cỡ dây &lt;=150mm2; địa hình đồi núi dốc &lt;=15 độ, bùn nước &lt;= 20cm ;  10m &lt;= độ cao &lt;20m - Thủ công</t>
  </si>
  <si>
    <t>nccangdayc185tc&gt;10</t>
  </si>
  <si>
    <t>Rải căng dây đồng C, M  cỡ dây &lt;=185mm2; địa hình đồi núi dốc &lt;=15 độ, bùn nước &lt;= 20cm ;  10m &lt;= độ cao &lt;20m - Thủ công</t>
  </si>
  <si>
    <t>nccangdayc240tc&gt;10</t>
  </si>
  <si>
    <t>Rải căng dây đồng C, M  cỡ dây &lt;=240mm2; địa hình đồi núi dốc &lt;=15 độ, bùn nước &lt;= 20cm ;  10m &lt;= độ cao &lt;20m - Thủ công</t>
  </si>
  <si>
    <t>nccangdayc16tc&lt;10</t>
  </si>
  <si>
    <t>Rải căng dây đồng C, M  cỡ dây &lt;=16mm2; địa hình đồi núi dốc &lt;=15 độ, bùn nước &lt;= 20cm ;  độ cao &lt; 10m - Thủ công</t>
  </si>
  <si>
    <t>nccangdayc25tc&lt;10</t>
  </si>
  <si>
    <t>Rải căng dây đồng C, M  cỡ dây &lt;=25mm2; địa hình đồi núi dốc &lt;=15 độ, bùn nước &lt;= 20cm ;  độ cao &lt; 10m - Thủ công</t>
  </si>
  <si>
    <t>nccangdayc35tc&lt;10</t>
  </si>
  <si>
    <t>Rải căng dây đồng C, M  cỡ dây &lt;=35mm2; địa hình đồi núi dốc &lt;=15 độ, bùn nước &lt;= 20cm ;  độ cao &lt; 10m - Thủ công</t>
  </si>
  <si>
    <t>nccangdayc50tc&lt;10</t>
  </si>
  <si>
    <t>Rải căng dây đồng C, M  cỡ dây &lt;=50mm2; địa hình đồi núi dốc &lt;=15 độ, bùn nước &lt;= 20cm ;  độ cao &lt; 10m - Thủ công</t>
  </si>
  <si>
    <t>nccangdayc70tc&lt;10</t>
  </si>
  <si>
    <t>Rải căng dây đồng C, M  cỡ dây &lt;=70mm2; địa hình đồi núi dốc &lt;=15 độ, bùn nước &lt;= 20cm ;  độ cao &lt; 10m - Thủ công</t>
  </si>
  <si>
    <t>nccangdayc95tc&lt;10</t>
  </si>
  <si>
    <t>Rải căng dây đồng C, M  cỡ dây &lt;=95mm2; địa hình đồi núi dốc &lt;=15 độ, bùn nước &lt;= 20cm ;  độ cao &lt; 10m - Thủ công</t>
  </si>
  <si>
    <t>nccangdayc120tc&lt;10</t>
  </si>
  <si>
    <t>Rải căng dây đồng C, M  cỡ dây &lt;=120mm2; địa hình đồi núi dốc &lt;=15 độ, bùn nước &lt;= 20cm ;  độ cao &lt; 10m - Thủ công</t>
  </si>
  <si>
    <t>nccangdayc150tc&lt;10</t>
  </si>
  <si>
    <t>Rải căng dây đồng C, M  cỡ dây &lt;=150mm2; địa hình đồi núi dốc &lt;=15 độ, bùn nước &lt;= 20cm ;  độ cao &lt; 10m - Thủ công</t>
  </si>
  <si>
    <t>nccangdayc185tc&lt;10</t>
  </si>
  <si>
    <t>Rải căng dây đồng C, M  cỡ dây &lt;=185mm2; địa hình đồi núi dốc &lt;=15 độ, bùn nước &lt;= 20cm ;  độ cao &lt; 10m - Thủ công</t>
  </si>
  <si>
    <t>nccangdayc240tc&lt;10</t>
  </si>
  <si>
    <t>Rải căng dây đồng C, M  cỡ dây &lt;=240mm2; địa hình đồi núi dốc &lt;=15 độ, bùn nước &lt;= 20cm ;  độ cao &lt; 10m - Thủ công</t>
  </si>
  <si>
    <t>nccangdayc16tcdc&gt;10</t>
  </si>
  <si>
    <t>Rải căng dây đồng C, M  cỡ dây &lt;=16mm2; địa hình đồi núi dốc &lt;=15 độ, bùn nước &lt;= 20cm  qua khu đông dân cư;  10m &lt;= độ cao &lt;20m - Thủ công, đông dân cư</t>
  </si>
  <si>
    <t>nccangdayc25tcdc&gt;10</t>
  </si>
  <si>
    <t>Rải căng dây đồng C, M  cỡ dây &lt;=25mm2; địa hình đồi núi dốc &lt;=15 độ, bùn nước &lt;= 20cm  qua khu đông dân cư;  10m &lt;= độ cao &lt;20m - Thủ công, đông dân cư</t>
  </si>
  <si>
    <t>nccangdayc35tcdc&gt;10</t>
  </si>
  <si>
    <t>Rải căng dây đồng C, M  cỡ dây &lt;=35mm2; địa hình đồi núi dốc &lt;=15 độ, bùn nước &lt;= 20cm  qua khu đông dân cư;  10m &lt;= độ cao &lt;20m - Thủ công, đông dân cư</t>
  </si>
  <si>
    <t>nccangdayc50tcdc&gt;10</t>
  </si>
  <si>
    <t>Rải căng dây đồng C, M  cỡ dây &lt;=50mm2; địa hình đồi núi dốc &lt;=15 độ, bùn nước &lt;= 20cm  qua khu đông dân cư;  10m &lt;= độ cao &lt;20m - Thủ công, đông dân cư</t>
  </si>
  <si>
    <t>nccangdayc70tcdc&gt;10</t>
  </si>
  <si>
    <t>Rải căng dây đồng C, M  cỡ dây &lt;=70mm2; địa hình đồi núi dốc &lt;=15 độ, bùn nước &lt;= 20cm  qua khu đông dân cư;  10m &lt;= độ cao &lt;20m - Thủ công, đông dân cư</t>
  </si>
  <si>
    <t>nccangdayc95tcdc&gt;10</t>
  </si>
  <si>
    <t>Rải căng dây đồng C, M  cỡ dây &lt;=95mm2; địa hình đồi núi dốc &lt;=15 độ, bùn nước &lt;= 20cm  qua khu đông dân cư;  10m &lt;= độ cao &lt;20m - Thủ công, đông dân cư</t>
  </si>
  <si>
    <t>nccangdayc120tcdc&gt;10</t>
  </si>
  <si>
    <t>Rải căng dây đồng C, M  cỡ dây &lt;=120mm2; địa hình đồi núi dốc &lt;=15 độ, bùn nước &lt;= 20cm  qua khu đông dân cư;  10m &lt;= độ cao &lt;20m - Thủ công, đông dân cư</t>
  </si>
  <si>
    <t>nccangdayc150tcdc&gt;10</t>
  </si>
  <si>
    <t>Rải căng dây đồng C, M  cỡ dây &lt;=150mm2; địa hình đồi núi dốc &lt;=15 độ, bùn nước &lt;= 20cm  qua khu đông dân cư;  10m &lt;= độ cao &lt;20m - Thủ công, đông dân cư</t>
  </si>
  <si>
    <t>nccangdayc185tcdc&gt;10</t>
  </si>
  <si>
    <t>Rải căng dây đồng C, M  cỡ dây &lt;=185mm2; địa hình đồi núi dốc &lt;=15 độ, bùn nước &lt;= 20cm  qua khu đông dân cư;  10m &lt;= độ cao &lt;20m - Thủ công, đông dân cư</t>
  </si>
  <si>
    <t>nccangdayc240tcdc&gt;10</t>
  </si>
  <si>
    <t>Rải căng dây đồng C, M  cỡ dây &lt;=240mm2; địa hình đồi núi dốc &lt;=15 độ, bùn nước &lt;= 20cm  qua khu đông dân cư;  10m &lt;= độ cao &lt;20m - Thủ công, đông dân cư</t>
  </si>
  <si>
    <t>nccangdayc16tcdc&lt;10</t>
  </si>
  <si>
    <t>Rải căng dây đồng C, M  cỡ dây &lt;=16mm2; địa hình đồi núi dốc &lt;=15 độ, bùn nước &lt;= 20cm  qua khu đông dân cư;  độ cao &lt; 10m - Thủ công, đông dân cư</t>
  </si>
  <si>
    <t>nccangdayc25tcdc&lt;10</t>
  </si>
  <si>
    <t>Rải căng dây đồng C, M  cỡ dây &lt;=25mm2; địa hình đồi núi dốc &lt;=15 độ, bùn nước &lt;= 20cm  qua khu đông dân cư;  độ cao &lt; 10m - Thủ công, đông dân cư</t>
  </si>
  <si>
    <t>nccangdayc35tcdc&lt;10</t>
  </si>
  <si>
    <t>Rải căng dây đồng C, M  cỡ dây &lt;=35mm2; địa hình đồi núi dốc &lt;=15 độ, bùn nước &lt;= 20cm  qua khu đông dân cư;  độ cao &lt; 10m - Thủ công, đông dân cư</t>
  </si>
  <si>
    <t>nccangdayc50tcdc&lt;10</t>
  </si>
  <si>
    <t>Rải căng dây đồng C, M  cỡ dây &lt;=50mm2; địa hình đồi núi dốc &lt;=15 độ, bùn nước &lt;= 20cm  qua khu đông dân cư;  độ cao &lt; 10m - Thủ công, đông dân cư</t>
  </si>
  <si>
    <t>nccangdayc70tcdc&lt;10</t>
  </si>
  <si>
    <t>Rải căng dây đồng C, M  cỡ dây &lt;=70mm2; địa hình đồi núi dốc &lt;=15 độ, bùn nước &lt;= 20cm  qua khu đông dân cư;  độ cao &lt; 10m - Thủ công, đông dân cư</t>
  </si>
  <si>
    <t>nccangdayc95tcdc&lt;10</t>
  </si>
  <si>
    <t>Rải căng dây đồng C, M  cỡ dây &lt;=95mm2; địa hình đồi núi dốc &lt;=15 độ, bùn nước &lt;= 20cm  qua khu đông dân cư;  độ cao &lt; 10m - Thủ công, đông dân cư</t>
  </si>
  <si>
    <t>nccangdayc120tcdc&lt;10</t>
  </si>
  <si>
    <t>Rải căng dây đồng C, M  cỡ dây &lt;=120mm2; địa hình đồi núi dốc &lt;=15 độ, bùn nước &lt;= 20cm  qua khu đông dân cư;  độ cao &lt; 10m - Thủ công, đông dân cư</t>
  </si>
  <si>
    <t>nccangdayc150tcdc&lt;10</t>
  </si>
  <si>
    <t>Rải căng dây đồng C, M  cỡ dây &lt;=150mm2; địa hình đồi núi dốc &lt;=15 độ, bùn nước &lt;= 20cm  qua khu đông dân cư;  độ cao &lt; 10m - Thủ công, đông dân cư</t>
  </si>
  <si>
    <t>nccangdayc185tcdc&lt;10</t>
  </si>
  <si>
    <t>Rải căng dây đồng C, M  cỡ dây &lt;=185mm2; địa hình đồi núi dốc &lt;=15 độ, bùn nước &lt;= 20cm  qua khu đông dân cư;  độ cao &lt; 10m - Thủ công, đông dân cư</t>
  </si>
  <si>
    <t>nccangdayc240tcdc&lt;10</t>
  </si>
  <si>
    <t>Rải căng dây đồng C, M  cỡ dây &lt;=240mm2; địa hình đồi núi dốc &lt;=15 độ, bùn nước &lt;= 20cm  qua khu đông dân cư;  độ cao &lt; 10m - Thủ công, đông dân cư</t>
  </si>
  <si>
    <t>nccangdayc70m&gt;10</t>
  </si>
  <si>
    <t>Rải căng dây đồng C, M  cỡ dây &lt;=70mm2; địa hình đồi núi dốc &lt;=15 độ, bùn nước &lt;= 20cm ;  10m &lt;= độ cao &lt;20m - Thủ công kết hợp cơ giới (máy rải dây và sử dụng cáp mồi)</t>
  </si>
  <si>
    <t>nccangdayc95m&gt;10</t>
  </si>
  <si>
    <t>Rải căng dây đồng C, M  cỡ dây &lt;=95mm2; địa hình đồi núi dốc &lt;=15 độ, bùn nước &lt;= 20cm ;  10m &lt;= độ cao &lt;20m - Thủ công kết hợp cơ giới (máy rải dây và sử dụng cáp mồi)</t>
  </si>
  <si>
    <t>nccangdayc120m&gt;10</t>
  </si>
  <si>
    <t>Rải căng dây đồng C, M  cỡ dây &lt;=120mm2; địa hình đồi núi dốc &lt;=15 độ, bùn nước &lt;= 20cm ;  10m &lt;= độ cao &lt;20m - Thủ công kết hợp cơ giới (máy rải dây và sử dụng cáp mồi)</t>
  </si>
  <si>
    <t>nccangdayc150m&gt;10</t>
  </si>
  <si>
    <t>Rải căng dây đồng C, M  cỡ dây &lt;=150mm2; địa hình đồi núi dốc &lt;=15 độ, bùn nước &lt;= 20cm ;  10m &lt;= độ cao &lt;20m - Thủ công kết hợp cơ giới (máy rải dây và sử dụng cáp mồi)</t>
  </si>
  <si>
    <t>nccangdayc185m&gt;10</t>
  </si>
  <si>
    <t>Rải căng dây đồng C, M  cỡ dây &lt;=185mm2; địa hình đồi núi dốc &lt;=15 độ, bùn nước &lt;= 20cm ;  10m &lt;= độ cao &lt;20m - Thủ công kết hợp cơ giới (máy rải dây và sử dụng cáp mồi)</t>
  </si>
  <si>
    <t>nccangdayc240m&gt;10</t>
  </si>
  <si>
    <t>Rải căng dây đồng C, M  cỡ dây &lt;=240mm2; địa hình đồi núi dốc &lt;=15 độ, bùn nước &lt;= 20cm ;  10m &lt;= độ cao &lt;20m - Thủ công kết hợp cơ giới (máy rải dây và sử dụng cáp mồi)</t>
  </si>
  <si>
    <t>nccangdayc70m&lt;10</t>
  </si>
  <si>
    <t>Rải căng dây đồng C, M  cỡ dây &lt;=70mm2; địa hình đồi núi dốc &lt;=15 độ, bùn nước &lt;= 20cm ;  độ cao &lt; 10m - Thủ công kết hợp cơ giới (máy rải dây và sử dụng cáp mồi)</t>
  </si>
  <si>
    <t>nccangdayc95m&lt;10</t>
  </si>
  <si>
    <t>Rải căng dây đồng C, M  cỡ dây &lt;=95mm2; địa hình đồi núi dốc &lt;=15 độ, bùn nước &lt;= 20cm ;  độ cao &lt; 10m - Thủ công kết hợp cơ giới (máy rải dây và sử dụng cáp mồi)</t>
  </si>
  <si>
    <t>nccangdayc120m&lt;10</t>
  </si>
  <si>
    <t>Rải căng dây đồng C, M  cỡ dây &lt;=120mm2; địa hình đồi núi dốc &lt;=15 độ, bùn nước &lt;= 20cm ;  độ cao &lt; 10m - Thủ công kết hợp cơ giới (máy rải dây và sử dụng cáp mồi)</t>
  </si>
  <si>
    <t>nccangdayc150m&lt;10</t>
  </si>
  <si>
    <t>Rải căng dây đồng C, M  cỡ dây &lt;=150mm2; địa hình đồi núi dốc &lt;=15 độ, bùn nước &lt;= 20cm ;  độ cao &lt; 10m - Thủ công kết hợp cơ giới (máy rải dây và sử dụng cáp mồi)</t>
  </si>
  <si>
    <t>nccangdayc185m&lt;10</t>
  </si>
  <si>
    <t>Rải căng dây đồng C, M  cỡ dây &lt;=185mm2; địa hình đồi núi dốc &lt;=15 độ, bùn nước &lt;= 20cm ;  độ cao &lt; 10m - Thủ công kết hợp cơ giới (máy rải dây và sử dụng cáp mồi)</t>
  </si>
  <si>
    <t>nccangdayc240m&lt;10</t>
  </si>
  <si>
    <t>Rải căng dây đồng C, M  cỡ dây &lt;=240mm2; địa hình đồi núi dốc &lt;=15 độ, bùn nước &lt;= 20cm ;  độ cao &lt; 10m - Thủ công kết hợp cơ giới (máy rải dây và sử dụng cáp mồi)</t>
  </si>
  <si>
    <t>nccangdayc70mdc&gt;10</t>
  </si>
  <si>
    <t xml:space="preserve">Rải căng dây đồng C, M  cỡ dây &lt;=70mm2; địa hình đồi núi dốc &lt;=15 độ, bùn nước &lt;= 20cm  qua khu đông dân cư;  10m &lt;= độ cao &lt;20m  - Thủ công kết hợp cơ giới (máy rải dây và sử dụng cáp mồi) </t>
  </si>
  <si>
    <t>nccangdayc95mdc&gt;10</t>
  </si>
  <si>
    <t xml:space="preserve">Rải căng dây đồng C, M  cỡ dây &lt;=95mm2; địa hình đồi núi dốc &lt;=15 độ, bùn nước &lt;= 20cm  qua khu đông dân cư;  10m &lt;= độ cao &lt;20m  - Thủ công kết hợp cơ giới (máy rải dây và sử dụng cáp mồi) </t>
  </si>
  <si>
    <t>nccangdayc120mdc&gt;10</t>
  </si>
  <si>
    <t xml:space="preserve">Rải căng dây đồng C, M  cỡ dây &lt;=120mm2; địa hình đồi núi dốc &lt;=15 độ, bùn nước &lt;= 20cm  qua khu đông dân cư;  10m &lt;= độ cao &lt;20m  - Thủ công kết hợp cơ giới (máy rải dây và sử dụng cáp mồi) </t>
  </si>
  <si>
    <t>nccangdayc150mdc&gt;10</t>
  </si>
  <si>
    <t xml:space="preserve">Rải căng dây đồng C, M  cỡ dây &lt;=150mm2; địa hình đồi núi dốc &lt;=15 độ, bùn nước &lt;= 20cm  qua khu đông dân cư;  10m &lt;= độ cao &lt;20m  - Thủ công kết hợp cơ giới (máy rải dây và sử dụng cáp mồi) </t>
  </si>
  <si>
    <t>nccangdayc185mdc&gt;10</t>
  </si>
  <si>
    <t xml:space="preserve">Rải căng dây đồng C, M  cỡ dây &lt;=185mm2; địa hình đồi núi dốc &lt;=15 độ, bùn nước &lt;= 20cm  qua khu đông dân cư;  10m &lt;= độ cao &lt;20m  - Thủ công kết hợp cơ giới (máy rải dây và sử dụng cáp mồi) </t>
  </si>
  <si>
    <t>nccangdayc240mdc&gt;10</t>
  </si>
  <si>
    <t xml:space="preserve">Rải căng dây đồng C, M  cỡ dây &lt;=240mm2; địa hình đồi núi dốc &lt;=15 độ, bùn nước &lt;= 20cm  qua khu đông dân cư;  10m &lt;= độ cao &lt;20m  - Thủ công kết hợp cơ giới (máy rải dây và sử dụng cáp mồi) </t>
  </si>
  <si>
    <t>nccangdayc70mdc&lt;10</t>
  </si>
  <si>
    <t xml:space="preserve">Rải căng dây đồng C, M  cỡ dây &lt;=70mm2; địa hình đồi núi dốc &lt;=15 độ, bùn nước &lt;= 20cm  qua khu đông dân cư;  độ cao &lt; 10m  - Thủ công kết hợp cơ giới (máy rải dây và sử dụng cáp mồi) </t>
  </si>
  <si>
    <t>nccangdayc95mdc&lt;10</t>
  </si>
  <si>
    <t xml:space="preserve">Rải căng dây đồng C, M  cỡ dây &lt;=95mm2; địa hình đồi núi dốc &lt;=15 độ, bùn nước &lt;= 20cm  qua khu đông dân cư;  độ cao &lt; 10m  - Thủ công kết hợp cơ giới (máy rải dây và sử dụng cáp mồi) </t>
  </si>
  <si>
    <t>nccangdayc120mdc&lt;10</t>
  </si>
  <si>
    <t xml:space="preserve">Rải căng dây đồng C, M  cỡ dây &lt;=120mm2; địa hình đồi núi dốc &lt;=15 độ, bùn nước &lt;= 20cm  qua khu đông dân cư;  độ cao &lt; 10m  - Thủ công kết hợp cơ giới (máy rải dây và sử dụng cáp mồi) </t>
  </si>
  <si>
    <t>nccangdayc150mdc&lt;10</t>
  </si>
  <si>
    <t xml:space="preserve">Rải căng dây đồng C, M  cỡ dây &lt;=150mm2; địa hình đồi núi dốc &lt;=15 độ, bùn nước &lt;= 20cm  qua khu đông dân cư;  độ cao &lt; 10m  - Thủ công kết hợp cơ giới (máy rải dây và sử dụng cáp mồi) </t>
  </si>
  <si>
    <t>nccangdayc185mdc&lt;10</t>
  </si>
  <si>
    <t xml:space="preserve">Rải căng dây đồng C, M  cỡ dây &lt;=185mm2; địa hình đồi núi dốc &lt;=15 độ, bùn nước &lt;= 20cm  qua khu đông dân cư;  độ cao &lt; 10m  - Thủ công kết hợp cơ giới (máy rải dây và sử dụng cáp mồi) </t>
  </si>
  <si>
    <t>nccangdayc240mdc&lt;10</t>
  </si>
  <si>
    <t xml:space="preserve">Rải căng dây đồng C, M  cỡ dây &lt;=240mm2; địa hình đồi núi dốc &lt;=15 độ, bùn nước &lt;= 20cm  qua khu đông dân cư;  độ cao &lt; 10m  - Thủ công kết hợp cơ giới (máy rải dây và sử dụng cáp mồi) </t>
  </si>
  <si>
    <t>VIII.2.6</t>
  </si>
  <si>
    <t>nccangdaycx16tc&gt;10</t>
  </si>
  <si>
    <t>Rải căng dây đồng CV, CX, CXV, CEV  cỡ dây &lt;=16mm2; địa hình đồi núi dốc &lt;=15 độ, bùn nước &lt;= 20cm ;  10m &lt;= độ cao &lt;20m - Thủ công</t>
  </si>
  <si>
    <t>nccangdaycx25tc&gt;10</t>
  </si>
  <si>
    <t>Rải căng dây đồng CV, CX, CXV, CEV  cỡ dây &lt;=25mm2; địa hình đồi núi dốc &lt;=15 độ, bùn nước &lt;= 20cm ;  10m &lt;= độ cao &lt;20m - Thủ công</t>
  </si>
  <si>
    <t>nccangdaycx35tc&gt;10</t>
  </si>
  <si>
    <t>Rải căng dây đồng CV, CX, CXV, CEV  cỡ dây &lt;=35mm2; địa hình đồi núi dốc &lt;=15 độ, bùn nước &lt;= 20cm ;  10m &lt;= độ cao &lt;20m - Thủ công</t>
  </si>
  <si>
    <t>nccangdaycx50tc&gt;10</t>
  </si>
  <si>
    <t>Rải căng dây đồng CV, CX, CXV, CEV  cỡ dây &lt;=50mm2; địa hình đồi núi dốc &lt;=15 độ, bùn nước &lt;= 20cm ;  10m &lt;= độ cao &lt;20m - Thủ công</t>
  </si>
  <si>
    <t>nccangdaycx70tc&gt;10</t>
  </si>
  <si>
    <t>Rải căng dây đồng CV, CX, CXV, CEV  cỡ dây &lt;=70mm2; địa hình đồi núi dốc &lt;=15 độ, bùn nước &lt;= 20cm ;  10m &lt;= độ cao &lt;20m - Thủ công</t>
  </si>
  <si>
    <t>nccangdaycx95tc&gt;10</t>
  </si>
  <si>
    <t>Rải căng dây đồng CV, CX, CXV, CEV  cỡ dây &lt;=95mm2; địa hình đồi núi dốc &lt;=15 độ, bùn nước &lt;= 20cm ;  10m &lt;= độ cao &lt;20m - Thủ công</t>
  </si>
  <si>
    <t>nccangdaycx120tc&gt;10</t>
  </si>
  <si>
    <t>Rải căng dây đồng CV, CX, CXV, CEV  cỡ dây &lt;=120mm2; địa hình đồi núi dốc &lt;=15 độ, bùn nước &lt;= 20cm ;  10m &lt;= độ cao &lt;20m - Thủ công</t>
  </si>
  <si>
    <t>nccangdaycx150tc&gt;10</t>
  </si>
  <si>
    <t>Rải căng dây đồng CV, CX, CXV, CEV  cỡ dây &lt;=150mm2; địa hình đồi núi dốc &lt;=15 độ, bùn nước &lt;= 20cm ;  10m &lt;= độ cao &lt;20m - Thủ công</t>
  </si>
  <si>
    <t>nccangdaycx185tc&gt;10</t>
  </si>
  <si>
    <t>Rải căng dây đồng CV, CX, CXV, CEV  cỡ dây &lt;=185mm2; địa hình đồi núi dốc &lt;=15 độ, bùn nước &lt;= 20cm ;  10m &lt;= độ cao &lt;20m - Thủ công</t>
  </si>
  <si>
    <t>nccangdaycx240tc&gt;10</t>
  </si>
  <si>
    <t>Rải căng dây đồng CV, CX, CXV, CEV  cỡ dây &lt;=240mm2; địa hình đồi núi dốc &lt;=15 độ, bùn nước &lt;= 20cm ;  10m &lt;= độ cao &lt;20m - Thủ công</t>
  </si>
  <si>
    <t>nccangdaycx16tc&lt;10</t>
  </si>
  <si>
    <t>Rải căng dây đồng CV, CX, CXV, CEV  cỡ dây &lt;=16mm2; địa hình đồi núi dốc &lt;=15 độ, bùn nước &lt;= 20cm ;  độ cao &lt; 10m - Thủ công</t>
  </si>
  <si>
    <t>nccangdaycx25tc&lt;10</t>
  </si>
  <si>
    <t>Rải căng dây đồng CV, CX, CXV, CEV  cỡ dây &lt;=25mm2; địa hình đồi núi dốc &lt;=15 độ, bùn nước &lt;= 20cm ;  độ cao &lt; 10m - Thủ công</t>
  </si>
  <si>
    <t>nccangdaycx35tc&lt;10</t>
  </si>
  <si>
    <t>Rải căng dây đồng CV, CX, CXV, CEV  cỡ dây &lt;=35mm2; địa hình đồi núi dốc &lt;=15 độ, bùn nước &lt;= 20cm ;  độ cao &lt; 10m - Thủ công</t>
  </si>
  <si>
    <t>nccangdaycx50tc&lt;10</t>
  </si>
  <si>
    <t>Rải căng dây đồng CV, CX, CXV, CEV  cỡ dây &lt;=50mm2; địa hình đồi núi dốc &lt;=15 độ, bùn nước &lt;= 20cm ;  độ cao &lt; 10m - Thủ công</t>
  </si>
  <si>
    <t>nccangdaycx70tc&lt;10</t>
  </si>
  <si>
    <t>Rải căng dây đồng CV, CX, CXV, CEV  cỡ dây &lt;=70mm2; địa hình đồi núi dốc &lt;=15 độ, bùn nước &lt;= 20cm ;  độ cao &lt; 10m - Thủ công</t>
  </si>
  <si>
    <t>nccangdaycx95tc&lt;10</t>
  </si>
  <si>
    <t>Rải căng dây đồng CV, CX, CXV, CEV  cỡ dây &lt;=95mm2; địa hình đồi núi dốc &lt;=15 độ, bùn nước &lt;= 20cm ;  độ cao &lt; 10m - Thủ công</t>
  </si>
  <si>
    <t>nccangdaycx120tc&lt;10</t>
  </si>
  <si>
    <t>Rải căng dây đồng CV, CX, CXV, CEV  cỡ dây &lt;=120mm2; địa hình đồi núi dốc &lt;=15 độ, bùn nước &lt;= 20cm ;  độ cao &lt; 10m - Thủ công</t>
  </si>
  <si>
    <t>nccangdaycx150tc&lt;10</t>
  </si>
  <si>
    <t>Rải căng dây đồng CV, CX, CXV, CEV  cỡ dây &lt;=150mm2; địa hình đồi núi dốc &lt;=15 độ, bùn nước &lt;= 20cm ;  độ cao &lt; 10m - Thủ công</t>
  </si>
  <si>
    <t>nccangdaycx185tc&lt;10</t>
  </si>
  <si>
    <t>Rải căng dây đồng CV, CX, CXV, CEV  cỡ dây &lt;=185mm2; địa hình đồi núi dốc &lt;=15 độ, bùn nước &lt;= 20cm ;  độ cao &lt; 10m - Thủ công</t>
  </si>
  <si>
    <t>nccangdaycx240tc&lt;10</t>
  </si>
  <si>
    <t>Rải căng dây đồng CV, CX, CXV, CEV  cỡ dây &lt;=240mm2; địa hình đồi núi dốc &lt;=15 độ, bùn nước &lt;= 20cm ;  độ cao &lt; 10m - Thủ công</t>
  </si>
  <si>
    <t>nccangdaycx16tcdc&gt;10</t>
  </si>
  <si>
    <t>Rải căng dây đồng CV, CX, CXV, CEV  cỡ dây &lt;=16mm2; địa hình đồi núi dốc &lt;=15 độ, bùn nước &lt;= 20cm  qua khu đông dân cư;  10m &lt;= độ cao &lt;20m - Thủ công, đông dân cư</t>
  </si>
  <si>
    <t>nccangdaycx25tcdc&gt;10</t>
  </si>
  <si>
    <t>Rải căng dây đồng CV, CX, CXV, CEV  cỡ dây &lt;=25mm2; địa hình đồi núi dốc &lt;=15 độ, bùn nước &lt;= 20cm  qua khu đông dân cư;  10m &lt;= độ cao &lt;20m - Thủ công, đông dân cư</t>
  </si>
  <si>
    <t>nccangdaycx35tcdc&gt;10</t>
  </si>
  <si>
    <t>Rải căng dây đồng CV, CX, CXV, CEV  cỡ dây &lt;=35mm2; địa hình đồi núi dốc &lt;=15 độ, bùn nước &lt;= 20cm  qua khu đông dân cư;  10m &lt;= độ cao &lt;20m - Thủ công, đông dân cư</t>
  </si>
  <si>
    <t>nccangdaycx50tcdc&gt;10</t>
  </si>
  <si>
    <t>Rải căng dây đồng CV, CX, CXV, CEV  cỡ dây &lt;=50mm2; địa hình đồi núi dốc &lt;=15 độ, bùn nước &lt;= 20cm  qua khu đông dân cư;  10m &lt;= độ cao &lt;20m - Thủ công, đông dân cư</t>
  </si>
  <si>
    <t>nccangdaycx70tcdc&gt;10</t>
  </si>
  <si>
    <t>Rải căng dây đồng CV, CX, CXV, CEV  cỡ dây &lt;=70mm2; địa hình đồi núi dốc &lt;=15 độ, bùn nước &lt;= 20cm  qua khu đông dân cư;  10m &lt;= độ cao &lt;20m - Thủ công, đông dân cư</t>
  </si>
  <si>
    <t>nccangdaycx95tcdc&gt;10</t>
  </si>
  <si>
    <t>Rải căng dây đồng CV, CX, CXV, CEV  cỡ dây &lt;=95mm2; địa hình đồi núi dốc &lt;=15 độ, bùn nước &lt;= 20cm  qua khu đông dân cư;  10m &lt;= độ cao &lt;20m - Thủ công, đông dân cư</t>
  </si>
  <si>
    <t>nccangdaycx120tcdc&gt;10</t>
  </si>
  <si>
    <t>Rải căng dây đồng CV, CX, CXV, CEV  cỡ dây &lt;=120mm2; địa hình đồi núi dốc &lt;=15 độ, bùn nước &lt;= 20cm  qua khu đông dân cư;  10m &lt;= độ cao &lt;20m - Thủ công, đông dân cư</t>
  </si>
  <si>
    <t>nccangdaycx150tcdc&gt;10</t>
  </si>
  <si>
    <t>Rải căng dây đồng CV, CX, CXV, CEV  cỡ dây &lt;=150mm2; địa hình đồi núi dốc &lt;=15 độ, bùn nước &lt;= 20cm  qua khu đông dân cư;  10m &lt;= độ cao &lt;20m - Thủ công, đông dân cư</t>
  </si>
  <si>
    <t>nccangdaycx185tcdc&gt;10</t>
  </si>
  <si>
    <t>Rải căng dây đồng CV, CX, CXV, CEV  cỡ dây &lt;=185mm2; địa hình đồi núi dốc &lt;=15 độ, bùn nước &lt;= 20cm  qua khu đông dân cư;  10m &lt;= độ cao &lt;20m - Thủ công, đông dân cư</t>
  </si>
  <si>
    <t>nccangdaycx240tcdc&gt;10</t>
  </si>
  <si>
    <t>Rải căng dây đồng CV, CX, CXV, CEV  cỡ dây &lt;=240mm2; địa hình đồi núi dốc &lt;=15 độ, bùn nước &lt;= 20cm  qua khu đông dân cư;  10m &lt;= độ cao &lt;20m - Thủ công, đông dân cư</t>
  </si>
  <si>
    <t>nccangdaycx16tcdc&lt;10</t>
  </si>
  <si>
    <t>Rải căng dây đồng CV, CX, CXV, CEV  cỡ dây &lt;=16mm2; địa hình đồi núi dốc &lt;=15 độ, bùn nước &lt;= 20cm  qua khu đông dân cư;  độ cao &lt; 10m - Thủ công, đông dân cư</t>
  </si>
  <si>
    <t>nccangdaycx25tcdc&lt;10</t>
  </si>
  <si>
    <t>Rải căng dây đồng CV, CX, CXV, CEV  cỡ dây &lt;=25mm2; địa hình đồi núi dốc &lt;=15 độ, bùn nước &lt;= 20cm  qua khu đông dân cư;  độ cao &lt; 10m - Thủ công, đông dân cư</t>
  </si>
  <si>
    <t>nccangdaycx35tcdc&lt;10</t>
  </si>
  <si>
    <t>Rải căng dây đồng CV, CX, CXV, CEV  cỡ dây &lt;=35mm2; địa hình đồi núi dốc &lt;=15 độ, bùn nước &lt;= 20cm  qua khu đông dân cư;  độ cao &lt; 10m - Thủ công, đông dân cư</t>
  </si>
  <si>
    <t>nccangdaycx50tcdc&lt;10</t>
  </si>
  <si>
    <t>Rải căng dây đồng CV, CX, CXV, CEV  cỡ dây &lt;=50mm2; địa hình đồi núi dốc &lt;=15 độ, bùn nước &lt;= 20cm  qua khu đông dân cư;  độ cao &lt; 10m - Thủ công, đông dân cư</t>
  </si>
  <si>
    <t>nccangdaycx70tcdc&lt;10</t>
  </si>
  <si>
    <t>Rải căng dây đồng CV, CX, CXV, CEV  cỡ dây &lt;=70mm2; địa hình đồi núi dốc &lt;=15 độ, bùn nước &lt;= 20cm  qua khu đông dân cư;  độ cao &lt; 10m - Thủ công, đông dân cư</t>
  </si>
  <si>
    <t>nccangdaycx95tcdc&lt;10</t>
  </si>
  <si>
    <t>Rải căng dây đồng CV, CX, CXV, CEV  cỡ dây &lt;=95mm2; địa hình đồi núi dốc &lt;=15 độ, bùn nước &lt;= 20cm  qua khu đông dân cư;  độ cao &lt; 10m - Thủ công, đông dân cư</t>
  </si>
  <si>
    <t>nccangdaycx120tcdc&lt;10</t>
  </si>
  <si>
    <t>Rải căng dây đồng CV, CX, CXV, CEV  cỡ dây &lt;=120mm2; địa hình đồi núi dốc &lt;=15 độ, bùn nước &lt;= 20cm  qua khu đông dân cư;  độ cao &lt; 10m - Thủ công, đông dân cư</t>
  </si>
  <si>
    <t>nccangdaycx150tcdc&lt;10</t>
  </si>
  <si>
    <t>Rải căng dây đồng CV, CX, CXV, CEV  cỡ dây &lt;=150mm2; địa hình đồi núi dốc &lt;=15 độ, bùn nước &lt;= 20cm  qua khu đông dân cư;  độ cao &lt; 10m - Thủ công, đông dân cư</t>
  </si>
  <si>
    <t>nccangdaycx185tcdc&lt;10</t>
  </si>
  <si>
    <t>Rải căng dây đồng CV, CX, CXV, CEV  cỡ dây &lt;=185mm2; địa hình đồi núi dốc &lt;=15 độ, bùn nước &lt;= 20cm  qua khu đông dân cư;  độ cao &lt; 10m - Thủ công, đông dân cư</t>
  </si>
  <si>
    <t>nccangdaycx240tcdc&lt;10</t>
  </si>
  <si>
    <t>Rải căng dây đồng CV, CX, CXV, CEV  cỡ dây &lt;=240mm2; địa hình đồi núi dốc &lt;=15 độ, bùn nước &lt;= 20cm  qua khu đông dân cư;  độ cao &lt; 10m - Thủ công, đông dân cư</t>
  </si>
  <si>
    <t>nccangdaycx70m&gt;10</t>
  </si>
  <si>
    <t>Rải căng dây đồng CV, CX, CXV, CEV  cỡ dây &lt;=70mm2; địa hình đồi núi dốc &lt;=15 độ, bùn nước &lt;= 20cm ;  10m &lt;= độ cao &lt;20m - Thủ công kết hợp cơ giới (máy rải dây và sử dụng cáp mồi)</t>
  </si>
  <si>
    <t>nccangdaycx95m&gt;10</t>
  </si>
  <si>
    <t>Rải căng dây đồng CV, CX, CXV, CEV  cỡ dây &lt;=95mm2; địa hình đồi núi dốc &lt;=15 độ, bùn nước &lt;= 20cm ;  10m &lt;= độ cao &lt;20m - Thủ công kết hợp cơ giới (máy rải dây và sử dụng cáp mồi)</t>
  </si>
  <si>
    <t>nccangdaycx120m&gt;10</t>
  </si>
  <si>
    <t>Rải căng dây đồng CV, CX, CXV, CEV  cỡ dây &lt;=120mm2; địa hình đồi núi dốc &lt;=15 độ, bùn nước &lt;= 20cm ;  10m &lt;= độ cao &lt;20m - Thủ công kết hợp cơ giới (máy rải dây và sử dụng cáp mồi)</t>
  </si>
  <si>
    <t>nccangdaycx150m&gt;10</t>
  </si>
  <si>
    <t>Rải căng dây đồng CV, CX, CXV, CEV  cỡ dây &lt;=150mm2; địa hình đồi núi dốc &lt;=15 độ, bùn nước &lt;= 20cm ;  10m &lt;= độ cao &lt;20m - Thủ công kết hợp cơ giới (máy rải dây và sử dụng cáp mồi)</t>
  </si>
  <si>
    <t>nccangdaycx185m&gt;10</t>
  </si>
  <si>
    <t>Rải căng dây đồng CV, CX, CXV, CEV  cỡ dây &lt;=185mm2; địa hình đồi núi dốc &lt;=15 độ, bùn nước &lt;= 20cm ;  10m &lt;= độ cao &lt;20m - Thủ công kết hợp cơ giới (máy rải dây và sử dụng cáp mồi)</t>
  </si>
  <si>
    <t>nccangdaycx240m&gt;10</t>
  </si>
  <si>
    <t>Rải căng dây đồng CV, CX, CXV, CEV  cỡ dây &lt;=240mm2; địa hình đồi núi dốc &lt;=15 độ, bùn nước &lt;= 20cm ;  10m &lt;= độ cao &lt;20m - Thủ công kết hợp cơ giới (máy rải dây và sử dụng cáp mồi)</t>
  </si>
  <si>
    <t>nccangdaycx70m&lt;10</t>
  </si>
  <si>
    <t>Rải căng dây đồng CV, CX, CXV, CEV  cỡ dây &lt;=70mm2; địa hình đồi núi dốc &lt;=15 độ, bùn nước &lt;= 20cm ;  độ cao &lt; 10m - Thủ công kết hợp cơ giới (máy rải dây và sử dụng cáp mồi)</t>
  </si>
  <si>
    <t>nccangdaycx95m&lt;10</t>
  </si>
  <si>
    <t>Rải căng dây đồng CV, CX, CXV, CEV  cỡ dây &lt;=95mm2; địa hình đồi núi dốc &lt;=15 độ, bùn nước &lt;= 20cm ;  độ cao &lt; 10m - Thủ công kết hợp cơ giới (máy rải dây và sử dụng cáp mồi)</t>
  </si>
  <si>
    <t>nccangdaycx120m&lt;10</t>
  </si>
  <si>
    <t>Rải căng dây đồng CV, CX, CXV, CEV  cỡ dây &lt;=120mm2; địa hình đồi núi dốc &lt;=15 độ, bùn nước &lt;= 20cm ;  độ cao &lt; 10m - Thủ công kết hợp cơ giới (máy rải dây và sử dụng cáp mồi)</t>
  </si>
  <si>
    <t>nccangdaycx150m&lt;10</t>
  </si>
  <si>
    <t>Rải căng dây đồng CV, CX, CXV, CEV  cỡ dây &lt;=150mm2; địa hình đồi núi dốc &lt;=15 độ, bùn nước &lt;= 20cm ;  độ cao &lt; 10m - Thủ công kết hợp cơ giới (máy rải dây và sử dụng cáp mồi)</t>
  </si>
  <si>
    <t>nccangdaycx185m&lt;10</t>
  </si>
  <si>
    <t>Rải căng dây đồng CV, CX, CXV, CEV  cỡ dây &lt;=185mm2; địa hình đồi núi dốc &lt;=15 độ, bùn nước &lt;= 20cm ;  độ cao &lt; 10m - Thủ công kết hợp cơ giới (máy rải dây và sử dụng cáp mồi)</t>
  </si>
  <si>
    <t>nccangdaycx240m&lt;10</t>
  </si>
  <si>
    <t>Rải căng dây đồng CV, CX, CXV, CEV  cỡ dây &lt;=240mm2; địa hình đồi núi dốc &lt;=15 độ, bùn nước &lt;= 20cm ;  độ cao &lt; 10m - Thủ công kết hợp cơ giới (máy rải dây và sử dụng cáp mồi)</t>
  </si>
  <si>
    <t>nccangdaycx70mdc&gt;10</t>
  </si>
  <si>
    <t xml:space="preserve">Rải căng dây đồng CV, CX, CXV, CEV  cỡ dây &lt;=70mm2; địa hình đồi núi dốc &lt;=15 độ, bùn nước &lt;= 20cm  qua khu đông dân cư;  10m &lt;= độ cao &lt;20m  - Thủ công kết hợp cơ giới (máy rải dây và sử dụng cáp mồi) </t>
  </si>
  <si>
    <t>nccangdaycx95mdc&gt;10</t>
  </si>
  <si>
    <t xml:space="preserve">Rải căng dây đồng CV, CX, CXV, CEV  cỡ dây &lt;=95mm2; địa hình đồi núi dốc &lt;=15 độ, bùn nước &lt;= 20cm  qua khu đông dân cư;  10m &lt;= độ cao &lt;20m  - Thủ công kết hợp cơ giới (máy rải dây và sử dụng cáp mồi) </t>
  </si>
  <si>
    <t>nccangdaycx120mdc&gt;10</t>
  </si>
  <si>
    <t xml:space="preserve">Rải căng dây đồng CV, CX, CXV, CEV  cỡ dây &lt;=120mm2; địa hình đồi núi dốc &lt;=15 độ, bùn nước &lt;= 20cm  qua khu đông dân cư;  10m &lt;= độ cao &lt;20m  - Thủ công kết hợp cơ giới (máy rải dây và sử dụng cáp mồi) </t>
  </si>
  <si>
    <t>nccangdaycx150mdc&gt;10</t>
  </si>
  <si>
    <t xml:space="preserve">Rải căng dây đồng CV, CX, CXV, CEV  cỡ dây &lt;=150mm2; địa hình đồi núi dốc &lt;=15 độ, bùn nước &lt;= 20cm  qua khu đông dân cư;  10m &lt;= độ cao &lt;20m  - Thủ công kết hợp cơ giới (máy rải dây và sử dụng cáp mồi) </t>
  </si>
  <si>
    <t>nccangdaycx185mdc&gt;10</t>
  </si>
  <si>
    <t xml:space="preserve">Rải căng dây đồng CV, CX, CXV, CEV  cỡ dây &lt;=185mm2; địa hình đồi núi dốc &lt;=15 độ, bùn nước &lt;= 20cm  qua khu đông dân cư;  10m &lt;= độ cao &lt;20m  - Thủ công kết hợp cơ giới (máy rải dây và sử dụng cáp mồi) </t>
  </si>
  <si>
    <t>nccangdaycx240mdc&gt;10</t>
  </si>
  <si>
    <t xml:space="preserve">Rải căng dây đồng CV, CX, CXV, CEV  cỡ dây &lt;=240mm2; địa hình đồi núi dốc &lt;=15 độ, bùn nước &lt;= 20cm  qua khu đông dân cư;  10m &lt;= độ cao &lt;20m  - Thủ công kết hợp cơ giới (máy rải dây và sử dụng cáp mồi) </t>
  </si>
  <si>
    <t>nccangdaycx70mdc&lt;10</t>
  </si>
  <si>
    <t xml:space="preserve">Rải căng dây đồng CV, CX, CXV, CEV  cỡ dây &lt;=70mm2; địa hình đồi núi dốc &lt;=15 độ, bùn nước &lt;= 20cm  qua khu đông dân cư;  độ cao &lt; 10m  - Thủ công kết hợp cơ giới (máy rải dây và sử dụng cáp mồi) </t>
  </si>
  <si>
    <t>nccangdaycx95mdc&lt;10</t>
  </si>
  <si>
    <t xml:space="preserve">Rải căng dây đồng CV, CX, CXV, CEV  cỡ dây &lt;=95mm2; địa hình đồi núi dốc &lt;=15 độ, bùn nước &lt;= 20cm  qua khu đông dân cư;  độ cao &lt; 10m  - Thủ công kết hợp cơ giới (máy rải dây và sử dụng cáp mồi) </t>
  </si>
  <si>
    <t>nccangdaycx120mdc&lt;10</t>
  </si>
  <si>
    <t xml:space="preserve">Rải căng dây đồng CV, CX, CXV, CEV  cỡ dây &lt;=120mm2; địa hình đồi núi dốc &lt;=15 độ, bùn nước &lt;= 20cm  qua khu đông dân cư;  độ cao &lt; 10m  - Thủ công kết hợp cơ giới (máy rải dây và sử dụng cáp mồi) </t>
  </si>
  <si>
    <t>nccangdaycx150mdc&lt;10</t>
  </si>
  <si>
    <t xml:space="preserve">Rải căng dây đồng CV, CX, CXV, CEV  cỡ dây &lt;=150mm2; địa hình đồi núi dốc &lt;=15 độ, bùn nước &lt;= 20cm  qua khu đông dân cư;  độ cao &lt; 10m  - Thủ công kết hợp cơ giới (máy rải dây và sử dụng cáp mồi) </t>
  </si>
  <si>
    <t>nccangdaycx185mdc&lt;10</t>
  </si>
  <si>
    <t xml:space="preserve">Rải căng dây đồng CV, CX, CXV, CEV  cỡ dây &lt;=185mm2; địa hình đồi núi dốc &lt;=15 độ, bùn nước &lt;= 20cm  qua khu đông dân cư;  độ cao &lt; 10m  - Thủ công kết hợp cơ giới (máy rải dây và sử dụng cáp mồi) </t>
  </si>
  <si>
    <t>nccangdaycx240mdc&lt;10</t>
  </si>
  <si>
    <t xml:space="preserve">Rải căng dây đồng CV, CX, CXV, CEV  cỡ dây &lt;=240mm2; địa hình đồi núi dốc &lt;=15 độ, bùn nước &lt;= 20cm  qua khu đông dân cư;  độ cao &lt; 10m  - Thủ công kết hợp cơ giới (máy rải dây và sử dụng cáp mồi) </t>
  </si>
  <si>
    <t>VIII.2.7</t>
  </si>
  <si>
    <t>Dây ABC</t>
  </si>
  <si>
    <t>VIII.2.7.1</t>
  </si>
  <si>
    <t>nccangdayabc4x16</t>
  </si>
  <si>
    <t>Rải căng dây LV-ABC 4x16mm2; địa hình đồi núi dốc &lt;=15 độ, bùn nước &lt;= 20cm;  độ cao &lt;10m - thủ công</t>
  </si>
  <si>
    <t>nccangdayabc4x25</t>
  </si>
  <si>
    <t>Rải căng dây LV-ABC 4x25mm2; địa hình đồi núi dốc &lt;=15 độ, bùn nước &lt;= 20cm;  độ cao &lt;10m - thủ công</t>
  </si>
  <si>
    <t>nccangdayabc4x35</t>
  </si>
  <si>
    <t>Rải căng dây LV-ABC 4x35mm2; địa hình đồi núi dốc &lt;=15 độ, bùn nước &lt;= 20cm;  độ cao &lt;10m - thủ công</t>
  </si>
  <si>
    <t>nccangdayabc4x50</t>
  </si>
  <si>
    <t>Rải căng dây LV-ABC 4x50mm2; địa hình đồi núi dốc &lt;=15 độ, bùn nước &lt;= 20cm;  độ cao &lt;10m - thủ công</t>
  </si>
  <si>
    <t>nccangdayabc4x70</t>
  </si>
  <si>
    <t>Rải căng dây LV-ABC 4x70mm2; địa hình đồi núi dốc &lt;=15 độ, bùn nước &lt;= 20cm;  độ cao &lt;10m - thủ công</t>
  </si>
  <si>
    <t>nccangdayabc4x95</t>
  </si>
  <si>
    <t>Rải căng dây LV-ABC 4x95mm2; địa hình đồi núi dốc &lt;=15 độ, bùn nước &lt;= 20cm;  độ cao &lt;10m - thủ công</t>
  </si>
  <si>
    <t>nccangdayabc4x120</t>
  </si>
  <si>
    <t>Rải căng dây LV-ABC 4x120mm2; địa hình đồi núi dốc &lt;=15 độ, bùn nước &lt;= 20cm;  độ cao &lt;10m - thủ công</t>
  </si>
  <si>
    <t>nccangdayabc&gt;120</t>
  </si>
  <si>
    <t>Rải căng dây LV-ABC &gt;4x120mm2; địa hình đồi núi dốc &lt;=15 độ, bùn nước &lt;= 20cm;  độ cao &lt;10m - thủ công</t>
  </si>
  <si>
    <t>nccangdayabc4x16ddc</t>
  </si>
  <si>
    <t>Rải căng dây LV-ABC 4x16mm2; địa hình đồi núi dốc &lt;=15 độ, bùn nước &lt;= 20cm;  độ cao &lt;10m; qua khu đông dân cư - thủ công</t>
  </si>
  <si>
    <t>nccangdayabc4x25ddc</t>
  </si>
  <si>
    <t>Rải căng dây LV-ABC 4x25mm2; địa hình đồi núi dốc &lt;=15 độ, bùn nước &lt;= 20cm;  độ cao &lt;10m; qua khu đông dân cư - thủ công</t>
  </si>
  <si>
    <t>nccangdayabc4x35ddc</t>
  </si>
  <si>
    <t>Rải căng dây LV-ABC 4x35mm2; địa hình đồi núi dốc &lt;=15 độ, bùn nước &lt;= 20cm;  độ cao &lt;10m; qua khu đông dân cư - thủ công</t>
  </si>
  <si>
    <t>nccangdayabc4x50ddc</t>
  </si>
  <si>
    <t>Rải căng dây LV-ABC 4x50mm2; địa hình đồi núi dốc &lt;=15 độ, bùn nước &lt;= 20cm;  độ cao &lt;10m; qua khu đông dân cư - thủ công</t>
  </si>
  <si>
    <t>nccangdayabc4x70ddc</t>
  </si>
  <si>
    <t>Rải căng dây LV-ABC 4x70mm2; địa hình đồi núi dốc &lt;=15 độ, bùn nước &lt;= 20cm;  độ cao &lt;10m; qua khu đông dân cư - thủ công</t>
  </si>
  <si>
    <t>nccangdayabc4x95ddc</t>
  </si>
  <si>
    <t>Rải căng dây LV-ABC 4x95mm2; địa hình đồi núi dốc &lt;=15 độ, bùn nước &lt;= 20cm;  độ cao &lt;10m; qua khu đông dân cư - thủ công</t>
  </si>
  <si>
    <t>nccangdayabc4x120ddc</t>
  </si>
  <si>
    <t>Rải căng dây LV-ABC 4x120mm2; địa hình đồi núi dốc &lt;=15 độ, bùn nước &lt;= 20cm;  độ cao &lt;10m; qua khu đông dân cư - thủ công</t>
  </si>
  <si>
    <t>nccangdayabc&gt;120ddc</t>
  </si>
  <si>
    <t>Rải căng dây LV-ABC &gt;4x120mm2; địa hình đồi núi dốc &lt;=15 độ, bùn nước &lt;= 20cm;  độ cao &lt;10m; qua khu đông dân cư - thủ công</t>
  </si>
  <si>
    <t>VIII.2.7.2</t>
  </si>
  <si>
    <t>nccangdayabc3x16</t>
  </si>
  <si>
    <t>Rải căng dây LV-ABC 3x16mm2; địa hình đồi núi dốc &lt;=15 độ, bùn nước &lt;= 20cm;  độ cao &lt;10m - thủ công</t>
  </si>
  <si>
    <t>nccangdayabc3x25</t>
  </si>
  <si>
    <t>Rải căng dây LV-ABC 3x25mm2; địa hình đồi núi dốc &lt;=15 độ, bùn nước &lt;= 20cm;  độ cao &lt;10m - thủ công</t>
  </si>
  <si>
    <t>nccangdayabc3x35</t>
  </si>
  <si>
    <t>Rải căng dây LV-ABC 3x35mm2; địa hình đồi núi dốc &lt;=15 độ, bùn nước &lt;= 20cm;  độ cao &lt;10m - thủ công</t>
  </si>
  <si>
    <t>nccangdayabc3x50</t>
  </si>
  <si>
    <t>Rải căng dây LV-ABC 3x50mm2; địa hình đồi núi dốc &lt;=15 độ, bùn nước &lt;= 20cm;  độ cao &lt;10m - thủ công</t>
  </si>
  <si>
    <t>nccangdayabc3x70</t>
  </si>
  <si>
    <t>Rải căng dây LV-ABC 3x70mm2; địa hình đồi núi dốc &lt;=15 độ, bùn nước &lt;= 20cm;  độ cao &lt;10m - thủ công</t>
  </si>
  <si>
    <t>nccangdayabc3x95</t>
  </si>
  <si>
    <t>Rải căng dây LV-ABC 3x95mm2; địa hình đồi núi dốc &lt;=15 độ, bùn nước &lt;= 20cm;  độ cao &lt;10m - thủ công</t>
  </si>
  <si>
    <t>nccangdayabc3x120</t>
  </si>
  <si>
    <t>Rải căng dây LV-ABC 3x120mm2; địa hình đồi núi dốc &lt;=15 độ, bùn nước &lt;= 20cm;  độ cao &lt;10m - thủ công</t>
  </si>
  <si>
    <t>Rải căng dây LV-ABC &gt;3x120mm2; địa hình đồi núi dốc &lt;=15 độ, bùn nước &lt;= 20cm;  độ cao &lt;10m - thủ công</t>
  </si>
  <si>
    <t>nccangdayabc3x16ddc</t>
  </si>
  <si>
    <t>Rải căng dây LV-ABC 3x16mm2; địa hình đồi núi dốc &lt;=15 độ, bùn nước &lt;= 20cm;  độ cao &lt;10m; qua khu đông dân cư - thủ công</t>
  </si>
  <si>
    <t>nccangdayabc3x25ddc</t>
  </si>
  <si>
    <t>Rải căng dây LV-ABC 3x25mm2; địa hình đồi núi dốc &lt;=15 độ, bùn nước &lt;= 20cm;  độ cao &lt;10m; qua khu đông dân cư - thủ công</t>
  </si>
  <si>
    <t>nccangdayabc3x35ddc</t>
  </si>
  <si>
    <t>Rải căng dây LV-ABC 3x35mm2; địa hình đồi núi dốc &lt;=15 độ, bùn nước &lt;= 20cm;  độ cao &lt;10m; qua khu đông dân cư - thủ công</t>
  </si>
  <si>
    <t>nccangdayabc3x50ddc</t>
  </si>
  <si>
    <t>Rải căng dây LV-ABC 3x50mm2; địa hình đồi núi dốc &lt;=15 độ, bùn nước &lt;= 20cm;  độ cao &lt;10m; qua khu đông dân cư - thủ công</t>
  </si>
  <si>
    <t>nccangdayabc3x70ddc</t>
  </si>
  <si>
    <t>Rải căng dây LV-ABC 3x70mm2; địa hình đồi núi dốc &lt;=15 độ, bùn nước &lt;= 20cm;  độ cao &lt;10m; qua khu đông dân cư - thủ công</t>
  </si>
  <si>
    <t>nccangdayabc3x95ddc</t>
  </si>
  <si>
    <t>Rải căng dây LV-ABC 3x95mm2; địa hình đồi núi dốc &lt;=15 độ, bùn nước &lt;= 20cm;  độ cao &lt;10m; qua khu đông dân cư - thủ công</t>
  </si>
  <si>
    <t>nccangdayabc3x120ddc</t>
  </si>
  <si>
    <t>Rải căng dây LV-ABC 3x120mm2; địa hình đồi núi dốc &lt;=15 độ, bùn nước &lt;= 20cm;  độ cao &lt;10m; qua khu đông dân cư - thủ công</t>
  </si>
  <si>
    <t>Rải căng dây LV-ABC &gt;3x120mm2; địa hình đồi núi dốc &lt;=15 độ, bùn nước &lt;= 20cm;  độ cao &lt;10m; qua khu đông dân cư - thủ công</t>
  </si>
  <si>
    <t>VIII.2.7.3</t>
  </si>
  <si>
    <t>nccangdayabc2x16</t>
  </si>
  <si>
    <t>Rải căng dây LV-ABC 2x16mm2; địa hình đồi núi dốc &lt;=15 độ, bùn nước &lt;= 20cm;  độ cao &lt;10m - thủ công</t>
  </si>
  <si>
    <t>nccangdayabc2x25</t>
  </si>
  <si>
    <t>Rải căng dây LV-ABC 2x25mm2; địa hình đồi núi dốc &lt;=15 độ, bùn nước &lt;= 20cm;  độ cao &lt;10m - thủ công</t>
  </si>
  <si>
    <t>nccangdayabc2x35</t>
  </si>
  <si>
    <t>Rải căng dây LV-ABC 2x35mm2; địa hình đồi núi dốc &lt;=15 độ, bùn nước &lt;= 20cm;  độ cao &lt;10m - thủ công</t>
  </si>
  <si>
    <t>nccangdayabc2x50</t>
  </si>
  <si>
    <t>Rải căng dây LV-ABC 2x50mm2; địa hình đồi núi dốc &lt;=15 độ, bùn nước &lt;= 20cm;  độ cao &lt;10m - thủ công</t>
  </si>
  <si>
    <t>nccangdayabc2x70</t>
  </si>
  <si>
    <t>Rải căng dây LV-ABC 2x70mm2; địa hình đồi núi dốc &lt;=15 độ, bùn nước &lt;= 20cm;  độ cao &lt;10m - thủ công</t>
  </si>
  <si>
    <t>nccangdayabc2x95</t>
  </si>
  <si>
    <t>Rải căng dây LV-ABC 2x95mm2; địa hình đồi núi dốc &lt;=15 độ, bùn nước &lt;= 20cm;  độ cao &lt;10m - thủ công</t>
  </si>
  <si>
    <t>nccangdayabc2x120</t>
  </si>
  <si>
    <t>Rải căng dây LV-ABC 2x120mm2; địa hình đồi núi dốc &lt;=15 độ, bùn nước &lt;= 20cm;  độ cao &lt;10m - thủ công</t>
  </si>
  <si>
    <t>Rải căng dây LV-ABC &gt;2x120mm2; địa hình đồi núi dốc &lt;=15 độ, bùn nước &lt;= 20cm;  độ cao &lt;10m - thủ công</t>
  </si>
  <si>
    <t>nccangdayabc2x16ddc</t>
  </si>
  <si>
    <t>Rải căng dây LV-ABC 2x16mm2; địa hình đồi núi dốc &lt;=15 độ, bùn nước &lt;= 20cm;  độ cao &lt;10m; qua khu đông dân cư - thủ công</t>
  </si>
  <si>
    <t>nccangdayabc2x25ddc</t>
  </si>
  <si>
    <t>Rải căng dây LV-ABC 2x25mm2; địa hình đồi núi dốc &lt;=15 độ, bùn nước &lt;= 20cm;  độ cao &lt;10m; qua khu đông dân cư - thủ công</t>
  </si>
  <si>
    <t>nccangdayabc2x35ddc</t>
  </si>
  <si>
    <t>Rải căng dây LV-ABC 2x35mm2; địa hình đồi núi dốc &lt;=15 độ, bùn nước &lt;= 20cm;  độ cao &lt;10m; qua khu đông dân cư - thủ công</t>
  </si>
  <si>
    <t>nccangdayabc2x50ddc</t>
  </si>
  <si>
    <t>Rải căng dây LV-ABC 2x50mm2; địa hình đồi núi dốc &lt;=15 độ, bùn nước &lt;= 20cm;  độ cao &lt;10m; qua khu đông dân cư - thủ công</t>
  </si>
  <si>
    <t>nccangdayabc2x70ddc</t>
  </si>
  <si>
    <t>Rải căng dây LV-ABC 2x70mm2; địa hình đồi núi dốc &lt;=15 độ, bùn nước &lt;= 20cm;  độ cao &lt;10m; qua khu đông dân cư - thủ công</t>
  </si>
  <si>
    <t>nccangdayabc2x95ddc</t>
  </si>
  <si>
    <t>Rải căng dây LV-ABC 2x95mm2; địa hình đồi núi dốc &lt;=15 độ, bùn nước &lt;= 20cm;  độ cao &lt;10m; qua khu đông dân cư - thủ công</t>
  </si>
  <si>
    <t>nccangdayabc2x120ddc</t>
  </si>
  <si>
    <t>Rải căng dây LV-ABC 2x120mm2; địa hình đồi núi dốc &lt;=15 độ, bùn nước &lt;= 20cm;  độ cao &lt;10m; qua khu đông dân cư - thủ công</t>
  </si>
  <si>
    <t>Rải căng dây LV-ABC &gt;2x120mm2; địa hình đồi núi dốc &lt;=15 độ, bùn nước &lt;= 20cm;  độ cao &lt;10m; qua khu đông dân cư - thủ công</t>
  </si>
  <si>
    <t>VIII.3</t>
  </si>
  <si>
    <t>PHẦN THÁO DÂY DẪN</t>
  </si>
  <si>
    <t>VIII.3.1</t>
  </si>
  <si>
    <t>ncthaodayac16tc&gt;10</t>
  </si>
  <si>
    <t>Tháo dây nhôm lõi thép (AC, ACKP) cỡ dây &lt;=16mm2; địa hình đồi núi dốc &lt;=15 độ, bùn nước &lt;= 20cm ;  10m &lt;= độ cao &lt;20m - Thủ công</t>
  </si>
  <si>
    <t>ncthaodayac25tc&gt;10</t>
  </si>
  <si>
    <t>Tháo dây nhôm lõi thép (AC, ACKP) cỡ dây &lt;=25mm2; địa hình đồi núi dốc &lt;=15 độ, bùn nước &lt;= 20cm ;  10m &lt;= độ cao &lt;20m - Thủ công</t>
  </si>
  <si>
    <t>ncthaodayac35tc&gt;10</t>
  </si>
  <si>
    <t>Tháo dây nhôm lõi thép (AC, ACKP) cỡ dây &lt;=35mm2; địa hình đồi núi dốc &lt;=15 độ, bùn nước &lt;= 20cm ;  10m &lt;= độ cao &lt;20m - Thủ công</t>
  </si>
  <si>
    <t>ncthaodayac50tc&gt;10</t>
  </si>
  <si>
    <t>Tháo dây nhôm lõi thép (AC, ACKP) cỡ dây &lt;=50mm2; địa hình đồi núi dốc &lt;=15 độ, bùn nước &lt;= 20cm ;  10m &lt;= độ cao &lt;20m - Thủ công</t>
  </si>
  <si>
    <t>ncthaodayac70tc&gt;10</t>
  </si>
  <si>
    <t>Tháo dây nhôm lõi thép (AC, ACKP) cỡ dây &lt;=70mm2; địa hình đồi núi dốc &lt;=15 độ, bùn nước &lt;= 20cm ;  10m &lt;= độ cao &lt;20m - Thủ công</t>
  </si>
  <si>
    <t>ncthaodayac95tc&gt;10</t>
  </si>
  <si>
    <t>Tháo dây nhôm lõi thép (AC, ACKP) cỡ dây &lt;=95mm2; địa hình đồi núi dốc &lt;=15 độ, bùn nước &lt;= 20cm ;  10m &lt;= độ cao &lt;20m - Thủ công</t>
  </si>
  <si>
    <t>ncthaodayac120tc&gt;10</t>
  </si>
  <si>
    <t>Tháo dây nhôm lõi thép (AC, ACKP) cỡ dây &lt;=120mm2; địa hình đồi núi dốc &lt;=15 độ, bùn nước &lt;= 20cm ;  10m &lt;= độ cao &lt;20m - Thủ công</t>
  </si>
  <si>
    <t>ncthaodayac150tc&gt;10</t>
  </si>
  <si>
    <t>Tháo dây nhôm lõi thép (AC, ACKP) cỡ dây &lt;=150mm2; địa hình đồi núi dốc &lt;=15 độ, bùn nước &lt;= 20cm ;  10m &lt;= độ cao &lt;20m - Thủ công</t>
  </si>
  <si>
    <t>ncthaodayac185tc&gt;10</t>
  </si>
  <si>
    <t>Tháo dây nhôm lõi thép (AC, ACKP) cỡ dây &lt;=185mm2; địa hình đồi núi dốc &lt;=15 độ, bùn nước &lt;= 20cm ;  10m &lt;= độ cao &lt;20m - Thủ công</t>
  </si>
  <si>
    <t>ncthaodayac240tc&gt;10</t>
  </si>
  <si>
    <t>Tháo dây nhôm lõi thép (AC, ACKP) cỡ dây &lt;=240mm2; địa hình đồi núi dốc &lt;=15 độ, bùn nước &lt;= 20cm ;  10m &lt;= độ cao &lt;20m - Thủ công</t>
  </si>
  <si>
    <t>ncthaodayac16tc&lt;10</t>
  </si>
  <si>
    <t>Tháo dây nhôm lõi thép (AC, ACKP) cỡ dây &lt;=16mm2; địa hình đồi núi dốc &lt;=15 độ, bùn nước &lt;= 20cm ;  độ cao &lt;10m - Thủ công</t>
  </si>
  <si>
    <t>ncthaodayac25tc&lt;10</t>
  </si>
  <si>
    <t>Tháo dây nhôm lõi thép (AC, ACKP) cỡ dây &lt;=25mm2; địa hình đồi núi dốc &lt;=15 độ, bùn nước &lt;= 20cm ;  độ cao &lt;10m - Thủ công</t>
  </si>
  <si>
    <t>ncthaodayac35tc&lt;10</t>
  </si>
  <si>
    <t>Tháo dây nhôm lõi thép (AC, ACKP) cỡ dây &lt;=35mm2; địa hình đồi núi dốc &lt;=15 độ, bùn nước &lt;= 20cm ;  độ cao &lt;10m - Thủ công</t>
  </si>
  <si>
    <t>ncthaodayac50tc&lt;10</t>
  </si>
  <si>
    <t>Tháo dây nhôm lõi thép (AC, ACKP) cỡ dây &lt;=50mm2; địa hình đồi núi dốc &lt;=15 độ, bùn nước &lt;= 20cm ;  độ cao &lt;10m - Thủ công</t>
  </si>
  <si>
    <t>ncthaodayac70tc&lt;10</t>
  </si>
  <si>
    <t>Tháo dây nhôm lõi thép (AC, ACKP) cỡ dây &lt;=70mm2; địa hình đồi núi dốc &lt;=15 độ, bùn nước &lt;= 20cm ;  độ cao &lt;10m - Thủ công</t>
  </si>
  <si>
    <t>ncthaodayac95tc&lt;10</t>
  </si>
  <si>
    <t>Tháo dây nhôm lõi thép (AC, ACKP) cỡ dây &lt;=95mm2; địa hình đồi núi dốc &lt;=15 độ, bùn nước &lt;= 20cm ;  độ cao &lt;10m - Thủ công</t>
  </si>
  <si>
    <t>ncthaodayac120tc&lt;10</t>
  </si>
  <si>
    <t>Tháo dây nhôm lõi thép (AC, ACKP) cỡ dây &lt;=120mm2; địa hình đồi núi dốc &lt;=15 độ, bùn nước &lt;= 20cm ;  độ cao &lt;10m - Thủ công</t>
  </si>
  <si>
    <t>ncthaodayac150tc&lt;10</t>
  </si>
  <si>
    <t>Tháo dây nhôm lõi thép (AC, ACKP) cỡ dây &lt;=150mm2; địa hình đồi núi dốc &lt;=15 độ, bùn nước &lt;= 20cm ;  độ cao &lt;10m - Thủ công</t>
  </si>
  <si>
    <t>ncthaodayac185tc&lt;10</t>
  </si>
  <si>
    <t>Tháo dây nhôm lõi thép (AC, ACKP) cỡ dây &lt;=185mm2; địa hình đồi núi dốc &lt;=15 độ, bùn nước &lt;= 20cm ;  độ cao &lt;10m - Thủ công</t>
  </si>
  <si>
    <t>ncthaodayac240tc&lt;10</t>
  </si>
  <si>
    <t>Tháo dây nhôm lõi thép (AC, ACKP) cỡ dây &lt;=240mm2; địa hình đồi núi dốc &lt;=15 độ, bùn nước &lt;= 20cm ;  độ cao &lt;10m - Thủ công</t>
  </si>
  <si>
    <t>ncthaodayac16tcdc&gt;10</t>
  </si>
  <si>
    <t>Tháo dây nhôm lõi thép (AC, ACKP) cỡ dây &lt;=16mm2; địa hình đồi núi dốc &lt;=15 độ, bùn nước &lt;= 20cm  qua khu đông dân cư;  10m &lt;= độ cao &lt;20m - Thủ công</t>
  </si>
  <si>
    <t>ncthaodayac25tcdc&gt;10</t>
  </si>
  <si>
    <t>Tháo dây nhôm lõi thép (AC, ACKP) cỡ dây &lt;=25mm2; địa hình đồi núi dốc &lt;=15 độ, bùn nước &lt;= 20cm  qua khu đông dân cư;  10m &lt;= độ cao &lt;20m - Thủ công</t>
  </si>
  <si>
    <t>ncthaodayac35tcdc&gt;10</t>
  </si>
  <si>
    <t>Tháo dây nhôm lõi thép (AC, ACKP) cỡ dây &lt;=35mm2; địa hình đồi núi dốc &lt;=15 độ, bùn nước &lt;= 20cm  qua khu đông dân cư;  10m &lt;= độ cao &lt;20m - Thủ công</t>
  </si>
  <si>
    <t>ncthaodayac50tcdc&gt;10</t>
  </si>
  <si>
    <t>Tháo dây nhôm lõi thép (AC, ACKP) cỡ dây &lt;=50mm2; địa hình đồi núi dốc &lt;=15 độ, bùn nước &lt;= 20cm  qua khu đông dân cư;  10m &lt;= độ cao &lt;20m - Thủ công</t>
  </si>
  <si>
    <t>ncthaodayac70tcdc&gt;10</t>
  </si>
  <si>
    <t>Tháo dây nhôm lõi thép (AC, ACKP) cỡ dây &lt;=70mm2; địa hình đồi núi dốc &lt;=15 độ, bùn nước &lt;= 20cm  qua khu đông dân cư;  10m &lt;= độ cao &lt;20m - Thủ công</t>
  </si>
  <si>
    <t>ncthaodayac95tcdc&gt;10</t>
  </si>
  <si>
    <t>Tháo dây nhôm lõi thép (AC, ACKP) cỡ dây &lt;=95mm2; địa hình đồi núi dốc &lt;=15 độ, bùn nước &lt;= 20cm  qua khu đông dân cư;  10m &lt;= độ cao &lt;20m - Thủ công</t>
  </si>
  <si>
    <t>ncthaodayac120tcdc&gt;10</t>
  </si>
  <si>
    <t>Tháo dây nhôm lõi thép (AC, ACKP) cỡ dây &lt;=120mm2; địa hình đồi núi dốc &lt;=15 độ, bùn nước &lt;= 20cm  qua khu đông dân cư;  10m &lt;= độ cao &lt;20m - Thủ công</t>
  </si>
  <si>
    <t>ncthaodayac150tcdc&gt;10</t>
  </si>
  <si>
    <t>Tháo dây nhôm lõi thép (AC, ACKP) cỡ dây &lt;=150mm2; địa hình đồi núi dốc &lt;=15 độ, bùn nước &lt;= 20cm  qua khu đông dân cư;  10m &lt;= độ cao &lt;20m - Thủ công</t>
  </si>
  <si>
    <t>ncthaodayac185tcdc&gt;10</t>
  </si>
  <si>
    <t>Tháo dây nhôm lõi thép (AC, ACKP) cỡ dây &lt;=185mm2; địa hình đồi núi dốc &lt;=15 độ, bùn nước &lt;= 20cm  qua khu đông dân cư;  10m &lt;= độ cao &lt;20m - Thủ công</t>
  </si>
  <si>
    <t>ncthaodayac240tcdc&gt;10</t>
  </si>
  <si>
    <t>Tháo dây nhôm lõi thép (AC, ACKP) cỡ dây &lt;=240mm2; địa hình đồi núi dốc &lt;=15 độ, bùn nước &lt;= 20cm  qua khu đông dân cư;  10m &lt;= độ cao &lt;20m - Thủ công</t>
  </si>
  <si>
    <t>ncthaodayac16tcdc&lt;10</t>
  </si>
  <si>
    <t>Tháo dây nhôm lõi thép (AC, ACKP) cỡ dây &lt;=16mm2; địa hình đồi núi dốc &lt;=15 độ, bùn nước &lt;= 20cm  qua khu đông dân cư;  độ cao &lt;10m - Thủ công</t>
  </si>
  <si>
    <t>ncthaodayac25tcdc&lt;10</t>
  </si>
  <si>
    <t>Tháo dây nhôm lõi thép (AC, ACKP) cỡ dây &lt;=25mm2; địa hình đồi núi dốc &lt;=15 độ, bùn nước &lt;= 20cm  qua khu đông dân cư;  độ cao &lt;10m - Thủ công</t>
  </si>
  <si>
    <t>ncthaodayac35tcdc&lt;10</t>
  </si>
  <si>
    <t>Tháo dây nhôm lõi thép (AC, ACKP) cỡ dây &lt;=35mm2; địa hình đồi núi dốc &lt;=15 độ, bùn nước &lt;= 20cm  qua khu đông dân cư;  độ cao &lt;10m - Thủ công</t>
  </si>
  <si>
    <t>ncthaodayac50tcdc&lt;10</t>
  </si>
  <si>
    <t>Tháo dây nhôm lõi thép (AC, ACKP) cỡ dây &lt;=50mm2; địa hình đồi núi dốc &lt;=15 độ, bùn nước &lt;= 20cm  qua khu đông dân cư;  độ cao &lt;10m - Thủ công</t>
  </si>
  <si>
    <t>ncthaodayac70tcdc&lt;10</t>
  </si>
  <si>
    <t>Tháo dây nhôm lõi thép (AC, ACKP) cỡ dây &lt;=70mm2; địa hình đồi núi dốc &lt;=15 độ, bùn nước &lt;= 20cm  qua khu đông dân cư;  độ cao &lt;10m - Thủ công</t>
  </si>
  <si>
    <t>ncthaodayac95tcdc&lt;10</t>
  </si>
  <si>
    <t>Tháo dây nhôm lõi thép (AC, ACKP) cỡ dây &lt;=95mm2; địa hình đồi núi dốc &lt;=15 độ, bùn nước &lt;= 20cm  qua khu đông dân cư;  độ cao &lt;10m - Thủ công</t>
  </si>
  <si>
    <t>ncthaodayac120tcdc&lt;10</t>
  </si>
  <si>
    <t>Tháo dây nhôm lõi thép (AC, ACKP) cỡ dây &lt;=120mm2; địa hình đồi núi dốc &lt;=15 độ, bùn nước &lt;= 20cm  qua khu đông dân cư;  độ cao &lt;10m - Thủ công</t>
  </si>
  <si>
    <t>ncthaodayac150tcdc&lt;10</t>
  </si>
  <si>
    <t>Tháo dây nhôm lõi thép (AC, ACKP) cỡ dây &lt;=150mm2; địa hình đồi núi dốc &lt;=15 độ, bùn nước &lt;= 20cm  qua khu đông dân cư;  độ cao &lt;10m - Thủ công</t>
  </si>
  <si>
    <t>ncthaodayac185tcdc&lt;10</t>
  </si>
  <si>
    <t>Tháo dây nhôm lõi thép (AC, ACKP) cỡ dây &lt;=185mm2; địa hình đồi núi dốc &lt;=15 độ, bùn nước &lt;= 20cm  qua khu đông dân cư;  độ cao &lt;10m - Thủ công</t>
  </si>
  <si>
    <t>ncthaodayac240tcdc&lt;10</t>
  </si>
  <si>
    <t>Tháo dây nhôm lõi thép (AC, ACKP) cỡ dây &lt;=240mm2; địa hình đồi núi dốc &lt;=15 độ, bùn nước &lt;= 20cm  qua khu đông dân cư;  độ cao &lt;10m - Thủ công</t>
  </si>
  <si>
    <t>ncthaodayac70m&gt;10</t>
  </si>
  <si>
    <t>Tháo dây nhôm lõi thép (AC, ACKP) cỡ dây &lt;=70mm2; địa hình đồi núi dốc &lt;=15 độ, bùn nước &lt;= 20cm ;  10m &lt;= độ cao &lt;20m - Thủ công kết hợp cơ giới (máy rải dây và sử dụng cáp mồi)</t>
  </si>
  <si>
    <t>ncthaodayac95m&gt;10</t>
  </si>
  <si>
    <t>Tháo dây nhôm lõi thép (AC, ACKP) cỡ dây &lt;=95mm2; địa hình đồi núi dốc &lt;=15 độ, bùn nước &lt;= 20cm ;  10m &lt;= độ cao &lt;20m - Thủ công kết hợp cơ giới (máy rải dây và sử dụng cáp mồi)</t>
  </si>
  <si>
    <t>ncthaodayac120m&gt;10</t>
  </si>
  <si>
    <t>Tháo dây nhôm lõi thép (AC, ACKP) cỡ dây &lt;=120mm2; địa hình đồi núi dốc &lt;=15 độ, bùn nước &lt;= 20cm ;  10m &lt;= độ cao &lt;20m - Thủ công kết hợp cơ giới (máy rải dây và sử dụng cáp mồi)</t>
  </si>
  <si>
    <t>ncthaodayac150m&gt;10</t>
  </si>
  <si>
    <t>Tháo dây nhôm lõi thép (AC, ACKP) cỡ dây &lt;=150mm2; địa hình đồi núi dốc &lt;=15 độ, bùn nước &lt;= 20cm ;  10m &lt;= độ cao &lt;20m - Thủ công kết hợp cơ giới (máy rải dây và sử dụng cáp mồi)</t>
  </si>
  <si>
    <t>ncthaodayac185m&gt;10</t>
  </si>
  <si>
    <t>Tháo dây nhôm lõi thép (AC, ACKP) cỡ dây &lt;=185mm2; địa hình đồi núi dốc &lt;=15 độ, bùn nước &lt;= 20cm ;  10m &lt;= độ cao &lt;20m - Thủ công kết hợp cơ giới (máy rải dây và sử dụng cáp mồi)</t>
  </si>
  <si>
    <t>ncthaodayac240m&gt;10</t>
  </si>
  <si>
    <t>Tháo dây nhôm lõi thép (AC, ACKP) cỡ dây &lt;=240mm2; địa hình đồi núi dốc &lt;=15 độ, bùn nước &lt;= 20cm ;  10m &lt;= độ cao &lt;20m - Thủ công kết hợp cơ giới (máy rải dây và sử dụng cáp mồi)</t>
  </si>
  <si>
    <t>ncthaodayac70m&lt;10</t>
  </si>
  <si>
    <t>Tháo dây nhôm lõi thép (AC, ACKP) cỡ dây &lt;=70mm2; địa hình đồi núi dốc &lt;=15 độ, bùn nước &lt;= 20cm ;  độ cao &lt; 10m - Thủ công kết hợp cơ giới (máy rải dây và sử dụng cáp mồi)</t>
  </si>
  <si>
    <t>ncthaodayac95m&lt;10</t>
  </si>
  <si>
    <t>Tháo dây nhôm lõi thép (AC, ACKP) cỡ dây &lt;=95mm2; địa hình đồi núi dốc &lt;=15 độ, bùn nước &lt;= 20cm ;  độ cao &lt; 10m - Thủ công kết hợp cơ giới (máy rải dây và sử dụng cáp mồi)</t>
  </si>
  <si>
    <t>ncthaodayac120m&lt;10</t>
  </si>
  <si>
    <t>Tháo dây nhôm lõi thép (AC, ACKP) cỡ dây &lt;=120mm2; địa hình đồi núi dốc &lt;=15 độ, bùn nước &lt;= 20cm ;  độ cao &lt; 10m - Thủ công kết hợp cơ giới (máy rải dây và sử dụng cáp mồi)</t>
  </si>
  <si>
    <t>ncthaodayac150m&lt;10</t>
  </si>
  <si>
    <t>Tháo dây nhôm lõi thép (AC, ACKP) cỡ dây &lt;=150mm2; địa hình đồi núi dốc &lt;=15 độ, bùn nước &lt;= 20cm ;  độ cao &lt; 10m - Thủ công kết hợp cơ giới (máy rải dây và sử dụng cáp mồi)</t>
  </si>
  <si>
    <t>ncthaodayac185m&lt;10</t>
  </si>
  <si>
    <t>Tháo dây nhôm lõi thép (AC, ACKP) cỡ dây &lt;=185mm2; địa hình đồi núi dốc &lt;=15 độ, bùn nước &lt;= 20cm ;  độ cao &lt; 10m - Thủ công kết hợp cơ giới (máy rải dây và sử dụng cáp mồi)</t>
  </si>
  <si>
    <t>ncthaodayac240m&lt;10</t>
  </si>
  <si>
    <t>Tháo dây nhôm lõi thép (AC, ACKP) cỡ dây &lt;=240mm2; địa hình đồi núi dốc &lt;=15 độ, bùn nước &lt;= 20cm ;  độ cao &lt; 10m - Thủ công kết hợp cơ giới (máy rải dây và sử dụng cáp mồi)</t>
  </si>
  <si>
    <t>ncthaodayac70mdc&gt;10</t>
  </si>
  <si>
    <t>Tháo dây nhôm lõi thép (AC, ACKP) cỡ dây &lt;=70mm2; địa hình đồi núi dốc &lt;=15 độ, bùn nước &lt;= 20cm  qua khu đông dân cư;  10m &lt;= độ cao &lt;20m - Thủ công kết hợp cơ giới (máy rải dây và sử dụng cáp mồi)</t>
  </si>
  <si>
    <t>ncthaodayac95mdc&gt;10</t>
  </si>
  <si>
    <t>Tháo dây nhôm lõi thép (AC, ACKP) cỡ dây &lt;=95mm2; địa hình đồi núi dốc &lt;=15 độ, bùn nước &lt;= 20cm  qua khu đông dân cư;  10m &lt;= độ cao &lt;20m - Thủ công kết hợp cơ giới (máy rải dây và sử dụng cáp mồi)</t>
  </si>
  <si>
    <t>ncthaodayac120mdc&gt;10</t>
  </si>
  <si>
    <t>Tháo dây nhôm lõi thép (AC, ACKP) cỡ dây &lt;=120mm2; địa hình đồi núi dốc &lt;=15 độ, bùn nước &lt;= 20cm  qua khu đông dân cư;  10m &lt;= độ cao &lt;20m - Thủ công kết hợp cơ giới (máy rải dây và sử dụng cáp mồi)</t>
  </si>
  <si>
    <t>ncthaodayac150mdc&gt;10</t>
  </si>
  <si>
    <t>Tháo dây nhôm lõi thép (AC, ACKP) cỡ dây &lt;=150mm2; địa hình đồi núi dốc &lt;=15 độ, bùn nước &lt;= 20cm  qua khu đông dân cư;  10m &lt;= độ cao &lt;20m - Thủ công kết hợp cơ giới (máy rải dây và sử dụng cáp mồi)</t>
  </si>
  <si>
    <t>ncthaodayac185mdc&gt;10</t>
  </si>
  <si>
    <t>Tháo dây nhôm lõi thép (AC, ACKP) cỡ dây &lt;=185mm2; địa hình đồi núi dốc &lt;=15 độ, bùn nước &lt;= 20cm  qua khu đông dân cư;  10m &lt;= độ cao &lt;20m - Thủ công kết hợp cơ giới (máy rải dây và sử dụng cáp mồi)</t>
  </si>
  <si>
    <t>ncthaodayac240mdc&gt;10</t>
  </si>
  <si>
    <t>Tháo dây nhôm lõi thép (AC, ACKP) cỡ dây &lt;=240mm2; địa hình đồi núi dốc &lt;=15 độ, bùn nước &lt;= 20cm  qua khu đông dân cư;  10m &lt;= độ cao &lt;20m - Thủ công kết hợp cơ giới (máy rải dây và sử dụng cáp mồi)</t>
  </si>
  <si>
    <t>ncthaodayac70mdc&lt;10</t>
  </si>
  <si>
    <t>Tháo dây nhôm lõi thép (AC, ACKP) cỡ dây &lt;=70mm2; địa hình đồi núi dốc &lt;=15 độ, bùn nước &lt;= 20cm  qua khu đông dân cư;  độ cao &lt; 10m - Thủ công kết hợp cơ giới (máy rải dây và sử dụng cáp mồi)</t>
  </si>
  <si>
    <t>ncthaodayac95mdc&lt;10</t>
  </si>
  <si>
    <t>Tháo dây nhôm lõi thép (AC, ACKP) cỡ dây &lt;=95mm2; địa hình đồi núi dốc &lt;=15 độ, bùn nước &lt;= 20cm  qua khu đông dân cư;  độ cao &lt; 10m - Thủ công kết hợp cơ giới (máy rải dây và sử dụng cáp mồi)</t>
  </si>
  <si>
    <t>ncthaodayac120mdc&lt;10</t>
  </si>
  <si>
    <t>Tháo dây nhôm lõi thép (AC, ACKP) cỡ dây &lt;=120mm2; địa hình đồi núi dốc &lt;=15 độ, bùn nước &lt;= 20cm  qua khu đông dân cư;  độ cao &lt; 10m - Thủ công kết hợp cơ giới (máy rải dây và sử dụng cáp mồi)</t>
  </si>
  <si>
    <t>ncthaodayac150mdc&lt;10</t>
  </si>
  <si>
    <t>Tháo dây nhôm lõi thép (AC, ACKP) cỡ dây &lt;=150mm2; địa hình đồi núi dốc &lt;=15 độ, bùn nước &lt;= 20cm  qua khu đông dân cư;  độ cao &lt; 10m - Thủ công kết hợp cơ giới (máy rải dây và sử dụng cáp mồi)</t>
  </si>
  <si>
    <t>ncthaodayac185mdc&lt;10</t>
  </si>
  <si>
    <t>Tháo dây nhôm lõi thép (AC, ACKP) cỡ dây &lt;=185mm2; địa hình đồi núi dốc &lt;=15 độ, bùn nước &lt;= 20cm  qua khu đông dân cư;  độ cao &lt; 10m - Thủ công kết hợp cơ giới (máy rải dây và sử dụng cáp mồi)</t>
  </si>
  <si>
    <t>ncthaodayac240mdc&lt;10</t>
  </si>
  <si>
    <t>Tháo dây nhôm lõi thép (AC, ACKP) cỡ dây &lt;=240mm2; địa hình đồi núi dốc &lt;=15 độ, bùn nước &lt;= 20cm  qua khu đông dân cư;  độ cao &lt; 10m - Thủ công kết hợp cơ giới (máy rải dây và sử dụng cáp mồi)</t>
  </si>
  <si>
    <t>VIII.3.2</t>
  </si>
  <si>
    <t>ncthaodayacx16tc&gt;10</t>
  </si>
  <si>
    <t>Tháo dây nhôm lõi thép (ACX, ACXH) cỡ dây &lt;=16mm2; địa hình đồi núi dốc &lt;=15 độ, bùn nước &lt;= 20cm ;  10m &lt;= độ cao &lt;20m - Thủ công</t>
  </si>
  <si>
    <t>ncthaodayacx25tc&gt;10</t>
  </si>
  <si>
    <t>Tháo dây nhôm lõi thép (ACX, ACXH) cỡ dây &lt;=25mm2; địa hình đồi núi dốc &lt;=15 độ, bùn nước &lt;= 20cm ;  10m &lt;= độ cao &lt;20m - Thủ công</t>
  </si>
  <si>
    <t>ncthaodayacx35tc&gt;10</t>
  </si>
  <si>
    <t>Tháo dây nhôm lõi thép (ACX, ACXH) cỡ dây &lt;=35mm2; địa hình đồi núi dốc &lt;=15 độ, bùn nước &lt;= 20cm ;  10m &lt;= độ cao &lt;20m - Thủ công</t>
  </si>
  <si>
    <t>ncthaodayacx50tc&gt;10</t>
  </si>
  <si>
    <t>Tháo dây nhôm lõi thép (ACX, ACXH) cỡ dây &lt;=50mm2; địa hình đồi núi dốc &lt;=15 độ, bùn nước &lt;= 20cm ;  10m &lt;= độ cao &lt;20m - Thủ công</t>
  </si>
  <si>
    <t>ncthaodayacx70tc&gt;10</t>
  </si>
  <si>
    <t>Tháo dây nhôm lõi thép (ACX, ACXH) cỡ dây &lt;=70mm2; địa hình đồi núi dốc &lt;=15 độ, bùn nước &lt;= 20cm ;  10m &lt;= độ cao &lt;20m - Thủ công</t>
  </si>
  <si>
    <t>ncthaodayacx95tc&gt;10</t>
  </si>
  <si>
    <t>Tháo dây nhôm lõi thép (ACX, ACXH) cỡ dây &lt;=95mm2; địa hình đồi núi dốc &lt;=15 độ, bùn nước &lt;= 20cm ;  10m &lt;= độ cao &lt;20m - Thủ công</t>
  </si>
  <si>
    <t>ncthaodayacx120tc&gt;10</t>
  </si>
  <si>
    <t>Tháo dây nhôm lõi thép (ACX, ACXH) cỡ dây &lt;=120mm2; địa hình đồi núi dốc &lt;=15 độ, bùn nước &lt;= 20cm ;  10m &lt;= độ cao &lt;20m - Thủ công</t>
  </si>
  <si>
    <t>ncthaodayacx150tc&gt;10</t>
  </si>
  <si>
    <t>Tháo dây nhôm lõi thép (ACX, ACXH) cỡ dây &lt;=150mm2; địa hình đồi núi dốc &lt;=15 độ, bùn nước &lt;= 20cm ;  10m &lt;= độ cao &lt;20m - Thủ công</t>
  </si>
  <si>
    <t>ncthaodayacx185tc&gt;10</t>
  </si>
  <si>
    <t>Tháo dây nhôm lõi thép (ACX, ACXH) cỡ dây &lt;=185mm2; địa hình đồi núi dốc &lt;=15 độ, bùn nước &lt;= 20cm ;  10m &lt;= độ cao &lt;20m - Thủ công</t>
  </si>
  <si>
    <t>ncthaodayacx240tc&gt;10</t>
  </si>
  <si>
    <t>Tháo dây nhôm lõi thép (ACX, ACXH) cỡ dây &lt;=240mm2; địa hình đồi núi dốc &lt;=15 độ, bùn nước &lt;= 20cm ;  10m &lt;= độ cao &lt;20m - Thủ công</t>
  </si>
  <si>
    <t>ncthaodayacx16tc&lt;10</t>
  </si>
  <si>
    <t>Tháo dây nhôm lõi thép (ACX, ACXH) cỡ dây &lt;=16mm2; địa hình đồi núi dốc &lt;=15 độ, bùn nước &lt;= 20cm ;  độ cao &lt;10m - Thủ công</t>
  </si>
  <si>
    <t>ncthaodayacx25tc&lt;10</t>
  </si>
  <si>
    <t>Tháo dây nhôm lõi thép (ACX, ACXH) cỡ dây &lt;=25mm2; địa hình đồi núi dốc &lt;=15 độ, bùn nước &lt;= 20cm ;  độ cao &lt;10m - Thủ công</t>
  </si>
  <si>
    <t>ncthaodayacx35tc&lt;10</t>
  </si>
  <si>
    <t>Tháo dây nhôm lõi thép (ACX, ACXH) cỡ dây &lt;=35mm2; địa hình đồi núi dốc &lt;=15 độ, bùn nước &lt;= 20cm ;  độ cao &lt;10m - Thủ công</t>
  </si>
  <si>
    <t>ncthaodayacx50tc&lt;10</t>
  </si>
  <si>
    <t>Tháo dây nhôm lõi thép (ACX, ACXH) cỡ dây &lt;=50mm2; địa hình đồi núi dốc &lt;=15 độ, bùn nước &lt;= 20cm ;  độ cao &lt;10m - Thủ công</t>
  </si>
  <si>
    <t>ncthaodayacx70tc&lt;10</t>
  </si>
  <si>
    <t>Tháo dây nhôm lõi thép (ACX, ACXH) cỡ dây &lt;=70mm2; địa hình đồi núi dốc &lt;=15 độ, bùn nước &lt;= 20cm ;  độ cao &lt;10m - Thủ công</t>
  </si>
  <si>
    <t>ncthaodayacx95tc&lt;10</t>
  </si>
  <si>
    <t>Tháo dây nhôm lõi thép (ACX, ACXH) cỡ dây &lt;=95mm2; địa hình đồi núi dốc &lt;=15 độ, bùn nước &lt;= 20cm ;  độ cao &lt;10m - Thủ công</t>
  </si>
  <si>
    <t>ncthaodayacx120tc&lt;10</t>
  </si>
  <si>
    <t>Tháo dây nhôm lõi thép (ACX, ACXH) cỡ dây &lt;=120mm2; địa hình đồi núi dốc &lt;=15 độ, bùn nước &lt;= 20cm ;  độ cao &lt;10m - Thủ công</t>
  </si>
  <si>
    <t>ncthaodayacx150tc&lt;10</t>
  </si>
  <si>
    <t>Tháo dây nhôm lõi thép (ACX, ACXH) cỡ dây &lt;=150mm2; địa hình đồi núi dốc &lt;=15 độ, bùn nước &lt;= 20cm ;  độ cao &lt;10m - Thủ công</t>
  </si>
  <si>
    <t>ncthaodayacx185tc&lt;10</t>
  </si>
  <si>
    <t>Tháo dây nhôm lõi thép (ACX, ACXH) cỡ dây &lt;=185mm2; địa hình đồi núi dốc &lt;=15 độ, bùn nước &lt;= 20cm ;  độ cao &lt;10m - Thủ công</t>
  </si>
  <si>
    <t>ncthaodayacx240tc&lt;10</t>
  </si>
  <si>
    <t>Tháo dây nhôm lõi thép (ACX, ACXH) cỡ dây &lt;=240mm2; địa hình đồi núi dốc &lt;=15 độ, bùn nước &lt;= 20cm ;  độ cao &lt;10m - Thủ công</t>
  </si>
  <si>
    <t>ncthaodayacx16tcdc&gt;10</t>
  </si>
  <si>
    <t>Tháo dây nhôm lõi thép (ACX, ACXH) cỡ dây &lt;=16mm2; địa hình đồi núi dốc &lt;=15 độ, bùn nước &lt;= 20cm  qua khu đông dân cư;  10m &lt;= độ cao &lt;20m - Thủ công</t>
  </si>
  <si>
    <t>ncthaodayacx25tcdc&gt;10</t>
  </si>
  <si>
    <t>Tháo dây nhôm lõi thép (ACX, ACXH) cỡ dây &lt;=25mm2; địa hình đồi núi dốc &lt;=15 độ, bùn nước &lt;= 20cm  qua khu đông dân cư;  10m &lt;= độ cao &lt;20m - Thủ công</t>
  </si>
  <si>
    <t>ncthaodayacx35tcdc&gt;10</t>
  </si>
  <si>
    <t>Tháo dây nhôm lõi thép (ACX, ACXH) cỡ dây &lt;=35mm2; địa hình đồi núi dốc &lt;=15 độ, bùn nước &lt;= 20cm  qua khu đông dân cư;  10m &lt;= độ cao &lt;20m - Thủ công</t>
  </si>
  <si>
    <t>ncthaodayacx50tcdc&gt;10</t>
  </si>
  <si>
    <t>Tháo dây nhôm lõi thép (ACX, ACXH) cỡ dây &lt;=50mm2; địa hình đồi núi dốc &lt;=15 độ, bùn nước &lt;= 20cm  qua khu đông dân cư;  10m &lt;= độ cao &lt;20m - Thủ công</t>
  </si>
  <si>
    <t>ncthaodayacx70tcdc&gt;10</t>
  </si>
  <si>
    <t>Tháo dây nhôm lõi thép (ACX, ACXH) cỡ dây &lt;=70mm2; địa hình đồi núi dốc &lt;=15 độ, bùn nước &lt;= 20cm  qua khu đông dân cư;  10m &lt;= độ cao &lt;20m - Thủ công</t>
  </si>
  <si>
    <t>ncthaodayacx95tcdc&gt;10</t>
  </si>
  <si>
    <t>Tháo dây nhôm lõi thép (ACX, ACXH) cỡ dây &lt;=95mm2; địa hình đồi núi dốc &lt;=15 độ, bùn nước &lt;= 20cm  qua khu đông dân cư;  10m &lt;= độ cao &lt;20m - Thủ công</t>
  </si>
  <si>
    <t>ncthaodayacx120tcdc&gt;10</t>
  </si>
  <si>
    <t>Tháo dây nhôm lõi thép (ACX, ACXH) cỡ dây &lt;=120mm2; địa hình đồi núi dốc &lt;=15 độ, bùn nước &lt;= 20cm  qua khu đông dân cư;  10m &lt;= độ cao &lt;20m - Thủ công</t>
  </si>
  <si>
    <t>ncthaodayacx150tcdc&gt;10</t>
  </si>
  <si>
    <t>Tháo dây nhôm lõi thép (ACX, ACXH) cỡ dây &lt;=150mm2; địa hình đồi núi dốc &lt;=15 độ, bùn nước &lt;= 20cm  qua khu đông dân cư;  10m &lt;= độ cao &lt;20m - Thủ công</t>
  </si>
  <si>
    <t>ncthaodayacx185tcdc&gt;10</t>
  </si>
  <si>
    <t>Tháo dây nhôm lõi thép (ACX, ACXH) cỡ dây &lt;=185mm2; địa hình đồi núi dốc &lt;=15 độ, bùn nước &lt;= 20cm  qua khu đông dân cư;  10m &lt;= độ cao &lt;20m - Thủ công</t>
  </si>
  <si>
    <t>ncthaodayacx240tcdc&gt;10</t>
  </si>
  <si>
    <t>Tháo dây nhôm lõi thép (ACX, ACXH) cỡ dây &lt;=240mm2; địa hình đồi núi dốc &lt;=15 độ, bùn nước &lt;= 20cm  qua khu đông dân cư;  10m &lt;= độ cao &lt;20m - Thủ công</t>
  </si>
  <si>
    <t>ncthaodayacx16tcdc&lt;10</t>
  </si>
  <si>
    <t>Tháo dây nhôm lõi thép (ACX, ACXH) cỡ dây &lt;=16mm2; địa hình đồi núi dốc &lt;=15 độ, bùn nước &lt;= 20cm  qua khu đông dân cư;  độ cao &lt;10m - Thủ công</t>
  </si>
  <si>
    <t>ncthaodayacx25tcdc&lt;10</t>
  </si>
  <si>
    <t>Tháo dây nhôm lõi thép (ACX, ACXH) cỡ dây &lt;=25mm2; địa hình đồi núi dốc &lt;=15 độ, bùn nước &lt;= 20cm  qua khu đông dân cư;  độ cao &lt;10m - Thủ công</t>
  </si>
  <si>
    <t>ncthaodayacx35tcdc&lt;10</t>
  </si>
  <si>
    <t>Tháo dây nhôm lõi thép (ACX, ACXH) cỡ dây &lt;=35mm2; địa hình đồi núi dốc &lt;=15 độ, bùn nước &lt;= 20cm  qua khu đông dân cư;  độ cao &lt;10m - Thủ công</t>
  </si>
  <si>
    <t>ncthaodayacx50tcdc&lt;10</t>
  </si>
  <si>
    <t>Tháo dây nhôm lõi thép (ACX, ACXH) cỡ dây &lt;=50mm2; địa hình đồi núi dốc &lt;=15 độ, bùn nước &lt;= 20cm  qua khu đông dân cư;  độ cao &lt;10m - Thủ công</t>
  </si>
  <si>
    <t>ncthaodayacx70tcdc&lt;10</t>
  </si>
  <si>
    <t>Tháo dây nhôm lõi thép (ACX, ACXH) cỡ dây &lt;=70mm2; địa hình đồi núi dốc &lt;=15 độ, bùn nước &lt;= 20cm  qua khu đông dân cư;  độ cao &lt;10m - Thủ công</t>
  </si>
  <si>
    <t>ncthaodayacx95tcdc&lt;10</t>
  </si>
  <si>
    <t>Tháo dây nhôm lõi thép (ACX, ACXH) cỡ dây &lt;=95mm2; địa hình đồi núi dốc &lt;=15 độ, bùn nước &lt;= 20cm  qua khu đông dân cư;  độ cao &lt;10m - Thủ công</t>
  </si>
  <si>
    <t>ncthaodayacx120tcdc&lt;10</t>
  </si>
  <si>
    <t>Tháo dây nhôm lõi thép (ACX, ACXH) cỡ dây &lt;=120mm2; địa hình đồi núi dốc &lt;=15 độ, bùn nước &lt;= 20cm  qua khu đông dân cư;  độ cao &lt;10m - Thủ công</t>
  </si>
  <si>
    <t>ncthaodayacx150tcdc&lt;10</t>
  </si>
  <si>
    <t>Tháo dây nhôm lõi thép (ACX, ACXH) cỡ dây &lt;=150mm2; địa hình đồi núi dốc &lt;=15 độ, bùn nước &lt;= 20cm  qua khu đông dân cư;  độ cao &lt;10m - Thủ công</t>
  </si>
  <si>
    <t>ncthaodayacx185tcdc&lt;10</t>
  </si>
  <si>
    <t>Tháo dây nhôm lõi thép (ACX, ACXH) cỡ dây &lt;=185mm2; địa hình đồi núi dốc &lt;=15 độ, bùn nước &lt;= 20cm  qua khu đông dân cư;  độ cao &lt;10m - Thủ công</t>
  </si>
  <si>
    <t>ncthaodayacx240tcdc&lt;10</t>
  </si>
  <si>
    <t>Tháo dây nhôm lõi thép (ACX, ACXH) cỡ dây &lt;=240mm2; địa hình đồi núi dốc &lt;=15 độ, bùn nước &lt;= 20cm  qua khu đông dân cư;  độ cao &lt;10m - Thủ công</t>
  </si>
  <si>
    <t>ncthaodayacx70m&gt;10</t>
  </si>
  <si>
    <t>Tháo dây nhôm lõi thép (ACX, ACXH) cỡ dây &lt;=70mm2; địa hình đồi núi dốc &lt;=15 độ, bùn nước &lt;= 20cm ;  10m &lt;= độ cao &lt;20m - Thủ công kết hợp cơ giới (máy rải dây và sử dụng cáp mồi)</t>
  </si>
  <si>
    <t>ncthaodayacx95m&gt;10</t>
  </si>
  <si>
    <t>Tháo dây nhôm lõi thép (ACX, ACXH) cỡ dây &lt;=95mm2; địa hình đồi núi dốc &lt;=15 độ, bùn nước &lt;= 20cm ;  10m &lt;= độ cao &lt;20m - Thủ công kết hợp cơ giới (máy rải dây và sử dụng cáp mồi)</t>
  </si>
  <si>
    <t>ncthaodayacx120m&gt;10</t>
  </si>
  <si>
    <t>Tháo dây nhôm lõi thép (ACX, ACXH) cỡ dây &lt;=120mm2; địa hình đồi núi dốc &lt;=15 độ, bùn nước &lt;= 20cm ;  10m &lt;= độ cao &lt;20m - Thủ công kết hợp cơ giới (máy rải dây và sử dụng cáp mồi)</t>
  </si>
  <si>
    <t>ncthaodayacx150m&gt;10</t>
  </si>
  <si>
    <t>Tháo dây nhôm lõi thép (ACX, ACXH) cỡ dây &lt;=150mm2; địa hình đồi núi dốc &lt;=15 độ, bùn nước &lt;= 20cm ;  10m &lt;= độ cao &lt;20m - Thủ công kết hợp cơ giới (máy rải dây và sử dụng cáp mồi)</t>
  </si>
  <si>
    <t>ncthaodayacx185m&gt;10</t>
  </si>
  <si>
    <t>Tháo dây nhôm lõi thép (ACX, ACXH) cỡ dây &lt;=185mm2; địa hình đồi núi dốc &lt;=15 độ, bùn nước &lt;= 20cm ;  10m &lt;= độ cao &lt;20m - Thủ công kết hợp cơ giới (máy rải dây và sử dụng cáp mồi)</t>
  </si>
  <si>
    <t>ncthaodayacx240m&gt;10</t>
  </si>
  <si>
    <t>Tháo dây nhôm lõi thép (ACX, ACXH) cỡ dây &lt;=240mm2; địa hình đồi núi dốc &lt;=15 độ, bùn nước &lt;= 20cm ;  10m &lt;= độ cao &lt;20m - Thủ công kết hợp cơ giới (máy rải dây và sử dụng cáp mồi)</t>
  </si>
  <si>
    <t>ncthaodayacx70m&lt;10</t>
  </si>
  <si>
    <t>Tháo dây nhôm lõi thép (ACX, ACXH) cỡ dây &lt;=70mm2; địa hình đồi núi dốc &lt;=15 độ, bùn nước &lt;= 20cm ;  độ cao &lt; 10m - Thủ công kết hợp cơ giới (máy rải dây và sử dụng cáp mồi)</t>
  </si>
  <si>
    <t>ncthaodayacx95m&lt;10</t>
  </si>
  <si>
    <t>Tháo dây nhôm lõi thép (ACX, ACXH) cỡ dây &lt;=95mm2; địa hình đồi núi dốc &lt;=15 độ, bùn nước &lt;= 20cm ;  độ cao &lt; 10m - Thủ công kết hợp cơ giới (máy rải dây và sử dụng cáp mồi)</t>
  </si>
  <si>
    <t>ncthaodayacx120m&lt;10</t>
  </si>
  <si>
    <t>Tháo dây nhôm lõi thép (ACX, ACXH) cỡ dây &lt;=120mm2; địa hình đồi núi dốc &lt;=15 độ, bùn nước &lt;= 20cm ;  độ cao &lt; 10m - Thủ công kết hợp cơ giới (máy rải dây và sử dụng cáp mồi)</t>
  </si>
  <si>
    <t>ncthaodayacx150m&lt;10</t>
  </si>
  <si>
    <t>Tháo dây nhôm lõi thép (ACX, ACXH) cỡ dây &lt;=150mm2; địa hình đồi núi dốc &lt;=15 độ, bùn nước &lt;= 20cm ;  độ cao &lt; 10m - Thủ công kết hợp cơ giới (máy rải dây và sử dụng cáp mồi)</t>
  </si>
  <si>
    <t>ncthaodayacx185m&lt;10</t>
  </si>
  <si>
    <t>Tháo dây nhôm lõi thép (ACX, ACXH) cỡ dây &lt;=185mm2; địa hình đồi núi dốc &lt;=15 độ, bùn nước &lt;= 20cm ;  độ cao &lt; 10m - Thủ công kết hợp cơ giới (máy rải dây và sử dụng cáp mồi)</t>
  </si>
  <si>
    <t>Tháo dây nhôm lõi thép (ACX, ACXH) cỡ dây &lt;=240mm2; địa hình đồi núi dốc &lt;=15 độ, bùn nước &lt;= 20cm ;  độ cao &lt; 10m - Thủ công kết hợp cơ giới (máy rải dây và sử dụng cáp mồi)</t>
  </si>
  <si>
    <t>ncthaodayacx70mdc&gt;10</t>
  </si>
  <si>
    <t>Tháo dây nhôm lõi thép (ACX, ACXH) cỡ dây &lt;=70mm2; địa hình đồi núi dốc &lt;=15 độ, bùn nước &lt;= 20cm  qua khu đông dân cư;  10m &lt;= độ cao &lt;20m - Thủ công kết hợp cơ giới (máy rải dây và sử dụng cáp mồi)</t>
  </si>
  <si>
    <t>ncthaodayacx95mdc&gt;10</t>
  </si>
  <si>
    <t>Tháo dây nhôm lõi thép (ACX, ACXH) cỡ dây &lt;=95mm2; địa hình đồi núi dốc &lt;=15 độ, bùn nước &lt;= 20cm  qua khu đông dân cư;  10m &lt;= độ cao &lt;20m - Thủ công kết hợp cơ giới (máy rải dây và sử dụng cáp mồi)</t>
  </si>
  <si>
    <t>ncthaodayacx120mdc&gt;10</t>
  </si>
  <si>
    <t>Tháo dây nhôm lõi thép (ACX, ACXH) cỡ dây &lt;=120mm2; địa hình đồi núi dốc &lt;=15 độ, bùn nước &lt;= 20cm  qua khu đông dân cư;  10m &lt;= độ cao &lt;20m - Thủ công kết hợp cơ giới (máy rải dây và sử dụng cáp mồi)</t>
  </si>
  <si>
    <t>ncthaodayacx150mdc&gt;10</t>
  </si>
  <si>
    <t>Tháo dây nhôm lõi thép (ACX, ACXH) cỡ dây &lt;=150mm2; địa hình đồi núi dốc &lt;=15 độ, bùn nước &lt;= 20cm  qua khu đông dân cư;  10m &lt;= độ cao &lt;20m - Thủ công kết hợp cơ giới (máy rải dây và sử dụng cáp mồi)</t>
  </si>
  <si>
    <t>ncthaodayacx185mdc&gt;10</t>
  </si>
  <si>
    <t>Tháo dây nhôm lõi thép (ACX, ACXH) cỡ dây &lt;=185mm2; địa hình đồi núi dốc &lt;=15 độ, bùn nước &lt;= 20cm  qua khu đông dân cư;  10m &lt;= độ cao &lt;20m - Thủ công kết hợp cơ giới (máy rải dây và sử dụng cáp mồi)</t>
  </si>
  <si>
    <t>ncthaodayacx240mdc&gt;10</t>
  </si>
  <si>
    <t>Tháo dây nhôm lõi thép (ACX, ACXH) cỡ dây &lt;=240mm2; địa hình đồi núi dốc &lt;=15 độ, bùn nước &lt;= 20cm  qua khu đông dân cư;  10m &lt;= độ cao &lt;20m - Thủ công kết hợp cơ giới (máy rải dây và sử dụng cáp mồi)</t>
  </si>
  <si>
    <t>ncthaodayacx70mdc&lt;10</t>
  </si>
  <si>
    <t>Tháo dây nhôm lõi thép (ACX, ACXH) cỡ dây &lt;=70mm2; địa hình đồi núi dốc &lt;=15 độ, bùn nước &lt;= 20cm  qua khu đông dân cư;  độ cao &lt; 10m - Thủ công kết hợp cơ giới (máy rải dây và sử dụng cáp mồi)</t>
  </si>
  <si>
    <t>ncthaodayacx95mdc&lt;10</t>
  </si>
  <si>
    <t>Tháo dây nhôm lõi thép (ACX, ACXH) cỡ dây &lt;=95mm2; địa hình đồi núi dốc &lt;=15 độ, bùn nước &lt;= 20cm  qua khu đông dân cư;  độ cao &lt; 10m - Thủ công kết hợp cơ giới (máy rải dây và sử dụng cáp mồi)</t>
  </si>
  <si>
    <t>ncthaodayacx120mdc&lt;10</t>
  </si>
  <si>
    <t>Tháo dây nhôm lõi thép (ACX, ACXH) cỡ dây &lt;=120mm2; địa hình đồi núi dốc &lt;=15 độ, bùn nước &lt;= 20cm  qua khu đông dân cư;  độ cao &lt; 10m - Thủ công kết hợp cơ giới (máy rải dây và sử dụng cáp mồi)</t>
  </si>
  <si>
    <t>ncthaodayacx150mdc&lt;10</t>
  </si>
  <si>
    <t>Tháo dây nhôm lõi thép (ACX, ACXH) cỡ dây &lt;=150mm2; địa hình đồi núi dốc &lt;=15 độ, bùn nước &lt;= 20cm  qua khu đông dân cư;  độ cao &lt; 10m - Thủ công kết hợp cơ giới (máy rải dây và sử dụng cáp mồi)</t>
  </si>
  <si>
    <t>ncthaodayacx185mdc&lt;10</t>
  </si>
  <si>
    <t>Tháo dây nhôm lõi thép (ACX, ACXH) cỡ dây &lt;=185mm2; địa hình đồi núi dốc &lt;=15 độ, bùn nước &lt;= 20cm  qua khu đông dân cư;  độ cao &lt; 10m - Thủ công kết hợp cơ giới (máy rải dây và sử dụng cáp mồi)</t>
  </si>
  <si>
    <t>ncthaodayacx240mdc&lt;10</t>
  </si>
  <si>
    <t>Tháo dây nhôm lõi thép (ACX, ACXH) cỡ dây &lt;=240mm2; địa hình đồi núi dốc &lt;=15 độ, bùn nước &lt;= 20cm  qua khu đông dân cư;  độ cao &lt; 10m - Thủ công kết hợp cơ giới (máy rải dây và sử dụng cáp mồi)</t>
  </si>
  <si>
    <t>VIII.3.3</t>
  </si>
  <si>
    <t>ncthaodaya16tc&gt;10</t>
  </si>
  <si>
    <t>Tháo dây nhôm A  cỡ dây &lt;=16mm2; địa hình đồi núi dốc &lt;=15 độ, bùn nước &lt;= 20cm ;  10m &lt;= độ cao &lt;20m - Thủ công</t>
  </si>
  <si>
    <t>ncthaodaya25tc&gt;10</t>
  </si>
  <si>
    <t>Tháo dây nhôm A  cỡ dây &lt;=25mm2; địa hình đồi núi dốc &lt;=15 độ, bùn nước &lt;= 20cm ;  10m &lt;= độ cao &lt;20m - Thủ công</t>
  </si>
  <si>
    <t>ncthaodaya35tc&gt;10</t>
  </si>
  <si>
    <t>Tháo dây nhôm A  cỡ dây &lt;=35mm2; địa hình đồi núi dốc &lt;=15 độ, bùn nước &lt;= 20cm ;  10m &lt;= độ cao &lt;20m - Thủ công</t>
  </si>
  <si>
    <t>ncthaodaya50tc&gt;10</t>
  </si>
  <si>
    <t>Tháo dây nhôm A  cỡ dây &lt;=50mm2; địa hình đồi núi dốc &lt;=15 độ, bùn nước &lt;= 20cm ;  10m &lt;= độ cao &lt;20m - Thủ công</t>
  </si>
  <si>
    <t>ncthaodaya70tc&gt;10</t>
  </si>
  <si>
    <t>Tháo dây nhôm A  cỡ dây &lt;=70mm2; địa hình đồi núi dốc &lt;=15 độ, bùn nước &lt;= 20cm ;  10m &lt;= độ cao &lt;20m - Thủ công</t>
  </si>
  <si>
    <t>ncthaodaya95tc&gt;10</t>
  </si>
  <si>
    <t>Tháo dây nhôm A  cỡ dây &lt;=95mm2; địa hình đồi núi dốc &lt;=15 độ, bùn nước &lt;= 20cm ;  10m &lt;= độ cao &lt;20m - Thủ công</t>
  </si>
  <si>
    <t>ncthaodaya120tc&gt;10</t>
  </si>
  <si>
    <t>Tháo dây nhôm A  cỡ dây &lt;=120mm2; địa hình đồi núi dốc &lt;=15 độ, bùn nước &lt;= 20cm ;  10m &lt;= độ cao &lt;20m - Thủ công</t>
  </si>
  <si>
    <t>ncthaodaya150tc&gt;10</t>
  </si>
  <si>
    <t>Tháo dây nhôm A  cỡ dây &lt;=150mm2; địa hình đồi núi dốc &lt;=15 độ, bùn nước &lt;= 20cm ;  10m &lt;= độ cao &lt;20m - Thủ công</t>
  </si>
  <si>
    <t>ncthaodaya185tc&gt;10</t>
  </si>
  <si>
    <t>Tháo dây nhôm A  cỡ dây &lt;=185mm2; địa hình đồi núi dốc &lt;=15 độ, bùn nước &lt;= 20cm ;  10m &lt;= độ cao &lt;20m - Thủ công</t>
  </si>
  <si>
    <t>ncthaodaya240tc&gt;10</t>
  </si>
  <si>
    <t>Tháo dây nhôm A  cỡ dây &lt;=240mm2; địa hình đồi núi dốc &lt;=15 độ, bùn nước &lt;= 20cm ;  10m &lt;= độ cao &lt;20m - Thủ công</t>
  </si>
  <si>
    <t>ncthaodaya16tc&lt;10</t>
  </si>
  <si>
    <t>Tháo dây nhôm A  cỡ dây &lt;=16mm2; địa hình đồi núi dốc &lt;=15 độ, bùn nước &lt;= 20cm ;  độ cao &lt; 10m - Thủ công</t>
  </si>
  <si>
    <t>ncthaodaya25tc&lt;10</t>
  </si>
  <si>
    <t>Tháo dây nhôm A  cỡ dây &lt;=25mm2; địa hình đồi núi dốc &lt;=15 độ, bùn nước &lt;= 20cm ;  độ cao &lt; 10m - Thủ công</t>
  </si>
  <si>
    <t>ncthaodaya35tc&lt;10</t>
  </si>
  <si>
    <t>Tháo dây nhôm A  cỡ dây &lt;=35mm2; địa hình đồi núi dốc &lt;=15 độ, bùn nước &lt;= 20cm ;  độ cao &lt; 10m - Thủ công</t>
  </si>
  <si>
    <t>ncthaodaya50tc&lt;10</t>
  </si>
  <si>
    <t>Tháo dây nhôm A  cỡ dây &lt;=50mm2; địa hình đồi núi dốc &lt;=15 độ, bùn nước &lt;= 20cm ;  độ cao &lt; 10m - Thủ công</t>
  </si>
  <si>
    <t>ncthaodaya70tc&lt;10</t>
  </si>
  <si>
    <t>Tháo dây nhôm A  cỡ dây &lt;=70mm2; địa hình đồi núi dốc &lt;=15 độ, bùn nước &lt;= 20cm ;  độ cao &lt; 10m - Thủ công</t>
  </si>
  <si>
    <t>ncthaodaya95tc&lt;10</t>
  </si>
  <si>
    <t>Tháo dây nhôm A  cỡ dây &lt;=95mm2; địa hình đồi núi dốc &lt;=15 độ, bùn nước &lt;= 20cm ;  độ cao &lt; 10m - Thủ công</t>
  </si>
  <si>
    <t>ncthaodaya120tc&lt;10</t>
  </si>
  <si>
    <t>Tháo dây nhôm A  cỡ dây &lt;=120mm2; địa hình đồi núi dốc &lt;=15 độ, bùn nước &lt;= 20cm ;  độ cao &lt; 10m - Thủ công</t>
  </si>
  <si>
    <t>ncthaodaya150tc&lt;10</t>
  </si>
  <si>
    <t>Tháo dây nhôm A  cỡ dây &lt;=150mm2; địa hình đồi núi dốc &lt;=15 độ, bùn nước &lt;= 20cm ;  độ cao &lt; 10m - Thủ công</t>
  </si>
  <si>
    <t>ncthaodaya185tc&lt;10</t>
  </si>
  <si>
    <t>Tháo dây nhôm A  cỡ dây &lt;=185mm2; địa hình đồi núi dốc &lt;=15 độ, bùn nước &lt;= 20cm ;  độ cao &lt; 10m - Thủ công</t>
  </si>
  <si>
    <t>ncthaodaya240tc&lt;10</t>
  </si>
  <si>
    <t>Tháo dây nhôm A  cỡ dây &lt;=240mm2; địa hình đồi núi dốc &lt;=15 độ, bùn nước &lt;= 20cm ;  độ cao &lt; 10m - Thủ công</t>
  </si>
  <si>
    <t>ncthaodaya16tcdc&gt;10</t>
  </si>
  <si>
    <t>Tháo dây nhôm A  cỡ dây &lt;=16mm2; địa hình đồi núi dốc &lt;=15 độ, bùn nước &lt;= 20cm  qua khu đông dân cư;  10m &lt;= độ cao &lt;20m - Thủ công</t>
  </si>
  <si>
    <t>ncthaodaya25tcdc&gt;10</t>
  </si>
  <si>
    <t>Tháo dây nhôm A  cỡ dây &lt;=25mm2; địa hình đồi núi dốc &lt;=15 độ, bùn nước &lt;= 20cm  qua khu đông dân cư;  10m &lt;= độ cao &lt;20m - Thủ công</t>
  </si>
  <si>
    <t>ncthaodaya35tcdc&gt;10</t>
  </si>
  <si>
    <t>Tháo dây nhôm A  cỡ dây &lt;=35mm2; địa hình đồi núi dốc &lt;=15 độ, bùn nước &lt;= 20cm  qua khu đông dân cư;  10m &lt;= độ cao &lt;20m - Thủ công</t>
  </si>
  <si>
    <t>ncthaodaya50tcdc&gt;10</t>
  </si>
  <si>
    <t>Tháo dây nhôm A  cỡ dây &lt;=50mm2; địa hình đồi núi dốc &lt;=15 độ, bùn nước &lt;= 20cm  qua khu đông dân cư;  10m &lt;= độ cao &lt;20m - Thủ công</t>
  </si>
  <si>
    <t>ncthaodaya70tcdc&gt;10</t>
  </si>
  <si>
    <t>Tháo dây nhôm A  cỡ dây &lt;=70mm2; địa hình đồi núi dốc &lt;=15 độ, bùn nước &lt;= 20cm  qua khu đông dân cư;  10m &lt;= độ cao &lt;20m - Thủ công</t>
  </si>
  <si>
    <t>ncthaodaya95tcdc&gt;10</t>
  </si>
  <si>
    <t>Tháo dây nhôm A  cỡ dây &lt;=95mm2; địa hình đồi núi dốc &lt;=15 độ, bùn nước &lt;= 20cm  qua khu đông dân cư;  10m &lt;= độ cao &lt;20m - Thủ công</t>
  </si>
  <si>
    <t>ncthaodaya120tcdc&gt;10</t>
  </si>
  <si>
    <t>Tháo dây nhôm A  cỡ dây &lt;=120mm2; địa hình đồi núi dốc &lt;=15 độ, bùn nước &lt;= 20cm  qua khu đông dân cư;  10m &lt;= độ cao &lt;20m - Thủ công</t>
  </si>
  <si>
    <t>ncthaodaya150tcdc&gt;10</t>
  </si>
  <si>
    <t>Tháo dây nhôm A  cỡ dây &lt;=150mm2; địa hình đồi núi dốc &lt;=15 độ, bùn nước &lt;= 20cm  qua khu đông dân cư;  10m &lt;= độ cao &lt;20m - Thủ công</t>
  </si>
  <si>
    <t>ncthaodaya185tcdc&gt;10</t>
  </si>
  <si>
    <t>Tháo dây nhôm A  cỡ dây &lt;=185mm2; địa hình đồi núi dốc &lt;=15 độ, bùn nước &lt;= 20cm  qua khu đông dân cư;  10m &lt;= độ cao &lt;20m - Thủ công</t>
  </si>
  <si>
    <t>ncthaodaya240tcdc&gt;10</t>
  </si>
  <si>
    <t>Tháo dây nhôm A  cỡ dây &lt;=240mm2; địa hình đồi núi dốc &lt;=15 độ, bùn nước &lt;= 20cm  qua khu đông dân cư;  10m &lt;= độ cao &lt;20m - Thủ công</t>
  </si>
  <si>
    <t>ncthaodaya16tcdc&lt;10</t>
  </si>
  <si>
    <t>Tháo dây nhôm A  cỡ dây &lt;=16mm2; địa hình đồi núi dốc &lt;=15 độ, bùn nước &lt;= 20cm  qua khu đông dân cư;  độ cao &lt; 10m - Thủ công</t>
  </si>
  <si>
    <t>ncthaodaya25tcdc&lt;10</t>
  </si>
  <si>
    <t>Tháo dây nhôm A  cỡ dây &lt;=25mm2; địa hình đồi núi dốc &lt;=15 độ, bùn nước &lt;= 20cm  qua khu đông dân cư;  độ cao &lt; 10m - Thủ công</t>
  </si>
  <si>
    <t>ncthaodaya35tcdc&lt;10</t>
  </si>
  <si>
    <t>Tháo dây nhôm A  cỡ dây &lt;=35mm2; địa hình đồi núi dốc &lt;=15 độ, bùn nước &lt;= 20cm  qua khu đông dân cư;  độ cao &lt; 10m - Thủ công</t>
  </si>
  <si>
    <t>ncthaodaya50tcdc&lt;10</t>
  </si>
  <si>
    <t>Tháo dây nhôm A  cỡ dây &lt;=50mm2; địa hình đồi núi dốc &lt;=15 độ, bùn nước &lt;= 20cm  qua khu đông dân cư;  độ cao &lt; 10m - Thủ công</t>
  </si>
  <si>
    <t>ncthaodaya70tcdc&lt;10</t>
  </si>
  <si>
    <t>Tháo dây nhôm A  cỡ dây &lt;=70mm2; địa hình đồi núi dốc &lt;=15 độ, bùn nước &lt;= 20cm  qua khu đông dân cư;  độ cao &lt; 10m - Thủ công</t>
  </si>
  <si>
    <t>ncthaodaya95tcdc&lt;10</t>
  </si>
  <si>
    <t>Tháo dây nhôm A  cỡ dây &lt;=95mm2; địa hình đồi núi dốc &lt;=15 độ, bùn nước &lt;= 20cm  qua khu đông dân cư;  độ cao &lt; 10m - Thủ công</t>
  </si>
  <si>
    <t>ncthaodaya120tcdc&lt;10</t>
  </si>
  <si>
    <t>Tháo dây nhôm A  cỡ dây &lt;=120mm2; địa hình đồi núi dốc &lt;=15 độ, bùn nước &lt;= 20cm  qua khu đông dân cư;  độ cao &lt; 10m - Thủ công</t>
  </si>
  <si>
    <t>ncthaodaya150tcdc&lt;10</t>
  </si>
  <si>
    <t>Tháo dây nhôm A  cỡ dây &lt;=150mm2; địa hình đồi núi dốc &lt;=15 độ, bùn nước &lt;= 20cm  qua khu đông dân cư;  độ cao &lt; 10m - Thủ công</t>
  </si>
  <si>
    <t>ncthaodaya185tcdc&lt;10</t>
  </si>
  <si>
    <t>Tháo dây nhôm A  cỡ dây &lt;=185mm2; địa hình đồi núi dốc &lt;=15 độ, bùn nước &lt;= 20cm  qua khu đông dân cư;  độ cao &lt; 10m - Thủ công</t>
  </si>
  <si>
    <t>ncthaodaya240tcdc&lt;10</t>
  </si>
  <si>
    <t>Tháo dây nhôm A  cỡ dây &lt;=240mm2; địa hình đồi núi dốc &lt;=15 độ, bùn nước &lt;= 20cm  qua khu đông dân cư;  độ cao &lt; 10m - Thủ công</t>
  </si>
  <si>
    <t>ncthaodaya70m&gt;10</t>
  </si>
  <si>
    <t>Tháo dây nhôm A  cỡ dây &lt;=70mm2; địa hình đồi núi dốc &lt;=15 độ, bùn nước &lt;= 20cm ;  10m &lt;= độ cao &lt;20m - Thủ công kết hợp cơ giới (máy rải dây và sử dụng cáp mồi)</t>
  </si>
  <si>
    <t>ncthaodaya95m&gt;10</t>
  </si>
  <si>
    <t>Tháo dây nhôm A  cỡ dây &lt;=95mm2; địa hình đồi núi dốc &lt;=15 độ, bùn nước &lt;= 20cm ;  10m &lt;= độ cao &lt;20m - Thủ công kết hợp cơ giới (máy rải dây và sử dụng cáp mồi)</t>
  </si>
  <si>
    <t>ncthaodaya120m&gt;10</t>
  </si>
  <si>
    <t>Tháo dây nhôm A  cỡ dây &lt;=120mm2; địa hình đồi núi dốc &lt;=15 độ, bùn nước &lt;= 20cm ;  10m &lt;= độ cao &lt;20m - Thủ công kết hợp cơ giới (máy rải dây và sử dụng cáp mồi)</t>
  </si>
  <si>
    <t>ncthaodaya150m&gt;10</t>
  </si>
  <si>
    <t>Tháo dây nhôm A  cỡ dây &lt;=150mm2; địa hình đồi núi dốc &lt;=15 độ, bùn nước &lt;= 20cm ;  10m &lt;= độ cao &lt;20m - Thủ công kết hợp cơ giới (máy rải dây và sử dụng cáp mồi)</t>
  </si>
  <si>
    <t>ncthaodaya185m&gt;10</t>
  </si>
  <si>
    <t>Tháo dây nhôm A  cỡ dây &lt;=185mm2; địa hình đồi núi dốc &lt;=15 độ, bùn nước &lt;= 20cm ;  10m &lt;= độ cao &lt;20m - Thủ công kết hợp cơ giới (máy rải dây và sử dụng cáp mồi)</t>
  </si>
  <si>
    <t>ncthaodaya240m&gt;10</t>
  </si>
  <si>
    <t>Tháo dây nhôm A  cỡ dây &lt;=240mm2; địa hình đồi núi dốc &lt;=15 độ, bùn nước &lt;= 20cm ;  10m &lt;= độ cao &lt;20m - Thủ công kết hợp cơ giới (máy rải dây và sử dụng cáp mồi)</t>
  </si>
  <si>
    <t>ncthaodaya70m&lt;10</t>
  </si>
  <si>
    <t>Tháo dây nhôm A  cỡ dây &lt;=70mm2; địa hình đồi núi dốc &lt;=15 độ, bùn nước &lt;= 20cm ;  độ cao &lt; 10m - Thủ công kết hợp cơ giới (máy rải dây và sử dụng cáp mồi)</t>
  </si>
  <si>
    <t>ncthaodaya95m&lt;10</t>
  </si>
  <si>
    <t>Tháo dây nhôm A  cỡ dây &lt;=95mm2; địa hình đồi núi dốc &lt;=15 độ, bùn nước &lt;= 20cm ;  độ cao &lt; 10m - Thủ công kết hợp cơ giới (máy rải dây và sử dụng cáp mồi)</t>
  </si>
  <si>
    <t>ncthaodaya120m&lt;10</t>
  </si>
  <si>
    <t>Tháo dây nhôm A  cỡ dây &lt;=120mm2; địa hình đồi núi dốc &lt;=15 độ, bùn nước &lt;= 20cm ;  độ cao &lt; 10m - Thủ công kết hợp cơ giới (máy rải dây và sử dụng cáp mồi)</t>
  </si>
  <si>
    <t>ncthaodaya150m&lt;10</t>
  </si>
  <si>
    <t>Tháo dây nhôm A  cỡ dây &lt;=150mm2; địa hình đồi núi dốc &lt;=15 độ, bùn nước &lt;= 20cm ;  độ cao &lt; 10m - Thủ công kết hợp cơ giới (máy rải dây và sử dụng cáp mồi)</t>
  </si>
  <si>
    <t>ncthaodaya185m&lt;10</t>
  </si>
  <si>
    <t>Tháo dây nhôm A  cỡ dây &lt;=185mm2; địa hình đồi núi dốc &lt;=15 độ, bùn nước &lt;= 20cm ;  độ cao &lt; 10m - Thủ công kết hợp cơ giới (máy rải dây và sử dụng cáp mồi)</t>
  </si>
  <si>
    <t>ncthaodaya240m&lt;10</t>
  </si>
  <si>
    <t>Tháo dây nhôm A  cỡ dây &lt;=240mm2; địa hình đồi núi dốc &lt;=15 độ, bùn nước &lt;= 20cm ;  độ cao &lt; 10m - Thủ công kết hợp cơ giới (máy rải dây và sử dụng cáp mồi)</t>
  </si>
  <si>
    <t>ncthaodaya70mdc&gt;10</t>
  </si>
  <si>
    <t>Tháo dây nhôm A  cỡ dây &lt;=70mm2; địa hình đồi núi dốc &lt;=15 độ, bùn nước &lt;= 20cm  qua khu đông dân cư;  10m &lt;= độ cao &lt;20m - Thủ công kết hợp cơ giới (máy rải dây và sử dụng cáp mồi)</t>
  </si>
  <si>
    <t>ncthaodaya95mdc&gt;10</t>
  </si>
  <si>
    <t>Tháo dây nhôm A  cỡ dây &lt;=95mm2; địa hình đồi núi dốc &lt;=15 độ, bùn nước &lt;= 20cm  qua khu đông dân cư;  10m &lt;= độ cao &lt;20m - Thủ công kết hợp cơ giới (máy rải dây và sử dụng cáp mồi)</t>
  </si>
  <si>
    <t>ncthaodaya120mdc&gt;10</t>
  </si>
  <si>
    <t>Tháo dây nhôm A  cỡ dây &lt;=120mm2; địa hình đồi núi dốc &lt;=15 độ, bùn nước &lt;= 20cm  qua khu đông dân cư;  10m &lt;= độ cao &lt;20m - Thủ công kết hợp cơ giới (máy rải dây và sử dụng cáp mồi)</t>
  </si>
  <si>
    <t>ncthaodaya150mdc&gt;10</t>
  </si>
  <si>
    <t>Tháo dây nhôm A  cỡ dây &lt;=150mm2; địa hình đồi núi dốc &lt;=15 độ, bùn nước &lt;= 20cm  qua khu đông dân cư;  10m &lt;= độ cao &lt;20m - Thủ công kết hợp cơ giới (máy rải dây và sử dụng cáp mồi)</t>
  </si>
  <si>
    <t>ncthaodaya185mdc&gt;10</t>
  </si>
  <si>
    <t>Tháo dây nhôm A  cỡ dây &lt;=185mm2; địa hình đồi núi dốc &lt;=15 độ, bùn nước &lt;= 20cm  qua khu đông dân cư;  10m &lt;= độ cao &lt;20m - Thủ công kết hợp cơ giới (máy rải dây và sử dụng cáp mồi)</t>
  </si>
  <si>
    <t>ncthaodaya240mdc&gt;10</t>
  </si>
  <si>
    <t>Tháo dây nhôm A  cỡ dây &lt;=240mm2; địa hình đồi núi dốc &lt;=15 độ, bùn nước &lt;= 20cm  qua khu đông dân cư;  10m &lt;= độ cao &lt;20m - Thủ công kết hợp cơ giới (máy rải dây và sử dụng cáp mồi)</t>
  </si>
  <si>
    <t>ncthaodaya70mdc&lt;10</t>
  </si>
  <si>
    <t>Tháo dây nhôm A  cỡ dây &lt;=70mm2; địa hình đồi núi dốc &lt;=15 độ, bùn nước &lt;= 20cm  qua khu đông dân cư;  độ cao &lt; 10m - Thủ công kết hợp cơ giới (máy rải dây và sử dụng cáp mồi)</t>
  </si>
  <si>
    <t>ncthaodaya95mdc&lt;10</t>
  </si>
  <si>
    <t>Tháo dây nhôm A  cỡ dây &lt;=95mm2; địa hình đồi núi dốc &lt;=15 độ, bùn nước &lt;= 20cm  qua khu đông dân cư;  độ cao &lt; 10m - Thủ công kết hợp cơ giới (máy rải dây và sử dụng cáp mồi)</t>
  </si>
  <si>
    <t>ncthaodaya120mdc&lt;10</t>
  </si>
  <si>
    <t>Tháo dây nhôm A  cỡ dây &lt;=120mm2; địa hình đồi núi dốc &lt;=15 độ, bùn nước &lt;= 20cm  qua khu đông dân cư;  độ cao &lt; 10m - Thủ công kết hợp cơ giới (máy rải dây và sử dụng cáp mồi)</t>
  </si>
  <si>
    <t>ncthaodaya150mdc&lt;10</t>
  </si>
  <si>
    <t>Tháo dây nhôm A  cỡ dây &lt;=150mm2; địa hình đồi núi dốc &lt;=15 độ, bùn nước &lt;= 20cm  qua khu đông dân cư;  độ cao &lt; 10m - Thủ công kết hợp cơ giới (máy rải dây và sử dụng cáp mồi)</t>
  </si>
  <si>
    <t>ncthaodaya185mdc&lt;10</t>
  </si>
  <si>
    <t>Tháo dây nhôm A  cỡ dây &lt;=185mm2; địa hình đồi núi dốc &lt;=15 độ, bùn nước &lt;= 20cm  qua khu đông dân cư;  độ cao &lt; 10m - Thủ công kết hợp cơ giới (máy rải dây và sử dụng cáp mồi)</t>
  </si>
  <si>
    <t>ncthaodaya240mdc&lt;10</t>
  </si>
  <si>
    <t>Tháo dây nhôm A  cỡ dây &lt;=240mm2; địa hình đồi núi dốc &lt;=15 độ, bùn nước &lt;= 20cm  qua khu đông dân cư;  độ cao &lt; 10m - Thủ công kết hợp cơ giới (máy rải dây và sử dụng cáp mồi)</t>
  </si>
  <si>
    <t>VIII.3.4</t>
  </si>
  <si>
    <t>ncthaodayax16tc&gt;10</t>
  </si>
  <si>
    <t>Tháo dây nhôm AX, AV  cỡ dây &lt;=16mm2; địa hình đồi núi dốc &lt;=15 độ, bùn nước &lt;= 20cm ;  10m &lt;= độ cao &lt;20m - Thủ công</t>
  </si>
  <si>
    <t>ncthaodayax25tc&gt;10</t>
  </si>
  <si>
    <t>Tháo dây nhôm AX, AV  cỡ dây &lt;=25mm2; địa hình đồi núi dốc &lt;=15 độ, bùn nước &lt;= 20cm ;  10m &lt;= độ cao &lt;20m - Thủ công</t>
  </si>
  <si>
    <t>ncthaodayax35tc&gt;10</t>
  </si>
  <si>
    <t>Tháo dây nhôm AX, AV  cỡ dây &lt;=35mm2; địa hình đồi núi dốc &lt;=15 độ, bùn nước &lt;= 20cm ;  10m &lt;= độ cao &lt;20m - Thủ công</t>
  </si>
  <si>
    <t>ncthaodayax50tc&gt;10</t>
  </si>
  <si>
    <t>Tháo dây nhôm AX, AV  cỡ dây &lt;=50mm2; địa hình đồi núi dốc &lt;=15 độ, bùn nước &lt;= 20cm ;  10m &lt;= độ cao &lt;20m - Thủ công</t>
  </si>
  <si>
    <t>ncthaodayax70tc&gt;10</t>
  </si>
  <si>
    <t>Tháo dây nhôm AX, AV  cỡ dây &lt;=70mm2; địa hình đồi núi dốc &lt;=15 độ, bùn nước &lt;= 20cm ;  10m &lt;= độ cao &lt;20m - Thủ công</t>
  </si>
  <si>
    <t>ncthaodayax95tc&gt;10</t>
  </si>
  <si>
    <t>Tháo dây nhôm AX, AV  cỡ dây &lt;=95mm2; địa hình đồi núi dốc &lt;=15 độ, bùn nước &lt;= 20cm ;  10m &lt;= độ cao &lt;20m - Thủ công</t>
  </si>
  <si>
    <t>ncthaodayax120tc&gt;10</t>
  </si>
  <si>
    <t>Tháo dây nhôm AX, AV  cỡ dây &lt;=120mm2; địa hình đồi núi dốc &lt;=15 độ, bùn nước &lt;= 20cm ;  10m &lt;= độ cao &lt;20m - Thủ công</t>
  </si>
  <si>
    <t>ncthaodayax150tc&gt;10</t>
  </si>
  <si>
    <t>Tháo dây nhôm AX, AV  cỡ dây &lt;=150mm2; địa hình đồi núi dốc &lt;=15 độ, bùn nước &lt;= 20cm ;  10m &lt;= độ cao &lt;20m - Thủ công</t>
  </si>
  <si>
    <t>ncthaodayax185tc&gt;10</t>
  </si>
  <si>
    <t>Tháo dây nhôm AX, AV  cỡ dây &lt;=185mm2; địa hình đồi núi dốc &lt;=15 độ, bùn nước &lt;= 20cm ;  10m &lt;= độ cao &lt;20m - Thủ công</t>
  </si>
  <si>
    <t>ncthaodayax240tc&gt;10</t>
  </si>
  <si>
    <t>Tháo dây nhôm AX, AV  cỡ dây &lt;=240mm2; địa hình đồi núi dốc &lt;=15 độ, bùn nước &lt;= 20cm ;  10m &lt;= độ cao &lt;20m - Thủ công</t>
  </si>
  <si>
    <t>ncthaodayax16tc&lt;10</t>
  </si>
  <si>
    <t>Tháo dây nhôm AX, AV  cỡ dây &lt;=16mm2; địa hình đồi núi dốc &lt;=15 độ, bùn nước &lt;= 20cm ;  độ cao &lt; 10m - Thủ công</t>
  </si>
  <si>
    <t>ncthaodayax25tc&lt;10</t>
  </si>
  <si>
    <t>Tháo dây nhôm AX, AV  cỡ dây &lt;=25mm2; địa hình đồi núi dốc &lt;=15 độ, bùn nước &lt;= 20cm ;  độ cao &lt; 10m - Thủ công</t>
  </si>
  <si>
    <t>ncthaodayax35tc&lt;10</t>
  </si>
  <si>
    <t>Tháo dây nhôm AX, AV  cỡ dây &lt;=35mm2; địa hình đồi núi dốc &lt;=15 độ, bùn nước &lt;= 20cm ;  độ cao &lt; 10m - Thủ công</t>
  </si>
  <si>
    <t>ncthaodayax50tc&lt;10</t>
  </si>
  <si>
    <t>Tháo dây nhôm AX, AV  cỡ dây &lt;=50mm2; địa hình đồi núi dốc &lt;=15 độ, bùn nước &lt;= 20cm ;  độ cao &lt; 10m - Thủ công</t>
  </si>
  <si>
    <t>ncthaodayax70tc&lt;10</t>
  </si>
  <si>
    <t>Tháo dây nhôm AX, AV  cỡ dây &lt;=70mm2; địa hình đồi núi dốc &lt;=15 độ, bùn nước &lt;= 20cm ;  độ cao &lt; 10m - Thủ công</t>
  </si>
  <si>
    <t>ncthaodayax95tc&lt;10</t>
  </si>
  <si>
    <t>Tháo dây nhôm AX, AV  cỡ dây &lt;=95mm2; địa hình đồi núi dốc &lt;=15 độ, bùn nước &lt;= 20cm ;  độ cao &lt; 10m - Thủ công</t>
  </si>
  <si>
    <t>ncthaodayax120tc&lt;10</t>
  </si>
  <si>
    <t>Tháo dây nhôm AX, AV  cỡ dây &lt;=120mm2; địa hình đồi núi dốc &lt;=15 độ, bùn nước &lt;= 20cm ;  độ cao &lt; 10m - Thủ công</t>
  </si>
  <si>
    <t>ncthaodayax150tc&lt;10</t>
  </si>
  <si>
    <t>Tháo dây nhôm AX, AV  cỡ dây &lt;=150mm2; địa hình đồi núi dốc &lt;=15 độ, bùn nước &lt;= 20cm ;  độ cao &lt; 10m - Thủ công</t>
  </si>
  <si>
    <t>ncthaodayax185tc&lt;10</t>
  </si>
  <si>
    <t>Tháo dây nhôm AX, AV  cỡ dây &lt;=185mm2; địa hình đồi núi dốc &lt;=15 độ, bùn nước &lt;= 20cm ;  độ cao &lt; 10m - Thủ công</t>
  </si>
  <si>
    <t>ncthaodayax240tc&lt;10</t>
  </si>
  <si>
    <t>Tháo dây nhôm AX, AV  cỡ dây &lt;=240mm2; địa hình đồi núi dốc &lt;=15 độ, bùn nước &lt;= 20cm ;  độ cao &lt; 10m - Thủ công</t>
  </si>
  <si>
    <t>ncthaodayax16tcdc&gt;10</t>
  </si>
  <si>
    <t>Tháo dây nhôm AX, AV  cỡ dây &lt;=16mm2; địa hình đồi núi dốc &lt;=15 độ, bùn nước &lt;= 20cm  qua khu đông dân cư;  10m &lt;= độ cao &lt;20m - Thủ công</t>
  </si>
  <si>
    <t>ncthaodayax25tcdc&gt;10</t>
  </si>
  <si>
    <t>Tháo dây nhôm AX, AV  cỡ dây &lt;=25mm2; địa hình đồi núi dốc &lt;=15 độ, bùn nước &lt;= 20cm  qua khu đông dân cư;  10m &lt;= độ cao &lt;20m - Thủ công</t>
  </si>
  <si>
    <t>ncthaodayax35tcdc&gt;10</t>
  </si>
  <si>
    <t>Tháo dây nhôm AX, AV  cỡ dây &lt;=35mm2; địa hình đồi núi dốc &lt;=15 độ, bùn nước &lt;= 20cm  qua khu đông dân cư;  10m &lt;= độ cao &lt;20m - Thủ công</t>
  </si>
  <si>
    <t>ncthaodayax50tcdc&gt;10</t>
  </si>
  <si>
    <t>Tháo dây nhôm AX, AV  cỡ dây &lt;=50mm2; địa hình đồi núi dốc &lt;=15 độ, bùn nước &lt;= 20cm  qua khu đông dân cư;  10m &lt;= độ cao &lt;20m - Thủ công</t>
  </si>
  <si>
    <t>ncthaodayax70tcdc&gt;10</t>
  </si>
  <si>
    <t>Tháo dây nhôm AX, AV  cỡ dây &lt;=70mm2; địa hình đồi núi dốc &lt;=15 độ, bùn nước &lt;= 20cm  qua khu đông dân cư;  10m &lt;= độ cao &lt;20m - Thủ công</t>
  </si>
  <si>
    <t>ncthaodayax95tcdc&gt;10</t>
  </si>
  <si>
    <t>Tháo dây nhôm AX, AV  cỡ dây &lt;=95mm2; địa hình đồi núi dốc &lt;=15 độ, bùn nước &lt;= 20cm  qua khu đông dân cư;  10m &lt;= độ cao &lt;20m - Thủ công</t>
  </si>
  <si>
    <t>ncthaodayax120tcdc&gt;10</t>
  </si>
  <si>
    <t>Tháo dây nhôm AX, AV  cỡ dây &lt;=120mm2; địa hình đồi núi dốc &lt;=15 độ, bùn nước &lt;= 20cm  qua khu đông dân cư;  10m &lt;= độ cao &lt;20m - Thủ công</t>
  </si>
  <si>
    <t>ncthaodayax150tcdc&gt;10</t>
  </si>
  <si>
    <t>Tháo dây nhôm AX, AV  cỡ dây &lt;=150mm2; địa hình đồi núi dốc &lt;=15 độ, bùn nước &lt;= 20cm  qua khu đông dân cư;  10m &lt;= độ cao &lt;20m - Thủ công</t>
  </si>
  <si>
    <t>ncthaodayax185tcdc&gt;10</t>
  </si>
  <si>
    <t>Tháo dây nhôm AX, AV  cỡ dây &lt;=185mm2; địa hình đồi núi dốc &lt;=15 độ, bùn nước &lt;= 20cm  qua khu đông dân cư;  10m &lt;= độ cao &lt;20m - Thủ công</t>
  </si>
  <si>
    <t>ncthaodayax240tcdc&gt;10</t>
  </si>
  <si>
    <t>Tháo dây nhôm AX, AV  cỡ dây &lt;=240mm2; địa hình đồi núi dốc &lt;=15 độ, bùn nước &lt;= 20cm  qua khu đông dân cư;  10m &lt;= độ cao &lt;20m - Thủ công</t>
  </si>
  <si>
    <t>ncthaodayax16tcdc&lt;10</t>
  </si>
  <si>
    <t>Tháo dây nhôm AX, AV  cỡ dây &lt;=16mm2; địa hình đồi núi dốc &lt;=15 độ, bùn nước &lt;= 20cm  qua khu đông dân cư;  độ cao &lt; 10m - Thủ công</t>
  </si>
  <si>
    <t>ncthaodayax25tcdc&lt;10</t>
  </si>
  <si>
    <t>Tháo dây nhôm AX, AV  cỡ dây &lt;=25mm2; địa hình đồi núi dốc &lt;=15 độ, bùn nước &lt;= 20cm  qua khu đông dân cư;  độ cao &lt; 10m - Thủ công</t>
  </si>
  <si>
    <t>ncthaodayax35tcdc&lt;10</t>
  </si>
  <si>
    <t>Tháo dây nhôm AX, AV  cỡ dây &lt;=35mm2; địa hình đồi núi dốc &lt;=15 độ, bùn nước &lt;= 20cm  qua khu đông dân cư;  độ cao &lt; 10m - Thủ công</t>
  </si>
  <si>
    <t>ncthaodayax50tcdc&lt;10</t>
  </si>
  <si>
    <t>Tháo dây nhôm AX, AV  cỡ dây &lt;=50mm2; địa hình đồi núi dốc &lt;=15 độ, bùn nước &lt;= 20cm  qua khu đông dân cư;  độ cao &lt; 10m - Thủ công</t>
  </si>
  <si>
    <t>ncthaodayax70tcdc&lt;10</t>
  </si>
  <si>
    <t>Tháo dây nhôm AX, AV  cỡ dây &lt;=70mm2; địa hình đồi núi dốc &lt;=15 độ, bùn nước &lt;= 20cm  qua khu đông dân cư;  độ cao &lt; 10m - Thủ công</t>
  </si>
  <si>
    <t>ncthaodayax95tcdc&lt;10</t>
  </si>
  <si>
    <t>Tháo dây nhôm AX, AV  cỡ dây &lt;=95mm2; địa hình đồi núi dốc &lt;=15 độ, bùn nước &lt;= 20cm  qua khu đông dân cư;  độ cao &lt; 10m - Thủ công</t>
  </si>
  <si>
    <t>ncthaodayax120tcdc&lt;10</t>
  </si>
  <si>
    <t>Tháo dây nhôm AX, AV  cỡ dây &lt;=120mm2; địa hình đồi núi dốc &lt;=15 độ, bùn nước &lt;= 20cm  qua khu đông dân cư;  độ cao &lt; 10m - Thủ công</t>
  </si>
  <si>
    <t>ncthaodayax150tcdc&lt;10</t>
  </si>
  <si>
    <t>Tháo dây nhôm AX, AV  cỡ dây &lt;=150mm2; địa hình đồi núi dốc &lt;=15 độ, bùn nước &lt;= 20cm  qua khu đông dân cư;  độ cao &lt; 10m - Thủ công</t>
  </si>
  <si>
    <t>ncthaodayax185tcdc&lt;10</t>
  </si>
  <si>
    <t>Tháo dây nhôm AX, AV  cỡ dây &lt;=185mm2; địa hình đồi núi dốc &lt;=15 độ, bùn nước &lt;= 20cm  qua khu đông dân cư;  độ cao &lt; 10m - Thủ công</t>
  </si>
  <si>
    <t>ncthaodayax240tcdc&lt;10</t>
  </si>
  <si>
    <t>Tháo dây nhôm AX, AV  cỡ dây &lt;=240mm2; địa hình đồi núi dốc &lt;=15 độ, bùn nước &lt;= 20cm  qua khu đông dân cư;  độ cao &lt; 10m - Thủ công</t>
  </si>
  <si>
    <t>ncthaodayax70m&gt;10</t>
  </si>
  <si>
    <t>Tháo dây nhôm AX, AV  cỡ dây &lt;=70mm2; địa hình đồi núi dốc &lt;=15 độ, bùn nước &lt;= 20cm ;  10m &lt;= độ cao &lt;20m - Thủ công kết hợp cơ giới (máy rải dây và sử dụng cáp mồi)</t>
  </si>
  <si>
    <t>ncthaodayax95m&gt;10</t>
  </si>
  <si>
    <t>Tháo dây nhôm AX, AV  cỡ dây &lt;=95mm2; địa hình đồi núi dốc &lt;=15 độ, bùn nước &lt;= 20cm ;  10m &lt;= độ cao &lt;20m - Thủ công kết hợp cơ giới (máy rải dây và sử dụng cáp mồi)</t>
  </si>
  <si>
    <t>ncthaodayax120m&gt;10</t>
  </si>
  <si>
    <t>Tháo dây nhôm AX, AV  cỡ dây &lt;=120mm2; địa hình đồi núi dốc &lt;=15 độ, bùn nước &lt;= 20cm ;  10m &lt;= độ cao &lt;20m - Thủ công kết hợp cơ giới (máy rải dây và sử dụng cáp mồi)</t>
  </si>
  <si>
    <t>ncthaodayax150m&gt;10</t>
  </si>
  <si>
    <t>Tháo dây nhôm AX, AV  cỡ dây &lt;=150mm2; địa hình đồi núi dốc &lt;=15 độ, bùn nước &lt;= 20cm ;  10m &lt;= độ cao &lt;20m - Thủ công kết hợp cơ giới (máy rải dây và sử dụng cáp mồi)</t>
  </si>
  <si>
    <t>ncthaodayax185m&gt;10</t>
  </si>
  <si>
    <t>Tháo dây nhôm AX, AV  cỡ dây &lt;=185mm2; địa hình đồi núi dốc &lt;=15 độ, bùn nước &lt;= 20cm ;  10m &lt;= độ cao &lt;20m - Thủ công kết hợp cơ giới (máy rải dây và sử dụng cáp mồi)</t>
  </si>
  <si>
    <t>ncthaodayax240m&gt;10</t>
  </si>
  <si>
    <t>Tháo dây nhôm AX, AV  cỡ dây &lt;=240mm2; địa hình đồi núi dốc &lt;=15 độ, bùn nước &lt;= 20cm ;  10m &lt;= độ cao &lt;20m - Thủ công kết hợp cơ giới (máy rải dây và sử dụng cáp mồi)</t>
  </si>
  <si>
    <t>ncthaodayax70m&lt;10</t>
  </si>
  <si>
    <t>Tháo dây nhôm AX, AV  cỡ dây &lt;=70mm2; địa hình đồi núi dốc &lt;=15 độ, bùn nước &lt;= 20cm ;  độ cao &lt; 10m - Thủ công kết hợp cơ giới (máy rải dây và sử dụng cáp mồi)</t>
  </si>
  <si>
    <t>ncthaodayax95m&lt;10</t>
  </si>
  <si>
    <t>Tháo dây nhôm AX, AV  cỡ dây &lt;=95mm2; địa hình đồi núi dốc &lt;=15 độ, bùn nước &lt;= 20cm ;  độ cao &lt; 10m - Thủ công kết hợp cơ giới (máy rải dây và sử dụng cáp mồi)</t>
  </si>
  <si>
    <t>ncthaodayax120m&lt;10</t>
  </si>
  <si>
    <t>Tháo dây nhôm AX, AV  cỡ dây &lt;=120mm2; địa hình đồi núi dốc &lt;=15 độ, bùn nước &lt;= 20cm ;  độ cao &lt; 10m - Thủ công kết hợp cơ giới (máy rải dây và sử dụng cáp mồi)</t>
  </si>
  <si>
    <t>ncthaodayax150m&lt;10</t>
  </si>
  <si>
    <t>Tháo dây nhôm AX, AV  cỡ dây &lt;=150mm2; địa hình đồi núi dốc &lt;=15 độ, bùn nước &lt;= 20cm ;  độ cao &lt; 10m - Thủ công kết hợp cơ giới (máy rải dây và sử dụng cáp mồi)</t>
  </si>
  <si>
    <t>ncthaodayax185m&lt;10</t>
  </si>
  <si>
    <t>Tháo dây nhôm AX, AV  cỡ dây &lt;=185mm2; địa hình đồi núi dốc &lt;=15 độ, bùn nước &lt;= 20cm ;  độ cao &lt; 10m - Thủ công kết hợp cơ giới (máy rải dây và sử dụng cáp mồi)</t>
  </si>
  <si>
    <t>ncthaodayax240m&lt;10</t>
  </si>
  <si>
    <t>Tháo dây nhôm AX, AV  cỡ dây &lt;=240mm2; địa hình đồi núi dốc &lt;=15 độ, bùn nước &lt;= 20cm ;  độ cao &lt; 10m - Thủ công kết hợp cơ giới (máy rải dây và sử dụng cáp mồi)</t>
  </si>
  <si>
    <t>ncthaodayax70mdc&gt;10</t>
  </si>
  <si>
    <t>Tháo dây nhôm AX, AV  cỡ dây &lt;=70mm2; địa hình đồi núi dốc &lt;=15 độ, bùn nước &lt;= 20cm  qua khu đông dân cư;  10m &lt;= độ cao &lt;20m - Thủ công kết hợp cơ giới (máy rải dây và sử dụng cáp mồi)</t>
  </si>
  <si>
    <t>ncthaodayax95mdc&gt;10</t>
  </si>
  <si>
    <t>Tháo dây nhôm AX, AV  cỡ dây &lt;=95mm2; địa hình đồi núi dốc &lt;=15 độ, bùn nước &lt;= 20cm  qua khu đông dân cư;  10m &lt;= độ cao &lt;20m - Thủ công kết hợp cơ giới (máy rải dây và sử dụng cáp mồi)</t>
  </si>
  <si>
    <t>ncthaodayax120mdc&gt;10</t>
  </si>
  <si>
    <t>Tháo dây nhôm AX, AV  cỡ dây &lt;=120mm2; địa hình đồi núi dốc &lt;=15 độ, bùn nước &lt;= 20cm  qua khu đông dân cư;  10m &lt;= độ cao &lt;20m - Thủ công kết hợp cơ giới (máy rải dây và sử dụng cáp mồi)</t>
  </si>
  <si>
    <t>ncthaodayax150mdc&gt;10</t>
  </si>
  <si>
    <t>Tháo dây nhôm AX, AV  cỡ dây &lt;=150mm2; địa hình đồi núi dốc &lt;=15 độ, bùn nước &lt;= 20cm  qua khu đông dân cư;  10m &lt;= độ cao &lt;20m - Thủ công kết hợp cơ giới (máy rải dây và sử dụng cáp mồi)</t>
  </si>
  <si>
    <t>ncthaodayax185mdc&gt;10</t>
  </si>
  <si>
    <t>Tháo dây nhôm AX, AV  cỡ dây &lt;=185mm2; địa hình đồi núi dốc &lt;=15 độ, bùn nước &lt;= 20cm  qua khu đông dân cư;  10m &lt;= độ cao &lt;20m - Thủ công kết hợp cơ giới (máy rải dây và sử dụng cáp mồi)</t>
  </si>
  <si>
    <t>ncthaodayax240mdc&gt;10</t>
  </si>
  <si>
    <t>Tháo dây nhôm AX, AV  cỡ dây &lt;=240mm2; địa hình đồi núi dốc &lt;=15 độ, bùn nước &lt;= 20cm  qua khu đông dân cư;  10m &lt;= độ cao &lt;20m - Thủ công kết hợp cơ giới (máy rải dây và sử dụng cáp mồi)</t>
  </si>
  <si>
    <t>ncthaodayax70mdc&lt;10</t>
  </si>
  <si>
    <t>Tháo dây nhôm AX, AV  cỡ dây &lt;=70mm2; địa hình đồi núi dốc &lt;=15 độ, bùn nước &lt;= 20cm  qua khu đông dân cư;  độ cao &lt; 10m - Thủ công kết hợp cơ giới (máy rải dây và sử dụng cáp mồi)</t>
  </si>
  <si>
    <t>ncthaodayax95mdc&lt;10</t>
  </si>
  <si>
    <t>Tháo dây nhôm AX, AV  cỡ dây &lt;=95mm2; địa hình đồi núi dốc &lt;=15 độ, bùn nước &lt;= 20cm  qua khu đông dân cư;  độ cao &lt; 10m - Thủ công kết hợp cơ giới (máy rải dây và sử dụng cáp mồi)</t>
  </si>
  <si>
    <t>ncthaodayax120mdc&lt;10</t>
  </si>
  <si>
    <t>Tháo dây nhôm AX, AV  cỡ dây &lt;=120mm2; địa hình đồi núi dốc &lt;=15 độ, bùn nước &lt;= 20cm  qua khu đông dân cư;  độ cao &lt; 10m - Thủ công kết hợp cơ giới (máy rải dây và sử dụng cáp mồi)</t>
  </si>
  <si>
    <t>ncthaodayax150mdc&lt;10</t>
  </si>
  <si>
    <t>Tháo dây nhôm AX, AV  cỡ dây &lt;=150mm2; địa hình đồi núi dốc &lt;=15 độ, bùn nước &lt;= 20cm  qua khu đông dân cư;  độ cao &lt; 10m - Thủ công kết hợp cơ giới (máy rải dây và sử dụng cáp mồi)</t>
  </si>
  <si>
    <t>ncthaodayax185mdc&lt;10</t>
  </si>
  <si>
    <t>Tháo dây nhôm AX, AV  cỡ dây &lt;=185mm2; địa hình đồi núi dốc &lt;=15 độ, bùn nước &lt;= 20cm  qua khu đông dân cư;  độ cao &lt; 10m - Thủ công kết hợp cơ giới (máy rải dây và sử dụng cáp mồi)</t>
  </si>
  <si>
    <t>ncthaodayax240mdc&lt;10</t>
  </si>
  <si>
    <t>Tháo dây nhôm AX, AV  cỡ dây &lt;=240mm2; địa hình đồi núi dốc &lt;=15 độ, bùn nước &lt;= 20cm  qua khu đông dân cư;  độ cao &lt; 10m - Thủ công kết hợp cơ giới (máy rải dây và sử dụng cáp mồi)</t>
  </si>
  <si>
    <t>VIII.3.5</t>
  </si>
  <si>
    <t>ncthaodayc16tc&gt;10</t>
  </si>
  <si>
    <t>Tháo dây đồng C, M  cỡ dây &lt;=16mm2; địa hình đồi núi dốc &lt;=15 độ, bùn nước &lt;= 20cm ;  10m &lt;= độ cao &lt;20m - Thủ công</t>
  </si>
  <si>
    <t>ncthaodayc25tc&gt;10</t>
  </si>
  <si>
    <t>Tháo dây đồng C, M  cỡ dây &lt;=25mm2; địa hình đồi núi dốc &lt;=15 độ, bùn nước &lt;= 20cm ;  10m &lt;= độ cao &lt;20m - Thủ công</t>
  </si>
  <si>
    <t>ncthaodayc35tc&gt;10</t>
  </si>
  <si>
    <t>Tháo dây đồng C, M  cỡ dây &lt;=35mm2; địa hình đồi núi dốc &lt;=15 độ, bùn nước &lt;= 20cm ;  10m &lt;= độ cao &lt;20m - Thủ công</t>
  </si>
  <si>
    <t>ncthaodayc50tc&gt;10</t>
  </si>
  <si>
    <t>Tháo dây đồng C, M  cỡ dây &lt;=50mm2; địa hình đồi núi dốc &lt;=15 độ, bùn nước &lt;= 20cm ;  10m &lt;= độ cao &lt;20m - Thủ công</t>
  </si>
  <si>
    <t>ncthaodayc70tc&gt;10</t>
  </si>
  <si>
    <t>Tháo dây đồng C, M  cỡ dây &lt;=70mm2; địa hình đồi núi dốc &lt;=15 độ, bùn nước &lt;= 20cm ;  10m &lt;= độ cao &lt;20m - Thủ công</t>
  </si>
  <si>
    <t>ncthaodayc95tc&gt;10</t>
  </si>
  <si>
    <t>Tháo dây đồng C, M  cỡ dây &lt;=95mm2; địa hình đồi núi dốc &lt;=15 độ, bùn nước &lt;= 20cm ;  10m &lt;= độ cao &lt;20m - Thủ công</t>
  </si>
  <si>
    <t>ncthaodayc120tc&gt;10</t>
  </si>
  <si>
    <t>Tháo dây đồng C, M  cỡ dây &lt;=120mm2; địa hình đồi núi dốc &lt;=15 độ, bùn nước &lt;= 20cm ;  10m &lt;= độ cao &lt;20m - Thủ công</t>
  </si>
  <si>
    <t>ncthaodayc150tc&gt;10</t>
  </si>
  <si>
    <t>Tháo dây đồng C, M  cỡ dây &lt;=150mm2; địa hình đồi núi dốc &lt;=15 độ, bùn nước &lt;= 20cm ;  10m &lt;= độ cao &lt;20m - Thủ công</t>
  </si>
  <si>
    <t>ncthaodayc185tc&gt;10</t>
  </si>
  <si>
    <t>Tháo dây đồng C, M  cỡ dây &lt;=185mm2; địa hình đồi núi dốc &lt;=15 độ, bùn nước &lt;= 20cm ;  10m &lt;= độ cao &lt;20m - Thủ công</t>
  </si>
  <si>
    <t>ncthaodayc240tc&gt;10</t>
  </si>
  <si>
    <t>Tháo dây đồng C, M  cỡ dây &lt;=240mm2; địa hình đồi núi dốc &lt;=15 độ, bùn nước &lt;= 20cm ;  10m &lt;= độ cao &lt;20m - Thủ công</t>
  </si>
  <si>
    <t>ncthaodayc16tc&lt;10</t>
  </si>
  <si>
    <t>Tháo dây đồng C, M  cỡ dây &lt;=16mm2; địa hình đồi núi dốc &lt;=15 độ, bùn nước &lt;= 20cm ;  độ cao &lt; 10m - Thủ công</t>
  </si>
  <si>
    <t>ncthaodayc25tc&lt;10</t>
  </si>
  <si>
    <t>Tháo dây đồng C, M  cỡ dây &lt;=25mm2; địa hình đồi núi dốc &lt;=15 độ, bùn nước &lt;= 20cm ;  độ cao &lt; 10m - Thủ công</t>
  </si>
  <si>
    <t>ncthaodayc35tc&lt;10</t>
  </si>
  <si>
    <t>Tháo dây đồng C, M  cỡ dây &lt;=35mm2; địa hình đồi núi dốc &lt;=15 độ, bùn nước &lt;= 20cm ;  độ cao &lt; 10m - Thủ công</t>
  </si>
  <si>
    <t>ncthaodayc50tc&lt;10</t>
  </si>
  <si>
    <t>Tháo dây đồng C, M  cỡ dây &lt;=50mm2; địa hình đồi núi dốc &lt;=15 độ, bùn nước &lt;= 20cm ;  độ cao &lt; 10m - Thủ công</t>
  </si>
  <si>
    <t>ncthaodayc70tc&lt;10</t>
  </si>
  <si>
    <t>Tháo dây đồng C, M  cỡ dây &lt;=70mm2; địa hình đồi núi dốc &lt;=15 độ, bùn nước &lt;= 20cm ;  độ cao &lt; 10m - Thủ công</t>
  </si>
  <si>
    <t>ncthaodayc95tc&lt;10</t>
  </si>
  <si>
    <t>Tháo dây đồng C, M  cỡ dây &lt;=95mm2; địa hình đồi núi dốc &lt;=15 độ, bùn nước &lt;= 20cm ;  độ cao &lt; 10m - Thủ công</t>
  </si>
  <si>
    <t>ncthaodayc120tc&lt;10</t>
  </si>
  <si>
    <t>Tháo dây đồng C, M  cỡ dây &lt;=120mm2; địa hình đồi núi dốc &lt;=15 độ, bùn nước &lt;= 20cm ;  độ cao &lt; 10m - Thủ công</t>
  </si>
  <si>
    <t>ncthaodayc150tc&lt;10</t>
  </si>
  <si>
    <t>Tháo dây đồng C, M  cỡ dây &lt;=150mm2; địa hình đồi núi dốc &lt;=15 độ, bùn nước &lt;= 20cm ;  độ cao &lt; 10m - Thủ công</t>
  </si>
  <si>
    <t>ncthaodayc185tc&lt;10</t>
  </si>
  <si>
    <t>Tháo dây đồng C, M  cỡ dây &lt;=185mm2; địa hình đồi núi dốc &lt;=15 độ, bùn nước &lt;= 20cm ;  độ cao &lt; 10m - Thủ công</t>
  </si>
  <si>
    <t>ncthaodayc240tc&lt;10</t>
  </si>
  <si>
    <t>Tháo dây đồng C, M  cỡ dây &lt;=240mm2; địa hình đồi núi dốc &lt;=15 độ, bùn nước &lt;= 20cm ;  độ cao &lt; 10m - Thủ công</t>
  </si>
  <si>
    <t>ncthaodayc16tcdc&gt;10</t>
  </si>
  <si>
    <t>Tháo dây đồng C, M  cỡ dây &lt;=16mm2; địa hình đồi núi dốc &lt;=15 độ, bùn nước &lt;= 20cm  qua khu đông dân cư;  10m &lt;= độ cao &lt;20m - Thủ công, đông dân cư</t>
  </si>
  <si>
    <t>ncthaodayc25tcdc&gt;10</t>
  </si>
  <si>
    <t>Tháo dây đồng C, M  cỡ dây &lt;=25mm2; địa hình đồi núi dốc &lt;=15 độ, bùn nước &lt;= 20cm  qua khu đông dân cư;  10m &lt;= độ cao &lt;20m - Thủ công, đông dân cư</t>
  </si>
  <si>
    <t>ncthaodayc35tcdc&gt;10</t>
  </si>
  <si>
    <t>Tháo dây đồng C, M  cỡ dây &lt;=35mm2; địa hình đồi núi dốc &lt;=15 độ, bùn nước &lt;= 20cm  qua khu đông dân cư;  10m &lt;= độ cao &lt;20m - Thủ công, đông dân cư</t>
  </si>
  <si>
    <t>ncthaodayc50tcdc&gt;10</t>
  </si>
  <si>
    <t>Tháo dây đồng C, M  cỡ dây &lt;=50mm2; địa hình đồi núi dốc &lt;=15 độ, bùn nước &lt;= 20cm  qua khu đông dân cư;  10m &lt;= độ cao &lt;20m - Thủ công, đông dân cư</t>
  </si>
  <si>
    <t>ncthaodayc70tcdc&gt;10</t>
  </si>
  <si>
    <t>Tháo dây đồng C, M  cỡ dây &lt;=70mm2; địa hình đồi núi dốc &lt;=15 độ, bùn nước &lt;= 20cm  qua khu đông dân cư;  10m &lt;= độ cao &lt;20m - Thủ công, đông dân cư</t>
  </si>
  <si>
    <t>ncthaodayc95tcdc&gt;10</t>
  </si>
  <si>
    <t>Tháo dây đồng C, M  cỡ dây &lt;=95mm2; địa hình đồi núi dốc &lt;=15 độ, bùn nước &lt;= 20cm  qua khu đông dân cư;  10m &lt;= độ cao &lt;20m - Thủ công, đông dân cư</t>
  </si>
  <si>
    <t>ncthaodayc120tcdc&gt;10</t>
  </si>
  <si>
    <t>Tháo dây đồng C, M  cỡ dây &lt;=120mm2; địa hình đồi núi dốc &lt;=15 độ, bùn nước &lt;= 20cm  qua khu đông dân cư;  10m &lt;= độ cao &lt;20m - Thủ công, đông dân cư</t>
  </si>
  <si>
    <t>ncthaodayc150tcdc&gt;10</t>
  </si>
  <si>
    <t>Tháo dây đồng C, M  cỡ dây &lt;=150mm2; địa hình đồi núi dốc &lt;=15 độ, bùn nước &lt;= 20cm  qua khu đông dân cư;  10m &lt;= độ cao &lt;20m - Thủ công, đông dân cư</t>
  </si>
  <si>
    <t>ncthaodayc185tcdc&gt;10</t>
  </si>
  <si>
    <t>Tháo dây đồng C, M  cỡ dây &lt;=185mm2; địa hình đồi núi dốc &lt;=15 độ, bùn nước &lt;= 20cm  qua khu đông dân cư;  10m &lt;= độ cao &lt;20m - Thủ công, đông dân cư</t>
  </si>
  <si>
    <t>ncthaodayc240tcdc&gt;10</t>
  </si>
  <si>
    <t>Tháo dây đồng C, M  cỡ dây &lt;=240mm2; địa hình đồi núi dốc &lt;=15 độ, bùn nước &lt;= 20cm  qua khu đông dân cư;  10m &lt;= độ cao &lt;20m - Thủ công, đông dân cư</t>
  </si>
  <si>
    <t>ncthaodayc16tcdc&lt;10</t>
  </si>
  <si>
    <t>Tháo dây đồng C, M  cỡ dây &lt;=16mm2; địa hình đồi núi dốc &lt;=15 độ, bùn nước &lt;= 20cm  qua khu đông dân cư;  độ cao &lt; 10m - Thủ công, đông dân cư</t>
  </si>
  <si>
    <t>ncthaodayc25tcdc&lt;10</t>
  </si>
  <si>
    <t>Tháo dây đồng C, M  cỡ dây &lt;=25mm2; địa hình đồi núi dốc &lt;=15 độ, bùn nước &lt;= 20cm  qua khu đông dân cư;  độ cao &lt; 10m - Thủ công, đông dân cư</t>
  </si>
  <si>
    <t>ncthaodayc35tcdc&lt;10</t>
  </si>
  <si>
    <t>Tháo dây đồng C, M  cỡ dây &lt;=35mm2; địa hình đồi núi dốc &lt;=15 độ, bùn nước &lt;= 20cm  qua khu đông dân cư;  độ cao &lt; 10m - Thủ công, đông dân cư</t>
  </si>
  <si>
    <t>ncthaodayc50tcdc&lt;10</t>
  </si>
  <si>
    <t>Tháo dây đồng C, M  cỡ dây &lt;=50mm2; địa hình đồi núi dốc &lt;=15 độ, bùn nước &lt;= 20cm  qua khu đông dân cư;  độ cao &lt; 10m - Thủ công, đông dân cư</t>
  </si>
  <si>
    <t>ncthaodayc70tcdc&lt;10</t>
  </si>
  <si>
    <t>Tháo dây đồng C, M  cỡ dây &lt;=70mm2; địa hình đồi núi dốc &lt;=15 độ, bùn nước &lt;= 20cm  qua khu đông dân cư;  độ cao &lt; 10m - Thủ công, đông dân cư</t>
  </si>
  <si>
    <t>ncthaodayc95tcdc&lt;10</t>
  </si>
  <si>
    <t>Tháo dây đồng C, M  cỡ dây &lt;=95mm2; địa hình đồi núi dốc &lt;=15 độ, bùn nước &lt;= 20cm  qua khu đông dân cư;  độ cao &lt; 10m - Thủ công, đông dân cư</t>
  </si>
  <si>
    <t>ncthaodayc120tcdc&lt;10</t>
  </si>
  <si>
    <t>Tháo dây đồng C, M  cỡ dây &lt;=120mm2; địa hình đồi núi dốc &lt;=15 độ, bùn nước &lt;= 20cm  qua khu đông dân cư;  độ cao &lt; 10m - Thủ công, đông dân cư</t>
  </si>
  <si>
    <t>ncthaodayc150tcdc&lt;10</t>
  </si>
  <si>
    <t>Tháo dây đồng C, M  cỡ dây &lt;=150mm2; địa hình đồi núi dốc &lt;=15 độ, bùn nước &lt;= 20cm  qua khu đông dân cư;  độ cao &lt; 10m - Thủ công, đông dân cư</t>
  </si>
  <si>
    <t>ncthaodayc185tcdc&lt;10</t>
  </si>
  <si>
    <t>Tháo dây đồng C, M  cỡ dây &lt;=185mm2; địa hình đồi núi dốc &lt;=15 độ, bùn nước &lt;= 20cm  qua khu đông dân cư;  độ cao &lt; 10m - Thủ công, đông dân cư</t>
  </si>
  <si>
    <t>ncthaodayc240tcdc&lt;10</t>
  </si>
  <si>
    <t>Tháo dây đồng C, M  cỡ dây &lt;=240mm2; địa hình đồi núi dốc &lt;=15 độ, bùn nước &lt;= 20cm  qua khu đông dân cư;  độ cao &lt; 10m - Thủ công, đông dân cư</t>
  </si>
  <si>
    <t>ncthaodayc70m&gt;10</t>
  </si>
  <si>
    <t>Tháo dây đồng C, M  cỡ dây &lt;=70mm2; địa hình đồi núi dốc &lt;=15 độ, bùn nước &lt;= 20cm ;  10m &lt;= độ cao &lt;20m - Thủ công kết hợp cơ giới (máy rải dây và sử dụng cáp mồi)</t>
  </si>
  <si>
    <t>ncthaodayc95m&gt;10</t>
  </si>
  <si>
    <t>Tháo dây đồng C, M  cỡ dây &lt;=95mm2; địa hình đồi núi dốc &lt;=15 độ, bùn nước &lt;= 20cm ;  10m &lt;= độ cao &lt;20m - Thủ công kết hợp cơ giới (máy rải dây và sử dụng cáp mồi)</t>
  </si>
  <si>
    <t>ncthaodayc120m&gt;10</t>
  </si>
  <si>
    <t>Tháo dây đồng C, M  cỡ dây &lt;=120mm2; địa hình đồi núi dốc &lt;=15 độ, bùn nước &lt;= 20cm ;  10m &lt;= độ cao &lt;20m - Thủ công kết hợp cơ giới (máy rải dây và sử dụng cáp mồi)</t>
  </si>
  <si>
    <t>ncthaodayc150m&gt;10</t>
  </si>
  <si>
    <t>Tháo dây đồng C, M  cỡ dây &lt;=150mm2; địa hình đồi núi dốc &lt;=15 độ, bùn nước &lt;= 20cm ;  10m &lt;= độ cao &lt;20m - Thủ công kết hợp cơ giới (máy rải dây và sử dụng cáp mồi)</t>
  </si>
  <si>
    <t>ncthaodayc185m&gt;10</t>
  </si>
  <si>
    <t>Tháo dây đồng C, M  cỡ dây &lt;=185mm2; địa hình đồi núi dốc &lt;=15 độ, bùn nước &lt;= 20cm ;  10m &lt;= độ cao &lt;20m - Thủ công kết hợp cơ giới (máy rải dây và sử dụng cáp mồi)</t>
  </si>
  <si>
    <t>ncthaodayc240m&gt;10</t>
  </si>
  <si>
    <t>Tháo dây đồng C, M  cỡ dây &lt;=240mm2; địa hình đồi núi dốc &lt;=15 độ, bùn nước &lt;= 20cm ;  10m &lt;= độ cao &lt;20m - Thủ công kết hợp cơ giới (máy rải dây và sử dụng cáp mồi)</t>
  </si>
  <si>
    <t>ncthaodayc70m&lt;10</t>
  </si>
  <si>
    <t>Tháo dây đồng C, M  cỡ dây &lt;=70mm2; địa hình đồi núi dốc &lt;=15 độ, bùn nước &lt;= 20cm ;  độ cao &lt; 10m - Thủ công kết hợp cơ giới (máy rải dây và sử dụng cáp mồi)</t>
  </si>
  <si>
    <t>ncthaodayc95m&lt;10</t>
  </si>
  <si>
    <t>Tháo dây đồng C, M  cỡ dây &lt;=95mm2; địa hình đồi núi dốc &lt;=15 độ, bùn nước &lt;= 20cm ;  độ cao &lt; 10m - Thủ công kết hợp cơ giới (máy rải dây và sử dụng cáp mồi)</t>
  </si>
  <si>
    <t>ncthaodayc120m&lt;10</t>
  </si>
  <si>
    <t>Tháo dây đồng C, M  cỡ dây &lt;=120mm2; địa hình đồi núi dốc &lt;=15 độ, bùn nước &lt;= 20cm ;  độ cao &lt; 10m - Thủ công kết hợp cơ giới (máy rải dây và sử dụng cáp mồi)</t>
  </si>
  <si>
    <t>ncthaodayc150m&lt;10</t>
  </si>
  <si>
    <t>Tháo dây đồng C, M  cỡ dây &lt;=150mm2; địa hình đồi núi dốc &lt;=15 độ, bùn nước &lt;= 20cm ;  độ cao &lt; 10m - Thủ công kết hợp cơ giới (máy rải dây và sử dụng cáp mồi)</t>
  </si>
  <si>
    <t>ncthaodayc185m&lt;10</t>
  </si>
  <si>
    <t>Tháo dây đồng C, M  cỡ dây &lt;=185mm2; địa hình đồi núi dốc &lt;=15 độ, bùn nước &lt;= 20cm ;  độ cao &lt; 10m - Thủ công kết hợp cơ giới (máy rải dây và sử dụng cáp mồi)</t>
  </si>
  <si>
    <t>ncthaodayc240m&lt;10</t>
  </si>
  <si>
    <t>Tháo dây đồng C, M  cỡ dây &lt;=240mm2; địa hình đồi núi dốc &lt;=15 độ, bùn nước &lt;= 20cm ;  độ cao &lt; 10m - Thủ công kết hợp cơ giới (máy rải dây và sử dụng cáp mồi)</t>
  </si>
  <si>
    <t>ncthaodayc70mdc&gt;10</t>
  </si>
  <si>
    <t xml:space="preserve">Tháo dây đồng C, M  cỡ dây &lt;=70mm2; địa hình đồi núi dốc &lt;=15 độ, bùn nước &lt;= 20cm  qua khu đông dân cư;  10m &lt;= độ cao &lt;20m  - Thủ công kết hợp cơ giới (máy rải dây và sử dụng cáp mồi) </t>
  </si>
  <si>
    <t>ncthaodayc95mdc&gt;10</t>
  </si>
  <si>
    <t xml:space="preserve">Tháo dây đồng C, M  cỡ dây &lt;=95mm2; địa hình đồi núi dốc &lt;=15 độ, bùn nước &lt;= 20cm  qua khu đông dân cư;  10m &lt;= độ cao &lt;20m  - Thủ công kết hợp cơ giới (máy rải dây và sử dụng cáp mồi) </t>
  </si>
  <si>
    <t>ncthaodayc120mdc&gt;10</t>
  </si>
  <si>
    <t xml:space="preserve">Tháo dây đồng C, M  cỡ dây &lt;=120mm2; địa hình đồi núi dốc &lt;=15 độ, bùn nước &lt;= 20cm  qua khu đông dân cư;  10m &lt;= độ cao &lt;20m  - Thủ công kết hợp cơ giới (máy rải dây và sử dụng cáp mồi) </t>
  </si>
  <si>
    <t>ncthaodayc150mdc&gt;10</t>
  </si>
  <si>
    <t xml:space="preserve">Tháo dây đồng C, M  cỡ dây &lt;=150mm2; địa hình đồi núi dốc &lt;=15 độ, bùn nước &lt;= 20cm  qua khu đông dân cư;  10m &lt;= độ cao &lt;20m  - Thủ công kết hợp cơ giới (máy rải dây và sử dụng cáp mồi) </t>
  </si>
  <si>
    <t>ncthaodayc185mdc&gt;10</t>
  </si>
  <si>
    <t xml:space="preserve">Tháo dây đồng C, M  cỡ dây &lt;=185mm2; địa hình đồi núi dốc &lt;=15 độ, bùn nước &lt;= 20cm  qua khu đông dân cư;  10m &lt;= độ cao &lt;20m  - Thủ công kết hợp cơ giới (máy rải dây và sử dụng cáp mồi) </t>
  </si>
  <si>
    <t>ncthaodayc240mdc&gt;10</t>
  </si>
  <si>
    <t xml:space="preserve">Tháo dây đồng C, M  cỡ dây &lt;=240mm2; địa hình đồi núi dốc &lt;=15 độ, bùn nước &lt;= 20cm  qua khu đông dân cư;  10m &lt;= độ cao &lt;20m  - Thủ công kết hợp cơ giới (máy rải dây và sử dụng cáp mồi) </t>
  </si>
  <si>
    <t>ncthaodayc70mdc&lt;10</t>
  </si>
  <si>
    <t xml:space="preserve">Tháo dây đồng C, M  cỡ dây &lt;=70mm2; địa hình đồi núi dốc &lt;=15 độ, bùn nước &lt;= 20cm  qua khu đông dân cư;  độ cao &lt; 10m  - Thủ công kết hợp cơ giới (máy rải dây và sử dụng cáp mồi) </t>
  </si>
  <si>
    <t>ncthaodayc95mdc&lt;10</t>
  </si>
  <si>
    <t xml:space="preserve">Tháo dây đồng C, M  cỡ dây &lt;=95mm2; địa hình đồi núi dốc &lt;=15 độ, bùn nước &lt;= 20cm  qua khu đông dân cư;  độ cao &lt; 10m  - Thủ công kết hợp cơ giới (máy rải dây và sử dụng cáp mồi) </t>
  </si>
  <si>
    <t>ncthaodayc120mdc&lt;10</t>
  </si>
  <si>
    <t xml:space="preserve">Tháo dây đồng C, M  cỡ dây &lt;=120mm2; địa hình đồi núi dốc &lt;=15 độ, bùn nước &lt;= 20cm  qua khu đông dân cư;  độ cao &lt; 10m  - Thủ công kết hợp cơ giới (máy rải dây và sử dụng cáp mồi) </t>
  </si>
  <si>
    <t>ncthaodayc150mdc&lt;10</t>
  </si>
  <si>
    <t xml:space="preserve">Tháo dây đồng C, M  cỡ dây &lt;=150mm2; địa hình đồi núi dốc &lt;=15 độ, bùn nước &lt;= 20cm  qua khu đông dân cư;  độ cao &lt; 10m  - Thủ công kết hợp cơ giới (máy rải dây và sử dụng cáp mồi) </t>
  </si>
  <si>
    <t>ncthaodayc185mdc&lt;10</t>
  </si>
  <si>
    <t xml:space="preserve">Tháo dây đồng C, M  cỡ dây &lt;=185mm2; địa hình đồi núi dốc &lt;=15 độ, bùn nước &lt;= 20cm  qua khu đông dân cư;  độ cao &lt; 10m  - Thủ công kết hợp cơ giới (máy rải dây và sử dụng cáp mồi) </t>
  </si>
  <si>
    <t>ncthaodayc240mdc&lt;10</t>
  </si>
  <si>
    <t xml:space="preserve">Tháo dây đồng C, M  cỡ dây &lt;=240mm2; địa hình đồi núi dốc &lt;=15 độ, bùn nước &lt;= 20cm  qua khu đông dân cư;  độ cao &lt; 10m  - Thủ công kết hợp cơ giới (máy rải dây và sử dụng cáp mồi) </t>
  </si>
  <si>
    <t>VIII.3.6</t>
  </si>
  <si>
    <t>ncthaodaycx16tc&gt;10</t>
  </si>
  <si>
    <t>Tháo dây đồng CV, CX, CXV, CEV  cỡ dây &lt;=16mm2; địa hình đồi núi dốc &lt;=15 độ, bùn nước &lt;= 20cm ;  10m &lt;= độ cao &lt;20m - Thủ công</t>
  </si>
  <si>
    <t>ncthaodaycx25tc&gt;10</t>
  </si>
  <si>
    <t>Tháo dây đồng CV, CX, CXV, CEV  cỡ dây &lt;=25mm2; địa hình đồi núi dốc &lt;=15 độ, bùn nước &lt;= 20cm ;  10m &lt;= độ cao &lt;20m - Thủ công</t>
  </si>
  <si>
    <t>ncthaodaycx35tc&gt;10</t>
  </si>
  <si>
    <t>Tháo dây đồng CV, CX, CXV, CEV  cỡ dây &lt;=35mm2; địa hình đồi núi dốc &lt;=15 độ, bùn nước &lt;= 20cm ;  10m &lt;= độ cao &lt;20m - Thủ công</t>
  </si>
  <si>
    <t>ncthaodaycx50tc&gt;10</t>
  </si>
  <si>
    <t>Tháo dây đồng CV, CX, CXV, CEV  cỡ dây &lt;=50mm2; địa hình đồi núi dốc &lt;=15 độ, bùn nước &lt;= 20cm ;  10m &lt;= độ cao &lt;20m - Thủ công</t>
  </si>
  <si>
    <t>ncthaodaycx70tc&gt;10</t>
  </si>
  <si>
    <t>Tháo dây đồng CV, CX, CXV, CEV  cỡ dây &lt;=70mm2; địa hình đồi núi dốc &lt;=15 độ, bùn nước &lt;= 20cm ;  10m &lt;= độ cao &lt;20m - Thủ công</t>
  </si>
  <si>
    <t>ncthaodaycx95tc&gt;10</t>
  </si>
  <si>
    <t>Tháo dây đồng CV, CX, CXV, CEV  cỡ dây &lt;=95mm2; địa hình đồi núi dốc &lt;=15 độ, bùn nước &lt;= 20cm ;  10m &lt;= độ cao &lt;20m - Thủ công</t>
  </si>
  <si>
    <t>ncthaodaycx120tc&gt;10</t>
  </si>
  <si>
    <t>Tháo dây đồng CV, CX, CXV, CEV  cỡ dây &lt;=120mm2; địa hình đồi núi dốc &lt;=15 độ, bùn nước &lt;= 20cm ;  10m &lt;= độ cao &lt;20m - Thủ công</t>
  </si>
  <si>
    <t>ncthaodaycx150tc&gt;10</t>
  </si>
  <si>
    <t>Tháo dây đồng CV, CX, CXV, CEV  cỡ dây &lt;=150mm2; địa hình đồi núi dốc &lt;=15 độ, bùn nước &lt;= 20cm ;  10m &lt;= độ cao &lt;20m - Thủ công</t>
  </si>
  <si>
    <t>ncthaodaycx185tc&gt;10</t>
  </si>
  <si>
    <t>Tháo dây đồng CV, CX, CXV, CEV  cỡ dây &lt;=185mm2; địa hình đồi núi dốc &lt;=15 độ, bùn nước &lt;= 20cm ;  10m &lt;= độ cao &lt;20m - Thủ công</t>
  </si>
  <si>
    <t>ncthaodaycx240tc&gt;10</t>
  </si>
  <si>
    <t>Tháo dây đồng CV, CX, CXV, CEV  cỡ dây &lt;=240mm2; địa hình đồi núi dốc &lt;=15 độ, bùn nước &lt;= 20cm ;  10m &lt;= độ cao &lt;20m - Thủ công</t>
  </si>
  <si>
    <t>ncthaodaycx16tc&lt;10</t>
  </si>
  <si>
    <t>Tháo dây đồng CV, CX, CXV, CEV  cỡ dây &lt;=16mm2; địa hình đồi núi dốc &lt;=15 độ, bùn nước &lt;= 20cm ;  độ cao &lt; 10m - Thủ công</t>
  </si>
  <si>
    <t>ncthaodaycx25tc&lt;10</t>
  </si>
  <si>
    <t>Tháo dây đồng CV, CX, CXV, CEV  cỡ dây &lt;=25mm2; địa hình đồi núi dốc &lt;=15 độ, bùn nước &lt;= 20cm ;  độ cao &lt; 10m - Thủ công</t>
  </si>
  <si>
    <t>ncthaodaycx35tc&lt;10</t>
  </si>
  <si>
    <t>Tháo dây đồng CV, CX, CXV, CEV  cỡ dây &lt;=35mm2; địa hình đồi núi dốc &lt;=15 độ, bùn nước &lt;= 20cm ;  độ cao &lt; 10m - Thủ công</t>
  </si>
  <si>
    <t>ncthaodaycx50tc&lt;10</t>
  </si>
  <si>
    <t>Tháo dây đồng CV, CX, CXV, CEV  cỡ dây &lt;=50mm2; địa hình đồi núi dốc &lt;=15 độ, bùn nước &lt;= 20cm ;  độ cao &lt; 10m - Thủ công</t>
  </si>
  <si>
    <t>ncthaodaycx70tc&lt;10</t>
  </si>
  <si>
    <t>Tháo dây đồng CV, CX, CXV, CEV  cỡ dây &lt;=70mm2; địa hình đồi núi dốc &lt;=15 độ, bùn nước &lt;= 20cm ;  độ cao &lt; 10m - Thủ công</t>
  </si>
  <si>
    <t>ncthaodaycx95tc&lt;10</t>
  </si>
  <si>
    <t>Tháo dây đồng CV, CX, CXV, CEV  cỡ dây &lt;=95mm2; địa hình đồi núi dốc &lt;=15 độ, bùn nước &lt;= 20cm ;  độ cao &lt; 10m - Thủ công</t>
  </si>
  <si>
    <t>ncthaodaycx120tc&lt;10</t>
  </si>
  <si>
    <t>Tháo dây đồng CV, CX, CXV, CEV  cỡ dây &lt;=120mm2; địa hình đồi núi dốc &lt;=15 độ, bùn nước &lt;= 20cm ;  độ cao &lt; 10m - Thủ công</t>
  </si>
  <si>
    <t>ncthaodaycx150tc&lt;10</t>
  </si>
  <si>
    <t>Tháo dây đồng CV, CX, CXV, CEV  cỡ dây &lt;=150mm2; địa hình đồi núi dốc &lt;=15 độ, bùn nước &lt;= 20cm ;  độ cao &lt; 10m - Thủ công</t>
  </si>
  <si>
    <t>ncthaodaycx185tc&lt;10</t>
  </si>
  <si>
    <t>Tháo dây đồng CV, CX, CXV, CEV  cỡ dây &lt;=185mm2; địa hình đồi núi dốc &lt;=15 độ, bùn nước &lt;= 20cm ;  độ cao &lt; 10m - Thủ công</t>
  </si>
  <si>
    <t>ncthaodaycx240tc&lt;10</t>
  </si>
  <si>
    <t>Tháo dây đồng CV, CX, CXV, CEV  cỡ dây &lt;=240mm2; địa hình đồi núi dốc &lt;=15 độ, bùn nước &lt;= 20cm ;  độ cao &lt; 10m - Thủ công</t>
  </si>
  <si>
    <t>ncthaodaycx16tcdc&gt;10</t>
  </si>
  <si>
    <t>Tháo dây đồng CV, CX, CXV, CEV  cỡ dây &lt;=16mm2; địa hình đồi núi dốc &lt;=15 độ, bùn nước &lt;= 20cm  qua khu đông dân cư;  10m &lt;= độ cao &lt;20m - Thủ công, đông dân cư</t>
  </si>
  <si>
    <t>ncthaodaycx25tcdc&gt;10</t>
  </si>
  <si>
    <t>Tháo dây đồng CV, CX, CXV, CEV  cỡ dây &lt;=25mm2; địa hình đồi núi dốc &lt;=15 độ, bùn nước &lt;= 20cm  qua khu đông dân cư;  10m &lt;= độ cao &lt;20m - Thủ công, đông dân cư</t>
  </si>
  <si>
    <t>ncthaodaycx35tcdc&gt;10</t>
  </si>
  <si>
    <t>Tháo dây đồng CV, CX, CXV, CEV  cỡ dây &lt;=35mm2; địa hình đồi núi dốc &lt;=15 độ, bùn nước &lt;= 20cm  qua khu đông dân cư;  10m &lt;= độ cao &lt;20m - Thủ công, đông dân cư</t>
  </si>
  <si>
    <t>ncthaodaycx50tcdc&gt;10</t>
  </si>
  <si>
    <t>Tháo dây đồng CV, CX, CXV, CEV  cỡ dây &lt;=50mm2; địa hình đồi núi dốc &lt;=15 độ, bùn nước &lt;= 20cm  qua khu đông dân cư;  10m &lt;= độ cao &lt;20m - Thủ công, đông dân cư</t>
  </si>
  <si>
    <t>ncthaodaycx70tcdc&gt;10</t>
  </si>
  <si>
    <t>Tháo dây đồng CV, CX, CXV, CEV  cỡ dây &lt;=70mm2; địa hình đồi núi dốc &lt;=15 độ, bùn nước &lt;= 20cm  qua khu đông dân cư;  10m &lt;= độ cao &lt;20m - Thủ công, đông dân cư</t>
  </si>
  <si>
    <t>ncthaodaycx95tcdc&gt;10</t>
  </si>
  <si>
    <t>Tháo dây đồng CV, CX, CXV, CEV  cỡ dây &lt;=95mm2; địa hình đồi núi dốc &lt;=15 độ, bùn nước &lt;= 20cm  qua khu đông dân cư;  10m &lt;= độ cao &lt;20m - Thủ công, đông dân cư</t>
  </si>
  <si>
    <t>ncthaodaycx120tcdc&gt;10</t>
  </si>
  <si>
    <t>Tháo dây đồng CV, CX, CXV, CEV  cỡ dây &lt;=120mm2; địa hình đồi núi dốc &lt;=15 độ, bùn nước &lt;= 20cm  qua khu đông dân cư;  10m &lt;= độ cao &lt;20m - Thủ công, đông dân cư</t>
  </si>
  <si>
    <t>ncthaodaycx150tcdc&gt;10</t>
  </si>
  <si>
    <t>Tháo dây đồng CV, CX, CXV, CEV  cỡ dây &lt;=150mm2; địa hình đồi núi dốc &lt;=15 độ, bùn nước &lt;= 20cm  qua khu đông dân cư;  10m &lt;= độ cao &lt;20m - Thủ công, đông dân cư</t>
  </si>
  <si>
    <t>ncthaodaycx185tcdc&gt;10</t>
  </si>
  <si>
    <t>Tháo dây đồng CV, CX, CXV, CEV  cỡ dây &lt;=185mm2; địa hình đồi núi dốc &lt;=15 độ, bùn nước &lt;= 20cm  qua khu đông dân cư;  10m &lt;= độ cao &lt;20m - Thủ công, đông dân cư</t>
  </si>
  <si>
    <t>ncthaodaycx240tcdc&gt;10</t>
  </si>
  <si>
    <t>Tháo dây đồng CV, CX, CXV, CEV  cỡ dây &lt;=240mm2; địa hình đồi núi dốc &lt;=15 độ, bùn nước &lt;= 20cm  qua khu đông dân cư;  10m &lt;= độ cao &lt;20m - Thủ công, đông dân cư</t>
  </si>
  <si>
    <t>ncthaodaycx16tcdc&lt;10</t>
  </si>
  <si>
    <t>Tháo dây đồng CV, CX, CXV, CEV  cỡ dây &lt;=16mm2; địa hình đồi núi dốc &lt;=15 độ, bùn nước &lt;= 20cm  qua khu đông dân cư;  độ cao &lt; 10m - Thủ công, đông dân cư</t>
  </si>
  <si>
    <t>ncthaodaycx25tcdc&lt;10</t>
  </si>
  <si>
    <t>Tháo dây đồng CV, CX, CXV, CEV  cỡ dây &lt;=25mm2; địa hình đồi núi dốc &lt;=15 độ, bùn nước &lt;= 20cm  qua khu đông dân cư;  độ cao &lt; 10m - Thủ công, đông dân cư</t>
  </si>
  <si>
    <t>ncthaodaycx35tcdc&lt;10</t>
  </si>
  <si>
    <t>Tháo dây đồng CV, CX, CXV, CEV  cỡ dây &lt;=35mm2; địa hình đồi núi dốc &lt;=15 độ, bùn nước &lt;= 20cm  qua khu đông dân cư;  độ cao &lt; 10m - Thủ công, đông dân cư</t>
  </si>
  <si>
    <t>ncthaodaycx50tcdc&lt;10</t>
  </si>
  <si>
    <t>Tháo dây đồng CV, CX, CXV, CEV  cỡ dây &lt;=50mm2; địa hình đồi núi dốc &lt;=15 độ, bùn nước &lt;= 20cm  qua khu đông dân cư;  độ cao &lt; 10m - Thủ công, đông dân cư</t>
  </si>
  <si>
    <t>ncthaodaycx70tcdc&lt;10</t>
  </si>
  <si>
    <t>Tháo dây đồng CV, CX, CXV, CEV  cỡ dây &lt;=70mm2; địa hình đồi núi dốc &lt;=15 độ, bùn nước &lt;= 20cm  qua khu đông dân cư;  độ cao &lt; 10m - Thủ công, đông dân cư</t>
  </si>
  <si>
    <t>ncthaodaycx95tcdc&lt;10</t>
  </si>
  <si>
    <t>Tháo dây đồng CV, CX, CXV, CEV  cỡ dây &lt;=95mm2; địa hình đồi núi dốc &lt;=15 độ, bùn nước &lt;= 20cm  qua khu đông dân cư;  độ cao &lt; 10m - Thủ công, đông dân cư</t>
  </si>
  <si>
    <t>ncthaodaycx120tcdc&lt;10</t>
  </si>
  <si>
    <t>Tháo dây đồng CV, CX, CXV, CEV  cỡ dây &lt;=120mm2; địa hình đồi núi dốc &lt;=15 độ, bùn nước &lt;= 20cm  qua khu đông dân cư;  độ cao &lt; 10m - Thủ công, đông dân cư</t>
  </si>
  <si>
    <t>ncthaodaycx150tcdc&lt;10</t>
  </si>
  <si>
    <t>Tháo dây đồng CV, CX, CXV, CEV  cỡ dây &lt;=150mm2; địa hình đồi núi dốc &lt;=15 độ, bùn nước &lt;= 20cm  qua khu đông dân cư;  độ cao &lt; 10m - Thủ công, đông dân cư</t>
  </si>
  <si>
    <t>ncthaodaycx185tcdc&lt;10</t>
  </si>
  <si>
    <t>Tháo dây đồng CV, CX, CXV, CEV  cỡ dây &lt;=185mm2; địa hình đồi núi dốc &lt;=15 độ, bùn nước &lt;= 20cm  qua khu đông dân cư;  độ cao &lt; 10m - Thủ công, đông dân cư</t>
  </si>
  <si>
    <t>ncthaodaycx240tcdc&lt;10</t>
  </si>
  <si>
    <t>Tháo dây đồng CV, CX, CXV, CEV  cỡ dây &lt;=240mm2; địa hình đồi núi dốc &lt;=15 độ, bùn nước &lt;= 20cm  qua khu đông dân cư;  độ cao &lt; 10m - Thủ công, đông dân cư</t>
  </si>
  <si>
    <t>ncthaodaycx70m&gt;10</t>
  </si>
  <si>
    <t>Tháo dây đồng CV, CX, CXV, CEV  cỡ dây &lt;=70mm2; địa hình đồi núi dốc &lt;=15 độ, bùn nước &lt;= 20cm ;  10m &lt;= độ cao &lt;20m - Thủ công kết hợp cơ giới (máy rải dây và sử dụng cáp mồi)</t>
  </si>
  <si>
    <t>ncthaodaycx95m&gt;10</t>
  </si>
  <si>
    <t>Tháo dây đồng CV, CX, CXV, CEV  cỡ dây &lt;=95mm2; địa hình đồi núi dốc &lt;=15 độ, bùn nước &lt;= 20cm ;  10m &lt;= độ cao &lt;20m - Thủ công kết hợp cơ giới (máy rải dây và sử dụng cáp mồi)</t>
  </si>
  <si>
    <t>ncthaodaycx120m&gt;10</t>
  </si>
  <si>
    <t>Tháo dây đồng CV, CX, CXV, CEV  cỡ dây &lt;=120mm2; địa hình đồi núi dốc &lt;=15 độ, bùn nước &lt;= 20cm ;  10m &lt;= độ cao &lt;20m - Thủ công kết hợp cơ giới (máy rải dây và sử dụng cáp mồi)</t>
  </si>
  <si>
    <t>ncthaodaycx150m&gt;10</t>
  </si>
  <si>
    <t>Tháo dây đồng CV, CX, CXV, CEV  cỡ dây &lt;=150mm2; địa hình đồi núi dốc &lt;=15 độ, bùn nước &lt;= 20cm ;  10m &lt;= độ cao &lt;20m - Thủ công kết hợp cơ giới (máy rải dây và sử dụng cáp mồi)</t>
  </si>
  <si>
    <t>ncthaodaycx185m&gt;10</t>
  </si>
  <si>
    <t>Tháo dây đồng CV, CX, CXV, CEV  cỡ dây &lt;=185mm2; địa hình đồi núi dốc &lt;=15 độ, bùn nước &lt;= 20cm ;  10m &lt;= độ cao &lt;20m - Thủ công kết hợp cơ giới (máy rải dây và sử dụng cáp mồi)</t>
  </si>
  <si>
    <t>ncthaodaycx240m&gt;10</t>
  </si>
  <si>
    <t>Tháo dây đồng CV, CX, CXV, CEV  cỡ dây &lt;=240mm2; địa hình đồi núi dốc &lt;=15 độ, bùn nước &lt;= 20cm ;  10m &lt;= độ cao &lt;20m - Thủ công kết hợp cơ giới (máy rải dây và sử dụng cáp mồi)</t>
  </si>
  <si>
    <t>ncthaodaycx70m&lt;10</t>
  </si>
  <si>
    <t>Tháo dây đồng CV, CX, CXV, CEV  cỡ dây &lt;=70mm2; địa hình đồi núi dốc &lt;=15 độ, bùn nước &lt;= 20cm ;  độ cao &lt; 10m - Thủ công kết hợp cơ giới (máy rải dây và sử dụng cáp mồi)</t>
  </si>
  <si>
    <t>ncthaodaycx95m&lt;10</t>
  </si>
  <si>
    <t>Tháo dây đồng CV, CX, CXV, CEV  cỡ dây &lt;=95mm2; địa hình đồi núi dốc &lt;=15 độ, bùn nước &lt;= 20cm ;  độ cao &lt; 10m - Thủ công kết hợp cơ giới (máy rải dây và sử dụng cáp mồi)</t>
  </si>
  <si>
    <t>ncthaodaycx120m&lt;10</t>
  </si>
  <si>
    <t>Tháo dây đồng CV, CX, CXV, CEV  cỡ dây &lt;=120mm2; địa hình đồi núi dốc &lt;=15 độ, bùn nước &lt;= 20cm ;  độ cao &lt; 10m - Thủ công kết hợp cơ giới (máy rải dây và sử dụng cáp mồi)</t>
  </si>
  <si>
    <t>ncthaodaycx150m&lt;10</t>
  </si>
  <si>
    <t>Tháo dây đồng CV, CX, CXV, CEV  cỡ dây &lt;=150mm2; địa hình đồi núi dốc &lt;=15 độ, bùn nước &lt;= 20cm ;  độ cao &lt; 10m - Thủ công kết hợp cơ giới (máy rải dây và sử dụng cáp mồi)</t>
  </si>
  <si>
    <t>ncthaodaycx185m&lt;10</t>
  </si>
  <si>
    <t>Tháo dây đồng CV, CX, CXV, CEV  cỡ dây &lt;=185mm2; địa hình đồi núi dốc &lt;=15 độ, bùn nước &lt;= 20cm ;  độ cao &lt; 10m - Thủ công kết hợp cơ giới (máy rải dây và sử dụng cáp mồi)</t>
  </si>
  <si>
    <t>ncthaodaycx240m&lt;10</t>
  </si>
  <si>
    <t>Tháo dây đồng CV, CX, CXV, CEV  cỡ dây &lt;=240mm2; địa hình đồi núi dốc &lt;=15 độ, bùn nước &lt;= 20cm ;  độ cao &lt; 10m - Thủ công kết hợp cơ giới (máy rải dây và sử dụng cáp mồi)</t>
  </si>
  <si>
    <t>ncthaodaycx70mdc&gt;10</t>
  </si>
  <si>
    <t xml:space="preserve">Tháo dây đồng CV, CX, CXV, CEV  cỡ dây &lt;=70mm2; địa hình đồi núi dốc &lt;=15 độ, bùn nước &lt;= 20cm  qua khu đông dân cư;  10m &lt;= độ cao &lt;20m  - Thủ công kết hợp cơ giới (máy rải dây và sử dụng cáp mồi) </t>
  </si>
  <si>
    <t>ncthaodaycx95mdc&gt;10</t>
  </si>
  <si>
    <t xml:space="preserve">Tháo dây đồng CV, CX, CXV, CEV  cỡ dây &lt;=95mm2; địa hình đồi núi dốc &lt;=15 độ, bùn nước &lt;= 20cm  qua khu đông dân cư;  10m &lt;= độ cao &lt;20m  - Thủ công kết hợp cơ giới (máy rải dây và sử dụng cáp mồi) </t>
  </si>
  <si>
    <t>ncthaodaycx120mdc&gt;10</t>
  </si>
  <si>
    <t xml:space="preserve">Tháo dây đồng CV, CX, CXV, CEV  cỡ dây &lt;=120mm2; địa hình đồi núi dốc &lt;=15 độ, bùn nước &lt;= 20cm  qua khu đông dân cư;  10m &lt;= độ cao &lt;20m  - Thủ công kết hợp cơ giới (máy rải dây và sử dụng cáp mồi) </t>
  </si>
  <si>
    <t>ncthaodaycx150mdc&gt;10</t>
  </si>
  <si>
    <t xml:space="preserve">Tháo dây đồng CV, CX, CXV, CEV  cỡ dây &lt;=150mm2; địa hình đồi núi dốc &lt;=15 độ, bùn nước &lt;= 20cm  qua khu đông dân cư;  10m &lt;= độ cao &lt;20m  - Thủ công kết hợp cơ giới (máy rải dây và sử dụng cáp mồi) </t>
  </si>
  <si>
    <t>ncthaodaycx185mdc&gt;10</t>
  </si>
  <si>
    <t xml:space="preserve">Tháo dây đồng CV, CX, CXV, CEV  cỡ dây &lt;=185mm2; địa hình đồi núi dốc &lt;=15 độ, bùn nước &lt;= 20cm  qua khu đông dân cư;  10m &lt;= độ cao &lt;20m  - Thủ công kết hợp cơ giới (máy rải dây và sử dụng cáp mồi) </t>
  </si>
  <si>
    <t>ncthaodaycx240mdc&gt;10</t>
  </si>
  <si>
    <t xml:space="preserve">Tháo dây đồng CV, CX, CXV, CEV  cỡ dây &lt;=240mm2; địa hình đồi núi dốc &lt;=15 độ, bùn nước &lt;= 20cm  qua khu đông dân cư;  10m &lt;= độ cao &lt;20m  - Thủ công kết hợp cơ giới (máy rải dây và sử dụng cáp mồi) </t>
  </si>
  <si>
    <t>ncthaodaycx70mdc&lt;10</t>
  </si>
  <si>
    <t xml:space="preserve">Tháo dây đồng CV, CX, CXV, CEV  cỡ dây &lt;=70mm2; địa hình đồi núi dốc &lt;=15 độ, bùn nước &lt;= 20cm  qua khu đông dân cư;  độ cao &lt; 10m  - Thủ công kết hợp cơ giới (máy rải dây và sử dụng cáp mồi) </t>
  </si>
  <si>
    <t>ncthaodaycx95mdc&lt;10</t>
  </si>
  <si>
    <t xml:space="preserve">Tháo dây đồng CV, CX, CXV, CEV  cỡ dây &lt;=95mm2; địa hình đồi núi dốc &lt;=15 độ, bùn nước &lt;= 20cm  qua khu đông dân cư;  độ cao &lt; 10m  - Thủ công kết hợp cơ giới (máy rải dây và sử dụng cáp mồi) </t>
  </si>
  <si>
    <t>ncthaodaycx120mdc&lt;10</t>
  </si>
  <si>
    <t xml:space="preserve">Tháo dây đồng CV, CX, CXV, CEV  cỡ dây &lt;=120mm2; địa hình đồi núi dốc &lt;=15 độ, bùn nước &lt;= 20cm  qua khu đông dân cư;  độ cao &lt; 10m  - Thủ công kết hợp cơ giới (máy rải dây và sử dụng cáp mồi) </t>
  </si>
  <si>
    <t>ncthaodaycx150mdc&lt;10</t>
  </si>
  <si>
    <t xml:space="preserve">Tháo dây đồng CV, CX, CXV, CEV  cỡ dây &lt;=150mm2; địa hình đồi núi dốc &lt;=15 độ, bùn nước &lt;= 20cm  qua khu đông dân cư;  độ cao &lt; 10m  - Thủ công kết hợp cơ giới (máy rải dây và sử dụng cáp mồi) </t>
  </si>
  <si>
    <t>ncthaodaycx185mdc&lt;10</t>
  </si>
  <si>
    <t xml:space="preserve">Tháo dây đồng CV, CX, CXV, CEV  cỡ dây &lt;=185mm2; địa hình đồi núi dốc &lt;=15 độ, bùn nước &lt;= 20cm  qua khu đông dân cư;  độ cao &lt; 10m  - Thủ công kết hợp cơ giới (máy rải dây và sử dụng cáp mồi) </t>
  </si>
  <si>
    <t>ncthaodaycx240mdc&lt;10</t>
  </si>
  <si>
    <t xml:space="preserve">Tháo dây đồng CV, CX, CXV, CEV  cỡ dây &lt;=240mm2; địa hình đồi núi dốc &lt;=15 độ, bùn nước &lt;= 20cm  qua khu đông dân cư;  độ cao &lt; 10m  - Thủ công kết hợp cơ giới (máy rải dây và sử dụng cáp mồi) </t>
  </si>
  <si>
    <t>VIII.3.7</t>
  </si>
  <si>
    <t>VIII.3.7.1</t>
  </si>
  <si>
    <t>ncthaodayabc4x16</t>
  </si>
  <si>
    <t>Tháo dây LV-ABC 4x16mm2; địa hình đồi núi dốc &lt;=15 độ, bùn nước &lt;= 20cm;  độ cao &lt;10m - thủ công</t>
  </si>
  <si>
    <t>ncthaodayabc4x25</t>
  </si>
  <si>
    <t>Tháo dây LV-ABC 4x25mm2; địa hình đồi núi dốc &lt;=15 độ, bùn nước &lt;= 20cm;  độ cao &lt;10m - thủ công</t>
  </si>
  <si>
    <t>ncthaodayabc4x35</t>
  </si>
  <si>
    <t>Tháo dây LV-ABC 4x35mm2; địa hình đồi núi dốc &lt;=15 độ, bùn nước &lt;= 20cm;  độ cao &lt;10m - thủ công</t>
  </si>
  <si>
    <t>ncthaodayabc4x50</t>
  </si>
  <si>
    <t>Tháo dây LV-ABC 4x50mm2; địa hình đồi núi dốc &lt;=15 độ, bùn nước &lt;= 20cm;  độ cao &lt;10m - thủ công</t>
  </si>
  <si>
    <t>ncthaodayabc4x70</t>
  </si>
  <si>
    <t>Tháo dây LV-ABC 4x70mm2; địa hình đồi núi dốc &lt;=15 độ, bùn nước &lt;= 20cm;  độ cao &lt;10m - thủ công</t>
  </si>
  <si>
    <t>ncthaodayabc4x95</t>
  </si>
  <si>
    <t>Tháo dây LV-ABC 4x95mm2; địa hình đồi núi dốc &lt;=15 độ, bùn nước &lt;= 20cm;  độ cao &lt;10m - thủ công</t>
  </si>
  <si>
    <t>ncthaodayabc4x120</t>
  </si>
  <si>
    <t>Tháo dây LV-ABC 4x120mm2; địa hình đồi núi dốc &lt;=15 độ, bùn nước &lt;= 20cm;  độ cao &lt;10m - thủ công</t>
  </si>
  <si>
    <t>ncthaodayabc&gt;4x120</t>
  </si>
  <si>
    <t>Tháo dây LV-ABC &gt;4x120mm2; địa hình đồi núi dốc &lt;=15 độ, bùn nước &lt;= 20cm;  độ cao &lt;10m - thủ công</t>
  </si>
  <si>
    <t>ncthaodayabc4x16ddc</t>
  </si>
  <si>
    <t>Tháo dây LV-ABC 4x16mm2; địa hình đồi núi dốc &lt;=15 độ, bùn nước &lt;= 20cm;  độ cao &lt;10m; qua khu đông dân cư - thủ công</t>
  </si>
  <si>
    <t>ncthaodayabc4x25ddc</t>
  </si>
  <si>
    <t>Tháo dây LV-ABC 4x25mm2; địa hình đồi núi dốc &lt;=15 độ, bùn nước &lt;= 20cm;  độ cao &lt;10m; qua khu đông dân cư - thủ công</t>
  </si>
  <si>
    <t>ncthaodayabc4x35ddc</t>
  </si>
  <si>
    <t>Tháo dây LV-ABC 4x35mm2; địa hình đồi núi dốc &lt;=15 độ, bùn nước &lt;= 20cm;  độ cao &lt;10m; qua khu đông dân cư - thủ công</t>
  </si>
  <si>
    <t>ncthaodayabc4x50ddc</t>
  </si>
  <si>
    <t>Tháo dây LV-ABC 4x50mm2; địa hình đồi núi dốc &lt;=15 độ, bùn nước &lt;= 20cm;  độ cao &lt;10m; qua khu đông dân cư - thủ công</t>
  </si>
  <si>
    <t>ncthaodayabc4x70ddc</t>
  </si>
  <si>
    <t>Tháo dây LV-ABC 4x70mm2; địa hình đồi núi dốc &lt;=15 độ, bùn nước &lt;= 20cm;  độ cao &lt;10m; qua khu đông dân cư - thủ công</t>
  </si>
  <si>
    <t>ncthaodayabc4x95ddc</t>
  </si>
  <si>
    <t>Tháo dây LV-ABC 4x95mm2; địa hình đồi núi dốc &lt;=15 độ, bùn nước &lt;= 20cm;  độ cao &lt;10m; qua khu đông dân cư - thủ công</t>
  </si>
  <si>
    <t>ncthaodayabc4x120ddc</t>
  </si>
  <si>
    <t>Tháo dây LV-ABC 4x120mm2; địa hình đồi núi dốc &lt;=15 độ, bùn nước &lt;= 20cm;  độ cao &lt;10m; qua khu đông dân cư - thủ công</t>
  </si>
  <si>
    <t>ncthaodayabc&gt;4x120ddc</t>
  </si>
  <si>
    <t>Tháo dây LV-ABC &gt;4x120mm2; địa hình đồi núi dốc &lt;=15 độ, bùn nước &lt;= 20cm;  độ cao &lt;10m; qua khu đông dân cư - thủ công</t>
  </si>
  <si>
    <t>VIII.3.7.2</t>
  </si>
  <si>
    <t>ncthaodayabc3x16</t>
  </si>
  <si>
    <t>Tháo dây LV-ABC 3x16mm2; địa hình đồi núi dốc &lt;=15 độ, bùn nước &lt;= 20cm;  độ cao &lt;10m - thủ công</t>
  </si>
  <si>
    <t>ncthaodayabc3x25</t>
  </si>
  <si>
    <t>Tháo dây LV-ABC 3x25mm2; địa hình đồi núi dốc &lt;=15 độ, bùn nước &lt;= 20cm;  độ cao &lt;10m - thủ công</t>
  </si>
  <si>
    <t>ncthaodayabc3x35</t>
  </si>
  <si>
    <t>Tháo dây LV-ABC 3x35mm2; địa hình đồi núi dốc &lt;=15 độ, bùn nước &lt;= 20cm;  độ cao &lt;10m - thủ công</t>
  </si>
  <si>
    <t>ncthaodayabc3x50</t>
  </si>
  <si>
    <t>Tháo dây LV-ABC 3x50mm2; địa hình đồi núi dốc &lt;=15 độ, bùn nước &lt;= 20cm;  độ cao &lt;10m - thủ công</t>
  </si>
  <si>
    <t>ncthaodayabc3x70</t>
  </si>
  <si>
    <t>Tháo dây LV-ABC 3x70mm2; địa hình đồi núi dốc &lt;=15 độ, bùn nước &lt;= 20cm;  độ cao &lt;10m - thủ công</t>
  </si>
  <si>
    <t>ncthaodayabc3x95</t>
  </si>
  <si>
    <t>Tháo dây LV-ABC 3x95mm2; địa hình đồi núi dốc &lt;=15 độ, bùn nước &lt;= 20cm;  độ cao &lt;10m - thủ công</t>
  </si>
  <si>
    <t>ncthaodayabc3x120</t>
  </si>
  <si>
    <t>Tháo dây LV-ABC 3x120mm2; địa hình đồi núi dốc &lt;=15 độ, bùn nước &lt;= 20cm;  độ cao &lt;10m - thủ công</t>
  </si>
  <si>
    <t>ncthaodayabc&gt;3x120</t>
  </si>
  <si>
    <t>Tháo dây LV-ABC &gt;3x120mm2; địa hình đồi núi dốc &lt;=15 độ, bùn nước &lt;= 20cm;  độ cao &lt;10m - thủ công</t>
  </si>
  <si>
    <t>ncthaodayabc3x16ddc</t>
  </si>
  <si>
    <t>Tháo dây LV-ABC 3x16mm2; địa hình đồi núi dốc &lt;=15 độ, bùn nước &lt;= 20cm;  độ cao &lt;10m; qua khu đông dân cư - thủ công</t>
  </si>
  <si>
    <t>ncthaodayabc3x25ddc</t>
  </si>
  <si>
    <t>Tháo dây LV-ABC 3x25mm2; địa hình đồi núi dốc &lt;=15 độ, bùn nước &lt;= 20cm;  độ cao &lt;10m; qua khu đông dân cư - thủ công</t>
  </si>
  <si>
    <t>ncthaodayabc3x35ddc</t>
  </si>
  <si>
    <t>Tháo dây LV-ABC 3x35mm2; địa hình đồi núi dốc &lt;=15 độ, bùn nước &lt;= 20cm;  độ cao &lt;10m; qua khu đông dân cư - thủ công</t>
  </si>
  <si>
    <t>ncthaodayabc3x50ddc</t>
  </si>
  <si>
    <t>Tháo dây LV-ABC 3x50mm2; địa hình đồi núi dốc &lt;=15 độ, bùn nước &lt;= 20cm;  độ cao &lt;10m; qua khu đông dân cư - thủ công</t>
  </si>
  <si>
    <t>ncthaodayabc3x70ddc</t>
  </si>
  <si>
    <t>Tháo dây LV-ABC 3x70mm2; địa hình đồi núi dốc &lt;=15 độ, bùn nước &lt;= 20cm;  độ cao &lt;10m; qua khu đông dân cư - thủ công</t>
  </si>
  <si>
    <t>ncthaodayabc3x95ddc</t>
  </si>
  <si>
    <t>Tháo dây LV-ABC 3x95mm2; địa hình đồi núi dốc &lt;=15 độ, bùn nước &lt;= 20cm;  độ cao &lt;10m; qua khu đông dân cư - thủ công</t>
  </si>
  <si>
    <t>ncthaodayabc3x120ddc</t>
  </si>
  <si>
    <t>Tháo dây LV-ABC 3x120mm2; địa hình đồi núi dốc &lt;=15 độ, bùn nước &lt;= 20cm;  độ cao &lt;10m; qua khu đông dân cư - thủ công</t>
  </si>
  <si>
    <t>ncthaodayabc&gt;3x120ddc</t>
  </si>
  <si>
    <t>Tháo dây LV-ABC &gt;3x120mm2; địa hình đồi núi dốc &lt;=15 độ, bùn nước &lt;= 20cm;  độ cao &lt;10m; qua khu đông dân cư - thủ công</t>
  </si>
  <si>
    <t>VIII.3.7.3</t>
  </si>
  <si>
    <t>ncthaodayabc2x16</t>
  </si>
  <si>
    <t>Tháo dây LV-ABC 2x16mm2; địa hình đồi núi dốc &lt;=15 độ, bùn nước &lt;= 20cm;  độ cao &lt;10m - thủ công</t>
  </si>
  <si>
    <t>ncthaodayabc2x25</t>
  </si>
  <si>
    <t>Tháo dây LV-ABC 2x25mm2; địa hình đồi núi dốc &lt;=15 độ, bùn nước &lt;= 20cm;  độ cao &lt;10m - thủ công</t>
  </si>
  <si>
    <t>ncthaodayabc2x35</t>
  </si>
  <si>
    <t>Tháo dây LV-ABC 2x35mm2; địa hình đồi núi dốc &lt;=15 độ, bùn nước &lt;= 20cm;  độ cao &lt;10m - thủ công</t>
  </si>
  <si>
    <t>ncthaodayabc2x50</t>
  </si>
  <si>
    <t>Tháo dây LV-ABC 2x50mm2; địa hình đồi núi dốc &lt;=15 độ, bùn nước &lt;= 20cm;  độ cao &lt;10m - thủ công</t>
  </si>
  <si>
    <t>ncthaodayabc2x70</t>
  </si>
  <si>
    <t>Tháo dây LV-ABC 2x70mm2; địa hình đồi núi dốc &lt;=15 độ, bùn nước &lt;= 20cm;  độ cao &lt;10m - thủ công</t>
  </si>
  <si>
    <t>ncthaodayabc2x95</t>
  </si>
  <si>
    <t>Tháo dây LV-ABC 2x95mm2; địa hình đồi núi dốc &lt;=15 độ, bùn nước &lt;= 20cm;  độ cao &lt;10m - thủ công</t>
  </si>
  <si>
    <t>ncthaodayabc2x120</t>
  </si>
  <si>
    <t>Tháo dây LV-ABC 2x120mm2; địa hình đồi núi dốc &lt;=15 độ, bùn nước &lt;= 20cm;  độ cao &lt;10m - thủ công</t>
  </si>
  <si>
    <t>ncthaodayabc&gt;2x120</t>
  </si>
  <si>
    <t>Tháo dây LV-ABC &gt;2x120mm2; địa hình đồi núi dốc &lt;=15 độ, bùn nước &lt;= 20cm;  độ cao &lt;10m - thủ công</t>
  </si>
  <si>
    <t>ncthaodayabc2x16ddc</t>
  </si>
  <si>
    <t>Tháo dây LV-ABC 2x16mm2; địa hình đồi núi dốc &lt;=15 độ, bùn nước &lt;= 20cm;  độ cao &lt;10m; qua khu đông dân cư - thủ công</t>
  </si>
  <si>
    <t>ncthaodayabc2x25ddc</t>
  </si>
  <si>
    <t>Tháo dây LV-ABC 2x25mm2; địa hình đồi núi dốc &lt;=15 độ, bùn nước &lt;= 20cm;  độ cao &lt;10m; qua khu đông dân cư - thủ công</t>
  </si>
  <si>
    <t>ncthaodayabc2x35ddc</t>
  </si>
  <si>
    <t>Tháo dây LV-ABC 2x35mm2; địa hình đồi núi dốc &lt;=15 độ, bùn nước &lt;= 20cm;  độ cao &lt;10m; qua khu đông dân cư - thủ công</t>
  </si>
  <si>
    <t>ncthaodayabc2x50ddc</t>
  </si>
  <si>
    <t>Tháo dây LV-ABC 2x50mm2; địa hình đồi núi dốc &lt;=15 độ, bùn nước &lt;= 20cm;  độ cao &lt;10m; qua khu đông dân cư - thủ công</t>
  </si>
  <si>
    <t>ncthaodayabc2x70ddc</t>
  </si>
  <si>
    <t>Tháo dây LV-ABC 2x70mm2; địa hình đồi núi dốc &lt;=15 độ, bùn nước &lt;= 20cm;  độ cao &lt;10m; qua khu đông dân cư - thủ công</t>
  </si>
  <si>
    <t>ncthaodayabc2x95ddc</t>
  </si>
  <si>
    <t>Tháo dây LV-ABC 2x95mm2; địa hình đồi núi dốc &lt;=15 độ, bùn nước &lt;= 20cm;  độ cao &lt;10m; qua khu đông dân cư - thủ công</t>
  </si>
  <si>
    <t>ncthaodayabc2x120ddc</t>
  </si>
  <si>
    <t>Tháo dây LV-ABC 2x120mm2; địa hình đồi núi dốc &lt;=15 độ, bùn nước &lt;= 20cm;  độ cao &lt;10m; qua khu đông dân cư - thủ công</t>
  </si>
  <si>
    <t>ncthaodayabc&gt;2x120ddc</t>
  </si>
  <si>
    <t>Tháo dây LV-ABC &gt;2x120mm2; địa hình đồi núi dốc &lt;=15 độ, bùn nước &lt;= 20cm;  độ cao &lt;10m; qua khu đông dân cư - thủ công</t>
  </si>
  <si>
    <t>IX</t>
  </si>
  <si>
    <t>PHẦN CÁP NGẦM</t>
  </si>
  <si>
    <t>IX.1</t>
  </si>
  <si>
    <t>PHẦN THAY THẾ (DGNC2033)</t>
  </si>
  <si>
    <t>IX.1.1</t>
  </si>
  <si>
    <t>Đầu cáp ngầm hạ thế</t>
  </si>
  <si>
    <t>ncthaydauht12≤35</t>
  </si>
  <si>
    <t>06.01.101</t>
  </si>
  <si>
    <t>Thay đầu cáp khô 1 đến 2 ruột điện áp ≤ 1kV, tiết diện 1 ruột ≤ 35mm2</t>
  </si>
  <si>
    <t>Đầu cáp</t>
  </si>
  <si>
    <t>ncthaydauht12≤70</t>
  </si>
  <si>
    <t>06.01.102</t>
  </si>
  <si>
    <t>Thay đầu cáp khô 1 đến 2 ruột điện áp ≤ 1kV, tiết diện 1 ruột ≤ 70mm2</t>
  </si>
  <si>
    <t>ncthaydauht12≤120</t>
  </si>
  <si>
    <t>06.01.103</t>
  </si>
  <si>
    <t>Thay đầu cáp khô 1 đến 2 ruột điện áp ≤ 1kV, tiết diện 1 ruột ≤ 120mm2</t>
  </si>
  <si>
    <t>ncthaydauht12≤185</t>
  </si>
  <si>
    <t>06.01.104</t>
  </si>
  <si>
    <t>Thay đầu cáp khô 1 đến 2 ruột điện áp ≤ 1kV, tiết diện 1 ruột ≤ 185mm2</t>
  </si>
  <si>
    <t>ncthaydauht12≤240</t>
  </si>
  <si>
    <t>06.01.105</t>
  </si>
  <si>
    <t>Thay đầu cáp khô 1 đến 2 ruột điện áp ≤ 1kV, tiết diện 1 ruột ≤ 240mm2</t>
  </si>
  <si>
    <t>ncthaydauht34≤35</t>
  </si>
  <si>
    <t>Thay đầu cáp khô 3 đến 4 ruột điện áp ≤ 1kV, tiết diện 1 ruột ≤ 35mm2</t>
  </si>
  <si>
    <t>ncthaydauht34≤70</t>
  </si>
  <si>
    <t>Thay đầu cáp khô 3 đến 4 ruột điện áp ≤ 1kV, tiết diện 1 ruột ≤ 70mm2</t>
  </si>
  <si>
    <t>ncthaydauht34≤120</t>
  </si>
  <si>
    <t>Thay đầu cáp khô 3 đến 4 ruột điện áp ≤ 1kV, tiết diện 1 ruột ≤ 120mm2</t>
  </si>
  <si>
    <t>ncthaydauht34≤185</t>
  </si>
  <si>
    <t>Thay đầu cáp khô 3 đến 4 ruột điện áp ≤ 1kV, tiết diện 1 ruột ≤ 185mm2</t>
  </si>
  <si>
    <t>ncthaydauht34≤240</t>
  </si>
  <si>
    <t>Thay đầu cáp khô 3 đến 4 ruột điện áp ≤ 1kV, tiết diện 1 ruột ≤ 240mm2</t>
  </si>
  <si>
    <t>IX.1.2</t>
  </si>
  <si>
    <t>Đầu cáp ngầm trung thế</t>
  </si>
  <si>
    <t>ncthaydautt12≤35</t>
  </si>
  <si>
    <t>06.02.201</t>
  </si>
  <si>
    <t>Thay đầu cáp khô 1 đến 2 ruột điện áp ≤ 15kV, tiết diện 1 ruột ≤ 35mm2</t>
  </si>
  <si>
    <t>ncthaydautt12≤70</t>
  </si>
  <si>
    <t>06.02.202</t>
  </si>
  <si>
    <t>Thay đầu cáp khô 1 đến 2 ruột điện áp ≤ 15kV, tiết diện 1 ruột ≤ 70mm2</t>
  </si>
  <si>
    <t>ncthaydautt12≤120</t>
  </si>
  <si>
    <t>06.02.203</t>
  </si>
  <si>
    <t>Thay đầu cáp khô 1 đến 2 ruột điện áp ≤ 15kV, tiết diện 1 ruột ≤ 120mm2</t>
  </si>
  <si>
    <t>ncthaydautt12≤185</t>
  </si>
  <si>
    <t>06.02.204</t>
  </si>
  <si>
    <t>Thay đầu cáp khô 1 đến 2 ruột điện áp ≤ 15kV, tiết diện 1 ruột ≤ 185mm2</t>
  </si>
  <si>
    <t>ncthaydautt12≤240</t>
  </si>
  <si>
    <t>06.02.205</t>
  </si>
  <si>
    <t>Thay đầu cáp khô 1 đến 2 ruột điện áp ≤ 15kV, tiết diện 1 ruột ≤ 240mm2</t>
  </si>
  <si>
    <t>ncthaydautt34≤35</t>
  </si>
  <si>
    <t>06.03.201</t>
  </si>
  <si>
    <t>Thay đầu cáp khô 3 đến 4 ruột điện áp ≤ 22kV, tiết diện 1 ruột ≤ 35mm2</t>
  </si>
  <si>
    <t>ncthaydautt34≤70</t>
  </si>
  <si>
    <t>06.03.202</t>
  </si>
  <si>
    <t>Thay đầu cáp khô 3 đến 4 ruột điện áp ≤ 22kV, tiết diện 1 ruột ≤ 70mm2</t>
  </si>
  <si>
    <t>ncthaydautt34≤120</t>
  </si>
  <si>
    <t>06.03.203</t>
  </si>
  <si>
    <t>Thay đầu cáp khô 3 đến 4 ruột điện áp ≤ 22kV, tiết diện 1 ruột ≤ 120mm2</t>
  </si>
  <si>
    <t>ncthaydautt34≤185</t>
  </si>
  <si>
    <t>06.03.204</t>
  </si>
  <si>
    <t>Thay đầu cáp khô 3 đến 4 ruột điện áp ≤ 22kV, tiết diện 1 ruột ≤ 185mm2</t>
  </si>
  <si>
    <t>ncthaydautt34≤240</t>
  </si>
  <si>
    <t>06.03.205</t>
  </si>
  <si>
    <t>Thay đầu cáp khô 3 đến 4 ruột điện áp ≤ 22kV, tiết diện 1 ruột ≤ 240mm2</t>
  </si>
  <si>
    <t>IX.1.3</t>
  </si>
  <si>
    <t>Cáp ngầm</t>
  </si>
  <si>
    <t>ncthaycapngam1≤150</t>
  </si>
  <si>
    <t>06.08.101</t>
  </si>
  <si>
    <t>Thay cáp ngầm có trọng lượng ≤ 1kg/m, dài ≤ 150m</t>
  </si>
  <si>
    <t>ncthaycapngam1≤250</t>
  </si>
  <si>
    <t>Thay cáp ngầm có trọng lượng ≤ 1kg/m, dài từ 151m đến 250m</t>
  </si>
  <si>
    <t>ncthaycapngam1≤350</t>
  </si>
  <si>
    <t>Thay cáp ngầm có trọng lượng ≤ 1kg/m, dài từ 251m đến 350m</t>
  </si>
  <si>
    <t>ncthaycapngam1≥351</t>
  </si>
  <si>
    <r>
      <t xml:space="preserve">Thay cáp ngầm có trọng lượng ≤ 1kg/m, dài </t>
    </r>
    <r>
      <rPr>
        <sz val="13"/>
        <rFont val="Calibri"/>
        <family val="2"/>
      </rPr>
      <t>≥</t>
    </r>
    <r>
      <rPr>
        <sz val="13"/>
        <rFont val="Times New Roman"/>
        <family val="1"/>
      </rPr>
      <t xml:space="preserve"> 351m</t>
    </r>
  </si>
  <si>
    <t>ncthaycapngam2≤150</t>
  </si>
  <si>
    <t>06.08.102</t>
  </si>
  <si>
    <t>Thay cáp ngầm có trọng lượng ≤ 2kg/m, dài ≤ 150m</t>
  </si>
  <si>
    <t>ncthaycapngam2≤250</t>
  </si>
  <si>
    <t>Thay cáp ngầm có trọng lượng ≤ 2kg/m, dài từ 151m đến 250m</t>
  </si>
  <si>
    <t>ncthaycapngam2≤350</t>
  </si>
  <si>
    <t>Thay cáp ngầm có trọng lượng ≤ 2kg/m, dài từ 251m đến 350m</t>
  </si>
  <si>
    <t>ncthaycapngam2≥351</t>
  </si>
  <si>
    <t>Thay cáp ngầm có trọng lượng ≤ 2kg/m, dài ≥ 351m</t>
  </si>
  <si>
    <t>ncthaycapngam3≤150</t>
  </si>
  <si>
    <t>06.08.103</t>
  </si>
  <si>
    <t>Thay cáp ngầm có trọng lượng ≤ 3kg/m, dài ≤ 150m</t>
  </si>
  <si>
    <t>ncthaycapngam3≤250</t>
  </si>
  <si>
    <t>Thay cáp ngầm có trọng lượng ≤ 3kg/m, dài từ 151m đến 250m</t>
  </si>
  <si>
    <t>ncthaycapngam3≤350</t>
  </si>
  <si>
    <t>Thay cáp ngầm có trọng lượng ≤ 3kg/m, dài từ 251m đến 350m</t>
  </si>
  <si>
    <t>ncthaycapngam3≥351</t>
  </si>
  <si>
    <t>Thay cáp ngầm có trọng lượng ≤ 3kg/m, dài ≥ 351m</t>
  </si>
  <si>
    <t>ncthaycapngam4,5≤150</t>
  </si>
  <si>
    <t>06.08.104</t>
  </si>
  <si>
    <t>Thay cáp ngầm có trọng lượng ≤ 4,5kg/m, dài ≤ 150m</t>
  </si>
  <si>
    <t>ncthaycapngam4,5≤250</t>
  </si>
  <si>
    <t>Thay cáp ngầm có trọng lượng ≤ 4,5kg/m, dài từ 151m đến 250m</t>
  </si>
  <si>
    <t>ncthaycapngam4,5≤350</t>
  </si>
  <si>
    <t>Thay cáp ngầm có trọng lượng ≤ 4,5kg/m, dài từ 251m đến 350m</t>
  </si>
  <si>
    <t>ncthaycapngam4,5≥351</t>
  </si>
  <si>
    <t>Thay cáp ngầm có trọng lượng ≤ 4,5kg/m, dài ≥ 351m</t>
  </si>
  <si>
    <t>ncthaycapngam6≤150</t>
  </si>
  <si>
    <t>06.08.105</t>
  </si>
  <si>
    <t>Thay cáp ngầm có trọng lượng ≤ 6kg/m, dài ≤ 150m</t>
  </si>
  <si>
    <t>ncthaycapngam6≤250</t>
  </si>
  <si>
    <t>Thay cáp ngầm có trọng lượng ≤ 6kg/m, dài từ 151m đến 250m</t>
  </si>
  <si>
    <t>ncthaycapngam6≤350</t>
  </si>
  <si>
    <t>Thay cáp ngầm có trọng lượng ≤ 6kg/m, dài từ 251m đến 350m</t>
  </si>
  <si>
    <t>ncthaycapngam6≥351</t>
  </si>
  <si>
    <t>Thay cáp ngầm có trọng lượng ≤ 6kg/m, dài ≥ 351m</t>
  </si>
  <si>
    <t>ncthaycapngam7,5≤150</t>
  </si>
  <si>
    <t>06.08.106</t>
  </si>
  <si>
    <t>Thay cáp ngầm có trọng lượng ≤ 7,5kg/m, dài ≤ 150m</t>
  </si>
  <si>
    <t>ncthaycapngam7,5≤250</t>
  </si>
  <si>
    <t>Thay cáp ngầm có trọng lượng ≤ 7,5kg/m, dài từ 151m đến 250m</t>
  </si>
  <si>
    <t>ncthaycapngam7,5≤350</t>
  </si>
  <si>
    <t>Thay cáp ngầm có trọng lượng ≤ 7,5kg/m, dài từ 251m đến 350m</t>
  </si>
  <si>
    <t>ncthaycapngam7,5≥351</t>
  </si>
  <si>
    <t>Thay cáp ngầm có trọng lượng ≤ 7,5kg/m, dài ≥ 351m</t>
  </si>
  <si>
    <t>ncthaycapngam9≤150</t>
  </si>
  <si>
    <t>06.08.107</t>
  </si>
  <si>
    <t>Thay cáp ngầm có trọng lượng ≤ 9kg/m, dài ≤ 150m</t>
  </si>
  <si>
    <t>ncthaycapngam9≤250</t>
  </si>
  <si>
    <t>Thay cáp ngầm có trọng lượng ≤ 9kg/m, dài từ 151m đến 250m</t>
  </si>
  <si>
    <t>ncthaycapngam9≤350</t>
  </si>
  <si>
    <t>Thay cáp ngầm có trọng lượng ≤ 9kg/m, dài từ 251m đến 350m</t>
  </si>
  <si>
    <t>ncthaycapngam9≥351</t>
  </si>
  <si>
    <t>Thay cáp ngầm có trọng lượng ≤ 9kg/m, dài ≥ 351m</t>
  </si>
  <si>
    <t>ncthaycapngam10,5≤150</t>
  </si>
  <si>
    <t>06.08.108</t>
  </si>
  <si>
    <t>Thay cáp ngầm có trọng lượng ≤ 10,5kg/m, dài ≤ 150m</t>
  </si>
  <si>
    <t>ncthaycapngam10,5≤250</t>
  </si>
  <si>
    <t>Thay cáp ngầm có trọng lượng ≤ 10,5kg/m, dài từ 151m đến 250m</t>
  </si>
  <si>
    <t>ncthaycapngam10,5≤350</t>
  </si>
  <si>
    <t>Thay cáp ngầm có trọng lượng ≤ 10,5kg/m, dài từ 251m đến 350m</t>
  </si>
  <si>
    <t>ncthaycapngam10,5≥351</t>
  </si>
  <si>
    <t>Thay cáp ngầm có trọng lượng ≤ 10,5kg/m, dài ≥ 351m</t>
  </si>
  <si>
    <t>ncthaycapngam12≤150</t>
  </si>
  <si>
    <t>06.08.109</t>
  </si>
  <si>
    <t>Thay cáp ngầm có trọng lượng ≤ 12kg/m, dài ≤ 150m</t>
  </si>
  <si>
    <t>ncthaycapngam12≤250</t>
  </si>
  <si>
    <t>Thay cáp ngầm có trọng lượng ≤ 12kg/m, dài từ 151m đến 250m</t>
  </si>
  <si>
    <t>ncthaycapngam12≤350</t>
  </si>
  <si>
    <t>Thay cáp ngầm có trọng lượng ≤ 12kg/m, dài từ 251m đến 350m</t>
  </si>
  <si>
    <t>ncthaycapngam12≥351</t>
  </si>
  <si>
    <t>Thay cáp ngầm có trọng lượng ≤ 12kg/m, dài ≥ 351m</t>
  </si>
  <si>
    <t>ncthaycapngam15≤150</t>
  </si>
  <si>
    <t>06.08.1010</t>
  </si>
  <si>
    <t>Thay cáp ngầm có trọng lượng ≤ 15kg/m, dài ≤ 150m</t>
  </si>
  <si>
    <t>ncthaycapngam15≤250</t>
  </si>
  <si>
    <t>Thay cáp ngầm có trọng lượng ≤ 15kg/m, dài từ 151m đến 250m</t>
  </si>
  <si>
    <t>ncthaycapngam15≤350</t>
  </si>
  <si>
    <t>Thay cáp ngầm có trọng lượng ≤ 15kg/m, dài từ 251m đến 350m</t>
  </si>
  <si>
    <t>ncthaycapngam15≥351</t>
  </si>
  <si>
    <t>Thay cáp ngầm có trọng lượng ≤ 15kg/m, dài ≥ 351m</t>
  </si>
  <si>
    <t>ncthaycapngam18≤150</t>
  </si>
  <si>
    <t>06.08.1011</t>
  </si>
  <si>
    <t>Thay cáp ngầm có trọng lượng ≤ 18kg/m, dài ≤ 150m</t>
  </si>
  <si>
    <t>ncthaycapngam18≤250</t>
  </si>
  <si>
    <t>Thay cáp ngầm có trọng lượng ≤ 18kg/m, dài từ 151m đến 250m</t>
  </si>
  <si>
    <t>ncthaycapngam18≤350</t>
  </si>
  <si>
    <t>Thay cáp ngầm có trọng lượng ≤ 18kg/m, dài từ 251m đến 350m</t>
  </si>
  <si>
    <t>ncthaycapngam18≥351</t>
  </si>
  <si>
    <t>Thay cáp ngầm có trọng lượng ≤ 18kg/m, dài ≥ 351m</t>
  </si>
  <si>
    <t>ncthaycapngam21≤150</t>
  </si>
  <si>
    <t>06.08.1012</t>
  </si>
  <si>
    <t>Thay cáp ngầm có trọng lượng ≤ 21kg/m, dài ≤ 150m</t>
  </si>
  <si>
    <t>ncthaycapngam21≤250</t>
  </si>
  <si>
    <t>Thay cáp ngầm có trọng lượng ≤ 21kg/m, dài từ 151m đến 250m</t>
  </si>
  <si>
    <t>ncthaycapngam21≤350</t>
  </si>
  <si>
    <t>Thay cáp ngầm có trọng lượng ≤ 21kg/m, dài từ 251m đến 350m</t>
  </si>
  <si>
    <t>ncthaycapngam21≥351</t>
  </si>
  <si>
    <t>Thay cáp ngầm có trọng lượng ≤ 21kg/m, dài ≥ 351m</t>
  </si>
  <si>
    <t>IX.2</t>
  </si>
  <si>
    <t>PHẦN LẮP ĐẶT (DGNC2033)</t>
  </si>
  <si>
    <t>IX.2.1</t>
  </si>
  <si>
    <t>nclapdauht12≤35</t>
  </si>
  <si>
    <t>Lắp đặt đầu cáp khô 1 đến 2 ruột điện áp ≤ 1kV, tiết diện 1 ruột ≤ 35mm2</t>
  </si>
  <si>
    <t>nclapdauht12≤70</t>
  </si>
  <si>
    <t>Lắp đặt đầu cáp khô 1 đến 2 ruột điện áp ≤ 1kV, tiết diện 1 ruột ≤ 70mm2</t>
  </si>
  <si>
    <t>nclapdauht12≤120</t>
  </si>
  <si>
    <t>Lắp đặt đầu cáp khô 1 đến 2 ruột điện áp ≤ 1kV, tiết diện 1 ruột ≤ 120mm2</t>
  </si>
  <si>
    <t>nclapdauht12≤185</t>
  </si>
  <si>
    <t>Lắp đặt đầu cáp khô 1 đến 2 ruột điện áp ≤ 1kV, tiết diện 1 ruột ≤ 185mm2</t>
  </si>
  <si>
    <t>nclapdauht12≤240</t>
  </si>
  <si>
    <t>Lắp đặt đầu cáp khô 1 đến 2 ruột điện áp ≤ 1kV, tiết diện 1 ruột ≤ 240mm2</t>
  </si>
  <si>
    <t>nclapdauht34≤35</t>
  </si>
  <si>
    <t>Lắp đặt đầu cáp khô 3 đến 4 ruột điện áp ≤ 1kV, tiết diện 1 ruột ≤ 35mm2</t>
  </si>
  <si>
    <t>nclapdauht34≤70</t>
  </si>
  <si>
    <t>Lắp đặt đầu cáp khô 3 đến 4 ruột điện áp ≤ 1kV, tiết diện 1 ruột ≤ 70mm2</t>
  </si>
  <si>
    <t>nclapdauht34≤120</t>
  </si>
  <si>
    <t>Lắp đặt đầu cáp khô 3 đến 4 ruột điện áp ≤ 1kV, tiết diện 1 ruột ≤ 120mm2</t>
  </si>
  <si>
    <t>nclapdauht34≤185</t>
  </si>
  <si>
    <t>Lắp đặt đầu cáp khô 3 đến 4 ruột điện áp ≤ 1kV, tiết diện 1 ruột ≤ 185mm2</t>
  </si>
  <si>
    <t>nclapdauht34≤240</t>
  </si>
  <si>
    <t>Lắp đặt đầu cáp khô 3 đến 4 ruột điện áp ≤ 1kV, tiết diện 1 ruột ≤ 240mm2</t>
  </si>
  <si>
    <t>IX.2.2</t>
  </si>
  <si>
    <t>nclapdautt12≤35</t>
  </si>
  <si>
    <t>Lắp đặt đầu cáp khô 1 đến 2 ruột điện áp ≤ 15kV, tiết diện 1 ruột ≤ 35mm2</t>
  </si>
  <si>
    <t>nclapdautt12≤70</t>
  </si>
  <si>
    <t>Lắp đặt đầu cáp khô 1 đến 2 ruột điện áp ≤ 15kV, tiết diện 1 ruột ≤ 70mm2</t>
  </si>
  <si>
    <t>nclapdautt12≤120</t>
  </si>
  <si>
    <t>Lắp đặt đầu cáp khô 1 đến 2 ruột điện áp ≤ 15kV, tiết diện 1 ruột ≤ 120mm2</t>
  </si>
  <si>
    <t>nclapdautt12≤185</t>
  </si>
  <si>
    <t>Lắp đặt đầu cáp khô 1 đến 2 ruột điện áp ≤ 15kV, tiết diện 1 ruột ≤ 185mm2</t>
  </si>
  <si>
    <t>nclapdautt12≤240</t>
  </si>
  <si>
    <t>Lắp đặt đầu cáp khô 1 đến 2 ruột điện áp ≤ 15kV, tiết diện 1 ruột ≤ 240mm2</t>
  </si>
  <si>
    <t>nclapdautt34≤35</t>
  </si>
  <si>
    <t>Lắp đặt đầu cáp khô 3 đến 4 ruột điện áp ≤ 22kV, tiết diện 1 ruột ≤ 35mm2</t>
  </si>
  <si>
    <t>nclapdautt34≤70</t>
  </si>
  <si>
    <t>Lắp đặt đầu cáp khô 3 đến 4 ruột điện áp ≤ 22kV, tiết diện 1 ruột ≤ 70mm2</t>
  </si>
  <si>
    <t>nclapdautt34≤120</t>
  </si>
  <si>
    <t>Lắp đặt đầu cáp khô 3 đến 4 ruột điện áp ≤ 22kV, tiết diện 1 ruột ≤ 120mm2</t>
  </si>
  <si>
    <t>nclapdautt34≤185</t>
  </si>
  <si>
    <t>Lắp đặt đầu cáp khô 3 đến 4 ruột điện áp ≤ 22kV, tiết diện 1 ruột ≤ 185mm2</t>
  </si>
  <si>
    <t>nclapdautt34≤240</t>
  </si>
  <si>
    <t>Lắp đặt đầu cáp khô 3 đến 4 ruột điện áp ≤ 22kV, tiết diện 1 ruột ≤ 240mm2</t>
  </si>
  <si>
    <t>IX.2.3</t>
  </si>
  <si>
    <t>nclapcapngam1≤150</t>
  </si>
  <si>
    <t>Lắp đặt cáp ngầm có trọng lượng ≤ 1kg/m, dài ≤ 150m</t>
  </si>
  <si>
    <t>nclapcapngam1≤250</t>
  </si>
  <si>
    <t>Lắp đặt cáp ngầm có trọng lượng ≤ 1kg/m, dài từ 151m đến 250m</t>
  </si>
  <si>
    <t>nclapcapngam1≤350</t>
  </si>
  <si>
    <t>Lắp đặt cáp ngầm có trọng lượng ≤ 1kg/m, dài từ 251m đến 350m</t>
  </si>
  <si>
    <t>nclapcapngam1≥351</t>
  </si>
  <si>
    <t>Lắp đặt cáp ngầm có trọng lượng ≤ 1kg/m, dài ≥ 351m</t>
  </si>
  <si>
    <t>nclapcapngam2≤150</t>
  </si>
  <si>
    <t>Lắp đặt cáp ngầm có trọng lượng ≤ 2kg/m, dài ≤ 150m</t>
  </si>
  <si>
    <t>nclapcapngam2≤250</t>
  </si>
  <si>
    <t>Lắp đặt cáp ngầm có trọng lượng ≤ 2kg/m, dài từ 151m đến 250m</t>
  </si>
  <si>
    <t>nclapcapngam2≤350</t>
  </si>
  <si>
    <t>Lắp đặt cáp ngầm có trọng lượng ≤ 2kg/m, dài từ 251m đến 350m</t>
  </si>
  <si>
    <t>nclapcapngam2≥351</t>
  </si>
  <si>
    <t>Lắp đặt cáp ngầm có trọng lượng ≤ 2kg/m, dài ≥ 351m</t>
  </si>
  <si>
    <t>nclapcapngam3≤150</t>
  </si>
  <si>
    <t>Lắp đặt cáp ngầm có trọng lượng ≤ 3kg/m, dài ≤ 150m</t>
  </si>
  <si>
    <t>nclapcapngam3≤250</t>
  </si>
  <si>
    <t>Lắp đặt cáp ngầm có trọng lượng ≤ 3kg/m, dài từ 151m đến 250m</t>
  </si>
  <si>
    <t>nclapcapngam3≤350</t>
  </si>
  <si>
    <t>Lắp đặt cáp ngầm có trọng lượng ≤ 3kg/m, dài từ 251m đến 350m</t>
  </si>
  <si>
    <t>nclapcapngam3≥351</t>
  </si>
  <si>
    <t>Lắp đặt cáp ngầm có trọng lượng ≤ 3kg/m, dài ≥ 351m</t>
  </si>
  <si>
    <t>nclapcapngam4,5≤150</t>
  </si>
  <si>
    <t>Lắp đặt cáp ngầm có trọng lượng ≤ 4,5kg/m, dài ≤ 150m</t>
  </si>
  <si>
    <t>nclapcapngam4,5≤250</t>
  </si>
  <si>
    <t>Lắp đặt cáp ngầm có trọng lượng ≤ 4,5kg/m, dài từ 151m đến 250m</t>
  </si>
  <si>
    <t>nclapcapngam4,5≤350</t>
  </si>
  <si>
    <t>Lắp đặt cáp ngầm có trọng lượng ≤ 4,5kg/m, dài từ 251m đến 350m</t>
  </si>
  <si>
    <t>nclapcapngam4,5≥351</t>
  </si>
  <si>
    <t>Lắp đặt cáp ngầm có trọng lượng ≤ 4,5kg/m, dài ≥ 351m</t>
  </si>
  <si>
    <t>nclapcapngam6≤150</t>
  </si>
  <si>
    <t>Lắp đặt cáp ngầm có trọng lượng ≤ 6kg/m, dài ≤ 150m</t>
  </si>
  <si>
    <t>nclapcapngam6≤250</t>
  </si>
  <si>
    <t>Lắp đặt cáp ngầm có trọng lượng ≤ 6kg/m, dài từ 151m đến 250m</t>
  </si>
  <si>
    <t>nclapcapngam6≤350</t>
  </si>
  <si>
    <t>Lắp đặt cáp ngầm có trọng lượng ≤ 6kg/m, dài từ 251m đến 350m</t>
  </si>
  <si>
    <t>nclapcapngam6≥351</t>
  </si>
  <si>
    <t>Lắp đặt cáp ngầm có trọng lượng ≤ 6kg/m, dài ≥ 351m</t>
  </si>
  <si>
    <t>nclapcapngam7,5≤150</t>
  </si>
  <si>
    <t>Lắp đặt cáp ngầm có trọng lượng ≤ 7,5kg/m, dài ≤ 150m</t>
  </si>
  <si>
    <t>nclapcapngam7,5≤250</t>
  </si>
  <si>
    <t>Lắp đặt cáp ngầm có trọng lượng ≤ 7,5kg/m, dài từ 151m đến 250m</t>
  </si>
  <si>
    <t>nclapcapngam7,5≤350</t>
  </si>
  <si>
    <t>Lắp đặt cáp ngầm có trọng lượng ≤ 7,5kg/m, dài từ 251m đến 350m</t>
  </si>
  <si>
    <t>nclapcapngam7,5≥351</t>
  </si>
  <si>
    <t>Lắp đặt cáp ngầm có trọng lượng ≤ 7,5kg/m, dài ≥ 351m</t>
  </si>
  <si>
    <t>nclapcapngam9≤150</t>
  </si>
  <si>
    <t>Lắp đặt cáp ngầm có trọng lượng ≤ 9kg/m, dài ≤ 150m</t>
  </si>
  <si>
    <t>nclapcapngam9≤250</t>
  </si>
  <si>
    <t>Lắp đặt cáp ngầm có trọng lượng ≤ 9kg/m, dài từ 151m đến 250m</t>
  </si>
  <si>
    <t>nclapcapngam9≤350</t>
  </si>
  <si>
    <t>Lắp đặt cáp ngầm có trọng lượng ≤ 9kg/m, dài từ 251m đến 350m</t>
  </si>
  <si>
    <t>nclapcapngam9≥351</t>
  </si>
  <si>
    <t>Lắp đặt cáp ngầm có trọng lượng ≤ 9kg/m, dài ≥ 351m</t>
  </si>
  <si>
    <t>nclapcapngam10,5≤150</t>
  </si>
  <si>
    <t>Lắp đặt cáp ngầm có trọng lượng ≤ 10,5kg/m, dài ≤ 150m</t>
  </si>
  <si>
    <t>nclapcapngam10,5≤250</t>
  </si>
  <si>
    <t>Lắp đặt cáp ngầm có trọng lượng ≤ 10,5kg/m, dài từ 151m đến 250m</t>
  </si>
  <si>
    <t>nclapcapngam10,5≤350</t>
  </si>
  <si>
    <t>Lắp đặt cáp ngầm có trọng lượng ≤ 10,5kg/m, dài từ 251m đến 350m</t>
  </si>
  <si>
    <t>nclapcapngam10,5≥351</t>
  </si>
  <si>
    <t>Lắp đặt cáp ngầm có trọng lượng ≤ 10,5kg/m, dài ≥ 351m</t>
  </si>
  <si>
    <t>nclapcapngam12≤150</t>
  </si>
  <si>
    <t>Lắp đặt cáp ngầm có trọng lượng ≤ 12kg/m, dài ≤ 150m</t>
  </si>
  <si>
    <t>nclapcapngam12≤250</t>
  </si>
  <si>
    <t>Lắp đặt cáp ngầm có trọng lượng ≤ 12kg/m, dài từ 151m đến 250m</t>
  </si>
  <si>
    <t>nclapcapngam12≤350</t>
  </si>
  <si>
    <t>Lắp đặt cáp ngầm có trọng lượng ≤ 12kg/m, dài từ 251m đến 350m</t>
  </si>
  <si>
    <t>nclapcapngam12≥351</t>
  </si>
  <si>
    <t>Lắp đặt cáp ngầm có trọng lượng ≤ 12kg/m, dài ≥ 351m</t>
  </si>
  <si>
    <t>nclapcapngam15≤150</t>
  </si>
  <si>
    <t>Lắp đặt cáp ngầm có trọng lượng ≤ 15kg/m, dài ≤ 150m</t>
  </si>
  <si>
    <t>nclapcapngam15≤250</t>
  </si>
  <si>
    <t>Lắp đặt cáp ngầm có trọng lượng ≤ 15kg/m, dài từ 151m đến 250m</t>
  </si>
  <si>
    <t>nclapcapngam15≤350</t>
  </si>
  <si>
    <t>Lắp đặt cáp ngầm có trọng lượng ≤ 15kg/m, dài từ 251m đến 350m</t>
  </si>
  <si>
    <t>nclapcapngam15≥351</t>
  </si>
  <si>
    <t>Lắp đặt cáp ngầm có trọng lượng ≤ 15kg/m, dài ≥ 351m</t>
  </si>
  <si>
    <t>nclapcapngam18≤150</t>
  </si>
  <si>
    <t>Lắp đặt cáp ngầm có trọng lượng ≤ 18kg/m, dài ≤ 150m</t>
  </si>
  <si>
    <t>nclapcapngam18≤250</t>
  </si>
  <si>
    <t>Lắp đặt cáp ngầm có trọng lượng ≤ 18kg/m, dài từ 151m đến 250m</t>
  </si>
  <si>
    <t>nclapcapngam18≤350</t>
  </si>
  <si>
    <t>Lắp đặt cáp ngầm có trọng lượng ≤ 18kg/m, dài từ 251m đến 350m</t>
  </si>
  <si>
    <t>nclapcapngam18≥351</t>
  </si>
  <si>
    <t>Lắp đặt cáp ngầm có trọng lượng ≤ 18kg/m, dài ≥ 351m</t>
  </si>
  <si>
    <t>nclapcapngam21≤150</t>
  </si>
  <si>
    <t>Lắp đặt cáp ngầm có trọng lượng ≤ 21kg/m, dài ≤ 150m</t>
  </si>
  <si>
    <t>nclapcapngam21≤250</t>
  </si>
  <si>
    <t>Lắp đặt cáp ngầm có trọng lượng ≤ 21kg/m, dài từ 151m đến 250m</t>
  </si>
  <si>
    <t>nclapcapngam21≤350</t>
  </si>
  <si>
    <t>Lắp đặt cáp ngầm có trọng lượng ≤ 21kg/m, dài từ 251m đến 350m</t>
  </si>
  <si>
    <t>nclapcapngam21≥351</t>
  </si>
  <si>
    <t>Lắp đặt cáp ngầm có trọng lượng ≤ 21kg/m, dài ≥ 351m</t>
  </si>
  <si>
    <t>IX.3</t>
  </si>
  <si>
    <t>PHẦN THÁO GỠ (DGNC2033)</t>
  </si>
  <si>
    <t>IX.3.1</t>
  </si>
  <si>
    <t>ncthaodauht12≤35</t>
  </si>
  <si>
    <t>Tháo gỡ đầu cáp khô 1 đến 2 ruột điện áp ≤ 1kV, tiết diện 1 ruột ≤ 35mm2</t>
  </si>
  <si>
    <t>ncthaodauht12≤70</t>
  </si>
  <si>
    <t>Tháo gỡ đầu cáp khô 1 đến 2 ruột điện áp ≤ 1kV, tiết diện 1 ruột ≤ 70mm2</t>
  </si>
  <si>
    <t>ncthaodauht12≤120</t>
  </si>
  <si>
    <t>Tháo gỡ đầu cáp khô 1 đến 2 ruột điện áp ≤ 1kV, tiết diện 1 ruột ≤ 120mm2</t>
  </si>
  <si>
    <t>ncthaodauht12≤185</t>
  </si>
  <si>
    <t>Tháo gỡ đầu cáp khô 1 đến 2 ruột điện áp ≤ 1kV, tiết diện 1 ruột ≤ 185mm2</t>
  </si>
  <si>
    <t>ncthaodauht12≤240</t>
  </si>
  <si>
    <t>Tháo gỡ đầu cáp khô 1 đến 2 ruột điện áp ≤ 1kV, tiết diện 1 ruột ≤ 240mm2</t>
  </si>
  <si>
    <t>ncthaodauht34≤35</t>
  </si>
  <si>
    <t>Tháo gỡ đầu cáp khô 3 đến 4 ruột điện áp ≤ 1kV, tiết diện 1 ruột ≤ 35mm2</t>
  </si>
  <si>
    <t>ncthaodauht34≤70</t>
  </si>
  <si>
    <t>Tháo gỡ đầu cáp khô 3 đến 4 ruột điện áp ≤ 1kV, tiết diện 1 ruột ≤ 70mm2</t>
  </si>
  <si>
    <t>ncthaodauht34≤120</t>
  </si>
  <si>
    <t>Tháo gỡ đầu cáp khô 3 đến 4 ruột điện áp ≤ 1kV, tiết diện 1 ruột ≤ 120mm2</t>
  </si>
  <si>
    <t>ncthaodauht34≤185</t>
  </si>
  <si>
    <t>Tháo gỡ đầu cáp khô 3 đến 4 ruột điện áp ≤ 1kV, tiết diện 1 ruột ≤ 185mm2</t>
  </si>
  <si>
    <t>ncthaodauht34≤240</t>
  </si>
  <si>
    <t>Tháo gỡ đầu cáp khô 3 đến 4 ruột điện áp ≤ 1kV, tiết diện 1 ruột ≤ 240mm2</t>
  </si>
  <si>
    <t>IX.3.2</t>
  </si>
  <si>
    <t>ncthaodautt12≤35</t>
  </si>
  <si>
    <t>Tháo gỡ đầu cáp khô 1 đến 2 ruột điện áp ≤ 15kV, tiết diện 1 ruột ≤ 35mm2</t>
  </si>
  <si>
    <t>ncthaodautt12≤70</t>
  </si>
  <si>
    <t>Tháo gỡ đầu cáp khô 1 đến 2 ruột điện áp ≤ 15kV, tiết diện 1 ruột ≤ 70mm2</t>
  </si>
  <si>
    <t>ncthaodautt12≤120</t>
  </si>
  <si>
    <t>Tháo gỡ đầu cáp khô 1 đến 2 ruột điện áp ≤ 15kV, tiết diện 1 ruột ≤ 120mm2</t>
  </si>
  <si>
    <t>ncthaodautt12≤185</t>
  </si>
  <si>
    <t>Tháo gỡ đầu cáp khô 1 đến 2 ruột điện áp ≤ 15kV, tiết diện 1 ruột ≤ 185mm2</t>
  </si>
  <si>
    <t>ncthaodautt12≤240</t>
  </si>
  <si>
    <t>Tháo gỡ đầu cáp khô 1 đến 2 ruột điện áp ≤ 15kV, tiết diện 1 ruột ≤ 240mm2</t>
  </si>
  <si>
    <t>ncthaodautt34≤35</t>
  </si>
  <si>
    <t>Tháo gỡ đầu cáp khô 3 đến 4 ruột điện áp ≤ 22kV, tiết diện 1 ruột ≤ 35mm2</t>
  </si>
  <si>
    <t>ncthaodautt34≤70</t>
  </si>
  <si>
    <t>Tháo gỡ đầu cáp khô 3 đến 4 ruột điện áp ≤ 22kV, tiết diện 1 ruột ≤ 70mm2</t>
  </si>
  <si>
    <t>ncthaodautt34≤120</t>
  </si>
  <si>
    <t>Tháo gỡ đầu cáp khô 3 đến 4 ruột điện áp ≤ 22kV, tiết diện 1 ruột ≤ 120mm2</t>
  </si>
  <si>
    <t>ncthaodautt34≤185</t>
  </si>
  <si>
    <t>Tháo gỡ đầu cáp khô 3 đến 4 ruột điện áp ≤ 22kV, tiết diện 1 ruột ≤ 185mm2</t>
  </si>
  <si>
    <t>ncthaodautt34≤240</t>
  </si>
  <si>
    <t>Tháo gỡ đầu cáp khô 3 đến 4 ruột điện áp ≤ 22kV, tiết diện 1 ruột ≤ 240mm2</t>
  </si>
  <si>
    <t>IX.3.3</t>
  </si>
  <si>
    <t>ncthaocapngam1≤150</t>
  </si>
  <si>
    <t>Tháo gỡ cáp ngầm có trọng lượng ≤ 1kg/m, dài ≤ 150m</t>
  </si>
  <si>
    <t>ncthaocapngam1≤250</t>
  </si>
  <si>
    <t>Tháo gỡ cáp ngầm có trọng lượng ≤ 1kg/m, dài từ 151m đến 250m</t>
  </si>
  <si>
    <t>ncthaocapngam1≤350</t>
  </si>
  <si>
    <t>Tháo gỡ cáp ngầm có trọng lượng ≤ 1kg/m, dài từ 251m đến 350m</t>
  </si>
  <si>
    <t>ncthaocapngam1≥351</t>
  </si>
  <si>
    <t>Tháo gỡ cáp ngầm có trọng lượng ≤ 1kg/m, dài ≥ 351m</t>
  </si>
  <si>
    <t>ncthaocapngam2≤150</t>
  </si>
  <si>
    <t>Tháo gỡ cáp ngầm có trọng lượng ≤ 2kg/m, dài ≤ 150m</t>
  </si>
  <si>
    <t>ncthaocapngam2≤250</t>
  </si>
  <si>
    <t>Tháo gỡ cáp ngầm có trọng lượng ≤ 2kg/m, dài từ 151m đến 250m</t>
  </si>
  <si>
    <t>ncthaocapngam2≤350</t>
  </si>
  <si>
    <t>Tháo gỡ cáp ngầm có trọng lượng ≤ 2kg/m, dài từ 251m đến 350m</t>
  </si>
  <si>
    <t>ncthaocapngam2≥351</t>
  </si>
  <si>
    <t>Tháo gỡ cáp ngầm có trọng lượng ≤ 2kg/m, dài ≥ 351m</t>
  </si>
  <si>
    <t>ncthaocapngam3≤150</t>
  </si>
  <si>
    <t>Tháo gỡ cáp ngầm có trọng lượng ≤ 3kg/m, dài ≤ 150m</t>
  </si>
  <si>
    <t>ncthaocapngam3≤250</t>
  </si>
  <si>
    <t>Tháo gỡ cáp ngầm có trọng lượng ≤ 3kg/m, dài từ 151m đến 250m</t>
  </si>
  <si>
    <t>ncthaocapngam3≤350</t>
  </si>
  <si>
    <t>Tháo gỡ cáp ngầm có trọng lượng ≤ 3kg/m, dài từ 251m đến 350m</t>
  </si>
  <si>
    <t>ncthaocapngam3≥351</t>
  </si>
  <si>
    <t>Tháo gỡ cáp ngầm có trọng lượng ≤ 3kg/m, dài ≥ 351m</t>
  </si>
  <si>
    <t>ncthaocapngam4,5≤150</t>
  </si>
  <si>
    <t>Tháo gỡ cáp ngầm có trọng lượng ≤ 4,5kg/m, dài ≤ 150m</t>
  </si>
  <si>
    <t>ncthaocapngam4,5≤250</t>
  </si>
  <si>
    <t>Tháo gỡ cáp ngầm có trọng lượng ≤ 4,5kg/m, dài từ 151m đến 250m</t>
  </si>
  <si>
    <t>ncthaocapngam4,5≤350</t>
  </si>
  <si>
    <t>Tháo gỡ cáp ngầm có trọng lượng ≤ 4,5kg/m, dài từ 251m đến 350m</t>
  </si>
  <si>
    <t>ncthaocapngam4,5≥351</t>
  </si>
  <si>
    <t>Tháo gỡ cáp ngầm có trọng lượng ≤ 4,5kg/m, dài ≥ 351m</t>
  </si>
  <si>
    <t>ncthaocapngam6≤150</t>
  </si>
  <si>
    <t>Tháo gỡ cáp ngầm có trọng lượng ≤ 6kg/m, dài ≤ 150m</t>
  </si>
  <si>
    <t>ncthaocapngam6≤250</t>
  </si>
  <si>
    <t>Tháo gỡ cáp ngầm có trọng lượng ≤ 6kg/m, dài từ 151m đến 250m</t>
  </si>
  <si>
    <t>ncthaocapngam6≤350</t>
  </si>
  <si>
    <t>Tháo gỡ cáp ngầm có trọng lượng ≤ 6kg/m, dài từ 251m đến 350m</t>
  </si>
  <si>
    <t>ncthaocapngam6≥351</t>
  </si>
  <si>
    <t>Tháo gỡ cáp ngầm có trọng lượng ≤ 6kg/m, dài ≥ 351m</t>
  </si>
  <si>
    <t>ncthaocapngam7,5≤150</t>
  </si>
  <si>
    <t>Tháo gỡ cáp ngầm có trọng lượng ≤ 7,5kg/m, dài ≤ 150m</t>
  </si>
  <si>
    <t>ncthaocapngam7,5≤250</t>
  </si>
  <si>
    <t>Tháo gỡ cáp ngầm có trọng lượng ≤ 7,5kg/m, dài từ 151m đến 250m</t>
  </si>
  <si>
    <t>ncthaocapngam7,5≤350</t>
  </si>
  <si>
    <t>Tháo gỡ cáp ngầm có trọng lượng ≤ 7,5kg/m, dài từ 251m đến 350m</t>
  </si>
  <si>
    <t>ncthaocapngam7,5≥351</t>
  </si>
  <si>
    <t>Tháo gỡ cáp ngầm có trọng lượng ≤ 7,5kg/m, dài ≥ 351m</t>
  </si>
  <si>
    <t>ncthaocapngam9≤150</t>
  </si>
  <si>
    <t>Tháo gỡ cáp ngầm có trọng lượng ≤ 9kg/m, dài ≤ 150m</t>
  </si>
  <si>
    <t>ncthaocapngam9≤250</t>
  </si>
  <si>
    <t>Tháo gỡ cáp ngầm có trọng lượng ≤ 9kg/m, dài từ 151m đến 250m</t>
  </si>
  <si>
    <t>ncthaocapngam9≤350</t>
  </si>
  <si>
    <t>Tháo gỡ cáp ngầm có trọng lượng ≤ 9kg/m, dài từ 251m đến 350m</t>
  </si>
  <si>
    <t>ncthaocapngam9≥351</t>
  </si>
  <si>
    <t>Tháo gỡ cáp ngầm có trọng lượng ≤ 9kg/m, dài ≥ 351m</t>
  </si>
  <si>
    <t>ncthaocapngam10,5≤150</t>
  </si>
  <si>
    <t>Tháo gỡ cáp ngầm có trọng lượng ≤ 10,5kg/m, dài ≤ 150m</t>
  </si>
  <si>
    <t>ncthaocapngam10,5≤250</t>
  </si>
  <si>
    <t>Tháo gỡ cáp ngầm có trọng lượng ≤ 10,5kg/m, dài từ 151m đến 250m</t>
  </si>
  <si>
    <t>ncthaocapngam10,5≤350</t>
  </si>
  <si>
    <t>Tháo gỡ cáp ngầm có trọng lượng ≤ 10,5kg/m, dài từ 251m đến 350m</t>
  </si>
  <si>
    <t>ncthaocapngam10,5≥351</t>
  </si>
  <si>
    <t>Tháo gỡ cáp ngầm có trọng lượng ≤ 10,5kg/m, dài ≥ 351m</t>
  </si>
  <si>
    <t>ncthaocapngam12≤150</t>
  </si>
  <si>
    <t>Tháo gỡ cáp ngầm có trọng lượng ≤ 12kg/m, dài ≤ 150m</t>
  </si>
  <si>
    <t>ncthaocapngam12≤250</t>
  </si>
  <si>
    <t>Tháo gỡ cáp ngầm có trọng lượng ≤ 12kg/m, dài từ 151m đến 250m</t>
  </si>
  <si>
    <t>ncthaocapngam12≤350</t>
  </si>
  <si>
    <t>Tháo gỡ cáp ngầm có trọng lượng ≤ 12kg/m, dài từ 251m đến 350m</t>
  </si>
  <si>
    <t>ncthaocapngam12≥351</t>
  </si>
  <si>
    <t>Tháo gỡ cáp ngầm có trọng lượng ≤ 12kg/m, dài ≥ 351m</t>
  </si>
  <si>
    <t>ncthaocapngam15≤150</t>
  </si>
  <si>
    <t>Tháo gỡ cáp ngầm có trọng lượng ≤ 15kg/m, dài ≤ 150m</t>
  </si>
  <si>
    <t>ncthaocapngam15≤250</t>
  </si>
  <si>
    <t>Tháo gỡ cáp ngầm có trọng lượng ≤ 15kg/m, dài từ 151m đến 250m</t>
  </si>
  <si>
    <t>ncthaocapngam15≤350</t>
  </si>
  <si>
    <t>Tháo gỡ cáp ngầm có trọng lượng ≤ 15kg/m, dài từ 251m đến 350m</t>
  </si>
  <si>
    <t>ncthaocapngam15≥351</t>
  </si>
  <si>
    <t>Tháo gỡ cáp ngầm có trọng lượng ≤ 15kg/m, dài ≥ 351m</t>
  </si>
  <si>
    <t>ncthaocapngam18≤150</t>
  </si>
  <si>
    <t>Tháo gỡ cáp ngầm có trọng lượng ≤ 18kg/m, dài ≤ 150m</t>
  </si>
  <si>
    <t>ncthaocapngam18≤250</t>
  </si>
  <si>
    <t>Tháo gỡ cáp ngầm có trọng lượng ≤ 18kg/m, dài từ 151m đến 250m</t>
  </si>
  <si>
    <t>ncthaocapngam18≤350</t>
  </si>
  <si>
    <t>Tháo gỡ cáp ngầm có trọng lượng ≤ 18kg/m, dài từ 251m đến 350m</t>
  </si>
  <si>
    <t>ncthaocapngam18≥351</t>
  </si>
  <si>
    <t>Tháo gỡ cáp ngầm có trọng lượng ≤ 18kg/m, dài ≥ 351m</t>
  </si>
  <si>
    <t>ncthaocapngam21≤150</t>
  </si>
  <si>
    <t>Tháo gỡ cáp ngầm có trọng lượng ≤ 21kg/m, dài ≤ 150m</t>
  </si>
  <si>
    <t>ncthaocapngam21≤250</t>
  </si>
  <si>
    <t>Tháo gỡ cáp ngầm có trọng lượng ≤ 21kg/m, dài từ 151m đến 250m</t>
  </si>
  <si>
    <t>ncthaocapngam21≤350</t>
  </si>
  <si>
    <t>Tháo gỡ cáp ngầm có trọng lượng ≤ 21kg/m, dài từ 251m đến 350m</t>
  </si>
  <si>
    <t>ncthaocapngam21≥351</t>
  </si>
  <si>
    <t>Tháo gỡ cáp ngầm có trọng lượng ≤ 21kg/m, dài ≥ 351m</t>
  </si>
  <si>
    <t>X</t>
  </si>
  <si>
    <t>PHẦN TRẠM BIẾN ÁP</t>
  </si>
  <si>
    <t>X.1</t>
  </si>
  <si>
    <t>X.1.1</t>
  </si>
  <si>
    <t>ncthaymba&lt;=30treotc</t>
  </si>
  <si>
    <t>07.01.311</t>
  </si>
  <si>
    <t>Thay MBA 1 pha 12,7/0,22-0,44kV (15-25)kVA lắp trên cột (thủ công)</t>
  </si>
  <si>
    <t>ncthaymba&lt;=50treotc</t>
  </si>
  <si>
    <t>07.01.312</t>
  </si>
  <si>
    <t>Thay MBA 1 pha 12,7/0,22-0,44kV (37,5-50)kVA lắp trên cột (thủ công)</t>
  </si>
  <si>
    <t>ncthaymba&lt;=100treotc</t>
  </si>
  <si>
    <t>07.01.313</t>
  </si>
  <si>
    <t>Thay MBA 3 pha 12,7/0,22-0,44kV (75-100)kVA  lắp trên cột (thủ công)</t>
  </si>
  <si>
    <t>ncthaymba&lt;=180treotc</t>
  </si>
  <si>
    <t>07.01.314</t>
  </si>
  <si>
    <t>Thay MBA 3 pha 22/0,4kV (160-180)kVA lắp trên cột (thủ công)</t>
  </si>
  <si>
    <t>ncthaymba&lt;=320treotc</t>
  </si>
  <si>
    <t>07.01.315</t>
  </si>
  <si>
    <t>Thay MBA 3 pha 22/0,4kV (250-320)kVA lắp trên cột  (thủ công)</t>
  </si>
  <si>
    <t>ncthaymba&lt;=560treotc</t>
  </si>
  <si>
    <t>07.01.316</t>
  </si>
  <si>
    <t xml:space="preserve">Thay MBA 3 pha 22/0,4kV (400-630)kVA lắp trên cột (thủ công)  </t>
  </si>
  <si>
    <t>ncthaymba&gt;=750treotc</t>
  </si>
  <si>
    <t>07.01.317</t>
  </si>
  <si>
    <t>Thay MBA 3 pha 22/0,4kV &gt;= 750kVA lắp trên cột  (thủ công)</t>
  </si>
  <si>
    <t>ncthaymba&lt;=30treom</t>
  </si>
  <si>
    <t>Thay MBA 1 pha 12,7/0,22-0,44kV (15-25)kVA lắp trên cột (thủ công kết hợp cẩu 5T)</t>
  </si>
  <si>
    <t>ncthaymba&lt;=50treom</t>
  </si>
  <si>
    <t>Thay MBA 1 pha 12,7/0,22-0,44kV (37,5-50)kVA lắp trên cột (thủ công kết hợp cẩu 5T)</t>
  </si>
  <si>
    <t>ncthaymba&lt;=100treom</t>
  </si>
  <si>
    <t>Thay MBA 3 pha 12,7/0,22-0,44kV (75-100)kVA  lắp trên cột (thủ công kết hợp cẩu 5T)</t>
  </si>
  <si>
    <t>ncthaymba&lt;=180treom</t>
  </si>
  <si>
    <t>Thay MBA 3 pha 22/0,4kV (160-180)kVA lắp trên cột (thủ công kết hợp cẩu 5T)</t>
  </si>
  <si>
    <t>ncthaymba&lt;=320treom</t>
  </si>
  <si>
    <t>Thay MBA 3 pha 22/0,4kV (250-320)kVA lắp trên cột  (thủ công kết hợp cẩu 5T)</t>
  </si>
  <si>
    <t>ncthaymba&lt;=560treom</t>
  </si>
  <si>
    <t xml:space="preserve">Thay MBA 3 pha 22/0,4kV (400-630)kVA lắp trên cột (thủ công kết hợp cẩu 5T)  </t>
  </si>
  <si>
    <t>ncthaymba&gt;=750treom</t>
  </si>
  <si>
    <t>Thay MBA 3 pha 22/0,4kV &gt;= 750kVA lắp trên cột  (thủ công kết hợp cẩu 5T)</t>
  </si>
  <si>
    <t>ncthaymba160nenm</t>
  </si>
  <si>
    <t>07.01.203</t>
  </si>
  <si>
    <t>Thay MBA 3 pha 22/0,4kV - 160 kVA trạm nền (thủ công kết hợp cẩu 5T)</t>
  </si>
  <si>
    <t>ncthaymba180nenm</t>
  </si>
  <si>
    <t>07.01.204</t>
  </si>
  <si>
    <t>Thay MBA 3 pha 22/0,4kV - 180kVA trạm nền (thủ công kết hợp cẩu 5T)</t>
  </si>
  <si>
    <t>ncthaymba250nenm</t>
  </si>
  <si>
    <t>07.01.205</t>
  </si>
  <si>
    <t xml:space="preserve">Thay MBA 3 pha 22/0,4kV - 250kVA trạm nền (thủ công kết hợp cẩu 5T) </t>
  </si>
  <si>
    <t>ncthaymba320nenm</t>
  </si>
  <si>
    <t>07.01.206</t>
  </si>
  <si>
    <t>Thay MBA 3 pha 22/0,4kV - 320kVA trạm nền  (thủ công kết hợp cẩu 5T)</t>
  </si>
  <si>
    <t>ncthaymba500nenm</t>
  </si>
  <si>
    <t>07.01.207</t>
  </si>
  <si>
    <t xml:space="preserve">Thay MBA 3 pha 22/0,4kV - (400-500)kVA trạm nền (thủ công kết hợp cẩu 5T)  </t>
  </si>
  <si>
    <t>ncthaymba630nenm</t>
  </si>
  <si>
    <t>07.01.208</t>
  </si>
  <si>
    <t>Thay MBA 3 pha 22/0,4kV - (560-630)kVA trạm nền  (thủ công kết hợp cẩu 5T)</t>
  </si>
  <si>
    <t>ncthaymba800nenm</t>
  </si>
  <si>
    <t>07.01.209</t>
  </si>
  <si>
    <t>Thay MBA 3 pha 22/0,4kV (750- 800)kVA trạm nền  (thủ công kết hợp cẩu 5T)</t>
  </si>
  <si>
    <t>ncthaymba1000nenm</t>
  </si>
  <si>
    <t>07.01.210</t>
  </si>
  <si>
    <t>Thay MBA 3 pha 22/0,4kV - 1000kVA trạm nền  (thủ công kết hợp cẩu 5T)</t>
  </si>
  <si>
    <t>ncthaymba1600nenm</t>
  </si>
  <si>
    <t>07.01.211</t>
  </si>
  <si>
    <t>Thay MBA 3 pha 22/0,4kV - (1250-1600)kVA trạm nền  (thủ công kết hợp cẩu 5T)</t>
  </si>
  <si>
    <t>ncthaymba2000nenm</t>
  </si>
  <si>
    <t>07.01.212</t>
  </si>
  <si>
    <t>Thay MBA 3 pha 22/0,4kV - 2000kVA trạm nền  (thủ công kết hợp cẩu 5T)</t>
  </si>
  <si>
    <t>X.1.2</t>
  </si>
  <si>
    <t xml:space="preserve">Thiết bị khác </t>
  </si>
  <si>
    <t>ncthaylacom</t>
  </si>
  <si>
    <t>09.01.304</t>
  </si>
  <si>
    <t>Thay chống sét van LA composite 18kV-10kA kiểu trạm lắp trên cột</t>
  </si>
  <si>
    <t>ncthaylasu</t>
  </si>
  <si>
    <t>Thay chống sét van LA gốm/sứ 18kV-10kA kiểu trạm lắp trên cột</t>
  </si>
  <si>
    <t>ncthayfco1f</t>
  </si>
  <si>
    <t>14.02.005a</t>
  </si>
  <si>
    <t>Thay FCO -24kV -100A + chì (1 cái trên lưới 1 pha)</t>
  </si>
  <si>
    <t>ncthayfco3f</t>
  </si>
  <si>
    <t>14.02.005b</t>
  </si>
  <si>
    <t>Thay FCO -24kV -100A + chì (1 cái độc lập trong bộ 3 pha)</t>
  </si>
  <si>
    <t>nctthaytiht</t>
  </si>
  <si>
    <t>09.01.106</t>
  </si>
  <si>
    <t>Thay biến dòng hạ thế</t>
  </si>
  <si>
    <t>ncthaytitt</t>
  </si>
  <si>
    <t>09.01.104</t>
  </si>
  <si>
    <t>Thay biến dòng trung thế &lt;=35kV (cẩu 5T)</t>
  </si>
  <si>
    <t>ncthaytutt</t>
  </si>
  <si>
    <t>09.01.204</t>
  </si>
  <si>
    <t>Thay biến điện áp trung thế &lt;=35kV (cẩu 5T)</t>
  </si>
  <si>
    <t>ncthaydk1pha</t>
  </si>
  <si>
    <t>11.08.101</t>
  </si>
  <si>
    <t>Thay điện kế (1 Pha) trên cột BTLT</t>
  </si>
  <si>
    <t>ncthaydk3pha</t>
  </si>
  <si>
    <t>11.08.102</t>
  </si>
  <si>
    <t>Thay điện kế (3 Pha) trên cột BTLT</t>
  </si>
  <si>
    <r>
      <t>ncthaycd</t>
    </r>
    <r>
      <rPr>
        <sz val="13"/>
        <rFont val="Calibri"/>
        <family val="2"/>
      </rPr>
      <t>≤60</t>
    </r>
  </si>
  <si>
    <t>Thay cầu dao 2 cực 600V &lt;=60 A</t>
  </si>
  <si>
    <t>ncthaycb&lt;10</t>
  </si>
  <si>
    <t>Thay áptomat (1 pha) 1 cực 600V - &lt;=10 A</t>
  </si>
  <si>
    <t>ncthaycb&lt;50</t>
  </si>
  <si>
    <t>Thay áptomat (1 pha) 1 cực 600V - &lt;=50 A</t>
  </si>
  <si>
    <t>ncthaycb&lt;100</t>
  </si>
  <si>
    <t>Thay áptomat (1 pha) 1 cực 600V - &lt;=100 A</t>
  </si>
  <si>
    <t>ncthaycb&lt;150</t>
  </si>
  <si>
    <t>11.07.104</t>
  </si>
  <si>
    <t>Thay áptomat (1 pha) 1 cực 600V - &lt;=150 A</t>
  </si>
  <si>
    <t>ncthaycb&lt;200</t>
  </si>
  <si>
    <t>11.07.105</t>
  </si>
  <si>
    <t>Thay áptomat (1 pha) 1 cực 600V - &lt;=200 A</t>
  </si>
  <si>
    <t>ncthaycb&gt;200</t>
  </si>
  <si>
    <t>11.07.106</t>
  </si>
  <si>
    <t>Thay áptomat (1 pha) 1 cực 600V - &gt;200 A</t>
  </si>
  <si>
    <t>ncthaycb3pha&lt;10</t>
  </si>
  <si>
    <t>11.07.201</t>
  </si>
  <si>
    <t>Thay áptomat (3 pha) 3 cực 600V - &lt;=10 A</t>
  </si>
  <si>
    <t>ncthaycb3pha&lt;50</t>
  </si>
  <si>
    <t>11.07.202</t>
  </si>
  <si>
    <t>Thay áptomat (3 pha) 3 cực 600V - &lt;=50 A</t>
  </si>
  <si>
    <t>ncthaycb3pha&lt;100</t>
  </si>
  <si>
    <t>11.07.203</t>
  </si>
  <si>
    <t>Thay áptomat (3 pha) 3 cực 600V - &lt;=100 A</t>
  </si>
  <si>
    <t>ncthaycb3pha&lt;150</t>
  </si>
  <si>
    <t>11.07.204</t>
  </si>
  <si>
    <t>Thay áptomat (3 pha) 3 cực 600V - &lt;=150 A</t>
  </si>
  <si>
    <t>ncthaycb3pha&lt;200</t>
  </si>
  <si>
    <t>11.07.205</t>
  </si>
  <si>
    <t>Thay áptomat (3 pha) 3 cực 600V - &lt;=200 A</t>
  </si>
  <si>
    <t>ncthaycb3pha&gt;200</t>
  </si>
  <si>
    <t>11.07.206</t>
  </si>
  <si>
    <t>Thay áptomat (3 pha) 3 cực 600V - &gt;200 A</t>
  </si>
  <si>
    <t>ncthayccca</t>
  </si>
  <si>
    <t>11.05.001</t>
  </si>
  <si>
    <t>Thay cầu chì sứ trên cột BTLT</t>
  </si>
  <si>
    <t>ncthaytubuht</t>
  </si>
  <si>
    <t>09.01.425</t>
  </si>
  <si>
    <t>Thay tụ bù hạ thế 3 pha trên cột</t>
  </si>
  <si>
    <t>Mvar</t>
  </si>
  <si>
    <t>ncthaytubutt</t>
  </si>
  <si>
    <t>09.01.424</t>
  </si>
  <si>
    <t>Thay tụ bù trung thế 3 pha trên cột</t>
  </si>
  <si>
    <t>ncthaylbs</t>
  </si>
  <si>
    <t>08.03.001</t>
  </si>
  <si>
    <r>
      <t xml:space="preserve">Thay LBS, Recloser, điện áp </t>
    </r>
    <r>
      <rPr>
        <sz val="13"/>
        <rFont val="Calibri"/>
        <family val="2"/>
      </rPr>
      <t>≤</t>
    </r>
    <r>
      <rPr>
        <sz val="13"/>
        <rFont val="Times New Roman"/>
        <family val="1"/>
      </rPr>
      <t xml:space="preserve"> 35kV</t>
    </r>
  </si>
  <si>
    <t>máy</t>
  </si>
  <si>
    <t>ncthayds</t>
  </si>
  <si>
    <r>
      <t xml:space="preserve">Thay DS, LTD 1 pha, điện áp </t>
    </r>
    <r>
      <rPr>
        <sz val="13"/>
        <rFont val="Calibri"/>
        <family val="2"/>
      </rPr>
      <t>≤</t>
    </r>
    <r>
      <rPr>
        <sz val="13"/>
        <rFont val="Times New Roman"/>
        <family val="1"/>
      </rPr>
      <t xml:space="preserve"> 35kV</t>
    </r>
  </si>
  <si>
    <t>X.1.3</t>
  </si>
  <si>
    <t>Bộ dây dẫn trung thế, cáp suất hạ thế</t>
  </si>
  <si>
    <t>ncthaydayatbi&lt;=95</t>
  </si>
  <si>
    <t>05.08.101</t>
  </si>
  <si>
    <t>Thay dây nhôm các loại dẫn xuống thiết bị, tiết diện &lt;=95mm2</t>
  </si>
  <si>
    <t>ncthaydayatbi&lt;=150</t>
  </si>
  <si>
    <t>05.08.102</t>
  </si>
  <si>
    <t>Thay dây nhôm các loại dẫn xuống thiết bị, tiết diện &lt;=150mm2</t>
  </si>
  <si>
    <t>ncthaydayatbi&lt;=240</t>
  </si>
  <si>
    <t>05.08.103</t>
  </si>
  <si>
    <t>Thay dây nhôm các loại dẫn xuống thiết bị, tiết diện &lt;=240mm2</t>
  </si>
  <si>
    <t>ncthaydayatbi&lt;=400</t>
  </si>
  <si>
    <t>05.08.104</t>
  </si>
  <si>
    <t>Thay dây nhôm các loại dẫn xuống thiết bị, tiết diện &lt;=400mm2</t>
  </si>
  <si>
    <t>ncthaydayctbi&lt;=95</t>
  </si>
  <si>
    <t>Thay dây đồng các loại dẫn xuống thiết bị, tiết diện &lt;=95mm2</t>
  </si>
  <si>
    <t>ncthaydayctbi&lt;=150</t>
  </si>
  <si>
    <t>05.08.202</t>
  </si>
  <si>
    <t>Thay dây đồng các loại dẫn xuống thiết bị, tiết diện &lt;=150mm2</t>
  </si>
  <si>
    <t>ncthaydayctbi&lt;=240</t>
  </si>
  <si>
    <t>05.08.203</t>
  </si>
  <si>
    <t>Thay dây đồng các loại dẫn xuống thiết bị, tiết diện &lt;=240mm2</t>
  </si>
  <si>
    <t>ncthaydayctbi&lt;=400</t>
  </si>
  <si>
    <t>05.08.204</t>
  </si>
  <si>
    <t>Thay dây đồng các loại dẫn xuống thiết bị, tiết diện &lt;=400mm2</t>
  </si>
  <si>
    <t>X.1.4</t>
  </si>
  <si>
    <t>Phụ kiện trạm biến áp</t>
  </si>
  <si>
    <t>ncthaykeptram</t>
  </si>
  <si>
    <t>03.12.007</t>
  </si>
  <si>
    <t xml:space="preserve">Thay kẹp các loại trong phạm vi trạm </t>
  </si>
  <si>
    <t>ncthaycos25</t>
  </si>
  <si>
    <t>06.09.001</t>
  </si>
  <si>
    <t>Thay đầu cosse Cu &lt;= 25mm²</t>
  </si>
  <si>
    <t>ncthaycos50</t>
  </si>
  <si>
    <t>06.09.002</t>
  </si>
  <si>
    <t>Thay đầu cosse Cu &lt;= 50mm²</t>
  </si>
  <si>
    <t>ncthaycos70</t>
  </si>
  <si>
    <t>06.09.003</t>
  </si>
  <si>
    <t>Thay đầu cosse Cu &lt;= 70mm²</t>
  </si>
  <si>
    <t>ncthaycos95</t>
  </si>
  <si>
    <t>06.09.004</t>
  </si>
  <si>
    <t>Thay đầu cosse Cu &lt;= 95mm²</t>
  </si>
  <si>
    <t>ncthaycos120</t>
  </si>
  <si>
    <t>06.09.005</t>
  </si>
  <si>
    <t>Thay đầu cosse Cu &lt;= 120mm²</t>
  </si>
  <si>
    <t>ncthaycos150</t>
  </si>
  <si>
    <t>06.09.006</t>
  </si>
  <si>
    <t>Thay đầu cosse Cu &lt;= 150mm²</t>
  </si>
  <si>
    <t>ncthaycos185</t>
  </si>
  <si>
    <t>06.09.007</t>
  </si>
  <si>
    <t>Thay đầu cosse Cu &lt;= 185mm²</t>
  </si>
  <si>
    <t>ncthaycos240</t>
  </si>
  <si>
    <t>06.09.008</t>
  </si>
  <si>
    <t>Thay đầu cosse Cu &lt;= 240mm²</t>
  </si>
  <si>
    <t>ncthaycos300</t>
  </si>
  <si>
    <t>06.09.009</t>
  </si>
  <si>
    <t>Thay đầu cosse Cu &lt;= 300mm²</t>
  </si>
  <si>
    <t>ncthaycos400</t>
  </si>
  <si>
    <t>06.09.010</t>
  </si>
  <si>
    <t>Thay đầu cosse Cu &lt;= 400mm²</t>
  </si>
  <si>
    <t>ncthaytcdkpk1</t>
  </si>
  <si>
    <t>Thay thùng điện năng kế 1 ngăn chưa Lắp phụ kiện và điện kế</t>
  </si>
  <si>
    <t>ncthaytcdkpk2</t>
  </si>
  <si>
    <t>Thay thùng điện năng kế 2 ngăn chưa Thay phụ kiện và điện kế</t>
  </si>
  <si>
    <t>X.1.5</t>
  </si>
  <si>
    <t>Dây và Phụ kiện lắp hệ thống công tơ</t>
  </si>
  <si>
    <t>ncthaydayML2x6</t>
  </si>
  <si>
    <t>11.04.602</t>
  </si>
  <si>
    <t>Thay cáp đồng bọc muller 2x6mm² (&lt;=16mm2)</t>
  </si>
  <si>
    <t>ncthaydayML3x16</t>
  </si>
  <si>
    <t>11.04.603</t>
  </si>
  <si>
    <t>Thay cáp đồng bọc muller (3x16+1x10) mm² (&lt;=70mm2)</t>
  </si>
  <si>
    <t>ncthaypvc&lt;15</t>
  </si>
  <si>
    <t>11.02.101</t>
  </si>
  <si>
    <t xml:space="preserve">Thay ống PVC phi 16 </t>
  </si>
  <si>
    <t>ncthaypvc&lt;27</t>
  </si>
  <si>
    <t xml:space="preserve">Thay ống PVC phi 21-27 </t>
  </si>
  <si>
    <t>ncthaypvc&lt;34</t>
  </si>
  <si>
    <t>Thay ống PVC phi 34</t>
  </si>
  <si>
    <t>ncthaypvc&lt;48</t>
  </si>
  <si>
    <t>Thay ống PVC phi 42-49</t>
  </si>
  <si>
    <t>ncthaypvc&lt;76</t>
  </si>
  <si>
    <t>Thay ống PVC  phi 60-76</t>
  </si>
  <si>
    <t>ncthaypvc&lt;90</t>
  </si>
  <si>
    <t>11.02.106</t>
  </si>
  <si>
    <t>Thay ống PVC phi 90-114</t>
  </si>
  <si>
    <t>ncthayhopdk&lt;=2</t>
  </si>
  <si>
    <t>Thay hộp &lt;= 2 điện kế (đã lắp phụ kiện và công tơ)</t>
  </si>
  <si>
    <t>ncthayhopdk&lt;=4</t>
  </si>
  <si>
    <t>Thay hộp &lt;= 4 điện kế (đã lắp phụ kiện và công tơ)</t>
  </si>
  <si>
    <t>ncthayhopdk&lt;=6</t>
  </si>
  <si>
    <t>Thay hộp 6 điện kế (đã lắp phụ kiện và công tơ)</t>
  </si>
  <si>
    <t>ncthaykepquai</t>
  </si>
  <si>
    <t>11.11.001</t>
  </si>
  <si>
    <t>Thay kẹp quai</t>
  </si>
  <si>
    <t>ncthaykephotline</t>
  </si>
  <si>
    <t>11.11.002</t>
  </si>
  <si>
    <t>Thay kẹp hotline</t>
  </si>
  <si>
    <t>ncthaykepipc</t>
  </si>
  <si>
    <t>Thay kẹp IPC</t>
  </si>
  <si>
    <t>ncthaykepneoabc4x70</t>
  </si>
  <si>
    <t>11.11.004</t>
  </si>
  <si>
    <t>Thay kẹp néo cáp ABC &lt;=4x70</t>
  </si>
  <si>
    <t>ncthaykepneoabc4x120</t>
  </si>
  <si>
    <t>11.11.005</t>
  </si>
  <si>
    <t>Thay kẹp néo cáp ABC &lt;=4x120</t>
  </si>
  <si>
    <t>ncthaykepdoabc4x70</t>
  </si>
  <si>
    <t>Thay kẹp trep cáp ABC &lt;=4x70</t>
  </si>
  <si>
    <t>ncthaykepdoabc4x120</t>
  </si>
  <si>
    <t>Thay kẹp treo cáp ABC &lt;=4x120</t>
  </si>
  <si>
    <t>X.2</t>
  </si>
  <si>
    <t>X.2.1</t>
  </si>
  <si>
    <t>nclapmba&lt;=30treotc</t>
  </si>
  <si>
    <t>Lắp MBA 1 pha 12,7/0,22-0,44kV (15-25)kVA lắp trên cột (thủ công)</t>
  </si>
  <si>
    <t>nclapmba&lt;=50treotc</t>
  </si>
  <si>
    <t>Lắp MBA 1 pha 12,7/0,22-0,44kV (37,5-50)kVA lắp trên cột (thủ công)</t>
  </si>
  <si>
    <t>nclapmba&lt;=100treotc</t>
  </si>
  <si>
    <t>Lắp MBA 3 pha 12,7/0,22-0,44kV (75-100)kVA  lắp trên cột (thủ công)</t>
  </si>
  <si>
    <t>nclapmba&lt;=180treotc</t>
  </si>
  <si>
    <t>Lắp MBA 3 pha 22/0,4kV (160-180)kVA lắp trên cột (thủ công)</t>
  </si>
  <si>
    <t>nclapmba&lt;=320treotc</t>
  </si>
  <si>
    <t>Lắp MBA 3 pha 22/0,4kV (250-320)kVA lắp trên cột  (thủ công)</t>
  </si>
  <si>
    <t>nclapmba&lt;=560treotc</t>
  </si>
  <si>
    <t xml:space="preserve">Lắp MBA 3 pha 22/0,4kV (400-630)kVA lắp trên cột (thủ công)  </t>
  </si>
  <si>
    <t>nclapmba&gt;=750treotc</t>
  </si>
  <si>
    <t>Lắp MBA 3 pha 22/0,4kV &gt;= 750kVA lắp trên cột  (thủ công)</t>
  </si>
  <si>
    <t>nclapmba&lt;=30treom</t>
  </si>
  <si>
    <t>Lắp MBA 1 pha 12,7/0,22-0,44kV (15-25)kVA lắp trên cột (thủ công kết hợp cẩu 5T)</t>
  </si>
  <si>
    <t>nclapmba&lt;=50treom</t>
  </si>
  <si>
    <t>Lắp MBA 1 pha 12,7/0,22-0,44kV (37,5-50)kVA lắp trên cột (thủ công kết hợp cẩu 5T)</t>
  </si>
  <si>
    <t>nclapmba&lt;=100treom</t>
  </si>
  <si>
    <t>Lắp MBA 3 pha 12,7/0,22-0,44kV (75-100)kVA  lắp trên cột (thủ công kết hợp cẩu 5T)</t>
  </si>
  <si>
    <t>nclapmba&lt;=180treom</t>
  </si>
  <si>
    <t>Lắp MBA 3 pha 22/0,4kV (160-180)kVA lắp trên cột (thủ công kết hợp cẩu 5T)</t>
  </si>
  <si>
    <t>nclapmba&lt;=320treom</t>
  </si>
  <si>
    <t>Lắp MBA 3 pha 22/0,4kV (250-320)kVA lắp trên cột  (thủ công kết hợp cẩu 5T)</t>
  </si>
  <si>
    <t>nclapmba&lt;=560treom</t>
  </si>
  <si>
    <t xml:space="preserve">Lắp MBA 3 pha 22/0,4kV (400-630)kVA lắp trên cột (thủ công kết hợp cẩu 5T)  </t>
  </si>
  <si>
    <t>nclapmba&gt;=750treom</t>
  </si>
  <si>
    <t>Lắp MBA 3 pha 22/0,4kV &gt;= 750kVA lắp trên cột  (thủ công kết hợp cẩu 5T)</t>
  </si>
  <si>
    <t>nclapmba160nenm</t>
  </si>
  <si>
    <t>Lắp MBA 3 pha 22/0,4kV - 160 kVA trạm nền (thủ công kết hợp cẩu 5T)</t>
  </si>
  <si>
    <t>nclapmba180nenm</t>
  </si>
  <si>
    <t>Lắp MBA 3 pha 22/0,4kV - 180kVA trạm nền (thủ công kết hợp cẩu 5T)</t>
  </si>
  <si>
    <t>nclapmba250nenm</t>
  </si>
  <si>
    <t xml:space="preserve">Lắp MBA 3 pha 22/0,4kV - 250kVA trạm nền (thủ công kết hợp cẩu 5T) </t>
  </si>
  <si>
    <t>nclapmba320nenm</t>
  </si>
  <si>
    <t>Lắp MBA 3 pha 22/0,4kV - 320kVA trạm nền  (thủ công kết hợp cẩu 5T)</t>
  </si>
  <si>
    <t>nclapmba500nenm</t>
  </si>
  <si>
    <t xml:space="preserve">Lắp MBA 3 pha 22/0,4kV - (400-500)kVA trạm nền (thủ công kết hợp cẩu 5T)  </t>
  </si>
  <si>
    <t>nclapmba630nenm</t>
  </si>
  <si>
    <t>Lắp MBA 3 pha 22/0,4kV - (560-630)kVA trạm nền  (thủ công kết hợp cẩu 5T)</t>
  </si>
  <si>
    <t>nclapmba800nenm</t>
  </si>
  <si>
    <t>Lắp MBA 3 pha 22/0,4kV (750- 800)kVA trạm nền  (thủ công kết hợp cẩu 5T)</t>
  </si>
  <si>
    <t>nclapmba1000nenm</t>
  </si>
  <si>
    <t>Lắp MBA 3 pha 22/0,4kV - 1000kVA trạm nền  (thủ công kết hợp cẩu 5T)</t>
  </si>
  <si>
    <t>nclapmba1600nenm</t>
  </si>
  <si>
    <t>Lắp MBA 3 pha 22/0,4kV - (1250-1600)kVA trạm nền  (thủ công kết hợp cẩu 5T)</t>
  </si>
  <si>
    <t>nclapmba2000nenm</t>
  </si>
  <si>
    <t>Lắp MBA 3 pha 22/0,4kV - 2000kVA trạm nền  (thủ công kết hợp cẩu 5T)</t>
  </si>
  <si>
    <t>X.2.2</t>
  </si>
  <si>
    <t>Thiết bị khác</t>
  </si>
  <si>
    <t>nclaplacom</t>
  </si>
  <si>
    <t>Lắp chống sét van LA composite 18kV-10kA kiểu trạm lắp trên cột</t>
  </si>
  <si>
    <t>nclaplasu</t>
  </si>
  <si>
    <t>Lắp chống sét van LA gốm/sứ 18kV-10kA kiểu trạm lắp trên cột</t>
  </si>
  <si>
    <t>nclapfco1f</t>
  </si>
  <si>
    <t>Lắp FCO -24kV -100A + chì (1 cái trên lưới 1 pha)</t>
  </si>
  <si>
    <t>nclapfco3f</t>
  </si>
  <si>
    <t>Lắp FCO -24kV -100A + chì (1 cái độc lập trong bộ 3 pha)</t>
  </si>
  <si>
    <t>nclaptiht</t>
  </si>
  <si>
    <t>Lắp biến dòng hạ thế</t>
  </si>
  <si>
    <t>nclaptitt</t>
  </si>
  <si>
    <t>Lắp biến dòng trung thế &lt;=35kV (cẩu 5T)</t>
  </si>
  <si>
    <t>nclaptutt</t>
  </si>
  <si>
    <t>Lắp biến điện áp trung thế &lt;=35kV (cẩu 5T)</t>
  </si>
  <si>
    <t>nclapdk1pha</t>
  </si>
  <si>
    <t>Lắp điện kế (1 Pha) trên cột BTLT</t>
  </si>
  <si>
    <t>nclapdk3pha</t>
  </si>
  <si>
    <t>Lắp điện kế (3 Pha) trên cột BTLT</t>
  </si>
  <si>
    <r>
      <t>nclapcd</t>
    </r>
    <r>
      <rPr>
        <sz val="13"/>
        <rFont val="Calibri"/>
        <family val="2"/>
      </rPr>
      <t>≤60</t>
    </r>
  </si>
  <si>
    <t>nclapcb&lt;10</t>
  </si>
  <si>
    <t>Lắp áptomat (1 pha) 1 cực 600V - &lt;=10 A</t>
  </si>
  <si>
    <t>nclapcb&lt;50</t>
  </si>
  <si>
    <t>nclapcb&lt;100</t>
  </si>
  <si>
    <t>nclapcb&lt;150</t>
  </si>
  <si>
    <t>Lắp áptomat (1 pha) 1 cực 600V - &lt;=150 A</t>
  </si>
  <si>
    <t>nclapcb&lt;200</t>
  </si>
  <si>
    <t>Lắp áptomat (1 pha) 1 cực 600V - &lt;=200 A</t>
  </si>
  <si>
    <t>nclapcb&gt;200</t>
  </si>
  <si>
    <t>Lắp áptomat (1 pha) 1 cực 600V - &gt;200 A</t>
  </si>
  <si>
    <t>nclapcb3pha&lt;10</t>
  </si>
  <si>
    <t>Lắp áptomat (3 pha) 3 cực 600V - &lt;=10 A</t>
  </si>
  <si>
    <t>nclapcb3pha&lt;50</t>
  </si>
  <si>
    <t>Lắp áptomat (3 pha) 3 cực 600V - &lt;=50 A</t>
  </si>
  <si>
    <t>nclapcb3pha&lt;100</t>
  </si>
  <si>
    <t>Lắp áptomat (3 pha) 3 cực 600V - &lt;=100 A</t>
  </si>
  <si>
    <t>nclapcb3pha&lt;150</t>
  </si>
  <si>
    <t>Lắp áptomat (3 pha) 3 cực 600V - &lt;=150 A</t>
  </si>
  <si>
    <t>nclapcb3pha&lt;200</t>
  </si>
  <si>
    <t>Lắp áptomat (3 pha) 3 cực 600V - &lt;=200 A</t>
  </si>
  <si>
    <t>nclapcb3pha&gt;200</t>
  </si>
  <si>
    <t>Lắp áptomat (3 pha) 3 cực 600V - &gt;200 A</t>
  </si>
  <si>
    <t>nclapccca</t>
  </si>
  <si>
    <t>Lắp cầu chì sứ trên cột BTLT</t>
  </si>
  <si>
    <t>nclaptubuht</t>
  </si>
  <si>
    <t>Lắp tụ bù hạ thế 3 pha trên cột</t>
  </si>
  <si>
    <t>nclaptubutt</t>
  </si>
  <si>
    <t>Lắp tụ bù trung thế 3 pha trên cột</t>
  </si>
  <si>
    <t>nclaplbs</t>
  </si>
  <si>
    <r>
      <t xml:space="preserve">Lắp LBS, Recloser, điện áp </t>
    </r>
    <r>
      <rPr>
        <sz val="13"/>
        <rFont val="Calibri"/>
        <family val="2"/>
      </rPr>
      <t>≤</t>
    </r>
    <r>
      <rPr>
        <sz val="13"/>
        <rFont val="Times New Roman"/>
        <family val="1"/>
      </rPr>
      <t xml:space="preserve"> 35kV</t>
    </r>
  </si>
  <si>
    <t>nclapds</t>
  </si>
  <si>
    <r>
      <t xml:space="preserve">Lắp DS, LTD 1 pha, điện áp </t>
    </r>
    <r>
      <rPr>
        <sz val="13"/>
        <rFont val="Calibri"/>
        <family val="2"/>
      </rPr>
      <t>≤</t>
    </r>
    <r>
      <rPr>
        <sz val="13"/>
        <rFont val="Times New Roman"/>
        <family val="1"/>
      </rPr>
      <t xml:space="preserve"> 35kV</t>
    </r>
  </si>
  <si>
    <t>X.2.3</t>
  </si>
  <si>
    <t>nclapdayatbi&lt;=95</t>
  </si>
  <si>
    <t>Lắp dây nhôm các loại dẫn xuống thiết bị, tiết diện &lt;=95mm2</t>
  </si>
  <si>
    <t>nclapdayatbi&lt;=150</t>
  </si>
  <si>
    <t>Lắp dây nhôm các loại dẫn xuống thiết bị, tiết diện &lt;=150mm2</t>
  </si>
  <si>
    <t>nclapdayatbi&lt;=240</t>
  </si>
  <si>
    <t>Lắp dây nhôm các loại dẫn xuống thiết bị, tiết diện &lt;=240mm2</t>
  </si>
  <si>
    <t>nclapdayatbi&lt;=400</t>
  </si>
  <si>
    <t>Lắp dây nhôm các loại dẫn xuống thiết bị, tiết diện &lt;=400mm2</t>
  </si>
  <si>
    <t>nclapdayctbi&lt;=95</t>
  </si>
  <si>
    <t>nclapdayctbi&lt;=150</t>
  </si>
  <si>
    <t>Lắp dây đồng các loại dẫn xuống thiết bị, tiết diện &lt;=150mm2</t>
  </si>
  <si>
    <t>nclapdayctbi&lt;=240</t>
  </si>
  <si>
    <t>Lắp dây đồng các loại dẫn xuống thiết bị, tiết diện &lt;=240mm2</t>
  </si>
  <si>
    <t>nclapdayctbi&lt;=400</t>
  </si>
  <si>
    <t>Lắp dây đồng các loại dẫn xuống thiết bị, tiết diện &lt;=400mm2</t>
  </si>
  <si>
    <t>X.2.4</t>
  </si>
  <si>
    <t>nclapkeptram</t>
  </si>
  <si>
    <t xml:space="preserve">Lắp kẹp các loại trong phạm vi trạm </t>
  </si>
  <si>
    <t>nclapcos25</t>
  </si>
  <si>
    <t>Lắp đầu cosse Cu &lt;= 25mm²</t>
  </si>
  <si>
    <t>nclapcos50</t>
  </si>
  <si>
    <t>Lắp đầu cosse Cu &lt;= 50mm²</t>
  </si>
  <si>
    <t>nclapcos70</t>
  </si>
  <si>
    <t>Lắp đầu cosse Cu &lt;= 70mm²</t>
  </si>
  <si>
    <t>nclapcos95</t>
  </si>
  <si>
    <t>Lắp đầu cosse Cu &lt;= 95mm²</t>
  </si>
  <si>
    <t>nclapcos120</t>
  </si>
  <si>
    <t>Lắp đầu cosse Cu &lt;= 120mm²</t>
  </si>
  <si>
    <t>nclapcos150</t>
  </si>
  <si>
    <t>Lắp đầu cosse Cu &lt;= 150mm²</t>
  </si>
  <si>
    <t>nclapcos185</t>
  </si>
  <si>
    <t>Lắp đầu cosse Cu &lt;= 185mm²</t>
  </si>
  <si>
    <t>nclapcos240</t>
  </si>
  <si>
    <t>Lắp đầu cosse Cu &lt;= 240mm²</t>
  </si>
  <si>
    <t>nclapcos300</t>
  </si>
  <si>
    <t>Lắp đầu cosse Cu &lt;= 300mm²</t>
  </si>
  <si>
    <t>nclapcos400</t>
  </si>
  <si>
    <t>Lắp đầu cosse Cu &lt;= 400mm²</t>
  </si>
  <si>
    <t>nclaptcdkpk1</t>
  </si>
  <si>
    <t>nclaptcdkpk2</t>
  </si>
  <si>
    <t>X.2.5</t>
  </si>
  <si>
    <t>nclapdayML2x6</t>
  </si>
  <si>
    <t>Lắp cáp đồng bọc muller 2x6mm² (&lt;=16mm2)</t>
  </si>
  <si>
    <t>nclapdayML3x16</t>
  </si>
  <si>
    <t>Lắp cáp đồng bọc muller (3x16+1x10) mm² (&lt;=70mm2)</t>
  </si>
  <si>
    <t>nclappvc&lt;15</t>
  </si>
  <si>
    <t xml:space="preserve">Lắp ống PVC phi 16 </t>
  </si>
  <si>
    <t>nclappvc&lt;27</t>
  </si>
  <si>
    <t>nclappvc&lt;34</t>
  </si>
  <si>
    <t>nclappvc&lt;48</t>
  </si>
  <si>
    <t>nclappvc&lt;76</t>
  </si>
  <si>
    <t>nclappvc&lt;90</t>
  </si>
  <si>
    <t>Lắp ống PVC phi 90-114</t>
  </si>
  <si>
    <t>nclaphopdk&lt;=2</t>
  </si>
  <si>
    <t>nclaphopdk&lt;=4</t>
  </si>
  <si>
    <t>nclaphopdk&lt;=6</t>
  </si>
  <si>
    <t>nclapkepquai</t>
  </si>
  <si>
    <t>Lắp kẹp quai</t>
  </si>
  <si>
    <t>nclapkephotline</t>
  </si>
  <si>
    <t>Lắp kẹp hotline</t>
  </si>
  <si>
    <t>nclapkepipc</t>
  </si>
  <si>
    <t>nclapkepneoabc4x70</t>
  </si>
  <si>
    <t>Lắp kẹp néo cáp ABC &lt;=4x70</t>
  </si>
  <si>
    <t>nclapkepneoabc4x120</t>
  </si>
  <si>
    <t>Lắp kẹp néo cáp ABC &lt;=4x120</t>
  </si>
  <si>
    <t>nclapkepdoabc4x70</t>
  </si>
  <si>
    <t>Lắp kẹp trep cáp ABC &lt;=4x70</t>
  </si>
  <si>
    <t>nclapkepdoabc4x120</t>
  </si>
  <si>
    <t>Lắp kẹp treo cáp ABC &lt;=4x120</t>
  </si>
  <si>
    <t>X.3</t>
  </si>
  <si>
    <t>X.3.1</t>
  </si>
  <si>
    <t>ncthaomba&lt;=30treotc</t>
  </si>
  <si>
    <t>Tháo MBA 1 pha 12,7/0,22-0,44kV (15-25)kVA lắp trên cột (thủ công)</t>
  </si>
  <si>
    <t>ncthaomba&lt;=50treotc</t>
  </si>
  <si>
    <t>Tháo MBA 1 pha 12,7/0,22-0,44kV (37,5-50)kVA lắp trên cột (thủ công)</t>
  </si>
  <si>
    <t>ncthaomba&lt;=100treotc</t>
  </si>
  <si>
    <t>Tháo MBA 3 pha 12,7/0,22-0,44kV (75-100)kVA  lắp trên cột (thủ công)</t>
  </si>
  <si>
    <t>ncthaomba&lt;=180treotc</t>
  </si>
  <si>
    <t>Tháo MBA 3 pha 22/0,4kV (160-180)kVA lắp trên cột (thủ công)</t>
  </si>
  <si>
    <t>ncthaomba&lt;=320treotc</t>
  </si>
  <si>
    <t>Tháo MBA 3 pha 22/0,4kV (250-320)kVA lắp trên cột  (thủ công)</t>
  </si>
  <si>
    <t>ncthaomba&lt;=560treotc</t>
  </si>
  <si>
    <t xml:space="preserve">Tháo MBA 3 pha 22/0,4kV (400-630)kVA lắp trên cột (thủ công)  </t>
  </si>
  <si>
    <t>ncthaomba&gt;=750treotc</t>
  </si>
  <si>
    <t>Tháo MBA 3 pha 22/0,4kV &gt;= 750kVA lắp trên cột  (thủ công)</t>
  </si>
  <si>
    <t>ncthaomba&lt;=30treom</t>
  </si>
  <si>
    <t>Tháo MBA 1 pha 12,7/0,22-0,44kV (15-25)kVA lắp trên cột (thủ công kết hợp cẩu 5T)</t>
  </si>
  <si>
    <t>ncthaomba&lt;=50treom</t>
  </si>
  <si>
    <t>Tháo MBA 1 pha 12,7/0,22-0,44kV (37,5-50)kVA lắp trên cột (thủ công kết hợp cẩu 5T)</t>
  </si>
  <si>
    <t>ncthaomba&lt;=100treom</t>
  </si>
  <si>
    <t>Tháo MBA 3 pha 12,7/0,22-0,44kV (75-100)kVA  lắp trên cột (thủ công kết hợp cẩu 5T)</t>
  </si>
  <si>
    <t>ncthaomba&lt;=180treom</t>
  </si>
  <si>
    <t>Tháo MBA 3 pha 22/0,4kV (160-180)kVA lắp trên cột (thủ công kết hợp cẩu 5T)</t>
  </si>
  <si>
    <t>ncthaomba&lt;=320treom</t>
  </si>
  <si>
    <t>Tháo MBA 3 pha 22/0,4kV (250-320)kVA lắp trên cột  (thủ công kết hợp cẩu 5T)</t>
  </si>
  <si>
    <t>ncthaomba&lt;=560treom</t>
  </si>
  <si>
    <t xml:space="preserve">Tháo MBA 3 pha 22/0,4kV (400-630)kVA lắp trên cột (thủ công kết hợp cẩu 5T)  </t>
  </si>
  <si>
    <t>ncthaomba&gt;=750treom</t>
  </si>
  <si>
    <t>Tháo MBA 3 pha 22/0,4kV &gt;= 750kVA lắp trên cột  (thủ công kết hợp cẩu 5T)</t>
  </si>
  <si>
    <t>ncthaomba160nenm</t>
  </si>
  <si>
    <t>Tháo MBA 3 pha 22/0,4kV - 160 kVA trạm nền (thủ công kết hợp cẩu 5T)</t>
  </si>
  <si>
    <t>ncthaomba180nenm</t>
  </si>
  <si>
    <t>Tháo MBA 3 pha 22/0,4kV - 180kVA trạm nền (thủ công kết hợp cẩu 5T)</t>
  </si>
  <si>
    <t>ncthaomba250nenm</t>
  </si>
  <si>
    <t xml:space="preserve">Tháo MBA 3 pha 22/0,4kV - 250kVA trạm nền (thủ công kết hợp cẩu 5T) </t>
  </si>
  <si>
    <t>ncthaomba320nenm</t>
  </si>
  <si>
    <t>Tháo MBA 3 pha 22/0,4kV - 320kVA trạm nền  (thủ công kết hợp cẩu 5T)</t>
  </si>
  <si>
    <t>ncthaomba500nenm</t>
  </si>
  <si>
    <t xml:space="preserve">Tháo MBA 3 pha 22/0,4kV - (400-500)kVA trạm nền (thủ công kết hợp cẩu 5T)  </t>
  </si>
  <si>
    <t>ncthaomba630nenm</t>
  </si>
  <si>
    <t>Tháo MBA 3 pha 22/0,4kV - (560-630)kVA trạm nền  (thủ công kết hợp cẩu 5T)</t>
  </si>
  <si>
    <t>ncthaomba800nenm</t>
  </si>
  <si>
    <t>Tháo MBA 3 pha 22/0,4kV (750- 800)kVA trạm nền  (thủ công kết hợp cẩu 5T)</t>
  </si>
  <si>
    <t>ncthaomba1000nenm</t>
  </si>
  <si>
    <t>Tháo MBA 3 pha 22/0,4kV - 1000kVA trạm nền  (thủ công kết hợp cẩu 5T)</t>
  </si>
  <si>
    <t>ncthaomba1600nenm</t>
  </si>
  <si>
    <t>Tháo MBA 3 pha 22/0,4kV - (1250-1600)kVA trạm nền  (thủ công kết hợp cẩu 5T)</t>
  </si>
  <si>
    <t>ncthaomba2000nenm</t>
  </si>
  <si>
    <t>Tháo MBA 3 pha 22/0,4kV - 2000kVA trạm nền  (thủ công kết hợp cẩu 5T)</t>
  </si>
  <si>
    <t>X.3.2</t>
  </si>
  <si>
    <t>ncthaolacom</t>
  </si>
  <si>
    <t>Tháo chống sét van LA composite 18kV-10kA kiểu trạm lắp trên cột</t>
  </si>
  <si>
    <t>ncthaolasu</t>
  </si>
  <si>
    <t>Tháo chống sét van LA gốm/sứ 18kV-10kA kiểu trạm lắp trên cột</t>
  </si>
  <si>
    <t>ncthaofco1f</t>
  </si>
  <si>
    <t>Tháo FCO -24kV -100A + chì (1 cái trên lưới 1 pha)</t>
  </si>
  <si>
    <t>ncthaofco3f</t>
  </si>
  <si>
    <t>Tháo FCO -24kV -100A + chì (1 cái độc lập trong bộ 3 pha)</t>
  </si>
  <si>
    <t>ncthaotiht</t>
  </si>
  <si>
    <t>Tháo biến dòng hạ thế</t>
  </si>
  <si>
    <t>ncthaotitt</t>
  </si>
  <si>
    <t>Tháo biến dòng trung thế &lt;=35kV (cẩu 5T)</t>
  </si>
  <si>
    <t>ncthaotutt</t>
  </si>
  <si>
    <t>Tháo biến điện áp trung thế &lt;=35kV (cẩu 5T)</t>
  </si>
  <si>
    <t>ncthaodk1pha</t>
  </si>
  <si>
    <t>Tháo điện kế (1 Pha) trên cột BTLT</t>
  </si>
  <si>
    <t>ncthaodk3pha</t>
  </si>
  <si>
    <t>Tháo điện kế (3 Pha) trên cột BTLT</t>
  </si>
  <si>
    <r>
      <t>ncthaocd</t>
    </r>
    <r>
      <rPr>
        <sz val="13"/>
        <rFont val="Calibri"/>
        <family val="2"/>
      </rPr>
      <t>≤60</t>
    </r>
  </si>
  <si>
    <t>ncthaocb&lt;10</t>
  </si>
  <si>
    <t>Tháo áptomat (1 pha) 1 cực 600V - &lt;=10 A</t>
  </si>
  <si>
    <t>ncthaocb&lt;50</t>
  </si>
  <si>
    <t>ncthaocb&lt;100</t>
  </si>
  <si>
    <t>ncthaocb&lt;150</t>
  </si>
  <si>
    <t>Tháo áptomat (1 pha) 1 cực 600V - &lt;=150 A</t>
  </si>
  <si>
    <t>ncthaocb&lt;200</t>
  </si>
  <si>
    <t>Tháo áptomat (1 pha) 1 cực 600V - &lt;=200 A</t>
  </si>
  <si>
    <t>ncthaocb&gt;200</t>
  </si>
  <si>
    <t>Tháo áptomat (1 pha) 1 cực 600V - &gt;200 A</t>
  </si>
  <si>
    <t>ncthaocb3pha&lt;10</t>
  </si>
  <si>
    <t>Tháo áptomat (3 pha) 3 cực 600V - &lt;=10 A</t>
  </si>
  <si>
    <t>ncthaocb3pha&lt;50</t>
  </si>
  <si>
    <t>Tháo áptomat (3 pha) 3 cực 600V - &lt;=50 A</t>
  </si>
  <si>
    <t>ncthaocb3pha&lt;100</t>
  </si>
  <si>
    <t>Tháo áptomat (3 pha) 3 cực 600V - &lt;=100 A</t>
  </si>
  <si>
    <t>ncthaocb3pha&lt;150</t>
  </si>
  <si>
    <t>Tháo áptomat (3 pha) 3 cực 600V - &lt;=150 A</t>
  </si>
  <si>
    <t>ncthaocb3pha&lt;200</t>
  </si>
  <si>
    <t>Tháo áptomat (3 pha) 3 cực 600V - &lt;=200 A</t>
  </si>
  <si>
    <t>ncthaocb3pha&gt;200</t>
  </si>
  <si>
    <t>Tháo áptomat (3 pha) 3 cực 600V - &gt;200 A</t>
  </si>
  <si>
    <t>ncthaoccca</t>
  </si>
  <si>
    <t>Tháo cầu chì sứ trên cột BTLT</t>
  </si>
  <si>
    <t>ncthaotubuht</t>
  </si>
  <si>
    <t>Tháo tụ bù hạ thế 3 pha trên cột</t>
  </si>
  <si>
    <t>ncthaotubutt</t>
  </si>
  <si>
    <t>Tháo tụ bù trung thế 3 pha trên cột</t>
  </si>
  <si>
    <t>ncthaolbs</t>
  </si>
  <si>
    <r>
      <t xml:space="preserve">Tháo LBS, Recloser, điện áp </t>
    </r>
    <r>
      <rPr>
        <sz val="13"/>
        <rFont val="Calibri"/>
        <family val="2"/>
      </rPr>
      <t>≤</t>
    </r>
    <r>
      <rPr>
        <sz val="13"/>
        <rFont val="Times New Roman"/>
        <family val="1"/>
      </rPr>
      <t xml:space="preserve"> 35kV</t>
    </r>
  </si>
  <si>
    <t>ncthaods</t>
  </si>
  <si>
    <r>
      <t xml:space="preserve">Tháo DS, LTD 1 pha, điện áp </t>
    </r>
    <r>
      <rPr>
        <sz val="13"/>
        <rFont val="Calibri"/>
        <family val="2"/>
      </rPr>
      <t>≤</t>
    </r>
    <r>
      <rPr>
        <sz val="13"/>
        <rFont val="Times New Roman"/>
        <family val="1"/>
      </rPr>
      <t xml:space="preserve"> 35kV</t>
    </r>
  </si>
  <si>
    <t>X.3.3</t>
  </si>
  <si>
    <t>ncthaodayatbi&lt;=95</t>
  </si>
  <si>
    <t>Tháo dây nhôm các loại dẫn xuống thiết bị, tiết diện &lt;=95mm2</t>
  </si>
  <si>
    <t>ncthaodayatbi&lt;=150</t>
  </si>
  <si>
    <t>Tháo dây nhôm các loại dẫn xuống thiết bị, tiết diện &lt;=150mm2</t>
  </si>
  <si>
    <t>ncthaodayatbi&lt;=240</t>
  </si>
  <si>
    <t>Tháo dây nhôm các loại dẫn xuống thiết bị, tiết diện &lt;=240mm2</t>
  </si>
  <si>
    <t>ncthaodayatbi&lt;=400</t>
  </si>
  <si>
    <t>Tháo dây nhôm các loại dẫn xuống thiết bị, tiết diện &lt;=400mm2</t>
  </si>
  <si>
    <t>ncthaodayctbi&lt;=95</t>
  </si>
  <si>
    <t>ncthaodayctbi&lt;=150</t>
  </si>
  <si>
    <t>Tháo dây đồng các loại dẫn xuống thiết bị, tiết diện &lt;=150mm2</t>
  </si>
  <si>
    <t>ncthaodayctbi&lt;=240</t>
  </si>
  <si>
    <t>Tháo dây đồng các loại dẫn xuống thiết bị, tiết diện &lt;=240mm2</t>
  </si>
  <si>
    <t>ncthaodayctbi&lt;=400</t>
  </si>
  <si>
    <t>Tháo dây đồng các loại dẫn xuống thiết bị, tiết diện &lt;=400mm2</t>
  </si>
  <si>
    <t>X.3.4</t>
  </si>
  <si>
    <t>ncthaokeptram</t>
  </si>
  <si>
    <t xml:space="preserve">Tháo kẹp các loại trong phạm vi trạm </t>
  </si>
  <si>
    <t>ncthaotcdkpk1</t>
  </si>
  <si>
    <t>ncthaotcdkpk2</t>
  </si>
  <si>
    <t>X.3.5</t>
  </si>
  <si>
    <t>ncthaodayML2x6</t>
  </si>
  <si>
    <t>Tháo cáp đồng bọc muller 2x6mm² (&lt;=16mm2)</t>
  </si>
  <si>
    <t>ncthaodayML3x16</t>
  </si>
  <si>
    <t>Tháo cáp đồng bọc muller (3x16+1x10) mm² (&lt;=70mm2)</t>
  </si>
  <si>
    <t>ncthaopvc&lt;15</t>
  </si>
  <si>
    <t xml:space="preserve">Tháo ống PVC phi 16 </t>
  </si>
  <si>
    <t>ncthaopvc&lt;27</t>
  </si>
  <si>
    <t>ncthaopvc&lt;34</t>
  </si>
  <si>
    <t>Tháo ống PVC phi 34</t>
  </si>
  <si>
    <t>ncthaopvc&lt;48</t>
  </si>
  <si>
    <t>Tháo ống PVC phi 42-49</t>
  </si>
  <si>
    <t>ncthaopvc&lt;76</t>
  </si>
  <si>
    <t>Tháo ống PVC  phi 60-76</t>
  </si>
  <si>
    <t>ncthaopvc&lt;90</t>
  </si>
  <si>
    <t>Tháo ống PVC phi 90-114</t>
  </si>
  <si>
    <t>ncthaohopdk&lt;=2</t>
  </si>
  <si>
    <t>ncthaohopdk&lt;=4</t>
  </si>
  <si>
    <t>ncthaohopdk&lt;=6</t>
  </si>
  <si>
    <t>Tháo hộp 6 điện kế (đã lắp phụ kiện và công tơ)</t>
  </si>
  <si>
    <t>ncthaokepquai</t>
  </si>
  <si>
    <t>Tháo kẹp quai</t>
  </si>
  <si>
    <t>ncthaokephotline</t>
  </si>
  <si>
    <t>Tháo kẹp hotline</t>
  </si>
  <si>
    <t>ncthaokepipc</t>
  </si>
  <si>
    <t>Tháo kẹp IPC</t>
  </si>
  <si>
    <t>ncthaokepneoabc4x70</t>
  </si>
  <si>
    <t>Tháo kẹp néo cáp ABC &lt;=4x70</t>
  </si>
  <si>
    <t>ncthaokepneoabc4x120</t>
  </si>
  <si>
    <t>Tháo kẹp néo cáp ABC &lt;=4x120</t>
  </si>
  <si>
    <t>ncthaokepdoabc4x70</t>
  </si>
  <si>
    <t>Tháo kẹp trep cáp ABC &lt;=4x70</t>
  </si>
  <si>
    <t>ncthaokepdoabc4x120</t>
  </si>
  <si>
    <t>Tháo kẹp treo cáp ABC &lt;=4x120</t>
  </si>
  <si>
    <t>XI</t>
  </si>
  <si>
    <t>CÔNG TÁC PHÁT QUANG  (ĐM 12, NHÓM I)</t>
  </si>
  <si>
    <t>XI.1</t>
  </si>
  <si>
    <t>CHẶT CÂY</t>
  </si>
  <si>
    <t>ncchat20</t>
  </si>
  <si>
    <t>AA.12111</t>
  </si>
  <si>
    <t xml:space="preserve">Chặt cây có đường kính   ≤20cm ở mặt đất bằng phẳng </t>
  </si>
  <si>
    <t>cây</t>
  </si>
  <si>
    <t>ncchatcay30</t>
  </si>
  <si>
    <t>AA.12112</t>
  </si>
  <si>
    <t xml:space="preserve">Chặt cây có đường kính   ≤30cm ở mặt đất bằng phẳng </t>
  </si>
  <si>
    <t>ncchatcay40</t>
  </si>
  <si>
    <t>AA.12113</t>
  </si>
  <si>
    <t xml:space="preserve">Chặt cây có đường kính   ≤40cm ở mặt đất bằng phẳng </t>
  </si>
  <si>
    <t>ncchatcay50</t>
  </si>
  <si>
    <t>AA.12114</t>
  </si>
  <si>
    <t xml:space="preserve">Chặt cây có đường kính   ≤50cm ở mặt đất bằng phẳng </t>
  </si>
  <si>
    <t>ncchat20d</t>
  </si>
  <si>
    <t>AA.12121</t>
  </si>
  <si>
    <t>Chặt cây có đường kính   ≤20cm ở sườn dốc</t>
  </si>
  <si>
    <t>ncchatcay30d</t>
  </si>
  <si>
    <t>AA.12122</t>
  </si>
  <si>
    <t>Chặt cây có đường kính   ≤30cm ở sườn dốc</t>
  </si>
  <si>
    <t>ncchatcay40d</t>
  </si>
  <si>
    <t>AA.12123</t>
  </si>
  <si>
    <t>Chặt cây có đường kính   ≤40cm ở sườn dốc</t>
  </si>
  <si>
    <t>ncchatcay50d</t>
  </si>
  <si>
    <t>AA.12124</t>
  </si>
  <si>
    <t>Chặt cây có đường kính   ≤50cm ở sườn dốc</t>
  </si>
  <si>
    <t>ncchat20l</t>
  </si>
  <si>
    <t>Chặt cây có đường kính   ≤20cm ở mặt đất bằng phẳng, lầy lội</t>
  </si>
  <si>
    <t>ncchatcay30l</t>
  </si>
  <si>
    <t>Chặt cây có đường kính   ≤30cm ở mặt đất bằng phẳng, lầy lội</t>
  </si>
  <si>
    <t>ncchatcay40l</t>
  </si>
  <si>
    <t xml:space="preserve">Chặt cây có đường kính   ≤40cm ở mặt đất bằng phẳng, lầy lội </t>
  </si>
  <si>
    <t>ncchatcay50l</t>
  </si>
  <si>
    <t xml:space="preserve">Chặt cây có đường kính   ≤50cm ở mặt đất bằng phẳng, lầy lội </t>
  </si>
  <si>
    <t>ncchat20dl</t>
  </si>
  <si>
    <t xml:space="preserve">Chặt cây có đường kính   ≤20cm ở sườn dốc, lầy lội </t>
  </si>
  <si>
    <t>ncchatcay30dl</t>
  </si>
  <si>
    <t xml:space="preserve">Chặt cây có đường kính   ≤30cm ở sườn dốc, lầy lội </t>
  </si>
  <si>
    <t>ncchatcay40dl</t>
  </si>
  <si>
    <t xml:space="preserve">Chặt cây có đường kính   ≤40cm ở sườn dốc, lầy lội </t>
  </si>
  <si>
    <t>ncchatcay50dl</t>
  </si>
  <si>
    <t xml:space="preserve">Chặt cây có đường kính   ≤50cm ở sườn dốc, lầy lội </t>
  </si>
  <si>
    <t>XI.2</t>
  </si>
  <si>
    <t>ĐÀO GỐC, BỤI CÂY</t>
  </si>
  <si>
    <t>ncdaogoccay20</t>
  </si>
  <si>
    <t>AA.13111</t>
  </si>
  <si>
    <t>Đào gốc cây có đường kính ≤20cm</t>
  </si>
  <si>
    <t>gốc</t>
  </si>
  <si>
    <t>ncdaogoccay30</t>
  </si>
  <si>
    <t>AA.13112</t>
  </si>
  <si>
    <t>Đào gốc cây có đường kính ≤30cm</t>
  </si>
  <si>
    <t>ncdaogoccay40</t>
  </si>
  <si>
    <t>AA.13113</t>
  </si>
  <si>
    <t>Đào gốc cây có đường kính ≤40cm</t>
  </si>
  <si>
    <t>ncdaogoccay50</t>
  </si>
  <si>
    <t>AA.13114</t>
  </si>
  <si>
    <t>Đào gốc cây có đường kính ≤50cm</t>
  </si>
  <si>
    <t>ncdaobuidua&gt;30</t>
  </si>
  <si>
    <t>AA.13212</t>
  </si>
  <si>
    <t>Đào bụi dừa nước có đường kính &gt;30cm</t>
  </si>
  <si>
    <t>bụi</t>
  </si>
  <si>
    <t>ncdaobuitre&gt;80</t>
  </si>
  <si>
    <t>AA.13223</t>
  </si>
  <si>
    <t>Đào bụi tre có đường kính &gt;80cm</t>
  </si>
  <si>
    <t>XII</t>
  </si>
  <si>
    <t>CÔNG TÁC BỐC DỠ, VẬN CHUYỂN (ĐM 12, NHÓM I):</t>
  </si>
  <si>
    <t>XII.1</t>
  </si>
  <si>
    <t>BỐC XẾP VẬT LIỆU RỜI BẰNG THỦ CÔNG LÊN PHƯƠNG TIỆN VẬN CHUYỂN TỰ ĐỔ</t>
  </si>
  <si>
    <t>AM.11101</t>
  </si>
  <si>
    <t>Bốc xếp cát các loại bằng thủ công lên phương tiện vận chuyển tự đổ</t>
  </si>
  <si>
    <t>bxdat</t>
  </si>
  <si>
    <t>AM.11102</t>
  </si>
  <si>
    <t>Bốc xếp đất bằng thủ công lên phương tiện vận chuyển tự đổ</t>
  </si>
  <si>
    <t>AM.11103</t>
  </si>
  <si>
    <t>Bốc xếp sỏi, đá dăm các loại bằng thủ công lên phương tiện vận chuyển tự đổ</t>
  </si>
  <si>
    <t>bxdahoc</t>
  </si>
  <si>
    <t>AM.11104</t>
  </si>
  <si>
    <t>Bốc xếp đá hộc bằng thủ công lên phương tiện vận chuyển tự đổ</t>
  </si>
  <si>
    <t>XII.2</t>
  </si>
  <si>
    <t>BỐC DỠ VẬT LIỆU KHỐI BẰNG THỦ CÔNG LÊN PHƯƠNG TIỆN VẬN CHUYỂN</t>
  </si>
  <si>
    <t>blgachxay</t>
  </si>
  <si>
    <t>AM.11211</t>
  </si>
  <si>
    <t>Bốc lên Gạch xây các loại</t>
  </si>
  <si>
    <t>1000v</t>
  </si>
  <si>
    <t>blgachop</t>
  </si>
  <si>
    <t>AM.11221</t>
  </si>
  <si>
    <t>Bốc lên Gạch ốp, lát các loại</t>
  </si>
  <si>
    <t>blngoi</t>
  </si>
  <si>
    <t>AM.11231</t>
  </si>
  <si>
    <t>Bốc lên Ngói các loại</t>
  </si>
  <si>
    <t>blximang</t>
  </si>
  <si>
    <t>AM.11241</t>
  </si>
  <si>
    <t>Bốc lên Xi măng bao</t>
  </si>
  <si>
    <t>blgo</t>
  </si>
  <si>
    <t>AM.11251</t>
  </si>
  <si>
    <t>Bốc lên Gỗ các loại</t>
  </si>
  <si>
    <t>blcoc</t>
  </si>
  <si>
    <t>AM.11261</t>
  </si>
  <si>
    <t>Bốc lên Cọc gỗ, cừ tràm</t>
  </si>
  <si>
    <t>100cây</t>
  </si>
  <si>
    <t>bltre</t>
  </si>
  <si>
    <t>AM.11271</t>
  </si>
  <si>
    <t>Bốc lên Tre, cây chống</t>
  </si>
  <si>
    <t>AM.11281</t>
  </si>
  <si>
    <t>Bốc lên Thép các loại</t>
  </si>
  <si>
    <t>blckbttc200</t>
  </si>
  <si>
    <t>AM.11601</t>
  </si>
  <si>
    <t>Bốc lên cấu kiện bê tông đúc sẵn trọng lượng P≤200kg bằng thủ công</t>
  </si>
  <si>
    <t xml:space="preserve">  dxgachxay</t>
  </si>
  <si>
    <t>AM.11212</t>
  </si>
  <si>
    <t xml:space="preserve"> Dỡ xuống Gạch xây các loại</t>
  </si>
  <si>
    <t xml:space="preserve">  dxgachop</t>
  </si>
  <si>
    <t>AM.11222</t>
  </si>
  <si>
    <t xml:space="preserve"> Dỡ xuống Gạch ốp, lát các loại</t>
  </si>
  <si>
    <t xml:space="preserve">  dxngoi</t>
  </si>
  <si>
    <t>AM.11232</t>
  </si>
  <si>
    <t xml:space="preserve"> Dỡ xuống Ngói các loại</t>
  </si>
  <si>
    <t xml:space="preserve">  dxximang</t>
  </si>
  <si>
    <t>AM.11242</t>
  </si>
  <si>
    <t xml:space="preserve"> Dỡ xuống Xi măng bao</t>
  </si>
  <si>
    <t xml:space="preserve">  dxgo</t>
  </si>
  <si>
    <t>AM.11252</t>
  </si>
  <si>
    <t xml:space="preserve"> Dỡ xuống Gỗ các loại</t>
  </si>
  <si>
    <t xml:space="preserve">  dxcoc</t>
  </si>
  <si>
    <t>AM.11262</t>
  </si>
  <si>
    <t xml:space="preserve"> Dỡ xuống Cọc gỗ, cừ tràm</t>
  </si>
  <si>
    <t xml:space="preserve">  dxtre</t>
  </si>
  <si>
    <t>AM.11272</t>
  </si>
  <si>
    <t xml:space="preserve"> Dỡ xuống Tre, cây chống</t>
  </si>
  <si>
    <t>AM.11282</t>
  </si>
  <si>
    <t xml:space="preserve"> Dỡ xuống Thép các loại</t>
  </si>
  <si>
    <t>dxckbttc200</t>
  </si>
  <si>
    <t>AM.11602</t>
  </si>
  <si>
    <t>Dỡ xuống cấu kiện bê tông đúc sẵn trọng lượng P≤200kg bằng thủ công</t>
  </si>
  <si>
    <t>XII.3</t>
  </si>
  <si>
    <t>BỐC DỠ CẤU KIỆN BÊ TÔNG BẰNG CẨU LÊN PHƯƠNG TIỆN VẬN CHUYỂN</t>
  </si>
  <si>
    <t>blckbtcc200</t>
  </si>
  <si>
    <t>AM.12101</t>
  </si>
  <si>
    <t>Bốc lên cấu kiện bê tông đúc sẵn trọng lượng P≤200kg bằng cần cẩu 6 tấn</t>
  </si>
  <si>
    <t>CK</t>
  </si>
  <si>
    <t>blckbtcc500</t>
  </si>
  <si>
    <t>AM.12201</t>
  </si>
  <si>
    <t>Bốc lên cấu kiện bê tông đúc sẵn trọng lượng P≤500kg bằng cần cẩu 6 tấn</t>
  </si>
  <si>
    <t>blckbtcc1t</t>
  </si>
  <si>
    <t>AM.12301</t>
  </si>
  <si>
    <t>Bốc lên cấu kiện bê tông đúc sẵn trọng lượng P≤1T bằng cần cẩu 6 tấn</t>
  </si>
  <si>
    <t>blckbtcc2t</t>
  </si>
  <si>
    <t>AM.12401</t>
  </si>
  <si>
    <t>Bốc lên cấu kiện bê tông đúc sẵn trọng lượng P≤2T bằng cần cẩu 6 tấn</t>
  </si>
  <si>
    <t>blckbtcc5t</t>
  </si>
  <si>
    <t>AM.12501</t>
  </si>
  <si>
    <t>Bốc lên cấu kiện bê tông đúc sẵn trọng lượng P≤5T bằng cần cẩu 6 tấn</t>
  </si>
  <si>
    <t>dxckbtcc200</t>
  </si>
  <si>
    <t>AM.12102</t>
  </si>
  <si>
    <t>Dỡ xuống cấu kiện bê tông đúc sẵn trọng lượng P≤200kg bằng cần cẩu 6 tấn</t>
  </si>
  <si>
    <t>dxckbtcc500</t>
  </si>
  <si>
    <t>AM.12202</t>
  </si>
  <si>
    <t>Dỡ xuống cấu kiện bê tông đúc sẵn trọng lượng P≤500kg bằng cần cẩu 6 tấn</t>
  </si>
  <si>
    <t>dxckbtcc1t</t>
  </si>
  <si>
    <t>AM.12302</t>
  </si>
  <si>
    <t>Dỡ xuống cấu kiện bê tông đúc sẵn trọng lượng P≤1T bằng cần cẩu 6 tấn</t>
  </si>
  <si>
    <t>dxckbtcc2t</t>
  </si>
  <si>
    <t>AM.12402</t>
  </si>
  <si>
    <t>Dỡ xuống cấu kiện bê tông đúc sẵn trọng lượng P≤2T bằng cần cẩu 6 tấn</t>
  </si>
  <si>
    <t>dxckbtcc5t</t>
  </si>
  <si>
    <t>AM.12502</t>
  </si>
  <si>
    <t>Dỡ xuống cấu kiện bê tông đúc sẵn trọng lượng P≤5T bằng cần cẩu 6 tấn</t>
  </si>
  <si>
    <t>XII.4</t>
  </si>
  <si>
    <t>VẬN CHUYỂN VẬT LIỆU BẰNG THỦ CÔNG</t>
  </si>
  <si>
    <t>vctccat10dau</t>
  </si>
  <si>
    <t>AM21011</t>
  </si>
  <si>
    <t>Vận chuyển cát các loại bằng thủ công, điều kiện độ dốc ≤ 7 độ, cho 10m khởi điểm</t>
  </si>
  <si>
    <t>vctcdat10dau</t>
  </si>
  <si>
    <t>AM21021</t>
  </si>
  <si>
    <t>Vận chuyển đất bằng thủ công, điều kiện độ dốc ≤ 7 độ, cho 10m khởi điểm</t>
  </si>
  <si>
    <t>AM21031</t>
  </si>
  <si>
    <t>Vận chuyển sỏi, đá dăm các loại bằng thủ công, điều kiện độ dốc ≤ 7 độ, cho 10m khởi điểm</t>
  </si>
  <si>
    <t>vctcdahoc10dau</t>
  </si>
  <si>
    <t>AM21041</t>
  </si>
  <si>
    <t>Vận chuyển đá hộc bằng thủ công, điều kiện độ dốc ≤ 7 độ, cho 10m khởi điểm</t>
  </si>
  <si>
    <t>vctcgachxay10dau</t>
  </si>
  <si>
    <t>AM21051</t>
  </si>
  <si>
    <t>Vận chuyển Gạch xây các loại bằng thủ công, điều kiện độ dốc ≤ 7 độ, cho 10m khởi điểm</t>
  </si>
  <si>
    <t>vctcgachop10dau</t>
  </si>
  <si>
    <t>AM21061</t>
  </si>
  <si>
    <t>Vận chuyển Gạch ốp, lát các loại bằng thủ công, điều kiện độ dốc ≤ 7 độ, cho 10m khởi điểm</t>
  </si>
  <si>
    <t>vctcngoi10dau</t>
  </si>
  <si>
    <t>AM21071</t>
  </si>
  <si>
    <t>Vận chuyển Ngói các loại bằng thủ công, điều kiện độ dốc ≤ 7 độ, cho 10m khởi điểm</t>
  </si>
  <si>
    <t>AM21081</t>
  </si>
  <si>
    <t>Vận chuyển Xi măng bao bằng thủ công, điều kiện độ dốc ≤ 7 độ, cho 10m khởi điểm</t>
  </si>
  <si>
    <t>vctcgo10dau</t>
  </si>
  <si>
    <t>AM21091</t>
  </si>
  <si>
    <t>Vận chuyển Gỗ các loại bằng thủ công, điều kiện độ dốc ≤ 7 độ, cho 10m khởi điểm</t>
  </si>
  <si>
    <t>vctccoc10dau</t>
  </si>
  <si>
    <t>AM21101</t>
  </si>
  <si>
    <t>Vận chuyển Cọc gỗ, cừ tràm bằng thủ công, điều kiện độ dốc ≤ 7 độ, cho 10m khởi điểm</t>
  </si>
  <si>
    <t>vctctre10dau</t>
  </si>
  <si>
    <t>AM21111</t>
  </si>
  <si>
    <t>Vận chuyển Tre, cây chống bằng thủ công, điều kiện độ dốc ≤ 7 độ, cho 10m khởi điểm</t>
  </si>
  <si>
    <t>vctcthepcacloai10dau</t>
  </si>
  <si>
    <t>AM21121</t>
  </si>
  <si>
    <t>Vận chuyển Thép các loại bằng thủ công, điều kiện độ dốc ≤ 7 độ, cho 10m khởi điểm</t>
  </si>
  <si>
    <t>vctccat1tt</t>
  </si>
  <si>
    <t>AM21012</t>
  </si>
  <si>
    <t>Vận chuyển cát các loại bằng thủ công, điều kiện độ dốc ≤ 7 độ, cho 1m tiếp theo</t>
  </si>
  <si>
    <t>vctcdat1tt</t>
  </si>
  <si>
    <t>AM21022</t>
  </si>
  <si>
    <t>Vận chuyển đất bằng thủ công, điều kiện độ dốc ≤ 7 độ, cho 1m tiếp theo</t>
  </si>
  <si>
    <t>vctcdadam1tt</t>
  </si>
  <si>
    <t>AM21032</t>
  </si>
  <si>
    <t>Vận chuyển sỏi, đá dăm các loại bằng thủ công, điều kiện độ dốc ≤ 7 độ, cho 1m tiếp theo</t>
  </si>
  <si>
    <t>vctcdahoc1tt</t>
  </si>
  <si>
    <t>AM21042</t>
  </si>
  <si>
    <t>Vận chuyển đá hộc bằng thủ công, điều kiện độ dốc ≤ 7 độ, cho 1m tiếp theo</t>
  </si>
  <si>
    <t>vctcgachxay1tt</t>
  </si>
  <si>
    <t>AM21052</t>
  </si>
  <si>
    <t>Vận chuyển Gạch xây các loại bằng thủ công, điều kiện độ dốc ≤ 7 độ, cho 1m tiếp theo</t>
  </si>
  <si>
    <t>vctcgachop1tt</t>
  </si>
  <si>
    <t>AM21062</t>
  </si>
  <si>
    <t>Vận chuyển Gạch ốp, lát các loại bằng thủ công, điều kiện độ dốc ≤ 7 độ, cho 1m tiếp theo</t>
  </si>
  <si>
    <t>vctcngoi1tt</t>
  </si>
  <si>
    <t>AM21072</t>
  </si>
  <si>
    <t>Vận chuyển Ngói các loại bằng thủ công, điều kiện độ dốc ≤ 7 độ, cho 1m tiếp theo</t>
  </si>
  <si>
    <t>vctcximang1tt</t>
  </si>
  <si>
    <t>AM21082</t>
  </si>
  <si>
    <t>Vận chuyển Xi măng bao bằng thủ công, điều kiện độ dốc ≤ 7 độ, cho 1m tiếp theo</t>
  </si>
  <si>
    <t>vctcgo1tt</t>
  </si>
  <si>
    <t>AM21092</t>
  </si>
  <si>
    <t>Vận chuyển Gỗ các loại bằng thủ công, điều kiện độ dốc ≤ 7 độ, cho 1m tiếp theo</t>
  </si>
  <si>
    <t>vctccoc1tt</t>
  </si>
  <si>
    <t>AM21102</t>
  </si>
  <si>
    <t>Vận chuyển Cọc gỗ, cừ tràm bằng thủ công, điều kiện độ dốc ≤ 7 độ, cho 1m tiếp theo</t>
  </si>
  <si>
    <t>vctctre1tt</t>
  </si>
  <si>
    <t>AM21112</t>
  </si>
  <si>
    <t>Vận chuyển Tre, cây chống bằng thủ công, điều kiện độ dốc ≤ 7 độ, cho 1m tiếp theo</t>
  </si>
  <si>
    <t>vctcthepcacloai1tt</t>
  </si>
  <si>
    <t>AM21122</t>
  </si>
  <si>
    <t>Vận chuyển Thép các loại bằng thủ công, điều kiện độ dốc ≤ 7 độ, cho 1m tiếp theo</t>
  </si>
  <si>
    <t>XII.5</t>
  </si>
  <si>
    <t>VẬN CHUYỂN VẬT LIỆU BẰNG Ô TÔ TỰ ĐỖ</t>
  </si>
  <si>
    <t>AM23111</t>
  </si>
  <si>
    <t>Vận chuyển cát các loại bằng ô tô tự đỗ 7 tấn, trong phạm vi ≤1km</t>
  </si>
  <si>
    <t>10m3/km</t>
  </si>
  <si>
    <t>vcottdcat10</t>
  </si>
  <si>
    <t>AM23112</t>
  </si>
  <si>
    <t>Vận chuyển cát các loại bằng ô tô tự đỗ 7 tấn, 1km tiếp theo trong phạm vi ≤10km</t>
  </si>
  <si>
    <t>vcottdcat60</t>
  </si>
  <si>
    <t>AM23113</t>
  </si>
  <si>
    <t>Vận chuyển cát các loại bằng ô tô tự đỗ 7 tấn, 1km tiếp theo trong phạm vi ≤60km</t>
  </si>
  <si>
    <t>vcottdcat&gt;60</t>
  </si>
  <si>
    <t>Vận chuyển cát các loại bằng ô tô tự đỗ 7 tấn, 1km tiếp theo trong phạm vi &gt;60km</t>
  </si>
  <si>
    <t>vcottddat1</t>
  </si>
  <si>
    <t>AM23211</t>
  </si>
  <si>
    <t>Vận chuyển đất bằng ô tô tự đỗ 7 tấn, trong phạm vi ≤1km</t>
  </si>
  <si>
    <t>vcottddat10</t>
  </si>
  <si>
    <t>AM23212</t>
  </si>
  <si>
    <t>Vận chuyển đất bằng ô tô tự đỗ 7 tấn, 1km tiếp theo trong phạm vi ≤10km</t>
  </si>
  <si>
    <t>vcottddat60</t>
  </si>
  <si>
    <t>AM23213</t>
  </si>
  <si>
    <t>Vận chuyển đất bằng ô tô tự đỗ 7 tấn, 1km tiếp theo trong phạm vi ≤60km</t>
  </si>
  <si>
    <t>vcottddat&gt;60</t>
  </si>
  <si>
    <t>Vận chuyển đất bằng ô tô tự đỗ 7 tấn, 1km tiếp theo trong phạm vi &gt;60km</t>
  </si>
  <si>
    <t>vcottddadam1</t>
  </si>
  <si>
    <t>AM23411</t>
  </si>
  <si>
    <t>Vận chuyển sỏi, đá dăm các loại bằng ô tô tự đỗ 7 tấn, trong phạm vi ≤1km</t>
  </si>
  <si>
    <t>vcottddadam10</t>
  </si>
  <si>
    <t>AM23412</t>
  </si>
  <si>
    <t>Vận chuyển sỏi, đá dăm các loại bằng ô tô tự đỗ 7 tấn, 1km tiếp theo trong phạm vi ≤10km</t>
  </si>
  <si>
    <t>vcottddadam60</t>
  </si>
  <si>
    <t>AM23413</t>
  </si>
  <si>
    <t>Vận chuyển sỏi, đá dăm các loại bằng ô tô tự đỗ 7 tấn, 1km tiếp theo trong phạm vi ≤60km</t>
  </si>
  <si>
    <t>vcottddadam&gt;60</t>
  </si>
  <si>
    <t>Vận chuyển sỏi, đá dăm các loại bằng ô tô tự đỗ 7 tấn, 1km tiếp theo trong phạm vi &gt;60km</t>
  </si>
  <si>
    <t>vcottddahoc1</t>
  </si>
  <si>
    <t>AM23511</t>
  </si>
  <si>
    <t>Vận chuyển đá hộc bằng ô tô tự đỗ 7 tấn, trong phạm vi ≤1km</t>
  </si>
  <si>
    <t>vcottddahoc10</t>
  </si>
  <si>
    <t>AM23512</t>
  </si>
  <si>
    <t>Vận chuyển đá hộc bằng ô tô tự đỗ 7 tấn, 1km tiếp theo trong phạm vi ≤10km</t>
  </si>
  <si>
    <t>vcottddahoc60</t>
  </si>
  <si>
    <t>AM23513</t>
  </si>
  <si>
    <t>Vận chuyển đá hộc bằng ô tô tự đỗ 7 tấn, 1km tiếp theo trong phạm vi ≤60km</t>
  </si>
  <si>
    <t>vcottddahoc&gt;60</t>
  </si>
  <si>
    <t>Vận chuyển đá hộc bằng ô tô tự đỗ 7 tấn, 1km tiếp theo trong phạm vi &gt;60km</t>
  </si>
  <si>
    <t>XII.6</t>
  </si>
  <si>
    <t>VẬN CHUYỂN VẬT LIỆU BẰNG Ô TÔ THÙNG</t>
  </si>
  <si>
    <t>vcotthunggachxay1</t>
  </si>
  <si>
    <t>AM24111</t>
  </si>
  <si>
    <t>Vận chuyển Gạch xây các loại bằng ô tô vận tải thùng 7 tấn, trong phạm vi ≤1km</t>
  </si>
  <si>
    <t>10tấn/km</t>
  </si>
  <si>
    <t>vcotthunggachxay10</t>
  </si>
  <si>
    <t>AM24112</t>
  </si>
  <si>
    <t>Vận chuyển Gạch xây các loại bằng ô tô vận tải thùng 7 tấn, 1km tiếp theo trong phạm vi ≤10km</t>
  </si>
  <si>
    <t>vcotthunggachxay60</t>
  </si>
  <si>
    <t>AM24113</t>
  </si>
  <si>
    <t>Vận chuyển Gạch xây các loại bằng ô tô vận tải thùng 7 tấn, 1km tiếp theo trong phạm vi ≤60km</t>
  </si>
  <si>
    <t>vcotthunggachxay&gt;60</t>
  </si>
  <si>
    <t>Vận chuyển Gạch xây các loại bằng ô tô vận tải thùng 7 tấn, 1km tiếp theo trong phạm vi &gt;60km</t>
  </si>
  <si>
    <t>vcotthunggachop1</t>
  </si>
  <si>
    <t>AM24211</t>
  </si>
  <si>
    <t>Vận chuyển Gạch ốp, lát các loại bằng ô tô vận tải thùng 7 tấn, trong phạm vi ≤1km</t>
  </si>
  <si>
    <t>vcotthunggachop10</t>
  </si>
  <si>
    <t>AM24212</t>
  </si>
  <si>
    <t>Vận chuyển Gạch ốp, lát các loại bằng ô tô vận tải thùng 7 tấn, 1km tiếp theo trong phạm vi ≤10km</t>
  </si>
  <si>
    <t>vcotthunggachop60</t>
  </si>
  <si>
    <t>AM24213</t>
  </si>
  <si>
    <t>Vận chuyển Gạch ốp, lát các loại bằng ô tô vận tải thùng 7 tấn, 1km tiếp theo trong phạm vi ≤60km</t>
  </si>
  <si>
    <t>vcotthunggachop&gt;60</t>
  </si>
  <si>
    <t>Vận chuyển Gạch ốp, lát các loại bằng ô tô vận tải thùng 7 tấn, 1km tiếp theo trong phạm vi &gt;60km</t>
  </si>
  <si>
    <t>vcotthungngoi1</t>
  </si>
  <si>
    <t>AM24311</t>
  </si>
  <si>
    <t>Vận chuyển Ngói các loại bằng ô tô vận tải thùng 7 tấn, trong phạm vi ≤1km</t>
  </si>
  <si>
    <t>vcotthungngoi10</t>
  </si>
  <si>
    <t>AM24312</t>
  </si>
  <si>
    <t>Vận chuyển Ngói các loại bằng ô tô vận tải thùng 7 tấn, 1km tiếp theo trong phạm vi ≤10km</t>
  </si>
  <si>
    <t>vcotthungngoi60</t>
  </si>
  <si>
    <t>AM24313</t>
  </si>
  <si>
    <t>Vận chuyển Ngói các loại bằng ô tô vận tải thùng 7 tấn, 1km tiếp theo trong phạm vi ≤60km</t>
  </si>
  <si>
    <t>vcotthungngoi&gt;60</t>
  </si>
  <si>
    <t>Vận chuyển Ngói các loại bằng ô tô vận tải thùng 7 tấn, 1km tiếp theo trong phạm vi &gt;60km</t>
  </si>
  <si>
    <t>vcotthungximang1</t>
  </si>
  <si>
    <t>AM24411</t>
  </si>
  <si>
    <t>Vận chuyển Xi măng bao bằng ô tô vận tải thùng 7 tấn, trong phạm vi ≤1km</t>
  </si>
  <si>
    <t>vcotthungximang10</t>
  </si>
  <si>
    <t>AM24412</t>
  </si>
  <si>
    <t>Vận chuyển Xi măng bao bằng ô tô vận tải thùng 7 tấn, 1km tiếp theo trong phạm vi ≤10km</t>
  </si>
  <si>
    <t>vcotthungximang60</t>
  </si>
  <si>
    <t>AM24413</t>
  </si>
  <si>
    <t>Vận chuyển Xi măng bao bằng ô tô vận tải thùng 7 tấn, 1km tiếp theo trong phạm vi ≤60km</t>
  </si>
  <si>
    <t>vcotthungximang&gt;60</t>
  </si>
  <si>
    <t>Vận chuyển Xi măng bao bằng ô tô vận tải thùng 7 tấn, 1km tiếp theo trong phạm vi &gt;60km</t>
  </si>
  <si>
    <t>AM24511</t>
  </si>
  <si>
    <t>Vận chuyển Thép các loại bằng ô tô vận tải thùng 7 tấn, trong phạm vi ≤1km</t>
  </si>
  <si>
    <t>AM24512</t>
  </si>
  <si>
    <t>Vận chuyển Thép các loại bằng ô tô vận tải thùng 7 tấn, 1km tiếp theo trong phạm vi ≤10km</t>
  </si>
  <si>
    <t>AM24513</t>
  </si>
  <si>
    <t>Vận chuyển Thép các loại bằng ô tô vận tải thùng 7 tấn, 1km tiếp theo trong phạm vi ≤60km</t>
  </si>
  <si>
    <t>Vận chuyển Thép các loại bằng ô tô vận tải thùng 7 tấn, 1km tiếp theo trong phạm vi &gt;60km</t>
  </si>
  <si>
    <t>vcotthunggo1</t>
  </si>
  <si>
    <t>AM24611</t>
  </si>
  <si>
    <t>Vận chuyển nhựa đường bằng ô tô vận tải thùng 7 tấn, trong phạm vi ≤1km</t>
  </si>
  <si>
    <t>vcotthunggo10</t>
  </si>
  <si>
    <t>AM24612</t>
  </si>
  <si>
    <t>Vận chuyển nhựa đường bằng ô tô vận tải thùng 7 tấn, 1km tiếp theo trong phạm vi ≤10km</t>
  </si>
  <si>
    <t>vcotthunggo60</t>
  </si>
  <si>
    <t>AM24613</t>
  </si>
  <si>
    <t>Vận chuyển nhựa đường bằng ô tô vận tải thùng 7 tấn, 1km tiếp theo trong phạm vi ≤60km</t>
  </si>
  <si>
    <t>vcotthunggo&gt;60</t>
  </si>
  <si>
    <t>Vận chuyển nhựa đường bằng ô tô vận tải thùng 7 tấn, 1km tiếp theo trong phạm vi &gt;60km</t>
  </si>
  <si>
    <t>AM24711</t>
  </si>
  <si>
    <t>Vận chuyển Gỗ các loại bằng ô tô vận tải thùng 7 tấn, trong phạm vi ≤1km</t>
  </si>
  <si>
    <t>AM24712</t>
  </si>
  <si>
    <t>Vận chuyển Gỗ các loại bằng ô tô vận tải thùng 7 tấn, 1km tiếp theo trong phạm vi ≤10km</t>
  </si>
  <si>
    <t>AM24713</t>
  </si>
  <si>
    <t>Vận chuyển Gỗ các loại bằng ô tô vận tải thùng 7 tấn, 1km tiếp theo trong phạm vi ≤60km</t>
  </si>
  <si>
    <t>Vận chuyển Gỗ các loại bằng ô tô vận tải thùng 7 tấn, 1km tiếp theo trong phạm vi &gt;60km</t>
  </si>
  <si>
    <t>vcotthungckbt2001</t>
  </si>
  <si>
    <t>AM25111</t>
  </si>
  <si>
    <t>Vận chuyển cấu kiện bê tông đúc sẵn P≤200kg bằng ô tô vận tải thùng 7 tấn, trong phạm vi ≤1km</t>
  </si>
  <si>
    <t>vcotthungckbt20010</t>
  </si>
  <si>
    <t>AM25112</t>
  </si>
  <si>
    <t>Vận chuyển cấu kiện bê tông đúc sẵn P≤200kg bằng ô tô vận tải thùng 7 tấn, trong phạm vi ≤10km</t>
  </si>
  <si>
    <t>vcotthungckbt20060</t>
  </si>
  <si>
    <t>AM25113</t>
  </si>
  <si>
    <t>Vận chuyển cấu kiện bê tông đúc sẵn P≤200kg bằng ô tô vận tải thùng 7 tấn, trong phạm vi ≤60km</t>
  </si>
  <si>
    <t>vcotthungckbt200&gt;60</t>
  </si>
  <si>
    <t>Vận chuyển cấu kiện bê tông đúc sẵn P≤200kg bằng ô tô vận tải thùng 7 tấn, trong phạm vi &gt;60km</t>
  </si>
  <si>
    <t>vcotthungcong1</t>
  </si>
  <si>
    <t>AM26111</t>
  </si>
  <si>
    <t>Vận chuyển ống cống bê tông bằng ô tô vận tải thùng 7 tấn, trong phạm vi ≤1km</t>
  </si>
  <si>
    <t>vcotthungcong10</t>
  </si>
  <si>
    <t>AM26112</t>
  </si>
  <si>
    <t>Vận chuyển ống cống bê tông bằng ô tô vận tải thùng 7 tấn, trong phạm vi ≤10km</t>
  </si>
  <si>
    <t>vcotthungcong60</t>
  </si>
  <si>
    <t>AM26113</t>
  </si>
  <si>
    <t>Vận chuyển ống cống bê tông bằng ô tô vận tải thùng 7 tấn, trong phạm vi ≤60km</t>
  </si>
  <si>
    <t>vcotthungcong&gt;60</t>
  </si>
  <si>
    <t>Vận chuyển ống cống bê tông bằng ô tô vận tải thùng 7 tấn, trong phạm vi &gt;60km</t>
  </si>
  <si>
    <t>vcotthungtru1</t>
  </si>
  <si>
    <t>AM27111</t>
  </si>
  <si>
    <t>Vận chuyển cọc, cột bê tông bằng ô tô vận tải thùng 7 tấn, trong phạm vi ≤1km</t>
  </si>
  <si>
    <t>vcotthungtru10</t>
  </si>
  <si>
    <t>AM27112</t>
  </si>
  <si>
    <t>Vận chuyển cọc, cột bê tông bằng ô tô vận tải thùng 7 tấn, trong phạm vi ≤10km</t>
  </si>
  <si>
    <t>vcotthungtru60</t>
  </si>
  <si>
    <t>AM27113</t>
  </si>
  <si>
    <t>Vận chuyển cọc, cột bê tông bằng ô tô vận tải thùng 7 tấn, trong phạm vi ≤60km</t>
  </si>
  <si>
    <t>vcotthungtru&gt;60</t>
  </si>
  <si>
    <t>Vận chuyển cọc, cột bê tông bằng ô tô vận tải thùng 7 tấn, trong phạm vi &gt;60km</t>
  </si>
  <si>
    <t>XIII</t>
  </si>
  <si>
    <t>CÔNG TÁC BỐC DỠ, VẬN CHUYỂN (ĐM 36, NHÓM I):</t>
  </si>
  <si>
    <t>XIII.1</t>
  </si>
  <si>
    <t>BỐC DỠ BẰNG THỦ CÔNG PHỤC VỤ CÔNG TÁC VẬN CHUYỂN BẰNG THỦ CÔNG</t>
  </si>
  <si>
    <t>bdtcnuoc</t>
  </si>
  <si>
    <t>D1.1011</t>
  </si>
  <si>
    <t>Bốc lên và dỡ xuống nước phục vụ công tác vận chuyển thủ công</t>
  </si>
  <si>
    <t>bdtccopphathep</t>
  </si>
  <si>
    <t>D1.1021</t>
  </si>
  <si>
    <t>Bốc lên và dỡ xuống cốp pha thép phục vụ công tác vận chuyển thủ công</t>
  </si>
  <si>
    <t>bdtdia</t>
  </si>
  <si>
    <t>D1.1031</t>
  </si>
  <si>
    <t>Bốc lên và dỡ xuống  bolt, tiếp địa, cốt thép, dây néo phục vụ công tác vận chuyển thủ công</t>
  </si>
  <si>
    <t>bdxa</t>
  </si>
  <si>
    <t>D1.1041</t>
  </si>
  <si>
    <t>Bốc lên và dỡ xuống cột thép chưa lắp vận chuyển từng thanh phục vụ công tác vận chuyển thủ công</t>
  </si>
  <si>
    <t>bdtccotthep</t>
  </si>
  <si>
    <t>D1.1051</t>
  </si>
  <si>
    <t>Bốc lên và dỡ xuống cột thép chưa lắp vận chuyển từng đoạn phục vụ công tác vận chuyển thủ công</t>
  </si>
  <si>
    <t>bdphukien</t>
  </si>
  <si>
    <t>D1.1061</t>
  </si>
  <si>
    <t>Bốc lên và dỡ xuống phụ kiện các loại phục vụ công tác vận chuyển thủ công</t>
  </si>
  <si>
    <t>bdcachdien</t>
  </si>
  <si>
    <t>D1.1071</t>
  </si>
  <si>
    <t>Bốc lên và dỡ xuống cách điện các loại phục vụ công tác vận chuyển thủ công</t>
  </si>
  <si>
    <t>bdday</t>
  </si>
  <si>
    <t>D1.1081</t>
  </si>
  <si>
    <t>Bốc lên và dỡ xuống dây dẫn điện, dây cáp các loại phục vụ công tác vận chuyển thủ công</t>
  </si>
  <si>
    <t>bddacan</t>
  </si>
  <si>
    <t>D1.1091</t>
  </si>
  <si>
    <t>Bốc lên và dỡ xuống cấu kiện bê tông đúc sẵn phục vụ công tác vận chuyển thủ công</t>
  </si>
  <si>
    <t>bdtru</t>
  </si>
  <si>
    <t>D1.1101</t>
  </si>
  <si>
    <t>Bốc lên và dỡ xuống cột bê tông phục vụ công tác vận chuyển thủ công</t>
  </si>
  <si>
    <t>bdtcbitum</t>
  </si>
  <si>
    <t>D1.1111</t>
  </si>
  <si>
    <t>Bốc lên và dỡ xuống Bitum phục vụ công tác vận chuyển thủ công</t>
  </si>
  <si>
    <t>XIII.2</t>
  </si>
  <si>
    <t>BỐC DỠ BẰNG THỦ CÔNG PHỤC VỤ CÔNG TÁC VẬN CHUYỂN BẰNG CƠ GIỚI</t>
  </si>
  <si>
    <t>D1.3011</t>
  </si>
  <si>
    <t xml:space="preserve">Bốc lên thép thanh cột </t>
  </si>
  <si>
    <t>D1.3021</t>
  </si>
  <si>
    <t xml:space="preserve">Bốc lên cấu kiện thép các loại </t>
  </si>
  <si>
    <t>D1.3031</t>
  </si>
  <si>
    <t xml:space="preserve">Bốc lên phụ kiện các loại </t>
  </si>
  <si>
    <t>D1.3041</t>
  </si>
  <si>
    <t xml:space="preserve">Bốc lên dây dẫn điện các loại </t>
  </si>
  <si>
    <t>D1.3051</t>
  </si>
  <si>
    <t xml:space="preserve">Bốc lên cách điện các loại </t>
  </si>
  <si>
    <t>blcgdacan</t>
  </si>
  <si>
    <t>D1.3061</t>
  </si>
  <si>
    <t xml:space="preserve">Bốc lên cấu kiện bê tông đúc sẵn </t>
  </si>
  <si>
    <t>D1.3012</t>
  </si>
  <si>
    <t xml:space="preserve">Dỡ xuống thép thanh cột  </t>
  </si>
  <si>
    <t>D1.3022</t>
  </si>
  <si>
    <t xml:space="preserve">Dỡ xuống cấu kiện thép các loại  </t>
  </si>
  <si>
    <t>D1.3032</t>
  </si>
  <si>
    <t xml:space="preserve">Dỡ xuống phụ kiện các loại  </t>
  </si>
  <si>
    <t>D1.3042</t>
  </si>
  <si>
    <t xml:space="preserve">Dỡ xuống dây dẫn điện các loại  </t>
  </si>
  <si>
    <t>dxcgcachdien</t>
  </si>
  <si>
    <t>D1.3052</t>
  </si>
  <si>
    <t xml:space="preserve">Dỡ xuống cách điện các loại  </t>
  </si>
  <si>
    <t>dxcgdacan</t>
  </si>
  <si>
    <t>D1.3062</t>
  </si>
  <si>
    <t xml:space="preserve">Dỡ xuống cấu kiện bê tông đúc sẵn  </t>
  </si>
  <si>
    <t>XIII.3</t>
  </si>
  <si>
    <t>VẬN CHUYỂN THỦ CÔNG BẰNG GÁNH BỘ, KHUÂN VÁC (KHÔNG BAO GỒM BỐC DỠ)</t>
  </si>
  <si>
    <t>vcgbnuoc100</t>
  </si>
  <si>
    <t>D1.1012</t>
  </si>
  <si>
    <t>Vận chuyển nước bằng gánh bộ, khuân vác; địa hình đồi núi dốc ≤ 15°, bùn nước ≤ 20cm; cự ly ≤ 100m</t>
  </si>
  <si>
    <t>m3.km</t>
  </si>
  <si>
    <t>vcgbcopphathep100</t>
  </si>
  <si>
    <t>D1.1022</t>
  </si>
  <si>
    <t>Vận chuyển cốp pha thép bằng gánh bộ, khuân vác; địa hình đồi núi dốc ≤ 15°, bùn nước ≤ 20cm; cự ly ≤ 100m</t>
  </si>
  <si>
    <t>tấn.km</t>
  </si>
  <si>
    <t>vccotthep</t>
  </si>
  <si>
    <t>D1.1032</t>
  </si>
  <si>
    <t>V/c bolt, tiếp địa, cốt thép, dây néo bằng gánh bộ, khuân vác; địa hình đồi núi dốc ≤ 15°, bùn nước ≤ 20cm; cự ly ≤ 100m</t>
  </si>
  <si>
    <t>vcxa</t>
  </si>
  <si>
    <t>D1.1042</t>
  </si>
  <si>
    <t>V/c xà, thép thanh vào vị trí bằng gánh bộ, khuân vác; địa hình đồi núi dốc ≤ 15°, bùn nước ≤ 20cm; cự ly ≤ 100m</t>
  </si>
  <si>
    <t>vcgbcotthep100</t>
  </si>
  <si>
    <t>D1.1052</t>
  </si>
  <si>
    <t>V/c cột théo chưa lắp vận chuyển từng đoạn bằng gánh bộ, khuân vác; địa hình đồi núi dốc ≤ 15°, bùn nước ≤ 20cm; cự ly ≤ 100m</t>
  </si>
  <si>
    <t>vcphukien</t>
  </si>
  <si>
    <t>D1.1062</t>
  </si>
  <si>
    <t>V/c phụ kiện các loại bằng gánh bộ, khuân vác; địa hình đồi núi dốc ≤ 15°, bùn nước ≤ 20cm; cự ly ≤ 100m</t>
  </si>
  <si>
    <t>vcgbcachdien100</t>
  </si>
  <si>
    <t>D1.1072</t>
  </si>
  <si>
    <t>V/c cách điện các loại bằng gánh bộ, khuân vác; địa hình đồi núi dốc ≤ 15°, bùn nước ≤ 20cm; cự ly ≤ 100m</t>
  </si>
  <si>
    <t>vcgbcachdien300</t>
  </si>
  <si>
    <t>D1.1073</t>
  </si>
  <si>
    <t>V/c cách điện các loại bằng gánh bộ, khuân vác; địa hình đồi núi dốc ≤ 15°, bùn nước ≤ 20cm; cự ly ≤ 300m</t>
  </si>
  <si>
    <t>vcday</t>
  </si>
  <si>
    <t>D1.1082</t>
  </si>
  <si>
    <t>V/c dây dẫn điện, dây cáp các loại bằng gánh bộ, khuân vác; địa hình đồi núi dốc ≤ 15°, bùn nước ≤ 20cm; cự ly ≤ 100m</t>
  </si>
  <si>
    <t>vcdacan</t>
  </si>
  <si>
    <t>D1.1092</t>
  </si>
  <si>
    <t>V/c cấu kiện bê tông đúc sẵn bằng gánh bộ, khuân vác; địa hình đồi núi dốc ≤ 15°, bùn nước ≤ 20cm; cự ly ≤ 100m</t>
  </si>
  <si>
    <t>vctru</t>
  </si>
  <si>
    <t>D1.1102</t>
  </si>
  <si>
    <t>V/c cột bê tông bằng gánh bộ, khuân vác; địa hình đồi núi dốc ≤ 15°, bùn nước ≤ 20cm; cự ly ≤ 100m</t>
  </si>
  <si>
    <t>vcgbbitum100</t>
  </si>
  <si>
    <t>D1.1112</t>
  </si>
  <si>
    <t>V/c Bitum bằng gánh bộ, khuân vác; địa hình đồi núi dốc ≤ 15°, bùn nước ≤ 20cm; cự ly ≤ 100m</t>
  </si>
  <si>
    <t>vcgbnuoc300</t>
  </si>
  <si>
    <t>Vận chuyển nước bằng gánh bộ, khuân vác; địa hình đồi núi dốc ≤ 15°, bùn nước ≤ 20cm; cự ly ≤ 300m</t>
  </si>
  <si>
    <t>vcgbcopphathep300</t>
  </si>
  <si>
    <t>Vận chuyển cốp pha thép bằng gánh bộ, khuân vác; địa hình đồi núi dốc ≤ 15°, bùn nước ≤ 20cm; cự ly ≤ 300m</t>
  </si>
  <si>
    <t>vcgbtdia300</t>
  </si>
  <si>
    <t>V/c bolt, tiếp địa, cốt thép, dây néo bằng gánh bộ, khuân vác; địa hình đồi núi dốc ≤ 15°, bùn nước ≤ 20cm; cự ly ≤ 300m</t>
  </si>
  <si>
    <t>vcgbxa300</t>
  </si>
  <si>
    <t>V/c xà, thép thanh vào vị trí bằng gánh bộ, khuân vác; địa hình đồi núi dốc ≤ 15°, bùn nước ≤ 20cm; cự ly ≤ 300m</t>
  </si>
  <si>
    <t>vcgbcotthep300</t>
  </si>
  <si>
    <t>V/c cột théo chưa lắp vận chuyển từng đoạn bằng gánh bộ, khuân vác; địa hình đồi núi dốc ≤ 15°, bùn nước ≤ 20cm; cự ly ≤ 300m</t>
  </si>
  <si>
    <t>vcgbphukien300</t>
  </si>
  <si>
    <t>V/c phụ kiện các loại bằng gánh bộ, khuân vác; địa hình đồi núi dốc ≤ 15°, bùn nước ≤ 20cm; cự ly ≤ 300m</t>
  </si>
  <si>
    <t>vcgbday300</t>
  </si>
  <si>
    <t>V/c dây dẫn điện, dây cáp các loại bằng gánh bộ, khuân vác; địa hình đồi núi dốc ≤ 15°, bùn nước ≤ 20cm; cự ly ≤ 300m</t>
  </si>
  <si>
    <t>vcgbdacan300</t>
  </si>
  <si>
    <t>V/c cấu kiện bê tông đúc sẵn bằng gánh bộ, khuân vác; địa hình đồi núi dốc ≤ 15°, bùn nước ≤ 20cm; cự ly ≤ 300m</t>
  </si>
  <si>
    <t>vcgbtru300</t>
  </si>
  <si>
    <t>V/c cột bê tông bằng gánh bộ, khuân vác; địa hình đồi núi dốc ≤ 15°, bùn nước ≤ 20cm; cự ly ≤ 300m</t>
  </si>
  <si>
    <t>vcgbbitum300</t>
  </si>
  <si>
    <t>V/c Bitum bằng gánh bộ, khuân vác; địa hình đồi núi dốc ≤ 15°, bùn nước ≤ 20cm; cự ly ≤ 300m</t>
  </si>
  <si>
    <t>vcgbnuoc500</t>
  </si>
  <si>
    <t>Vận chuyển nước bằng gánh bộ, khuân vác; địa hình đồi núi dốc ≤ 15°, bùn nước ≤ 20cm; cự ly ≤ 500m</t>
  </si>
  <si>
    <t>vcgbcopphathep500</t>
  </si>
  <si>
    <t>Vận chuyển cốp pha thép bằng gánh bộ, khuân vác; địa hình đồi núi dốc ≤ 15°, bùn nước ≤ 20cm; cự ly ≤ 500m</t>
  </si>
  <si>
    <t>vcgbtdia500</t>
  </si>
  <si>
    <t>V/c bolt, tiếp địa, cốt thép, dây néo bằng gánh bộ, khuân vác; địa hình đồi núi dốc ≤ 15°, bùn nước ≤ 20cm; cự ly ≤ 500m</t>
  </si>
  <si>
    <t>vcgbxa500</t>
  </si>
  <si>
    <t>V/c xà, thép thanh vào vị trí bằng gánh bộ, khuân vác; địa hình đồi núi dốc ≤ 15°, bùn nước ≤ 20cm; cự ly ≤ 500m</t>
  </si>
  <si>
    <t>vcgbcotthep500</t>
  </si>
  <si>
    <t>V/c cột théo chưa lắp vận chuyển từng đoạn bằng gánh bộ, khuân vác; địa hình đồi núi dốc ≤ 15°, bùn nước ≤ 20cm; cự ly ≤ 500m</t>
  </si>
  <si>
    <t>vcgbphukien500</t>
  </si>
  <si>
    <t>V/c phụ kiện các loại bằng gánh bộ, khuân vác; địa hình đồi núi dốc ≤ 15°, bùn nước ≤ 20cm; cự ly ≤ 500m</t>
  </si>
  <si>
    <t>vcgbcachdien500</t>
  </si>
  <si>
    <t>V/c cách điện các loại bằng gánh bộ, khuân vác; địa hình đồi núi dốc ≤ 15°, bùn nước ≤ 20cm; cự ly ≤ 500m</t>
  </si>
  <si>
    <t>vcgbday500</t>
  </si>
  <si>
    <t>V/c dây dẫn điện, dây cáp các loại bằng gánh bộ, khuân vác; địa hình đồi núi dốc ≤ 15°, bùn nước ≤ 20cm; cự ly ≤ 500m</t>
  </si>
  <si>
    <t>vcgbdacan500</t>
  </si>
  <si>
    <t>V/c cấu kiện bê tông đúc sẵn bằng gánh bộ, khuân vác; địa hình đồi núi dốc ≤ 15°, bùn nước ≤ 20cm; cự ly ≤ 500m</t>
  </si>
  <si>
    <t>vcgbtru500</t>
  </si>
  <si>
    <t>V/c cột bê tông bằng gánh bộ, khuân vác; địa hình đồi núi dốc ≤ 15°, bùn nước ≤ 20cm; cự ly ≤ 500m</t>
  </si>
  <si>
    <t>vcgbbitum500</t>
  </si>
  <si>
    <t>V/c Bitum bằng gánh bộ, khuân vác; địa hình đồi núi dốc ≤ 15°, bùn nước ≤ 20cm; cự ly ≤ 500m</t>
  </si>
  <si>
    <t>vcgbnuoc&gt;500</t>
  </si>
  <si>
    <t>Vận chuyển nước bằng gánh bộ, khuân vác; địa hình đồi núi dốc ≤ 15°, bùn nước ≤ 20cm; cự ly &gt; 500m</t>
  </si>
  <si>
    <t>vcgbcopphathep&gt;500</t>
  </si>
  <si>
    <t>Vận chuyển cốp pha thép bằng gánh bộ, khuân vác; địa hình đồi núi dốc ≤ 15°, bùn nước ≤ 20cm; cự ly &gt; 500m</t>
  </si>
  <si>
    <t>vcgbtdia&gt;500</t>
  </si>
  <si>
    <t>V/c bolt, tiếp địa, cốt thép, dây néo bằng gánh bộ, khuân vác; địa hình đồi núi dốc ≤ 15°, bùn nước ≤ 20cm; cự ly &gt; 500m</t>
  </si>
  <si>
    <t>vcgbxa&gt;500</t>
  </si>
  <si>
    <t>V/c xà, thép thanh vào vị trí bằng gánh bộ, khuân vác; địa hình đồi núi dốc ≤ 15°, bùn nước ≤ 20cm; cự ly &gt; 500m</t>
  </si>
  <si>
    <t>vcgbcotthep&gt;500</t>
  </si>
  <si>
    <t>V/c cột théo chưa lắp vận chuyển từng đoạn bằng gánh bộ, khuân vác; địa hình đồi núi dốc ≤ 15°, bùn nước ≤ 20cm; cự ly &gt; 500m</t>
  </si>
  <si>
    <t>vcgbphukien&gt;500</t>
  </si>
  <si>
    <t>V/c phụ kiện các loại bằng gánh bộ, khuân vác; địa hình đồi núi dốc ≤ 15°, bùn nước ≤ 20cm; cự ly &gt; 500m</t>
  </si>
  <si>
    <t>vcgbcachdien&gt;500</t>
  </si>
  <si>
    <t>V/c cách điện các loại bằng gánh bộ, khuân vác; địa hình đồi núi dốc ≤ 15°, bùn nước ≤ 20cm; cự ly &gt; 500m</t>
  </si>
  <si>
    <t>vcgbday&gt;500</t>
  </si>
  <si>
    <t>V/c dây dẫn điện, dây cáp các loại bằng gánh bộ, khuân vác; địa hình đồi núi dốc ≤ 15°, bùn nước ≤ 20cm; cự ly &gt; 500m</t>
  </si>
  <si>
    <t>vcgbdacan&gt;500</t>
  </si>
  <si>
    <t>V/c cấu kiện bê tông đúc sẵn bằng gánh bộ, khuân vác; địa hình đồi núi dốc ≤ 15°, bùn nước ≤ 20cm; cự ly &gt; 500m</t>
  </si>
  <si>
    <t>vcgbtru&gt;500</t>
  </si>
  <si>
    <t>V/c cột bê tông bằng gánh bộ, khuân vác; địa hình đồi núi dốc ≤ 15°, bùn nước ≤ 20cm; cự ly &gt; 500m</t>
  </si>
  <si>
    <t>vcgbbitum&gt;500</t>
  </si>
  <si>
    <t>V/c Bitum bằng gánh bộ, khuân vác; địa hình đồi núi dốc ≤ 15°, bùn nước ≤ 20cm; cự ly &gt; 500m</t>
  </si>
  <si>
    <t>XIII.4</t>
  </si>
  <si>
    <t>VẬN CHUYỂN THỦ CÔNG BẰNG XE CẢI TIẾN, GHE, THUYỀN, BÈ, VỎ LÃI, CHẸT (TRUNG CHUYỂN, KHÔNG BAO GỒM BỐC DỠ)</t>
  </si>
  <si>
    <t>vcvonuoc100</t>
  </si>
  <si>
    <t>Vận chuyển nước bằng xe cải tiến, ghe, thuyền, bè, vỏ lãi, chẹt; địa hình đồi núi dốc ≤ 15°, bùn nước ≤ 20cm; cự ly ≤ 100m</t>
  </si>
  <si>
    <t>vcvocopphathep100</t>
  </si>
  <si>
    <t>Vận chuyển cốp pha thép bằng xe cải tiến, ghe, thuyền, bè, vỏ lãi, chẹt; địa hình đồi núi dốc ≤ 15°, bùn nước ≤ 20cm; cự ly ≤ 100m</t>
  </si>
  <si>
    <t>V/c bolt, tiếp địa, cốt thép, dây néo bằng xe cải tiến, ghe, thuyền, bè, vỏ lãi, chẹt; địa hình đồi núi dốc ≤ 15°, bùn nước ≤ 20cm; cự ly ≤ 100m</t>
  </si>
  <si>
    <t>V/c xà, thép thanh vào vị trí bằng xe cải tiến, ghe, thuyền, bè, vỏ lãi, chẹt; địa hình đồi núi dốc ≤ 15°, bùn nước ≤ 20cm; cự ly ≤ 100m</t>
  </si>
  <si>
    <t>vcvocotthep100</t>
  </si>
  <si>
    <t>V/c cột théo chưa lắp vận chuyển từng đoạn bằng xe cải tiến, ghe, thuyền, bè, vỏ lãi, chẹt; địa hình đồi núi dốc ≤ 15°, bùn nước ≤ 20cm; cự ly ≤ 100m</t>
  </si>
  <si>
    <t>V/c phụ kiện các loại bằng xe cải tiến, ghe, thuyền, bè, vỏ lãi, chẹt; địa hình đồi núi dốc ≤ 15°, bùn nước ≤ 20cm; cự ly ≤ 100m</t>
  </si>
  <si>
    <t>V/c cách điện các loại bằng xe cải tiến, ghe, thuyền, bè, vỏ lãi, chẹt; địa hình đồi núi dốc ≤ 15°, bùn nước ≤ 20cm; cự ly ≤ 100m</t>
  </si>
  <si>
    <t>V/c dây dẫn điện, dây cáp các loại bằng xe cải tiến, ghe, thuyền, bè, vỏ lãi, chẹt; địa hình đồi núi dốc ≤ 15°, bùn nước ≤ 20cm; cự ly ≤ 100m</t>
  </si>
  <si>
    <t>V/c cấu kiện bê tông đúc sẵn bằng xe cải tiến, ghe, thuyền, bè, vỏ lãi, chẹt; địa hình đồi núi dốc ≤ 15°, bùn nước ≤ 20cm; cự ly ≤ 100m</t>
  </si>
  <si>
    <t>V/c cột bê tông bằng xe cải tiến, ghe, thuyền, bè, vỏ lãi, chẹt; địa hình đồi núi dốc ≤ 15°, bùn nước ≤ 20cm; cự ly ≤ 100m</t>
  </si>
  <si>
    <t>vcvobitum100</t>
  </si>
  <si>
    <t>V/c Bitum bằng xe cải tiến, ghe, thuyền, bè, vỏ lãi, chẹt; địa hình đồi núi dốc ≤ 15°, bùn nước ≤ 20cm; cự ly ≤ 100m</t>
  </si>
  <si>
    <t>vcvonuoc300</t>
  </si>
  <si>
    <t>Vận chuyển nước bằng xe cải tiến, ghe, thuyền, bè, vỏ lãi, chẹt; địa hình đồi núi dốc ≤ 15°, bùn nước ≤ 20cm; cự ly ≤ 300m</t>
  </si>
  <si>
    <t>vcvocopphathep300</t>
  </si>
  <si>
    <t>Vận chuyển cốp pha thép bằng xe cải tiến, ghe, thuyền, bè, vỏ lãi, chẹt; địa hình đồi núi dốc ≤ 15°, bùn nước ≤ 20cm; cự ly ≤ 300m</t>
  </si>
  <si>
    <t>vcvotdia300</t>
  </si>
  <si>
    <t>V/c bolt, tiếp địa, cốt thép, dây néo bằng xe cải tiến, ghe, thuyền, bè, vỏ lãi, chẹt; địa hình đồi núi dốc ≤ 15°, bùn nước ≤ 20cm; cự ly ≤ 300m</t>
  </si>
  <si>
    <t>vcvoxa300</t>
  </si>
  <si>
    <t>V/c xà, thép thanh vào vị trí bằng xe cải tiến, ghe, thuyền, bè, vỏ lãi, chẹt; địa hình đồi núi dốc ≤ 15°, bùn nước ≤ 20cm; cự ly ≤ 300m</t>
  </si>
  <si>
    <t>vcvocotthep300</t>
  </si>
  <si>
    <t>V/c cột théo chưa lắp vận chuyển từng đoạn bằng xe cải tiến, ghe, thuyền, bè, vỏ lãi, chẹt; địa hình đồi núi dốc ≤ 15°, bùn nước ≤ 20cm; cự ly ≤ 300m</t>
  </si>
  <si>
    <t>vcvophukien300</t>
  </si>
  <si>
    <t>V/c phụ kiện các loại bằng xe cải tiến, ghe, thuyền, bè, vỏ lãi, chẹt; địa hình đồi núi dốc ≤ 15°, bùn nước ≤ 20cm; cự ly ≤ 300m</t>
  </si>
  <si>
    <t>vcvocachdien300</t>
  </si>
  <si>
    <t>V/c cách điện các loại bằng xe cải tiến, ghe, thuyền, bè, vỏ lãi, chẹt; địa hình đồi núi dốc ≤ 15°, bùn nước ≤ 20cm; cự ly ≤ 300m</t>
  </si>
  <si>
    <t>vcvoday300</t>
  </si>
  <si>
    <t>V/c dây dẫn điện, dây cáp các loại bằng xe cải tiến, ghe, thuyền, bè, vỏ lãi, chẹt; địa hình đồi núi dốc ≤ 15°, bùn nước ≤ 20cm; cự ly ≤ 300m</t>
  </si>
  <si>
    <t>vcvodacan300</t>
  </si>
  <si>
    <t>V/c cấu kiện bê tông đúc sẵn bằng xe cải tiến, ghe, thuyền, bè, vỏ lãi, chẹt; địa hình đồi núi dốc ≤ 15°, bùn nước ≤ 20cm; cự ly ≤ 300m</t>
  </si>
  <si>
    <t>vcvotru300</t>
  </si>
  <si>
    <t>V/c cột bê tông bằng xe cải tiến, ghe, thuyền, bè, vỏ lãi, chẹt; địa hình đồi núi dốc ≤ 15°, bùn nước ≤ 20cm; cự ly ≤ 300m</t>
  </si>
  <si>
    <t>vcvobitum300</t>
  </si>
  <si>
    <t>V/c Bitum bằng xe cải tiến, ghe, thuyền, bè, vỏ lãi, chẹt; địa hình đồi núi dốc ≤ 15°, bùn nước ≤ 20cm; cự ly ≤ 300m</t>
  </si>
  <si>
    <t>vcvonuoc500</t>
  </si>
  <si>
    <t>Vận chuyển nước bằng xe cải tiến, ghe, thuyền, bè, vỏ lãi, chẹt; địa hình đồi núi dốc ≤ 15°, bùn nước ≤ 20cm; cự ly ≤ 500m</t>
  </si>
  <si>
    <t>vcvocopphathep500</t>
  </si>
  <si>
    <t>Vận chuyển cốp pha thép bằng xe cải tiến, ghe, thuyền, bè, vỏ lãi, chẹt; địa hình đồi núi dốc ≤ 15°, bùn nước ≤ 20cm; cự ly ≤ 500m</t>
  </si>
  <si>
    <t>vcvotdia500</t>
  </si>
  <si>
    <t>V/c bolt, tiếp địa, cốt thép, dây néo bằng xe cải tiến, ghe, thuyền, bè, vỏ lãi, chẹt; địa hình đồi núi dốc ≤ 15°, bùn nước ≤ 20cm; cự ly ≤ 500m</t>
  </si>
  <si>
    <t>vcvoxa500</t>
  </si>
  <si>
    <t>V/c xà, thép thanh vào vị trí bằng xe cải tiến, ghe, thuyền, bè, vỏ lãi, chẹt; địa hình đồi núi dốc ≤ 15°, bùn nước ≤ 20cm; cự ly ≤ 500m</t>
  </si>
  <si>
    <t>vcvocotthep500</t>
  </si>
  <si>
    <t>V/c cột théo chưa lắp vận chuyển từng đoạn bằng xe cải tiến, ghe, thuyền, bè, vỏ lãi, chẹt; địa hình đồi núi dốc ≤ 15°, bùn nước ≤ 20cm; cự ly ≤ 500m</t>
  </si>
  <si>
    <t>vcvophukien500</t>
  </si>
  <si>
    <t>V/c phụ kiện các loại bằng xe cải tiến, ghe, thuyền, bè, vỏ lãi, chẹt; địa hình đồi núi dốc ≤ 15°, bùn nước ≤ 20cm; cự ly ≤ 500m</t>
  </si>
  <si>
    <t>vcvocachdien500</t>
  </si>
  <si>
    <t>V/c cách điện các loại bằng xe cải tiến, ghe, thuyền, bè, vỏ lãi, chẹt; địa hình đồi núi dốc ≤ 15°, bùn nước ≤ 20cm; cự ly ≤ 500m</t>
  </si>
  <si>
    <t>vcvoday500</t>
  </si>
  <si>
    <t>V/c dây dẫn điện, dây cáp các loại bằng xe cải tiến, ghe, thuyền, bè, vỏ lãi, chẹt; địa hình đồi núi dốc ≤ 15°, bùn nước ≤ 20cm; cự ly ≤ 500m</t>
  </si>
  <si>
    <t>vcvodacan500</t>
  </si>
  <si>
    <t>V/c cấu kiện bê tông đúc sẵn bằng xe cải tiến, ghe, thuyền, bè, vỏ lãi, chẹt; địa hình đồi núi dốc ≤ 15°, bùn nước ≤ 20cm; cự ly ≤ 500m</t>
  </si>
  <si>
    <t>vcvotru500</t>
  </si>
  <si>
    <t>V/c cột bê tông bằng xe cải tiến, ghe, thuyền, bè, vỏ lãi, chẹt; địa hình đồi núi dốc ≤ 15°, bùn nước ≤ 20cm; cự ly ≤ 500m</t>
  </si>
  <si>
    <t>vcvobitum500</t>
  </si>
  <si>
    <t>V/c Bitum bằng xe cải tiến, ghe, thuyền, bè, vỏ lãi, chẹt; địa hình đồi núi dốc ≤ 15°, bùn nước ≤ 20cm; cự ly ≤ 500m</t>
  </si>
  <si>
    <t>vcvonuoc&gt;500</t>
  </si>
  <si>
    <t>Vận chuyển nước bằng xe cải tiến, ghe, thuyền, bè, vỏ lãi, chẹt; địa hình đồi núi dốc ≤ 15°, bùn nước ≤ 20cm; cự ly &gt; 500m</t>
  </si>
  <si>
    <t>vcvocopphathep&gt;500</t>
  </si>
  <si>
    <t>Vận chuyển cốp pha thép bằng xe cải tiến, ghe, thuyền, bè, vỏ lãi, chẹt; địa hình đồi núi dốc ≤ 15°, bùn nước ≤ 20cm; cự ly &gt; 500m</t>
  </si>
  <si>
    <t>vcvotdia&gt;500</t>
  </si>
  <si>
    <t>V/c bolt, tiếp địa, cốt thép, dây néo bằng xe cải tiến, ghe, thuyền, bè, vỏ lãi, chẹt; địa hình đồi núi dốc ≤ 15°, bùn nước ≤ 20cm; cự ly &gt; 500m</t>
  </si>
  <si>
    <t>vcvoxa&gt;500</t>
  </si>
  <si>
    <t>V/c xà, thép thanh vào vị trí bằng xe cải tiến, ghe, thuyền, bè, vỏ lãi, chẹt; địa hình đồi núi dốc ≤ 15°, bùn nước ≤ 20cm; cự ly &gt; 500m</t>
  </si>
  <si>
    <t>vcvocotthep&gt;500</t>
  </si>
  <si>
    <t>V/c cột théo chưa lắp vận chuyển từng đoạn bằng xe cải tiến, ghe, thuyền, bè, vỏ lãi, chẹt; địa hình đồi núi dốc ≤ 15°, bùn nước ≤ 20cm; cự ly &gt; 500m</t>
  </si>
  <si>
    <t>vcvophukien&gt;500</t>
  </si>
  <si>
    <t>V/c phụ kiện các loại bằng xe cải tiến, ghe, thuyền, bè, vỏ lãi, chẹt; địa hình đồi núi dốc ≤ 15°, bùn nước ≤ 20cm; cự ly &gt; 500m</t>
  </si>
  <si>
    <t>vcvocachdien&gt;500</t>
  </si>
  <si>
    <t>V/c cách điện các loại bằng xe cải tiến, ghe, thuyền, bè, vỏ lãi, chẹt; địa hình đồi núi dốc ≤ 15°, bùn nước ≤ 20cm; cự ly &gt; 500m</t>
  </si>
  <si>
    <t>vcvoday&gt;500</t>
  </si>
  <si>
    <t>V/c dây dẫn điện, dây cáp các loại bằng xe cải tiến, ghe, thuyền, bè, vỏ lãi, chẹt; địa hình đồi núi dốc ≤ 15°, bùn nước ≤ 20cm; cự ly &gt; 500m</t>
  </si>
  <si>
    <t>vcvodacan&gt;500</t>
  </si>
  <si>
    <t>V/c cấu kiện bê tông đúc sẵn bằng xe cải tiến, ghe, thuyền, bè, vỏ lãi, chẹt; địa hình đồi núi dốc ≤ 15°, bùn nước ≤ 20cm; cự ly &gt; 500m</t>
  </si>
  <si>
    <t>vcvotru&gt;500</t>
  </si>
  <si>
    <t>V/c cột bê tông bằng xe cải tiến, ghe, thuyền, bè, vỏ lãi, chẹt; địa hình đồi núi dốc ≤ 15°, bùn nước ≤ 20cm; cự ly &gt; 500m</t>
  </si>
  <si>
    <t>vcvobitum&gt;500</t>
  </si>
  <si>
    <t>V/c Bitum bằng xe cải tiến, ghe, thuyền, bè, vỏ lãi, chẹt; địa hình đồi núi dốc ≤ 15°, bùn nước ≤ 20cm; cự ly &gt; 500m</t>
  </si>
  <si>
    <t>XIII.5</t>
  </si>
  <si>
    <t>VẬN CHUYỂN BẰNG MÁY KÉO KẾT HỢP VỚI THỦ CÔNG (VCĐD, BAO GỒM BỐC DỠ)</t>
  </si>
  <si>
    <t>vcmkcotthep1</t>
  </si>
  <si>
    <t>D1.2011</t>
  </si>
  <si>
    <t>Vận chuyển cột thép (từng thanh), phụ kiện, dây (cự ly ≤ 1km)</t>
  </si>
  <si>
    <t>vcmkcachdien1</t>
  </si>
  <si>
    <t>D1.2021</t>
  </si>
  <si>
    <t>Vận chuyển cách điện các loại (cự ly ≤ 1km)</t>
  </si>
  <si>
    <t>vcmkcotthep&gt;1</t>
  </si>
  <si>
    <t>D1.2012</t>
  </si>
  <si>
    <t>Vận chuyển cột thép (từng thanh), phụ kiện, dây (cự ly &gt; 1km)</t>
  </si>
  <si>
    <t>vcmkcachdien&gt;1</t>
  </si>
  <si>
    <t>D1.2022</t>
  </si>
  <si>
    <t>Vận chuyển cách điện các loại (cự ly &gt; 1km)</t>
  </si>
  <si>
    <t>XIII.6</t>
  </si>
  <si>
    <t>VẬN CHUYỂN BẰNG Ô TÔ KẾT HỢP VỚI THỦ CÔNG (VCĐD, BAO GỒM BỐC DỠ)</t>
  </si>
  <si>
    <t>vcotocotthep1</t>
  </si>
  <si>
    <t>D1.2111</t>
  </si>
  <si>
    <t>vcotocachdien1</t>
  </si>
  <si>
    <t>D1.2121</t>
  </si>
  <si>
    <t>vcotocotthep&gt;1</t>
  </si>
  <si>
    <t>D1.2112</t>
  </si>
  <si>
    <t>vcotocachdien&gt;1</t>
  </si>
  <si>
    <t>D1.2122</t>
  </si>
  <si>
    <t>Hộp 1 công tơ 1 pha sắt 360x255x180</t>
  </si>
  <si>
    <t>KL HOTLINE</t>
  </si>
  <si>
    <t>HOTLINE</t>
  </si>
  <si>
    <t>TT HOTLINE</t>
  </si>
  <si>
    <t>BẢNG 2: BẢNG TỔNG HỢP CHI PHÍ VẬT LIỆU, NHÂN CÔNG, MÁY THI CÔNG</t>
  </si>
  <si>
    <t xml:space="preserve">Khối lượng </t>
  </si>
  <si>
    <r>
      <t>K</t>
    </r>
    <r>
      <rPr>
        <b/>
        <vertAlign val="subscript"/>
        <sz val="13"/>
        <rFont val="Times New Roman"/>
        <family val="1"/>
      </rPr>
      <t>đtnc</t>
    </r>
  </si>
  <si>
    <r>
      <t>K</t>
    </r>
    <r>
      <rPr>
        <b/>
        <vertAlign val="subscript"/>
        <sz val="13"/>
        <rFont val="Times New Roman"/>
        <family val="1"/>
      </rPr>
      <t>đtm</t>
    </r>
  </si>
  <si>
    <r>
      <t xml:space="preserve">Đơn giá </t>
    </r>
    <r>
      <rPr>
        <b/>
        <i/>
        <sz val="13"/>
        <rFont val="Times New Roman"/>
        <family val="1"/>
      </rPr>
      <t>(đã nhân hệ số điều chỉnh theo điều kiện thi công)</t>
    </r>
  </si>
  <si>
    <r>
      <t>Thành tiền (</t>
    </r>
    <r>
      <rPr>
        <b/>
        <i/>
        <sz val="13"/>
        <rFont val="Times New Roman"/>
        <family val="1"/>
      </rPr>
      <t>đã nhân hệ số đồng thời nhóm</t>
    </r>
    <r>
      <rPr>
        <b/>
        <sz val="13"/>
        <rFont val="Times New Roman"/>
        <family val="1"/>
      </rPr>
      <t>)</t>
    </r>
  </si>
  <si>
    <r>
      <t>VL</t>
    </r>
    <r>
      <rPr>
        <b/>
        <vertAlign val="subscript"/>
        <sz val="13"/>
        <rFont val="Times New Roman"/>
        <family val="1"/>
      </rPr>
      <t>lđ</t>
    </r>
  </si>
  <si>
    <r>
      <t>VL</t>
    </r>
    <r>
      <rPr>
        <b/>
        <vertAlign val="subscript"/>
        <sz val="13"/>
        <rFont val="Times New Roman"/>
        <family val="1"/>
      </rPr>
      <t>p</t>
    </r>
  </si>
  <si>
    <r>
      <t>VL</t>
    </r>
    <r>
      <rPr>
        <b/>
        <vertAlign val="subscript"/>
        <sz val="13"/>
        <rFont val="Times New Roman"/>
        <family val="1"/>
      </rPr>
      <t>hl</t>
    </r>
  </si>
  <si>
    <t>Thay 01 bộ xà đôi đối xứng trên trụ không có MBA và nhánh rẽ kết hợp thay 03 bộ DS 1 pha tại trụ đường dây 3 pha – 1 mạch, tổng cộng n=4 công tác</t>
  </si>
  <si>
    <t>xadx1</t>
  </si>
  <si>
    <t>tb1</t>
  </si>
  <si>
    <t>VT1031</t>
  </si>
  <si>
    <t>Xà COM228 - Trụ GS</t>
  </si>
  <si>
    <t>VT1032</t>
  </si>
  <si>
    <t>VT164</t>
  </si>
  <si>
    <t>VT83</t>
  </si>
  <si>
    <t>VT81</t>
  </si>
  <si>
    <t>Xà COM228 - Trụ đơn</t>
  </si>
  <si>
    <t>VT161</t>
  </si>
  <si>
    <t>VT79</t>
  </si>
  <si>
    <t>VT75</t>
  </si>
  <si>
    <t>VT856</t>
  </si>
  <si>
    <t>VT857</t>
  </si>
  <si>
    <t>VT520</t>
  </si>
  <si>
    <t>VT521</t>
  </si>
  <si>
    <t>VT16</t>
  </si>
  <si>
    <t>VT310</t>
  </si>
  <si>
    <t>VT1033</t>
  </si>
  <si>
    <t>Xà COM24K-12GS</t>
  </si>
  <si>
    <t>VT444</t>
  </si>
  <si>
    <t>VT163</t>
  </si>
  <si>
    <t>VT158</t>
  </si>
  <si>
    <t>VT183</t>
  </si>
  <si>
    <t>TỔNG:</t>
  </si>
  <si>
    <t>Bu lông VRS 16x650</t>
  </si>
  <si>
    <t>Bu lông 16x600</t>
  </si>
  <si>
    <t>Bu lông 16x500</t>
  </si>
  <si>
    <t>Đà Đơn Composite 75x75x6 - 2800MM + 2 chống Compsite 10x60x920mm</t>
  </si>
  <si>
    <t>Bu lông VRS 16x600</t>
  </si>
  <si>
    <t>THIẾT KẾ BẢN VẼ THI CÔNG - DỰ TOÁN</t>
  </si>
  <si>
    <t>MSTS:  KGI-0004935; KGI-0005154; KGI-0004975; KGI-201705012; KGI-0005382; KGI-0007303; KGI-0005303; KGI-0005135; KGI-0005107; KGI-0005741; KGI-0004940; KGI-0005140; KGI-0005742; KGI-0005271; KGI-0006542; KGI-0009001; KGI-0005268; KGI-0004971; KGI-0010071; KGI-0004942</t>
  </si>
  <si>
    <t>TẬP I. THUYẾT MINH THIẾT KẾ BẢN VẼ THI CÔNG</t>
  </si>
  <si>
    <t>Đặng Văn Ly</t>
  </si>
  <si>
    <t>PHÓ GIÁM ĐỐC</t>
  </si>
  <si>
    <t>Khưu Văn Quang</t>
  </si>
  <si>
    <t>Lê Văn Thiếp</t>
  </si>
  <si>
    <t>CÔNG TY ĐIỆN LỰC AN GIANG</t>
  </si>
  <si>
    <t>TRUNG TÂM THÍ NGHIỆM ĐIỆN AN GIANG</t>
  </si>
  <si>
    <t>(Địa điểm xây dựng: Các khu vực xã Châu Thành, Thạnh Lộc, Bình An, tỉnh An Giang)</t>
  </si>
  <si>
    <t>TẬP II: DỰ TOÁN</t>
  </si>
  <si>
    <t>An Giang, Ngày ….. tháng     năm 2025</t>
  </si>
  <si>
    <t>TRUNG TÂM TN ĐIỆN AN GIANG</t>
  </si>
  <si>
    <t>Nguyễn Thanh Sang</t>
  </si>
  <si>
    <t>An Giang, ngày      tháng     năm 2025</t>
  </si>
  <si>
    <t>An Giang, ngày      tháng      năm 2025</t>
  </si>
  <si>
    <t>Lê Thanh Mai</t>
  </si>
  <si>
    <t>Kiểm tra</t>
  </si>
  <si>
    <t>25</t>
  </si>
  <si>
    <t>26</t>
  </si>
  <si>
    <t>27</t>
  </si>
  <si>
    <t>28</t>
  </si>
  <si>
    <t>MCB 1P - 2 Cực 40A (HỢP 6)</t>
  </si>
  <si>
    <t>MCB 1P - 2 Cực 40A (hợp 6)</t>
  </si>
  <si>
    <t>Đóng cọc tiếp địa (tiếp địa lặp lại đường dây) chiều dài 2,4m, xuống đất cấp II</t>
  </si>
  <si>
    <t>Trước điều chỉnh</t>
  </si>
  <si>
    <t>CUNG CẤP HÀNG HÓA VÀ XÂY LẮP</t>
  </si>
  <si>
    <t>Cáp Muller 2x10 (A cấp)</t>
  </si>
  <si>
    <t>Cáp CV25-HT (A cấp)</t>
  </si>
  <si>
    <t>Hộp phân phối 6-3P4D (A cấp dây CV25)</t>
  </si>
  <si>
    <t>Hộp phân phối 9-3P4D (A cấp dây CV25)</t>
  </si>
  <si>
    <t>Cáp Muller 3 pha 3x25mm2 (A cấp)</t>
  </si>
  <si>
    <t>Cáp Muller 2x16 (A cấp)</t>
  </si>
  <si>
    <t>Cáp Muller 3 pha 3x16mm2 (A cấp)</t>
  </si>
  <si>
    <t>Cáp Duplex 2x10 (A cấp)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</si>
</sst>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(* #,##0_);_(* \(#,##0\);_(* &quot;-&quot;_);_(@_)"/>
    <numFmt numFmtId="43" formatCode="_(* #,##0.00_);_(* \(#,##0.00\);_(* &quot;-&quot;??_);_(@_)"/>
    <numFmt numFmtId="164" formatCode="#"/>
    <numFmt numFmtId="165" formatCode="#\ ###.0"/>
    <numFmt numFmtId="166" formatCode="###\ ###\ ###.0"/>
    <numFmt numFmtId="167" formatCode="##\ ###\ ###\ ###.0\ "/>
    <numFmt numFmtId="168" formatCode="_-* #,##0.00\ _₫_-;\-* #,##0.00\ _₫_-;_-* &quot;-&quot;??\ _₫_-;_-@_-"/>
    <numFmt numFmtId="169" formatCode="###\ ###\ ###\ ##0.00;[Red]\(###\ ###\ ###\ ##0.00\);_(* \&quot;\-\&quot;??_)\ "/>
    <numFmt numFmtId="170" formatCode="###\ ###\ ###\ ##0.000"/>
    <numFmt numFmtId="171" formatCode="###\ ###\ ###\ ##0.00;[Red]\(###\ ###\ ###\ ##0.00\);_(* ??_)\ "/>
    <numFmt numFmtId="172" formatCode="###\ ###\ ###\ ##0.00;[Red]\(###\ ###\ ###\ ##0.00\);_(* \&quot;\&quot;??_)\ "/>
    <numFmt numFmtId="173" formatCode="_(* #,##0_);_(* \(#,##0\);_(* &quot;-&quot;??_);_(@_)"/>
    <numFmt numFmtId="174" formatCode="###\ ###\ ###"/>
    <numFmt numFmtId="175" formatCode="_-* #,##0.00\ _$_-;\-* #,##0.00\ _$_-;_-* &quot;-&quot;??\ _$_-;_-@_-"/>
    <numFmt numFmtId="176" formatCode="0.0000"/>
    <numFmt numFmtId="177" formatCode="#,##0_ ;\-#,##0\ "/>
    <numFmt numFmtId="178" formatCode="###\ ###"/>
    <numFmt numFmtId="179" formatCode="###\ ###\ ###\ ##0;[Red]\(###\ ###\ ###\ ##0\);_(* ??_)\ "/>
    <numFmt numFmtId="180" formatCode="#,###,##0.###"/>
    <numFmt numFmtId="181" formatCode="_(* #,##0.000_);_(* \(#,##0.000\);_(* &quot;-&quot;??_);_(@_)"/>
    <numFmt numFmtId="182" formatCode="_(* #,##0.0_);_(* \(#,##0.0\);_(* &quot;-&quot;_);_(@_)"/>
    <numFmt numFmtId="183" formatCode="0.0"/>
    <numFmt numFmtId="184" formatCode="0.000"/>
    <numFmt numFmtId="185" formatCode="_-* #,##0.00\ _F_-;\-* #,##0.00\ _F_-;_-* &quot;-&quot;??\ _F_-;_-@_-"/>
    <numFmt numFmtId="186" formatCode="_-* #,##0.000\ _F_-;\-* #,##0.000\ _F_-;_-* &quot;-&quot;??\ _F_-;_-@_-"/>
    <numFmt numFmtId="187" formatCode="_-* #,##0_-;\-* #,##0_-;_-* &quot;-&quot;??_-;_-@_-"/>
    <numFmt numFmtId="188" formatCode="#/#"/>
    <numFmt numFmtId="189" formatCode="_-* #,##0\ _F_-;\-* #,##0\ _F_-;_-* &quot;-&quot;??\ _F_-;_-@_-"/>
    <numFmt numFmtId="190" formatCode="_-* #,##0.00_-;\-* #,##0.00_-;_-* &quot;-&quot;??_-;_-@"/>
    <numFmt numFmtId="191" formatCode="_-* #,##0\ _F_-;\-* #,##0\ _F_-;_-* &quot;-&quot;??\ _F_-;_-@"/>
    <numFmt numFmtId="192" formatCode="_-* #,##0_-;\-* #,##0_-;_-* &quot;-&quot;??_-;_-@"/>
    <numFmt numFmtId="193" formatCode="###,###,###"/>
    <numFmt numFmtId="194" formatCode="#,##0.000"/>
    <numFmt numFmtId="195" formatCode="_-* #,##0.0000\ _F_-;\-* #,##0.0000\ _F_-;_-* &quot;-&quot;??\ _F_-;_-@_-"/>
    <numFmt numFmtId="196" formatCode="#,##0.0000"/>
    <numFmt numFmtId="197" formatCode="\0#\.####"/>
    <numFmt numFmtId="198" formatCode="&quot;0&quot;#&quot;.&quot;####"/>
    <numFmt numFmtId="199" formatCode="#,##0.0"/>
    <numFmt numFmtId="200" formatCode="#,###,###"/>
  </numFmts>
  <fonts count="10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8"/>
      <name val="Calibri"/>
      <family val="2"/>
    </font>
    <font>
      <sz val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color indexed="10"/>
      <name val="Times New Roman"/>
      <family val="1"/>
    </font>
    <font>
      <sz val="9"/>
      <name val="VNI-Times"/>
    </font>
    <font>
      <sz val="12"/>
      <color indexed="8"/>
      <name val="Times New Roman"/>
      <family val="1"/>
    </font>
    <font>
      <b/>
      <vertAlign val="subscript"/>
      <sz val="12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vertAlign val="subscript"/>
      <sz val="12"/>
      <name val="Times New Roman"/>
      <family val="1"/>
    </font>
    <font>
      <sz val="11"/>
      <name val="VNI-Times"/>
    </font>
    <font>
      <sz val="12"/>
      <name val="VNI-Times"/>
    </font>
    <font>
      <b/>
      <sz val="13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2" tint="-0.249977111117893"/>
      <name val="Times New Roman"/>
      <family val="1"/>
    </font>
    <font>
      <b/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5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b/>
      <u/>
      <sz val="13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7030A0"/>
      <name val="Times New Roman"/>
      <family val="1"/>
    </font>
    <font>
      <b/>
      <u val="singleAccounting"/>
      <sz val="13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0"/>
      <name val="Times New Roman"/>
      <family val="1"/>
    </font>
    <font>
      <b/>
      <i/>
      <sz val="14"/>
      <color theme="4"/>
      <name val="Times New Roman"/>
      <family val="1"/>
    </font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2"/>
      <name val="Arial"/>
      <family val="2"/>
    </font>
    <font>
      <b/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3"/>
      <color indexed="8"/>
      <name val="Times New Roman"/>
      <family val="1"/>
    </font>
    <font>
      <b/>
      <vertAlign val="subscript"/>
      <sz val="13"/>
      <name val="Times New Roman"/>
      <family val="1"/>
    </font>
    <font>
      <sz val="8"/>
      <name val="Calibri"/>
      <family val="2"/>
      <scheme val="minor"/>
    </font>
    <font>
      <i/>
      <sz val="10"/>
      <name val="Times New Roman"/>
      <family val="1"/>
    </font>
    <font>
      <sz val="14"/>
      <name val="Times New Roman"/>
      <family val="1"/>
    </font>
    <font>
      <b/>
      <sz val="18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vertAlign val="subscript"/>
      <sz val="13"/>
      <name val="Times New Roman"/>
      <family val="1"/>
    </font>
    <font>
      <vertAlign val="subscript"/>
      <sz val="13"/>
      <name val="Times New Roman"/>
      <family val="1"/>
    </font>
    <font>
      <b/>
      <sz val="13"/>
      <color rgb="FF0070C0"/>
      <name val="Times New Roman"/>
      <family val="1"/>
    </font>
    <font>
      <sz val="13"/>
      <color rgb="FF0070C0"/>
      <name val="Times New Roman"/>
      <family val="1"/>
    </font>
    <font>
      <b/>
      <sz val="10"/>
      <color rgb="FF000000"/>
      <name val="Arial"/>
      <family val="2"/>
    </font>
    <font>
      <b/>
      <vertAlign val="subscript"/>
      <sz val="10"/>
      <color rgb="FF000000"/>
      <name val="Arial"/>
      <family val="2"/>
    </font>
    <font>
      <b/>
      <u/>
      <sz val="1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vertAlign val="subscript"/>
      <sz val="13"/>
      <color rgb="FF0070C0"/>
      <name val="Times New Roman"/>
      <family val="1"/>
    </font>
    <font>
      <sz val="10"/>
      <name val="VNI-Times"/>
    </font>
    <font>
      <i/>
      <vertAlign val="subscript"/>
      <sz val="13"/>
      <name val="Times New Roman"/>
      <family val="1"/>
    </font>
    <font>
      <b/>
      <sz val="13"/>
      <color theme="4"/>
      <name val="Times New Roman"/>
      <family val="1"/>
    </font>
    <font>
      <b/>
      <i/>
      <u val="singleAccounting"/>
      <sz val="13"/>
      <color rgb="FFFF0000"/>
      <name val="Times New Roman"/>
      <family val="1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Times New Roman"/>
      <family val="1"/>
    </font>
    <font>
      <sz val="12"/>
      <name val="Calibri"/>
      <family val="2"/>
      <scheme val="minor"/>
    </font>
    <font>
      <b/>
      <i/>
      <sz val="14"/>
      <name val="Calibri"/>
      <family val="2"/>
      <scheme val="minor"/>
    </font>
    <font>
      <sz val="13"/>
      <name val="Times New Roman"/>
      <family val="1"/>
      <charset val="163"/>
    </font>
    <font>
      <b/>
      <sz val="11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3"/>
      <name val="Times New Roman"/>
      <family val="1"/>
      <charset val="163"/>
    </font>
    <font>
      <sz val="13"/>
      <name val="Calibri"/>
      <family val="2"/>
      <charset val="163"/>
    </font>
    <font>
      <sz val="13"/>
      <name val="Aptos Narrow"/>
      <family val="2"/>
    </font>
    <font>
      <sz val="10"/>
      <color indexed="8"/>
      <name val="Arial"/>
      <family val="2"/>
    </font>
    <font>
      <sz val="13"/>
      <name val="Calibri"/>
      <family val="2"/>
    </font>
    <font>
      <b/>
      <sz val="12"/>
      <name val="VNI-Times"/>
    </font>
    <font>
      <sz val="13"/>
      <name val="Arial"/>
      <family val="2"/>
    </font>
    <font>
      <b/>
      <sz val="14"/>
      <color indexed="81"/>
      <name val="Times New Roman"/>
      <family val="1"/>
    </font>
    <font>
      <sz val="14"/>
      <color indexed="8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Times New Roman"/>
      <family val="1"/>
      <charset val="163"/>
    </font>
    <font>
      <sz val="8.25"/>
      <name val="Microsoft Sans Serif"/>
      <family val="2"/>
    </font>
    <font>
      <sz val="10"/>
      <name val="Calibri Light"/>
      <family val="1"/>
      <scheme val="major"/>
    </font>
    <font>
      <sz val="9"/>
      <color indexed="81"/>
      <name val="Tahoma"/>
    </font>
    <font>
      <b/>
      <sz val="9"/>
      <color indexed="81"/>
      <name val="Tahoma"/>
    </font>
    <font>
      <sz val="13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none"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none"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43" fontId="3" fillId="0" borderId="0" applyFont="0" applyFill="0" applyBorder="0" applyAlignment="0" applyProtection="0"/>
    <xf numFmtId="168" fontId="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21" fillId="0" borderId="0"/>
    <xf numFmtId="0" fontId="18" fillId="0" borderId="0"/>
    <xf numFmtId="0" fontId="3" fillId="0" borderId="0"/>
    <xf numFmtId="0" fontId="17" fillId="0" borderId="0"/>
    <xf numFmtId="0" fontId="14" fillId="0" borderId="0"/>
    <xf numFmtId="43" fontId="44" fillId="0" borderId="0" applyFont="0" applyFill="0" applyBorder="0" applyAlignment="0" applyProtection="0"/>
    <xf numFmtId="0" fontId="46" fillId="8" borderId="0"/>
    <xf numFmtId="0" fontId="17" fillId="8" borderId="0"/>
    <xf numFmtId="0" fontId="20" fillId="8" borderId="0" applyNumberFormat="0" applyFill="0" applyBorder="0" applyAlignment="0" applyProtection="0"/>
    <xf numFmtId="0" fontId="44" fillId="8" borderId="0"/>
    <xf numFmtId="0" fontId="3" fillId="8" borderId="0"/>
    <xf numFmtId="43" fontId="3" fillId="8" borderId="0" applyFont="0" applyFill="0" applyBorder="0" applyAlignment="0" applyProtection="0"/>
    <xf numFmtId="43" fontId="44" fillId="8" borderId="0" applyFont="0" applyFill="0" applyBorder="0" applyAlignment="0" applyProtection="0"/>
    <xf numFmtId="175" fontId="17" fillId="8" borderId="0" applyFont="0" applyFill="0" applyBorder="0" applyAlignment="0" applyProtection="0"/>
    <xf numFmtId="0" fontId="18" fillId="8" borderId="0"/>
    <xf numFmtId="168" fontId="3" fillId="8" borderId="0" applyNumberFormat="0" applyFont="0" applyFill="0" applyBorder="0" applyAlignment="0" applyProtection="0"/>
    <xf numFmtId="0" fontId="67" fillId="8" borderId="0"/>
    <xf numFmtId="0" fontId="44" fillId="8" borderId="0"/>
    <xf numFmtId="0" fontId="3" fillId="8" borderId="0"/>
    <xf numFmtId="0" fontId="44" fillId="8" borderId="0"/>
    <xf numFmtId="43" fontId="44" fillId="8" borderId="0" applyFont="0" applyFill="0" applyBorder="0" applyAlignment="0" applyProtection="0"/>
    <xf numFmtId="0" fontId="2" fillId="8" borderId="0"/>
    <xf numFmtId="0" fontId="44" fillId="8" borderId="0"/>
    <xf numFmtId="0" fontId="17" fillId="8" borderId="0"/>
    <xf numFmtId="175" fontId="17" fillId="8" borderId="0" applyFont="0" applyFill="0" applyBorder="0" applyAlignment="0" applyProtection="0"/>
    <xf numFmtId="43" fontId="3" fillId="8" borderId="0" applyFont="0" applyFill="0" applyBorder="0" applyAlignment="0" applyProtection="0"/>
    <xf numFmtId="0" fontId="3" fillId="8" borderId="0"/>
    <xf numFmtId="0" fontId="20" fillId="8" borderId="0" applyNumberFormat="0" applyFill="0" applyBorder="0" applyAlignment="0" applyProtection="0"/>
    <xf numFmtId="43" fontId="44" fillId="8" borderId="0" applyFont="0" applyFill="0" applyBorder="0" applyAlignment="0" applyProtection="0"/>
    <xf numFmtId="0" fontId="18" fillId="8" borderId="0"/>
    <xf numFmtId="0" fontId="21" fillId="8" borderId="0"/>
    <xf numFmtId="168" fontId="3" fillId="8" borderId="0" applyNumberFormat="0" applyFont="0" applyFill="0" applyBorder="0" applyAlignment="0" applyProtection="0"/>
    <xf numFmtId="0" fontId="44" fillId="8" borderId="0"/>
    <xf numFmtId="0" fontId="14" fillId="8" borderId="0"/>
    <xf numFmtId="0" fontId="20" fillId="8" borderId="0" applyNumberFormat="0" applyFill="0" applyBorder="0" applyAlignment="0" applyProtection="0"/>
    <xf numFmtId="0" fontId="44" fillId="16" borderId="0"/>
    <xf numFmtId="0" fontId="44" fillId="16" borderId="0"/>
    <xf numFmtId="0" fontId="44" fillId="16" borderId="0"/>
    <xf numFmtId="0" fontId="46" fillId="16" borderId="0"/>
    <xf numFmtId="43" fontId="44" fillId="16" borderId="0" applyFont="0" applyFill="0" applyBorder="0" applyAlignment="0" applyProtection="0"/>
    <xf numFmtId="0" fontId="67" fillId="16" borderId="0"/>
    <xf numFmtId="0" fontId="42" fillId="16" borderId="0"/>
    <xf numFmtId="185" fontId="42" fillId="16" borderId="0" applyFont="0" applyFill="0" applyBorder="0" applyAlignment="0" applyProtection="0"/>
    <xf numFmtId="0" fontId="67" fillId="16" borderId="0"/>
    <xf numFmtId="43" fontId="17" fillId="16" borderId="0" applyFont="0" applyFill="0" applyBorder="0" applyAlignment="0" applyProtection="0"/>
    <xf numFmtId="0" fontId="67" fillId="16" borderId="0"/>
    <xf numFmtId="43" fontId="3" fillId="16" borderId="0" applyFont="0" applyFill="0" applyBorder="0" applyAlignment="0" applyProtection="0"/>
    <xf numFmtId="0" fontId="87" fillId="16" borderId="0"/>
    <xf numFmtId="43" fontId="1" fillId="16" borderId="0" applyFont="0" applyFill="0" applyBorder="0" applyAlignment="0" applyProtection="0"/>
    <xf numFmtId="0" fontId="89" fillId="16" borderId="0"/>
    <xf numFmtId="0" fontId="96" fillId="16" borderId="0">
      <protection locked="0"/>
    </xf>
  </cellStyleXfs>
  <cellXfs count="1456">
    <xf numFmtId="0" fontId="0" fillId="0" borderId="0" xfId="0"/>
    <xf numFmtId="0" fontId="0" fillId="0" borderId="0" xfId="0" applyAlignment="1">
      <alignment horizontal="center" vertical="center"/>
    </xf>
    <xf numFmtId="0" fontId="24" fillId="0" borderId="0" xfId="0" applyFont="1"/>
    <xf numFmtId="0" fontId="24" fillId="2" borderId="1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/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/>
    <xf numFmtId="0" fontId="24" fillId="0" borderId="7" xfId="0" applyFont="1" applyBorder="1" applyAlignment="1">
      <alignment horizontal="center" vertical="center"/>
    </xf>
    <xf numFmtId="167" fontId="24" fillId="0" borderId="1" xfId="0" applyNumberFormat="1" applyFont="1" applyBorder="1"/>
    <xf numFmtId="167" fontId="24" fillId="2" borderId="1" xfId="0" applyNumberFormat="1" applyFont="1" applyFill="1" applyBorder="1"/>
    <xf numFmtId="167" fontId="24" fillId="0" borderId="7" xfId="0" applyNumberFormat="1" applyFont="1" applyBorder="1"/>
    <xf numFmtId="167" fontId="26" fillId="0" borderId="1" xfId="0" applyNumberFormat="1" applyFont="1" applyBorder="1"/>
    <xf numFmtId="167" fontId="26" fillId="0" borderId="3" xfId="0" applyNumberFormat="1" applyFont="1" applyBorder="1"/>
    <xf numFmtId="167" fontId="26" fillId="2" borderId="1" xfId="0" applyNumberFormat="1" applyFont="1" applyFill="1" applyBorder="1"/>
    <xf numFmtId="167" fontId="26" fillId="2" borderId="3" xfId="0" applyNumberFormat="1" applyFont="1" applyFill="1" applyBorder="1"/>
    <xf numFmtId="167" fontId="26" fillId="0" borderId="7" xfId="0" applyNumberFormat="1" applyFont="1" applyBorder="1"/>
    <xf numFmtId="167" fontId="26" fillId="0" borderId="8" xfId="0" applyNumberFormat="1" applyFont="1" applyBorder="1"/>
    <xf numFmtId="0" fontId="2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11" fillId="2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/>
    <xf numFmtId="167" fontId="26" fillId="3" borderId="1" xfId="0" applyNumberFormat="1" applyFont="1" applyFill="1" applyBorder="1"/>
    <xf numFmtId="167" fontId="26" fillId="3" borderId="3" xfId="0" applyNumberFormat="1" applyFont="1" applyFill="1" applyBorder="1"/>
    <xf numFmtId="0" fontId="24" fillId="3" borderId="4" xfId="0" applyFont="1" applyFill="1" applyBorder="1"/>
    <xf numFmtId="0" fontId="24" fillId="3" borderId="1" xfId="0" applyFont="1" applyFill="1" applyBorder="1"/>
    <xf numFmtId="0" fontId="24" fillId="3" borderId="4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167" fontId="28" fillId="0" borderId="1" xfId="0" applyNumberFormat="1" applyFont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4" fillId="0" borderId="0" xfId="0" applyFont="1"/>
    <xf numFmtId="0" fontId="19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27" fillId="0" borderId="1" xfId="0" applyFont="1" applyBorder="1" applyAlignment="1">
      <alignment horizontal="center" textRotation="90"/>
    </xf>
    <xf numFmtId="0" fontId="27" fillId="0" borderId="1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70" fontId="27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left" vertical="center"/>
    </xf>
    <xf numFmtId="0" fontId="37" fillId="4" borderId="1" xfId="0" applyFont="1" applyFill="1" applyBorder="1"/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29" fillId="5" borderId="1" xfId="0" applyFont="1" applyFill="1" applyBorder="1" applyAlignment="1">
      <alignment horizontal="left" vertical="center"/>
    </xf>
    <xf numFmtId="171" fontId="38" fillId="6" borderId="1" xfId="0" applyNumberFormat="1" applyFont="1" applyFill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39" fillId="0" borderId="1" xfId="0" applyNumberFormat="1" applyFont="1" applyBorder="1" applyAlignment="1">
      <alignment horizontal="right" vertical="center"/>
    </xf>
    <xf numFmtId="169" fontId="40" fillId="7" borderId="1" xfId="0" applyNumberFormat="1" applyFont="1" applyFill="1" applyBorder="1" applyAlignment="1">
      <alignment horizontal="left" vertical="center"/>
    </xf>
    <xf numFmtId="171" fontId="40" fillId="7" borderId="1" xfId="0" applyNumberFormat="1" applyFont="1" applyFill="1" applyBorder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0" fontId="19" fillId="2" borderId="11" xfId="9" applyFont="1" applyFill="1" applyBorder="1" applyAlignment="1">
      <alignment horizontal="center" vertical="center" wrapText="1"/>
    </xf>
    <xf numFmtId="0" fontId="19" fillId="2" borderId="1" xfId="9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1" fontId="19" fillId="6" borderId="1" xfId="0" applyNumberFormat="1" applyFont="1" applyFill="1" applyBorder="1" applyAlignment="1">
      <alignment horizontal="right" vertical="center"/>
    </xf>
    <xf numFmtId="171" fontId="34" fillId="0" borderId="1" xfId="0" applyNumberFormat="1" applyFont="1" applyBorder="1" applyAlignment="1">
      <alignment horizontal="right" vertical="center"/>
    </xf>
    <xf numFmtId="0" fontId="0" fillId="8" borderId="19" xfId="0" applyFill="1" applyBorder="1"/>
    <xf numFmtId="0" fontId="43" fillId="8" borderId="0" xfId="0" applyFont="1" applyFill="1" applyAlignment="1">
      <alignment horizontal="center" vertical="center"/>
    </xf>
    <xf numFmtId="0" fontId="24" fillId="8" borderId="0" xfId="0" applyFont="1" applyFill="1"/>
    <xf numFmtId="0" fontId="0" fillId="0" borderId="0" xfId="0" applyAlignment="1">
      <alignment horizontal="center"/>
    </xf>
    <xf numFmtId="0" fontId="0" fillId="11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0" fontId="49" fillId="0" borderId="0" xfId="0" applyFont="1" applyAlignment="1">
      <alignment horizontal="justify" vertical="center" wrapText="1"/>
    </xf>
    <xf numFmtId="0" fontId="49" fillId="0" borderId="0" xfId="0" applyFont="1" applyAlignment="1">
      <alignment horizontal="center" vertical="center" wrapText="1"/>
    </xf>
    <xf numFmtId="4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49" fontId="12" fillId="0" borderId="0" xfId="0" applyNumberFormat="1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9" fillId="8" borderId="4" xfId="13" applyFont="1" applyBorder="1" applyAlignment="1">
      <alignment horizontal="center" vertical="center"/>
    </xf>
    <xf numFmtId="0" fontId="19" fillId="8" borderId="1" xfId="14" applyFont="1" applyBorder="1" applyAlignment="1">
      <alignment vertical="center"/>
    </xf>
    <xf numFmtId="0" fontId="19" fillId="8" borderId="1" xfId="13" applyFont="1" applyBorder="1" applyAlignment="1">
      <alignment horizontal="center" vertical="center"/>
    </xf>
    <xf numFmtId="0" fontId="19" fillId="8" borderId="1" xfId="14" applyFont="1" applyBorder="1" applyAlignment="1">
      <alignment vertical="center" wrapText="1"/>
    </xf>
    <xf numFmtId="0" fontId="4" fillId="8" borderId="4" xfId="13" applyFont="1" applyBorder="1" applyAlignment="1">
      <alignment horizontal="center" vertical="center"/>
    </xf>
    <xf numFmtId="0" fontId="19" fillId="8" borderId="1" xfId="16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0" borderId="22" xfId="0" applyFont="1" applyBorder="1" applyAlignment="1">
      <alignment horizontal="centerContinuous" vertical="center"/>
    </xf>
    <xf numFmtId="0" fontId="15" fillId="0" borderId="23" xfId="0" applyFont="1" applyBorder="1" applyAlignment="1">
      <alignment horizontal="centerContinuous" vertical="center"/>
    </xf>
    <xf numFmtId="0" fontId="15" fillId="0" borderId="24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9" fillId="0" borderId="25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15" fillId="0" borderId="25" xfId="0" quotePrefix="1" applyFont="1" applyBorder="1" applyAlignment="1">
      <alignment horizontal="centerContinuous" vertical="center"/>
    </xf>
    <xf numFmtId="0" fontId="15" fillId="0" borderId="25" xfId="0" applyFont="1" applyBorder="1" applyAlignment="1">
      <alignment horizontal="centerContinuous" vertical="center"/>
    </xf>
    <xf numFmtId="0" fontId="7" fillId="0" borderId="25" xfId="0" applyFont="1" applyBorder="1" applyAlignment="1">
      <alignment horizontal="centerContinuous" vertical="center"/>
    </xf>
    <xf numFmtId="0" fontId="53" fillId="0" borderId="0" xfId="0" applyFont="1" applyAlignment="1">
      <alignment horizontal="centerContinuous" vertical="center"/>
    </xf>
    <xf numFmtId="0" fontId="53" fillId="0" borderId="26" xfId="0" applyFont="1" applyBorder="1" applyAlignment="1">
      <alignment horizontal="centerContinuous" vertical="center"/>
    </xf>
    <xf numFmtId="0" fontId="54" fillId="0" borderId="25" xfId="0" applyFont="1" applyBorder="1" applyAlignment="1">
      <alignment horizontal="centerContinuous" vertical="center"/>
    </xf>
    <xf numFmtId="0" fontId="54" fillId="0" borderId="0" xfId="0" applyFont="1" applyAlignment="1">
      <alignment horizontal="centerContinuous" vertical="center"/>
    </xf>
    <xf numFmtId="0" fontId="54" fillId="0" borderId="26" xfId="0" applyFont="1" applyBorder="1" applyAlignment="1">
      <alignment horizontal="centerContinuous" vertical="center"/>
    </xf>
    <xf numFmtId="0" fontId="8" fillId="0" borderId="25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4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74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0" fontId="4" fillId="0" borderId="25" xfId="0" applyFont="1" applyBorder="1" applyAlignment="1">
      <alignment horizontal="centerContinuous" vertical="center"/>
    </xf>
    <xf numFmtId="0" fontId="55" fillId="0" borderId="0" xfId="0" applyFont="1" applyAlignment="1">
      <alignment horizontal="centerContinuous" vertical="center"/>
    </xf>
    <xf numFmtId="3" fontId="34" fillId="0" borderId="0" xfId="0" applyNumberFormat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55" fillId="0" borderId="26" xfId="0" applyFont="1" applyBorder="1" applyAlignment="1">
      <alignment horizontal="centerContinuous" vertical="center"/>
    </xf>
    <xf numFmtId="0" fontId="42" fillId="0" borderId="2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26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26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52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2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vertical="center"/>
    </xf>
    <xf numFmtId="0" fontId="56" fillId="0" borderId="0" xfId="0" applyFont="1" applyAlignment="1">
      <alignment horizontal="right" vertical="center"/>
    </xf>
    <xf numFmtId="0" fontId="57" fillId="0" borderId="0" xfId="0" applyFont="1" applyAlignment="1">
      <alignment vertical="center"/>
    </xf>
    <xf numFmtId="0" fontId="57" fillId="0" borderId="26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Continuous" vertical="center"/>
    </xf>
    <xf numFmtId="0" fontId="15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6" xfId="0" applyBorder="1" applyAlignment="1">
      <alignment vertical="center"/>
    </xf>
    <xf numFmtId="3" fontId="19" fillId="0" borderId="0" xfId="0" applyNumberFormat="1" applyFont="1" applyAlignment="1">
      <alignment horizontal="centerContinuous" vertical="center"/>
    </xf>
    <xf numFmtId="0" fontId="45" fillId="0" borderId="27" xfId="0" applyFont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45" fillId="0" borderId="29" xfId="0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textRotation="90" shrinkToFit="1"/>
    </xf>
    <xf numFmtId="0" fontId="27" fillId="0" borderId="1" xfId="0" applyFont="1" applyBorder="1" applyAlignment="1">
      <alignment horizontal="center" textRotation="90" wrapText="1"/>
    </xf>
    <xf numFmtId="0" fontId="0" fillId="0" borderId="0" xfId="0" applyAlignment="1">
      <alignment wrapText="1"/>
    </xf>
    <xf numFmtId="0" fontId="26" fillId="2" borderId="1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49" fontId="26" fillId="2" borderId="1" xfId="0" quotePrefix="1" applyNumberFormat="1" applyFont="1" applyFill="1" applyBorder="1" applyAlignment="1">
      <alignment horizontal="center" vertical="center"/>
    </xf>
    <xf numFmtId="1" fontId="15" fillId="8" borderId="0" xfId="0" applyNumberFormat="1" applyFont="1" applyFill="1" applyAlignment="1">
      <alignment horizontal="center"/>
    </xf>
    <xf numFmtId="0" fontId="15" fillId="12" borderId="0" xfId="0" applyFont="1" applyFill="1" applyAlignment="1">
      <alignment horizontal="center"/>
    </xf>
    <xf numFmtId="0" fontId="15" fillId="8" borderId="0" xfId="0" applyFont="1" applyFill="1" applyAlignment="1">
      <alignment horizontal="center"/>
    </xf>
    <xf numFmtId="3" fontId="15" fillId="8" borderId="0" xfId="0" applyNumberFormat="1" applyFont="1" applyFill="1"/>
    <xf numFmtId="0" fontId="15" fillId="8" borderId="0" xfId="0" applyFont="1" applyFill="1"/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8" borderId="0" xfId="15" applyFont="1"/>
    <xf numFmtId="0" fontId="19" fillId="2" borderId="10" xfId="15" applyFont="1" applyFill="1" applyBorder="1" applyAlignment="1">
      <alignment horizontal="center" vertical="center" wrapText="1"/>
    </xf>
    <xf numFmtId="0" fontId="19" fillId="2" borderId="11" xfId="15" applyFont="1" applyFill="1" applyBorder="1" applyAlignment="1">
      <alignment horizontal="center" vertical="center"/>
    </xf>
    <xf numFmtId="0" fontId="19" fillId="2" borderId="11" xfId="15" applyFont="1" applyFill="1" applyBorder="1" applyAlignment="1">
      <alignment horizontal="center" vertical="center" wrapText="1"/>
    </xf>
    <xf numFmtId="0" fontId="19" fillId="2" borderId="31" xfId="15" applyFont="1" applyFill="1" applyBorder="1" applyAlignment="1">
      <alignment horizontal="center" vertical="center"/>
    </xf>
    <xf numFmtId="0" fontId="19" fillId="8" borderId="1" xfId="13" quotePrefix="1" applyFont="1" applyBorder="1" applyAlignment="1">
      <alignment vertical="center"/>
    </xf>
    <xf numFmtId="0" fontId="19" fillId="8" borderId="1" xfId="15" applyFont="1" applyBorder="1" applyAlignment="1">
      <alignment horizontal="center" vertical="center"/>
    </xf>
    <xf numFmtId="173" fontId="19" fillId="8" borderId="1" xfId="17" applyNumberFormat="1" applyFont="1" applyBorder="1" applyAlignment="1">
      <alignment horizontal="center" vertical="center"/>
    </xf>
    <xf numFmtId="0" fontId="19" fillId="9" borderId="4" xfId="13" applyFont="1" applyFill="1" applyBorder="1" applyAlignment="1">
      <alignment horizontal="center" vertical="center"/>
    </xf>
    <xf numFmtId="0" fontId="19" fillId="9" borderId="1" xfId="13" quotePrefix="1" applyFont="1" applyFill="1" applyBorder="1" applyAlignment="1">
      <alignment vertical="center"/>
    </xf>
    <xf numFmtId="0" fontId="19" fillId="9" borderId="1" xfId="13" applyFont="1" applyFill="1" applyBorder="1" applyAlignment="1">
      <alignment horizontal="center" vertical="center"/>
    </xf>
    <xf numFmtId="0" fontId="19" fillId="9" borderId="1" xfId="15" applyFont="1" applyFill="1" applyBorder="1" applyAlignment="1">
      <alignment horizontal="center" vertical="center"/>
    </xf>
    <xf numFmtId="173" fontId="19" fillId="9" borderId="1" xfId="17" applyNumberFormat="1" applyFont="1" applyFill="1" applyBorder="1" applyAlignment="1">
      <alignment horizontal="center" vertical="center"/>
    </xf>
    <xf numFmtId="0" fontId="35" fillId="8" borderId="4" xfId="13" applyFont="1" applyBorder="1" applyAlignment="1">
      <alignment horizontal="center" vertical="center"/>
    </xf>
    <xf numFmtId="0" fontId="35" fillId="8" borderId="1" xfId="13" applyFont="1" applyBorder="1" applyAlignment="1">
      <alignment horizontal="center" vertical="center"/>
    </xf>
    <xf numFmtId="0" fontId="34" fillId="8" borderId="0" xfId="15" applyFont="1"/>
    <xf numFmtId="0" fontId="4" fillId="8" borderId="1" xfId="13" quotePrefix="1" applyFont="1" applyBorder="1" applyAlignment="1">
      <alignment vertical="center" wrapText="1"/>
    </xf>
    <xf numFmtId="0" fontId="4" fillId="8" borderId="1" xfId="13" applyFont="1" applyBorder="1" applyAlignment="1">
      <alignment horizontal="center" vertical="center"/>
    </xf>
    <xf numFmtId="0" fontId="4" fillId="8" borderId="1" xfId="13" applyFont="1" applyBorder="1" applyAlignment="1">
      <alignment horizontal="center" vertical="center" wrapText="1"/>
    </xf>
    <xf numFmtId="173" fontId="4" fillId="8" borderId="1" xfId="17" applyNumberFormat="1" applyFont="1" applyBorder="1" applyAlignment="1">
      <alignment horizontal="center" vertical="center"/>
    </xf>
    <xf numFmtId="173" fontId="4" fillId="8" borderId="3" xfId="17" applyNumberFormat="1" applyFont="1" applyBorder="1" applyAlignment="1">
      <alignment horizontal="center" vertical="center"/>
    </xf>
    <xf numFmtId="38" fontId="35" fillId="8" borderId="1" xfId="16" quotePrefix="1" applyNumberFormat="1" applyFont="1" applyBorder="1" applyAlignment="1">
      <alignment vertical="center"/>
    </xf>
    <xf numFmtId="38" fontId="4" fillId="8" borderId="1" xfId="16" quotePrefix="1" applyNumberFormat="1" applyFont="1" applyBorder="1" applyAlignment="1">
      <alignment vertical="center"/>
    </xf>
    <xf numFmtId="0" fontId="4" fillId="8" borderId="1" xfId="16" applyFont="1" applyBorder="1" applyAlignment="1">
      <alignment horizontal="center" vertical="center"/>
    </xf>
    <xf numFmtId="0" fontId="19" fillId="8" borderId="1" xfId="13" applyFont="1" applyBorder="1" applyAlignment="1">
      <alignment vertical="center"/>
    </xf>
    <xf numFmtId="0" fontId="19" fillId="8" borderId="1" xfId="13" quotePrefix="1" applyFont="1" applyBorder="1" applyAlignment="1">
      <alignment vertical="center" wrapText="1"/>
    </xf>
    <xf numFmtId="0" fontId="60" fillId="8" borderId="6" xfId="13" applyFont="1" applyBorder="1" applyAlignment="1">
      <alignment horizontal="center" vertical="center"/>
    </xf>
    <xf numFmtId="0" fontId="60" fillId="8" borderId="7" xfId="13" applyFont="1" applyBorder="1" applyAlignment="1">
      <alignment vertical="center"/>
    </xf>
    <xf numFmtId="0" fontId="60" fillId="8" borderId="7" xfId="13" applyFont="1" applyBorder="1" applyAlignment="1">
      <alignment horizontal="center" vertical="center"/>
    </xf>
    <xf numFmtId="0" fontId="8" fillId="8" borderId="0" xfId="13" applyFont="1"/>
    <xf numFmtId="0" fontId="4" fillId="8" borderId="0" xfId="13" applyFont="1" applyAlignment="1">
      <alignment vertical="center"/>
    </xf>
    <xf numFmtId="0" fontId="62" fillId="13" borderId="32" xfId="15" applyFont="1" applyFill="1" applyBorder="1" applyAlignment="1">
      <alignment horizontal="center" vertical="center" wrapText="1"/>
    </xf>
    <xf numFmtId="173" fontId="19" fillId="8" borderId="1" xfId="19" applyNumberFormat="1" applyFont="1" applyBorder="1" applyAlignment="1">
      <alignment vertical="center"/>
    </xf>
    <xf numFmtId="0" fontId="4" fillId="8" borderId="1" xfId="13" quotePrefix="1" applyFont="1" applyBorder="1" applyAlignment="1">
      <alignment vertical="center"/>
    </xf>
    <xf numFmtId="173" fontId="4" fillId="9" borderId="1" xfId="19" applyNumberFormat="1" applyFont="1" applyFill="1" applyBorder="1" applyAlignment="1">
      <alignment vertical="center"/>
    </xf>
    <xf numFmtId="173" fontId="4" fillId="8" borderId="1" xfId="19" applyNumberFormat="1" applyFont="1" applyBorder="1" applyAlignment="1">
      <alignment vertical="center"/>
    </xf>
    <xf numFmtId="173" fontId="4" fillId="8" borderId="3" xfId="19" applyNumberFormat="1" applyFont="1" applyBorder="1" applyAlignment="1">
      <alignment vertical="center"/>
    </xf>
    <xf numFmtId="0" fontId="4" fillId="8" borderId="1" xfId="14" applyFont="1" applyBorder="1" applyAlignment="1">
      <alignment vertical="center"/>
    </xf>
    <xf numFmtId="0" fontId="4" fillId="8" borderId="1" xfId="13" applyFont="1" applyBorder="1" applyAlignment="1">
      <alignment vertical="center"/>
    </xf>
    <xf numFmtId="173" fontId="41" fillId="9" borderId="1" xfId="19" applyNumberFormat="1" applyFont="1" applyFill="1" applyBorder="1" applyAlignment="1">
      <alignment vertical="center"/>
    </xf>
    <xf numFmtId="0" fontId="62" fillId="13" borderId="33" xfId="15" applyFont="1" applyFill="1" applyBorder="1" applyAlignment="1">
      <alignment horizontal="center" vertical="center" wrapText="1"/>
    </xf>
    <xf numFmtId="173" fontId="60" fillId="9" borderId="7" xfId="19" applyNumberFormat="1" applyFont="1" applyFill="1" applyBorder="1" applyAlignment="1">
      <alignment vertical="center"/>
    </xf>
    <xf numFmtId="0" fontId="61" fillId="8" borderId="0" xfId="13" applyFont="1" applyAlignment="1">
      <alignment vertical="center"/>
    </xf>
    <xf numFmtId="0" fontId="8" fillId="8" borderId="0" xfId="13" applyFont="1" applyAlignment="1">
      <alignment horizontal="center"/>
    </xf>
    <xf numFmtId="173" fontId="8" fillId="8" borderId="0" xfId="19" applyNumberFormat="1" applyFont="1"/>
    <xf numFmtId="0" fontId="64" fillId="8" borderId="0" xfId="13" applyFont="1"/>
    <xf numFmtId="0" fontId="19" fillId="2" borderId="5" xfId="15" applyFont="1" applyFill="1" applyBorder="1" applyAlignment="1">
      <alignment horizontal="center" vertical="center"/>
    </xf>
    <xf numFmtId="0" fontId="19" fillId="2" borderId="12" xfId="15" applyFont="1" applyFill="1" applyBorder="1" applyAlignment="1">
      <alignment horizontal="center" vertical="center"/>
    </xf>
    <xf numFmtId="0" fontId="4" fillId="8" borderId="1" xfId="15" applyFont="1" applyBorder="1" applyAlignment="1">
      <alignment horizontal="center" vertical="center" wrapText="1"/>
    </xf>
    <xf numFmtId="173" fontId="60" fillId="8" borderId="7" xfId="19" applyNumberFormat="1" applyFont="1" applyBorder="1" applyAlignment="1">
      <alignment vertical="center"/>
    </xf>
    <xf numFmtId="0" fontId="45" fillId="8" borderId="0" xfId="15" applyFont="1"/>
    <xf numFmtId="0" fontId="19" fillId="8" borderId="0" xfId="15" applyFont="1"/>
    <xf numFmtId="0" fontId="45" fillId="10" borderId="0" xfId="0" applyFont="1" applyFill="1" applyAlignment="1">
      <alignment horizontal="center" vertical="center"/>
    </xf>
    <xf numFmtId="0" fontId="47" fillId="8" borderId="34" xfId="12" applyFont="1" applyBorder="1" applyAlignment="1">
      <alignment horizontal="center" vertical="center"/>
    </xf>
    <xf numFmtId="0" fontId="47" fillId="8" borderId="34" xfId="12" applyFont="1" applyBorder="1" applyAlignment="1">
      <alignment horizontal="center" vertical="center" wrapText="1"/>
    </xf>
    <xf numFmtId="0" fontId="9" fillId="8" borderId="0" xfId="0" applyFont="1" applyFill="1" applyAlignment="1">
      <alignment horizontal="center"/>
    </xf>
    <xf numFmtId="0" fontId="32" fillId="0" borderId="0" xfId="0" applyFont="1" applyAlignment="1">
      <alignment horizontal="center" vertical="center"/>
    </xf>
    <xf numFmtId="0" fontId="53" fillId="8" borderId="0" xfId="23" quotePrefix="1" applyFont="1" applyAlignment="1">
      <alignment horizontal="left" vertical="center"/>
    </xf>
    <xf numFmtId="0" fontId="44" fillId="8" borderId="0" xfId="23"/>
    <xf numFmtId="0" fontId="27" fillId="8" borderId="34" xfId="23" applyFont="1" applyBorder="1" applyAlignment="1">
      <alignment horizontal="left" vertical="center" wrapText="1"/>
    </xf>
    <xf numFmtId="0" fontId="15" fillId="8" borderId="34" xfId="23" applyFont="1" applyBorder="1" applyAlignment="1">
      <alignment horizontal="center" vertical="center"/>
    </xf>
    <xf numFmtId="177" fontId="15" fillId="8" borderId="34" xfId="23" applyNumberFormat="1" applyFont="1" applyBorder="1" applyAlignment="1">
      <alignment horizontal="center" vertical="center"/>
    </xf>
    <xf numFmtId="0" fontId="53" fillId="8" borderId="0" xfId="23" applyFont="1" applyAlignment="1">
      <alignment vertical="center"/>
    </xf>
    <xf numFmtId="0" fontId="0" fillId="8" borderId="0" xfId="0" applyFill="1"/>
    <xf numFmtId="174" fontId="12" fillId="8" borderId="0" xfId="23" applyNumberFormat="1" applyFont="1" applyAlignment="1">
      <alignment horizontal="center"/>
    </xf>
    <xf numFmtId="0" fontId="9" fillId="8" borderId="34" xfId="23" applyFont="1" applyBorder="1" applyAlignment="1">
      <alignment horizontal="center" vertical="center"/>
    </xf>
    <xf numFmtId="0" fontId="9" fillId="8" borderId="34" xfId="23" applyFont="1" applyBorder="1" applyAlignment="1">
      <alignment horizontal="center" vertical="center" wrapText="1"/>
    </xf>
    <xf numFmtId="0" fontId="34" fillId="8" borderId="4" xfId="13" applyFont="1" applyBorder="1" applyAlignment="1">
      <alignment horizontal="center" vertical="center"/>
    </xf>
    <xf numFmtId="38" fontId="34" fillId="8" borderId="1" xfId="16" quotePrefix="1" applyNumberFormat="1" applyFont="1" applyBorder="1" applyAlignment="1">
      <alignment vertical="center"/>
    </xf>
    <xf numFmtId="0" fontId="34" fillId="8" borderId="1" xfId="16" applyFont="1" applyBorder="1" applyAlignment="1">
      <alignment horizontal="center" vertical="center"/>
    </xf>
    <xf numFmtId="0" fontId="34" fillId="8" borderId="1" xfId="13" applyFont="1" applyBorder="1" applyAlignment="1">
      <alignment horizontal="center" vertical="center"/>
    </xf>
    <xf numFmtId="173" fontId="34" fillId="8" borderId="1" xfId="17" applyNumberFormat="1" applyFont="1" applyBorder="1" applyAlignment="1">
      <alignment horizontal="center" vertical="center"/>
    </xf>
    <xf numFmtId="177" fontId="9" fillId="8" borderId="34" xfId="23" applyNumberFormat="1" applyFont="1" applyBorder="1" applyAlignment="1">
      <alignment horizontal="center" vertical="center" wrapText="1"/>
    </xf>
    <xf numFmtId="0" fontId="29" fillId="8" borderId="34" xfId="23" applyFont="1" applyBorder="1" applyAlignment="1">
      <alignment horizontal="left" vertical="center" wrapText="1"/>
    </xf>
    <xf numFmtId="177" fontId="9" fillId="8" borderId="34" xfId="23" applyNumberFormat="1" applyFont="1" applyBorder="1" applyAlignment="1">
      <alignment horizontal="center" vertical="center"/>
    </xf>
    <xf numFmtId="0" fontId="7" fillId="8" borderId="0" xfId="23" applyFont="1" applyAlignment="1">
      <alignment vertical="center"/>
    </xf>
    <xf numFmtId="0" fontId="22" fillId="8" borderId="0" xfId="0" applyFont="1" applyFill="1"/>
    <xf numFmtId="0" fontId="4" fillId="8" borderId="1" xfId="14" applyFont="1" applyBorder="1" applyAlignment="1">
      <alignment vertical="center" wrapText="1"/>
    </xf>
    <xf numFmtId="43" fontId="15" fillId="8" borderId="34" xfId="1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9" fillId="0" borderId="0" xfId="20" applyFont="1" applyFill="1" applyAlignment="1">
      <alignment horizontal="center" vertical="center" wrapText="1"/>
    </xf>
    <xf numFmtId="0" fontId="15" fillId="0" borderId="0" xfId="15" applyFont="1" applyFill="1"/>
    <xf numFmtId="0" fontId="9" fillId="0" borderId="0" xfId="20" applyFont="1" applyFill="1" applyAlignment="1">
      <alignment horizontal="center" vertical="center"/>
    </xf>
    <xf numFmtId="1" fontId="15" fillId="0" borderId="0" xfId="15" applyNumberFormat="1" applyFont="1" applyFill="1" applyAlignment="1">
      <alignment horizontal="center" vertical="center"/>
    </xf>
    <xf numFmtId="1" fontId="15" fillId="0" borderId="0" xfId="20" applyNumberFormat="1" applyFont="1" applyFill="1" applyAlignment="1">
      <alignment vertical="center" wrapText="1"/>
    </xf>
    <xf numFmtId="0" fontId="9" fillId="0" borderId="1" xfId="20" applyFont="1" applyFill="1" applyBorder="1" applyAlignment="1">
      <alignment horizontal="center" vertical="center"/>
    </xf>
    <xf numFmtId="173" fontId="9" fillId="0" borderId="1" xfId="20" applyNumberFormat="1" applyFont="1" applyFill="1" applyBorder="1" applyAlignment="1">
      <alignment horizontal="center" vertical="center" wrapText="1"/>
    </xf>
    <xf numFmtId="173" fontId="9" fillId="0" borderId="1" xfId="20" applyNumberFormat="1" applyFont="1" applyFill="1" applyBorder="1" applyAlignment="1">
      <alignment horizontal="center" vertical="center"/>
    </xf>
    <xf numFmtId="173" fontId="9" fillId="0" borderId="1" xfId="15" applyNumberFormat="1" applyFont="1" applyFill="1" applyBorder="1" applyAlignment="1">
      <alignment horizontal="center" vertical="center"/>
    </xf>
    <xf numFmtId="1" fontId="9" fillId="0" borderId="0" xfId="20" applyNumberFormat="1" applyFont="1" applyFill="1" applyAlignment="1">
      <alignment horizontal="center" vertical="center" wrapText="1"/>
    </xf>
    <xf numFmtId="173" fontId="9" fillId="0" borderId="1" xfId="15" applyNumberFormat="1" applyFont="1" applyFill="1" applyBorder="1" applyAlignment="1">
      <alignment vertical="center" wrapText="1"/>
    </xf>
    <xf numFmtId="0" fontId="26" fillId="0" borderId="1" xfId="6" applyFont="1" applyBorder="1" applyAlignment="1">
      <alignment horizontal="center" vertical="center"/>
    </xf>
    <xf numFmtId="173" fontId="9" fillId="0" borderId="1" xfId="21" applyNumberFormat="1" applyFont="1" applyFill="1" applyBorder="1" applyAlignment="1">
      <alignment horizontal="center" vertical="center"/>
    </xf>
    <xf numFmtId="1" fontId="9" fillId="0" borderId="0" xfId="21" applyNumberFormat="1" applyFont="1" applyFill="1" applyAlignment="1">
      <alignment horizontal="center" vertical="center"/>
    </xf>
    <xf numFmtId="0" fontId="15" fillId="0" borderId="1" xfId="15" applyFont="1" applyFill="1" applyBorder="1" applyAlignment="1">
      <alignment horizontal="center" vertical="center"/>
    </xf>
    <xf numFmtId="173" fontId="15" fillId="0" borderId="1" xfId="15" applyNumberFormat="1" applyFont="1" applyFill="1" applyBorder="1" applyAlignment="1">
      <alignment vertical="center" wrapText="1"/>
    </xf>
    <xf numFmtId="173" fontId="15" fillId="0" borderId="1" xfId="15" applyNumberFormat="1" applyFont="1" applyFill="1" applyBorder="1" applyAlignment="1">
      <alignment horizontal="center" vertical="center"/>
    </xf>
    <xf numFmtId="173" fontId="15" fillId="0" borderId="1" xfId="21" applyNumberFormat="1" applyFont="1" applyFill="1" applyBorder="1" applyAlignment="1">
      <alignment horizontal="center" vertical="center"/>
    </xf>
    <xf numFmtId="1" fontId="15" fillId="0" borderId="0" xfId="21" applyNumberFormat="1" applyFont="1" applyFill="1" applyAlignment="1">
      <alignment horizontal="center" vertical="center"/>
    </xf>
    <xf numFmtId="38" fontId="9" fillId="0" borderId="1" xfId="10" applyNumberFormat="1" applyFont="1" applyBorder="1" applyAlignment="1">
      <alignment horizontal="center" vertical="center"/>
    </xf>
    <xf numFmtId="38" fontId="9" fillId="0" borderId="1" xfId="3" applyNumberFormat="1" applyFont="1" applyFill="1" applyBorder="1" applyAlignment="1">
      <alignment horizontal="left" vertical="center" wrapText="1"/>
    </xf>
    <xf numFmtId="0" fontId="26" fillId="0" borderId="0" xfId="6" applyFont="1"/>
    <xf numFmtId="1" fontId="12" fillId="0" borderId="1" xfId="6" applyNumberFormat="1" applyFont="1" applyBorder="1" applyAlignment="1">
      <alignment horizontal="center" vertical="center"/>
    </xf>
    <xf numFmtId="38" fontId="15" fillId="0" borderId="1" xfId="10" applyNumberFormat="1" applyFont="1" applyBorder="1" applyAlignment="1">
      <alignment horizontal="left" vertical="center" wrapText="1"/>
    </xf>
    <xf numFmtId="0" fontId="24" fillId="0" borderId="1" xfId="6" applyFont="1" applyBorder="1" applyAlignment="1">
      <alignment horizontal="center" vertical="center"/>
    </xf>
    <xf numFmtId="0" fontId="24" fillId="0" borderId="0" xfId="6" applyFont="1"/>
    <xf numFmtId="38" fontId="9" fillId="0" borderId="1" xfId="10" applyNumberFormat="1" applyFont="1" applyBorder="1" applyAlignment="1">
      <alignment horizontal="left" vertical="center" wrapText="1"/>
    </xf>
    <xf numFmtId="0" fontId="26" fillId="0" borderId="1" xfId="6" applyFont="1" applyBorder="1" applyAlignment="1">
      <alignment horizontal="center" vertical="center" wrapText="1"/>
    </xf>
    <xf numFmtId="173" fontId="26" fillId="0" borderId="1" xfId="6" applyNumberFormat="1" applyFont="1" applyBorder="1" applyAlignment="1">
      <alignment horizontal="center" vertical="center"/>
    </xf>
    <xf numFmtId="41" fontId="26" fillId="0" borderId="1" xfId="6" applyNumberFormat="1" applyFont="1" applyBorder="1"/>
    <xf numFmtId="38" fontId="9" fillId="0" borderId="1" xfId="10" applyNumberFormat="1" applyFont="1" applyBorder="1" applyAlignment="1">
      <alignment horizontal="center" vertical="center" wrapText="1"/>
    </xf>
    <xf numFmtId="41" fontId="26" fillId="0" borderId="1" xfId="6" applyNumberFormat="1" applyFont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0" xfId="15" applyFont="1" applyFill="1" applyAlignment="1">
      <alignment vertical="center" wrapText="1"/>
    </xf>
    <xf numFmtId="38" fontId="9" fillId="0" borderId="0" xfId="15" applyNumberFormat="1" applyFont="1" applyFill="1" applyAlignment="1">
      <alignment horizontal="center" vertical="center"/>
    </xf>
    <xf numFmtId="0" fontId="15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horizontal="center"/>
    </xf>
    <xf numFmtId="41" fontId="15" fillId="0" borderId="0" xfId="15" applyNumberFormat="1" applyFont="1" applyFill="1" applyAlignment="1">
      <alignment horizontal="center"/>
    </xf>
    <xf numFmtId="176" fontId="15" fillId="0" borderId="0" xfId="15" applyNumberFormat="1" applyFont="1" applyFill="1"/>
    <xf numFmtId="1" fontId="15" fillId="0" borderId="0" xfId="15" applyNumberFormat="1" applyFont="1" applyFill="1"/>
    <xf numFmtId="0" fontId="4" fillId="0" borderId="0" xfId="15" applyFont="1" applyFill="1"/>
    <xf numFmtId="0" fontId="19" fillId="0" borderId="0" xfId="15" applyFont="1" applyFill="1" applyAlignment="1">
      <alignment horizontal="center" vertical="center"/>
    </xf>
    <xf numFmtId="0" fontId="19" fillId="0" borderId="10" xfId="15" applyFont="1" applyFill="1" applyBorder="1" applyAlignment="1">
      <alignment horizontal="center" vertical="center" wrapText="1"/>
    </xf>
    <xf numFmtId="0" fontId="19" fillId="0" borderId="11" xfId="15" applyFont="1" applyFill="1" applyBorder="1" applyAlignment="1">
      <alignment horizontal="center" vertical="center"/>
    </xf>
    <xf numFmtId="0" fontId="19" fillId="0" borderId="11" xfId="15" applyFont="1" applyFill="1" applyBorder="1" applyAlignment="1">
      <alignment horizontal="center" vertical="center" wrapText="1"/>
    </xf>
    <xf numFmtId="0" fontId="19" fillId="0" borderId="31" xfId="15" applyFont="1" applyFill="1" applyBorder="1" applyAlignment="1">
      <alignment horizontal="center" vertical="center"/>
    </xf>
    <xf numFmtId="0" fontId="4" fillId="0" borderId="25" xfId="15" applyFont="1" applyFill="1" applyBorder="1"/>
    <xf numFmtId="0" fontId="19" fillId="0" borderId="4" xfId="13" applyFont="1" applyFill="1" applyBorder="1" applyAlignment="1">
      <alignment horizontal="center" vertical="center"/>
    </xf>
    <xf numFmtId="0" fontId="19" fillId="0" borderId="1" xfId="13" quotePrefix="1" applyFont="1" applyFill="1" applyBorder="1" applyAlignment="1">
      <alignment vertical="center"/>
    </xf>
    <xf numFmtId="0" fontId="19" fillId="0" borderId="1" xfId="13" applyFont="1" applyFill="1" applyBorder="1" applyAlignment="1">
      <alignment horizontal="center" vertical="center"/>
    </xf>
    <xf numFmtId="0" fontId="19" fillId="0" borderId="1" xfId="15" applyFont="1" applyFill="1" applyBorder="1" applyAlignment="1">
      <alignment horizontal="center" vertical="center"/>
    </xf>
    <xf numFmtId="173" fontId="19" fillId="0" borderId="1" xfId="17" applyNumberFormat="1" applyFont="1" applyFill="1" applyBorder="1" applyAlignment="1">
      <alignment horizontal="center" vertical="center"/>
    </xf>
    <xf numFmtId="0" fontId="35" fillId="0" borderId="4" xfId="13" applyFont="1" applyFill="1" applyBorder="1" applyAlignment="1">
      <alignment horizontal="center" vertical="center"/>
    </xf>
    <xf numFmtId="0" fontId="35" fillId="0" borderId="1" xfId="13" quotePrefix="1" applyFont="1" applyFill="1" applyBorder="1" applyAlignment="1">
      <alignment vertical="center" wrapText="1"/>
    </xf>
    <xf numFmtId="0" fontId="35" fillId="0" borderId="1" xfId="13" applyFont="1" applyFill="1" applyBorder="1" applyAlignment="1">
      <alignment horizontal="center" vertical="center"/>
    </xf>
    <xf numFmtId="173" fontId="35" fillId="0" borderId="1" xfId="17" applyNumberFormat="1" applyFont="1" applyFill="1" applyBorder="1" applyAlignment="1">
      <alignment horizontal="center" vertical="center"/>
    </xf>
    <xf numFmtId="0" fontId="34" fillId="0" borderId="25" xfId="15" applyFont="1" applyFill="1" applyBorder="1"/>
    <xf numFmtId="0" fontId="34" fillId="0" borderId="0" xfId="15" applyFont="1" applyFill="1"/>
    <xf numFmtId="0" fontId="4" fillId="0" borderId="4" xfId="13" applyFont="1" applyFill="1" applyBorder="1" applyAlignment="1">
      <alignment horizontal="center" vertical="center"/>
    </xf>
    <xf numFmtId="0" fontId="4" fillId="0" borderId="1" xfId="13" quotePrefix="1" applyFont="1" applyFill="1" applyBorder="1" applyAlignment="1">
      <alignment vertical="center" wrapText="1"/>
    </xf>
    <xf numFmtId="0" fontId="4" fillId="0" borderId="1" xfId="13" applyFont="1" applyFill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 wrapText="1"/>
    </xf>
    <xf numFmtId="173" fontId="4" fillId="0" borderId="1" xfId="17" applyNumberFormat="1" applyFont="1" applyFill="1" applyBorder="1" applyAlignment="1">
      <alignment horizontal="center" vertical="center"/>
    </xf>
    <xf numFmtId="173" fontId="4" fillId="0" borderId="3" xfId="17" applyNumberFormat="1" applyFont="1" applyFill="1" applyBorder="1" applyAlignment="1">
      <alignment horizontal="center" vertical="center"/>
    </xf>
    <xf numFmtId="38" fontId="35" fillId="0" borderId="1" xfId="16" quotePrefix="1" applyNumberFormat="1" applyFont="1" applyFill="1" applyBorder="1" applyAlignment="1">
      <alignment vertical="center"/>
    </xf>
    <xf numFmtId="0" fontId="35" fillId="0" borderId="1" xfId="13" applyFont="1" applyFill="1" applyBorder="1" applyAlignment="1">
      <alignment horizontal="center" vertical="center" wrapText="1"/>
    </xf>
    <xf numFmtId="173" fontId="34" fillId="0" borderId="3" xfId="17" applyNumberFormat="1" applyFont="1" applyFill="1" applyBorder="1" applyAlignment="1">
      <alignment horizontal="center" vertical="center"/>
    </xf>
    <xf numFmtId="0" fontId="35" fillId="0" borderId="25" xfId="15" applyFont="1" applyFill="1" applyBorder="1"/>
    <xf numFmtId="0" fontId="35" fillId="0" borderId="0" xfId="15" applyFont="1" applyFill="1"/>
    <xf numFmtId="173" fontId="35" fillId="0" borderId="3" xfId="17" applyNumberFormat="1" applyFont="1" applyFill="1" applyBorder="1" applyAlignment="1">
      <alignment horizontal="center" vertical="center"/>
    </xf>
    <xf numFmtId="0" fontId="19" fillId="0" borderId="1" xfId="14" applyFont="1" applyFill="1" applyBorder="1" applyAlignment="1">
      <alignment vertical="center"/>
    </xf>
    <xf numFmtId="0" fontId="19" fillId="0" borderId="1" xfId="16" applyFont="1" applyFill="1" applyBorder="1" applyAlignment="1">
      <alignment horizontal="center" vertical="center"/>
    </xf>
    <xf numFmtId="38" fontId="4" fillId="0" borderId="1" xfId="16" quotePrefix="1" applyNumberFormat="1" applyFont="1" applyFill="1" applyBorder="1" applyAlignment="1">
      <alignment vertical="center"/>
    </xf>
    <xf numFmtId="0" fontId="4" fillId="0" borderId="1" xfId="16" applyFont="1" applyFill="1" applyBorder="1" applyAlignment="1">
      <alignment horizontal="center" vertical="center"/>
    </xf>
    <xf numFmtId="0" fontId="34" fillId="0" borderId="4" xfId="13" applyFont="1" applyFill="1" applyBorder="1" applyAlignment="1">
      <alignment horizontal="center" vertical="center"/>
    </xf>
    <xf numFmtId="38" fontId="34" fillId="0" borderId="1" xfId="16" quotePrefix="1" applyNumberFormat="1" applyFont="1" applyFill="1" applyBorder="1" applyAlignment="1">
      <alignment vertical="center"/>
    </xf>
    <xf numFmtId="0" fontId="34" fillId="0" borderId="1" xfId="16" applyFont="1" applyFill="1" applyBorder="1" applyAlignment="1">
      <alignment horizontal="center" vertical="center"/>
    </xf>
    <xf numFmtId="0" fontId="34" fillId="0" borderId="1" xfId="13" applyFont="1" applyFill="1" applyBorder="1" applyAlignment="1">
      <alignment horizontal="center" vertical="center"/>
    </xf>
    <xf numFmtId="173" fontId="34" fillId="0" borderId="1" xfId="17" applyNumberFormat="1" applyFont="1" applyFill="1" applyBorder="1" applyAlignment="1">
      <alignment horizontal="center" vertical="center"/>
    </xf>
    <xf numFmtId="0" fontId="19" fillId="0" borderId="1" xfId="14" applyFont="1" applyFill="1" applyBorder="1" applyAlignment="1">
      <alignment vertical="center" wrapText="1"/>
    </xf>
    <xf numFmtId="0" fontId="19" fillId="0" borderId="1" xfId="13" applyFont="1" applyFill="1" applyBorder="1" applyAlignment="1">
      <alignment vertical="center"/>
    </xf>
    <xf numFmtId="0" fontId="19" fillId="0" borderId="1" xfId="13" quotePrefix="1" applyFont="1" applyFill="1" applyBorder="1" applyAlignment="1">
      <alignment vertical="center" wrapText="1"/>
    </xf>
    <xf numFmtId="173" fontId="4" fillId="0" borderId="25" xfId="15" applyNumberFormat="1" applyFont="1" applyFill="1" applyBorder="1"/>
    <xf numFmtId="173" fontId="4" fillId="0" borderId="1" xfId="18" applyNumberFormat="1" applyFont="1" applyFill="1" applyBorder="1" applyAlignment="1">
      <alignment horizontal="center" vertical="center"/>
    </xf>
    <xf numFmtId="173" fontId="4" fillId="0" borderId="3" xfId="18" applyNumberFormat="1" applyFont="1" applyFill="1" applyBorder="1" applyAlignment="1">
      <alignment horizontal="center" vertical="center"/>
    </xf>
    <xf numFmtId="0" fontId="60" fillId="0" borderId="6" xfId="13" applyFont="1" applyFill="1" applyBorder="1" applyAlignment="1">
      <alignment horizontal="center" vertical="center"/>
    </xf>
    <xf numFmtId="0" fontId="60" fillId="0" borderId="7" xfId="13" applyFont="1" applyFill="1" applyBorder="1" applyAlignment="1">
      <alignment vertical="center"/>
    </xf>
    <xf numFmtId="0" fontId="60" fillId="0" borderId="7" xfId="13" applyFont="1" applyFill="1" applyBorder="1" applyAlignment="1">
      <alignment horizontal="center" vertical="center"/>
    </xf>
    <xf numFmtId="173" fontId="60" fillId="0" borderId="7" xfId="18" applyNumberFormat="1" applyFont="1" applyFill="1" applyBorder="1" applyAlignment="1">
      <alignment horizontal="center" vertical="center"/>
    </xf>
    <xf numFmtId="0" fontId="61" fillId="0" borderId="25" xfId="15" applyFont="1" applyFill="1" applyBorder="1"/>
    <xf numFmtId="0" fontId="61" fillId="0" borderId="0" xfId="15" applyFont="1" applyFill="1"/>
    <xf numFmtId="0" fontId="36" fillId="0" borderId="0" xfId="15" applyFont="1" applyFill="1"/>
    <xf numFmtId="0" fontId="4" fillId="0" borderId="0" xfId="15" quotePrefix="1" applyFont="1" applyFill="1"/>
    <xf numFmtId="0" fontId="8" fillId="10" borderId="0" xfId="25" applyFont="1" applyFill="1" applyAlignment="1">
      <alignment vertical="center"/>
    </xf>
    <xf numFmtId="0" fontId="45" fillId="10" borderId="0" xfId="25" applyFont="1" applyFill="1" applyAlignment="1">
      <alignment horizontal="center" vertical="center"/>
    </xf>
    <xf numFmtId="43" fontId="45" fillId="10" borderId="0" xfId="26" applyFont="1" applyFill="1" applyAlignment="1">
      <alignment horizontal="center" vertical="center"/>
    </xf>
    <xf numFmtId="0" fontId="45" fillId="10" borderId="0" xfId="25" applyFont="1" applyFill="1" applyAlignment="1">
      <alignment vertical="center"/>
    </xf>
    <xf numFmtId="43" fontId="47" fillId="8" borderId="34" xfId="26" applyFont="1" applyFill="1" applyBorder="1" applyAlignment="1">
      <alignment horizontal="center" vertical="center" wrapText="1"/>
    </xf>
    <xf numFmtId="0" fontId="45" fillId="10" borderId="0" xfId="25" applyFont="1" applyFill="1" applyAlignment="1">
      <alignment vertical="center" wrapText="1"/>
    </xf>
    <xf numFmtId="0" fontId="8" fillId="8" borderId="0" xfId="25" applyFont="1" applyAlignment="1">
      <alignment horizontal="center" vertical="center"/>
    </xf>
    <xf numFmtId="43" fontId="8" fillId="8" borderId="0" xfId="26" applyFont="1" applyAlignment="1">
      <alignment horizontal="center" vertical="center"/>
    </xf>
    <xf numFmtId="0" fontId="8" fillId="8" borderId="0" xfId="25" applyFont="1" applyAlignment="1">
      <alignment vertical="center"/>
    </xf>
    <xf numFmtId="43" fontId="45" fillId="8" borderId="0" xfId="26" applyFont="1" applyFill="1" applyAlignment="1">
      <alignment horizontal="center" vertical="center"/>
    </xf>
    <xf numFmtId="43" fontId="8" fillId="8" borderId="0" xfId="26" applyFont="1" applyFill="1" applyAlignment="1">
      <alignment horizontal="center" vertical="center"/>
    </xf>
    <xf numFmtId="0" fontId="15" fillId="12" borderId="0" xfId="22" applyFont="1" applyFill="1" applyAlignment="1">
      <alignment vertical="center" wrapText="1"/>
    </xf>
    <xf numFmtId="0" fontId="26" fillId="8" borderId="34" xfId="25" applyFont="1" applyBorder="1" applyAlignment="1">
      <alignment horizontal="center" vertical="center"/>
    </xf>
    <xf numFmtId="0" fontId="26" fillId="8" borderId="34" xfId="25" applyFont="1" applyBorder="1" applyAlignment="1">
      <alignment horizontal="left" vertical="center" wrapText="1"/>
    </xf>
    <xf numFmtId="43" fontId="26" fillId="8" borderId="34" xfId="26" applyFont="1" applyBorder="1" applyAlignment="1">
      <alignment horizontal="center" vertical="center"/>
    </xf>
    <xf numFmtId="0" fontId="26" fillId="8" borderId="0" xfId="25" applyFont="1" applyAlignment="1">
      <alignment horizontal="center" vertical="center"/>
    </xf>
    <xf numFmtId="0" fontId="44" fillId="8" borderId="0" xfId="25"/>
    <xf numFmtId="0" fontId="44" fillId="8" borderId="0" xfId="25" applyAlignment="1">
      <alignment horizontal="left" wrapText="1"/>
    </xf>
    <xf numFmtId="43" fontId="24" fillId="8" borderId="0" xfId="26" applyFont="1"/>
    <xf numFmtId="0" fontId="26" fillId="8" borderId="34" xfId="25" applyFont="1" applyBorder="1" applyAlignment="1">
      <alignment horizontal="center" vertical="center" wrapText="1"/>
    </xf>
    <xf numFmtId="43" fontId="26" fillId="8" borderId="34" xfId="26" applyFont="1" applyBorder="1" applyAlignment="1">
      <alignment horizontal="center" vertical="center" wrapText="1"/>
    </xf>
    <xf numFmtId="0" fontId="26" fillId="8" borderId="0" xfId="25" applyFont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6" fillId="0" borderId="2" xfId="0" applyFont="1" applyBorder="1" applyAlignment="1">
      <alignment vertical="center" textRotation="90"/>
    </xf>
    <xf numFmtId="0" fontId="26" fillId="0" borderId="2" xfId="0" applyFont="1" applyBorder="1" applyAlignment="1">
      <alignment vertical="center"/>
    </xf>
    <xf numFmtId="173" fontId="69" fillId="0" borderId="7" xfId="19" applyNumberFormat="1" applyFont="1" applyFill="1" applyBorder="1" applyAlignment="1">
      <alignment vertical="center"/>
    </xf>
    <xf numFmtId="173" fontId="19" fillId="8" borderId="3" xfId="19" applyNumberFormat="1" applyFont="1" applyBorder="1" applyAlignment="1">
      <alignment vertical="center"/>
    </xf>
    <xf numFmtId="173" fontId="60" fillId="9" borderId="8" xfId="19" applyNumberFormat="1" applyFont="1" applyFill="1" applyBorder="1" applyAlignment="1">
      <alignment vertical="center"/>
    </xf>
    <xf numFmtId="173" fontId="19" fillId="8" borderId="3" xfId="17" applyNumberFormat="1" applyFont="1" applyBorder="1" applyAlignment="1">
      <alignment horizontal="center" vertical="center"/>
    </xf>
    <xf numFmtId="173" fontId="19" fillId="9" borderId="3" xfId="17" applyNumberFormat="1" applyFont="1" applyFill="1" applyBorder="1" applyAlignment="1">
      <alignment horizontal="center" vertical="center"/>
    </xf>
    <xf numFmtId="173" fontId="34" fillId="8" borderId="3" xfId="17" applyNumberFormat="1" applyFont="1" applyBorder="1" applyAlignment="1">
      <alignment horizontal="center" vertical="center"/>
    </xf>
    <xf numFmtId="173" fontId="60" fillId="8" borderId="8" xfId="19" applyNumberFormat="1" applyFont="1" applyBorder="1" applyAlignment="1">
      <alignment vertical="center"/>
    </xf>
    <xf numFmtId="0" fontId="47" fillId="4" borderId="1" xfId="12" applyFont="1" applyFill="1" applyBorder="1" applyAlignment="1">
      <alignment horizontal="center" vertical="center"/>
    </xf>
    <xf numFmtId="43" fontId="47" fillId="4" borderId="1" xfId="26" applyFont="1" applyFill="1" applyBorder="1" applyAlignment="1">
      <alignment horizontal="center" vertical="center" wrapText="1"/>
    </xf>
    <xf numFmtId="0" fontId="47" fillId="4" borderId="1" xfId="12" applyFont="1" applyFill="1" applyBorder="1" applyAlignment="1">
      <alignment horizontal="center" vertical="center" wrapText="1"/>
    </xf>
    <xf numFmtId="178" fontId="45" fillId="10" borderId="0" xfId="0" applyNumberFormat="1" applyFont="1" applyFill="1" applyAlignment="1">
      <alignment horizontal="center" vertical="center"/>
    </xf>
    <xf numFmtId="178" fontId="47" fillId="4" borderId="1" xfId="12" applyNumberFormat="1" applyFont="1" applyFill="1" applyBorder="1" applyAlignment="1">
      <alignment horizontal="center" vertical="center" wrapText="1"/>
    </xf>
    <xf numFmtId="178" fontId="8" fillId="0" borderId="0" xfId="0" applyNumberFormat="1" applyFont="1" applyAlignment="1">
      <alignment horizontal="center" vertical="center"/>
    </xf>
    <xf numFmtId="173" fontId="70" fillId="12" borderId="34" xfId="26" applyNumberFormat="1" applyFont="1" applyFill="1" applyBorder="1" applyAlignment="1">
      <alignment horizontal="center" vertical="center"/>
    </xf>
    <xf numFmtId="9" fontId="15" fillId="0" borderId="1" xfId="21" applyNumberFormat="1" applyFont="1" applyFill="1" applyBorder="1" applyAlignment="1">
      <alignment horizontal="center" vertical="center"/>
    </xf>
    <xf numFmtId="9" fontId="15" fillId="0" borderId="0" xfId="15" applyNumberFormat="1" applyFont="1" applyFill="1" applyAlignment="1">
      <alignment horizontal="center" vertical="center"/>
    </xf>
    <xf numFmtId="9" fontId="9" fillId="0" borderId="1" xfId="15" applyNumberFormat="1" applyFont="1" applyFill="1" applyBorder="1" applyAlignment="1">
      <alignment horizontal="center" vertical="center"/>
    </xf>
    <xf numFmtId="9" fontId="9" fillId="0" borderId="1" xfId="21" applyNumberFormat="1" applyFont="1" applyFill="1" applyBorder="1" applyAlignment="1">
      <alignment horizontal="center" vertical="center"/>
    </xf>
    <xf numFmtId="9" fontId="26" fillId="0" borderId="1" xfId="6" applyNumberFormat="1" applyFont="1" applyBorder="1" applyAlignment="1">
      <alignment horizontal="right" vertical="center"/>
    </xf>
    <xf numFmtId="9" fontId="9" fillId="0" borderId="0" xfId="21" applyNumberFormat="1" applyFont="1" applyFill="1" applyAlignment="1">
      <alignment horizontal="center" vertical="center"/>
    </xf>
    <xf numFmtId="9" fontId="15" fillId="0" borderId="0" xfId="15" applyNumberFormat="1" applyFont="1" applyFill="1" applyAlignment="1">
      <alignment horizontal="center"/>
    </xf>
    <xf numFmtId="9" fontId="15" fillId="0" borderId="0" xfId="15" applyNumberFormat="1" applyFont="1" applyFill="1"/>
    <xf numFmtId="179" fontId="4" fillId="0" borderId="1" xfId="0" applyNumberFormat="1" applyFont="1" applyBorder="1" applyAlignment="1">
      <alignment horizontal="right" vertical="center"/>
    </xf>
    <xf numFmtId="179" fontId="39" fillId="0" borderId="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center" vertical="center"/>
    </xf>
    <xf numFmtId="0" fontId="19" fillId="0" borderId="36" xfId="0" applyFont="1" applyBorder="1" applyAlignment="1">
      <alignment vertical="center" wrapText="1"/>
    </xf>
    <xf numFmtId="0" fontId="19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73" fontId="15" fillId="0" borderId="38" xfId="0" applyNumberFormat="1" applyFont="1" applyBorder="1" applyAlignment="1">
      <alignment vertical="center" wrapText="1"/>
    </xf>
    <xf numFmtId="173" fontId="15" fillId="0" borderId="38" xfId="0" applyNumberFormat="1" applyFont="1" applyBorder="1" applyAlignment="1">
      <alignment horizontal="center" vertical="center"/>
    </xf>
    <xf numFmtId="173" fontId="15" fillId="0" borderId="34" xfId="0" applyNumberFormat="1" applyFont="1" applyBorder="1" applyAlignment="1">
      <alignment horizontal="center" vertical="center"/>
    </xf>
    <xf numFmtId="0" fontId="71" fillId="0" borderId="0" xfId="0" applyFont="1"/>
    <xf numFmtId="180" fontId="27" fillId="0" borderId="1" xfId="0" applyNumberFormat="1" applyFont="1" applyBorder="1" applyAlignment="1">
      <alignment horizontal="center" vertical="center"/>
    </xf>
    <xf numFmtId="0" fontId="8" fillId="8" borderId="0" xfId="29" applyFont="1"/>
    <xf numFmtId="0" fontId="19" fillId="2" borderId="10" xfId="28" applyFont="1" applyFill="1" applyBorder="1" applyAlignment="1">
      <alignment horizontal="center" vertical="center" wrapText="1"/>
    </xf>
    <xf numFmtId="0" fontId="19" fillId="2" borderId="11" xfId="28" applyFont="1" applyFill="1" applyBorder="1" applyAlignment="1">
      <alignment horizontal="center" vertical="center"/>
    </xf>
    <xf numFmtId="0" fontId="19" fillId="2" borderId="11" xfId="28" applyFont="1" applyFill="1" applyBorder="1" applyAlignment="1">
      <alignment horizontal="center" vertical="center" wrapText="1"/>
    </xf>
    <xf numFmtId="0" fontId="19" fillId="2" borderId="31" xfId="28" applyFont="1" applyFill="1" applyBorder="1" applyAlignment="1">
      <alignment horizontal="center" vertical="center"/>
    </xf>
    <xf numFmtId="0" fontId="4" fillId="8" borderId="0" xfId="29" applyFont="1" applyAlignment="1">
      <alignment vertical="center"/>
    </xf>
    <xf numFmtId="0" fontId="19" fillId="8" borderId="4" xfId="29" applyFont="1" applyBorder="1" applyAlignment="1">
      <alignment horizontal="center" vertical="center"/>
    </xf>
    <xf numFmtId="0" fontId="19" fillId="8" borderId="34" xfId="29" quotePrefix="1" applyFont="1" applyBorder="1" applyAlignment="1">
      <alignment vertical="center" wrapText="1"/>
    </xf>
    <xf numFmtId="0" fontId="62" fillId="13" borderId="32" xfId="28" applyFont="1" applyFill="1" applyBorder="1" applyAlignment="1">
      <alignment horizontal="center" vertical="center" wrapText="1"/>
    </xf>
    <xf numFmtId="0" fontId="19" fillId="8" borderId="34" xfId="29" applyFont="1" applyBorder="1" applyAlignment="1">
      <alignment horizontal="center" vertical="center"/>
    </xf>
    <xf numFmtId="173" fontId="19" fillId="8" borderId="34" xfId="30" applyNumberFormat="1" applyFont="1" applyFill="1" applyBorder="1" applyAlignment="1">
      <alignment vertical="center"/>
    </xf>
    <xf numFmtId="173" fontId="19" fillId="8" borderId="3" xfId="30" applyNumberFormat="1" applyFont="1" applyFill="1" applyBorder="1" applyAlignment="1">
      <alignment vertical="center"/>
    </xf>
    <xf numFmtId="0" fontId="4" fillId="8" borderId="4" xfId="29" applyFont="1" applyBorder="1" applyAlignment="1">
      <alignment horizontal="center" vertical="center"/>
    </xf>
    <xf numFmtId="0" fontId="4" fillId="8" borderId="34" xfId="29" quotePrefix="1" applyFont="1" applyBorder="1" applyAlignment="1">
      <alignment vertical="center"/>
    </xf>
    <xf numFmtId="0" fontId="4" fillId="8" borderId="34" xfId="29" applyFont="1" applyBorder="1" applyAlignment="1">
      <alignment horizontal="center" vertical="center"/>
    </xf>
    <xf numFmtId="173" fontId="41" fillId="9" borderId="34" xfId="30" applyNumberFormat="1" applyFont="1" applyFill="1" applyBorder="1" applyAlignment="1">
      <alignment vertical="center"/>
    </xf>
    <xf numFmtId="173" fontId="41" fillId="9" borderId="3" xfId="30" applyNumberFormat="1" applyFont="1" applyFill="1" applyBorder="1" applyAlignment="1">
      <alignment vertical="center"/>
    </xf>
    <xf numFmtId="0" fontId="4" fillId="8" borderId="34" xfId="29" quotePrefix="1" applyFont="1" applyBorder="1" applyAlignment="1">
      <alignment vertical="center" wrapText="1"/>
    </xf>
    <xf numFmtId="0" fontId="4" fillId="8" borderId="34" xfId="29" applyFont="1" applyBorder="1" applyAlignment="1">
      <alignment horizontal="center" vertical="center" wrapText="1"/>
    </xf>
    <xf numFmtId="173" fontId="4" fillId="8" borderId="34" xfId="30" applyNumberFormat="1" applyFont="1" applyFill="1" applyBorder="1" applyAlignment="1">
      <alignment vertical="center"/>
    </xf>
    <xf numFmtId="173" fontId="4" fillId="8" borderId="3" xfId="30" applyNumberFormat="1" applyFont="1" applyFill="1" applyBorder="1" applyAlignment="1">
      <alignment vertical="center"/>
    </xf>
    <xf numFmtId="0" fontId="4" fillId="8" borderId="34" xfId="29" applyFont="1" applyBorder="1" applyAlignment="1">
      <alignment vertical="center"/>
    </xf>
    <xf numFmtId="173" fontId="41" fillId="8" borderId="34" xfId="30" applyNumberFormat="1" applyFont="1" applyFill="1" applyBorder="1" applyAlignment="1">
      <alignment vertical="center"/>
    </xf>
    <xf numFmtId="173" fontId="41" fillId="8" borderId="3" xfId="30" applyNumberFormat="1" applyFont="1" applyFill="1" applyBorder="1" applyAlignment="1">
      <alignment vertical="center"/>
    </xf>
    <xf numFmtId="0" fontId="19" fillId="8" borderId="34" xfId="29" applyFont="1" applyBorder="1" applyAlignment="1">
      <alignment vertical="center"/>
    </xf>
    <xf numFmtId="0" fontId="60" fillId="8" borderId="6" xfId="29" applyFont="1" applyBorder="1" applyAlignment="1">
      <alignment horizontal="center" vertical="center"/>
    </xf>
    <xf numFmtId="0" fontId="60" fillId="8" borderId="7" xfId="29" applyFont="1" applyBorder="1" applyAlignment="1">
      <alignment vertical="center"/>
    </xf>
    <xf numFmtId="0" fontId="62" fillId="13" borderId="33" xfId="28" applyFont="1" applyFill="1" applyBorder="1" applyAlignment="1">
      <alignment horizontal="center" vertical="center" wrapText="1"/>
    </xf>
    <xf numFmtId="0" fontId="60" fillId="8" borderId="7" xfId="29" applyFont="1" applyBorder="1" applyAlignment="1">
      <alignment horizontal="center" vertical="center"/>
    </xf>
    <xf numFmtId="173" fontId="60" fillId="8" borderId="7" xfId="30" applyNumberFormat="1" applyFont="1" applyFill="1" applyBorder="1" applyAlignment="1">
      <alignment vertical="center"/>
    </xf>
    <xf numFmtId="173" fontId="60" fillId="8" borderId="8" xfId="30" applyNumberFormat="1" applyFont="1" applyFill="1" applyBorder="1" applyAlignment="1">
      <alignment vertical="center"/>
    </xf>
    <xf numFmtId="0" fontId="61" fillId="8" borderId="0" xfId="29" applyFont="1" applyAlignment="1">
      <alignment vertical="center"/>
    </xf>
    <xf numFmtId="0" fontId="8" fillId="8" borderId="0" xfId="29" applyFont="1" applyAlignment="1">
      <alignment horizontal="center"/>
    </xf>
    <xf numFmtId="0" fontId="64" fillId="8" borderId="0" xfId="29" applyFont="1"/>
    <xf numFmtId="173" fontId="8" fillId="8" borderId="0" xfId="30" applyNumberFormat="1" applyFont="1"/>
    <xf numFmtId="0" fontId="19" fillId="2" borderId="12" xfId="28" applyFont="1" applyFill="1" applyBorder="1" applyAlignment="1">
      <alignment horizontal="center" vertical="center"/>
    </xf>
    <xf numFmtId="0" fontId="19" fillId="8" borderId="34" xfId="29" quotePrefix="1" applyFont="1" applyBorder="1" applyAlignment="1">
      <alignment vertical="center"/>
    </xf>
    <xf numFmtId="0" fontId="19" fillId="8" borderId="34" xfId="28" applyFont="1" applyBorder="1" applyAlignment="1">
      <alignment horizontal="center" vertical="center"/>
    </xf>
    <xf numFmtId="173" fontId="19" fillId="8" borderId="34" xfId="31" applyNumberFormat="1" applyFont="1" applyBorder="1" applyAlignment="1">
      <alignment horizontal="center" vertical="center"/>
    </xf>
    <xf numFmtId="173" fontId="19" fillId="8" borderId="3" xfId="31" applyNumberFormat="1" applyFont="1" applyBorder="1" applyAlignment="1">
      <alignment horizontal="center" vertical="center"/>
    </xf>
    <xf numFmtId="0" fontId="4" fillId="8" borderId="0" xfId="28" applyFont="1"/>
    <xf numFmtId="173" fontId="41" fillId="9" borderId="34" xfId="31" applyNumberFormat="1" applyFont="1" applyFill="1" applyBorder="1" applyAlignment="1">
      <alignment horizontal="center" vertical="center"/>
    </xf>
    <xf numFmtId="173" fontId="41" fillId="9" borderId="3" xfId="31" applyNumberFormat="1" applyFont="1" applyFill="1" applyBorder="1" applyAlignment="1">
      <alignment horizontal="center" vertical="center"/>
    </xf>
    <xf numFmtId="0" fontId="35" fillId="8" borderId="34" xfId="29" applyFont="1" applyBorder="1" applyAlignment="1">
      <alignment horizontal="center" vertical="center"/>
    </xf>
    <xf numFmtId="173" fontId="4" fillId="8" borderId="34" xfId="31" applyNumberFormat="1" applyFont="1" applyFill="1" applyBorder="1" applyAlignment="1">
      <alignment horizontal="center" vertical="center"/>
    </xf>
    <xf numFmtId="173" fontId="4" fillId="8" borderId="3" xfId="31" applyNumberFormat="1" applyFont="1" applyFill="1" applyBorder="1" applyAlignment="1">
      <alignment horizontal="center" vertical="center"/>
    </xf>
    <xf numFmtId="38" fontId="19" fillId="8" borderId="34" xfId="32" quotePrefix="1" applyNumberFormat="1" applyFont="1" applyBorder="1" applyAlignment="1">
      <alignment vertical="center"/>
    </xf>
    <xf numFmtId="0" fontId="35" fillId="8" borderId="34" xfId="29" applyFont="1" applyBorder="1" applyAlignment="1">
      <alignment horizontal="center" vertical="center" wrapText="1"/>
    </xf>
    <xf numFmtId="0" fontId="19" fillId="8" borderId="34" xfId="33" applyFont="1" applyFill="1" applyBorder="1" applyAlignment="1">
      <alignment vertical="center"/>
    </xf>
    <xf numFmtId="0" fontId="19" fillId="8" borderId="34" xfId="32" applyFont="1" applyBorder="1" applyAlignment="1">
      <alignment horizontal="center" vertical="center"/>
    </xf>
    <xf numFmtId="173" fontId="19" fillId="8" borderId="34" xfId="31" applyNumberFormat="1" applyFont="1" applyFill="1" applyBorder="1" applyAlignment="1">
      <alignment horizontal="center" vertical="center"/>
    </xf>
    <xf numFmtId="0" fontId="4" fillId="8" borderId="25" xfId="28" applyFont="1" applyBorder="1"/>
    <xf numFmtId="38" fontId="4" fillId="8" borderId="34" xfId="32" quotePrefix="1" applyNumberFormat="1" applyFont="1" applyBorder="1" applyAlignment="1">
      <alignment vertical="center"/>
    </xf>
    <xf numFmtId="0" fontId="4" fillId="8" borderId="34" xfId="32" applyFont="1" applyBorder="1" applyAlignment="1">
      <alignment horizontal="center" vertical="center"/>
    </xf>
    <xf numFmtId="38" fontId="4" fillId="8" borderId="34" xfId="32" quotePrefix="1" applyNumberFormat="1" applyFont="1" applyBorder="1" applyAlignment="1">
      <alignment vertical="center" wrapText="1"/>
    </xf>
    <xf numFmtId="173" fontId="19" fillId="8" borderId="3" xfId="31" applyNumberFormat="1" applyFont="1" applyFill="1" applyBorder="1" applyAlignment="1">
      <alignment horizontal="center" vertical="center"/>
    </xf>
    <xf numFmtId="0" fontId="19" fillId="8" borderId="7" xfId="29" applyFont="1" applyBorder="1" applyAlignment="1">
      <alignment horizontal="center" vertical="center"/>
    </xf>
    <xf numFmtId="173" fontId="69" fillId="9" borderId="7" xfId="30" applyNumberFormat="1" applyFont="1" applyFill="1" applyBorder="1" applyAlignment="1">
      <alignment vertical="center"/>
    </xf>
    <xf numFmtId="173" fontId="69" fillId="9" borderId="8" xfId="30" applyNumberFormat="1" applyFont="1" applyFill="1" applyBorder="1" applyAlignment="1">
      <alignment vertical="center"/>
    </xf>
    <xf numFmtId="0" fontId="19" fillId="8" borderId="0" xfId="28" applyFont="1" applyAlignment="1">
      <alignment horizontal="center" vertical="center"/>
    </xf>
    <xf numFmtId="0" fontId="19" fillId="8" borderId="10" xfId="28" applyFont="1" applyBorder="1" applyAlignment="1">
      <alignment horizontal="center" vertical="center" wrapText="1"/>
    </xf>
    <xf numFmtId="0" fontId="19" fillId="8" borderId="11" xfId="28" applyFont="1" applyBorder="1" applyAlignment="1">
      <alignment horizontal="center" vertical="center"/>
    </xf>
    <xf numFmtId="0" fontId="19" fillId="8" borderId="11" xfId="28" applyFont="1" applyBorder="1" applyAlignment="1">
      <alignment horizontal="center" vertical="center" wrapText="1"/>
    </xf>
    <xf numFmtId="0" fontId="19" fillId="8" borderId="31" xfId="28" applyFont="1" applyBorder="1" applyAlignment="1">
      <alignment horizontal="center" vertical="center"/>
    </xf>
    <xf numFmtId="173" fontId="41" fillId="14" borderId="34" xfId="31" applyNumberFormat="1" applyFont="1" applyFill="1" applyBorder="1" applyAlignment="1">
      <alignment horizontal="center" vertical="center"/>
    </xf>
    <xf numFmtId="173" fontId="4" fillId="9" borderId="3" xfId="31" applyNumberFormat="1" applyFont="1" applyFill="1" applyBorder="1" applyAlignment="1">
      <alignment horizontal="center" vertical="center"/>
    </xf>
    <xf numFmtId="0" fontId="19" fillId="8" borderId="34" xfId="29" applyFont="1" applyBorder="1" applyAlignment="1">
      <alignment horizontal="center" vertical="center" wrapText="1"/>
    </xf>
    <xf numFmtId="0" fontId="19" fillId="8" borderId="25" xfId="28" applyFont="1" applyBorder="1"/>
    <xf numFmtId="0" fontId="19" fillId="8" borderId="0" xfId="28" applyFont="1"/>
    <xf numFmtId="0" fontId="4" fillId="15" borderId="0" xfId="28" applyFont="1" applyFill="1"/>
    <xf numFmtId="173" fontId="60" fillId="8" borderId="7" xfId="34" applyNumberFormat="1" applyFont="1" applyFill="1" applyBorder="1" applyAlignment="1">
      <alignment horizontal="center" vertical="center"/>
    </xf>
    <xf numFmtId="0" fontId="61" fillId="8" borderId="25" xfId="28" applyFont="1" applyBorder="1"/>
    <xf numFmtId="0" fontId="61" fillId="8" borderId="0" xfId="28" applyFont="1"/>
    <xf numFmtId="0" fontId="9" fillId="8" borderId="0" xfId="35" applyFont="1" applyAlignment="1">
      <alignment horizontal="center" vertical="center" wrapText="1"/>
    </xf>
    <xf numFmtId="0" fontId="15" fillId="8" borderId="0" xfId="28" applyFont="1"/>
    <xf numFmtId="0" fontId="9" fillId="8" borderId="0" xfId="35" applyFont="1" applyAlignment="1">
      <alignment horizontal="center" vertical="center"/>
    </xf>
    <xf numFmtId="1" fontId="15" fillId="8" borderId="0" xfId="28" applyNumberFormat="1" applyFont="1" applyAlignment="1">
      <alignment horizontal="center" vertical="center"/>
    </xf>
    <xf numFmtId="9" fontId="15" fillId="8" borderId="0" xfId="28" applyNumberFormat="1" applyFont="1" applyAlignment="1">
      <alignment horizontal="center" vertical="center"/>
    </xf>
    <xf numFmtId="1" fontId="15" fillId="8" borderId="0" xfId="35" applyNumberFormat="1" applyFont="1" applyAlignment="1">
      <alignment vertical="center" wrapText="1"/>
    </xf>
    <xf numFmtId="0" fontId="9" fillId="8" borderId="34" xfId="35" applyFont="1" applyBorder="1" applyAlignment="1">
      <alignment horizontal="center" vertical="center"/>
    </xf>
    <xf numFmtId="173" fontId="9" fillId="8" borderId="34" xfId="35" applyNumberFormat="1" applyFont="1" applyBorder="1" applyAlignment="1">
      <alignment horizontal="center" vertical="center" wrapText="1"/>
    </xf>
    <xf numFmtId="173" fontId="9" fillId="8" borderId="34" xfId="35" applyNumberFormat="1" applyFont="1" applyBorder="1" applyAlignment="1">
      <alignment horizontal="center" vertical="center"/>
    </xf>
    <xf numFmtId="9" fontId="9" fillId="8" borderId="34" xfId="28" applyNumberFormat="1" applyFont="1" applyBorder="1" applyAlignment="1">
      <alignment horizontal="center" vertical="center"/>
    </xf>
    <xf numFmtId="1" fontId="9" fillId="8" borderId="0" xfId="35" applyNumberFormat="1" applyFont="1" applyAlignment="1">
      <alignment horizontal="center" vertical="center" wrapText="1"/>
    </xf>
    <xf numFmtId="173" fontId="9" fillId="8" borderId="34" xfId="28" applyNumberFormat="1" applyFont="1" applyBorder="1" applyAlignment="1">
      <alignment vertical="center" wrapText="1"/>
    </xf>
    <xf numFmtId="0" fontId="26" fillId="8" borderId="34" xfId="36" applyFont="1" applyBorder="1" applyAlignment="1">
      <alignment horizontal="center" vertical="center"/>
    </xf>
    <xf numFmtId="173" fontId="9" fillId="8" borderId="34" xfId="37" applyNumberFormat="1" applyFont="1" applyFill="1" applyBorder="1" applyAlignment="1">
      <alignment horizontal="center" vertical="center"/>
    </xf>
    <xf numFmtId="9" fontId="9" fillId="8" borderId="34" xfId="37" applyNumberFormat="1" applyFont="1" applyFill="1" applyBorder="1" applyAlignment="1">
      <alignment horizontal="center" vertical="center"/>
    </xf>
    <xf numFmtId="173" fontId="9" fillId="8" borderId="0" xfId="26" applyNumberFormat="1" applyFont="1" applyFill="1" applyAlignment="1">
      <alignment horizontal="center" vertical="center"/>
    </xf>
    <xf numFmtId="0" fontId="15" fillId="8" borderId="34" xfId="28" applyFont="1" applyBorder="1" applyAlignment="1">
      <alignment horizontal="center" vertical="center"/>
    </xf>
    <xf numFmtId="173" fontId="15" fillId="8" borderId="34" xfId="28" applyNumberFormat="1" applyFont="1" applyBorder="1" applyAlignment="1">
      <alignment vertical="center" wrapText="1"/>
    </xf>
    <xf numFmtId="173" fontId="15" fillId="8" borderId="34" xfId="28" applyNumberFormat="1" applyFont="1" applyBorder="1" applyAlignment="1">
      <alignment horizontal="center" vertical="center"/>
    </xf>
    <xf numFmtId="173" fontId="72" fillId="9" borderId="34" xfId="37" applyNumberFormat="1" applyFont="1" applyFill="1" applyBorder="1" applyAlignment="1">
      <alignment horizontal="center" vertical="center"/>
    </xf>
    <xf numFmtId="9" fontId="15" fillId="8" borderId="34" xfId="37" applyNumberFormat="1" applyFont="1" applyFill="1" applyBorder="1" applyAlignment="1">
      <alignment horizontal="center" vertical="center"/>
    </xf>
    <xf numFmtId="173" fontId="15" fillId="8" borderId="34" xfId="37" applyNumberFormat="1" applyFont="1" applyFill="1" applyBorder="1" applyAlignment="1">
      <alignment horizontal="center" vertical="center"/>
    </xf>
    <xf numFmtId="181" fontId="15" fillId="15" borderId="34" xfId="38" applyNumberFormat="1" applyFont="1" applyFill="1" applyBorder="1" applyAlignment="1" applyProtection="1">
      <alignment vertical="center"/>
      <protection locked="0"/>
    </xf>
    <xf numFmtId="173" fontId="15" fillId="15" borderId="34" xfId="38" applyNumberFormat="1" applyFont="1" applyFill="1" applyBorder="1" applyAlignment="1" applyProtection="1">
      <alignment vertical="center"/>
      <protection locked="0"/>
    </xf>
    <xf numFmtId="0" fontId="73" fillId="8" borderId="39" xfId="38" applyFont="1" applyBorder="1" applyAlignment="1">
      <alignment horizontal="center" vertical="center" wrapText="1"/>
    </xf>
    <xf numFmtId="0" fontId="74" fillId="8" borderId="40" xfId="38" applyFont="1" applyBorder="1" applyAlignment="1">
      <alignment horizontal="center" vertical="center" wrapText="1"/>
    </xf>
    <xf numFmtId="0" fontId="73" fillId="8" borderId="40" xfId="38" applyFont="1" applyBorder="1" applyAlignment="1">
      <alignment horizontal="center" vertical="center" wrapText="1"/>
    </xf>
    <xf numFmtId="181" fontId="9" fillId="15" borderId="34" xfId="38" applyNumberFormat="1" applyFont="1" applyFill="1" applyBorder="1" applyAlignment="1" applyProtection="1">
      <alignment vertical="center"/>
      <protection locked="0"/>
    </xf>
    <xf numFmtId="38" fontId="9" fillId="8" borderId="34" xfId="39" applyNumberFormat="1" applyFont="1" applyBorder="1" applyAlignment="1">
      <alignment horizontal="center" vertical="center"/>
    </xf>
    <xf numFmtId="38" fontId="9" fillId="8" borderId="34" xfId="40" applyNumberFormat="1" applyFont="1" applyFill="1" applyBorder="1" applyAlignment="1">
      <alignment horizontal="left" vertical="center" wrapText="1"/>
    </xf>
    <xf numFmtId="0" fontId="26" fillId="8" borderId="34" xfId="36" applyFont="1" applyBorder="1" applyAlignment="1">
      <alignment horizontal="center" vertical="center" wrapText="1"/>
    </xf>
    <xf numFmtId="0" fontId="26" fillId="8" borderId="0" xfId="36" applyFont="1"/>
    <xf numFmtId="1" fontId="12" fillId="8" borderId="34" xfId="36" applyNumberFormat="1" applyFont="1" applyBorder="1" applyAlignment="1">
      <alignment horizontal="center" vertical="center"/>
    </xf>
    <xf numFmtId="38" fontId="15" fillId="8" borderId="34" xfId="39" applyNumberFormat="1" applyFont="1" applyBorder="1" applyAlignment="1">
      <alignment horizontal="left" vertical="center" wrapText="1"/>
    </xf>
    <xf numFmtId="0" fontId="24" fillId="8" borderId="34" xfId="36" applyFont="1" applyBorder="1" applyAlignment="1">
      <alignment horizontal="center" vertical="center"/>
    </xf>
    <xf numFmtId="1" fontId="15" fillId="8" borderId="0" xfId="37" applyNumberFormat="1" applyFont="1" applyFill="1" applyAlignment="1">
      <alignment horizontal="center" vertical="center"/>
    </xf>
    <xf numFmtId="0" fontId="24" fillId="8" borderId="0" xfId="36" applyFont="1"/>
    <xf numFmtId="173" fontId="24" fillId="8" borderId="34" xfId="36" applyNumberFormat="1" applyFont="1" applyBorder="1" applyAlignment="1">
      <alignment horizontal="center" vertical="center"/>
    </xf>
    <xf numFmtId="38" fontId="9" fillId="8" borderId="34" xfId="39" applyNumberFormat="1" applyFont="1" applyBorder="1" applyAlignment="1">
      <alignment horizontal="left" vertical="center" wrapText="1"/>
    </xf>
    <xf numFmtId="173" fontId="26" fillId="8" borderId="34" xfId="36" applyNumberFormat="1" applyFont="1" applyBorder="1" applyAlignment="1">
      <alignment horizontal="center" vertical="center"/>
    </xf>
    <xf numFmtId="41" fontId="26" fillId="8" borderId="34" xfId="36" applyNumberFormat="1" applyFont="1" applyBorder="1"/>
    <xf numFmtId="1" fontId="9" fillId="8" borderId="0" xfId="37" applyNumberFormat="1" applyFont="1" applyFill="1" applyAlignment="1">
      <alignment horizontal="center" vertical="center"/>
    </xf>
    <xf numFmtId="38" fontId="9" fillId="8" borderId="34" xfId="39" applyNumberFormat="1" applyFont="1" applyBorder="1" applyAlignment="1">
      <alignment horizontal="center" vertical="center" wrapText="1"/>
    </xf>
    <xf numFmtId="41" fontId="75" fillId="9" borderId="34" xfId="36" applyNumberFormat="1" applyFont="1" applyFill="1" applyBorder="1"/>
    <xf numFmtId="9" fontId="26" fillId="8" borderId="34" xfId="36" applyNumberFormat="1" applyFont="1" applyBorder="1" applyAlignment="1">
      <alignment horizontal="right" vertical="center"/>
    </xf>
    <xf numFmtId="41" fontId="26" fillId="8" borderId="34" xfId="36" applyNumberFormat="1" applyFont="1" applyBorder="1" applyAlignment="1">
      <alignment horizontal="center"/>
    </xf>
    <xf numFmtId="41" fontId="26" fillId="8" borderId="0" xfId="36" applyNumberFormat="1" applyFont="1"/>
    <xf numFmtId="0" fontId="9" fillId="8" borderId="34" xfId="35" applyFont="1" applyBorder="1" applyAlignment="1">
      <alignment horizontal="center" vertical="center" wrapText="1"/>
    </xf>
    <xf numFmtId="173" fontId="9" fillId="8" borderId="34" xfId="28" applyNumberFormat="1" applyFont="1" applyBorder="1" applyAlignment="1">
      <alignment horizontal="center" vertical="center"/>
    </xf>
    <xf numFmtId="0" fontId="9" fillId="8" borderId="0" xfId="28" applyFont="1" applyAlignment="1">
      <alignment vertical="center" wrapText="1"/>
    </xf>
    <xf numFmtId="38" fontId="9" fillId="8" borderId="0" xfId="28" applyNumberFormat="1" applyFont="1" applyAlignment="1">
      <alignment horizontal="center" vertical="center"/>
    </xf>
    <xf numFmtId="9" fontId="9" fillId="8" borderId="0" xfId="37" applyNumberFormat="1" applyFont="1" applyFill="1" applyAlignment="1">
      <alignment horizontal="center" vertical="center"/>
    </xf>
    <xf numFmtId="0" fontId="15" fillId="8" borderId="0" xfId="28" applyFont="1" applyAlignment="1">
      <alignment horizontal="center" vertical="center"/>
    </xf>
    <xf numFmtId="0" fontId="15" fillId="8" borderId="0" xfId="28" applyFont="1" applyAlignment="1">
      <alignment horizontal="center"/>
    </xf>
    <xf numFmtId="9" fontId="15" fillId="8" borderId="0" xfId="28" applyNumberFormat="1" applyFont="1" applyAlignment="1">
      <alignment horizontal="center"/>
    </xf>
    <xf numFmtId="176" fontId="15" fillId="8" borderId="0" xfId="28" applyNumberFormat="1" applyFont="1"/>
    <xf numFmtId="9" fontId="15" fillId="8" borderId="0" xfId="28" applyNumberFormat="1" applyFont="1"/>
    <xf numFmtId="1" fontId="15" fillId="8" borderId="0" xfId="28" applyNumberFormat="1" applyFont="1"/>
    <xf numFmtId="0" fontId="19" fillId="8" borderId="0" xfId="28" applyFont="1" applyAlignment="1">
      <alignment horizontal="centerContinuous" vertical="center"/>
    </xf>
    <xf numFmtId="0" fontId="9" fillId="8" borderId="0" xfId="35" applyFont="1" applyAlignment="1">
      <alignment horizontal="centerContinuous" vertical="center"/>
    </xf>
    <xf numFmtId="0" fontId="45" fillId="8" borderId="0" xfId="28" applyFont="1" applyAlignment="1">
      <alignment horizontal="centerContinuous"/>
    </xf>
    <xf numFmtId="0" fontId="45" fillId="8" borderId="0" xfId="28" applyFont="1" applyAlignment="1">
      <alignment horizontal="centerContinuous" vertical="center"/>
    </xf>
    <xf numFmtId="0" fontId="45" fillId="8" borderId="0" xfId="15" applyFont="1" applyAlignment="1">
      <alignment horizontal="centerContinuous"/>
    </xf>
    <xf numFmtId="0" fontId="44" fillId="16" borderId="45" xfId="0" applyFont="1" applyFill="1" applyBorder="1"/>
    <xf numFmtId="0" fontId="44" fillId="16" borderId="46" xfId="0" applyFont="1" applyFill="1" applyBorder="1"/>
    <xf numFmtId="0" fontId="44" fillId="16" borderId="47" xfId="0" applyFont="1" applyFill="1" applyBorder="1"/>
    <xf numFmtId="0" fontId="0" fillId="16" borderId="49" xfId="0" applyFill="1" applyBorder="1"/>
    <xf numFmtId="0" fontId="44" fillId="16" borderId="45" xfId="0" applyFont="1" applyFill="1" applyBorder="1" applyAlignment="1">
      <alignment horizontal="left" wrapText="1"/>
    </xf>
    <xf numFmtId="43" fontId="24" fillId="16" borderId="45" xfId="0" applyNumberFormat="1" applyFont="1" applyFill="1" applyBorder="1"/>
    <xf numFmtId="0" fontId="44" fillId="16" borderId="50" xfId="0" applyFont="1" applyFill="1" applyBorder="1"/>
    <xf numFmtId="0" fontId="44" fillId="16" borderId="49" xfId="0" applyFont="1" applyFill="1" applyBorder="1"/>
    <xf numFmtId="0" fontId="9" fillId="2" borderId="1" xfId="0" quotePrefix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7" fillId="9" borderId="1" xfId="0" applyFont="1" applyFill="1" applyBorder="1" applyAlignment="1">
      <alignment horizontal="left" vertical="center" wrapText="1"/>
    </xf>
    <xf numFmtId="0" fontId="15" fillId="1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4" fillId="8" borderId="0" xfId="25" applyAlignment="1">
      <alignment horizontal="left" vertical="center" wrapText="1"/>
    </xf>
    <xf numFmtId="180" fontId="27" fillId="17" borderId="1" xfId="0" applyNumberFormat="1" applyFont="1" applyFill="1" applyBorder="1" applyAlignment="1">
      <alignment horizontal="center" vertical="center"/>
    </xf>
    <xf numFmtId="0" fontId="27" fillId="17" borderId="1" xfId="0" applyFont="1" applyFill="1" applyBorder="1" applyAlignment="1">
      <alignment horizontal="left" vertical="center" wrapText="1"/>
    </xf>
    <xf numFmtId="164" fontId="19" fillId="16" borderId="44" xfId="0" applyNumberFormat="1" applyFont="1" applyFill="1" applyBorder="1" applyAlignment="1">
      <alignment textRotation="90"/>
    </xf>
    <xf numFmtId="0" fontId="44" fillId="16" borderId="42" xfId="0" applyFont="1" applyFill="1" applyBorder="1"/>
    <xf numFmtId="0" fontId="24" fillId="16" borderId="41" xfId="0" applyFont="1" applyFill="1" applyBorder="1"/>
    <xf numFmtId="0" fontId="24" fillId="16" borderId="42" xfId="0" applyFont="1" applyFill="1" applyBorder="1"/>
    <xf numFmtId="0" fontId="29" fillId="0" borderId="1" xfId="0" applyFont="1" applyBorder="1" applyAlignment="1">
      <alignment vertical="center"/>
    </xf>
    <xf numFmtId="0" fontId="26" fillId="0" borderId="0" xfId="0" applyFont="1" applyAlignment="1">
      <alignment textRotation="90" wrapText="1" shrinkToFit="1"/>
    </xf>
    <xf numFmtId="0" fontId="30" fillId="0" borderId="1" xfId="0" applyFont="1" applyBorder="1" applyAlignment="1">
      <alignment vertical="center"/>
    </xf>
    <xf numFmtId="41" fontId="27" fillId="0" borderId="1" xfId="0" applyNumberFormat="1" applyFont="1" applyBorder="1" applyAlignment="1">
      <alignment horizontal="center" vertical="center"/>
    </xf>
    <xf numFmtId="41" fontId="70" fillId="12" borderId="34" xfId="26" applyNumberFormat="1" applyFont="1" applyFill="1" applyBorder="1" applyAlignment="1">
      <alignment horizontal="center" vertical="center"/>
    </xf>
    <xf numFmtId="41" fontId="24" fillId="16" borderId="41" xfId="0" applyNumberFormat="1" applyFont="1" applyFill="1" applyBorder="1"/>
    <xf numFmtId="41" fontId="24" fillId="16" borderId="42" xfId="0" applyNumberFormat="1" applyFont="1" applyFill="1" applyBorder="1"/>
    <xf numFmtId="41" fontId="37" fillId="4" borderId="1" xfId="0" applyNumberFormat="1" applyFont="1" applyFill="1" applyBorder="1"/>
    <xf numFmtId="0" fontId="27" fillId="9" borderId="1" xfId="0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textRotation="90" wrapText="1"/>
    </xf>
    <xf numFmtId="41" fontId="27" fillId="9" borderId="1" xfId="0" applyNumberFormat="1" applyFont="1" applyFill="1" applyBorder="1" applyAlignment="1">
      <alignment horizontal="center" vertical="center"/>
    </xf>
    <xf numFmtId="0" fontId="26" fillId="16" borderId="41" xfId="0" applyFont="1" applyFill="1" applyBorder="1"/>
    <xf numFmtId="0" fontId="26" fillId="16" borderId="42" xfId="0" applyFont="1" applyFill="1" applyBorder="1"/>
    <xf numFmtId="0" fontId="26" fillId="16" borderId="51" xfId="0" applyFont="1" applyFill="1" applyBorder="1"/>
    <xf numFmtId="0" fontId="26" fillId="16" borderId="41" xfId="0" applyFont="1" applyFill="1" applyBorder="1" applyAlignment="1">
      <alignment vertical="center"/>
    </xf>
    <xf numFmtId="0" fontId="29" fillId="9" borderId="1" xfId="0" applyFont="1" applyFill="1" applyBorder="1" applyAlignment="1">
      <alignment horizontal="center" vertical="center" wrapText="1"/>
    </xf>
    <xf numFmtId="0" fontId="78" fillId="0" borderId="0" xfId="0" applyFont="1" applyAlignment="1">
      <alignment vertical="center"/>
    </xf>
    <xf numFmtId="0" fontId="79" fillId="0" borderId="0" xfId="0" applyFont="1"/>
    <xf numFmtId="0" fontId="55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27" fillId="17" borderId="1" xfId="0" applyFont="1" applyFill="1" applyBorder="1" applyAlignment="1">
      <alignment horizontal="center" vertical="center"/>
    </xf>
    <xf numFmtId="0" fontId="79" fillId="16" borderId="41" xfId="0" applyFont="1" applyFill="1" applyBorder="1"/>
    <xf numFmtId="0" fontId="79" fillId="16" borderId="56" xfId="0" applyFont="1" applyFill="1" applyBorder="1"/>
    <xf numFmtId="0" fontId="79" fillId="16" borderId="0" xfId="0" applyFont="1" applyFill="1"/>
    <xf numFmtId="0" fontId="79" fillId="16" borderId="57" xfId="0" applyFont="1" applyFill="1" applyBorder="1"/>
    <xf numFmtId="0" fontId="37" fillId="22" borderId="1" xfId="0" applyFont="1" applyFill="1" applyBorder="1"/>
    <xf numFmtId="0" fontId="79" fillId="16" borderId="55" xfId="0" applyFont="1" applyFill="1" applyBorder="1"/>
    <xf numFmtId="0" fontId="79" fillId="16" borderId="58" xfId="0" applyFont="1" applyFill="1" applyBorder="1"/>
    <xf numFmtId="0" fontId="79" fillId="16" borderId="38" xfId="0" applyFont="1" applyFill="1" applyBorder="1"/>
    <xf numFmtId="0" fontId="7" fillId="0" borderId="0" xfId="0" applyFont="1"/>
    <xf numFmtId="0" fontId="27" fillId="23" borderId="1" xfId="0" applyFont="1" applyFill="1" applyBorder="1" applyAlignment="1">
      <alignment horizontal="center" textRotation="90"/>
    </xf>
    <xf numFmtId="0" fontId="27" fillId="21" borderId="1" xfId="0" applyFont="1" applyFill="1" applyBorder="1" applyAlignment="1">
      <alignment horizontal="center" textRotation="90"/>
    </xf>
    <xf numFmtId="0" fontId="27" fillId="22" borderId="1" xfId="0" applyFont="1" applyFill="1" applyBorder="1" applyAlignment="1">
      <alignment horizontal="center" textRotation="90"/>
    </xf>
    <xf numFmtId="0" fontId="27" fillId="18" borderId="1" xfId="0" applyFont="1" applyFill="1" applyBorder="1" applyAlignment="1">
      <alignment horizontal="center" textRotation="90"/>
    </xf>
    <xf numFmtId="0" fontId="27" fillId="23" borderId="1" xfId="0" applyFont="1" applyFill="1" applyBorder="1" applyAlignment="1">
      <alignment horizontal="center" vertical="center"/>
    </xf>
    <xf numFmtId="41" fontId="27" fillId="0" borderId="13" xfId="0" applyNumberFormat="1" applyFont="1" applyBorder="1" applyAlignment="1">
      <alignment horizontal="center" vertical="center"/>
    </xf>
    <xf numFmtId="182" fontId="27" fillId="0" borderId="1" xfId="0" applyNumberFormat="1" applyFont="1" applyBorder="1" applyAlignment="1">
      <alignment horizontal="center" vertical="center"/>
    </xf>
    <xf numFmtId="41" fontId="37" fillId="22" borderId="1" xfId="0" applyNumberFormat="1" applyFont="1" applyFill="1" applyBorder="1"/>
    <xf numFmtId="183" fontId="37" fillId="22" borderId="1" xfId="0" applyNumberFormat="1" applyFont="1" applyFill="1" applyBorder="1"/>
    <xf numFmtId="0" fontId="80" fillId="0" borderId="0" xfId="0" applyFont="1" applyAlignment="1">
      <alignment vertical="center"/>
    </xf>
    <xf numFmtId="0" fontId="7" fillId="21" borderId="60" xfId="0" applyFont="1" applyFill="1" applyBorder="1" applyAlignment="1">
      <alignment vertical="center"/>
    </xf>
    <xf numFmtId="0" fontId="7" fillId="21" borderId="13" xfId="0" applyFont="1" applyFill="1" applyBorder="1" applyAlignment="1">
      <alignment vertical="center"/>
    </xf>
    <xf numFmtId="0" fontId="7" fillId="21" borderId="59" xfId="0" applyFont="1" applyFill="1" applyBorder="1" applyAlignment="1">
      <alignment vertical="center"/>
    </xf>
    <xf numFmtId="0" fontId="27" fillId="14" borderId="1" xfId="0" applyFont="1" applyFill="1" applyBorder="1" applyAlignment="1">
      <alignment horizontal="center" textRotation="90" wrapText="1"/>
    </xf>
    <xf numFmtId="0" fontId="27" fillId="22" borderId="1" xfId="0" applyFont="1" applyFill="1" applyBorder="1" applyAlignment="1">
      <alignment horizontal="center" textRotation="90" wrapText="1"/>
    </xf>
    <xf numFmtId="0" fontId="27" fillId="19" borderId="1" xfId="0" applyFont="1" applyFill="1" applyBorder="1" applyAlignment="1">
      <alignment horizontal="center" textRotation="90" wrapText="1"/>
    </xf>
    <xf numFmtId="0" fontId="27" fillId="5" borderId="1" xfId="0" applyFont="1" applyFill="1" applyBorder="1" applyAlignment="1">
      <alignment horizontal="center" textRotation="90" wrapText="1"/>
    </xf>
    <xf numFmtId="0" fontId="27" fillId="18" borderId="1" xfId="0" applyFont="1" applyFill="1" applyBorder="1" applyAlignment="1">
      <alignment horizontal="center" textRotation="90" wrapText="1"/>
    </xf>
    <xf numFmtId="0" fontId="79" fillId="0" borderId="0" xfId="0" applyFont="1" applyAlignment="1">
      <alignment wrapText="1"/>
    </xf>
    <xf numFmtId="0" fontId="79" fillId="16" borderId="42" xfId="0" applyFont="1" applyFill="1" applyBorder="1"/>
    <xf numFmtId="182" fontId="79" fillId="16" borderId="0" xfId="0" applyNumberFormat="1" applyFont="1" applyFill="1"/>
    <xf numFmtId="0" fontId="79" fillId="16" borderId="61" xfId="0" applyFont="1" applyFill="1" applyBorder="1"/>
    <xf numFmtId="0" fontId="79" fillId="16" borderId="62" xfId="0" applyFont="1" applyFill="1" applyBorder="1"/>
    <xf numFmtId="0" fontId="79" fillId="16" borderId="63" xfId="0" applyFont="1" applyFill="1" applyBorder="1"/>
    <xf numFmtId="0" fontId="27" fillId="17" borderId="1" xfId="0" applyFont="1" applyFill="1" applyBorder="1" applyAlignment="1">
      <alignment horizontal="center" textRotation="90"/>
    </xf>
    <xf numFmtId="0" fontId="79" fillId="17" borderId="41" xfId="0" applyFont="1" applyFill="1" applyBorder="1"/>
    <xf numFmtId="0" fontId="79" fillId="17" borderId="0" xfId="0" applyFont="1" applyFill="1"/>
    <xf numFmtId="41" fontId="27" fillId="17" borderId="1" xfId="0" applyNumberFormat="1" applyFont="1" applyFill="1" applyBorder="1" applyAlignment="1">
      <alignment horizontal="center" vertical="center"/>
    </xf>
    <xf numFmtId="0" fontId="37" fillId="17" borderId="1" xfId="0" applyFont="1" applyFill="1" applyBorder="1"/>
    <xf numFmtId="0" fontId="2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34" xfId="0" applyBorder="1" applyAlignment="1">
      <alignment horizontal="center" vertical="center"/>
    </xf>
    <xf numFmtId="0" fontId="29" fillId="5" borderId="34" xfId="0" applyFont="1" applyFill="1" applyBorder="1" applyAlignment="1">
      <alignment horizontal="left" vertical="center"/>
    </xf>
    <xf numFmtId="0" fontId="29" fillId="0" borderId="34" xfId="0" applyFont="1" applyBorder="1" applyAlignment="1">
      <alignment horizontal="center" vertical="center"/>
    </xf>
    <xf numFmtId="0" fontId="29" fillId="0" borderId="34" xfId="0" applyFont="1" applyBorder="1" applyAlignment="1">
      <alignment horizontal="left" vertical="center"/>
    </xf>
    <xf numFmtId="180" fontId="27" fillId="0" borderId="34" xfId="0" applyNumberFormat="1" applyFont="1" applyBorder="1" applyAlignment="1">
      <alignment horizontal="center" vertical="center"/>
    </xf>
    <xf numFmtId="0" fontId="27" fillId="0" borderId="34" xfId="0" applyFont="1" applyBorder="1" applyAlignment="1">
      <alignment horizontal="left" vertical="center"/>
    </xf>
    <xf numFmtId="170" fontId="27" fillId="0" borderId="34" xfId="0" applyNumberFormat="1" applyFont="1" applyBorder="1" applyAlignment="1">
      <alignment horizontal="right" vertical="center"/>
    </xf>
    <xf numFmtId="179" fontId="4" fillId="16" borderId="34" xfId="0" applyNumberFormat="1" applyFont="1" applyFill="1" applyBorder="1" applyAlignment="1">
      <alignment horizontal="right" vertical="center"/>
    </xf>
    <xf numFmtId="0" fontId="27" fillId="0" borderId="34" xfId="0" applyFont="1" applyBorder="1" applyAlignment="1">
      <alignment horizontal="center" vertical="center"/>
    </xf>
    <xf numFmtId="0" fontId="81" fillId="16" borderId="34" xfId="41" applyFont="1" applyBorder="1" applyAlignment="1">
      <alignment horizontal="center" vertical="center"/>
    </xf>
    <xf numFmtId="179" fontId="4" fillId="16" borderId="34" xfId="0" applyNumberFormat="1" applyFont="1" applyFill="1" applyBorder="1" applyAlignment="1">
      <alignment horizontal="left" vertical="center"/>
    </xf>
    <xf numFmtId="179" fontId="41" fillId="9" borderId="34" xfId="0" applyNumberFormat="1" applyFont="1" applyFill="1" applyBorder="1" applyAlignment="1">
      <alignment horizontal="right" vertical="center"/>
    </xf>
    <xf numFmtId="0" fontId="81" fillId="9" borderId="34" xfId="41" applyFont="1" applyFill="1" applyBorder="1" applyAlignment="1">
      <alignment horizontal="center" vertical="center"/>
    </xf>
    <xf numFmtId="0" fontId="81" fillId="16" borderId="34" xfId="42" applyFont="1" applyBorder="1" applyAlignment="1">
      <alignment horizontal="center" vertical="center" wrapText="1"/>
    </xf>
    <xf numFmtId="0" fontId="0" fillId="9" borderId="0" xfId="0" applyFill="1"/>
    <xf numFmtId="170" fontId="27" fillId="9" borderId="34" xfId="0" applyNumberFormat="1" applyFont="1" applyFill="1" applyBorder="1" applyAlignment="1">
      <alignment horizontal="right" vertical="center"/>
    </xf>
    <xf numFmtId="179" fontId="4" fillId="9" borderId="34" xfId="0" applyNumberFormat="1" applyFont="1" applyFill="1" applyBorder="1" applyAlignment="1">
      <alignment horizontal="right" vertical="center"/>
    </xf>
    <xf numFmtId="180" fontId="27" fillId="9" borderId="1" xfId="0" applyNumberFormat="1" applyFont="1" applyFill="1" applyBorder="1" applyAlignment="1">
      <alignment horizontal="center" vertical="center"/>
    </xf>
    <xf numFmtId="0" fontId="9" fillId="28" borderId="0" xfId="43" applyFont="1" applyFill="1" applyAlignment="1">
      <alignment horizontal="centerContinuous" vertical="center" wrapText="1"/>
    </xf>
    <xf numFmtId="0" fontId="9" fillId="16" borderId="0" xfId="43" applyFont="1" applyAlignment="1">
      <alignment horizontal="centerContinuous" vertical="center" wrapText="1"/>
    </xf>
    <xf numFmtId="0" fontId="8" fillId="28" borderId="0" xfId="43" applyFont="1" applyFill="1" applyAlignment="1">
      <alignment vertical="center"/>
    </xf>
    <xf numFmtId="0" fontId="82" fillId="28" borderId="0" xfId="43" applyFont="1" applyFill="1" applyAlignment="1">
      <alignment horizontal="center" vertical="center"/>
    </xf>
    <xf numFmtId="0" fontId="83" fillId="16" borderId="34" xfId="44" applyFont="1" applyBorder="1" applyAlignment="1">
      <alignment horizontal="center" vertical="center" wrapText="1"/>
    </xf>
    <xf numFmtId="173" fontId="70" fillId="12" borderId="34" xfId="45" applyNumberFormat="1" applyFont="1" applyFill="1" applyBorder="1" applyAlignment="1">
      <alignment horizontal="center" vertical="center"/>
    </xf>
    <xf numFmtId="0" fontId="81" fillId="16" borderId="0" xfId="46" applyFont="1" applyAlignment="1" applyProtection="1">
      <alignment vertical="center"/>
      <protection hidden="1"/>
    </xf>
    <xf numFmtId="0" fontId="81" fillId="16" borderId="0" xfId="46" applyFont="1" applyAlignment="1" applyProtection="1">
      <alignment horizontal="center" vertical="center"/>
      <protection hidden="1"/>
    </xf>
    <xf numFmtId="0" fontId="81" fillId="16" borderId="0" xfId="46" applyFont="1" applyAlignment="1" applyProtection="1">
      <alignment vertical="center" wrapText="1"/>
      <protection hidden="1"/>
    </xf>
    <xf numFmtId="0" fontId="84" fillId="16" borderId="0" xfId="47" applyFont="1" applyAlignment="1" applyProtection="1">
      <alignment vertical="center" wrapText="1"/>
      <protection hidden="1"/>
    </xf>
    <xf numFmtId="0" fontId="84" fillId="16" borderId="0" xfId="47" applyFont="1" applyAlignment="1">
      <alignment horizontal="center" vertical="center"/>
    </xf>
    <xf numFmtId="184" fontId="84" fillId="16" borderId="0" xfId="46" applyNumberFormat="1" applyFont="1" applyAlignment="1">
      <alignment horizontal="center" vertical="center"/>
    </xf>
    <xf numFmtId="186" fontId="84" fillId="16" borderId="0" xfId="48" applyNumberFormat="1" applyFont="1" applyFill="1" applyBorder="1" applyAlignment="1">
      <alignment horizontal="center" vertical="center"/>
    </xf>
    <xf numFmtId="185" fontId="84" fillId="16" borderId="0" xfId="48" applyFont="1" applyFill="1" applyBorder="1" applyAlignment="1" applyProtection="1">
      <alignment horizontal="center" vertical="center"/>
      <protection hidden="1"/>
    </xf>
    <xf numFmtId="187" fontId="81" fillId="16" borderId="0" xfId="48" applyNumberFormat="1" applyFont="1" applyFill="1" applyBorder="1" applyAlignment="1">
      <alignment vertical="center"/>
    </xf>
    <xf numFmtId="0" fontId="81" fillId="16" borderId="0" xfId="47" applyFont="1" applyAlignment="1">
      <alignment vertical="center"/>
    </xf>
    <xf numFmtId="0" fontId="81" fillId="16" borderId="0" xfId="47" applyFont="1" applyAlignment="1">
      <alignment horizontal="center" vertical="center"/>
    </xf>
    <xf numFmtId="0" fontId="81" fillId="16" borderId="0" xfId="46" applyFont="1" applyAlignment="1">
      <alignment vertical="center"/>
    </xf>
    <xf numFmtId="0" fontId="84" fillId="16" borderId="0" xfId="47" quotePrefix="1" applyFont="1"/>
    <xf numFmtId="188" fontId="81" fillId="16" borderId="0" xfId="46" applyNumberFormat="1" applyFont="1" applyAlignment="1" applyProtection="1">
      <alignment horizontal="center" vertical="center"/>
      <protection hidden="1"/>
    </xf>
    <xf numFmtId="186" fontId="81" fillId="16" borderId="0" xfId="48" applyNumberFormat="1" applyFont="1" applyFill="1" applyBorder="1" applyAlignment="1" applyProtection="1">
      <alignment horizontal="center" vertical="center"/>
      <protection hidden="1"/>
    </xf>
    <xf numFmtId="185" fontId="84" fillId="16" borderId="0" xfId="48" applyFont="1" applyFill="1" applyBorder="1" applyAlignment="1" applyProtection="1">
      <alignment vertical="center"/>
      <protection hidden="1"/>
    </xf>
    <xf numFmtId="186" fontId="81" fillId="16" borderId="0" xfId="48" applyNumberFormat="1" applyFont="1" applyFill="1" applyBorder="1" applyAlignment="1">
      <alignment vertical="center"/>
    </xf>
    <xf numFmtId="0" fontId="84" fillId="16" borderId="58" xfId="47" quotePrefix="1" applyFont="1" applyBorder="1" applyAlignment="1">
      <alignment horizontal="left"/>
    </xf>
    <xf numFmtId="184" fontId="84" fillId="16" borderId="58" xfId="47" quotePrefix="1" applyNumberFormat="1" applyFont="1" applyBorder="1" applyAlignment="1">
      <alignment horizontal="left"/>
    </xf>
    <xf numFmtId="186" fontId="84" fillId="16" borderId="58" xfId="48" quotePrefix="1" applyNumberFormat="1" applyFont="1" applyFill="1" applyBorder="1" applyAlignment="1">
      <alignment horizontal="center"/>
    </xf>
    <xf numFmtId="185" fontId="84" fillId="16" borderId="58" xfId="48" quotePrefix="1" applyFont="1" applyFill="1" applyBorder="1" applyAlignment="1">
      <alignment horizontal="left"/>
    </xf>
    <xf numFmtId="189" fontId="84" fillId="16" borderId="64" xfId="48" applyNumberFormat="1" applyFont="1" applyFill="1" applyBorder="1"/>
    <xf numFmtId="189" fontId="81" fillId="16" borderId="64" xfId="48" applyNumberFormat="1" applyFont="1" applyFill="1" applyBorder="1"/>
    <xf numFmtId="184" fontId="81" fillId="16" borderId="0" xfId="46" applyNumberFormat="1" applyFont="1" applyAlignment="1" applyProtection="1">
      <alignment vertical="center"/>
      <protection hidden="1"/>
    </xf>
    <xf numFmtId="185" fontId="81" fillId="16" borderId="0" xfId="48" applyFont="1" applyFill="1" applyBorder="1" applyAlignment="1" applyProtection="1">
      <alignment vertical="center"/>
      <protection hidden="1"/>
    </xf>
    <xf numFmtId="186" fontId="81" fillId="16" borderId="0" xfId="48" applyNumberFormat="1" applyFont="1" applyFill="1" applyBorder="1" applyAlignment="1" applyProtection="1">
      <alignment vertical="center"/>
      <protection hidden="1"/>
    </xf>
    <xf numFmtId="0" fontId="84" fillId="16" borderId="0" xfId="46" applyFont="1" applyAlignment="1" applyProtection="1">
      <alignment vertical="center"/>
      <protection hidden="1"/>
    </xf>
    <xf numFmtId="0" fontId="81" fillId="16" borderId="0" xfId="47" applyFont="1" applyAlignment="1" applyProtection="1">
      <alignment vertical="center" wrapText="1"/>
      <protection hidden="1"/>
    </xf>
    <xf numFmtId="184" fontId="81" fillId="16" borderId="0" xfId="48" applyNumberFormat="1" applyFont="1" applyFill="1" applyBorder="1" applyAlignment="1">
      <alignment vertical="center"/>
    </xf>
    <xf numFmtId="186" fontId="81" fillId="16" borderId="0" xfId="48" applyNumberFormat="1" applyFont="1" applyFill="1" applyBorder="1" applyAlignment="1">
      <alignment horizontal="center" vertical="center"/>
    </xf>
    <xf numFmtId="189" fontId="81" fillId="16" borderId="0" xfId="48" applyNumberFormat="1" applyFont="1" applyFill="1" applyBorder="1" applyAlignment="1">
      <alignment vertical="center"/>
    </xf>
    <xf numFmtId="189" fontId="81" fillId="16" borderId="0" xfId="48" applyNumberFormat="1" applyFont="1" applyFill="1" applyBorder="1" applyAlignment="1" applyProtection="1">
      <alignment vertical="center"/>
      <protection hidden="1"/>
    </xf>
    <xf numFmtId="0" fontId="84" fillId="0" borderId="66" xfId="0" applyFont="1" applyBorder="1" applyAlignment="1">
      <alignment horizontal="center" vertical="center" wrapText="1"/>
    </xf>
    <xf numFmtId="190" fontId="84" fillId="0" borderId="66" xfId="0" applyNumberFormat="1" applyFont="1" applyBorder="1" applyAlignment="1">
      <alignment horizontal="center" vertical="center"/>
    </xf>
    <xf numFmtId="191" fontId="19" fillId="0" borderId="66" xfId="0" applyNumberFormat="1" applyFont="1" applyBorder="1" applyAlignment="1">
      <alignment horizontal="center" vertical="center"/>
    </xf>
    <xf numFmtId="191" fontId="4" fillId="0" borderId="66" xfId="0" applyNumberFormat="1" applyFont="1" applyBorder="1" applyAlignment="1">
      <alignment horizontal="center" vertical="center"/>
    </xf>
    <xf numFmtId="189" fontId="84" fillId="9" borderId="64" xfId="48" applyNumberFormat="1" applyFont="1" applyFill="1" applyBorder="1"/>
    <xf numFmtId="184" fontId="81" fillId="16" borderId="0" xfId="46" applyNumberFormat="1" applyFont="1" applyAlignment="1">
      <alignment vertical="center"/>
    </xf>
    <xf numFmtId="186" fontId="81" fillId="16" borderId="0" xfId="48" applyNumberFormat="1" applyFont="1" applyFill="1" applyAlignment="1">
      <alignment horizontal="center" vertical="center"/>
    </xf>
    <xf numFmtId="185" fontId="84" fillId="16" borderId="0" xfId="48" applyFont="1" applyFill="1" applyBorder="1" applyAlignment="1" applyProtection="1">
      <alignment vertical="center" wrapText="1"/>
      <protection hidden="1"/>
    </xf>
    <xf numFmtId="184" fontId="84" fillId="16" borderId="0" xfId="47" applyNumberFormat="1" applyFont="1" applyAlignment="1">
      <alignment horizontal="center" vertical="center"/>
    </xf>
    <xf numFmtId="186" fontId="84" fillId="16" borderId="0" xfId="48" applyNumberFormat="1" applyFont="1" applyFill="1" applyBorder="1" applyAlignment="1">
      <alignment horizontal="center"/>
    </xf>
    <xf numFmtId="189" fontId="84" fillId="16" borderId="0" xfId="48" applyNumberFormat="1" applyFont="1" applyFill="1" applyBorder="1"/>
    <xf numFmtId="186" fontId="84" fillId="16" borderId="0" xfId="48" applyNumberFormat="1" applyFont="1" applyFill="1" applyBorder="1" applyAlignment="1">
      <alignment vertical="center"/>
    </xf>
    <xf numFmtId="189" fontId="81" fillId="16" borderId="0" xfId="47" applyNumberFormat="1" applyFont="1" applyAlignment="1">
      <alignment vertical="center"/>
    </xf>
    <xf numFmtId="184" fontId="81" fillId="16" borderId="0" xfId="16" applyNumberFormat="1" applyFont="1" applyFill="1" applyAlignment="1">
      <alignment horizontal="center" vertical="center"/>
    </xf>
    <xf numFmtId="185" fontId="81" fillId="16" borderId="0" xfId="48" applyFont="1" applyFill="1" applyAlignment="1">
      <alignment horizontal="center" vertical="center"/>
    </xf>
    <xf numFmtId="0" fontId="84" fillId="16" borderId="0" xfId="16" applyFont="1" applyFill="1" applyAlignment="1">
      <alignment vertical="center"/>
    </xf>
    <xf numFmtId="192" fontId="84" fillId="0" borderId="66" xfId="0" applyNumberFormat="1" applyFont="1" applyBorder="1" applyAlignment="1">
      <alignment horizontal="center" vertical="center"/>
    </xf>
    <xf numFmtId="0" fontId="81" fillId="0" borderId="66" xfId="0" applyFont="1" applyBorder="1" applyAlignment="1">
      <alignment horizontal="center" vertical="center"/>
    </xf>
    <xf numFmtId="190" fontId="81" fillId="0" borderId="66" xfId="0" applyNumberFormat="1" applyFont="1" applyBorder="1" applyAlignment="1">
      <alignment horizontal="center" vertical="center"/>
    </xf>
    <xf numFmtId="191" fontId="81" fillId="0" borderId="66" xfId="0" applyNumberFormat="1" applyFont="1" applyBorder="1" applyAlignment="1">
      <alignment horizontal="right" vertical="center"/>
    </xf>
    <xf numFmtId="3" fontId="81" fillId="0" borderId="66" xfId="0" applyNumberFormat="1" applyFont="1" applyBorder="1" applyAlignment="1">
      <alignment horizontal="right" vertical="center"/>
    </xf>
    <xf numFmtId="192" fontId="84" fillId="0" borderId="66" xfId="0" applyNumberFormat="1" applyFont="1" applyBorder="1" applyAlignment="1">
      <alignment vertical="center"/>
    </xf>
    <xf numFmtId="0" fontId="84" fillId="16" borderId="0" xfId="47" applyFont="1" applyAlignment="1">
      <alignment horizontal="centerContinuous" vertical="center"/>
    </xf>
    <xf numFmtId="0" fontId="81" fillId="16" borderId="0" xfId="16" applyFont="1" applyFill="1" applyAlignment="1">
      <alignment horizontal="center" vertical="center"/>
    </xf>
    <xf numFmtId="173" fontId="81" fillId="0" borderId="66" xfId="0" applyNumberFormat="1" applyFont="1" applyBorder="1" applyAlignment="1">
      <alignment horizontal="center" vertical="center"/>
    </xf>
    <xf numFmtId="173" fontId="81" fillId="0" borderId="66" xfId="0" applyNumberFormat="1" applyFont="1" applyBorder="1" applyAlignment="1">
      <alignment horizontal="right" vertical="center"/>
    </xf>
    <xf numFmtId="184" fontId="81" fillId="16" borderId="0" xfId="47" applyNumberFormat="1" applyFont="1" applyAlignment="1">
      <alignment vertical="center"/>
    </xf>
    <xf numFmtId="185" fontId="81" fillId="16" borderId="0" xfId="48" applyFont="1" applyFill="1" applyAlignment="1">
      <alignment vertical="center"/>
    </xf>
    <xf numFmtId="186" fontId="81" fillId="16" borderId="0" xfId="48" applyNumberFormat="1" applyFont="1" applyFill="1" applyAlignment="1">
      <alignment vertical="center"/>
    </xf>
    <xf numFmtId="188" fontId="84" fillId="16" borderId="0" xfId="46" applyNumberFormat="1" applyFont="1" applyAlignment="1" applyProtection="1">
      <alignment horizontal="center" vertical="center"/>
      <protection hidden="1"/>
    </xf>
    <xf numFmtId="184" fontId="81" fillId="16" borderId="0" xfId="46" applyNumberFormat="1" applyFont="1" applyAlignment="1" applyProtection="1">
      <alignment horizontal="center" vertical="center"/>
      <protection hidden="1"/>
    </xf>
    <xf numFmtId="0" fontId="81" fillId="16" borderId="0" xfId="46" applyFont="1" applyAlignment="1">
      <alignment horizontal="center" vertical="center"/>
    </xf>
    <xf numFmtId="0" fontId="81" fillId="16" borderId="0" xfId="46" applyFont="1" applyAlignment="1">
      <alignment vertical="center" wrapText="1"/>
    </xf>
    <xf numFmtId="173" fontId="81" fillId="16" borderId="0" xfId="46" applyNumberFormat="1" applyFont="1" applyAlignment="1">
      <alignment vertical="center"/>
    </xf>
    <xf numFmtId="0" fontId="81" fillId="16" borderId="73" xfId="41" applyFont="1" applyBorder="1" applyAlignment="1">
      <alignment horizontal="right" vertical="center"/>
    </xf>
    <xf numFmtId="0" fontId="81" fillId="16" borderId="74" xfId="41" applyFont="1" applyBorder="1" applyAlignment="1">
      <alignment horizontal="right" vertical="center"/>
    </xf>
    <xf numFmtId="0" fontId="81" fillId="16" borderId="75" xfId="41" applyFont="1" applyBorder="1" applyAlignment="1">
      <alignment horizontal="right" vertical="center"/>
    </xf>
    <xf numFmtId="3" fontId="81" fillId="16" borderId="75" xfId="41" applyNumberFormat="1" applyFont="1" applyBorder="1" applyAlignment="1">
      <alignment vertical="center"/>
    </xf>
    <xf numFmtId="3" fontId="81" fillId="16" borderId="74" xfId="41" applyNumberFormat="1" applyFont="1" applyBorder="1" applyAlignment="1">
      <alignment vertical="center"/>
    </xf>
    <xf numFmtId="192" fontId="81" fillId="16" borderId="0" xfId="41" applyNumberFormat="1" applyFont="1" applyAlignment="1">
      <alignment vertical="center"/>
    </xf>
    <xf numFmtId="0" fontId="81" fillId="16" borderId="0" xfId="41" applyFont="1" applyAlignment="1">
      <alignment vertical="center"/>
    </xf>
    <xf numFmtId="0" fontId="81" fillId="16" borderId="0" xfId="41" applyFont="1"/>
    <xf numFmtId="0" fontId="81" fillId="9" borderId="0" xfId="46" applyFont="1" applyFill="1" applyAlignment="1">
      <alignment vertical="center"/>
    </xf>
    <xf numFmtId="173" fontId="81" fillId="9" borderId="0" xfId="46" applyNumberFormat="1" applyFont="1" applyFill="1" applyAlignment="1">
      <alignment vertical="center"/>
    </xf>
    <xf numFmtId="0" fontId="4" fillId="9" borderId="74" xfId="0" applyFont="1" applyFill="1" applyBorder="1" applyAlignment="1">
      <alignment horizontal="left" vertical="center" wrapText="1"/>
    </xf>
    <xf numFmtId="3" fontId="4" fillId="9" borderId="74" xfId="0" applyNumberFormat="1" applyFont="1" applyFill="1" applyBorder="1" applyAlignment="1">
      <alignment horizontal="center" vertical="center"/>
    </xf>
    <xf numFmtId="197" fontId="4" fillId="9" borderId="74" xfId="0" quotePrefix="1" applyNumberFormat="1" applyFont="1" applyFill="1" applyBorder="1" applyAlignment="1">
      <alignment horizontal="center" vertical="center"/>
    </xf>
    <xf numFmtId="194" fontId="4" fillId="9" borderId="74" xfId="0" applyNumberFormat="1" applyFont="1" applyFill="1" applyBorder="1" applyAlignment="1">
      <alignment horizontal="center" vertical="center"/>
    </xf>
    <xf numFmtId="0" fontId="84" fillId="16" borderId="0" xfId="46" applyFont="1" applyAlignment="1">
      <alignment vertical="center"/>
    </xf>
    <xf numFmtId="0" fontId="84" fillId="16" borderId="73" xfId="41" applyFont="1" applyBorder="1" applyAlignment="1">
      <alignment horizontal="right" vertical="center"/>
    </xf>
    <xf numFmtId="0" fontId="84" fillId="16" borderId="74" xfId="41" applyFont="1" applyBorder="1" applyAlignment="1">
      <alignment horizontal="right" vertical="center"/>
    </xf>
    <xf numFmtId="0" fontId="84" fillId="16" borderId="75" xfId="41" applyFont="1" applyBorder="1" applyAlignment="1">
      <alignment horizontal="right" vertical="center"/>
    </xf>
    <xf numFmtId="3" fontId="84" fillId="16" borderId="75" xfId="41" applyNumberFormat="1" applyFont="1" applyBorder="1" applyAlignment="1">
      <alignment vertical="center"/>
    </xf>
    <xf numFmtId="3" fontId="84" fillId="16" borderId="74" xfId="41" applyNumberFormat="1" applyFont="1" applyBorder="1" applyAlignment="1">
      <alignment vertical="center"/>
    </xf>
    <xf numFmtId="0" fontId="84" fillId="16" borderId="0" xfId="41" applyFont="1" applyAlignment="1">
      <alignment vertical="center"/>
    </xf>
    <xf numFmtId="0" fontId="84" fillId="16" borderId="76" xfId="41" applyFont="1" applyBorder="1" applyAlignment="1">
      <alignment horizontal="right" vertical="center"/>
    </xf>
    <xf numFmtId="0" fontId="84" fillId="16" borderId="77" xfId="41" applyFont="1" applyBorder="1" applyAlignment="1">
      <alignment horizontal="right" vertical="center"/>
    </xf>
    <xf numFmtId="0" fontId="84" fillId="16" borderId="78" xfId="41" applyFont="1" applyBorder="1" applyAlignment="1">
      <alignment horizontal="right" vertical="center"/>
    </xf>
    <xf numFmtId="3" fontId="84" fillId="16" borderId="79" xfId="41" applyNumberFormat="1" applyFont="1" applyBorder="1" applyAlignment="1">
      <alignment vertical="center"/>
    </xf>
    <xf numFmtId="0" fontId="84" fillId="16" borderId="79" xfId="41" applyFont="1" applyBorder="1" applyAlignment="1">
      <alignment vertical="center"/>
    </xf>
    <xf numFmtId="0" fontId="81" fillId="16" borderId="74" xfId="41" applyFont="1" applyBorder="1" applyAlignment="1">
      <alignment vertical="center"/>
    </xf>
    <xf numFmtId="0" fontId="4" fillId="16" borderId="73" xfId="42" applyFont="1" applyBorder="1" applyAlignment="1">
      <alignment horizontal="right" vertical="center"/>
    </xf>
    <xf numFmtId="0" fontId="4" fillId="16" borderId="74" xfId="42" applyFont="1" applyBorder="1" applyAlignment="1">
      <alignment horizontal="right" vertical="center"/>
    </xf>
    <xf numFmtId="0" fontId="4" fillId="16" borderId="75" xfId="42" applyFont="1" applyBorder="1" applyAlignment="1">
      <alignment horizontal="right" vertical="center"/>
    </xf>
    <xf numFmtId="3" fontId="4" fillId="16" borderId="75" xfId="42" applyNumberFormat="1" applyFont="1" applyBorder="1" applyAlignment="1">
      <alignment vertical="center"/>
    </xf>
    <xf numFmtId="3" fontId="4" fillId="16" borderId="74" xfId="42" applyNumberFormat="1" applyFont="1" applyBorder="1" applyAlignment="1">
      <alignment vertical="center"/>
    </xf>
    <xf numFmtId="192" fontId="4" fillId="16" borderId="0" xfId="42" applyNumberFormat="1" applyFont="1" applyAlignment="1">
      <alignment vertical="center"/>
    </xf>
    <xf numFmtId="0" fontId="4" fillId="16" borderId="0" xfId="42" applyFont="1" applyAlignment="1">
      <alignment vertical="center"/>
    </xf>
    <xf numFmtId="0" fontId="90" fillId="16" borderId="0" xfId="42" applyFont="1"/>
    <xf numFmtId="0" fontId="81" fillId="16" borderId="73" xfId="42" applyFont="1" applyBorder="1" applyAlignment="1">
      <alignment horizontal="right" vertical="center" wrapText="1"/>
    </xf>
    <xf numFmtId="0" fontId="81" fillId="16" borderId="74" xfId="42" applyFont="1" applyBorder="1" applyAlignment="1">
      <alignment horizontal="right" vertical="center" wrapText="1"/>
    </xf>
    <xf numFmtId="0" fontId="81" fillId="16" borderId="75" xfId="42" applyFont="1" applyBorder="1" applyAlignment="1">
      <alignment horizontal="right" vertical="center" wrapText="1"/>
    </xf>
    <xf numFmtId="3" fontId="81" fillId="16" borderId="75" xfId="42" applyNumberFormat="1" applyFont="1" applyBorder="1" applyAlignment="1">
      <alignment vertical="center"/>
    </xf>
    <xf numFmtId="3" fontId="81" fillId="16" borderId="74" xfId="42" applyNumberFormat="1" applyFont="1" applyBorder="1" applyAlignment="1">
      <alignment vertical="center"/>
    </xf>
    <xf numFmtId="3" fontId="81" fillId="16" borderId="75" xfId="42" applyNumberFormat="1" applyFont="1" applyBorder="1" applyAlignment="1">
      <alignment vertical="center" wrapText="1"/>
    </xf>
    <xf numFmtId="3" fontId="81" fillId="16" borderId="74" xfId="42" applyNumberFormat="1" applyFont="1" applyBorder="1" applyAlignment="1">
      <alignment vertical="center" wrapText="1"/>
    </xf>
    <xf numFmtId="192" fontId="81" fillId="16" borderId="0" xfId="42" applyNumberFormat="1" applyFont="1" applyAlignment="1">
      <alignment vertical="center"/>
    </xf>
    <xf numFmtId="0" fontId="81" fillId="16" borderId="0" xfId="42" applyFont="1" applyAlignment="1">
      <alignment vertical="center" wrapText="1"/>
    </xf>
    <xf numFmtId="0" fontId="81" fillId="9" borderId="73" xfId="42" applyFont="1" applyFill="1" applyBorder="1" applyAlignment="1">
      <alignment horizontal="right" vertical="center" wrapText="1"/>
    </xf>
    <xf numFmtId="0" fontId="81" fillId="9" borderId="74" xfId="42" applyFont="1" applyFill="1" applyBorder="1" applyAlignment="1">
      <alignment horizontal="right" vertical="center" wrapText="1"/>
    </xf>
    <xf numFmtId="0" fontId="81" fillId="9" borderId="75" xfId="42" applyFont="1" applyFill="1" applyBorder="1" applyAlignment="1">
      <alignment horizontal="right" vertical="center" wrapText="1"/>
    </xf>
    <xf numFmtId="3" fontId="81" fillId="9" borderId="75" xfId="42" applyNumberFormat="1" applyFont="1" applyFill="1" applyBorder="1" applyAlignment="1">
      <alignment vertical="center"/>
    </xf>
    <xf numFmtId="3" fontId="81" fillId="9" borderId="74" xfId="42" applyNumberFormat="1" applyFont="1" applyFill="1" applyBorder="1" applyAlignment="1">
      <alignment vertical="center"/>
    </xf>
    <xf numFmtId="3" fontId="81" fillId="9" borderId="75" xfId="42" applyNumberFormat="1" applyFont="1" applyFill="1" applyBorder="1" applyAlignment="1">
      <alignment vertical="center" wrapText="1"/>
    </xf>
    <xf numFmtId="3" fontId="81" fillId="9" borderId="74" xfId="42" applyNumberFormat="1" applyFont="1" applyFill="1" applyBorder="1" applyAlignment="1">
      <alignment vertical="center" wrapText="1"/>
    </xf>
    <xf numFmtId="192" fontId="81" fillId="9" borderId="0" xfId="42" applyNumberFormat="1" applyFont="1" applyFill="1" applyAlignment="1">
      <alignment vertical="center"/>
    </xf>
    <xf numFmtId="0" fontId="81" fillId="9" borderId="0" xfId="42" applyFont="1" applyFill="1" applyAlignment="1">
      <alignment vertical="center" wrapText="1"/>
    </xf>
    <xf numFmtId="0" fontId="90" fillId="9" borderId="0" xfId="42" applyFont="1" applyFill="1"/>
    <xf numFmtId="3" fontId="84" fillId="16" borderId="0" xfId="41" applyNumberFormat="1" applyFont="1" applyAlignment="1">
      <alignment vertical="center"/>
    </xf>
    <xf numFmtId="3" fontId="81" fillId="16" borderId="0" xfId="41" applyNumberFormat="1" applyFont="1" applyAlignment="1">
      <alignment vertical="center"/>
    </xf>
    <xf numFmtId="0" fontId="81" fillId="9" borderId="73" xfId="41" applyFont="1" applyFill="1" applyBorder="1" applyAlignment="1">
      <alignment horizontal="right" vertical="center"/>
    </xf>
    <xf numFmtId="0" fontId="81" fillId="9" borderId="74" xfId="41" applyFont="1" applyFill="1" applyBorder="1" applyAlignment="1">
      <alignment horizontal="right" vertical="center"/>
    </xf>
    <xf numFmtId="3" fontId="81" fillId="9" borderId="0" xfId="41" applyNumberFormat="1" applyFont="1" applyFill="1" applyAlignment="1">
      <alignment vertical="center"/>
    </xf>
    <xf numFmtId="0" fontId="81" fillId="9" borderId="0" xfId="41" applyFont="1" applyFill="1" applyAlignment="1">
      <alignment vertical="center"/>
    </xf>
    <xf numFmtId="0" fontId="81" fillId="9" borderId="0" xfId="41" applyFont="1" applyFill="1"/>
    <xf numFmtId="0" fontId="27" fillId="9" borderId="1" xfId="0" applyFont="1" applyFill="1" applyBorder="1" applyAlignment="1">
      <alignment horizontal="center" vertical="center"/>
    </xf>
    <xf numFmtId="0" fontId="71" fillId="19" borderId="0" xfId="0" applyFont="1" applyFill="1"/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0" fillId="9" borderId="1" xfId="0" applyFont="1" applyFill="1" applyBorder="1" applyAlignment="1">
      <alignment vertical="center"/>
    </xf>
    <xf numFmtId="0" fontId="79" fillId="9" borderId="0" xfId="0" applyFont="1" applyFill="1"/>
    <xf numFmtId="182" fontId="27" fillId="9" borderId="1" xfId="0" applyNumberFormat="1" applyFont="1" applyFill="1" applyBorder="1" applyAlignment="1">
      <alignment horizontal="center" vertical="center"/>
    </xf>
    <xf numFmtId="0" fontId="53" fillId="16" borderId="0" xfId="47" applyFont="1" applyAlignment="1">
      <alignment horizontal="centerContinuous" vertical="center"/>
    </xf>
    <xf numFmtId="0" fontId="8" fillId="16" borderId="0" xfId="47" applyFont="1" applyAlignment="1">
      <alignment vertical="center"/>
    </xf>
    <xf numFmtId="0" fontId="15" fillId="16" borderId="0" xfId="47" applyFont="1" applyAlignment="1">
      <alignment horizontal="centerContinuous" vertical="center"/>
    </xf>
    <xf numFmtId="0" fontId="9" fillId="16" borderId="0" xfId="47" applyFont="1" applyAlignment="1">
      <alignment horizontal="centerContinuous" vertical="center"/>
    </xf>
    <xf numFmtId="0" fontId="9" fillId="16" borderId="0" xfId="47" applyFont="1" applyAlignment="1">
      <alignment horizontal="centerContinuous" vertical="center" wrapText="1"/>
    </xf>
    <xf numFmtId="0" fontId="15" fillId="16" borderId="0" xfId="47" applyFont="1" applyAlignment="1">
      <alignment horizontal="center" vertical="center"/>
    </xf>
    <xf numFmtId="2" fontId="9" fillId="16" borderId="0" xfId="47" applyNumberFormat="1" applyFont="1" applyAlignment="1">
      <alignment horizontal="centerContinuous" vertical="center"/>
    </xf>
    <xf numFmtId="4" fontId="9" fillId="16" borderId="0" xfId="47" applyNumberFormat="1" applyFont="1" applyAlignment="1">
      <alignment horizontal="centerContinuous" vertical="center"/>
    </xf>
    <xf numFmtId="0" fontId="8" fillId="16" borderId="0" xfId="47" applyFont="1" applyAlignment="1">
      <alignment horizontal="centerContinuous" vertical="center" wrapText="1"/>
    </xf>
    <xf numFmtId="0" fontId="8" fillId="16" borderId="0" xfId="47" applyFont="1" applyAlignment="1">
      <alignment vertical="center" wrapText="1"/>
    </xf>
    <xf numFmtId="1" fontId="4" fillId="16" borderId="52" xfId="47" applyNumberFormat="1" applyFont="1" applyBorder="1" applyAlignment="1">
      <alignment horizontal="center" vertical="center" wrapText="1"/>
    </xf>
    <xf numFmtId="1" fontId="19" fillId="16" borderId="1" xfId="47" applyNumberFormat="1" applyFont="1" applyBorder="1" applyAlignment="1">
      <alignment horizontal="center" vertical="center" wrapText="1"/>
    </xf>
    <xf numFmtId="0" fontId="19" fillId="16" borderId="1" xfId="47" applyFont="1" applyBorder="1" applyAlignment="1">
      <alignment horizontal="center" vertical="center" wrapText="1"/>
    </xf>
    <xf numFmtId="2" fontId="19" fillId="16" borderId="1" xfId="47" applyNumberFormat="1" applyFont="1" applyBorder="1" applyAlignment="1">
      <alignment horizontal="center" vertical="center" wrapText="1"/>
    </xf>
    <xf numFmtId="0" fontId="4" fillId="16" borderId="0" xfId="47" applyFont="1" applyAlignment="1">
      <alignment vertical="center" wrapText="1"/>
    </xf>
    <xf numFmtId="0" fontId="4" fillId="16" borderId="0" xfId="47" applyFont="1" applyAlignment="1">
      <alignment vertical="center"/>
    </xf>
    <xf numFmtId="1" fontId="4" fillId="16" borderId="55" xfId="47" applyNumberFormat="1" applyFont="1" applyBorder="1" applyAlignment="1">
      <alignment horizontal="center" vertical="center" wrapText="1"/>
    </xf>
    <xf numFmtId="3" fontId="19" fillId="16" borderId="1" xfId="48" applyNumberFormat="1" applyFont="1" applyFill="1" applyBorder="1" applyAlignment="1" applyProtection="1">
      <alignment horizontal="center" vertical="center" wrapText="1"/>
    </xf>
    <xf numFmtId="4" fontId="19" fillId="16" borderId="1" xfId="48" applyNumberFormat="1" applyFont="1" applyFill="1" applyBorder="1" applyAlignment="1" applyProtection="1">
      <alignment horizontal="center" vertical="center" wrapText="1"/>
    </xf>
    <xf numFmtId="1" fontId="19" fillId="16" borderId="1" xfId="47" applyNumberFormat="1" applyFont="1" applyBorder="1" applyAlignment="1">
      <alignment horizontal="justify" vertical="center" wrapText="1"/>
    </xf>
    <xf numFmtId="1" fontId="4" fillId="16" borderId="1" xfId="47" applyNumberFormat="1" applyFont="1" applyBorder="1" applyAlignment="1">
      <alignment horizontal="center" vertical="center" wrapText="1"/>
    </xf>
    <xf numFmtId="0" fontId="4" fillId="16" borderId="0" xfId="56" applyFont="1" applyAlignment="1" applyProtection="1">
      <alignment vertical="center"/>
    </xf>
    <xf numFmtId="189" fontId="4" fillId="16" borderId="1" xfId="48" applyNumberFormat="1" applyFont="1" applyFill="1" applyBorder="1" applyAlignment="1">
      <alignment horizontal="center" vertical="center" wrapText="1"/>
    </xf>
    <xf numFmtId="189" fontId="4" fillId="16" borderId="1" xfId="48" applyNumberFormat="1" applyFont="1" applyFill="1" applyBorder="1" applyAlignment="1">
      <alignment horizontal="left" vertical="center" wrapText="1"/>
    </xf>
    <xf numFmtId="2" fontId="4" fillId="16" borderId="1" xfId="48" applyNumberFormat="1" applyFont="1" applyFill="1" applyBorder="1" applyAlignment="1">
      <alignment horizontal="center" vertical="center" wrapText="1"/>
    </xf>
    <xf numFmtId="189" fontId="19" fillId="16" borderId="1" xfId="48" applyNumberFormat="1" applyFont="1" applyFill="1" applyBorder="1" applyAlignment="1">
      <alignment horizontal="center" vertical="center" wrapText="1"/>
    </xf>
    <xf numFmtId="0" fontId="97" fillId="19" borderId="0" xfId="0" applyFont="1" applyFill="1" applyAlignment="1">
      <alignment wrapText="1"/>
    </xf>
    <xf numFmtId="189" fontId="19" fillId="16" borderId="1" xfId="48" applyNumberFormat="1" applyFont="1" applyFill="1" applyBorder="1" applyAlignment="1">
      <alignment horizontal="left" vertical="center" wrapText="1"/>
    </xf>
    <xf numFmtId="0" fontId="97" fillId="0" borderId="0" xfId="0" applyFont="1" applyAlignment="1">
      <alignment wrapText="1"/>
    </xf>
    <xf numFmtId="1" fontId="4" fillId="16" borderId="0" xfId="47" applyNumberFormat="1" applyFont="1" applyAlignment="1">
      <alignment horizontal="center" vertical="center"/>
    </xf>
    <xf numFmtId="0" fontId="19" fillId="16" borderId="1" xfId="47" applyFont="1" applyBorder="1" applyAlignment="1">
      <alignment horizontal="center" vertical="center"/>
    </xf>
    <xf numFmtId="0" fontId="19" fillId="16" borderId="1" xfId="47" applyFont="1" applyBorder="1" applyAlignment="1">
      <alignment horizontal="left" vertical="center" wrapText="1"/>
    </xf>
    <xf numFmtId="2" fontId="19" fillId="16" borderId="1" xfId="48" applyNumberFormat="1" applyFont="1" applyFill="1" applyBorder="1" applyAlignment="1">
      <alignment horizontal="center" vertical="center" wrapText="1"/>
    </xf>
    <xf numFmtId="200" fontId="4" fillId="16" borderId="1" xfId="47" applyNumberFormat="1" applyFont="1" applyBorder="1" applyAlignment="1">
      <alignment horizontal="right" vertical="center" wrapText="1"/>
    </xf>
    <xf numFmtId="1" fontId="42" fillId="16" borderId="0" xfId="47" applyNumberFormat="1" applyAlignment="1">
      <alignment horizontal="center" vertical="center"/>
    </xf>
    <xf numFmtId="1" fontId="42" fillId="16" borderId="0" xfId="47" applyNumberFormat="1" applyAlignment="1">
      <alignment horizontal="left" vertical="center"/>
    </xf>
    <xf numFmtId="1" fontId="42" fillId="16" borderId="0" xfId="47" applyNumberFormat="1" applyAlignment="1">
      <alignment horizontal="left" vertical="center" wrapText="1"/>
    </xf>
    <xf numFmtId="0" fontId="42" fillId="16" borderId="0" xfId="47" applyAlignment="1">
      <alignment horizontal="center" vertical="center"/>
    </xf>
    <xf numFmtId="189" fontId="42" fillId="16" borderId="0" xfId="48" applyNumberFormat="1" applyFont="1" applyFill="1" applyAlignment="1">
      <alignment horizontal="center" vertical="center"/>
    </xf>
    <xf numFmtId="2" fontId="42" fillId="16" borderId="0" xfId="48" applyNumberFormat="1" applyFont="1" applyFill="1" applyAlignment="1">
      <alignment horizontal="center" vertical="center"/>
    </xf>
    <xf numFmtId="4" fontId="42" fillId="16" borderId="0" xfId="48" applyNumberFormat="1" applyFont="1" applyFill="1" applyAlignment="1">
      <alignment horizontal="center" vertical="center"/>
    </xf>
    <xf numFmtId="2" fontId="42" fillId="16" borderId="0" xfId="47" applyNumberFormat="1" applyAlignment="1">
      <alignment horizontal="center" vertical="center"/>
    </xf>
    <xf numFmtId="3" fontId="42" fillId="16" borderId="0" xfId="47" applyNumberFormat="1" applyAlignment="1">
      <alignment vertical="center"/>
    </xf>
    <xf numFmtId="4" fontId="42" fillId="16" borderId="0" xfId="47" applyNumberFormat="1" applyAlignment="1">
      <alignment vertical="center"/>
    </xf>
    <xf numFmtId="3" fontId="42" fillId="16" borderId="0" xfId="47" applyNumberFormat="1" applyAlignment="1">
      <alignment horizontal="right" vertical="center"/>
    </xf>
    <xf numFmtId="1" fontId="8" fillId="16" borderId="0" xfId="47" applyNumberFormat="1" applyFont="1" applyAlignment="1">
      <alignment horizontal="center" vertical="center"/>
    </xf>
    <xf numFmtId="1" fontId="8" fillId="16" borderId="0" xfId="47" applyNumberFormat="1" applyFont="1" applyAlignment="1">
      <alignment horizontal="left" vertical="center"/>
    </xf>
    <xf numFmtId="1" fontId="8" fillId="16" borderId="0" xfId="47" applyNumberFormat="1" applyFont="1" applyAlignment="1">
      <alignment horizontal="left" vertical="center" wrapText="1"/>
    </xf>
    <xf numFmtId="0" fontId="8" fillId="16" borderId="0" xfId="47" applyFont="1" applyAlignment="1">
      <alignment horizontal="center" vertical="center"/>
    </xf>
    <xf numFmtId="2" fontId="8" fillId="16" borderId="0" xfId="47" applyNumberFormat="1" applyFont="1" applyAlignment="1">
      <alignment horizontal="center" vertical="center"/>
    </xf>
    <xf numFmtId="3" fontId="8" fillId="16" borderId="0" xfId="47" applyNumberFormat="1" applyFont="1" applyAlignment="1">
      <alignment vertical="center"/>
    </xf>
    <xf numFmtId="4" fontId="8" fillId="16" borderId="0" xfId="47" applyNumberFormat="1" applyFont="1" applyAlignment="1">
      <alignment vertical="center"/>
    </xf>
    <xf numFmtId="3" fontId="8" fillId="16" borderId="0" xfId="47" applyNumberFormat="1" applyFont="1" applyAlignment="1">
      <alignment horizontal="right" vertical="center"/>
    </xf>
    <xf numFmtId="0" fontId="44" fillId="19" borderId="0" xfId="25" applyFill="1"/>
    <xf numFmtId="43" fontId="26" fillId="19" borderId="34" xfId="26" applyFont="1" applyFill="1" applyBorder="1" applyAlignment="1">
      <alignment horizontal="center" vertical="center"/>
    </xf>
    <xf numFmtId="0" fontId="26" fillId="19" borderId="34" xfId="25" applyFont="1" applyFill="1" applyBorder="1" applyAlignment="1">
      <alignment horizontal="center" vertical="center"/>
    </xf>
    <xf numFmtId="180" fontId="27" fillId="19" borderId="1" xfId="0" applyNumberFormat="1" applyFont="1" applyFill="1" applyBorder="1" applyAlignment="1">
      <alignment horizontal="center" vertical="center"/>
    </xf>
    <xf numFmtId="43" fontId="26" fillId="19" borderId="34" xfId="26" applyFont="1" applyFill="1" applyBorder="1" applyAlignment="1">
      <alignment horizontal="center" vertical="center" wrapText="1"/>
    </xf>
    <xf numFmtId="0" fontId="15" fillId="8" borderId="1" xfId="28" applyFont="1" applyBorder="1" applyAlignment="1">
      <alignment horizontal="center" vertical="center"/>
    </xf>
    <xf numFmtId="181" fontId="9" fillId="15" borderId="0" xfId="38" applyNumberFormat="1" applyFont="1" applyFill="1" applyAlignment="1" applyProtection="1">
      <alignment vertical="center"/>
      <protection locked="0"/>
    </xf>
    <xf numFmtId="173" fontId="15" fillId="19" borderId="1" xfId="28" applyNumberFormat="1" applyFont="1" applyFill="1" applyBorder="1" applyAlignment="1">
      <alignment vertical="center" wrapText="1"/>
    </xf>
    <xf numFmtId="173" fontId="15" fillId="19" borderId="1" xfId="28" applyNumberFormat="1" applyFont="1" applyFill="1" applyBorder="1" applyAlignment="1">
      <alignment horizontal="center" vertical="center"/>
    </xf>
    <xf numFmtId="173" fontId="72" fillId="19" borderId="1" xfId="37" applyNumberFormat="1" applyFont="1" applyFill="1" applyBorder="1" applyAlignment="1">
      <alignment horizontal="center" vertical="center"/>
    </xf>
    <xf numFmtId="9" fontId="15" fillId="19" borderId="1" xfId="37" applyNumberFormat="1" applyFont="1" applyFill="1" applyBorder="1" applyAlignment="1">
      <alignment horizontal="center" vertical="center"/>
    </xf>
    <xf numFmtId="173" fontId="15" fillId="19" borderId="34" xfId="3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Continuous" vertical="center"/>
    </xf>
    <xf numFmtId="0" fontId="19" fillId="0" borderId="26" xfId="0" applyFont="1" applyBorder="1" applyAlignment="1">
      <alignment horizontal="centerContinuous" vertical="center"/>
    </xf>
    <xf numFmtId="173" fontId="7" fillId="9" borderId="0" xfId="45" applyNumberFormat="1" applyFont="1" applyFill="1" applyAlignment="1">
      <alignment vertical="center"/>
    </xf>
    <xf numFmtId="0" fontId="101" fillId="0" borderId="0" xfId="0" applyFont="1" applyAlignment="1">
      <alignment horizontal="left" vertical="center"/>
    </xf>
    <xf numFmtId="0" fontId="102" fillId="0" borderId="0" xfId="0" applyFont="1" applyAlignment="1">
      <alignment vertical="center"/>
    </xf>
    <xf numFmtId="2" fontId="101" fillId="0" borderId="0" xfId="0" applyNumberFormat="1" applyFont="1" applyAlignment="1">
      <alignment horizontal="center" vertical="center"/>
    </xf>
    <xf numFmtId="3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right" vertical="center"/>
    </xf>
    <xf numFmtId="0" fontId="103" fillId="0" borderId="0" xfId="0" applyFont="1" applyAlignment="1">
      <alignment horizontal="left" vertical="center"/>
    </xf>
    <xf numFmtId="0" fontId="100" fillId="0" borderId="26" xfId="0" applyFont="1" applyBorder="1" applyAlignment="1">
      <alignment vertical="center"/>
    </xf>
    <xf numFmtId="0" fontId="25" fillId="0" borderId="25" xfId="0" applyFont="1" applyBorder="1" applyAlignment="1">
      <alignment vertical="center"/>
    </xf>
    <xf numFmtId="165" fontId="0" fillId="8" borderId="20" xfId="0" applyNumberFormat="1" applyFill="1" applyBorder="1" applyAlignment="1">
      <alignment vertical="center"/>
    </xf>
    <xf numFmtId="166" fontId="0" fillId="8" borderId="20" xfId="0" applyNumberFormat="1" applyFill="1" applyBorder="1" applyAlignment="1">
      <alignment vertical="center"/>
    </xf>
    <xf numFmtId="41" fontId="0" fillId="8" borderId="20" xfId="0" applyNumberFormat="1" applyFill="1" applyBorder="1" applyAlignment="1">
      <alignment vertical="center"/>
    </xf>
    <xf numFmtId="41" fontId="0" fillId="8" borderId="21" xfId="0" applyNumberFormat="1" applyFill="1" applyBorder="1" applyAlignment="1">
      <alignment vertical="center"/>
    </xf>
    <xf numFmtId="0" fontId="0" fillId="8" borderId="20" xfId="0" applyFill="1" applyBorder="1"/>
    <xf numFmtId="41" fontId="0" fillId="0" borderId="0" xfId="0" applyNumberFormat="1"/>
    <xf numFmtId="41" fontId="39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9" fillId="8" borderId="20" xfId="0" applyFont="1" applyFill="1" applyBorder="1" applyAlignment="1">
      <alignment vertical="center" wrapText="1"/>
    </xf>
    <xf numFmtId="41" fontId="4" fillId="9" borderId="1" xfId="0" applyNumberFormat="1" applyFont="1" applyFill="1" applyBorder="1" applyAlignment="1">
      <alignment horizontal="right" vertical="center"/>
    </xf>
    <xf numFmtId="179" fontId="4" fillId="9" borderId="1" xfId="0" applyNumberFormat="1" applyFont="1" applyFill="1" applyBorder="1" applyAlignment="1">
      <alignment horizontal="right" vertical="center"/>
    </xf>
    <xf numFmtId="183" fontId="79" fillId="0" borderId="0" xfId="0" applyNumberFormat="1" applyFont="1"/>
    <xf numFmtId="0" fontId="29" fillId="17" borderId="1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textRotation="90"/>
    </xf>
    <xf numFmtId="0" fontId="27" fillId="21" borderId="1" xfId="0" applyFont="1" applyFill="1" applyBorder="1" applyAlignment="1">
      <alignment horizontal="center" textRotation="90" wrapText="1"/>
    </xf>
    <xf numFmtId="3" fontId="42" fillId="0" borderId="0" xfId="0" applyNumberFormat="1" applyFont="1" applyAlignment="1">
      <alignment vertical="center"/>
    </xf>
    <xf numFmtId="173" fontId="24" fillId="30" borderId="34" xfId="37" applyNumberFormat="1" applyFont="1" applyFill="1" applyBorder="1" applyAlignment="1">
      <alignment horizontal="center" vertical="center"/>
    </xf>
    <xf numFmtId="194" fontId="84" fillId="16" borderId="0" xfId="47" applyNumberFormat="1" applyFont="1" applyAlignment="1">
      <alignment horizontal="center" vertical="center"/>
    </xf>
    <xf numFmtId="3" fontId="84" fillId="9" borderId="80" xfId="48" applyNumberFormat="1" applyFont="1" applyFill="1" applyBorder="1"/>
    <xf numFmtId="194" fontId="84" fillId="16" borderId="0" xfId="47" applyNumberFormat="1" applyFont="1" applyAlignment="1">
      <alignment horizontal="left" vertical="center"/>
    </xf>
    <xf numFmtId="3" fontId="84" fillId="16" borderId="81" xfId="48" applyNumberFormat="1" applyFont="1" applyFill="1" applyBorder="1"/>
    <xf numFmtId="194" fontId="84" fillId="16" borderId="58" xfId="47" quotePrefix="1" applyNumberFormat="1" applyFont="1" applyBorder="1" applyAlignment="1">
      <alignment horizontal="left"/>
    </xf>
    <xf numFmtId="0" fontId="84" fillId="16" borderId="80" xfId="47" applyFont="1" applyBorder="1" applyAlignment="1">
      <alignment horizontal="center"/>
    </xf>
    <xf numFmtId="194" fontId="84" fillId="16" borderId="80" xfId="47" applyNumberFormat="1" applyFont="1" applyBorder="1" applyAlignment="1">
      <alignment horizontal="center" vertical="center"/>
    </xf>
    <xf numFmtId="186" fontId="84" fillId="16" borderId="80" xfId="48" applyNumberFormat="1" applyFont="1" applyFill="1" applyBorder="1" applyAlignment="1">
      <alignment horizontal="center" vertical="center"/>
    </xf>
    <xf numFmtId="185" fontId="84" fillId="16" borderId="80" xfId="48" applyFont="1" applyFill="1" applyBorder="1" applyAlignment="1">
      <alignment horizontal="center" vertical="center"/>
    </xf>
    <xf numFmtId="186" fontId="84" fillId="16" borderId="80" xfId="48" applyNumberFormat="1" applyFont="1" applyFill="1" applyBorder="1" applyAlignment="1">
      <alignment horizontal="center" vertical="center" wrapText="1"/>
    </xf>
    <xf numFmtId="184" fontId="84" fillId="16" borderId="80" xfId="47" applyNumberFormat="1" applyFont="1" applyBorder="1" applyAlignment="1">
      <alignment horizontal="center"/>
    </xf>
    <xf numFmtId="194" fontId="84" fillId="16" borderId="80" xfId="48" applyNumberFormat="1" applyFont="1" applyFill="1" applyBorder="1"/>
    <xf numFmtId="189" fontId="84" fillId="16" borderId="80" xfId="48" applyNumberFormat="1" applyFont="1" applyFill="1" applyBorder="1" applyAlignment="1">
      <alignment horizontal="center"/>
    </xf>
    <xf numFmtId="189" fontId="84" fillId="16" borderId="82" xfId="48" applyNumberFormat="1" applyFont="1" applyFill="1" applyBorder="1"/>
    <xf numFmtId="189" fontId="84" fillId="16" borderId="80" xfId="48" applyNumberFormat="1" applyFont="1" applyFill="1" applyBorder="1" applyAlignment="1">
      <alignment vertical="center"/>
    </xf>
    <xf numFmtId="0" fontId="81" fillId="16" borderId="80" xfId="47" applyFont="1" applyBorder="1" applyAlignment="1">
      <alignment horizontal="center"/>
    </xf>
    <xf numFmtId="184" fontId="81" fillId="16" borderId="80" xfId="47" applyNumberFormat="1" applyFont="1" applyBorder="1" applyAlignment="1">
      <alignment horizontal="center"/>
    </xf>
    <xf numFmtId="194" fontId="81" fillId="16" borderId="80" xfId="48" applyNumberFormat="1" applyFont="1" applyFill="1" applyBorder="1"/>
    <xf numFmtId="189" fontId="81" fillId="16" borderId="80" xfId="48" applyNumberFormat="1" applyFont="1" applyFill="1" applyBorder="1" applyAlignment="1">
      <alignment horizontal="center"/>
    </xf>
    <xf numFmtId="189" fontId="81" fillId="16" borderId="82" xfId="48" applyNumberFormat="1" applyFont="1" applyFill="1" applyBorder="1"/>
    <xf numFmtId="189" fontId="81" fillId="16" borderId="80" xfId="48" applyNumberFormat="1" applyFont="1" applyFill="1" applyBorder="1" applyAlignment="1">
      <alignment vertical="center"/>
    </xf>
    <xf numFmtId="0" fontId="81" fillId="16" borderId="83" xfId="47" applyFont="1" applyBorder="1" applyAlignment="1">
      <alignment horizontal="center"/>
    </xf>
    <xf numFmtId="184" fontId="81" fillId="16" borderId="83" xfId="47" applyNumberFormat="1" applyFont="1" applyBorder="1" applyAlignment="1">
      <alignment horizontal="center"/>
    </xf>
    <xf numFmtId="194" fontId="81" fillId="16" borderId="83" xfId="48" applyNumberFormat="1" applyFont="1" applyFill="1" applyBorder="1"/>
    <xf numFmtId="186" fontId="81" fillId="16" borderId="83" xfId="48" applyNumberFormat="1" applyFont="1" applyFill="1" applyBorder="1" applyAlignment="1">
      <alignment horizontal="center"/>
    </xf>
    <xf numFmtId="185" fontId="84" fillId="16" borderId="83" xfId="48" applyFont="1" applyFill="1" applyBorder="1" applyAlignment="1" applyProtection="1">
      <alignment vertical="center" wrapText="1"/>
      <protection hidden="1"/>
    </xf>
    <xf numFmtId="186" fontId="84" fillId="16" borderId="83" xfId="48" applyNumberFormat="1" applyFont="1" applyFill="1" applyBorder="1" applyAlignment="1" applyProtection="1">
      <alignment vertical="center" wrapText="1"/>
      <protection hidden="1"/>
    </xf>
    <xf numFmtId="194" fontId="84" fillId="16" borderId="80" xfId="48" applyNumberFormat="1" applyFont="1" applyFill="1" applyBorder="1" applyAlignment="1">
      <alignment horizontal="right"/>
    </xf>
    <xf numFmtId="194" fontId="81" fillId="16" borderId="80" xfId="48" applyNumberFormat="1" applyFont="1" applyFill="1" applyBorder="1" applyAlignment="1">
      <alignment horizontal="right"/>
    </xf>
    <xf numFmtId="189" fontId="19" fillId="16" borderId="80" xfId="48" applyNumberFormat="1" applyFont="1" applyFill="1" applyBorder="1" applyAlignment="1">
      <alignment vertical="center"/>
    </xf>
    <xf numFmtId="194" fontId="81" fillId="16" borderId="0" xfId="46" applyNumberFormat="1" applyFont="1" applyAlignment="1" applyProtection="1">
      <alignment vertical="center"/>
      <protection hidden="1"/>
    </xf>
    <xf numFmtId="194" fontId="84" fillId="0" borderId="80" xfId="0" applyNumberFormat="1" applyFont="1" applyBorder="1" applyAlignment="1">
      <alignment horizontal="center" vertical="center" wrapText="1"/>
    </xf>
    <xf numFmtId="0" fontId="84" fillId="0" borderId="80" xfId="0" applyFont="1" applyBorder="1" applyAlignment="1">
      <alignment horizontal="center" vertical="center" wrapText="1"/>
    </xf>
    <xf numFmtId="0" fontId="81" fillId="16" borderId="80" xfId="47" applyFont="1" applyBorder="1" applyAlignment="1">
      <alignment horizontal="center" vertical="center"/>
    </xf>
    <xf numFmtId="0" fontId="81" fillId="16" borderId="80" xfId="47" applyFont="1" applyBorder="1" applyAlignment="1" applyProtection="1">
      <alignment vertical="center" wrapText="1"/>
      <protection hidden="1"/>
    </xf>
    <xf numFmtId="184" fontId="81" fillId="16" borderId="80" xfId="48" applyNumberFormat="1" applyFont="1" applyFill="1" applyBorder="1" applyAlignment="1">
      <alignment vertical="center"/>
    </xf>
    <xf numFmtId="194" fontId="81" fillId="0" borderId="80" xfId="0" applyNumberFormat="1" applyFont="1" applyBorder="1" applyAlignment="1">
      <alignment horizontal="center" vertical="center" wrapText="1"/>
    </xf>
    <xf numFmtId="3" fontId="81" fillId="0" borderId="80" xfId="0" applyNumberFormat="1" applyFont="1" applyBorder="1" applyAlignment="1">
      <alignment horizontal="center" vertical="center" wrapText="1"/>
    </xf>
    <xf numFmtId="194" fontId="81" fillId="16" borderId="0" xfId="48" applyNumberFormat="1" applyFont="1" applyFill="1" applyBorder="1" applyAlignment="1">
      <alignment vertical="center"/>
    </xf>
    <xf numFmtId="194" fontId="84" fillId="0" borderId="66" xfId="0" applyNumberFormat="1" applyFont="1" applyBorder="1" applyAlignment="1">
      <alignment horizontal="center" vertical="center"/>
    </xf>
    <xf numFmtId="0" fontId="84" fillId="16" borderId="1" xfId="47" applyFont="1" applyBorder="1" applyAlignment="1">
      <alignment horizontal="center" vertical="center"/>
    </xf>
    <xf numFmtId="184" fontId="84" fillId="16" borderId="1" xfId="47" applyNumberFormat="1" applyFont="1" applyBorder="1" applyAlignment="1">
      <alignment horizontal="center" vertical="center"/>
    </xf>
    <xf numFmtId="194" fontId="84" fillId="16" borderId="1" xfId="48" applyNumberFormat="1" applyFont="1" applyFill="1" applyBorder="1" applyAlignment="1">
      <alignment vertical="center"/>
    </xf>
    <xf numFmtId="189" fontId="84" fillId="16" borderId="1" xfId="48" applyNumberFormat="1" applyFont="1" applyFill="1" applyBorder="1" applyAlignment="1">
      <alignment horizontal="center"/>
    </xf>
    <xf numFmtId="187" fontId="84" fillId="16" borderId="1" xfId="48" applyNumberFormat="1" applyFont="1" applyFill="1" applyBorder="1" applyAlignment="1">
      <alignment vertical="center"/>
    </xf>
    <xf numFmtId="0" fontId="81" fillId="16" borderId="1" xfId="47" applyFont="1" applyBorder="1" applyAlignment="1">
      <alignment horizontal="center" vertical="center"/>
    </xf>
    <xf numFmtId="184" fontId="81" fillId="16" borderId="1" xfId="47" applyNumberFormat="1" applyFont="1" applyBorder="1" applyAlignment="1">
      <alignment horizontal="center"/>
    </xf>
    <xf numFmtId="194" fontId="81" fillId="16" borderId="1" xfId="48" applyNumberFormat="1" applyFont="1" applyFill="1" applyBorder="1" applyAlignment="1">
      <alignment vertical="center"/>
    </xf>
    <xf numFmtId="189" fontId="81" fillId="16" borderId="1" xfId="48" applyNumberFormat="1" applyFont="1" applyFill="1" applyBorder="1" applyAlignment="1">
      <alignment horizontal="center"/>
    </xf>
    <xf numFmtId="187" fontId="81" fillId="16" borderId="1" xfId="48" applyNumberFormat="1" applyFont="1" applyFill="1" applyBorder="1" applyAlignment="1">
      <alignment vertical="center"/>
    </xf>
    <xf numFmtId="184" fontId="81" fillId="16" borderId="1" xfId="47" applyNumberFormat="1" applyFont="1" applyBorder="1" applyAlignment="1">
      <alignment horizontal="center" vertical="center"/>
    </xf>
    <xf numFmtId="194" fontId="81" fillId="16" borderId="0" xfId="47" applyNumberFormat="1" applyFont="1" applyAlignment="1">
      <alignment vertical="center"/>
    </xf>
    <xf numFmtId="184" fontId="84" fillId="16" borderId="1" xfId="47" applyNumberFormat="1" applyFont="1" applyBorder="1" applyAlignment="1">
      <alignment horizontal="center"/>
    </xf>
    <xf numFmtId="186" fontId="84" fillId="16" borderId="1" xfId="48" applyNumberFormat="1" applyFont="1" applyFill="1" applyBorder="1" applyAlignment="1">
      <alignment horizontal="center"/>
    </xf>
    <xf numFmtId="194" fontId="84" fillId="16" borderId="0" xfId="48" applyNumberFormat="1" applyFont="1" applyFill="1" applyBorder="1" applyAlignment="1">
      <alignment vertical="center"/>
    </xf>
    <xf numFmtId="194" fontId="81" fillId="16" borderId="0" xfId="16" applyNumberFormat="1" applyFont="1" applyFill="1" applyAlignment="1">
      <alignment horizontal="left" vertical="center"/>
    </xf>
    <xf numFmtId="194" fontId="81" fillId="0" borderId="66" xfId="0" applyNumberFormat="1" applyFont="1" applyBorder="1" applyAlignment="1">
      <alignment horizontal="center" vertical="center" wrapText="1"/>
    </xf>
    <xf numFmtId="194" fontId="84" fillId="16" borderId="0" xfId="47" applyNumberFormat="1" applyFont="1" applyAlignment="1">
      <alignment horizontal="centerContinuous" vertical="center"/>
    </xf>
    <xf numFmtId="0" fontId="84" fillId="16" borderId="1" xfId="46" applyFont="1" applyBorder="1" applyAlignment="1" applyProtection="1">
      <alignment horizontal="center" vertical="center" wrapText="1"/>
      <protection hidden="1"/>
    </xf>
    <xf numFmtId="0" fontId="84" fillId="16" borderId="85" xfId="46" applyFont="1" applyBorder="1" applyAlignment="1" applyProtection="1">
      <alignment horizontal="center" vertical="center" wrapText="1"/>
      <protection hidden="1"/>
    </xf>
    <xf numFmtId="0" fontId="81" fillId="16" borderId="1" xfId="46" applyFont="1" applyBorder="1" applyAlignment="1">
      <alignment horizontal="center" vertical="center" wrapText="1"/>
    </xf>
    <xf numFmtId="194" fontId="84" fillId="16" borderId="1" xfId="46" applyNumberFormat="1" applyFont="1" applyBorder="1" applyAlignment="1" applyProtection="1">
      <alignment horizontal="center" vertical="center" wrapText="1"/>
      <protection hidden="1"/>
    </xf>
    <xf numFmtId="186" fontId="84" fillId="16" borderId="1" xfId="48" applyNumberFormat="1" applyFont="1" applyFill="1" applyBorder="1" applyAlignment="1" applyProtection="1">
      <alignment horizontal="center" vertical="center" wrapText="1"/>
      <protection hidden="1"/>
    </xf>
    <xf numFmtId="185" fontId="84" fillId="16" borderId="1" xfId="48" applyFont="1" applyFill="1" applyBorder="1" applyAlignment="1" applyProtection="1">
      <alignment horizontal="center" vertical="center" wrapText="1"/>
      <protection hidden="1"/>
    </xf>
    <xf numFmtId="0" fontId="81" fillId="16" borderId="1" xfId="46" applyFont="1" applyBorder="1" applyAlignment="1" applyProtection="1">
      <alignment horizontal="center" vertical="center"/>
      <protection hidden="1"/>
    </xf>
    <xf numFmtId="0" fontId="81" fillId="16" borderId="1" xfId="46" applyFont="1" applyBorder="1" applyAlignment="1" applyProtection="1">
      <alignment horizontal="center" vertical="center" wrapText="1"/>
      <protection hidden="1"/>
    </xf>
    <xf numFmtId="184" fontId="81" fillId="16" borderId="1" xfId="46" applyNumberFormat="1" applyFont="1" applyBorder="1" applyAlignment="1" applyProtection="1">
      <alignment horizontal="center" vertical="center"/>
      <protection hidden="1"/>
    </xf>
    <xf numFmtId="194" fontId="81" fillId="16" borderId="1" xfId="46" applyNumberFormat="1" applyFont="1" applyBorder="1" applyAlignment="1" applyProtection="1">
      <alignment horizontal="center" vertical="center"/>
      <protection hidden="1"/>
    </xf>
    <xf numFmtId="186" fontId="81" fillId="16" borderId="1" xfId="48" applyNumberFormat="1" applyFont="1" applyFill="1" applyBorder="1" applyAlignment="1" applyProtection="1">
      <alignment horizontal="center" vertical="center"/>
      <protection hidden="1"/>
    </xf>
    <xf numFmtId="185" fontId="81" fillId="16" borderId="1" xfId="48" applyFont="1" applyFill="1" applyBorder="1" applyAlignment="1" applyProtection="1">
      <alignment horizontal="center" vertical="center"/>
      <protection hidden="1"/>
    </xf>
    <xf numFmtId="0" fontId="81" fillId="16" borderId="85" xfId="46" applyFont="1" applyBorder="1" applyAlignment="1" applyProtection="1">
      <alignment horizontal="center" vertical="center"/>
      <protection hidden="1"/>
    </xf>
    <xf numFmtId="0" fontId="81" fillId="16" borderId="1" xfId="46" applyFont="1" applyBorder="1" applyAlignment="1">
      <alignment horizontal="center" vertical="center"/>
    </xf>
    <xf numFmtId="0" fontId="84" fillId="16" borderId="1" xfId="46" applyFont="1" applyBorder="1" applyAlignment="1" applyProtection="1">
      <alignment horizontal="center" vertical="center"/>
      <protection hidden="1"/>
    </xf>
    <xf numFmtId="0" fontId="81" fillId="16" borderId="1" xfId="46" applyFont="1" applyBorder="1" applyAlignment="1" applyProtection="1">
      <alignment vertical="center"/>
      <protection hidden="1"/>
    </xf>
    <xf numFmtId="184" fontId="81" fillId="16" borderId="1" xfId="49" applyNumberFormat="1" applyFont="1" applyBorder="1" applyAlignment="1">
      <alignment horizontal="center" vertical="center"/>
    </xf>
    <xf numFmtId="186" fontId="81" fillId="16" borderId="1" xfId="48" applyNumberFormat="1" applyFont="1" applyFill="1" applyBorder="1" applyAlignment="1" applyProtection="1">
      <alignment vertical="center"/>
      <protection hidden="1"/>
    </xf>
    <xf numFmtId="193" fontId="81" fillId="16" borderId="1" xfId="46" quotePrefix="1" applyNumberFormat="1" applyFont="1" applyBorder="1" applyAlignment="1" applyProtection="1">
      <alignment vertical="center"/>
      <protection hidden="1"/>
    </xf>
    <xf numFmtId="173" fontId="81" fillId="16" borderId="1" xfId="50" applyNumberFormat="1" applyFont="1" applyFill="1" applyBorder="1" applyAlignment="1" applyProtection="1">
      <alignment vertical="center"/>
      <protection hidden="1"/>
    </xf>
    <xf numFmtId="173" fontId="81" fillId="16" borderId="85" xfId="50" applyNumberFormat="1" applyFont="1" applyFill="1" applyBorder="1" applyAlignment="1" applyProtection="1">
      <alignment vertical="center"/>
      <protection hidden="1"/>
    </xf>
    <xf numFmtId="0" fontId="84" fillId="16" borderId="1" xfId="46" applyFont="1" applyBorder="1" applyAlignment="1" applyProtection="1">
      <alignment horizontal="left" vertical="center" wrapText="1"/>
      <protection hidden="1"/>
    </xf>
    <xf numFmtId="188" fontId="81" fillId="16" borderId="1" xfId="46" applyNumberFormat="1" applyFont="1" applyBorder="1" applyAlignment="1" applyProtection="1">
      <alignment horizontal="center" vertical="center"/>
      <protection hidden="1"/>
    </xf>
    <xf numFmtId="194" fontId="81" fillId="16" borderId="1" xfId="46" applyNumberFormat="1" applyFont="1" applyBorder="1" applyAlignment="1" applyProtection="1">
      <alignment vertical="center"/>
      <protection hidden="1"/>
    </xf>
    <xf numFmtId="185" fontId="81" fillId="16" borderId="1" xfId="48" applyFont="1" applyFill="1" applyBorder="1" applyAlignment="1" applyProtection="1">
      <alignment vertical="center"/>
      <protection hidden="1"/>
    </xf>
    <xf numFmtId="193" fontId="81" fillId="16" borderId="1" xfId="46" applyNumberFormat="1" applyFont="1" applyBorder="1" applyAlignment="1" applyProtection="1">
      <alignment vertical="center"/>
      <protection hidden="1"/>
    </xf>
    <xf numFmtId="0" fontId="81" fillId="16" borderId="85" xfId="46" applyFont="1" applyBorder="1" applyAlignment="1" applyProtection="1">
      <alignment vertical="center"/>
      <protection hidden="1"/>
    </xf>
    <xf numFmtId="3" fontId="81" fillId="16" borderId="1" xfId="46" quotePrefix="1" applyNumberFormat="1" applyFont="1" applyBorder="1" applyAlignment="1" applyProtection="1">
      <alignment horizontal="center" vertical="center"/>
      <protection hidden="1"/>
    </xf>
    <xf numFmtId="0" fontId="81" fillId="16" borderId="1" xfId="46" applyFont="1" applyBorder="1" applyAlignment="1" applyProtection="1">
      <alignment vertical="center" wrapText="1"/>
      <protection hidden="1"/>
    </xf>
    <xf numFmtId="195" fontId="81" fillId="16" borderId="1" xfId="48" applyNumberFormat="1" applyFont="1" applyFill="1" applyBorder="1" applyAlignment="1" applyProtection="1">
      <alignment horizontal="center" vertical="center"/>
      <protection hidden="1"/>
    </xf>
    <xf numFmtId="0" fontId="81" fillId="19" borderId="1" xfId="46" applyFont="1" applyFill="1" applyBorder="1" applyAlignment="1" applyProtection="1">
      <alignment vertical="center"/>
      <protection hidden="1"/>
    </xf>
    <xf numFmtId="3" fontId="81" fillId="19" borderId="1" xfId="46" quotePrefix="1" applyNumberFormat="1" applyFont="1" applyFill="1" applyBorder="1" applyAlignment="1" applyProtection="1">
      <alignment horizontal="center" vertical="center"/>
      <protection hidden="1"/>
    </xf>
    <xf numFmtId="0" fontId="81" fillId="19" borderId="1" xfId="46" applyFont="1" applyFill="1" applyBorder="1" applyAlignment="1" applyProtection="1">
      <alignment vertical="center" wrapText="1"/>
      <protection hidden="1"/>
    </xf>
    <xf numFmtId="0" fontId="81" fillId="19" borderId="1" xfId="46" applyFont="1" applyFill="1" applyBorder="1" applyAlignment="1" applyProtection="1">
      <alignment horizontal="center" vertical="center"/>
      <protection hidden="1"/>
    </xf>
    <xf numFmtId="184" fontId="81" fillId="19" borderId="1" xfId="49" applyNumberFormat="1" applyFont="1" applyFill="1" applyBorder="1" applyAlignment="1">
      <alignment horizontal="center" vertical="center"/>
    </xf>
    <xf numFmtId="194" fontId="81" fillId="19" borderId="1" xfId="46" applyNumberFormat="1" applyFont="1" applyFill="1" applyBorder="1" applyAlignment="1" applyProtection="1">
      <alignment horizontal="center" vertical="center"/>
      <protection hidden="1"/>
    </xf>
    <xf numFmtId="186" fontId="81" fillId="19" borderId="1" xfId="48" applyNumberFormat="1" applyFont="1" applyFill="1" applyBorder="1" applyAlignment="1" applyProtection="1">
      <alignment horizontal="center" vertical="center"/>
      <protection hidden="1"/>
    </xf>
    <xf numFmtId="185" fontId="81" fillId="19" borderId="1" xfId="48" applyFont="1" applyFill="1" applyBorder="1" applyAlignment="1" applyProtection="1">
      <alignment horizontal="center" vertical="center"/>
      <protection hidden="1"/>
    </xf>
    <xf numFmtId="193" fontId="81" fillId="19" borderId="1" xfId="46" applyNumberFormat="1" applyFont="1" applyFill="1" applyBorder="1" applyAlignment="1" applyProtection="1">
      <alignment vertical="center"/>
      <protection hidden="1"/>
    </xf>
    <xf numFmtId="187" fontId="81" fillId="19" borderId="1" xfId="48" applyNumberFormat="1" applyFont="1" applyFill="1" applyBorder="1" applyAlignment="1">
      <alignment vertical="center"/>
    </xf>
    <xf numFmtId="173" fontId="81" fillId="19" borderId="1" xfId="50" applyNumberFormat="1" applyFont="1" applyFill="1" applyBorder="1" applyAlignment="1" applyProtection="1">
      <alignment vertical="center"/>
      <protection hidden="1"/>
    </xf>
    <xf numFmtId="173" fontId="81" fillId="19" borderId="85" xfId="50" applyNumberFormat="1" applyFont="1" applyFill="1" applyBorder="1" applyAlignment="1" applyProtection="1">
      <alignment vertical="center"/>
      <protection hidden="1"/>
    </xf>
    <xf numFmtId="0" fontId="81" fillId="19" borderId="1" xfId="46" applyFont="1" applyFill="1" applyBorder="1" applyAlignment="1">
      <alignment horizontal="center" vertical="center"/>
    </xf>
    <xf numFmtId="0" fontId="81" fillId="19" borderId="0" xfId="46" applyFont="1" applyFill="1" applyAlignment="1">
      <alignment vertical="center"/>
    </xf>
    <xf numFmtId="173" fontId="81" fillId="19" borderId="0" xfId="46" applyNumberFormat="1" applyFont="1" applyFill="1" applyAlignment="1">
      <alignment vertical="center"/>
    </xf>
    <xf numFmtId="3" fontId="81" fillId="16" borderId="1" xfId="46" applyNumberFormat="1" applyFont="1" applyBorder="1" applyAlignment="1" applyProtection="1">
      <alignment horizontal="left" vertical="center"/>
      <protection hidden="1"/>
    </xf>
    <xf numFmtId="0" fontId="81" fillId="16" borderId="1" xfId="47" quotePrefix="1" applyFont="1" applyBorder="1" applyAlignment="1">
      <alignment horizontal="center" vertical="center"/>
    </xf>
    <xf numFmtId="0" fontId="81" fillId="16" borderId="1" xfId="47" applyFont="1" applyBorder="1" applyAlignment="1">
      <alignment horizontal="left" vertical="center" wrapText="1"/>
    </xf>
    <xf numFmtId="0" fontId="81" fillId="16" borderId="1" xfId="46" quotePrefix="1" applyFont="1" applyBorder="1" applyAlignment="1" applyProtection="1">
      <alignment horizontal="center" vertical="center"/>
      <protection hidden="1"/>
    </xf>
    <xf numFmtId="184" fontId="81" fillId="16" borderId="1" xfId="50" applyNumberFormat="1" applyFont="1" applyFill="1" applyBorder="1" applyAlignment="1" applyProtection="1">
      <alignment horizontal="center" vertical="center"/>
      <protection hidden="1"/>
    </xf>
    <xf numFmtId="0" fontId="81" fillId="16" borderId="1" xfId="41" applyFont="1" applyBorder="1" applyAlignment="1">
      <alignment horizontal="center" vertical="center"/>
    </xf>
    <xf numFmtId="3" fontId="81" fillId="16" borderId="1" xfId="41" applyNumberFormat="1" applyFont="1" applyBorder="1" applyAlignment="1">
      <alignment horizontal="center" vertical="center"/>
    </xf>
    <xf numFmtId="197" fontId="81" fillId="16" borderId="1" xfId="41" applyNumberFormat="1" applyFont="1" applyBorder="1" applyAlignment="1">
      <alignment horizontal="center" vertical="center"/>
    </xf>
    <xf numFmtId="0" fontId="81" fillId="16" borderId="1" xfId="41" applyFont="1" applyBorder="1" applyAlignment="1">
      <alignment horizontal="left" vertical="center" wrapText="1"/>
    </xf>
    <xf numFmtId="194" fontId="81" fillId="16" borderId="1" xfId="41" applyNumberFormat="1" applyFont="1" applyBorder="1" applyAlignment="1">
      <alignment horizontal="center" vertical="center"/>
    </xf>
    <xf numFmtId="192" fontId="81" fillId="16" borderId="1" xfId="41" applyNumberFormat="1" applyFont="1" applyBorder="1" applyAlignment="1">
      <alignment horizontal="right" vertical="center"/>
    </xf>
    <xf numFmtId="0" fontId="81" fillId="16" borderId="1" xfId="41" quotePrefix="1" applyFont="1" applyBorder="1" applyAlignment="1">
      <alignment horizontal="center" vertical="center"/>
    </xf>
    <xf numFmtId="1" fontId="81" fillId="16" borderId="1" xfId="41" applyNumberFormat="1" applyFont="1" applyBorder="1" applyAlignment="1">
      <alignment horizontal="center" vertical="center"/>
    </xf>
    <xf numFmtId="3" fontId="84" fillId="16" borderId="1" xfId="46" applyNumberFormat="1" applyFont="1" applyBorder="1" applyAlignment="1" applyProtection="1">
      <alignment horizontal="center" vertical="center"/>
      <protection hidden="1"/>
    </xf>
    <xf numFmtId="0" fontId="84" fillId="16" borderId="1" xfId="47" applyFont="1" applyBorder="1" applyAlignment="1">
      <alignment horizontal="center" vertical="center" wrapText="1" shrinkToFit="1"/>
    </xf>
    <xf numFmtId="49" fontId="81" fillId="16" borderId="1" xfId="47" applyNumberFormat="1" applyFont="1" applyBorder="1" applyAlignment="1">
      <alignment horizontal="center" vertical="center" wrapText="1"/>
    </xf>
    <xf numFmtId="186" fontId="81" fillId="16" borderId="1" xfId="48" applyNumberFormat="1" applyFont="1" applyFill="1" applyBorder="1" applyAlignment="1" applyProtection="1">
      <alignment horizontal="right" vertical="center"/>
      <protection hidden="1"/>
    </xf>
    <xf numFmtId="0" fontId="81" fillId="16" borderId="85" xfId="46" applyFont="1" applyBorder="1" applyAlignment="1">
      <alignment vertical="center"/>
    </xf>
    <xf numFmtId="4" fontId="81" fillId="16" borderId="1" xfId="47" applyNumberFormat="1" applyFont="1" applyBorder="1" applyAlignment="1">
      <alignment horizontal="center" vertical="center" wrapText="1"/>
    </xf>
    <xf numFmtId="3" fontId="84" fillId="16" borderId="1" xfId="46" applyNumberFormat="1" applyFont="1" applyBorder="1" applyAlignment="1" applyProtection="1">
      <alignment horizontal="left" vertical="center" wrapText="1"/>
      <protection hidden="1"/>
    </xf>
    <xf numFmtId="3" fontId="81" fillId="16" borderId="1" xfId="46" applyNumberFormat="1" applyFont="1" applyBorder="1" applyAlignment="1" applyProtection="1">
      <alignment horizontal="center" vertical="center"/>
      <protection hidden="1"/>
    </xf>
    <xf numFmtId="0" fontId="81" fillId="16" borderId="1" xfId="49" applyFont="1" applyBorder="1" applyAlignment="1">
      <alignment vertical="center" wrapText="1"/>
    </xf>
    <xf numFmtId="0" fontId="81" fillId="16" borderId="1" xfId="50" applyNumberFormat="1" applyFont="1" applyFill="1" applyBorder="1" applyAlignment="1" applyProtection="1">
      <alignment horizontal="center" vertical="center"/>
      <protection hidden="1"/>
    </xf>
    <xf numFmtId="194" fontId="81" fillId="16" borderId="1" xfId="50" applyNumberFormat="1" applyFont="1" applyFill="1" applyBorder="1" applyAlignment="1" applyProtection="1">
      <alignment horizontal="center" vertical="center"/>
      <protection hidden="1"/>
    </xf>
    <xf numFmtId="0" fontId="81" fillId="16" borderId="1" xfId="50" quotePrefix="1" applyNumberFormat="1" applyFont="1" applyFill="1" applyBorder="1" applyAlignment="1" applyProtection="1">
      <alignment horizontal="center" vertical="center"/>
      <protection hidden="1"/>
    </xf>
    <xf numFmtId="186" fontId="85" fillId="16" borderId="1" xfId="48" applyNumberFormat="1" applyFont="1" applyFill="1" applyBorder="1" applyAlignment="1" applyProtection="1">
      <alignment horizontal="center" vertical="center"/>
      <protection hidden="1"/>
    </xf>
    <xf numFmtId="3" fontId="81" fillId="9" borderId="1" xfId="46" applyNumberFormat="1" applyFont="1" applyFill="1" applyBorder="1" applyAlignment="1" applyProtection="1">
      <alignment horizontal="center" vertical="center"/>
      <protection hidden="1"/>
    </xf>
    <xf numFmtId="3" fontId="81" fillId="9" borderId="1" xfId="46" quotePrefix="1" applyNumberFormat="1" applyFont="1" applyFill="1" applyBorder="1" applyAlignment="1" applyProtection="1">
      <alignment horizontal="center" vertical="center"/>
      <protection hidden="1"/>
    </xf>
    <xf numFmtId="0" fontId="81" fillId="9" borderId="1" xfId="49" applyFont="1" applyFill="1" applyBorder="1" applyAlignment="1">
      <alignment vertical="center" wrapText="1"/>
    </xf>
    <xf numFmtId="0" fontId="81" fillId="9" borderId="1" xfId="46" applyFont="1" applyFill="1" applyBorder="1" applyAlignment="1" applyProtection="1">
      <alignment horizontal="center" vertical="center"/>
      <protection hidden="1"/>
    </xf>
    <xf numFmtId="0" fontId="81" fillId="9" borderId="1" xfId="50" applyNumberFormat="1" applyFont="1" applyFill="1" applyBorder="1" applyAlignment="1" applyProtection="1">
      <alignment horizontal="center" vertical="center"/>
      <protection hidden="1"/>
    </xf>
    <xf numFmtId="184" fontId="81" fillId="9" borderId="1" xfId="50" applyNumberFormat="1" applyFont="1" applyFill="1" applyBorder="1" applyAlignment="1" applyProtection="1">
      <alignment horizontal="center" vertical="center"/>
      <protection hidden="1"/>
    </xf>
    <xf numFmtId="194" fontId="81" fillId="9" borderId="1" xfId="50" applyNumberFormat="1" applyFont="1" applyFill="1" applyBorder="1" applyAlignment="1" applyProtection="1">
      <alignment horizontal="center" vertical="center"/>
      <protection hidden="1"/>
    </xf>
    <xf numFmtId="186" fontId="81" fillId="9" borderId="1" xfId="48" applyNumberFormat="1" applyFont="1" applyFill="1" applyBorder="1" applyAlignment="1" applyProtection="1">
      <alignment horizontal="center" vertical="center"/>
      <protection hidden="1"/>
    </xf>
    <xf numFmtId="185" fontId="81" fillId="9" borderId="1" xfId="48" applyFont="1" applyFill="1" applyBorder="1" applyAlignment="1" applyProtection="1">
      <alignment horizontal="center" vertical="center"/>
      <protection hidden="1"/>
    </xf>
    <xf numFmtId="186" fontId="81" fillId="9" borderId="1" xfId="48" applyNumberFormat="1" applyFont="1" applyFill="1" applyBorder="1" applyAlignment="1" applyProtection="1">
      <alignment horizontal="right" vertical="center"/>
      <protection hidden="1"/>
    </xf>
    <xf numFmtId="193" fontId="81" fillId="9" borderId="1" xfId="46" applyNumberFormat="1" applyFont="1" applyFill="1" applyBorder="1" applyAlignment="1" applyProtection="1">
      <alignment vertical="center"/>
      <protection hidden="1"/>
    </xf>
    <xf numFmtId="187" fontId="81" fillId="9" borderId="1" xfId="48" applyNumberFormat="1" applyFont="1" applyFill="1" applyBorder="1" applyAlignment="1">
      <alignment vertical="center"/>
    </xf>
    <xf numFmtId="173" fontId="81" fillId="9" borderId="1" xfId="50" applyNumberFormat="1" applyFont="1" applyFill="1" applyBorder="1" applyAlignment="1" applyProtection="1">
      <alignment vertical="center"/>
      <protection hidden="1"/>
    </xf>
    <xf numFmtId="173" fontId="81" fillId="9" borderId="85" xfId="50" applyNumberFormat="1" applyFont="1" applyFill="1" applyBorder="1" applyAlignment="1" applyProtection="1">
      <alignment vertical="center"/>
      <protection hidden="1"/>
    </xf>
    <xf numFmtId="0" fontId="81" fillId="9" borderId="1" xfId="46" applyFont="1" applyFill="1" applyBorder="1" applyAlignment="1">
      <alignment horizontal="center" vertical="center"/>
    </xf>
    <xf numFmtId="0" fontId="81" fillId="16" borderId="1" xfId="51" applyFont="1" applyBorder="1" applyAlignment="1" applyProtection="1">
      <alignment horizontal="center" vertical="center"/>
      <protection hidden="1"/>
    </xf>
    <xf numFmtId="198" fontId="81" fillId="16" borderId="1" xfId="47" quotePrefix="1" applyNumberFormat="1" applyFont="1" applyBorder="1" applyAlignment="1">
      <alignment horizontal="center" vertical="center"/>
    </xf>
    <xf numFmtId="0" fontId="81" fillId="16" borderId="1" xfId="49" applyFont="1" applyBorder="1" applyAlignment="1">
      <alignment horizontal="center" vertical="center"/>
    </xf>
    <xf numFmtId="184" fontId="81" fillId="16" borderId="1" xfId="52" applyNumberFormat="1" applyFont="1" applyFill="1" applyBorder="1" applyAlignment="1" applyProtection="1">
      <alignment horizontal="center" vertical="center"/>
      <protection hidden="1"/>
    </xf>
    <xf numFmtId="194" fontId="81" fillId="16" borderId="1" xfId="47" applyNumberFormat="1" applyFont="1" applyBorder="1" applyAlignment="1">
      <alignment horizontal="center" vertical="center"/>
    </xf>
    <xf numFmtId="185" fontId="81" fillId="16" borderId="1" xfId="48" applyFont="1" applyFill="1" applyBorder="1" applyAlignment="1">
      <alignment horizontal="center" vertical="center"/>
    </xf>
    <xf numFmtId="0" fontId="84" fillId="16" borderId="1" xfId="46" applyFont="1" applyBorder="1" applyAlignment="1">
      <alignment vertical="center"/>
    </xf>
    <xf numFmtId="184" fontId="84" fillId="16" borderId="1" xfId="46" applyNumberFormat="1" applyFont="1" applyBorder="1" applyAlignment="1" applyProtection="1">
      <alignment horizontal="center" vertical="center"/>
      <protection hidden="1"/>
    </xf>
    <xf numFmtId="194" fontId="84" fillId="16" borderId="1" xfId="46" applyNumberFormat="1" applyFont="1" applyBorder="1" applyAlignment="1" applyProtection="1">
      <alignment horizontal="center" vertical="center"/>
      <protection hidden="1"/>
    </xf>
    <xf numFmtId="186" fontId="84" fillId="16" borderId="1" xfId="48" applyNumberFormat="1" applyFont="1" applyFill="1" applyBorder="1" applyAlignment="1" applyProtection="1">
      <alignment horizontal="center" vertical="center"/>
      <protection hidden="1"/>
    </xf>
    <xf numFmtId="185" fontId="84" fillId="16" borderId="1" xfId="48" applyFont="1" applyFill="1" applyBorder="1" applyAlignment="1" applyProtection="1">
      <alignment horizontal="center" vertical="center"/>
      <protection hidden="1"/>
    </xf>
    <xf numFmtId="0" fontId="84" fillId="16" borderId="85" xfId="46" applyFont="1" applyBorder="1" applyAlignment="1" applyProtection="1">
      <alignment horizontal="center" vertical="center"/>
      <protection hidden="1"/>
    </xf>
    <xf numFmtId="0" fontId="84" fillId="16" borderId="1" xfId="46" applyFont="1" applyBorder="1" applyAlignment="1">
      <alignment horizontal="center" vertical="center"/>
    </xf>
    <xf numFmtId="0" fontId="84" fillId="16" borderId="1" xfId="46" applyFont="1" applyBorder="1" applyAlignment="1" applyProtection="1">
      <alignment vertical="center"/>
      <protection hidden="1"/>
    </xf>
    <xf numFmtId="3" fontId="84" fillId="16" borderId="1" xfId="46" quotePrefix="1" applyNumberFormat="1" applyFont="1" applyBorder="1" applyAlignment="1" applyProtection="1">
      <alignment horizontal="center" vertical="center"/>
      <protection hidden="1"/>
    </xf>
    <xf numFmtId="0" fontId="84" fillId="16" borderId="1" xfId="46" applyFont="1" applyBorder="1" applyAlignment="1" applyProtection="1">
      <alignment vertical="center" wrapText="1"/>
      <protection hidden="1"/>
    </xf>
    <xf numFmtId="184" fontId="84" fillId="16" borderId="1" xfId="49" applyNumberFormat="1" applyFont="1" applyBorder="1" applyAlignment="1">
      <alignment horizontal="center" vertical="center"/>
    </xf>
    <xf numFmtId="173" fontId="84" fillId="16" borderId="85" xfId="50" applyNumberFormat="1" applyFont="1" applyFill="1" applyBorder="1" applyAlignment="1" applyProtection="1">
      <alignment vertical="center"/>
      <protection hidden="1"/>
    </xf>
    <xf numFmtId="0" fontId="81" fillId="16" borderId="1" xfId="46" applyFont="1" applyBorder="1" applyAlignment="1">
      <alignment vertical="center"/>
    </xf>
    <xf numFmtId="0" fontId="81" fillId="9" borderId="1" xfId="46" applyFont="1" applyFill="1" applyBorder="1" applyAlignment="1" applyProtection="1">
      <alignment vertical="center"/>
      <protection hidden="1"/>
    </xf>
    <xf numFmtId="0" fontId="81" fillId="9" borderId="1" xfId="46" applyFont="1" applyFill="1" applyBorder="1" applyAlignment="1" applyProtection="1">
      <alignment vertical="center" wrapText="1"/>
      <protection hidden="1"/>
    </xf>
    <xf numFmtId="184" fontId="81" fillId="9" borderId="1" xfId="49" applyNumberFormat="1" applyFont="1" applyFill="1" applyBorder="1" applyAlignment="1">
      <alignment horizontal="center" vertical="center"/>
    </xf>
    <xf numFmtId="194" fontId="81" fillId="9" borderId="1" xfId="46" applyNumberFormat="1" applyFont="1" applyFill="1" applyBorder="1" applyAlignment="1" applyProtection="1">
      <alignment horizontal="center" vertical="center"/>
      <protection hidden="1"/>
    </xf>
    <xf numFmtId="193" fontId="81" fillId="15" borderId="1" xfId="46" applyNumberFormat="1" applyFont="1" applyFill="1" applyBorder="1" applyAlignment="1" applyProtection="1">
      <alignment vertical="center"/>
      <protection hidden="1"/>
    </xf>
    <xf numFmtId="0" fontId="84" fillId="16" borderId="1" xfId="41" applyFont="1" applyBorder="1" applyAlignment="1">
      <alignment horizontal="center" vertical="center"/>
    </xf>
    <xf numFmtId="0" fontId="84" fillId="16" borderId="1" xfId="41" applyFont="1" applyBorder="1" applyAlignment="1">
      <alignment horizontal="left" vertical="center" wrapText="1"/>
    </xf>
    <xf numFmtId="0" fontId="84" fillId="16" borderId="1" xfId="41" applyFont="1" applyBorder="1" applyAlignment="1">
      <alignment horizontal="right" vertical="center"/>
    </xf>
    <xf numFmtId="188" fontId="81" fillId="16" borderId="1" xfId="41" applyNumberFormat="1" applyFont="1" applyBorder="1" applyAlignment="1">
      <alignment horizontal="center" vertical="center"/>
    </xf>
    <xf numFmtId="0" fontId="81" fillId="16" borderId="1" xfId="41" applyFont="1" applyBorder="1" applyAlignment="1">
      <alignment horizontal="right" vertical="center"/>
    </xf>
    <xf numFmtId="0" fontId="81" fillId="16" borderId="1" xfId="41" applyFont="1" applyBorder="1" applyAlignment="1">
      <alignment horizontal="right" vertical="center" wrapText="1"/>
    </xf>
    <xf numFmtId="173" fontId="81" fillId="16" borderId="1" xfId="41" applyNumberFormat="1" applyFont="1" applyBorder="1" applyAlignment="1">
      <alignment horizontal="right" vertical="center"/>
    </xf>
    <xf numFmtId="197" fontId="81" fillId="16" borderId="1" xfId="41" quotePrefix="1" applyNumberFormat="1" applyFont="1" applyBorder="1" applyAlignment="1">
      <alignment horizontal="center" vertical="center"/>
    </xf>
    <xf numFmtId="188" fontId="81" fillId="16" borderId="1" xfId="41" quotePrefix="1" applyNumberFormat="1" applyFont="1" applyBorder="1" applyAlignment="1">
      <alignment horizontal="center" vertical="center"/>
    </xf>
    <xf numFmtId="2" fontId="81" fillId="16" borderId="1" xfId="41" applyNumberFormat="1" applyFont="1" applyBorder="1" applyAlignment="1">
      <alignment horizontal="center" vertical="center"/>
    </xf>
    <xf numFmtId="197" fontId="81" fillId="16" borderId="1" xfId="46" quotePrefix="1" applyNumberFormat="1" applyFont="1" applyBorder="1" applyAlignment="1" applyProtection="1">
      <alignment horizontal="center" vertical="center"/>
      <protection hidden="1"/>
    </xf>
    <xf numFmtId="188" fontId="81" fillId="16" borderId="1" xfId="46" quotePrefix="1" applyNumberFormat="1" applyFont="1" applyBorder="1" applyAlignment="1" applyProtection="1">
      <alignment horizontal="center" vertical="center"/>
      <protection hidden="1"/>
    </xf>
    <xf numFmtId="188" fontId="81" fillId="16" borderId="1" xfId="50" quotePrefix="1" applyNumberFormat="1" applyFont="1" applyFill="1" applyBorder="1" applyAlignment="1" applyProtection="1">
      <alignment horizontal="center" vertical="center"/>
      <protection hidden="1"/>
    </xf>
    <xf numFmtId="173" fontId="81" fillId="16" borderId="1" xfId="50" applyNumberFormat="1" applyFont="1" applyFill="1" applyBorder="1" applyAlignment="1" applyProtection="1">
      <alignment horizontal="center" vertical="center"/>
      <protection hidden="1"/>
    </xf>
    <xf numFmtId="0" fontId="81" fillId="16" borderId="1" xfId="47" applyFont="1" applyBorder="1" applyAlignment="1">
      <alignment horizontal="left" vertical="center" wrapText="1" shrinkToFit="1"/>
    </xf>
    <xf numFmtId="0" fontId="81" fillId="16" borderId="1" xfId="47" applyFont="1" applyBorder="1" applyAlignment="1">
      <alignment vertical="center"/>
    </xf>
    <xf numFmtId="4" fontId="81" fillId="16" borderId="1" xfId="47" applyNumberFormat="1" applyFont="1" applyBorder="1" applyAlignment="1">
      <alignment vertical="center"/>
    </xf>
    <xf numFmtId="0" fontId="81" fillId="16" borderId="1" xfId="47" applyFont="1" applyBorder="1" applyAlignment="1">
      <alignment vertical="center" wrapText="1"/>
    </xf>
    <xf numFmtId="0" fontId="81" fillId="16" borderId="1" xfId="47" applyFont="1" applyBorder="1" applyAlignment="1">
      <alignment horizontal="center" vertical="center" wrapText="1"/>
    </xf>
    <xf numFmtId="3" fontId="81" fillId="16" borderId="1" xfId="46" applyNumberFormat="1" applyFont="1" applyBorder="1" applyAlignment="1" applyProtection="1">
      <alignment horizontal="left" vertical="center" wrapText="1"/>
      <protection hidden="1"/>
    </xf>
    <xf numFmtId="0" fontId="81" fillId="16" borderId="1" xfId="53" applyFont="1" applyBorder="1" applyAlignment="1">
      <alignment vertical="center" wrapText="1"/>
    </xf>
    <xf numFmtId="199" fontId="81" fillId="16" borderId="1" xfId="47" applyNumberFormat="1" applyFont="1" applyBorder="1" applyAlignment="1">
      <alignment horizontal="center" vertical="center" wrapText="1"/>
    </xf>
    <xf numFmtId="4" fontId="81" fillId="16" borderId="1" xfId="46" applyNumberFormat="1" applyFont="1" applyBorder="1" applyAlignment="1" applyProtection="1">
      <alignment horizontal="center" vertical="center"/>
      <protection hidden="1"/>
    </xf>
    <xf numFmtId="3" fontId="81" fillId="16" borderId="1" xfId="46" applyNumberFormat="1" applyFont="1" applyBorder="1" applyAlignment="1" applyProtection="1">
      <alignment horizontal="center" vertical="center" wrapText="1"/>
      <protection hidden="1"/>
    </xf>
    <xf numFmtId="43" fontId="81" fillId="16" borderId="1" xfId="54" applyFont="1" applyFill="1" applyBorder="1" applyAlignment="1">
      <alignment horizontal="center" vertical="center" wrapText="1"/>
    </xf>
    <xf numFmtId="3" fontId="84" fillId="16" borderId="1" xfId="46" applyNumberFormat="1" applyFont="1" applyBorder="1" applyAlignment="1" applyProtection="1">
      <alignment horizontal="left" vertical="center"/>
      <protection hidden="1"/>
    </xf>
    <xf numFmtId="194" fontId="81" fillId="16" borderId="1" xfId="52" applyNumberFormat="1" applyFont="1" applyFill="1" applyBorder="1" applyAlignment="1" applyProtection="1">
      <alignment horizontal="center" vertical="center"/>
      <protection hidden="1"/>
    </xf>
    <xf numFmtId="0" fontId="81" fillId="16" borderId="1" xfId="51" applyFont="1" applyBorder="1" applyAlignment="1" applyProtection="1">
      <alignment vertical="center" wrapText="1"/>
      <protection hidden="1"/>
    </xf>
    <xf numFmtId="194" fontId="81" fillId="16" borderId="1" xfId="55" applyNumberFormat="1" applyFont="1" applyBorder="1" applyAlignment="1" applyProtection="1">
      <alignment horizontal="center" vertical="center"/>
      <protection hidden="1"/>
    </xf>
    <xf numFmtId="194" fontId="81" fillId="16" borderId="1" xfId="52" applyNumberFormat="1" applyFont="1" applyFill="1" applyBorder="1" applyAlignment="1">
      <alignment horizontal="center" vertical="center"/>
    </xf>
    <xf numFmtId="0" fontId="81" fillId="16" borderId="1" xfId="49" applyFont="1" applyBorder="1" applyAlignment="1">
      <alignment vertical="center"/>
    </xf>
    <xf numFmtId="0" fontId="81" fillId="16" borderId="1" xfId="55" applyFont="1" applyBorder="1" applyAlignment="1" applyProtection="1">
      <alignment horizontal="center" vertical="center"/>
      <protection hidden="1"/>
    </xf>
    <xf numFmtId="0" fontId="81" fillId="16" borderId="1" xfId="49" applyFont="1" applyBorder="1" applyAlignment="1">
      <alignment horizontal="left" vertical="center"/>
    </xf>
    <xf numFmtId="0" fontId="81" fillId="9" borderId="1" xfId="49" applyFont="1" applyFill="1" applyBorder="1" applyAlignment="1">
      <alignment horizontal="center" vertical="center"/>
    </xf>
    <xf numFmtId="198" fontId="81" fillId="9" borderId="1" xfId="47" quotePrefix="1" applyNumberFormat="1" applyFont="1" applyFill="1" applyBorder="1" applyAlignment="1">
      <alignment horizontal="center" vertical="center"/>
    </xf>
    <xf numFmtId="0" fontId="81" fillId="9" borderId="1" xfId="49" applyFont="1" applyFill="1" applyBorder="1" applyAlignment="1">
      <alignment vertical="center"/>
    </xf>
    <xf numFmtId="0" fontId="81" fillId="9" borderId="1" xfId="50" quotePrefix="1" applyNumberFormat="1" applyFont="1" applyFill="1" applyBorder="1" applyAlignment="1" applyProtection="1">
      <alignment horizontal="center" vertical="center"/>
      <protection hidden="1"/>
    </xf>
    <xf numFmtId="194" fontId="81" fillId="9" borderId="1" xfId="55" applyNumberFormat="1" applyFont="1" applyFill="1" applyBorder="1" applyAlignment="1" applyProtection="1">
      <alignment horizontal="center" vertical="center"/>
      <protection hidden="1"/>
    </xf>
    <xf numFmtId="186" fontId="81" fillId="9" borderId="1" xfId="48" applyNumberFormat="1" applyFont="1" applyFill="1" applyBorder="1" applyAlignment="1" applyProtection="1">
      <alignment vertical="center"/>
      <protection hidden="1"/>
    </xf>
    <xf numFmtId="0" fontId="84" fillId="16" borderId="1" xfId="51" applyFont="1" applyBorder="1" applyAlignment="1" applyProtection="1">
      <alignment horizontal="left" vertical="center" wrapText="1"/>
      <protection hidden="1"/>
    </xf>
    <xf numFmtId="0" fontId="84" fillId="16" borderId="1" xfId="49" applyFont="1" applyBorder="1" applyAlignment="1">
      <alignment horizontal="center" vertical="center"/>
    </xf>
    <xf numFmtId="0" fontId="84" fillId="16" borderId="1" xfId="52" applyNumberFormat="1" applyFont="1" applyFill="1" applyBorder="1" applyAlignment="1" applyProtection="1">
      <alignment horizontal="center" vertical="center"/>
      <protection hidden="1"/>
    </xf>
    <xf numFmtId="184" fontId="84" fillId="16" borderId="1" xfId="52" applyNumberFormat="1" applyFont="1" applyFill="1" applyBorder="1" applyAlignment="1" applyProtection="1">
      <alignment horizontal="center" vertical="center"/>
      <protection hidden="1"/>
    </xf>
    <xf numFmtId="194" fontId="84" fillId="16" borderId="1" xfId="52" applyNumberFormat="1" applyFont="1" applyFill="1" applyBorder="1" applyAlignment="1" applyProtection="1">
      <alignment horizontal="center" vertical="center"/>
      <protection hidden="1"/>
    </xf>
    <xf numFmtId="0" fontId="81" fillId="16" borderId="1" xfId="51" applyFont="1" applyBorder="1" applyAlignment="1" applyProtection="1">
      <alignment horizontal="center" vertical="center" wrapText="1"/>
      <protection hidden="1"/>
    </xf>
    <xf numFmtId="198" fontId="81" fillId="16" borderId="1" xfId="47" quotePrefix="1" applyNumberFormat="1" applyFont="1" applyBorder="1" applyAlignment="1">
      <alignment horizontal="center" vertical="center" wrapText="1"/>
    </xf>
    <xf numFmtId="3" fontId="81" fillId="16" borderId="1" xfId="55" applyNumberFormat="1" applyFont="1" applyBorder="1" applyAlignment="1" applyProtection="1">
      <alignment horizontal="center" vertical="center" wrapText="1"/>
      <protection hidden="1"/>
    </xf>
    <xf numFmtId="0" fontId="81" fillId="16" borderId="1" xfId="52" applyNumberFormat="1" applyFont="1" applyFill="1" applyBorder="1" applyAlignment="1" applyProtection="1">
      <alignment horizontal="center" vertical="center" wrapText="1"/>
      <protection hidden="1"/>
    </xf>
    <xf numFmtId="184" fontId="81" fillId="16" borderId="1" xfId="52" applyNumberFormat="1" applyFont="1" applyFill="1" applyBorder="1" applyAlignment="1" applyProtection="1">
      <alignment horizontal="center" vertical="center" wrapText="1"/>
      <protection hidden="1"/>
    </xf>
    <xf numFmtId="194" fontId="81" fillId="16" borderId="1" xfId="52" applyNumberFormat="1" applyFont="1" applyFill="1" applyBorder="1" applyAlignment="1" applyProtection="1">
      <alignment horizontal="center" vertical="center" wrapText="1"/>
      <protection hidden="1"/>
    </xf>
    <xf numFmtId="186" fontId="81" fillId="16" borderId="1" xfId="48" applyNumberFormat="1" applyFont="1" applyFill="1" applyBorder="1" applyAlignment="1" applyProtection="1">
      <alignment horizontal="center" vertical="center" wrapText="1"/>
      <protection hidden="1"/>
    </xf>
    <xf numFmtId="185" fontId="81" fillId="16" borderId="1" xfId="48" applyFont="1" applyFill="1" applyBorder="1" applyAlignment="1" applyProtection="1">
      <alignment horizontal="center" vertical="center" wrapText="1"/>
      <protection hidden="1"/>
    </xf>
    <xf numFmtId="186" fontId="81" fillId="16" borderId="1" xfId="48" applyNumberFormat="1" applyFont="1" applyFill="1" applyBorder="1" applyAlignment="1" applyProtection="1">
      <alignment vertical="center" wrapText="1"/>
      <protection hidden="1"/>
    </xf>
    <xf numFmtId="173" fontId="81" fillId="16" borderId="85" xfId="50" applyNumberFormat="1" applyFont="1" applyFill="1" applyBorder="1" applyAlignment="1" applyProtection="1">
      <alignment vertical="center" wrapText="1"/>
      <protection hidden="1"/>
    </xf>
    <xf numFmtId="3" fontId="81" fillId="16" borderId="1" xfId="55" applyNumberFormat="1" applyFont="1" applyBorder="1" applyAlignment="1" applyProtection="1">
      <alignment horizontal="center" vertical="center"/>
      <protection hidden="1"/>
    </xf>
    <xf numFmtId="0" fontId="81" fillId="16" borderId="1" xfId="52" applyNumberFormat="1" applyFont="1" applyFill="1" applyBorder="1" applyAlignment="1" applyProtection="1">
      <alignment horizontal="center" vertical="center"/>
      <protection hidden="1"/>
    </xf>
    <xf numFmtId="194" fontId="81" fillId="16" borderId="1" xfId="49" applyNumberFormat="1" applyFont="1" applyBorder="1" applyAlignment="1">
      <alignment horizontal="center" vertical="center"/>
    </xf>
    <xf numFmtId="0" fontId="81" fillId="19" borderId="1" xfId="51" applyFont="1" applyFill="1" applyBorder="1" applyAlignment="1" applyProtection="1">
      <alignment horizontal="center" vertical="center"/>
      <protection hidden="1"/>
    </xf>
    <xf numFmtId="198" fontId="81" fillId="19" borderId="1" xfId="47" quotePrefix="1" applyNumberFormat="1" applyFont="1" applyFill="1" applyBorder="1" applyAlignment="1">
      <alignment horizontal="center" vertical="center"/>
    </xf>
    <xf numFmtId="0" fontId="81" fillId="19" borderId="1" xfId="49" applyFont="1" applyFill="1" applyBorder="1" applyAlignment="1">
      <alignment vertical="center"/>
    </xf>
    <xf numFmtId="0" fontId="81" fillId="19" borderId="1" xfId="49" applyFont="1" applyFill="1" applyBorder="1" applyAlignment="1">
      <alignment horizontal="center" vertical="center"/>
    </xf>
    <xf numFmtId="0" fontId="81" fillId="19" borderId="1" xfId="50" quotePrefix="1" applyNumberFormat="1" applyFont="1" applyFill="1" applyBorder="1" applyAlignment="1" applyProtection="1">
      <alignment horizontal="center" vertical="center"/>
      <protection hidden="1"/>
    </xf>
    <xf numFmtId="184" fontId="81" fillId="19" borderId="1" xfId="50" applyNumberFormat="1" applyFont="1" applyFill="1" applyBorder="1" applyAlignment="1" applyProtection="1">
      <alignment horizontal="center" vertical="center"/>
      <protection hidden="1"/>
    </xf>
    <xf numFmtId="194" fontId="81" fillId="19" borderId="1" xfId="55" applyNumberFormat="1" applyFont="1" applyFill="1" applyBorder="1" applyAlignment="1" applyProtection="1">
      <alignment horizontal="center" vertical="center"/>
      <protection hidden="1"/>
    </xf>
    <xf numFmtId="0" fontId="81" fillId="16" borderId="1" xfId="41" applyFont="1" applyBorder="1"/>
    <xf numFmtId="194" fontId="84" fillId="16" borderId="1" xfId="41" applyNumberFormat="1" applyFont="1" applyBorder="1" applyAlignment="1">
      <alignment horizontal="center" vertical="center"/>
    </xf>
    <xf numFmtId="198" fontId="84" fillId="16" borderId="1" xfId="41" applyNumberFormat="1" applyFont="1" applyBorder="1" applyAlignment="1">
      <alignment horizontal="center" vertical="center"/>
    </xf>
    <xf numFmtId="181" fontId="81" fillId="16" borderId="1" xfId="41" applyNumberFormat="1" applyFont="1" applyBorder="1" applyAlignment="1">
      <alignment horizontal="center" vertical="center"/>
    </xf>
    <xf numFmtId="198" fontId="81" fillId="16" borderId="1" xfId="41" applyNumberFormat="1" applyFont="1" applyBorder="1" applyAlignment="1">
      <alignment horizontal="center" vertical="center"/>
    </xf>
    <xf numFmtId="0" fontId="81" fillId="16" borderId="1" xfId="41" applyFont="1" applyBorder="1" applyAlignment="1">
      <alignment horizontal="left" wrapText="1"/>
    </xf>
    <xf numFmtId="0" fontId="4" fillId="16" borderId="1" xfId="42" applyFont="1" applyBorder="1" applyAlignment="1">
      <alignment horizontal="center" vertical="center"/>
    </xf>
    <xf numFmtId="198" fontId="4" fillId="16" borderId="1" xfId="42" applyNumberFormat="1" applyFont="1" applyBorder="1" applyAlignment="1">
      <alignment horizontal="center" vertical="center"/>
    </xf>
    <xf numFmtId="0" fontId="4" fillId="16" borderId="1" xfId="42" applyFont="1" applyBorder="1" applyAlignment="1">
      <alignment horizontal="left" vertical="center" wrapText="1"/>
    </xf>
    <xf numFmtId="188" fontId="4" fillId="16" borderId="1" xfId="42" quotePrefix="1" applyNumberFormat="1" applyFont="1" applyBorder="1" applyAlignment="1">
      <alignment horizontal="center" vertical="center"/>
    </xf>
    <xf numFmtId="2" fontId="4" fillId="16" borderId="1" xfId="42" applyNumberFormat="1" applyFont="1" applyBorder="1" applyAlignment="1">
      <alignment horizontal="center" vertical="center"/>
    </xf>
    <xf numFmtId="194" fontId="4" fillId="16" borderId="1" xfId="42" applyNumberFormat="1" applyFont="1" applyBorder="1" applyAlignment="1">
      <alignment horizontal="center" vertical="center"/>
    </xf>
    <xf numFmtId="181" fontId="4" fillId="16" borderId="1" xfId="42" applyNumberFormat="1" applyFont="1" applyBorder="1" applyAlignment="1">
      <alignment horizontal="center" vertical="center"/>
    </xf>
    <xf numFmtId="192" fontId="4" fillId="16" borderId="1" xfId="42" applyNumberFormat="1" applyFont="1" applyBorder="1" applyAlignment="1">
      <alignment horizontal="right" vertical="center"/>
    </xf>
    <xf numFmtId="0" fontId="19" fillId="16" borderId="1" xfId="42" applyFont="1" applyBorder="1" applyAlignment="1">
      <alignment horizontal="center" vertical="center"/>
    </xf>
    <xf numFmtId="0" fontId="19" fillId="16" borderId="1" xfId="42" applyFont="1" applyBorder="1" applyAlignment="1">
      <alignment horizontal="left" vertical="center" wrapText="1"/>
    </xf>
    <xf numFmtId="188" fontId="4" fillId="16" borderId="1" xfId="42" applyNumberFormat="1" applyFont="1" applyBorder="1" applyAlignment="1">
      <alignment horizontal="center" vertical="center"/>
    </xf>
    <xf numFmtId="0" fontId="4" fillId="16" borderId="1" xfId="42" applyFont="1" applyBorder="1" applyAlignment="1">
      <alignment horizontal="right" vertical="center"/>
    </xf>
    <xf numFmtId="0" fontId="4" fillId="16" borderId="1" xfId="42" applyFont="1" applyBorder="1" applyAlignment="1">
      <alignment horizontal="right" vertical="center" wrapText="1"/>
    </xf>
    <xf numFmtId="173" fontId="4" fillId="16" borderId="1" xfId="42" applyNumberFormat="1" applyFont="1" applyBorder="1" applyAlignment="1">
      <alignment horizontal="right" vertical="center"/>
    </xf>
    <xf numFmtId="0" fontId="4" fillId="16" borderId="1" xfId="42" applyFont="1" applyBorder="1" applyAlignment="1">
      <alignment horizontal="left" wrapText="1"/>
    </xf>
    <xf numFmtId="0" fontId="81" fillId="16" borderId="1" xfId="42" applyFont="1" applyBorder="1" applyAlignment="1">
      <alignment horizontal="center" vertical="center" wrapText="1"/>
    </xf>
    <xf numFmtId="198" fontId="81" fillId="16" borderId="1" xfId="42" applyNumberFormat="1" applyFont="1" applyBorder="1" applyAlignment="1">
      <alignment horizontal="center" vertical="center" wrapText="1"/>
    </xf>
    <xf numFmtId="0" fontId="81" fillId="16" borderId="1" xfId="42" applyFont="1" applyBorder="1" applyAlignment="1">
      <alignment horizontal="left" vertical="center" wrapText="1"/>
    </xf>
    <xf numFmtId="188" fontId="81" fillId="16" borderId="1" xfId="42" applyNumberFormat="1" applyFont="1" applyBorder="1" applyAlignment="1">
      <alignment horizontal="center" vertical="center" wrapText="1"/>
    </xf>
    <xf numFmtId="2" fontId="81" fillId="16" borderId="1" xfId="42" applyNumberFormat="1" applyFont="1" applyBorder="1" applyAlignment="1">
      <alignment horizontal="center" vertical="center" wrapText="1"/>
    </xf>
    <xf numFmtId="194" fontId="81" fillId="16" borderId="1" xfId="42" applyNumberFormat="1" applyFont="1" applyBorder="1" applyAlignment="1">
      <alignment horizontal="center" vertical="center" wrapText="1"/>
    </xf>
    <xf numFmtId="192" fontId="81" fillId="16" borderId="1" xfId="42" applyNumberFormat="1" applyFont="1" applyBorder="1" applyAlignment="1">
      <alignment horizontal="right" vertical="center" wrapText="1"/>
    </xf>
    <xf numFmtId="196" fontId="81" fillId="16" borderId="1" xfId="42" applyNumberFormat="1" applyFont="1" applyBorder="1" applyAlignment="1">
      <alignment horizontal="center" vertical="center" wrapText="1"/>
    </xf>
    <xf numFmtId="0" fontId="81" fillId="9" borderId="1" xfId="42" applyFont="1" applyFill="1" applyBorder="1" applyAlignment="1">
      <alignment horizontal="center" vertical="center" wrapText="1"/>
    </xf>
    <xf numFmtId="198" fontId="81" fillId="9" borderId="1" xfId="42" applyNumberFormat="1" applyFont="1" applyFill="1" applyBorder="1" applyAlignment="1">
      <alignment horizontal="center" vertical="center" wrapText="1"/>
    </xf>
    <xf numFmtId="0" fontId="81" fillId="9" borderId="1" xfId="42" applyFont="1" applyFill="1" applyBorder="1" applyAlignment="1">
      <alignment horizontal="left" vertical="center" wrapText="1"/>
    </xf>
    <xf numFmtId="188" fontId="81" fillId="9" borderId="1" xfId="42" applyNumberFormat="1" applyFont="1" applyFill="1" applyBorder="1" applyAlignment="1">
      <alignment horizontal="center" vertical="center" wrapText="1"/>
    </xf>
    <xf numFmtId="2" fontId="81" fillId="9" borderId="1" xfId="42" applyNumberFormat="1" applyFont="1" applyFill="1" applyBorder="1" applyAlignment="1">
      <alignment horizontal="center" vertical="center" wrapText="1"/>
    </xf>
    <xf numFmtId="194" fontId="81" fillId="9" borderId="1" xfId="42" applyNumberFormat="1" applyFont="1" applyFill="1" applyBorder="1" applyAlignment="1">
      <alignment horizontal="center" vertical="center" wrapText="1"/>
    </xf>
    <xf numFmtId="192" fontId="81" fillId="9" borderId="1" xfId="42" applyNumberFormat="1" applyFont="1" applyFill="1" applyBorder="1" applyAlignment="1">
      <alignment horizontal="right" vertical="center" wrapText="1"/>
    </xf>
    <xf numFmtId="196" fontId="81" fillId="9" borderId="1" xfId="42" applyNumberFormat="1" applyFont="1" applyFill="1" applyBorder="1" applyAlignment="1">
      <alignment horizontal="center" vertical="center" wrapText="1"/>
    </xf>
    <xf numFmtId="49" fontId="81" fillId="16" borderId="1" xfId="41" applyNumberFormat="1" applyFont="1" applyBorder="1" applyAlignment="1">
      <alignment horizontal="center" vertical="center"/>
    </xf>
    <xf numFmtId="198" fontId="81" fillId="16" borderId="1" xfId="41" quotePrefix="1" applyNumberFormat="1" applyFont="1" applyBorder="1" applyAlignment="1">
      <alignment horizontal="center" vertical="center"/>
    </xf>
    <xf numFmtId="0" fontId="81" fillId="9" borderId="1" xfId="41" applyFont="1" applyFill="1" applyBorder="1" applyAlignment="1">
      <alignment horizontal="center" vertical="center"/>
    </xf>
    <xf numFmtId="198" fontId="81" fillId="9" borderId="1" xfId="41" applyNumberFormat="1" applyFont="1" applyFill="1" applyBorder="1" applyAlignment="1">
      <alignment horizontal="center" vertical="center"/>
    </xf>
    <xf numFmtId="0" fontId="81" fillId="9" borderId="1" xfId="41" applyFont="1" applyFill="1" applyBorder="1" applyAlignment="1">
      <alignment horizontal="left" vertical="center" wrapText="1"/>
    </xf>
    <xf numFmtId="188" fontId="81" fillId="9" borderId="1" xfId="41" quotePrefix="1" applyNumberFormat="1" applyFont="1" applyFill="1" applyBorder="1" applyAlignment="1">
      <alignment horizontal="center" vertical="center"/>
    </xf>
    <xf numFmtId="1" fontId="81" fillId="9" borderId="1" xfId="41" applyNumberFormat="1" applyFont="1" applyFill="1" applyBorder="1" applyAlignment="1">
      <alignment horizontal="center" vertical="center"/>
    </xf>
    <xf numFmtId="194" fontId="81" fillId="9" borderId="1" xfId="41" applyNumberFormat="1" applyFont="1" applyFill="1" applyBorder="1" applyAlignment="1">
      <alignment horizontal="center" vertical="center"/>
    </xf>
    <xf numFmtId="192" fontId="81" fillId="9" borderId="1" xfId="41" applyNumberFormat="1" applyFont="1" applyFill="1" applyBorder="1" applyAlignment="1">
      <alignment horizontal="right" vertical="center"/>
    </xf>
    <xf numFmtId="192" fontId="4" fillId="0" borderId="1" xfId="0" applyNumberFormat="1" applyFont="1" applyBorder="1" applyAlignment="1">
      <alignment horizontal="right" vertical="center"/>
    </xf>
    <xf numFmtId="192" fontId="4" fillId="9" borderId="1" xfId="0" applyNumberFormat="1" applyFont="1" applyFill="1" applyBorder="1" applyAlignment="1">
      <alignment horizontal="right" vertical="center"/>
    </xf>
    <xf numFmtId="0" fontId="27" fillId="19" borderId="1" xfId="0" applyFont="1" applyFill="1" applyBorder="1" applyAlignment="1">
      <alignment horizontal="center" vertical="center"/>
    </xf>
    <xf numFmtId="0" fontId="0" fillId="9" borderId="0" xfId="0" applyFill="1" applyAlignment="1">
      <alignment vertical="center"/>
    </xf>
    <xf numFmtId="3" fontId="19" fillId="9" borderId="0" xfId="0" applyNumberFormat="1" applyFont="1" applyFill="1" applyAlignment="1">
      <alignment vertical="center"/>
    </xf>
    <xf numFmtId="0" fontId="27" fillId="19" borderId="1" xfId="0" applyFont="1" applyFill="1" applyBorder="1" applyAlignment="1">
      <alignment horizontal="left" vertical="center" wrapText="1"/>
    </xf>
    <xf numFmtId="179" fontId="4" fillId="19" borderId="1" xfId="0" applyNumberFormat="1" applyFont="1" applyFill="1" applyBorder="1" applyAlignment="1">
      <alignment horizontal="right" vertical="center"/>
    </xf>
    <xf numFmtId="0" fontId="71" fillId="8" borderId="0" xfId="25" applyFont="1"/>
    <xf numFmtId="0" fontId="75" fillId="8" borderId="34" xfId="25" applyFont="1" applyBorder="1" applyAlignment="1">
      <alignment horizontal="center" vertical="center"/>
    </xf>
    <xf numFmtId="179" fontId="41" fillId="19" borderId="1" xfId="0" applyNumberFormat="1" applyFont="1" applyFill="1" applyBorder="1" applyAlignment="1">
      <alignment horizontal="right" vertical="center"/>
    </xf>
    <xf numFmtId="180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1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0" fontId="9" fillId="19" borderId="86" xfId="35" applyFont="1" applyFill="1" applyBorder="1" applyAlignment="1">
      <alignment horizontal="center" vertical="center"/>
    </xf>
    <xf numFmtId="173" fontId="9" fillId="19" borderId="86" xfId="35" applyNumberFormat="1" applyFont="1" applyFill="1" applyBorder="1" applyAlignment="1">
      <alignment horizontal="center" vertical="center" wrapText="1"/>
    </xf>
    <xf numFmtId="173" fontId="9" fillId="19" borderId="86" xfId="35" applyNumberFormat="1" applyFont="1" applyFill="1" applyBorder="1" applyAlignment="1">
      <alignment horizontal="center" vertical="center"/>
    </xf>
    <xf numFmtId="9" fontId="9" fillId="19" borderId="86" xfId="28" applyNumberFormat="1" applyFont="1" applyFill="1" applyBorder="1" applyAlignment="1">
      <alignment horizontal="center" vertical="center"/>
    </xf>
    <xf numFmtId="179" fontId="0" fillId="0" borderId="0" xfId="0" applyNumberFormat="1"/>
    <xf numFmtId="0" fontId="27" fillId="19" borderId="1" xfId="0" applyFont="1" applyFill="1" applyBorder="1" applyAlignment="1">
      <alignment horizontal="left" vertical="center"/>
    </xf>
    <xf numFmtId="0" fontId="0" fillId="19" borderId="0" xfId="0" applyFill="1"/>
    <xf numFmtId="179" fontId="0" fillId="19" borderId="0" xfId="0" applyNumberFormat="1" applyFill="1"/>
    <xf numFmtId="3" fontId="19" fillId="0" borderId="25" xfId="0" applyNumberFormat="1" applyFont="1" applyBorder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3" fontId="19" fillId="0" borderId="26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 wrapText="1" shrinkToFit="1"/>
    </xf>
    <xf numFmtId="0" fontId="15" fillId="0" borderId="26" xfId="0" applyFont="1" applyBorder="1" applyAlignment="1">
      <alignment horizontal="center" vertical="center" wrapText="1" shrinkToFi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0" fontId="9" fillId="8" borderId="0" xfId="35" applyFont="1" applyAlignment="1">
      <alignment horizontal="center" vertical="center" wrapText="1"/>
    </xf>
    <xf numFmtId="0" fontId="9" fillId="0" borderId="0" xfId="20" applyFont="1" applyFill="1" applyAlignment="1">
      <alignment horizontal="center" vertical="center" wrapText="1"/>
    </xf>
    <xf numFmtId="0" fontId="9" fillId="0" borderId="0" xfId="20" applyFont="1" applyFill="1" applyAlignment="1">
      <alignment horizontal="center" vertical="center"/>
    </xf>
    <xf numFmtId="0" fontId="19" fillId="8" borderId="0" xfId="28" applyFont="1" applyAlignment="1">
      <alignment horizontal="center" vertical="center"/>
    </xf>
    <xf numFmtId="0" fontId="19" fillId="0" borderId="0" xfId="15" applyFont="1" applyFill="1" applyAlignment="1">
      <alignment horizontal="center" vertical="center"/>
    </xf>
    <xf numFmtId="0" fontId="45" fillId="8" borderId="0" xfId="28" applyFont="1" applyAlignment="1">
      <alignment horizontal="center"/>
    </xf>
    <xf numFmtId="0" fontId="45" fillId="8" borderId="0" xfId="15" applyFont="1" applyAlignment="1">
      <alignment horizontal="center"/>
    </xf>
    <xf numFmtId="0" fontId="45" fillId="8" borderId="0" xfId="15" applyFont="1" applyAlignment="1">
      <alignment horizontal="left"/>
    </xf>
    <xf numFmtId="0" fontId="9" fillId="8" borderId="0" xfId="0" applyFont="1" applyFill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left" vertical="center"/>
    </xf>
    <xf numFmtId="0" fontId="0" fillId="16" borderId="41" xfId="0" applyFill="1" applyBorder="1"/>
    <xf numFmtId="0" fontId="0" fillId="16" borderId="42" xfId="0" applyFill="1" applyBorder="1"/>
    <xf numFmtId="0" fontId="29" fillId="0" borderId="1" xfId="0" applyFont="1" applyBorder="1" applyAlignment="1">
      <alignment horizontal="left" vertical="center"/>
    </xf>
    <xf numFmtId="173" fontId="0" fillId="16" borderId="41" xfId="0" applyNumberFormat="1" applyFill="1" applyBorder="1"/>
    <xf numFmtId="0" fontId="9" fillId="8" borderId="0" xfId="0" applyFont="1" applyFill="1" applyAlignment="1">
      <alignment horizontal="center" wrapText="1"/>
    </xf>
    <xf numFmtId="174" fontId="12" fillId="8" borderId="0" xfId="23" applyNumberFormat="1" applyFont="1" applyAlignment="1">
      <alignment horizontal="center"/>
    </xf>
    <xf numFmtId="0" fontId="9" fillId="8" borderId="34" xfId="23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4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9" fillId="8" borderId="20" xfId="0" applyFont="1" applyFill="1" applyBorder="1" applyAlignment="1">
      <alignment horizontal="center" vertical="center" wrapText="1"/>
    </xf>
    <xf numFmtId="0" fontId="0" fillId="8" borderId="20" xfId="0" applyFill="1" applyBorder="1"/>
    <xf numFmtId="165" fontId="0" fillId="8" borderId="20" xfId="0" applyNumberFormat="1" applyFill="1" applyBorder="1" applyAlignment="1">
      <alignment vertical="center"/>
    </xf>
    <xf numFmtId="166" fontId="0" fillId="8" borderId="20" xfId="0" applyNumberFormat="1" applyFill="1" applyBorder="1" applyAlignment="1">
      <alignment vertical="center"/>
    </xf>
    <xf numFmtId="41" fontId="0" fillId="8" borderId="20" xfId="0" applyNumberFormat="1" applyFill="1" applyBorder="1" applyAlignment="1">
      <alignment vertical="center"/>
    </xf>
    <xf numFmtId="41" fontId="0" fillId="8" borderId="21" xfId="0" applyNumberFormat="1" applyFill="1" applyBorder="1" applyAlignment="1">
      <alignment vertical="center"/>
    </xf>
    <xf numFmtId="0" fontId="0" fillId="16" borderId="43" xfId="0" applyFill="1" applyBorder="1" applyAlignment="1">
      <alignment horizontal="center" vertical="center"/>
    </xf>
    <xf numFmtId="0" fontId="9" fillId="16" borderId="41" xfId="0" applyFont="1" applyFill="1" applyBorder="1" applyAlignment="1">
      <alignment horizontal="center"/>
    </xf>
    <xf numFmtId="0" fontId="0" fillId="16" borderId="41" xfId="0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9" fillId="10" borderId="0" xfId="25" applyFont="1" applyFill="1" applyAlignment="1">
      <alignment horizontal="center" vertical="center" wrapText="1"/>
    </xf>
    <xf numFmtId="0" fontId="9" fillId="8" borderId="0" xfId="25" applyFont="1" applyAlignment="1">
      <alignment horizontal="center" vertical="center" wrapText="1"/>
    </xf>
    <xf numFmtId="0" fontId="9" fillId="8" borderId="0" xfId="25" applyFont="1" applyAlignment="1">
      <alignment horizontal="center" vertical="center"/>
    </xf>
    <xf numFmtId="43" fontId="8" fillId="16" borderId="43" xfId="0" applyNumberFormat="1" applyFont="1" applyFill="1" applyBorder="1" applyAlignment="1">
      <alignment horizontal="center" vertical="center"/>
    </xf>
    <xf numFmtId="0" fontId="8" fillId="16" borderId="41" xfId="0" applyFont="1" applyFill="1" applyBorder="1" applyAlignment="1">
      <alignment horizontal="center" vertical="center"/>
    </xf>
    <xf numFmtId="178" fontId="8" fillId="16" borderId="41" xfId="0" applyNumberFormat="1" applyFont="1" applyFill="1" applyBorder="1" applyAlignment="1">
      <alignment horizontal="center" vertical="center"/>
    </xf>
    <xf numFmtId="0" fontId="8" fillId="16" borderId="42" xfId="0" applyFont="1" applyFill="1" applyBorder="1" applyAlignment="1">
      <alignment horizontal="center" vertical="center"/>
    </xf>
    <xf numFmtId="178" fontId="8" fillId="16" borderId="42" xfId="0" applyNumberFormat="1" applyFont="1" applyFill="1" applyBorder="1" applyAlignment="1">
      <alignment horizontal="center" vertical="center"/>
    </xf>
    <xf numFmtId="0" fontId="29" fillId="0" borderId="34" xfId="0" applyFont="1" applyBorder="1" applyAlignment="1">
      <alignment horizontal="left" vertical="center"/>
    </xf>
    <xf numFmtId="0" fontId="0" fillId="16" borderId="20" xfId="0" applyFill="1" applyBorder="1"/>
    <xf numFmtId="0" fontId="0" fillId="16" borderId="21" xfId="0" applyFill="1" applyBorder="1"/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9" fillId="5" borderId="34" xfId="0" applyFont="1" applyFill="1" applyBorder="1" applyAlignment="1">
      <alignment horizontal="left" vertical="center"/>
    </xf>
    <xf numFmtId="0" fontId="0" fillId="26" borderId="64" xfId="0" applyFill="1" applyBorder="1" applyAlignment="1">
      <alignment horizontal="center" vertical="center"/>
    </xf>
    <xf numFmtId="0" fontId="0" fillId="26" borderId="65" xfId="0" applyFill="1" applyBorder="1" applyAlignment="1">
      <alignment horizontal="center" vertical="center"/>
    </xf>
    <xf numFmtId="0" fontId="0" fillId="26" borderId="36" xfId="0" applyFill="1" applyBorder="1" applyAlignment="1">
      <alignment horizontal="center" vertical="center"/>
    </xf>
    <xf numFmtId="0" fontId="0" fillId="27" borderId="64" xfId="0" applyFill="1" applyBorder="1" applyAlignment="1">
      <alignment horizontal="center" vertical="center"/>
    </xf>
    <xf numFmtId="0" fontId="0" fillId="27" borderId="65" xfId="0" applyFill="1" applyBorder="1" applyAlignment="1">
      <alignment horizontal="center" vertical="center"/>
    </xf>
    <xf numFmtId="0" fontId="0" fillId="27" borderId="36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25" borderId="64" xfId="0" applyFill="1" applyBorder="1" applyAlignment="1">
      <alignment horizontal="center" vertical="center"/>
    </xf>
    <xf numFmtId="0" fontId="0" fillId="25" borderId="65" xfId="0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3" fontId="0" fillId="0" borderId="35" xfId="0" applyNumberFormat="1" applyBorder="1" applyAlignment="1">
      <alignment horizontal="center" vertical="center" wrapText="1"/>
    </xf>
    <xf numFmtId="43" fontId="0" fillId="0" borderId="14" xfId="0" applyNumberFormat="1" applyBorder="1" applyAlignment="1">
      <alignment horizontal="center" vertical="center" wrapText="1"/>
    </xf>
    <xf numFmtId="43" fontId="0" fillId="0" borderId="2" xfId="0" applyNumberFormat="1" applyBorder="1" applyAlignment="1">
      <alignment horizontal="center" vertical="center" wrapText="1"/>
    </xf>
    <xf numFmtId="181" fontId="0" fillId="0" borderId="35" xfId="0" applyNumberFormat="1" applyBorder="1" applyAlignment="1">
      <alignment horizontal="center" vertical="center"/>
    </xf>
    <xf numFmtId="181" fontId="0" fillId="0" borderId="14" xfId="0" applyNumberFormat="1" applyBorder="1" applyAlignment="1">
      <alignment horizontal="center" vertical="center"/>
    </xf>
    <xf numFmtId="181" fontId="0" fillId="0" borderId="2" xfId="0" applyNumberFormat="1" applyBorder="1" applyAlignment="1">
      <alignment horizontal="center" vertical="center"/>
    </xf>
    <xf numFmtId="43" fontId="8" fillId="16" borderId="41" xfId="0" applyNumberFormat="1" applyFont="1" applyFill="1" applyBorder="1" applyAlignment="1">
      <alignment horizontal="center" vertical="center"/>
    </xf>
    <xf numFmtId="0" fontId="83" fillId="29" borderId="34" xfId="44" applyFont="1" applyFill="1" applyBorder="1" applyAlignment="1">
      <alignment horizontal="center" vertical="center" wrapText="1"/>
    </xf>
    <xf numFmtId="0" fontId="83" fillId="26" borderId="64" xfId="44" applyFont="1" applyFill="1" applyBorder="1" applyAlignment="1">
      <alignment horizontal="center" vertical="center" wrapText="1"/>
    </xf>
    <xf numFmtId="0" fontId="83" fillId="26" borderId="36" xfId="44" applyFont="1" applyFill="1" applyBorder="1" applyAlignment="1">
      <alignment horizontal="center" vertical="center" wrapText="1"/>
    </xf>
    <xf numFmtId="0" fontId="9" fillId="16" borderId="0" xfId="43" applyFont="1" applyAlignment="1">
      <alignment horizontal="center" vertical="center"/>
    </xf>
    <xf numFmtId="0" fontId="83" fillId="16" borderId="35" xfId="44" applyFont="1" applyBorder="1" applyAlignment="1">
      <alignment horizontal="center" vertical="center"/>
    </xf>
    <xf numFmtId="0" fontId="83" fillId="16" borderId="2" xfId="44" applyFont="1" applyBorder="1" applyAlignment="1">
      <alignment horizontal="center" vertical="center"/>
    </xf>
    <xf numFmtId="43" fontId="83" fillId="16" borderId="35" xfId="45" applyFont="1" applyFill="1" applyBorder="1" applyAlignment="1">
      <alignment horizontal="center" vertical="center" wrapText="1"/>
    </xf>
    <xf numFmtId="43" fontId="83" fillId="16" borderId="2" xfId="45" applyFont="1" applyFill="1" applyBorder="1" applyAlignment="1">
      <alignment horizontal="center" vertical="center" wrapText="1"/>
    </xf>
    <xf numFmtId="0" fontId="83" fillId="27" borderId="34" xfId="44" applyFont="1" applyFill="1" applyBorder="1" applyAlignment="1">
      <alignment horizontal="center" vertical="center" wrapText="1"/>
    </xf>
    <xf numFmtId="0" fontId="84" fillId="16" borderId="0" xfId="47" applyFont="1" applyAlignment="1">
      <alignment horizontal="center" vertical="center"/>
    </xf>
    <xf numFmtId="0" fontId="84" fillId="16" borderId="1" xfId="46" applyFont="1" applyBorder="1" applyAlignment="1" applyProtection="1">
      <alignment horizontal="center" vertical="center" wrapText="1"/>
      <protection hidden="1"/>
    </xf>
    <xf numFmtId="184" fontId="84" fillId="16" borderId="1" xfId="46" applyNumberFormat="1" applyFont="1" applyBorder="1" applyAlignment="1" applyProtection="1">
      <alignment horizontal="center" vertical="center" wrapText="1"/>
      <protection hidden="1"/>
    </xf>
    <xf numFmtId="193" fontId="84" fillId="16" borderId="1" xfId="46" applyNumberFormat="1" applyFont="1" applyBorder="1" applyAlignment="1" applyProtection="1">
      <alignment horizontal="center" vertical="center" wrapText="1"/>
      <protection hidden="1"/>
    </xf>
    <xf numFmtId="190" fontId="84" fillId="0" borderId="67" xfId="0" applyNumberFormat="1" applyFont="1" applyBorder="1" applyAlignment="1">
      <alignment horizontal="center" vertical="center" wrapText="1"/>
    </xf>
    <xf numFmtId="190" fontId="84" fillId="0" borderId="72" xfId="0" applyNumberFormat="1" applyFont="1" applyBorder="1" applyAlignment="1">
      <alignment horizontal="center" vertical="center" wrapText="1"/>
    </xf>
    <xf numFmtId="0" fontId="84" fillId="0" borderId="66" xfId="0" applyFont="1" applyBorder="1" applyAlignment="1">
      <alignment horizontal="center" vertical="center" wrapText="1"/>
    </xf>
    <xf numFmtId="194" fontId="84" fillId="0" borderId="66" xfId="0" applyNumberFormat="1" applyFont="1" applyBorder="1" applyAlignment="1">
      <alignment horizontal="center" vertical="center" wrapText="1"/>
    </xf>
    <xf numFmtId="190" fontId="84" fillId="0" borderId="66" xfId="0" applyNumberFormat="1" applyFont="1" applyBorder="1" applyAlignment="1">
      <alignment horizontal="center" vertical="center" wrapText="1"/>
    </xf>
    <xf numFmtId="0" fontId="84" fillId="16" borderId="0" xfId="47" applyFont="1" applyAlignment="1">
      <alignment horizontal="left" vertical="center"/>
    </xf>
    <xf numFmtId="0" fontId="84" fillId="0" borderId="67" xfId="0" applyFont="1" applyBorder="1" applyAlignment="1">
      <alignment horizontal="center" vertical="center" wrapText="1"/>
    </xf>
    <xf numFmtId="0" fontId="84" fillId="0" borderId="71" xfId="0" applyFont="1" applyBorder="1" applyAlignment="1">
      <alignment horizontal="center" vertical="center" wrapText="1"/>
    </xf>
    <xf numFmtId="194" fontId="84" fillId="0" borderId="67" xfId="0" applyNumberFormat="1" applyFont="1" applyBorder="1" applyAlignment="1">
      <alignment horizontal="center" vertical="center" wrapText="1"/>
    </xf>
    <xf numFmtId="194" fontId="84" fillId="0" borderId="71" xfId="0" applyNumberFormat="1" applyFont="1" applyBorder="1" applyAlignment="1">
      <alignment horizontal="center" vertical="center" wrapText="1"/>
    </xf>
    <xf numFmtId="0" fontId="84" fillId="0" borderId="68" xfId="0" applyFont="1" applyBorder="1" applyAlignment="1">
      <alignment horizontal="center" vertical="center" wrapText="1"/>
    </xf>
    <xf numFmtId="0" fontId="84" fillId="0" borderId="69" xfId="0" applyFont="1" applyBorder="1" applyAlignment="1">
      <alignment horizontal="center" vertical="center" wrapText="1"/>
    </xf>
    <xf numFmtId="0" fontId="84" fillId="0" borderId="70" xfId="0" applyFont="1" applyBorder="1" applyAlignment="1">
      <alignment horizontal="center" vertical="center" wrapText="1"/>
    </xf>
    <xf numFmtId="186" fontId="84" fillId="16" borderId="35" xfId="48" applyNumberFormat="1" applyFont="1" applyFill="1" applyBorder="1" applyAlignment="1">
      <alignment horizontal="center" vertical="center" wrapText="1"/>
    </xf>
    <xf numFmtId="186" fontId="84" fillId="16" borderId="14" xfId="48" applyNumberFormat="1" applyFont="1" applyFill="1" applyBorder="1" applyAlignment="1">
      <alignment horizontal="center" vertical="center" wrapText="1"/>
    </xf>
    <xf numFmtId="186" fontId="84" fillId="16" borderId="2" xfId="48" applyNumberFormat="1" applyFont="1" applyFill="1" applyBorder="1" applyAlignment="1">
      <alignment horizontal="center" vertical="center" wrapText="1"/>
    </xf>
    <xf numFmtId="0" fontId="84" fillId="0" borderId="66" xfId="0" applyFont="1" applyBorder="1" applyAlignment="1">
      <alignment horizontal="center" vertical="center"/>
    </xf>
    <xf numFmtId="0" fontId="84" fillId="16" borderId="81" xfId="47" applyFont="1" applyBorder="1" applyAlignment="1">
      <alignment horizontal="center" vertical="center"/>
    </xf>
    <xf numFmtId="0" fontId="84" fillId="16" borderId="2" xfId="47" applyFont="1" applyBorder="1" applyAlignment="1">
      <alignment horizontal="center" vertical="center"/>
    </xf>
    <xf numFmtId="0" fontId="84" fillId="16" borderId="81" xfId="47" applyFont="1" applyBorder="1" applyAlignment="1" applyProtection="1">
      <alignment horizontal="center" vertical="center" wrapText="1"/>
      <protection hidden="1"/>
    </xf>
    <xf numFmtId="0" fontId="84" fillId="16" borderId="2" xfId="47" applyFont="1" applyBorder="1" applyAlignment="1" applyProtection="1">
      <alignment horizontal="center" vertical="center" wrapText="1"/>
      <protection hidden="1"/>
    </xf>
    <xf numFmtId="184" fontId="84" fillId="16" borderId="81" xfId="47" applyNumberFormat="1" applyFont="1" applyBorder="1" applyAlignment="1" applyProtection="1">
      <alignment horizontal="center" vertical="center" wrapText="1"/>
      <protection hidden="1"/>
    </xf>
    <xf numFmtId="184" fontId="84" fillId="16" borderId="2" xfId="47" applyNumberFormat="1" applyFont="1" applyBorder="1" applyAlignment="1" applyProtection="1">
      <alignment horizontal="center" vertical="center" wrapText="1"/>
      <protection hidden="1"/>
    </xf>
    <xf numFmtId="0" fontId="84" fillId="16" borderId="80" xfId="47" applyFont="1" applyBorder="1" applyAlignment="1">
      <alignment horizontal="center" vertical="center" wrapText="1"/>
    </xf>
    <xf numFmtId="0" fontId="84" fillId="16" borderId="80" xfId="47" applyFont="1" applyBorder="1" applyAlignment="1">
      <alignment horizontal="center"/>
    </xf>
    <xf numFmtId="0" fontId="84" fillId="16" borderId="84" xfId="47" applyFont="1" applyBorder="1" applyAlignment="1">
      <alignment horizontal="center"/>
    </xf>
    <xf numFmtId="0" fontId="84" fillId="16" borderId="85" xfId="47" applyFont="1" applyBorder="1" applyAlignment="1">
      <alignment horizontal="center"/>
    </xf>
    <xf numFmtId="186" fontId="84" fillId="16" borderId="81" xfId="48" applyNumberFormat="1" applyFont="1" applyFill="1" applyBorder="1" applyAlignment="1">
      <alignment horizontal="center" vertical="center" wrapText="1"/>
    </xf>
    <xf numFmtId="0" fontId="84" fillId="16" borderId="81" xfId="47" applyFont="1" applyBorder="1" applyAlignment="1">
      <alignment horizontal="center" vertical="center" wrapText="1"/>
    </xf>
    <xf numFmtId="0" fontId="84" fillId="16" borderId="2" xfId="47" applyFont="1" applyBorder="1" applyAlignment="1">
      <alignment horizontal="center" vertical="center" wrapText="1"/>
    </xf>
    <xf numFmtId="184" fontId="84" fillId="16" borderId="81" xfId="47" applyNumberFormat="1" applyFont="1" applyBorder="1" applyAlignment="1">
      <alignment horizontal="center" vertical="center" wrapText="1"/>
    </xf>
    <xf numFmtId="184" fontId="84" fillId="16" borderId="2" xfId="47" applyNumberFormat="1" applyFont="1" applyBorder="1" applyAlignment="1">
      <alignment horizontal="center" vertical="center" wrapText="1"/>
    </xf>
    <xf numFmtId="0" fontId="84" fillId="16" borderId="82" xfId="47" applyFont="1" applyBorder="1" applyAlignment="1">
      <alignment horizontal="center" vertical="center" wrapText="1"/>
    </xf>
    <xf numFmtId="0" fontId="84" fillId="16" borderId="84" xfId="47" applyFont="1" applyBorder="1" applyAlignment="1">
      <alignment horizontal="center" vertical="center" wrapText="1"/>
    </xf>
    <xf numFmtId="0" fontId="84" fillId="16" borderId="85" xfId="47" applyFont="1" applyBorder="1" applyAlignment="1">
      <alignment horizontal="center" vertical="center" wrapText="1"/>
    </xf>
    <xf numFmtId="0" fontId="84" fillId="16" borderId="80" xfId="47" applyFont="1" applyBorder="1" applyAlignment="1">
      <alignment horizontal="center" vertical="center"/>
    </xf>
    <xf numFmtId="184" fontId="84" fillId="16" borderId="80" xfId="47" applyNumberFormat="1" applyFont="1" applyBorder="1" applyAlignment="1">
      <alignment horizontal="center" vertical="center" wrapText="1"/>
    </xf>
    <xf numFmtId="0" fontId="84" fillId="16" borderId="0" xfId="47" quotePrefix="1" applyFont="1" applyAlignment="1">
      <alignment horizontal="left"/>
    </xf>
    <xf numFmtId="0" fontId="24" fillId="3" borderId="4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left"/>
    </xf>
    <xf numFmtId="0" fontId="24" fillId="2" borderId="1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2" borderId="15" xfId="0" applyFont="1" applyFill="1" applyBorder="1" applyAlignment="1">
      <alignment horizontal="left"/>
    </xf>
    <xf numFmtId="0" fontId="24" fillId="2" borderId="16" xfId="0" applyFont="1" applyFill="1" applyBorder="1" applyAlignment="1">
      <alignment horizontal="left"/>
    </xf>
    <xf numFmtId="0" fontId="24" fillId="2" borderId="10" xfId="0" applyFont="1" applyFill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9" fillId="12" borderId="0" xfId="22" applyFont="1" applyFill="1" applyAlignment="1" applyProtection="1">
      <alignment horizontal="center" vertical="center"/>
      <protection hidden="1"/>
    </xf>
    <xf numFmtId="0" fontId="75" fillId="12" borderId="0" xfId="22" applyFont="1" applyFill="1" applyAlignment="1" applyProtection="1">
      <alignment horizontal="center" vertical="center"/>
      <protection hidden="1"/>
    </xf>
    <xf numFmtId="0" fontId="44" fillId="16" borderId="42" xfId="0" applyFont="1" applyFill="1" applyBorder="1"/>
    <xf numFmtId="0" fontId="95" fillId="10" borderId="0" xfId="47" applyFont="1" applyFill="1" applyAlignment="1">
      <alignment horizontal="center" vertical="center"/>
    </xf>
    <xf numFmtId="1" fontId="19" fillId="16" borderId="1" xfId="47" applyNumberFormat="1" applyFont="1" applyBorder="1" applyAlignment="1">
      <alignment horizontal="center" vertical="center" wrapText="1"/>
    </xf>
    <xf numFmtId="0" fontId="19" fillId="16" borderId="1" xfId="47" applyFont="1" applyBorder="1" applyAlignment="1">
      <alignment horizontal="center" vertical="center" wrapText="1"/>
    </xf>
    <xf numFmtId="2" fontId="19" fillId="16" borderId="1" xfId="47" applyNumberFormat="1" applyFont="1" applyBorder="1" applyAlignment="1">
      <alignment horizontal="center" vertical="center" wrapText="1"/>
    </xf>
    <xf numFmtId="2" fontId="19" fillId="16" borderId="1" xfId="48" applyNumberFormat="1" applyFont="1" applyFill="1" applyBorder="1" applyAlignment="1" applyProtection="1">
      <alignment horizontal="center" vertical="center" wrapText="1"/>
    </xf>
    <xf numFmtId="3" fontId="19" fillId="16" borderId="1" xfId="48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6" fillId="16" borderId="41" xfId="0" applyFont="1" applyFill="1" applyBorder="1"/>
    <xf numFmtId="0" fontId="26" fillId="16" borderId="42" xfId="0" applyFont="1" applyFill="1" applyBorder="1"/>
    <xf numFmtId="0" fontId="29" fillId="17" borderId="1" xfId="0" applyFont="1" applyFill="1" applyBorder="1" applyAlignment="1">
      <alignment horizontal="center" vertical="center"/>
    </xf>
    <xf numFmtId="0" fontId="26" fillId="17" borderId="41" xfId="0" applyFont="1" applyFill="1" applyBorder="1"/>
    <xf numFmtId="0" fontId="26" fillId="17" borderId="42" xfId="0" applyFont="1" applyFill="1" applyBorder="1"/>
    <xf numFmtId="0" fontId="23" fillId="8" borderId="30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24" fillId="0" borderId="0" xfId="0" applyFont="1"/>
    <xf numFmtId="0" fontId="43" fillId="8" borderId="30" xfId="0" applyFont="1" applyFill="1" applyBorder="1" applyAlignment="1">
      <alignment horizontal="center" vertical="center"/>
    </xf>
    <xf numFmtId="0" fontId="43" fillId="8" borderId="0" xfId="0" applyFont="1" applyFill="1" applyAlignment="1">
      <alignment horizontal="center" vertical="center"/>
    </xf>
    <xf numFmtId="164" fontId="19" fillId="0" borderId="35" xfId="8" applyNumberFormat="1" applyFont="1" applyBorder="1" applyAlignment="1">
      <alignment horizontal="center" textRotation="90"/>
    </xf>
    <xf numFmtId="164" fontId="19" fillId="0" borderId="14" xfId="8" applyNumberFormat="1" applyFont="1" applyBorder="1" applyAlignment="1">
      <alignment horizontal="center" textRotation="90"/>
    </xf>
    <xf numFmtId="164" fontId="19" fillId="0" borderId="2" xfId="8" applyNumberFormat="1" applyFont="1" applyBorder="1" applyAlignment="1">
      <alignment horizontal="center" textRotation="90"/>
    </xf>
    <xf numFmtId="164" fontId="19" fillId="0" borderId="35" xfId="8" applyNumberFormat="1" applyFont="1" applyBorder="1" applyAlignment="1">
      <alignment horizontal="center" vertical="center"/>
    </xf>
    <xf numFmtId="164" fontId="19" fillId="0" borderId="14" xfId="8" applyNumberFormat="1" applyFont="1" applyBorder="1" applyAlignment="1">
      <alignment horizontal="center" vertical="center"/>
    </xf>
    <xf numFmtId="164" fontId="19" fillId="0" borderId="2" xfId="8" applyNumberFormat="1" applyFont="1" applyBorder="1" applyAlignment="1">
      <alignment horizontal="center" vertical="center"/>
    </xf>
    <xf numFmtId="0" fontId="26" fillId="7" borderId="1" xfId="0" applyFont="1" applyFill="1" applyBorder="1"/>
    <xf numFmtId="0" fontId="27" fillId="0" borderId="1" xfId="0" applyFont="1" applyBorder="1" applyAlignment="1">
      <alignment horizontal="center" vertical="center" wrapText="1"/>
    </xf>
    <xf numFmtId="0" fontId="24" fillId="16" borderId="41" xfId="0" applyFont="1" applyFill="1" applyBorder="1" applyAlignment="1">
      <alignment wrapText="1"/>
    </xf>
    <xf numFmtId="0" fontId="24" fillId="16" borderId="42" xfId="0" applyFont="1" applyFill="1" applyBorder="1" applyAlignment="1">
      <alignment wrapText="1"/>
    </xf>
    <xf numFmtId="0" fontId="27" fillId="0" borderId="1" xfId="0" applyFont="1" applyBorder="1" applyAlignment="1">
      <alignment horizontal="center" vertical="center"/>
    </xf>
    <xf numFmtId="0" fontId="24" fillId="16" borderId="41" xfId="0" applyFont="1" applyFill="1" applyBorder="1"/>
    <xf numFmtId="0" fontId="24" fillId="16" borderId="42" xfId="0" applyFont="1" applyFill="1" applyBorder="1"/>
    <xf numFmtId="0" fontId="27" fillId="17" borderId="1" xfId="0" applyFont="1" applyFill="1" applyBorder="1" applyAlignment="1">
      <alignment horizontal="center" vertical="center"/>
    </xf>
    <xf numFmtId="0" fontId="24" fillId="17" borderId="41" xfId="0" applyFont="1" applyFill="1" applyBorder="1"/>
    <xf numFmtId="0" fontId="24" fillId="17" borderId="42" xfId="0" applyFont="1" applyFill="1" applyBorder="1"/>
    <xf numFmtId="0" fontId="79" fillId="17" borderId="44" xfId="0" applyFont="1" applyFill="1" applyBorder="1"/>
    <xf numFmtId="0" fontId="79" fillId="17" borderId="53" xfId="0" applyFont="1" applyFill="1" applyBorder="1"/>
    <xf numFmtId="164" fontId="4" fillId="0" borderId="52" xfId="8" applyNumberFormat="1" applyFont="1" applyBorder="1" applyAlignment="1">
      <alignment horizontal="center" vertical="center" textRotation="90"/>
    </xf>
    <xf numFmtId="164" fontId="4" fillId="0" borderId="54" xfId="8" applyNumberFormat="1" applyFont="1" applyBorder="1" applyAlignment="1">
      <alignment horizontal="center" vertical="center" textRotation="90"/>
    </xf>
    <xf numFmtId="164" fontId="4" fillId="0" borderId="55" xfId="8" applyNumberFormat="1" applyFont="1" applyBorder="1" applyAlignment="1">
      <alignment horizontal="center" vertical="center" textRotation="90"/>
    </xf>
    <xf numFmtId="0" fontId="27" fillId="9" borderId="1" xfId="0" applyFont="1" applyFill="1" applyBorder="1" applyAlignment="1">
      <alignment horizontal="center" vertical="center"/>
    </xf>
    <xf numFmtId="0" fontId="79" fillId="9" borderId="44" xfId="0" applyFont="1" applyFill="1" applyBorder="1"/>
    <xf numFmtId="0" fontId="27" fillId="19" borderId="1" xfId="0" applyFont="1" applyFill="1" applyBorder="1" applyAlignment="1">
      <alignment horizontal="center" vertical="center"/>
    </xf>
    <xf numFmtId="0" fontId="79" fillId="19" borderId="44" xfId="0" applyFont="1" applyFill="1" applyBorder="1"/>
    <xf numFmtId="0" fontId="27" fillId="20" borderId="1" xfId="0" applyFont="1" applyFill="1" applyBorder="1" applyAlignment="1">
      <alignment horizontal="center" vertical="center"/>
    </xf>
    <xf numFmtId="0" fontId="79" fillId="20" borderId="44" xfId="0" applyFont="1" applyFill="1" applyBorder="1"/>
    <xf numFmtId="0" fontId="27" fillId="21" borderId="1" xfId="0" applyFont="1" applyFill="1" applyBorder="1" applyAlignment="1">
      <alignment horizontal="center" vertical="center"/>
    </xf>
    <xf numFmtId="0" fontId="79" fillId="21" borderId="44" xfId="0" applyFont="1" applyFill="1" applyBorder="1"/>
    <xf numFmtId="0" fontId="7" fillId="17" borderId="13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7" fillId="21" borderId="13" xfId="0" applyFont="1" applyFill="1" applyBorder="1" applyAlignment="1">
      <alignment horizontal="center" vertical="center"/>
    </xf>
    <xf numFmtId="0" fontId="7" fillId="22" borderId="13" xfId="0" applyFont="1" applyFill="1" applyBorder="1" applyAlignment="1">
      <alignment horizontal="center" vertical="center"/>
    </xf>
    <xf numFmtId="0" fontId="7" fillId="18" borderId="13" xfId="0" applyFont="1" applyFill="1" applyBorder="1" applyAlignment="1">
      <alignment horizontal="center" vertical="center"/>
    </xf>
    <xf numFmtId="164" fontId="4" fillId="0" borderId="52" xfId="8" applyNumberFormat="1" applyFont="1" applyBorder="1" applyAlignment="1">
      <alignment horizontal="center" textRotation="90"/>
    </xf>
    <xf numFmtId="164" fontId="4" fillId="0" borderId="54" xfId="8" applyNumberFormat="1" applyFont="1" applyBorder="1" applyAlignment="1">
      <alignment horizontal="center" textRotation="90"/>
    </xf>
    <xf numFmtId="164" fontId="4" fillId="0" borderId="55" xfId="8" applyNumberFormat="1" applyFont="1" applyBorder="1" applyAlignment="1">
      <alignment horizontal="center" textRotation="90"/>
    </xf>
    <xf numFmtId="0" fontId="7" fillId="9" borderId="59" xfId="0" applyFont="1" applyFill="1" applyBorder="1" applyAlignment="1">
      <alignment horizontal="center" vertical="center"/>
    </xf>
    <xf numFmtId="0" fontId="7" fillId="22" borderId="60" xfId="0" applyFont="1" applyFill="1" applyBorder="1" applyAlignment="1">
      <alignment horizontal="center" vertical="center"/>
    </xf>
    <xf numFmtId="0" fontId="7" fillId="22" borderId="59" xfId="0" applyFont="1" applyFill="1" applyBorder="1" applyAlignment="1">
      <alignment horizontal="center" vertical="center"/>
    </xf>
    <xf numFmtId="0" fontId="7" fillId="19" borderId="60" xfId="0" applyFont="1" applyFill="1" applyBorder="1" applyAlignment="1">
      <alignment horizontal="center" vertical="center"/>
    </xf>
    <xf numFmtId="0" fontId="7" fillId="19" borderId="13" xfId="0" applyFont="1" applyFill="1" applyBorder="1" applyAlignment="1">
      <alignment horizontal="center" vertical="center"/>
    </xf>
    <xf numFmtId="0" fontId="7" fillId="19" borderId="59" xfId="0" applyFont="1" applyFill="1" applyBorder="1" applyAlignment="1">
      <alignment horizontal="center" vertical="center"/>
    </xf>
    <xf numFmtId="0" fontId="25" fillId="24" borderId="60" xfId="0" applyFont="1" applyFill="1" applyBorder="1" applyAlignment="1">
      <alignment horizontal="center" vertical="center"/>
    </xf>
    <xf numFmtId="0" fontId="25" fillId="24" borderId="13" xfId="0" applyFont="1" applyFill="1" applyBorder="1" applyAlignment="1">
      <alignment horizontal="center" vertical="center"/>
    </xf>
    <xf numFmtId="0" fontId="25" fillId="24" borderId="59" xfId="0" applyFont="1" applyFill="1" applyBorder="1" applyAlignment="1">
      <alignment horizontal="center" vertical="center"/>
    </xf>
    <xf numFmtId="0" fontId="27" fillId="24" borderId="9" xfId="0" applyFont="1" applyFill="1" applyBorder="1" applyAlignment="1">
      <alignment horizontal="center" vertical="center"/>
    </xf>
    <xf numFmtId="0" fontId="27" fillId="24" borderId="13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0" fontId="27" fillId="19" borderId="9" xfId="0" applyFont="1" applyFill="1" applyBorder="1" applyAlignment="1">
      <alignment horizontal="center" vertical="center"/>
    </xf>
    <xf numFmtId="0" fontId="27" fillId="19" borderId="13" xfId="0" applyFont="1" applyFill="1" applyBorder="1" applyAlignment="1">
      <alignment horizontal="center" vertical="center"/>
    </xf>
    <xf numFmtId="0" fontId="27" fillId="19" borderId="16" xfId="0" applyFont="1" applyFill="1" applyBorder="1" applyAlignment="1">
      <alignment horizontal="center" vertical="center"/>
    </xf>
    <xf numFmtId="0" fontId="27" fillId="22" borderId="9" xfId="0" applyFont="1" applyFill="1" applyBorder="1" applyAlignment="1">
      <alignment horizontal="center" vertical="center"/>
    </xf>
    <xf numFmtId="0" fontId="27" fillId="22" borderId="13" xfId="0" applyFont="1" applyFill="1" applyBorder="1" applyAlignment="1">
      <alignment horizontal="center" vertical="center"/>
    </xf>
    <xf numFmtId="0" fontId="27" fillId="22" borderId="16" xfId="0" applyFont="1" applyFill="1" applyBorder="1" applyAlignment="1">
      <alignment horizontal="center" vertical="center"/>
    </xf>
    <xf numFmtId="0" fontId="27" fillId="9" borderId="9" xfId="0" applyFont="1" applyFill="1" applyBorder="1" applyAlignment="1">
      <alignment horizontal="center" vertical="center"/>
    </xf>
    <xf numFmtId="0" fontId="27" fillId="9" borderId="13" xfId="0" applyFont="1" applyFill="1" applyBorder="1" applyAlignment="1">
      <alignment horizontal="center" vertical="center"/>
    </xf>
    <xf numFmtId="0" fontId="27" fillId="9" borderId="16" xfId="0" applyFont="1" applyFill="1" applyBorder="1" applyAlignment="1">
      <alignment horizontal="center" vertical="center"/>
    </xf>
    <xf numFmtId="0" fontId="27" fillId="21" borderId="9" xfId="0" applyFont="1" applyFill="1" applyBorder="1" applyAlignment="1">
      <alignment horizontal="center" vertical="center"/>
    </xf>
    <xf numFmtId="0" fontId="27" fillId="21" borderId="13" xfId="0" applyFont="1" applyFill="1" applyBorder="1" applyAlignment="1">
      <alignment horizontal="center" vertical="center"/>
    </xf>
    <xf numFmtId="0" fontId="27" fillId="21" borderId="16" xfId="0" applyFont="1" applyFill="1" applyBorder="1" applyAlignment="1">
      <alignment horizontal="center" vertical="center"/>
    </xf>
    <xf numFmtId="0" fontId="26" fillId="0" borderId="35" xfId="0" applyFont="1" applyBorder="1" applyAlignment="1">
      <alignment horizontal="center" vertical="center" textRotation="90"/>
    </xf>
    <xf numFmtId="0" fontId="26" fillId="0" borderId="14" xfId="0" applyFont="1" applyBorder="1" applyAlignment="1">
      <alignment horizontal="center" vertical="center" textRotation="90"/>
    </xf>
    <xf numFmtId="0" fontId="26" fillId="0" borderId="3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11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</cellXfs>
  <cellStyles count="57">
    <cellStyle name="???Pr" xfId="12" xr:uid="{00000000-0005-0000-0000-000000000000}"/>
    <cellStyle name="???Pr 2" xfId="44" xr:uid="{10A51EFF-62C2-4B41-9737-7D1B3DD84300}"/>
    <cellStyle name="Bình thường 2" xfId="15" xr:uid="{CB147E67-5B73-4DAF-B94B-96CCA675BEB9}"/>
    <cellStyle name="Bình thường 2 2" xfId="28" xr:uid="{722FDB91-D6EB-544D-8FD6-B2A2250574F1}"/>
    <cellStyle name="Comma" xfId="11" builtinId="3"/>
    <cellStyle name="Comma 2" xfId="1" xr:uid="{00000000-0005-0000-0000-000002000000}"/>
    <cellStyle name="Comma 2 2" xfId="52" xr:uid="{F6FEB552-D6E7-40CF-9848-673CB2641DF9}"/>
    <cellStyle name="Comma 2 2 10" xfId="17" xr:uid="{FA4DD2CE-130D-4360-AAAC-C0C3A4569DA9}"/>
    <cellStyle name="Comma 2 2 10 2" xfId="31" xr:uid="{7FE2F629-7887-0B43-A6EE-9588BB7E302F}"/>
    <cellStyle name="Comma 2 2 3" xfId="54" xr:uid="{357760E9-4369-412B-A8C7-8C8860D7B8E9}"/>
    <cellStyle name="Comma 3" xfId="2" xr:uid="{00000000-0005-0000-0000-000003000000}"/>
    <cellStyle name="Comma 3 2" xfId="21" xr:uid="{FA0982BD-D618-4279-9598-FAC1B234146C}"/>
    <cellStyle name="Comma 3 2 2" xfId="37" xr:uid="{4AA2F7A9-555C-A84B-9793-C32DE4CCB8F4}"/>
    <cellStyle name="Comma 4" xfId="26" xr:uid="{D2BCC317-6502-424C-A973-609AF530A51B}"/>
    <cellStyle name="Comma 4 4" xfId="45" xr:uid="{8037A0FD-405D-407E-8AB2-8566FA439375}"/>
    <cellStyle name="Comma 6" xfId="48" xr:uid="{9195F81D-95B2-46E5-A937-89DCE5CA71FD}"/>
    <cellStyle name="Comma_Bang chi tiet vat tu SCL" xfId="50" xr:uid="{4A26EC0D-9522-4AD0-9481-10CB8F9B1412}"/>
    <cellStyle name="Comma_Sheet2_1 2" xfId="19" xr:uid="{142404CF-6A63-4027-BACE-46AE4864F82D}"/>
    <cellStyle name="Comma_Sheet2_1 2 2" xfId="30" xr:uid="{0704882F-3EAA-A142-8C2B-4359B2FE9925}"/>
    <cellStyle name="Đầu đề 4 2" xfId="14" xr:uid="{A0CB4D00-237D-4A57-A074-336A1CFC4D05}"/>
    <cellStyle name="Đầu đề 4 2 2" xfId="33" xr:uid="{E538532B-353B-A944-B903-3D00AAE402C2}"/>
    <cellStyle name="Dấu phẩy 2" xfId="18" xr:uid="{D2985279-B37E-4424-AEF1-0B9D1CBBC975}"/>
    <cellStyle name="Dấu phẩy 2 2" xfId="34" xr:uid="{85CE71DF-F651-F740-BEED-60F665F9EB76}"/>
    <cellStyle name="Heading 4" xfId="3" builtinId="19"/>
    <cellStyle name="Heading 4 2" xfId="40" xr:uid="{B425D7A2-869D-AB4F-86DA-1222E001A58D}"/>
    <cellStyle name="Normal" xfId="0" builtinId="0"/>
    <cellStyle name="Normal 10" xfId="41" xr:uid="{6B87BF0D-C1FD-4D50-9369-D04EDEEC141C}"/>
    <cellStyle name="Normal 10 2" xfId="42" xr:uid="{2FD122CC-5ED7-4006-8B2E-4CE0BAC10721}"/>
    <cellStyle name="Normal 2" xfId="4" xr:uid="{00000000-0005-0000-0000-000007000000}"/>
    <cellStyle name="Normal 2 2" xfId="16" xr:uid="{79638895-5FAB-40C0-B865-B24E28A560B8}"/>
    <cellStyle name="Normal 2 2 2" xfId="32" xr:uid="{05E2784D-8ECC-9F4F-BAE3-3CC0BEE9E952}"/>
    <cellStyle name="Normal 2 3" xfId="24" xr:uid="{35E54CF4-5CDA-4049-A5FB-5B76E4350A45}"/>
    <cellStyle name="Normal 3" xfId="5" xr:uid="{00000000-0005-0000-0000-000008000000}"/>
    <cellStyle name="Normal 4" xfId="6" xr:uid="{00000000-0005-0000-0000-000009000000}"/>
    <cellStyle name="Normal 4 2" xfId="25" xr:uid="{0A3502C0-6944-49CD-A4E8-19C7CBCFF4AB}"/>
    <cellStyle name="Normal 4 3" xfId="36" xr:uid="{F63CB1E2-5697-1643-BC71-84F0CDAB7F74}"/>
    <cellStyle name="Normal 4 5" xfId="43" xr:uid="{7D2502E1-ECF9-47B6-9A1E-AE0C6D1A9CEB}"/>
    <cellStyle name="Normal 5" xfId="27" xr:uid="{5C00C15D-B4D1-499D-BA49-E2C31A9A6BAB}"/>
    <cellStyle name="Normal 5 2" xfId="56" xr:uid="{C9C7DB39-F397-4331-9736-1E44EF59EE9C}"/>
    <cellStyle name="Normal 6" xfId="38" xr:uid="{4518590E-136B-B746-867A-478739FD2895}"/>
    <cellStyle name="Normal 7" xfId="23" xr:uid="{2779C3F2-73B6-40B0-980E-4E8A4861980B}"/>
    <cellStyle name="Normal 8" xfId="7" xr:uid="{00000000-0005-0000-0000-00000A000000}"/>
    <cellStyle name="Normal 8 2" xfId="20" xr:uid="{E37F8974-F798-44BD-AC78-DDDC8F4CC2AF}"/>
    <cellStyle name="Normal 8 2 2" xfId="35" xr:uid="{6D77B78F-CBD9-6C4A-A139-3EA67578148D}"/>
    <cellStyle name="Normal 9" xfId="47" xr:uid="{5C5798DF-59B3-4067-A524-BF7855CE6C60}"/>
    <cellStyle name="Normal_Chi tiet Tr.2" xfId="51" xr:uid="{C8B625FF-3B61-4649-BE07-589F20038605}"/>
    <cellStyle name="Normal_Dtoan TKKTTC-TayYen theo yeu cau cua TV" xfId="46" xr:uid="{3DBCF54B-1BDD-4590-94E5-B635D49BD5A9}"/>
    <cellStyle name="Normal_du toan thi cong 04-2006 2" xfId="8" xr:uid="{00000000-0005-0000-0000-00000B000000}"/>
    <cellStyle name="Normal_Du toan tram 1p.1" xfId="49" xr:uid="{20EB0197-90BF-4E65-A590-48C510C819BC}"/>
    <cellStyle name="Normal_mau SCTX chi nhánh.... 2" xfId="53" xr:uid="{ED7B164F-34BE-4F17-803E-0633D782ECFC}"/>
    <cellStyle name="Normal_Nhanh re khach hang va mang dien trong nha TT Loc Thang" xfId="22" xr:uid="{F3EFA011-FF47-4FFD-B2E9-A130EA940318}"/>
    <cellStyle name="Normal_ÑN110MYTHO 2" xfId="55" xr:uid="{664264C7-DCE7-4678-BF81-1F6DD1D32CE0}"/>
    <cellStyle name="Normal_Sheet2_1" xfId="9" xr:uid="{00000000-0005-0000-0000-00000D000000}"/>
    <cellStyle name="Normal_Sheet2_1 2" xfId="13" xr:uid="{04D1B8EB-0B17-49BC-904E-D86B9201C4CA}"/>
    <cellStyle name="Normal_Sheet2_1 2 2" xfId="29" xr:uid="{9E8BC746-71A4-0C4B-B2F8-D276D9B8AAF9}"/>
    <cellStyle name="Normal_THPDMoi " xfId="10" xr:uid="{00000000-0005-0000-0000-00000E000000}"/>
    <cellStyle name="Normal_THPDMoi  2" xfId="39" xr:uid="{CEEBB4F9-7865-EB4F-B40F-0896B18646B7}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42580</xdr:colOff>
      <xdr:row>6</xdr:row>
      <xdr:rowOff>85725</xdr:rowOff>
    </xdr:from>
    <xdr:to>
      <xdr:col>5</xdr:col>
      <xdr:colOff>379316</xdr:colOff>
      <xdr:row>10</xdr:row>
      <xdr:rowOff>66675</xdr:rowOff>
    </xdr:to>
    <xdr:grpSp>
      <xdr:nvGrpSpPr>
        <xdr:cNvPr id="2" name="Group 12">
          <a:extLst>
            <a:ext uri="{FF2B5EF4-FFF2-40B4-BE49-F238E27FC236}">
              <a16:creationId xmlns:a16="http://schemas.microsoft.com/office/drawing/2014/main" id="{DA583144-EC3F-4B71-BC28-3513F442426C}"/>
            </a:ext>
          </a:extLst>
        </xdr:cNvPr>
        <xdr:cNvGrpSpPr>
          <a:grpSpLocks/>
        </xdr:cNvGrpSpPr>
      </xdr:nvGrpSpPr>
      <xdr:grpSpPr bwMode="auto">
        <a:xfrm>
          <a:off x="2604805" y="1343025"/>
          <a:ext cx="879661" cy="781050"/>
          <a:chOff x="5481" y="3604"/>
          <a:chExt cx="2154" cy="2154"/>
        </a:xfrm>
      </xdr:grpSpPr>
      <xdr:sp macro="" textlink="">
        <xdr:nvSpPr>
          <xdr:cNvPr id="3" name="Oval 13">
            <a:extLst>
              <a:ext uri="{FF2B5EF4-FFF2-40B4-BE49-F238E27FC236}">
                <a16:creationId xmlns:a16="http://schemas.microsoft.com/office/drawing/2014/main" id="{23FA0A37-4787-41B3-97AA-847F41803EA3}"/>
              </a:ext>
            </a:extLst>
          </xdr:cNvPr>
          <xdr:cNvSpPr>
            <a:spLocks noChangeArrowheads="1"/>
          </xdr:cNvSpPr>
        </xdr:nvSpPr>
        <xdr:spPr bwMode="auto">
          <a:xfrm>
            <a:off x="5481" y="3604"/>
            <a:ext cx="2154" cy="2154"/>
          </a:xfrm>
          <a:prstGeom prst="ellipse">
            <a:avLst/>
          </a:prstGeom>
          <a:solidFill>
            <a:srgbClr val="FFFFFF"/>
          </a:solidFill>
          <a:ln w="25400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ACCAF362-401A-4F74-9950-04D9B4453875}"/>
              </a:ext>
            </a:extLst>
          </xdr:cNvPr>
          <xdr:cNvSpPr>
            <a:spLocks noChangeArrowheads="1"/>
          </xdr:cNvSpPr>
        </xdr:nvSpPr>
        <xdr:spPr bwMode="auto">
          <a:xfrm>
            <a:off x="5481" y="3604"/>
            <a:ext cx="2154" cy="2154"/>
          </a:xfrm>
          <a:prstGeom prst="star4">
            <a:avLst>
              <a:gd name="adj" fmla="val 12500"/>
            </a:avLst>
          </a:prstGeom>
          <a:solidFill>
            <a:srgbClr val="0000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AutoShape 15">
            <a:extLst>
              <a:ext uri="{FF2B5EF4-FFF2-40B4-BE49-F238E27FC236}">
                <a16:creationId xmlns:a16="http://schemas.microsoft.com/office/drawing/2014/main" id="{72A16361-B88F-4C5D-BDF4-60C04388B7A2}"/>
              </a:ext>
            </a:extLst>
          </xdr:cNvPr>
          <xdr:cNvSpPr>
            <a:spLocks noChangeArrowheads="1"/>
          </xdr:cNvSpPr>
        </xdr:nvSpPr>
        <xdr:spPr bwMode="auto">
          <a:xfrm>
            <a:off x="5706" y="3829"/>
            <a:ext cx="1701" cy="1701"/>
          </a:xfrm>
          <a:prstGeom prst="star4">
            <a:avLst>
              <a:gd name="adj" fmla="val 12500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AutoShape 16">
            <a:extLst>
              <a:ext uri="{FF2B5EF4-FFF2-40B4-BE49-F238E27FC236}">
                <a16:creationId xmlns:a16="http://schemas.microsoft.com/office/drawing/2014/main" id="{5EB19A6E-FF79-4491-80F0-DBAFD4043C6B}"/>
              </a:ext>
            </a:extLst>
          </xdr:cNvPr>
          <xdr:cNvSpPr>
            <a:spLocks noChangeArrowheads="1"/>
          </xdr:cNvSpPr>
        </xdr:nvSpPr>
        <xdr:spPr bwMode="auto">
          <a:xfrm>
            <a:off x="6131" y="4254"/>
            <a:ext cx="850" cy="850"/>
          </a:xfrm>
          <a:prstGeom prst="star4">
            <a:avLst>
              <a:gd name="adj" fmla="val 12500"/>
            </a:avLst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42580</xdr:colOff>
      <xdr:row>6</xdr:row>
      <xdr:rowOff>85725</xdr:rowOff>
    </xdr:from>
    <xdr:to>
      <xdr:col>5</xdr:col>
      <xdr:colOff>379316</xdr:colOff>
      <xdr:row>10</xdr:row>
      <xdr:rowOff>66675</xdr:rowOff>
    </xdr:to>
    <xdr:grpSp>
      <xdr:nvGrpSpPr>
        <xdr:cNvPr id="2" name="Group 12">
          <a:extLst>
            <a:ext uri="{FF2B5EF4-FFF2-40B4-BE49-F238E27FC236}">
              <a16:creationId xmlns:a16="http://schemas.microsoft.com/office/drawing/2014/main" id="{CCEE506D-A74E-4273-AC29-599708E906B5}"/>
            </a:ext>
          </a:extLst>
        </xdr:cNvPr>
        <xdr:cNvGrpSpPr>
          <a:grpSpLocks/>
        </xdr:cNvGrpSpPr>
      </xdr:nvGrpSpPr>
      <xdr:grpSpPr bwMode="auto">
        <a:xfrm>
          <a:off x="2480980" y="1371600"/>
          <a:ext cx="879661" cy="781050"/>
          <a:chOff x="5481" y="3604"/>
          <a:chExt cx="2154" cy="2154"/>
        </a:xfrm>
      </xdr:grpSpPr>
      <xdr:sp macro="" textlink="">
        <xdr:nvSpPr>
          <xdr:cNvPr id="3" name="Oval 13">
            <a:extLst>
              <a:ext uri="{FF2B5EF4-FFF2-40B4-BE49-F238E27FC236}">
                <a16:creationId xmlns:a16="http://schemas.microsoft.com/office/drawing/2014/main" id="{1E29F57C-CA50-B86B-CF14-450701015924}"/>
              </a:ext>
            </a:extLst>
          </xdr:cNvPr>
          <xdr:cNvSpPr>
            <a:spLocks noChangeArrowheads="1"/>
          </xdr:cNvSpPr>
        </xdr:nvSpPr>
        <xdr:spPr bwMode="auto">
          <a:xfrm>
            <a:off x="5481" y="3604"/>
            <a:ext cx="2154" cy="2154"/>
          </a:xfrm>
          <a:prstGeom prst="ellipse">
            <a:avLst/>
          </a:prstGeom>
          <a:solidFill>
            <a:srgbClr val="FFFFFF"/>
          </a:solidFill>
          <a:ln w="25400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7885EAB5-5DD6-F474-7B63-28C65629AC6A}"/>
              </a:ext>
            </a:extLst>
          </xdr:cNvPr>
          <xdr:cNvSpPr>
            <a:spLocks noChangeArrowheads="1"/>
          </xdr:cNvSpPr>
        </xdr:nvSpPr>
        <xdr:spPr bwMode="auto">
          <a:xfrm>
            <a:off x="5481" y="3604"/>
            <a:ext cx="2154" cy="2154"/>
          </a:xfrm>
          <a:prstGeom prst="star4">
            <a:avLst>
              <a:gd name="adj" fmla="val 12500"/>
            </a:avLst>
          </a:prstGeom>
          <a:solidFill>
            <a:srgbClr val="0000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AutoShape 15">
            <a:extLst>
              <a:ext uri="{FF2B5EF4-FFF2-40B4-BE49-F238E27FC236}">
                <a16:creationId xmlns:a16="http://schemas.microsoft.com/office/drawing/2014/main" id="{B8137DCD-C004-E028-568E-6FDBA3D99E93}"/>
              </a:ext>
            </a:extLst>
          </xdr:cNvPr>
          <xdr:cNvSpPr>
            <a:spLocks noChangeArrowheads="1"/>
          </xdr:cNvSpPr>
        </xdr:nvSpPr>
        <xdr:spPr bwMode="auto">
          <a:xfrm>
            <a:off x="5706" y="3829"/>
            <a:ext cx="1701" cy="1701"/>
          </a:xfrm>
          <a:prstGeom prst="star4">
            <a:avLst>
              <a:gd name="adj" fmla="val 12500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AutoShape 16">
            <a:extLst>
              <a:ext uri="{FF2B5EF4-FFF2-40B4-BE49-F238E27FC236}">
                <a16:creationId xmlns:a16="http://schemas.microsoft.com/office/drawing/2014/main" id="{3A63678D-14F0-4869-0C99-F7185C19423A}"/>
              </a:ext>
            </a:extLst>
          </xdr:cNvPr>
          <xdr:cNvSpPr>
            <a:spLocks noChangeArrowheads="1"/>
          </xdr:cNvSpPr>
        </xdr:nvSpPr>
        <xdr:spPr bwMode="auto">
          <a:xfrm>
            <a:off x="6131" y="4254"/>
            <a:ext cx="850" cy="850"/>
          </a:xfrm>
          <a:prstGeom prst="star4">
            <a:avLst>
              <a:gd name="adj" fmla="val 12500"/>
            </a:avLst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428625</xdr:colOff>
      <xdr:row>3</xdr:row>
      <xdr:rowOff>47625</xdr:rowOff>
    </xdr:from>
    <xdr:to>
      <xdr:col>7</xdr:col>
      <xdr:colOff>95250</xdr:colOff>
      <xdr:row>3</xdr:row>
      <xdr:rowOff>47625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BF7F394-9A02-42A7-8B86-FCBCFD335681}"/>
            </a:ext>
          </a:extLst>
        </xdr:cNvPr>
        <xdr:cNvCxnSpPr/>
      </xdr:nvCxnSpPr>
      <xdr:spPr>
        <a:xfrm>
          <a:off x="2181225" y="6953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487680</xdr:colOff>
      <xdr:row>66</xdr:row>
      <xdr:rowOff>7620</xdr:rowOff>
    </xdr:from>
    <xdr:to>
      <xdr:col>21</xdr:col>
      <xdr:colOff>449580</xdr:colOff>
      <xdr:row>78</xdr:row>
      <xdr:rowOff>35922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FF8410-7FC4-01CD-1979-EB951F6F9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4080" y="17609820"/>
          <a:ext cx="7772400" cy="3853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thaiph_qldt_pckg_evnspc_vn/Documents/0.%20Du%20lieu%20chuong%20trinh%20du%20toan/XDCB/Du%20toan%20mau%2019.5%20-%20Xuat%20b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/05.TAI%20LIEU/DMNC/DMNC%20DTXD%20SCL/6.DON%20GIA%20XAY%20DUNG/Du%20lieu%20dau%20vao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uon\Downloads\DU%20TOAN%20SCL%202026%20CO%20HOTLINE%20(DIEU%20CHINH%20NC%2028-10-25)%20-%20OK.xlsx" TargetMode="External"/><Relationship Id="rId1" Type="http://schemas.openxmlformats.org/officeDocument/2006/relationships/externalLinkPath" Target="file:///C:\Users\truon\Downloads\DU%20TOAN%20SCL%202026%20CO%20HOTLINE%20(DIEU%20CHINH%20NC%2028-10-25)%20-%20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SUA%20CHUA%20LON/SCL%202025%20BO%20SUNG/SCL%202025%20BS%20CHAU%20THANH%20(IN%20PHAT%20HANH)/DT%20SCL%2025%20BS%20CHAU%20THANH%20CO%20HOTLINE%20ok%20(6-5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datdt1_ag_evnspc_vn/Documents/PC%20Downloads/DU%20TOAN%20THAY%20DS%20HOTLI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XD - tong"/>
      <sheetName val="Bia"/>
      <sheetName val="1.TH"/>
      <sheetName val="1A.CPXDDDTT"/>
      <sheetName val="1B.CPXDDDHT"/>
      <sheetName val="1C.CPXDTBA"/>
      <sheetName val="1D.CPPQ"/>
      <sheetName val="2A.CPTBDDTT"/>
      <sheetName val="2B.CPTBDDHT"/>
      <sheetName val="2C.CPTBTBA"/>
      <sheetName val="3A.CPLDTBDDTT"/>
      <sheetName val="3B.CPLDTBDDHT"/>
      <sheetName val="3C.CPLDTBTBA"/>
      <sheetName val="4A.CPTNDDTT"/>
      <sheetName val="4B.CPTNDDHT"/>
      <sheetName val="4C.CPTNTBA"/>
      <sheetName val="5A1. DDTT 1P-CT"/>
      <sheetName val="5A2. DDTT 3P-CT"/>
      <sheetName val="5A3. DDTT 1P-XDM"/>
      <sheetName val="5A4. DDTT 3P-XDM"/>
      <sheetName val="5B1. HTHH 1P-CT"/>
      <sheetName val="5B2. HTHH 3P-CT"/>
      <sheetName val="5B3. HTDL 1P-CT"/>
      <sheetName val="5B4. HTDL 3P-CT"/>
      <sheetName val="5B5. HTHH 1P-XDM"/>
      <sheetName val="5B6. HTHH 3P-XDM"/>
      <sheetName val="5B7. HTDL 1P-XDM"/>
      <sheetName val="5B8. HTDL 3P-XDM"/>
      <sheetName val="5C1. TBA-CT"/>
      <sheetName val="5C2. TBA-XDM"/>
      <sheetName val="2.2.TH CPTB (TT CAITAO)"/>
      <sheetName val="2.1.TH CPVL (TT CAITAO)"/>
      <sheetName val="5D. PQ-XDM"/>
      <sheetName val="5E. TH TNHC"/>
      <sheetName val="6A.CTTT"/>
      <sheetName val="6B.CTHT"/>
      <sheetName val="6C.CTTBA"/>
      <sheetName val="6D. CT PQ"/>
      <sheetName val="6E. CT TNHC"/>
      <sheetName val="7A.TK_TT"/>
      <sheetName val="7B.TK_HT"/>
      <sheetName val="7C.TK TBA"/>
      <sheetName val="7D1.TKPQ DDTT"/>
      <sheetName val="7D2.TKPQ DDHT"/>
      <sheetName val="8. CPVCĐD"/>
      <sheetName val="9. CPVCĐN"/>
      <sheetName val="10. KLVC-TT"/>
      <sheetName val="11. KLVC-HT"/>
      <sheetName val="12. KLVC-TBA"/>
      <sheetName val="13. DGTN "/>
      <sheetName val="14. VT Cap Moi"/>
      <sheetName val="15. VTTH"/>
      <sheetName val="16. Tu van"/>
      <sheetName val="DG VTTB"/>
      <sheetName val="DGNC"/>
      <sheetName val="Tong bo"/>
      <sheetName val="Loc bo TT (2)"/>
      <sheetName val="Loc bo HT (2)"/>
      <sheetName val="Loc bo TBA (2)"/>
      <sheetName val="temp"/>
    </sheetNames>
    <sheetDataSet>
      <sheetData sheetId="0"/>
      <sheetData sheetId="1"/>
      <sheetData sheetId="2"/>
      <sheetData sheetId="3">
        <row r="9">
          <cell r="E9">
            <v>137700000</v>
          </cell>
        </row>
      </sheetData>
      <sheetData sheetId="4">
        <row r="9">
          <cell r="E9">
            <v>74500000</v>
          </cell>
        </row>
      </sheetData>
      <sheetData sheetId="5">
        <row r="9">
          <cell r="E9">
            <v>0</v>
          </cell>
        </row>
      </sheetData>
      <sheetData sheetId="6">
        <row r="33">
          <cell r="E33">
            <v>0</v>
          </cell>
        </row>
      </sheetData>
      <sheetData sheetId="7">
        <row r="7">
          <cell r="E7">
            <v>0</v>
          </cell>
        </row>
      </sheetData>
      <sheetData sheetId="8">
        <row r="7">
          <cell r="E7">
            <v>0</v>
          </cell>
        </row>
      </sheetData>
      <sheetData sheetId="9">
        <row r="7">
          <cell r="E7">
            <v>402940000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70">
          <cell r="A670">
            <v>1</v>
          </cell>
        </row>
      </sheetData>
      <sheetData sheetId="35">
        <row r="670">
          <cell r="A670">
            <v>1</v>
          </cell>
        </row>
      </sheetData>
      <sheetData sheetId="36">
        <row r="1440">
          <cell r="A1440">
            <v>1</v>
          </cell>
        </row>
      </sheetData>
      <sheetData sheetId="37"/>
      <sheetData sheetId="38"/>
      <sheetData sheetId="39">
        <row r="3">
          <cell r="CP3">
            <v>1</v>
          </cell>
        </row>
      </sheetData>
      <sheetData sheetId="40">
        <row r="3">
          <cell r="CP3">
            <v>1</v>
          </cell>
        </row>
      </sheetData>
      <sheetData sheetId="41">
        <row r="3">
          <cell r="C3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2">
          <cell r="G12">
            <v>263051382</v>
          </cell>
        </row>
      </sheetData>
      <sheetData sheetId="53">
        <row r="4">
          <cell r="B4" t="str">
            <v>3.20.84.070.VIE.00.00</v>
          </cell>
        </row>
      </sheetData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ong so dau vao"/>
      <sheetName val="LUONG"/>
      <sheetName val="GIA CA MAY"/>
      <sheetName val="GIA CA MAY VIEN THONG"/>
      <sheetName val="VAT LIEU"/>
    </sheetNames>
    <sheetDataSet>
      <sheetData sheetId="0">
        <row r="4">
          <cell r="D4">
            <v>2000000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a"/>
      <sheetName val="BIA TM"/>
      <sheetName val="1.THDTXD(1)"/>
      <sheetName val="1.THDTXD"/>
      <sheetName val="2.CPXD(1)"/>
      <sheetName val="2.CPXD"/>
      <sheetName val="3.CPTB(1)"/>
      <sheetName val="3.CPTB"/>
      <sheetName val="4.LDTB(1)"/>
      <sheetName val="4.LDTB"/>
      <sheetName val="5.TNHC"/>
      <sheetName val="6.TH DDTT"/>
      <sheetName val="7.TH DDHT"/>
      <sheetName val="8.TH TBA"/>
      <sheetName val="9. TH TNHC"/>
      <sheetName val="10.CT TTHE"/>
      <sheetName val="11.CT HTHE"/>
      <sheetName val="12.CT TBA"/>
      <sheetName val="13. CT TNHC"/>
      <sheetName val="14. CPVCĐD"/>
      <sheetName val="14. VCDD"/>
      <sheetName val="15. CPVCĐN"/>
      <sheetName val="15. VCDN"/>
      <sheetName val="DGNC"/>
      <sheetName val="TONG_HOP_TRAM"/>
      <sheetName val="19. VT Cap Moi"/>
      <sheetName val="CHI TIET HOTLINE"/>
      <sheetName val="19.1. GIA VTCM"/>
      <sheetName val="20. VTTH"/>
      <sheetName val="20.1 VTTH"/>
      <sheetName val="21.CHITIET_NC"/>
      <sheetName val="22.TK_TT"/>
      <sheetName val="23.TK_HT"/>
      <sheetName val="TK THAY CHANG TT"/>
      <sheetName val="TK THAY SU DUNG"/>
      <sheetName val="TK THAY HOP CT"/>
      <sheetName val="TK THAY CHANG HT"/>
      <sheetName val="24.TK TBA"/>
      <sheetName val="Chiphi_Gtiep_khac"/>
      <sheetName val="VTU_THOI"/>
      <sheetName val="Sheet3"/>
      <sheetName val="t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5">
          <cell r="E15">
            <v>0</v>
          </cell>
          <cell r="F15">
            <v>0</v>
          </cell>
        </row>
        <row r="17">
          <cell r="E17">
            <v>0</v>
          </cell>
          <cell r="F17">
            <v>0</v>
          </cell>
        </row>
        <row r="20">
          <cell r="E20">
            <v>0</v>
          </cell>
          <cell r="F20">
            <v>501759</v>
          </cell>
        </row>
        <row r="21">
          <cell r="E21">
            <v>0</v>
          </cell>
          <cell r="F21">
            <v>122568</v>
          </cell>
        </row>
        <row r="22">
          <cell r="E22">
            <v>0</v>
          </cell>
          <cell r="F22">
            <v>0</v>
          </cell>
        </row>
        <row r="23">
          <cell r="E23">
            <v>0</v>
          </cell>
          <cell r="F23">
            <v>1025600</v>
          </cell>
        </row>
        <row r="24">
          <cell r="E24">
            <v>0</v>
          </cell>
          <cell r="F24">
            <v>1609671.3599999999</v>
          </cell>
        </row>
        <row r="25">
          <cell r="E25">
            <v>0</v>
          </cell>
          <cell r="F25">
            <v>0</v>
          </cell>
        </row>
        <row r="26">
          <cell r="E26">
            <v>0</v>
          </cell>
          <cell r="F26">
            <v>530600</v>
          </cell>
        </row>
        <row r="27">
          <cell r="E27">
            <v>0</v>
          </cell>
          <cell r="F27">
            <v>910360</v>
          </cell>
        </row>
        <row r="28">
          <cell r="E28">
            <v>0</v>
          </cell>
          <cell r="F28">
            <v>910360</v>
          </cell>
        </row>
        <row r="29">
          <cell r="E29">
            <v>0</v>
          </cell>
          <cell r="F29">
            <v>500500</v>
          </cell>
        </row>
        <row r="30">
          <cell r="E30">
            <v>0</v>
          </cell>
          <cell r="F30">
            <v>35681</v>
          </cell>
        </row>
        <row r="31">
          <cell r="E31">
            <v>0</v>
          </cell>
          <cell r="F31">
            <v>9271.2000000000007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0</v>
          </cell>
          <cell r="F34">
            <v>0</v>
          </cell>
        </row>
        <row r="35">
          <cell r="E35">
            <v>0</v>
          </cell>
          <cell r="F35">
            <v>515200</v>
          </cell>
        </row>
        <row r="36">
          <cell r="E36">
            <v>0</v>
          </cell>
          <cell r="F36">
            <v>0</v>
          </cell>
        </row>
        <row r="37">
          <cell r="E37">
            <v>0</v>
          </cell>
          <cell r="F37">
            <v>1560852</v>
          </cell>
        </row>
        <row r="38">
          <cell r="E38">
            <v>0</v>
          </cell>
          <cell r="F38">
            <v>40704</v>
          </cell>
        </row>
        <row r="39">
          <cell r="E39">
            <v>0</v>
          </cell>
          <cell r="F39">
            <v>1907726.4</v>
          </cell>
        </row>
        <row r="40">
          <cell r="E40">
            <v>0</v>
          </cell>
          <cell r="F40">
            <v>1877206.3840000001</v>
          </cell>
        </row>
        <row r="41">
          <cell r="E41">
            <v>0</v>
          </cell>
          <cell r="F41">
            <v>1003800</v>
          </cell>
        </row>
        <row r="42">
          <cell r="E42">
            <v>0</v>
          </cell>
          <cell r="F42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0</v>
          </cell>
          <cell r="F46">
            <v>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0</v>
          </cell>
          <cell r="F53">
            <v>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0</v>
          </cell>
          <cell r="F56">
            <v>0</v>
          </cell>
        </row>
        <row r="57">
          <cell r="E57">
            <v>0</v>
          </cell>
          <cell r="F57">
            <v>0</v>
          </cell>
        </row>
        <row r="58">
          <cell r="E58">
            <v>0</v>
          </cell>
          <cell r="F58">
            <v>0</v>
          </cell>
        </row>
        <row r="59">
          <cell r="E59">
            <v>0</v>
          </cell>
          <cell r="F59">
            <v>0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</sheetData>
      <sheetData sheetId="12"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5">
          <cell r="E15">
            <v>30000</v>
          </cell>
          <cell r="F15">
            <v>0</v>
          </cell>
        </row>
        <row r="16">
          <cell r="E16">
            <v>60000</v>
          </cell>
          <cell r="F16">
            <v>0</v>
          </cell>
        </row>
        <row r="17">
          <cell r="E17">
            <v>30000</v>
          </cell>
          <cell r="F17">
            <v>0</v>
          </cell>
        </row>
        <row r="18">
          <cell r="E18">
            <v>60000</v>
          </cell>
          <cell r="F18">
            <v>0</v>
          </cell>
        </row>
        <row r="20">
          <cell r="E20">
            <v>0</v>
          </cell>
          <cell r="F20">
            <v>0</v>
          </cell>
        </row>
        <row r="21">
          <cell r="E21">
            <v>0</v>
          </cell>
          <cell r="F21">
            <v>0</v>
          </cell>
        </row>
        <row r="22">
          <cell r="E22">
            <v>0</v>
          </cell>
          <cell r="F22">
            <v>0</v>
          </cell>
        </row>
        <row r="23">
          <cell r="E23">
            <v>0</v>
          </cell>
          <cell r="F23">
            <v>0</v>
          </cell>
        </row>
        <row r="26">
          <cell r="E26">
            <v>0</v>
          </cell>
          <cell r="F26">
            <v>95177</v>
          </cell>
        </row>
        <row r="27">
          <cell r="E27">
            <v>0</v>
          </cell>
          <cell r="F27">
            <v>1259546.8799999999</v>
          </cell>
        </row>
        <row r="28">
          <cell r="E28">
            <v>0</v>
          </cell>
          <cell r="F28">
            <v>24000</v>
          </cell>
        </row>
        <row r="29">
          <cell r="E29">
            <v>0</v>
          </cell>
          <cell r="F29">
            <v>49000</v>
          </cell>
        </row>
        <row r="30">
          <cell r="E30">
            <v>0</v>
          </cell>
          <cell r="F30">
            <v>86605</v>
          </cell>
        </row>
        <row r="31">
          <cell r="E31">
            <v>0</v>
          </cell>
          <cell r="F31">
            <v>788812.16</v>
          </cell>
        </row>
        <row r="32">
          <cell r="E32">
            <v>0</v>
          </cell>
          <cell r="F32">
            <v>972520</v>
          </cell>
        </row>
        <row r="33">
          <cell r="E33">
            <v>0</v>
          </cell>
          <cell r="F33">
            <v>998520</v>
          </cell>
        </row>
        <row r="34">
          <cell r="E34">
            <v>0</v>
          </cell>
          <cell r="F34">
            <v>319000</v>
          </cell>
        </row>
        <row r="35">
          <cell r="E35">
            <v>0</v>
          </cell>
          <cell r="F35">
            <v>313000</v>
          </cell>
        </row>
        <row r="36">
          <cell r="E36">
            <v>0</v>
          </cell>
          <cell r="F36">
            <v>439000</v>
          </cell>
        </row>
        <row r="37">
          <cell r="E37">
            <v>0</v>
          </cell>
          <cell r="F37">
            <v>519000</v>
          </cell>
        </row>
        <row r="38">
          <cell r="E38">
            <v>0</v>
          </cell>
          <cell r="F38">
            <v>910360</v>
          </cell>
        </row>
        <row r="39">
          <cell r="E39">
            <v>0</v>
          </cell>
          <cell r="F39">
            <v>351964</v>
          </cell>
        </row>
        <row r="40">
          <cell r="E40">
            <v>0</v>
          </cell>
          <cell r="F40">
            <v>973577.08799999999</v>
          </cell>
        </row>
        <row r="41">
          <cell r="E41">
            <v>0</v>
          </cell>
          <cell r="F41">
            <v>12800</v>
          </cell>
        </row>
        <row r="42">
          <cell r="E42">
            <v>0</v>
          </cell>
          <cell r="F42">
            <v>910360</v>
          </cell>
        </row>
        <row r="43">
          <cell r="E43">
            <v>0</v>
          </cell>
          <cell r="F43">
            <v>27800</v>
          </cell>
        </row>
        <row r="44">
          <cell r="E44">
            <v>0</v>
          </cell>
          <cell r="F44">
            <v>39700</v>
          </cell>
        </row>
        <row r="45">
          <cell r="E45">
            <v>0</v>
          </cell>
          <cell r="F45">
            <v>27800</v>
          </cell>
        </row>
        <row r="46">
          <cell r="E46">
            <v>0</v>
          </cell>
          <cell r="F46">
            <v>105000</v>
          </cell>
        </row>
        <row r="47">
          <cell r="E47">
            <v>0</v>
          </cell>
          <cell r="F47">
            <v>3960</v>
          </cell>
        </row>
        <row r="48">
          <cell r="E48">
            <v>0</v>
          </cell>
          <cell r="F48">
            <v>5600</v>
          </cell>
        </row>
        <row r="49">
          <cell r="E49">
            <v>0</v>
          </cell>
          <cell r="F49">
            <v>1857520</v>
          </cell>
        </row>
        <row r="50">
          <cell r="E50">
            <v>0</v>
          </cell>
          <cell r="F50">
            <v>9500</v>
          </cell>
        </row>
        <row r="51">
          <cell r="E51">
            <v>0</v>
          </cell>
          <cell r="F51">
            <v>227138</v>
          </cell>
        </row>
        <row r="52">
          <cell r="E52">
            <v>0</v>
          </cell>
          <cell r="F52">
            <v>34941</v>
          </cell>
        </row>
        <row r="53">
          <cell r="E53">
            <v>0</v>
          </cell>
          <cell r="F53">
            <v>71754</v>
          </cell>
        </row>
        <row r="55">
          <cell r="E55">
            <v>0</v>
          </cell>
          <cell r="F55">
            <v>0</v>
          </cell>
        </row>
        <row r="57">
          <cell r="E57">
            <v>0</v>
          </cell>
          <cell r="F57">
            <v>0</v>
          </cell>
        </row>
        <row r="59">
          <cell r="E59">
            <v>0</v>
          </cell>
          <cell r="F59">
            <v>0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0</v>
          </cell>
          <cell r="F65">
            <v>0</v>
          </cell>
        </row>
        <row r="66">
          <cell r="E66">
            <v>0</v>
          </cell>
          <cell r="F66">
            <v>0</v>
          </cell>
        </row>
        <row r="67">
          <cell r="E67">
            <v>0</v>
          </cell>
          <cell r="F67">
            <v>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BIA TM"/>
      <sheetName val="1.THDTXD(1)"/>
      <sheetName val="1.THDTXD"/>
      <sheetName val="2.CPXD(1)"/>
      <sheetName val="2.CPXD"/>
      <sheetName val="3.CPTB(1)"/>
      <sheetName val="3.CPTB"/>
      <sheetName val="4.LDTB(1)"/>
      <sheetName val="4.LDTB"/>
      <sheetName val="5.TNHC"/>
      <sheetName val="6.TH DDTT"/>
      <sheetName val="7.TH DDHT"/>
      <sheetName val="8.TH TBA"/>
      <sheetName val="9. TH TNHC"/>
      <sheetName val="10.CT TTHE"/>
      <sheetName val="11.CT HTHE"/>
      <sheetName val="12.CT TBA"/>
      <sheetName val="13. CT TNHC"/>
      <sheetName val="14. ĐD"/>
      <sheetName val="14. CPVCĐD"/>
      <sheetName val="15. ĐN"/>
      <sheetName val="15. CPVCĐN"/>
      <sheetName val="DGNC"/>
      <sheetName val="TONG_HOP_TRAM"/>
      <sheetName val="19. VT Cap Moi"/>
      <sheetName val="VT CAP MOI HOTLINE"/>
      <sheetName val="19.1. VT Cap Moi CT"/>
      <sheetName val="20. VTTH"/>
      <sheetName val="20.1 VTTH"/>
      <sheetName val="21.CHITIET_NC"/>
      <sheetName val="22.TK_TT"/>
      <sheetName val="23.TK_HT"/>
      <sheetName val="TK THAY GIAP BUOC"/>
      <sheetName val="TK THAY SU DUNG"/>
      <sheetName val="24.TK TBA"/>
      <sheetName val="Chiphi_Gtiep_khac"/>
      <sheetName val="VTU_THOI"/>
      <sheetName val="Sheet3"/>
      <sheetName val="t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6">
          <cell r="C16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1B (in)"/>
      <sheetName val="Bia 1A (in)"/>
      <sheetName val="Bang 1B. THDTGT (in)"/>
      <sheetName val="Bang 1A. THDTCP (in)"/>
      <sheetName val="Bang 2. TH VCNCM (in)"/>
      <sheetName val="Bang 3. VC (in)"/>
      <sheetName val="Bang 4. RC-CGGT (in)"/>
      <sheetName val="Bang 5. KS (in)"/>
      <sheetName val="Bang 6 (in phan lien quan)"/>
      <sheetName val="Bang 7"/>
      <sheetName val="Bang 8"/>
      <sheetName val="Bang 9"/>
      <sheetName val="Bang 10"/>
      <sheetName val="Bang 11"/>
      <sheetName val="Bang 12"/>
      <sheetName val="TK THAY DS"/>
      <sheetName val="13. VTTB CAP MOI"/>
      <sheetName val="14. VTTB THU HOI"/>
      <sheetName val="DON GIA VTTB"/>
      <sheetName val="QT NC ĐKM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B6" t="str">
            <v>I</v>
          </cell>
          <cell r="D6" t="str">
            <v>THAY CÁCH ĐIỆN ĐỨNG ĐƯỜNG DÂY 3 PHA</v>
          </cell>
        </row>
        <row r="7">
          <cell r="A7" t="str">
            <v>cdd1</v>
          </cell>
          <cell r="B7">
            <v>1</v>
          </cell>
          <cell r="C7" t="str">
            <v>16.01.01</v>
          </cell>
          <cell r="D7" t="str">
            <v>Thay cách điện đứng đường dây 3 pha bằng xe gầu hotline (3 cái/bộ)</v>
          </cell>
          <cell r="E7" t="str">
            <v>Bộ</v>
          </cell>
          <cell r="F7" t="str">
            <v>có</v>
          </cell>
          <cell r="G7">
            <v>1</v>
          </cell>
          <cell r="H7">
            <v>1</v>
          </cell>
          <cell r="I7">
            <v>1</v>
          </cell>
          <cell r="J7">
            <v>276250</v>
          </cell>
          <cell r="K7">
            <v>155131.43944000002</v>
          </cell>
          <cell r="L7">
            <v>1237421.04</v>
          </cell>
          <cell r="M7">
            <v>2988210.36</v>
          </cell>
        </row>
        <row r="8">
          <cell r="A8" t="str">
            <v>cdd2</v>
          </cell>
          <cell r="B8">
            <v>2</v>
          </cell>
          <cell r="C8" t="str">
            <v>16.01.01</v>
          </cell>
          <cell r="D8" t="str">
            <v>Thay cách điện đứng đường dây 3 pha (3 cái/bộ) - Nếu làm bằng phương pháp ghế cách điện (Platform)</v>
          </cell>
          <cell r="E8" t="str">
            <v>Bộ</v>
          </cell>
          <cell r="F8" t="str">
            <v>có</v>
          </cell>
          <cell r="G8">
            <v>1</v>
          </cell>
          <cell r="H8">
            <v>1.5</v>
          </cell>
          <cell r="I8">
            <v>1</v>
          </cell>
          <cell r="J8">
            <v>276250</v>
          </cell>
          <cell r="K8">
            <v>155131.43944000002</v>
          </cell>
          <cell r="L8">
            <v>1856131.56</v>
          </cell>
          <cell r="M8">
            <v>2988210.36</v>
          </cell>
        </row>
        <row r="9">
          <cell r="A9" t="str">
            <v>cdd3</v>
          </cell>
          <cell r="B9">
            <v>3</v>
          </cell>
          <cell r="C9" t="str">
            <v>16.01.01</v>
          </cell>
          <cell r="D9" t="str">
            <v>Thay cách điện đứng đường dây 3 pha bằng xe gầu hotline (3 cái/bộ) - Nếu trên trụ có thiết bị bảo vệ đường dây</v>
          </cell>
          <cell r="E9" t="str">
            <v>Bộ</v>
          </cell>
          <cell r="F9" t="str">
            <v>có</v>
          </cell>
          <cell r="G9">
            <v>1</v>
          </cell>
          <cell r="H9">
            <v>1.3</v>
          </cell>
          <cell r="I9">
            <v>1</v>
          </cell>
          <cell r="J9">
            <v>276250</v>
          </cell>
          <cell r="K9">
            <v>155131.43944000002</v>
          </cell>
          <cell r="L9">
            <v>1608647.3520000002</v>
          </cell>
          <cell r="M9">
            <v>2988210.36</v>
          </cell>
        </row>
        <row r="10">
          <cell r="A10" t="str">
            <v>cdd4</v>
          </cell>
          <cell r="B10">
            <v>4</v>
          </cell>
          <cell r="C10" t="str">
            <v>16.01.01</v>
          </cell>
          <cell r="D10" t="str">
            <v>Thay cách điện đứng đường dây 3 pha bằng xe gầu hotline (3 cái/bộ) - Nếu trên trụ có máy biến áp</v>
          </cell>
          <cell r="E10" t="str">
            <v>Bộ</v>
          </cell>
          <cell r="F10" t="str">
            <v>có</v>
          </cell>
          <cell r="G10">
            <v>1</v>
          </cell>
          <cell r="H10">
            <v>1.4</v>
          </cell>
          <cell r="I10">
            <v>1</v>
          </cell>
          <cell r="J10">
            <v>276250</v>
          </cell>
          <cell r="K10">
            <v>155131.43944000002</v>
          </cell>
          <cell r="L10">
            <v>1732389.456</v>
          </cell>
          <cell r="M10">
            <v>2988210.36</v>
          </cell>
        </row>
        <row r="11">
          <cell r="A11" t="str">
            <v>cdd5</v>
          </cell>
          <cell r="B11">
            <v>5</v>
          </cell>
          <cell r="C11" t="str">
            <v>16.01.01</v>
          </cell>
          <cell r="D11" t="str">
            <v>Thay cách điện đứng đường dây 3 pha bằng xe gầu hotline (3 cái/bộ) - Nếu trên trụ có nhánh rẽ, góc &lt; 15</v>
          </cell>
          <cell r="E11" t="str">
            <v>Bộ</v>
          </cell>
          <cell r="F11" t="str">
            <v>có</v>
          </cell>
          <cell r="G11">
            <v>1</v>
          </cell>
          <cell r="H11">
            <v>1.2</v>
          </cell>
          <cell r="I11">
            <v>1</v>
          </cell>
          <cell r="J11">
            <v>276250</v>
          </cell>
          <cell r="K11">
            <v>155131.43944000002</v>
          </cell>
          <cell r="L11">
            <v>1484905.2479999999</v>
          </cell>
          <cell r="M11">
            <v>2988210.36</v>
          </cell>
        </row>
        <row r="12">
          <cell r="A12" t="str">
            <v>cdd6</v>
          </cell>
          <cell r="B12">
            <v>6</v>
          </cell>
          <cell r="C12" t="str">
            <v>16.01.01</v>
          </cell>
          <cell r="D12" t="str">
            <v>Lắp chân sứ đỉnh đỡ thẳng, đỡ góc đơn (3 cái/bộ)</v>
          </cell>
          <cell r="E12" t="str">
            <v>Bộ</v>
          </cell>
          <cell r="F12" t="str">
            <v>có</v>
          </cell>
          <cell r="G12">
            <v>1</v>
          </cell>
          <cell r="H12">
            <v>0.5</v>
          </cell>
          <cell r="I12">
            <v>1</v>
          </cell>
          <cell r="J12">
            <v>276250</v>
          </cell>
          <cell r="K12">
            <v>155131.43944000002</v>
          </cell>
          <cell r="L12">
            <v>618710.52</v>
          </cell>
          <cell r="M12">
            <v>2988210.36</v>
          </cell>
        </row>
        <row r="13">
          <cell r="A13" t="str">
            <v>cdd7</v>
          </cell>
          <cell r="B13">
            <v>7</v>
          </cell>
          <cell r="C13" t="str">
            <v>16.01.01</v>
          </cell>
          <cell r="D13" t="str">
            <v>Lắp chân sứ đỉnh đỡ thẳng, đỡ góc kép (3 cái/bộ)</v>
          </cell>
          <cell r="E13" t="str">
            <v>Bộ</v>
          </cell>
          <cell r="F13" t="str">
            <v>có</v>
          </cell>
          <cell r="G13">
            <v>1</v>
          </cell>
          <cell r="H13">
            <v>0.7</v>
          </cell>
          <cell r="I13">
            <v>1</v>
          </cell>
          <cell r="J13">
            <v>276250</v>
          </cell>
          <cell r="K13">
            <v>155131.43944000002</v>
          </cell>
          <cell r="L13">
            <v>866194.728</v>
          </cell>
          <cell r="M13">
            <v>2988210.36</v>
          </cell>
        </row>
        <row r="14">
          <cell r="A14" t="str">
            <v>cdd8</v>
          </cell>
          <cell r="B14">
            <v>8</v>
          </cell>
          <cell r="C14" t="str">
            <v>16.01.01</v>
          </cell>
          <cell r="D14" t="str">
            <v>Thay cách điện đứng đường dây 3 pha bằng xe gầu hotline - Nếu thay 1 cách điện pha ngoài cùng</v>
          </cell>
          <cell r="E14" t="str">
            <v>Cái</v>
          </cell>
          <cell r="F14" t="str">
            <v>có</v>
          </cell>
          <cell r="G14">
            <v>0.7</v>
          </cell>
          <cell r="H14">
            <v>0.7</v>
          </cell>
          <cell r="I14">
            <v>0.5</v>
          </cell>
          <cell r="J14">
            <v>193375</v>
          </cell>
          <cell r="K14">
            <v>108592.007608</v>
          </cell>
          <cell r="L14">
            <v>866194.728</v>
          </cell>
          <cell r="M14">
            <v>1494105.18</v>
          </cell>
        </row>
        <row r="15">
          <cell r="A15" t="str">
            <v>cdd9</v>
          </cell>
          <cell r="B15">
            <v>9</v>
          </cell>
          <cell r="C15" t="str">
            <v>16.01.01</v>
          </cell>
          <cell r="D15" t="str">
            <v>Thay cách điện đứng đường dây 3 pha bằng xe gầu hotline - Nếu thay 1 cách điện pha giữa</v>
          </cell>
          <cell r="E15" t="str">
            <v>Cái</v>
          </cell>
          <cell r="F15" t="str">
            <v>có</v>
          </cell>
          <cell r="G15">
            <v>1</v>
          </cell>
          <cell r="H15">
            <v>0.9</v>
          </cell>
          <cell r="I15">
            <v>0.7</v>
          </cell>
          <cell r="J15">
            <v>276250</v>
          </cell>
          <cell r="K15">
            <v>155131.43944000002</v>
          </cell>
          <cell r="L15">
            <v>1113678.936</v>
          </cell>
          <cell r="M15">
            <v>2091747.2519999999</v>
          </cell>
        </row>
        <row r="16">
          <cell r="A16" t="str">
            <v>cdd10</v>
          </cell>
          <cell r="B16">
            <v>10</v>
          </cell>
          <cell r="C16" t="str">
            <v>16.01.01</v>
          </cell>
          <cell r="D16" t="str">
            <v>Thay cách điện đứng đường dây 3 pha bằng xe gầu hotline - Nếu thay 1 cách điện pha trong cùng</v>
          </cell>
          <cell r="E16" t="str">
            <v>Cái</v>
          </cell>
          <cell r="F16" t="str">
            <v>có</v>
          </cell>
          <cell r="G16">
            <v>1</v>
          </cell>
          <cell r="H16">
            <v>0.8</v>
          </cell>
          <cell r="I16">
            <v>0.6</v>
          </cell>
          <cell r="J16">
            <v>276250</v>
          </cell>
          <cell r="K16">
            <v>155131.43944000002</v>
          </cell>
          <cell r="L16">
            <v>989936.83200000005</v>
          </cell>
          <cell r="M16">
            <v>1792926.2159999998</v>
          </cell>
        </row>
        <row r="17">
          <cell r="A17" t="str">
            <v>cdd11</v>
          </cell>
          <cell r="B17">
            <v>11</v>
          </cell>
          <cell r="C17" t="str">
            <v>16.01.01</v>
          </cell>
          <cell r="D17" t="str">
            <v>Thay 2 cách điện đứng đường dây 3 pha bằng xe gầu hotline (2 cái/bộ) - Nếu thay 2 cách điện trên đường dây</v>
          </cell>
          <cell r="E17" t="str">
            <v>Bộ</v>
          </cell>
          <cell r="F17" t="str">
            <v>có</v>
          </cell>
          <cell r="G17">
            <v>1</v>
          </cell>
          <cell r="H17">
            <v>0.9</v>
          </cell>
          <cell r="I17">
            <v>0.9</v>
          </cell>
          <cell r="J17">
            <v>276250</v>
          </cell>
          <cell r="K17">
            <v>155131.43944000002</v>
          </cell>
          <cell r="L17">
            <v>1113678.936</v>
          </cell>
          <cell r="M17">
            <v>2689389.324</v>
          </cell>
        </row>
        <row r="18">
          <cell r="A18" t="str">
            <v>cdd12</v>
          </cell>
          <cell r="B18">
            <v>12</v>
          </cell>
          <cell r="C18" t="str">
            <v>16.01.01</v>
          </cell>
          <cell r="D18" t="str">
            <v>Thay 1 cách điện đứng bằng xe gầu hotline - Nếu thay 1 cách điện trên đường dây 1 pha</v>
          </cell>
          <cell r="E18" t="str">
            <v>Cái</v>
          </cell>
          <cell r="F18" t="str">
            <v>có</v>
          </cell>
          <cell r="G18">
            <v>0.4</v>
          </cell>
          <cell r="H18">
            <v>0.7</v>
          </cell>
          <cell r="I18">
            <v>1</v>
          </cell>
          <cell r="J18">
            <v>110500</v>
          </cell>
          <cell r="K18">
            <v>62052.575776000012</v>
          </cell>
          <cell r="L18">
            <v>866194.728</v>
          </cell>
          <cell r="M18">
            <v>2988210.36</v>
          </cell>
        </row>
        <row r="19">
          <cell r="A19" t="str">
            <v>cdd13</v>
          </cell>
          <cell r="B19">
            <v>13</v>
          </cell>
          <cell r="C19" t="str">
            <v>16.01.01</v>
          </cell>
          <cell r="D19" t="str">
            <v>Thay 1 Uclevis + sứ ống chỉ trên đường dây 3 pha (để treo dây chống sét)</v>
          </cell>
          <cell r="E19" t="str">
            <v>Bộ</v>
          </cell>
          <cell r="F19" t="str">
            <v>có</v>
          </cell>
          <cell r="G19">
            <v>1</v>
          </cell>
          <cell r="H19">
            <v>0.5</v>
          </cell>
          <cell r="I19">
            <v>0.5</v>
          </cell>
          <cell r="J19">
            <v>276250</v>
          </cell>
          <cell r="K19">
            <v>155131.43944000002</v>
          </cell>
          <cell r="L19">
            <v>618710.52</v>
          </cell>
          <cell r="M19">
            <v>1494105.18</v>
          </cell>
        </row>
        <row r="20">
          <cell r="A20" t="str">
            <v>cdd14</v>
          </cell>
          <cell r="B20">
            <v>14</v>
          </cell>
          <cell r="C20" t="str">
            <v>16.01.01</v>
          </cell>
          <cell r="D20" t="str">
            <v>Thay cách điện đứng đường dây 3 pha bằng xe gầu hotline (3 cái/bộ) - Nếu đường dây đi 2 mạch (mạch trên)</v>
          </cell>
          <cell r="E20" t="str">
            <v>Bộ</v>
          </cell>
          <cell r="F20" t="str">
            <v>có</v>
          </cell>
          <cell r="G20">
            <v>1</v>
          </cell>
          <cell r="H20">
            <v>1.5</v>
          </cell>
          <cell r="I20">
            <v>1</v>
          </cell>
          <cell r="J20">
            <v>276250</v>
          </cell>
          <cell r="K20">
            <v>155131.43944000002</v>
          </cell>
          <cell r="L20">
            <v>1856131.56</v>
          </cell>
          <cell r="M20">
            <v>2988210.36</v>
          </cell>
        </row>
        <row r="21">
          <cell r="A21" t="str">
            <v>cdd15</v>
          </cell>
          <cell r="B21">
            <v>15</v>
          </cell>
          <cell r="C21" t="str">
            <v>16.01.01</v>
          </cell>
          <cell r="D21" t="str">
            <v>Thay cách điện đứng đường dây 3 pha bằng xe gầu hotline (3 cái/bộ) - Thi công trên trụ đường dây 3 mạch</v>
          </cell>
          <cell r="E21" t="str">
            <v>Bộ</v>
          </cell>
          <cell r="F21" t="str">
            <v>có</v>
          </cell>
          <cell r="G21">
            <v>1.5</v>
          </cell>
          <cell r="H21">
            <v>1.9</v>
          </cell>
          <cell r="I21">
            <v>1.1000000000000001</v>
          </cell>
          <cell r="J21">
            <v>414375</v>
          </cell>
          <cell r="K21">
            <v>232697.15916000004</v>
          </cell>
          <cell r="L21">
            <v>2351099.9759999998</v>
          </cell>
          <cell r="M21">
            <v>3287031.3960000002</v>
          </cell>
        </row>
        <row r="22">
          <cell r="A22" t="str">
            <v>cdd16</v>
          </cell>
          <cell r="B22">
            <v>16</v>
          </cell>
          <cell r="C22" t="str">
            <v>16.01.01</v>
          </cell>
          <cell r="D22" t="str">
            <v>Lắp cách điện đứng đường dây 3 pha bằng xe gầu hotline (3 cái/bộ) - Nếu lắp mới</v>
          </cell>
          <cell r="E22" t="str">
            <v>Bộ</v>
          </cell>
          <cell r="F22" t="str">
            <v>có</v>
          </cell>
          <cell r="G22">
            <v>1</v>
          </cell>
          <cell r="H22">
            <v>0.8</v>
          </cell>
          <cell r="I22">
            <v>1</v>
          </cell>
          <cell r="J22">
            <v>276250</v>
          </cell>
          <cell r="K22">
            <v>155131.43944000002</v>
          </cell>
          <cell r="L22">
            <v>989936.83200000005</v>
          </cell>
          <cell r="M22">
            <v>2988210.36</v>
          </cell>
        </row>
        <row r="23">
          <cell r="A23" t="str">
            <v>cdd17</v>
          </cell>
          <cell r="B23">
            <v>17</v>
          </cell>
          <cell r="C23" t="str">
            <v>16.01.01</v>
          </cell>
          <cell r="D23" t="str">
            <v>Tháo cách điện đứng đường dây 3 pha (3 cái/bộ) - Tháo không lắp lại</v>
          </cell>
          <cell r="E23" t="str">
            <v>Bộ</v>
          </cell>
          <cell r="F23" t="str">
            <v>có</v>
          </cell>
          <cell r="G23">
            <v>1</v>
          </cell>
          <cell r="H23">
            <v>0.45</v>
          </cell>
          <cell r="I23">
            <v>0.45</v>
          </cell>
          <cell r="J23">
            <v>276250</v>
          </cell>
          <cell r="K23">
            <v>155131.43944000002</v>
          </cell>
          <cell r="L23">
            <v>556839.46799999999</v>
          </cell>
          <cell r="M23">
            <v>1344694.662</v>
          </cell>
        </row>
        <row r="24">
          <cell r="A24" t="str">
            <v>cdd14a</v>
          </cell>
          <cell r="B24">
            <v>18</v>
          </cell>
          <cell r="C24" t="str">
            <v>16.01.01</v>
          </cell>
          <cell r="D24" t="str">
            <v>Thay cách điện đứng đường dây 3 pha bằng xe gầu hotline (3 cái/bộ) - trên đường dây đi 2 mạch (cách điện của mạch trên), trụ có nhánh rẽ.</v>
          </cell>
          <cell r="E24" t="str">
            <v>Bộ</v>
          </cell>
          <cell r="F24" t="str">
            <v>có</v>
          </cell>
          <cell r="G24">
            <v>1</v>
          </cell>
          <cell r="H24">
            <v>1.7999999999999998</v>
          </cell>
          <cell r="I24">
            <v>1</v>
          </cell>
          <cell r="J24">
            <v>276250</v>
          </cell>
          <cell r="K24">
            <v>155131.43944000002</v>
          </cell>
          <cell r="L24">
            <v>2227357.872</v>
          </cell>
          <cell r="M24">
            <v>2988210.36</v>
          </cell>
        </row>
        <row r="25">
          <cell r="A25" t="str">
            <v>cdd14b</v>
          </cell>
          <cell r="B25">
            <v>19</v>
          </cell>
          <cell r="C25" t="str">
            <v>16.01.01</v>
          </cell>
          <cell r="D25" t="str">
            <v>Thay cách điện đứng đường dây 3 pha bằng xe gầu hotline (2 cái/bộ) - trên đường dây đi 2 mạch, trụ có nhánh rẽ, cách điện của mạch trên</v>
          </cell>
          <cell r="E25" t="str">
            <v>Bộ</v>
          </cell>
          <cell r="F25" t="str">
            <v>có</v>
          </cell>
          <cell r="G25">
            <v>1</v>
          </cell>
          <cell r="H25">
            <v>1.62</v>
          </cell>
          <cell r="I25">
            <v>0.9</v>
          </cell>
          <cell r="J25">
            <v>276250</v>
          </cell>
          <cell r="K25">
            <v>155131.43944000002</v>
          </cell>
          <cell r="L25">
            <v>2004622.0848000003</v>
          </cell>
          <cell r="M25">
            <v>2689389.324</v>
          </cell>
        </row>
        <row r="26">
          <cell r="A26" t="str">
            <v>cdd14c</v>
          </cell>
          <cell r="B26">
            <v>18</v>
          </cell>
          <cell r="C26" t="str">
            <v>16.01.01</v>
          </cell>
          <cell r="D26" t="str">
            <v>Thay cách điện đứng đường dây 3 pha bằng xe gầu hotline (3 cái/bộ) - trên đường dây đi 2 mạch (cách điện của mạch trên), trụ có MBA.</v>
          </cell>
          <cell r="E26" t="str">
            <v>Bộ</v>
          </cell>
          <cell r="F26" t="str">
            <v>có</v>
          </cell>
          <cell r="G26">
            <v>1</v>
          </cell>
          <cell r="H26">
            <v>2.0999999999999996</v>
          </cell>
          <cell r="I26">
            <v>1</v>
          </cell>
          <cell r="J26">
            <v>276250</v>
          </cell>
          <cell r="K26">
            <v>155131.43944000002</v>
          </cell>
          <cell r="L26">
            <v>2598584.1839999994</v>
          </cell>
          <cell r="M26">
            <v>2988210.36</v>
          </cell>
        </row>
        <row r="27">
          <cell r="A27" t="str">
            <v>cdd14d</v>
          </cell>
          <cell r="B27">
            <v>14</v>
          </cell>
          <cell r="C27" t="str">
            <v>16.01.01</v>
          </cell>
          <cell r="D27" t="str">
            <v>Thay cách điện đứng đường dây 3 pha bằng xe gầu hotline (3 cái/bộ) - Nếu đường dây đi 2 mạch (mạch dưới)</v>
          </cell>
          <cell r="E27" t="str">
            <v>Bộ</v>
          </cell>
          <cell r="F27" t="str">
            <v>có</v>
          </cell>
          <cell r="G27">
            <v>1</v>
          </cell>
          <cell r="H27">
            <v>1</v>
          </cell>
          <cell r="I27">
            <v>1</v>
          </cell>
          <cell r="J27">
            <v>276250</v>
          </cell>
          <cell r="K27">
            <v>155131.43944000002</v>
          </cell>
          <cell r="L27">
            <v>1237421.04</v>
          </cell>
          <cell r="M27">
            <v>2988210.36</v>
          </cell>
        </row>
        <row r="28">
          <cell r="A28" t="str">
            <v>cdd14e</v>
          </cell>
          <cell r="B28">
            <v>18</v>
          </cell>
          <cell r="C28" t="str">
            <v>16.01.01</v>
          </cell>
          <cell r="D28" t="str">
            <v>Thay cách điện đứng đường dây 3 pha bằng xe gầu hotline (3 cái/bộ) - trên đường dây đi 2 mạch (cách điện của mạch dưới), trụ có nhánh rẽ.</v>
          </cell>
          <cell r="E28" t="str">
            <v>Bộ</v>
          </cell>
          <cell r="F28" t="str">
            <v>có</v>
          </cell>
          <cell r="G28">
            <v>1</v>
          </cell>
          <cell r="H28">
            <v>1.2</v>
          </cell>
          <cell r="I28">
            <v>1</v>
          </cell>
          <cell r="J28">
            <v>276250</v>
          </cell>
          <cell r="K28">
            <v>155131.43944000002</v>
          </cell>
          <cell r="L28">
            <v>1484905.2479999999</v>
          </cell>
          <cell r="M28">
            <v>2988210.36</v>
          </cell>
        </row>
        <row r="29">
          <cell r="A29" t="str">
            <v>cdd14f</v>
          </cell>
          <cell r="B29">
            <v>18</v>
          </cell>
          <cell r="C29" t="str">
            <v>16.01.01</v>
          </cell>
          <cell r="D29" t="str">
            <v>Thay cách điện đứng đường dây 3 pha bằng xe gầu hotline (3 cái/bộ) - trên đường dây đi 2 mạch (cách điện của mạch dưới), trụ có MBA.</v>
          </cell>
          <cell r="E29" t="str">
            <v>Bộ</v>
          </cell>
          <cell r="F29" t="str">
            <v>có</v>
          </cell>
          <cell r="G29">
            <v>1</v>
          </cell>
          <cell r="H29">
            <v>1.4</v>
          </cell>
          <cell r="I29">
            <v>1</v>
          </cell>
          <cell r="J29">
            <v>276250</v>
          </cell>
          <cell r="K29">
            <v>155131.43944000002</v>
          </cell>
          <cell r="L29">
            <v>1732389.456</v>
          </cell>
          <cell r="M29">
            <v>2988210.36</v>
          </cell>
        </row>
        <row r="30">
          <cell r="B30" t="str">
            <v>II</v>
          </cell>
          <cell r="D30" t="str">
            <v>THAY CHUỖI CÁCH ĐIỆN DÂY CHỐNG SÉT ĐƯỜNG DÂY 3 PHA</v>
          </cell>
        </row>
        <row r="31">
          <cell r="B31" t="str">
            <v>II.1</v>
          </cell>
          <cell r="D31" t="str">
            <v>Thay chuỗi cách điện đỡ dây chống sét đường dây 3 pha</v>
          </cell>
        </row>
        <row r="32">
          <cell r="A32" t="str">
            <v>cddcs1</v>
          </cell>
          <cell r="B32">
            <v>1</v>
          </cell>
          <cell r="C32" t="str">
            <v>16.01.02</v>
          </cell>
          <cell r="D32" t="str">
            <v>Thay chuỗi cách điện đỡ dây chống sét đường dây 3 pha (1 cái/bộ)</v>
          </cell>
          <cell r="E32" t="str">
            <v>Bộ</v>
          </cell>
          <cell r="F32" t="str">
            <v>có</v>
          </cell>
          <cell r="G32">
            <v>1</v>
          </cell>
          <cell r="H32">
            <v>1</v>
          </cell>
          <cell r="I32">
            <v>1</v>
          </cell>
          <cell r="J32">
            <v>276250</v>
          </cell>
          <cell r="K32">
            <v>192762.59244000001</v>
          </cell>
          <cell r="L32">
            <v>866194.72800000012</v>
          </cell>
          <cell r="M32">
            <v>2091747.2519999999</v>
          </cell>
        </row>
        <row r="33">
          <cell r="A33" t="str">
            <v>cddcs2</v>
          </cell>
          <cell r="B33">
            <v>2</v>
          </cell>
          <cell r="C33" t="str">
            <v>16.01.02</v>
          </cell>
          <cell r="D33" t="str">
            <v>Thay chuỗi cách điện đỡ dây chống sét đường dây 3 pha (1 cái/bộ) - Nếu làm bằng phương pháp ghế cách điện (Platform)</v>
          </cell>
          <cell r="E33" t="str">
            <v>Bộ</v>
          </cell>
          <cell r="F33" t="str">
            <v>có</v>
          </cell>
          <cell r="G33">
            <v>1</v>
          </cell>
          <cell r="H33">
            <v>1.5</v>
          </cell>
          <cell r="I33">
            <v>1</v>
          </cell>
          <cell r="J33">
            <v>276250</v>
          </cell>
          <cell r="K33">
            <v>192762.59244000001</v>
          </cell>
          <cell r="L33">
            <v>1299292.0920000002</v>
          </cell>
          <cell r="M33">
            <v>2091747.2519999999</v>
          </cell>
        </row>
        <row r="34">
          <cell r="A34" t="str">
            <v>cddcs3</v>
          </cell>
          <cell r="B34">
            <v>3</v>
          </cell>
          <cell r="C34" t="str">
            <v>16.01.02</v>
          </cell>
          <cell r="D34" t="str">
            <v>Thay chuỗi cách điện đỡ dây chống sét đường dây 3 pha (1 cái/bộ) - Nếu trên trụ có thiết bị bảo vệ đường dây</v>
          </cell>
          <cell r="E34" t="str">
            <v>Bộ</v>
          </cell>
          <cell r="F34" t="str">
            <v>có</v>
          </cell>
          <cell r="G34">
            <v>1</v>
          </cell>
          <cell r="H34">
            <v>1.3</v>
          </cell>
          <cell r="I34">
            <v>1</v>
          </cell>
          <cell r="J34">
            <v>276250</v>
          </cell>
          <cell r="K34">
            <v>192762.59244000001</v>
          </cell>
          <cell r="L34">
            <v>1126053.1464000002</v>
          </cell>
          <cell r="M34">
            <v>2091747.2519999999</v>
          </cell>
        </row>
        <row r="35">
          <cell r="A35" t="str">
            <v>cddcs4</v>
          </cell>
          <cell r="B35">
            <v>4</v>
          </cell>
          <cell r="C35" t="str">
            <v>16.01.02</v>
          </cell>
          <cell r="D35" t="str">
            <v>Thay chuỗi cách điện đỡ dây chống sét đường dây 3 pha (1 cái/bộ) - Nếu trên trụ có máy biến áp</v>
          </cell>
          <cell r="E35" t="str">
            <v>Bộ</v>
          </cell>
          <cell r="F35" t="str">
            <v>có</v>
          </cell>
          <cell r="G35">
            <v>1</v>
          </cell>
          <cell r="H35">
            <v>1.4</v>
          </cell>
          <cell r="I35">
            <v>1</v>
          </cell>
          <cell r="J35">
            <v>276250</v>
          </cell>
          <cell r="K35">
            <v>192762.59244000001</v>
          </cell>
          <cell r="L35">
            <v>1212672.6192000001</v>
          </cell>
          <cell r="M35">
            <v>2091747.2519999999</v>
          </cell>
        </row>
        <row r="36">
          <cell r="A36" t="str">
            <v>cddcs5</v>
          </cell>
          <cell r="B36">
            <v>5</v>
          </cell>
          <cell r="C36" t="str">
            <v>16.01.02</v>
          </cell>
          <cell r="D36" t="str">
            <v>Thay chuỗi cách điện đỡ dây chống sét đường dây 3 pha (1 cái/bộ) - Nếu trên trụ có nhánh rẽ, góc &lt; 15</v>
          </cell>
          <cell r="E36" t="str">
            <v>Bộ</v>
          </cell>
          <cell r="F36" t="str">
            <v>có</v>
          </cell>
          <cell r="G36">
            <v>1</v>
          </cell>
          <cell r="H36">
            <v>1.2</v>
          </cell>
          <cell r="I36">
            <v>1</v>
          </cell>
          <cell r="J36">
            <v>276250</v>
          </cell>
          <cell r="K36">
            <v>192762.59244000001</v>
          </cell>
          <cell r="L36">
            <v>1039433.6736000001</v>
          </cell>
          <cell r="M36">
            <v>2091747.2519999999</v>
          </cell>
        </row>
        <row r="37">
          <cell r="A37" t="str">
            <v>cddcs6</v>
          </cell>
          <cell r="B37">
            <v>6</v>
          </cell>
          <cell r="C37" t="str">
            <v>16.01.02</v>
          </cell>
          <cell r="D37" t="str">
            <v>Thay chuỗi cách điện đỡ dây chống sét đường dây 3 pha (1 cái/bộ) - Nếu đường dây 2 mạch (bọc cả 2 mạch)</v>
          </cell>
          <cell r="E37" t="str">
            <v>Bộ</v>
          </cell>
          <cell r="F37" t="str">
            <v>có</v>
          </cell>
          <cell r="G37">
            <v>1</v>
          </cell>
          <cell r="H37">
            <v>1.5</v>
          </cell>
          <cell r="I37">
            <v>1</v>
          </cell>
          <cell r="J37">
            <v>276250</v>
          </cell>
          <cell r="K37">
            <v>192762.59244000001</v>
          </cell>
          <cell r="L37">
            <v>1299292.0920000002</v>
          </cell>
          <cell r="M37">
            <v>2091747.2519999999</v>
          </cell>
        </row>
        <row r="38">
          <cell r="A38" t="str">
            <v>cddcs7</v>
          </cell>
          <cell r="B38">
            <v>7</v>
          </cell>
          <cell r="C38" t="str">
            <v>16.01.02</v>
          </cell>
          <cell r="D38" t="str">
            <v>Thay chuỗi cách điện đỡ dây chống sét đường dây 3 pha (1 cái/bộ) - Nếu đường dây 3 mạch (bọc cả 3 mạch)</v>
          </cell>
          <cell r="E38" t="str">
            <v>Bộ</v>
          </cell>
          <cell r="F38" t="str">
            <v>có</v>
          </cell>
          <cell r="G38">
            <v>1.5</v>
          </cell>
          <cell r="H38">
            <v>1.9</v>
          </cell>
          <cell r="I38">
            <v>1.1000000000000001</v>
          </cell>
          <cell r="J38">
            <v>414375</v>
          </cell>
          <cell r="K38">
            <v>289143.88866</v>
          </cell>
          <cell r="L38">
            <v>1645769.9832000001</v>
          </cell>
          <cell r="M38">
            <v>2300921.9772000001</v>
          </cell>
        </row>
        <row r="39">
          <cell r="A39" t="str">
            <v>cddcs8</v>
          </cell>
          <cell r="B39">
            <v>8</v>
          </cell>
          <cell r="C39" t="str">
            <v>16.01.02</v>
          </cell>
          <cell r="D39" t="str">
            <v>Lắp mới chuỗi cách điện đỡ dây chống sét đường dây 3 pha (1 cái/bộ)</v>
          </cell>
          <cell r="E39" t="str">
            <v>Bộ</v>
          </cell>
          <cell r="F39" t="str">
            <v>có</v>
          </cell>
          <cell r="G39">
            <v>1</v>
          </cell>
          <cell r="H39">
            <v>0.8</v>
          </cell>
          <cell r="I39">
            <v>1</v>
          </cell>
          <cell r="J39">
            <v>276250</v>
          </cell>
          <cell r="K39">
            <v>192762.59244000001</v>
          </cell>
          <cell r="L39">
            <v>692955.78240000014</v>
          </cell>
          <cell r="M39">
            <v>2091747.2519999999</v>
          </cell>
        </row>
        <row r="40">
          <cell r="A40" t="str">
            <v>cddcs9</v>
          </cell>
          <cell r="B40">
            <v>9</v>
          </cell>
          <cell r="C40" t="str">
            <v>16.01.02</v>
          </cell>
          <cell r="D40" t="str">
            <v>Tháo chuỗi cách điện đỡ dây chống sét đường dây 3 pha (1 cái/bộ)</v>
          </cell>
          <cell r="E40" t="str">
            <v>Bộ</v>
          </cell>
          <cell r="F40" t="str">
            <v>có</v>
          </cell>
          <cell r="G40">
            <v>1</v>
          </cell>
          <cell r="H40">
            <v>0.45</v>
          </cell>
          <cell r="I40">
            <v>0.45</v>
          </cell>
          <cell r="J40">
            <v>276250</v>
          </cell>
          <cell r="K40">
            <v>192762.59244000001</v>
          </cell>
          <cell r="L40">
            <v>389787.62760000007</v>
          </cell>
          <cell r="M40">
            <v>941286.26339999994</v>
          </cell>
        </row>
        <row r="41">
          <cell r="B41" t="str">
            <v>II.2</v>
          </cell>
          <cell r="D41" t="str">
            <v>Thay chuỗi cách điện néo dây chống sét đường dây 3 pha</v>
          </cell>
        </row>
        <row r="42">
          <cell r="A42" t="str">
            <v>cdncs1</v>
          </cell>
          <cell r="B42">
            <v>1</v>
          </cell>
          <cell r="C42" t="str">
            <v>16.01.02</v>
          </cell>
          <cell r="D42" t="str">
            <v>Thay chuỗi cách điện néo dây chống sét đường dây 3 pha (1 cái/bộ)</v>
          </cell>
          <cell r="E42" t="str">
            <v>Bộ</v>
          </cell>
          <cell r="F42" t="str">
            <v>có</v>
          </cell>
          <cell r="G42">
            <v>1</v>
          </cell>
          <cell r="H42">
            <v>1.1000000000000001</v>
          </cell>
          <cell r="I42">
            <v>1</v>
          </cell>
          <cell r="J42">
            <v>276250</v>
          </cell>
          <cell r="K42">
            <v>192762.59244000001</v>
          </cell>
          <cell r="L42">
            <v>952814.20080000022</v>
          </cell>
          <cell r="M42">
            <v>2091747.2519999999</v>
          </cell>
        </row>
        <row r="43">
          <cell r="A43" t="str">
            <v>cdncs2</v>
          </cell>
          <cell r="B43">
            <v>2</v>
          </cell>
          <cell r="C43" t="str">
            <v>16.01.02</v>
          </cell>
          <cell r="D43" t="str">
            <v>Thay chuỗi cách điện néo dây chống sét đường dây 3 pha (1 cái/bộ) - Nếu làm bằng phương pháp ghế cách điện (Platform)</v>
          </cell>
          <cell r="E43" t="str">
            <v>Bộ</v>
          </cell>
          <cell r="F43" t="str">
            <v>có</v>
          </cell>
          <cell r="G43">
            <v>1</v>
          </cell>
          <cell r="H43">
            <v>1.6500000000000001</v>
          </cell>
          <cell r="I43">
            <v>1</v>
          </cell>
          <cell r="J43">
            <v>276250</v>
          </cell>
          <cell r="K43">
            <v>192762.59244000001</v>
          </cell>
          <cell r="L43">
            <v>1429221.3012000003</v>
          </cell>
          <cell r="M43">
            <v>2091747.2519999999</v>
          </cell>
        </row>
        <row r="44">
          <cell r="A44" t="str">
            <v>cdncs3</v>
          </cell>
          <cell r="B44">
            <v>3</v>
          </cell>
          <cell r="C44" t="str">
            <v>16.01.02</v>
          </cell>
          <cell r="D44" t="str">
            <v>Thay chuỗi cách điện néo dây chống sét đường dây 3 pha (1 cái/bộ) - Nếu trên trụ có thiết bị bảo vệ đường dây</v>
          </cell>
          <cell r="E44" t="str">
            <v>Bộ</v>
          </cell>
          <cell r="F44" t="str">
            <v>có</v>
          </cell>
          <cell r="G44">
            <v>1</v>
          </cell>
          <cell r="H44">
            <v>1.4300000000000002</v>
          </cell>
          <cell r="I44">
            <v>1</v>
          </cell>
          <cell r="J44">
            <v>276250</v>
          </cell>
          <cell r="K44">
            <v>192762.59244000001</v>
          </cell>
          <cell r="L44">
            <v>1238658.4610400002</v>
          </cell>
          <cell r="M44">
            <v>2091747.2519999999</v>
          </cell>
        </row>
        <row r="45">
          <cell r="A45" t="str">
            <v>cdncs4</v>
          </cell>
          <cell r="B45">
            <v>4</v>
          </cell>
          <cell r="C45" t="str">
            <v>16.01.02</v>
          </cell>
          <cell r="D45" t="str">
            <v>Thay chuỗi cách điện néo dây chống sét đường dây 3 pha (1 cái/bộ) - Nếu trên trụ có máy biến áp</v>
          </cell>
          <cell r="E45" t="str">
            <v>Bộ</v>
          </cell>
          <cell r="F45" t="str">
            <v>có</v>
          </cell>
          <cell r="G45">
            <v>1</v>
          </cell>
          <cell r="H45">
            <v>1.54</v>
          </cell>
          <cell r="I45">
            <v>1</v>
          </cell>
          <cell r="J45">
            <v>276250</v>
          </cell>
          <cell r="K45">
            <v>192762.59244000001</v>
          </cell>
          <cell r="L45">
            <v>1333939.8811200003</v>
          </cell>
          <cell r="M45">
            <v>2091747.2519999999</v>
          </cell>
        </row>
        <row r="46">
          <cell r="A46" t="str">
            <v>cdncs5</v>
          </cell>
          <cell r="B46">
            <v>5</v>
          </cell>
          <cell r="C46" t="str">
            <v>16.01.02</v>
          </cell>
          <cell r="D46" t="str">
            <v>Thay chuỗi cách điện néo dây chống sét đường dây 3 pha (1 cái/bộ) - Nếu trên trụ có nhánh rẽ, góc &lt; 15</v>
          </cell>
          <cell r="E46" t="str">
            <v>Bộ</v>
          </cell>
          <cell r="F46" t="str">
            <v>có</v>
          </cell>
          <cell r="G46">
            <v>1</v>
          </cell>
          <cell r="H46">
            <v>1.32</v>
          </cell>
          <cell r="I46">
            <v>1</v>
          </cell>
          <cell r="J46">
            <v>276250</v>
          </cell>
          <cell r="K46">
            <v>192762.59244000001</v>
          </cell>
          <cell r="L46">
            <v>1143377.0409600001</v>
          </cell>
          <cell r="M46">
            <v>2091747.2519999999</v>
          </cell>
        </row>
        <row r="47">
          <cell r="A47" t="str">
            <v>cdncs6</v>
          </cell>
          <cell r="B47">
            <v>6</v>
          </cell>
          <cell r="C47" t="str">
            <v>16.01.02</v>
          </cell>
          <cell r="D47" t="str">
            <v>Thay chuỗi cách điện néo dây chống sét đường dây 3 pha (1 cái/bộ) - Nếu đường dây 2 mạch (bọc cả 2 mạch)</v>
          </cell>
          <cell r="E47" t="str">
            <v>Bộ</v>
          </cell>
          <cell r="F47" t="str">
            <v>có</v>
          </cell>
          <cell r="G47">
            <v>1</v>
          </cell>
          <cell r="H47">
            <v>1.6500000000000001</v>
          </cell>
          <cell r="I47">
            <v>1</v>
          </cell>
          <cell r="J47">
            <v>276250</v>
          </cell>
          <cell r="K47">
            <v>192762.59244000001</v>
          </cell>
          <cell r="L47">
            <v>1429221.3012000003</v>
          </cell>
          <cell r="M47">
            <v>2091747.2519999999</v>
          </cell>
        </row>
        <row r="48">
          <cell r="A48" t="str">
            <v>cdncs7</v>
          </cell>
          <cell r="B48">
            <v>7</v>
          </cell>
          <cell r="C48" t="str">
            <v>16.01.02</v>
          </cell>
          <cell r="D48" t="str">
            <v>Thay chuỗi cách điện néo dây chống sét đường dây 3 pha (1 cái/bộ) - Nếu đường dây 3 mạch (bọc cả 2 mạch)</v>
          </cell>
          <cell r="E48" t="str">
            <v>Bộ</v>
          </cell>
          <cell r="F48" t="str">
            <v>có</v>
          </cell>
          <cell r="G48">
            <v>1.5</v>
          </cell>
          <cell r="H48">
            <v>2.09</v>
          </cell>
          <cell r="I48">
            <v>1.1000000000000001</v>
          </cell>
          <cell r="J48">
            <v>414375</v>
          </cell>
          <cell r="K48">
            <v>289143.88866</v>
          </cell>
          <cell r="L48">
            <v>1810346.9815200001</v>
          </cell>
          <cell r="M48">
            <v>2300921.9772000001</v>
          </cell>
        </row>
        <row r="49">
          <cell r="A49" t="str">
            <v>cdncs8</v>
          </cell>
          <cell r="B49">
            <v>8</v>
          </cell>
          <cell r="C49" t="str">
            <v>16.01.02</v>
          </cell>
          <cell r="D49" t="str">
            <v>Lắp mới chuỗi cách điện néo dây chống sét đường dây 3 pha (1 cái/bộ)</v>
          </cell>
          <cell r="E49" t="str">
            <v>Bộ</v>
          </cell>
          <cell r="F49" t="str">
            <v>có</v>
          </cell>
          <cell r="G49">
            <v>1</v>
          </cell>
          <cell r="H49">
            <v>0.88000000000000012</v>
          </cell>
          <cell r="I49">
            <v>1</v>
          </cell>
          <cell r="J49">
            <v>276250</v>
          </cell>
          <cell r="K49">
            <v>192762.59244000001</v>
          </cell>
          <cell r="L49">
            <v>762251.3606400002</v>
          </cell>
          <cell r="M49">
            <v>2091747.2519999999</v>
          </cell>
        </row>
        <row r="50">
          <cell r="A50" t="str">
            <v>cdncs9</v>
          </cell>
          <cell r="B50">
            <v>9</v>
          </cell>
          <cell r="C50" t="str">
            <v>16.01.02</v>
          </cell>
          <cell r="D50" t="str">
            <v>Tháo chuỗi cách điện néo dây chống sét đường dây 3 pha (1 cái/bộ)</v>
          </cell>
          <cell r="E50" t="str">
            <v>Bộ</v>
          </cell>
          <cell r="F50" t="str">
            <v>có</v>
          </cell>
          <cell r="G50">
            <v>1</v>
          </cell>
          <cell r="H50">
            <v>0.49500000000000005</v>
          </cell>
          <cell r="I50">
            <v>0.45</v>
          </cell>
          <cell r="J50">
            <v>276250</v>
          </cell>
          <cell r="K50">
            <v>192762.59244000001</v>
          </cell>
          <cell r="L50">
            <v>428766.39036000008</v>
          </cell>
          <cell r="M50">
            <v>941286.26339999994</v>
          </cell>
        </row>
        <row r="51">
          <cell r="B51" t="str">
            <v>III</v>
          </cell>
          <cell r="D51" t="str">
            <v>THAY GIÁP BUỘC CÁCH ĐIỆN ĐƯỜNG DÂY 3 PHA</v>
          </cell>
        </row>
        <row r="52">
          <cell r="A52" t="str">
            <v>gbcd1</v>
          </cell>
          <cell r="B52">
            <v>1</v>
          </cell>
          <cell r="C52" t="str">
            <v>16.02.01</v>
          </cell>
          <cell r="D52" t="str">
            <v>Thay giáp buộc cách điện đường dây 3 pha bằng xe gầu hotline (3 sợi/bộ)</v>
          </cell>
          <cell r="E52" t="str">
            <v>Bộ</v>
          </cell>
          <cell r="F52" t="str">
            <v>có</v>
          </cell>
          <cell r="G52">
            <v>1</v>
          </cell>
          <cell r="H52">
            <v>1</v>
          </cell>
          <cell r="I52">
            <v>1</v>
          </cell>
          <cell r="J52">
            <v>111000</v>
          </cell>
          <cell r="K52">
            <v>112902.28404</v>
          </cell>
          <cell r="L52">
            <v>629268.72</v>
          </cell>
          <cell r="M52">
            <v>1523401.36</v>
          </cell>
        </row>
        <row r="53">
          <cell r="A53" t="str">
            <v>gbcd2</v>
          </cell>
          <cell r="B53">
            <v>2</v>
          </cell>
          <cell r="C53" t="str">
            <v>16.02.01</v>
          </cell>
          <cell r="D53" t="str">
            <v xml:space="preserve"> Thay giáp buộc cách điện đường dây 3 pha (3 sợi/bộ) - Nếu làm bằng phương pháp ghế cách điện (Platform) </v>
          </cell>
          <cell r="E53" t="str">
            <v>Bộ</v>
          </cell>
          <cell r="F53" t="str">
            <v>có</v>
          </cell>
          <cell r="G53">
            <v>1</v>
          </cell>
          <cell r="H53">
            <v>1.5</v>
          </cell>
          <cell r="I53">
            <v>1</v>
          </cell>
          <cell r="J53">
            <v>111000</v>
          </cell>
          <cell r="K53">
            <v>112902.28404</v>
          </cell>
          <cell r="L53">
            <v>943903.08</v>
          </cell>
          <cell r="M53">
            <v>1523401.36</v>
          </cell>
        </row>
        <row r="54">
          <cell r="A54" t="str">
            <v>gbcd3</v>
          </cell>
          <cell r="B54">
            <v>3</v>
          </cell>
          <cell r="C54" t="str">
            <v>16.02.01</v>
          </cell>
          <cell r="D54" t="str">
            <v xml:space="preserve"> Thay giáp buộc cách điện đường dây 3 pha bằng xe gầu hotline (3 sợi/bộ) - Nếu trên trụ có thiết bị bảo vệ đường dây </v>
          </cell>
          <cell r="E54" t="str">
            <v>Bộ</v>
          </cell>
          <cell r="F54" t="str">
            <v>có</v>
          </cell>
          <cell r="G54">
            <v>1</v>
          </cell>
          <cell r="H54">
            <v>1.3</v>
          </cell>
          <cell r="I54">
            <v>1</v>
          </cell>
          <cell r="J54">
            <v>111000</v>
          </cell>
          <cell r="K54">
            <v>112902.28404</v>
          </cell>
          <cell r="L54">
            <v>818049.33600000001</v>
          </cell>
          <cell r="M54">
            <v>1523401.36</v>
          </cell>
        </row>
        <row r="55">
          <cell r="A55" t="str">
            <v>gbcd4</v>
          </cell>
          <cell r="B55">
            <v>4</v>
          </cell>
          <cell r="C55" t="str">
            <v>16.02.01</v>
          </cell>
          <cell r="D55" t="str">
            <v xml:space="preserve"> Thay giáp buộc cách điện đường dây 3 pha bằng xe gầu hotline (3 sợi/bộ) - Nếu trên trụ có máy biến áp </v>
          </cell>
          <cell r="E55" t="str">
            <v>Bộ</v>
          </cell>
          <cell r="F55" t="str">
            <v>có</v>
          </cell>
          <cell r="G55">
            <v>1</v>
          </cell>
          <cell r="H55">
            <v>1.4</v>
          </cell>
          <cell r="I55">
            <v>1</v>
          </cell>
          <cell r="J55">
            <v>111000</v>
          </cell>
          <cell r="K55">
            <v>112902.28404</v>
          </cell>
          <cell r="L55">
            <v>880976.20799999987</v>
          </cell>
          <cell r="M55">
            <v>1523401.36</v>
          </cell>
        </row>
        <row r="56">
          <cell r="A56" t="str">
            <v>gbcd5</v>
          </cell>
          <cell r="B56">
            <v>5</v>
          </cell>
          <cell r="C56" t="str">
            <v>16.02.01</v>
          </cell>
          <cell r="D56" t="str">
            <v xml:space="preserve"> Thay giáp buộc cách điện đường dây 3 pha bằng xe gầu hotline (3 sợi/bộ) - Nếu trên trụ có nhánh rẽ, góc &lt; 15˚ </v>
          </cell>
          <cell r="E56" t="str">
            <v>Bộ</v>
          </cell>
          <cell r="F56" t="str">
            <v>có</v>
          </cell>
          <cell r="G56">
            <v>1</v>
          </cell>
          <cell r="H56">
            <v>1.2</v>
          </cell>
          <cell r="I56">
            <v>1</v>
          </cell>
          <cell r="J56">
            <v>111000</v>
          </cell>
          <cell r="K56">
            <v>112902.28404</v>
          </cell>
          <cell r="L56">
            <v>755122.46399999992</v>
          </cell>
          <cell r="M56">
            <v>1523401.36</v>
          </cell>
        </row>
        <row r="57">
          <cell r="A57" t="str">
            <v>gbcd6</v>
          </cell>
          <cell r="B57">
            <v>6</v>
          </cell>
          <cell r="C57" t="str">
            <v>16.02.01</v>
          </cell>
          <cell r="D57" t="str">
            <v xml:space="preserve"> Thay giáp buộc cách điện đường dây 3 pha bằng xe gầu hotline - Nếu thay giáp buộc 1 cách điện pha ngoài cùng </v>
          </cell>
          <cell r="E57" t="str">
            <v>Cái</v>
          </cell>
          <cell r="F57" t="str">
            <v>có</v>
          </cell>
          <cell r="G57">
            <v>0.7</v>
          </cell>
          <cell r="H57">
            <v>0.7</v>
          </cell>
          <cell r="I57">
            <v>0.5</v>
          </cell>
          <cell r="J57">
            <v>77700</v>
          </cell>
          <cell r="K57">
            <v>79031.598827999987</v>
          </cell>
          <cell r="L57">
            <v>440488.10399999993</v>
          </cell>
          <cell r="M57">
            <v>761700.68</v>
          </cell>
        </row>
        <row r="58">
          <cell r="A58" t="str">
            <v>gbcd7</v>
          </cell>
          <cell r="B58">
            <v>7</v>
          </cell>
          <cell r="C58" t="str">
            <v>16.02.01</v>
          </cell>
          <cell r="D58" t="str">
            <v xml:space="preserve"> Thay giáp buộc cách điện đường dây 3 pha bằng xe gầu hotline - Nếu thay giáp buộc 1 cách điện pha giữa </v>
          </cell>
          <cell r="E58" t="str">
            <v>Cái</v>
          </cell>
          <cell r="F58" t="str">
            <v>có</v>
          </cell>
          <cell r="G58">
            <v>1</v>
          </cell>
          <cell r="H58">
            <v>0.9</v>
          </cell>
          <cell r="I58">
            <v>0.7</v>
          </cell>
          <cell r="J58">
            <v>111000</v>
          </cell>
          <cell r="K58">
            <v>112902.28404</v>
          </cell>
          <cell r="L58">
            <v>566341.848</v>
          </cell>
          <cell r="M58">
            <v>1066380.952</v>
          </cell>
        </row>
        <row r="59">
          <cell r="A59" t="str">
            <v>gbcd8</v>
          </cell>
          <cell r="B59">
            <v>8</v>
          </cell>
          <cell r="C59" t="str">
            <v>16.02.01</v>
          </cell>
          <cell r="D59" t="str">
            <v xml:space="preserve"> Thay giáp buộc cách điện đường dây 3 pha bằng xe gầu hotline - Nếu thay giáp buộc 1 cách điện pha trong cùng </v>
          </cell>
          <cell r="E59" t="str">
            <v>Cái</v>
          </cell>
          <cell r="F59" t="str">
            <v>có</v>
          </cell>
          <cell r="G59">
            <v>1</v>
          </cell>
          <cell r="H59">
            <v>0.8</v>
          </cell>
          <cell r="I59">
            <v>0.6</v>
          </cell>
          <cell r="J59">
            <v>111000</v>
          </cell>
          <cell r="K59">
            <v>112902.28404</v>
          </cell>
          <cell r="L59">
            <v>503414.97600000002</v>
          </cell>
          <cell r="M59">
            <v>914040.81599999999</v>
          </cell>
        </row>
        <row r="60">
          <cell r="A60" t="str">
            <v>gbcd9</v>
          </cell>
          <cell r="B60">
            <v>9</v>
          </cell>
          <cell r="C60" t="str">
            <v>16.02.01</v>
          </cell>
          <cell r="D60" t="str">
            <v xml:space="preserve"> Thay giáp buộc cách điện đường dây 3 pha bằng xe gầu hotline (2 cái/bộ) - Nếu thay giáp buộc 2 cách điện cùng 1 vị trí trụ </v>
          </cell>
          <cell r="E60" t="str">
            <v>Bộ</v>
          </cell>
          <cell r="F60" t="str">
            <v>có</v>
          </cell>
          <cell r="G60">
            <v>1</v>
          </cell>
          <cell r="H60">
            <v>0.9</v>
          </cell>
          <cell r="I60">
            <v>0.9</v>
          </cell>
          <cell r="J60">
            <v>111000</v>
          </cell>
          <cell r="K60">
            <v>112902.28404</v>
          </cell>
          <cell r="L60">
            <v>566341.848</v>
          </cell>
          <cell r="M60">
            <v>1371061.2240000002</v>
          </cell>
        </row>
        <row r="61">
          <cell r="A61" t="str">
            <v>gbcd10</v>
          </cell>
          <cell r="B61">
            <v>10</v>
          </cell>
          <cell r="C61" t="str">
            <v>16.02.01</v>
          </cell>
          <cell r="D61" t="str">
            <v xml:space="preserve"> Thay giáp buộc cách điện bằng xe gầu hotline - Nếu thay giáp buộc 1 cách điện trên đường dây 1 pha </v>
          </cell>
          <cell r="E61" t="str">
            <v>Cái</v>
          </cell>
          <cell r="F61" t="str">
            <v>có</v>
          </cell>
          <cell r="G61">
            <v>0.4</v>
          </cell>
          <cell r="H61">
            <v>0.7</v>
          </cell>
          <cell r="I61">
            <v>0.5</v>
          </cell>
          <cell r="J61">
            <v>44400</v>
          </cell>
          <cell r="K61">
            <v>45160.913616000005</v>
          </cell>
          <cell r="L61">
            <v>440488.10399999993</v>
          </cell>
          <cell r="M61">
            <v>761700.68</v>
          </cell>
        </row>
        <row r="62">
          <cell r="A62" t="str">
            <v>gbcd11</v>
          </cell>
          <cell r="B62">
            <v>11</v>
          </cell>
          <cell r="C62" t="str">
            <v>16.02.01</v>
          </cell>
          <cell r="D62" t="str">
            <v xml:space="preserve"> Thay giáp buộc cách điện đường dây 3 pha bằng xe gầu hotline (3 sợi/bộ) - Nếu đường dây 2 mạch, xử lý của mạch trên</v>
          </cell>
          <cell r="E62" t="str">
            <v>Bộ</v>
          </cell>
          <cell r="F62" t="str">
            <v>có</v>
          </cell>
          <cell r="G62">
            <v>1</v>
          </cell>
          <cell r="H62">
            <v>1.5</v>
          </cell>
          <cell r="I62">
            <v>1</v>
          </cell>
          <cell r="J62">
            <v>111000</v>
          </cell>
          <cell r="K62">
            <v>112902.28404</v>
          </cell>
          <cell r="L62">
            <v>943903.08</v>
          </cell>
          <cell r="M62">
            <v>1523401.36</v>
          </cell>
        </row>
        <row r="63">
          <cell r="A63" t="str">
            <v>gbcd12</v>
          </cell>
          <cell r="B63">
            <v>12</v>
          </cell>
          <cell r="C63" t="str">
            <v>16.02.01</v>
          </cell>
          <cell r="D63" t="str">
            <v xml:space="preserve"> Thay giáp buộc cách điện đường dây 3 pha bằng xe gầu hotline (3 sợi/bộ) - Thi công trên trụ đường dây 3 mạch, xử lý của mạch trên cùng</v>
          </cell>
          <cell r="E63" t="str">
            <v>Bộ</v>
          </cell>
          <cell r="F63" t="str">
            <v>có</v>
          </cell>
          <cell r="G63">
            <v>1.5</v>
          </cell>
          <cell r="H63">
            <v>1.9</v>
          </cell>
          <cell r="I63">
            <v>1.1000000000000001</v>
          </cell>
          <cell r="J63">
            <v>166500</v>
          </cell>
          <cell r="K63">
            <v>169353.42606</v>
          </cell>
          <cell r="L63">
            <v>1195610.568</v>
          </cell>
          <cell r="M63">
            <v>1675741.4960000003</v>
          </cell>
        </row>
        <row r="64">
          <cell r="A64" t="str">
            <v>gbcd13</v>
          </cell>
          <cell r="B64">
            <v>13</v>
          </cell>
          <cell r="C64" t="str">
            <v>16.02.01</v>
          </cell>
          <cell r="D64" t="str">
            <v xml:space="preserve"> Thay giáp buộc cách điện đường dây 3 pha bằng xe gầu hotline (3 sợi/bộ) - Nếu buộc cách điện bằng dây nhôm</v>
          </cell>
          <cell r="E64" t="str">
            <v>Bộ</v>
          </cell>
          <cell r="F64" t="str">
            <v>có</v>
          </cell>
          <cell r="G64">
            <v>1</v>
          </cell>
          <cell r="H64">
            <v>0.7</v>
          </cell>
          <cell r="I64">
            <v>0.5</v>
          </cell>
          <cell r="J64">
            <v>111000</v>
          </cell>
          <cell r="K64">
            <v>112902.28404</v>
          </cell>
          <cell r="L64">
            <v>440488.10399999993</v>
          </cell>
          <cell r="M64">
            <v>761700.68</v>
          </cell>
        </row>
        <row r="65">
          <cell r="A65" t="str">
            <v>gbcd14</v>
          </cell>
          <cell r="B65">
            <v>14</v>
          </cell>
          <cell r="C65" t="str">
            <v>16.02.01</v>
          </cell>
          <cell r="D65" t="str">
            <v xml:space="preserve"> Lắp giáp buộc cách điện đường dây 3 pha bằng xe gầu hotline (3 sợi/bộ) - Nếu lắp mới </v>
          </cell>
          <cell r="E65" t="str">
            <v>Bộ</v>
          </cell>
          <cell r="F65" t="str">
            <v>có</v>
          </cell>
          <cell r="G65">
            <v>1</v>
          </cell>
          <cell r="H65">
            <v>0.8</v>
          </cell>
          <cell r="I65">
            <v>1</v>
          </cell>
          <cell r="J65">
            <v>111000</v>
          </cell>
          <cell r="K65">
            <v>112902.28404</v>
          </cell>
          <cell r="L65">
            <v>503414.97600000002</v>
          </cell>
          <cell r="M65">
            <v>1523401.36</v>
          </cell>
        </row>
        <row r="66">
          <cell r="A66" t="str">
            <v>gbcd15</v>
          </cell>
          <cell r="B66">
            <v>15</v>
          </cell>
          <cell r="C66" t="str">
            <v>16.02.01</v>
          </cell>
          <cell r="D66" t="str">
            <v xml:space="preserve"> Tháo giáp buộc cách điện đường dây 3 pha bằng xe gầu hotline (3 sợi/bộ) - Tháo không lắp lại</v>
          </cell>
          <cell r="E66" t="str">
            <v>Bộ</v>
          </cell>
          <cell r="F66" t="str">
            <v>có</v>
          </cell>
          <cell r="G66">
            <v>1</v>
          </cell>
          <cell r="H66">
            <v>0.45</v>
          </cell>
          <cell r="I66">
            <v>0.45</v>
          </cell>
          <cell r="J66">
            <v>111000</v>
          </cell>
          <cell r="K66">
            <v>112902.28404</v>
          </cell>
          <cell r="L66">
            <v>283170.924</v>
          </cell>
          <cell r="M66">
            <v>685530.61200000008</v>
          </cell>
        </row>
        <row r="67">
          <cell r="A67" t="str">
            <v>gbcd11a</v>
          </cell>
          <cell r="B67">
            <v>16</v>
          </cell>
          <cell r="C67" t="str">
            <v>16.02.01</v>
          </cell>
          <cell r="D67" t="str">
            <v xml:space="preserve"> Thay giáp buộc cách điện đường dây 3 pha bằng xe gầu hotline (3 sợi/bộ) - Nếu đường dây 2 mạch, xử lý của mạch dưới</v>
          </cell>
          <cell r="E67" t="str">
            <v>Bộ</v>
          </cell>
          <cell r="F67" t="str">
            <v>có</v>
          </cell>
          <cell r="G67">
            <v>1</v>
          </cell>
          <cell r="H67">
            <v>1</v>
          </cell>
          <cell r="I67">
            <v>1</v>
          </cell>
          <cell r="J67">
            <v>111000</v>
          </cell>
          <cell r="K67">
            <v>112902.28404</v>
          </cell>
          <cell r="L67">
            <v>629268.72</v>
          </cell>
          <cell r="M67">
            <v>1523401.36</v>
          </cell>
        </row>
        <row r="68">
          <cell r="A68" t="str">
            <v>gbcd11b</v>
          </cell>
          <cell r="B68">
            <v>17</v>
          </cell>
          <cell r="C68" t="str">
            <v>16.02.01</v>
          </cell>
          <cell r="D68" t="str">
            <v xml:space="preserve"> Thay giáp buộc cách điện đường dây 3 pha bằng xe gầu hotline (3 sợi/bộ); trên đường dây 2 mạch, xử lý của mạch trên; trụ có thiết bị đường dây.</v>
          </cell>
          <cell r="E68" t="str">
            <v>Bộ</v>
          </cell>
          <cell r="F68" t="str">
            <v>có</v>
          </cell>
          <cell r="G68">
            <v>1</v>
          </cell>
          <cell r="H68">
            <v>1.9500000000000002</v>
          </cell>
          <cell r="I68">
            <v>1</v>
          </cell>
          <cell r="J68">
            <v>111000</v>
          </cell>
          <cell r="K68">
            <v>112902.28404</v>
          </cell>
          <cell r="L68">
            <v>1227074.004</v>
          </cell>
          <cell r="M68">
            <v>1523401.36</v>
          </cell>
        </row>
        <row r="69">
          <cell r="A69" t="str">
            <v>gbcd11c</v>
          </cell>
          <cell r="B69">
            <v>18</v>
          </cell>
          <cell r="C69" t="str">
            <v>16.02.01</v>
          </cell>
          <cell r="D69" t="str">
            <v xml:space="preserve"> Thay giáp buộc cách điện đường dây 3 pha bằng xe gầu hotline (3 sợi/bộ); trên đường dây 2 mạch, xử lý của mạch trên; trụ có MBA.</v>
          </cell>
          <cell r="E69" t="str">
            <v>Bộ</v>
          </cell>
          <cell r="F69" t="str">
            <v>có</v>
          </cell>
          <cell r="G69">
            <v>1</v>
          </cell>
          <cell r="H69">
            <v>2.0999999999999996</v>
          </cell>
          <cell r="I69">
            <v>1</v>
          </cell>
          <cell r="J69">
            <v>111000</v>
          </cell>
          <cell r="K69">
            <v>112902.28404</v>
          </cell>
          <cell r="L69">
            <v>1321464.3119999997</v>
          </cell>
          <cell r="M69">
            <v>1523401.36</v>
          </cell>
        </row>
        <row r="70">
          <cell r="A70" t="str">
            <v>gbcd11d</v>
          </cell>
          <cell r="B70">
            <v>19</v>
          </cell>
          <cell r="C70" t="str">
            <v>16.02.01</v>
          </cell>
          <cell r="D70" t="str">
            <v xml:space="preserve"> Thay giáp buộc cách điện đường dây 3 pha bằng xe gầu hotline (3 sợi/bộ); trên đường dây 2 mạch, xử lý của mạch dưới; trụ có thiết bị đường dây.</v>
          </cell>
          <cell r="E70" t="str">
            <v>Bộ</v>
          </cell>
          <cell r="F70" t="str">
            <v>có</v>
          </cell>
          <cell r="G70">
            <v>1</v>
          </cell>
          <cell r="H70">
            <v>1.3</v>
          </cell>
          <cell r="I70">
            <v>1</v>
          </cell>
          <cell r="J70">
            <v>111000</v>
          </cell>
          <cell r="K70">
            <v>112902.28404</v>
          </cell>
          <cell r="L70">
            <v>818049.33600000001</v>
          </cell>
          <cell r="M70">
            <v>1523401.36</v>
          </cell>
        </row>
        <row r="71">
          <cell r="A71" t="str">
            <v>gbcd11e</v>
          </cell>
          <cell r="B71">
            <v>20</v>
          </cell>
          <cell r="C71" t="str">
            <v>16.02.01</v>
          </cell>
          <cell r="D71" t="str">
            <v xml:space="preserve"> Thay giáp buộc cách điện đường dây 3 pha bằng xe gầu hotline (3 sợi/bộ); trên đường dây 2 mạch, xử lý của mạch dưới; trụ có MBA.</v>
          </cell>
          <cell r="E71" t="str">
            <v>Bộ</v>
          </cell>
          <cell r="F71" t="str">
            <v>có</v>
          </cell>
          <cell r="G71">
            <v>1</v>
          </cell>
          <cell r="H71">
            <v>1.4</v>
          </cell>
          <cell r="I71">
            <v>1</v>
          </cell>
          <cell r="J71">
            <v>111000</v>
          </cell>
          <cell r="K71">
            <v>112902.28404</v>
          </cell>
          <cell r="L71">
            <v>880976.20799999987</v>
          </cell>
          <cell r="M71">
            <v>1523401.36</v>
          </cell>
        </row>
        <row r="72">
          <cell r="B72" t="str">
            <v>IV</v>
          </cell>
          <cell r="D72" t="str">
            <v>THAY KHUNG ĐỊNH VỊ COMPACT LINE ĐƯỜNG DÂY 3 PHA - 1 MẠCH</v>
          </cell>
        </row>
        <row r="73">
          <cell r="A73" t="str">
            <v>kdv1</v>
          </cell>
          <cell r="B73">
            <v>1</v>
          </cell>
          <cell r="C73" t="str">
            <v>16.02.02</v>
          </cell>
          <cell r="D73" t="str">
            <v>Thay khung định vị compact line đường dây 3 pha - 01 bộ khung định vị 3 pha - 1 mạch</v>
          </cell>
          <cell r="E73" t="str">
            <v>Bộ</v>
          </cell>
          <cell r="F73" t="str">
            <v>có</v>
          </cell>
          <cell r="G73">
            <v>1</v>
          </cell>
          <cell r="H73">
            <v>1</v>
          </cell>
          <cell r="I73">
            <v>1</v>
          </cell>
          <cell r="J73">
            <v>111000</v>
          </cell>
          <cell r="K73">
            <v>92645.356440000003</v>
          </cell>
          <cell r="L73">
            <v>629268.72</v>
          </cell>
          <cell r="M73">
            <v>1523401.36</v>
          </cell>
        </row>
        <row r="74">
          <cell r="A74" t="str">
            <v>kdv2</v>
          </cell>
          <cell r="B74">
            <v>2</v>
          </cell>
          <cell r="C74" t="str">
            <v>16.02.02</v>
          </cell>
          <cell r="D74" t="str">
            <v>Thay khung định vị compact line đường dây 3 pha - thay 2 bộ khung tại cùng vị trí (thay cùng lúc 2 mạch)</v>
          </cell>
          <cell r="E74" t="str">
            <v>Bộ (2 khung)</v>
          </cell>
          <cell r="F74" t="str">
            <v>Không</v>
          </cell>
          <cell r="G74">
            <v>1.5</v>
          </cell>
          <cell r="H74">
            <v>1.5</v>
          </cell>
          <cell r="I74">
            <v>1.1000000000000001</v>
          </cell>
          <cell r="J74">
            <v>166500</v>
          </cell>
          <cell r="K74">
            <v>138968.03466</v>
          </cell>
          <cell r="L74">
            <v>943903.08</v>
          </cell>
          <cell r="M74">
            <v>1675741.4960000003</v>
          </cell>
        </row>
        <row r="75">
          <cell r="A75" t="str">
            <v>kdv3</v>
          </cell>
          <cell r="B75">
            <v>3</v>
          </cell>
          <cell r="C75" t="str">
            <v>16.02.02</v>
          </cell>
          <cell r="D75" t="str">
            <v>Thay khung định vị compact line đường dây 3 pha - thay 3 bộ khung tại cùng vị trí (thay cùng lúc 3 mạch)</v>
          </cell>
          <cell r="E75" t="str">
            <v>Bộ (3 khung)</v>
          </cell>
          <cell r="F75" t="str">
            <v>Không</v>
          </cell>
          <cell r="G75">
            <v>2</v>
          </cell>
          <cell r="H75">
            <v>2</v>
          </cell>
          <cell r="I75">
            <v>1.3</v>
          </cell>
          <cell r="J75">
            <v>222000</v>
          </cell>
          <cell r="K75">
            <v>185290.71288000001</v>
          </cell>
          <cell r="L75">
            <v>1258537.44</v>
          </cell>
          <cell r="M75">
            <v>1980421.7680000002</v>
          </cell>
        </row>
        <row r="76">
          <cell r="B76" t="str">
            <v>V</v>
          </cell>
          <cell r="D76" t="str">
            <v>THAY ỐNG XOẮN SILICON BỌC DÂY PHA TĂNG HIỆU QUẢ CÁCH ĐIỆN</v>
          </cell>
        </row>
        <row r="77">
          <cell r="A77" t="str">
            <v>oxbd1</v>
          </cell>
          <cell r="B77">
            <v>1</v>
          </cell>
          <cell r="C77" t="str">
            <v>16.02.03</v>
          </cell>
          <cell r="D77" t="str">
            <v>Thay ống xoắn silicon bọc dây pha tăng hiệu quả cách điện đường dây 3 pha bằng xe gầu hotline (3 ống/bộ)</v>
          </cell>
          <cell r="E77" t="str">
            <v>Bộ</v>
          </cell>
          <cell r="F77" t="str">
            <v>có</v>
          </cell>
          <cell r="G77">
            <v>1</v>
          </cell>
          <cell r="H77">
            <v>1</v>
          </cell>
          <cell r="I77">
            <v>1</v>
          </cell>
          <cell r="J77">
            <v>111000</v>
          </cell>
          <cell r="K77">
            <v>112902.28404</v>
          </cell>
          <cell r="L77">
            <v>503414.97599999997</v>
          </cell>
          <cell r="M77">
            <v>1218721.0880000002</v>
          </cell>
        </row>
        <row r="78">
          <cell r="A78" t="str">
            <v>oxbd2</v>
          </cell>
          <cell r="B78">
            <v>2</v>
          </cell>
          <cell r="C78" t="str">
            <v>16.02.03</v>
          </cell>
          <cell r="D78" t="str">
            <v>Thay ống xoắn silicon bọc dây pha tăng hiệu quả cách điện đường dây 3 pha bằng xe gầu hotline (3 ống/bộ) - Nếu làm bằng phương pháp ghế cách điện (Platform)</v>
          </cell>
          <cell r="E78" t="str">
            <v>Bộ</v>
          </cell>
          <cell r="F78" t="str">
            <v>có</v>
          </cell>
          <cell r="G78">
            <v>1</v>
          </cell>
          <cell r="H78">
            <v>1.5</v>
          </cell>
          <cell r="I78">
            <v>1</v>
          </cell>
          <cell r="J78">
            <v>111000</v>
          </cell>
          <cell r="K78">
            <v>112902.28404</v>
          </cell>
          <cell r="L78">
            <v>755122.46399999992</v>
          </cell>
          <cell r="M78">
            <v>1218721.0880000002</v>
          </cell>
        </row>
        <row r="79">
          <cell r="A79" t="str">
            <v>oxbd3</v>
          </cell>
          <cell r="B79">
            <v>3</v>
          </cell>
          <cell r="C79" t="str">
            <v>16.02.03</v>
          </cell>
          <cell r="D79" t="str">
            <v>Thay ống xoắn silicon bọc dây pha tăng hiệu quả cách điện đường dây 3 pha bằng xe gầu hotline (3 ống/bộ) - Nếu trên trụ có thiết bị bảo vệ đường dây</v>
          </cell>
          <cell r="E79" t="str">
            <v>Bộ</v>
          </cell>
          <cell r="F79" t="str">
            <v>có</v>
          </cell>
          <cell r="G79">
            <v>1</v>
          </cell>
          <cell r="H79">
            <v>1.3</v>
          </cell>
          <cell r="I79">
            <v>1</v>
          </cell>
          <cell r="J79">
            <v>111000</v>
          </cell>
          <cell r="K79">
            <v>112902.28404</v>
          </cell>
          <cell r="L79">
            <v>654439.46880000003</v>
          </cell>
          <cell r="M79">
            <v>1218721.0880000002</v>
          </cell>
        </row>
        <row r="80">
          <cell r="A80" t="str">
            <v>oxbd4</v>
          </cell>
          <cell r="B80">
            <v>4</v>
          </cell>
          <cell r="C80" t="str">
            <v>16.02.03</v>
          </cell>
          <cell r="D80" t="str">
            <v>Thay ống xoắn silicon bọc dây pha tăng hiệu quả cách điện đường dây 3 pha bằng xe gầu hotline (3 ống/bộ) - Nếu trên trụ có máy biến áp</v>
          </cell>
          <cell r="E80" t="str">
            <v>Bộ</v>
          </cell>
          <cell r="F80" t="str">
            <v>có</v>
          </cell>
          <cell r="G80">
            <v>1</v>
          </cell>
          <cell r="H80">
            <v>1.4</v>
          </cell>
          <cell r="I80">
            <v>1</v>
          </cell>
          <cell r="J80">
            <v>111000</v>
          </cell>
          <cell r="K80">
            <v>112902.28404</v>
          </cell>
          <cell r="L80">
            <v>704780.96639999992</v>
          </cell>
          <cell r="M80">
            <v>1218721.0880000002</v>
          </cell>
        </row>
        <row r="81">
          <cell r="A81" t="str">
            <v>oxbd5</v>
          </cell>
          <cell r="B81">
            <v>5</v>
          </cell>
          <cell r="C81" t="str">
            <v>16.02.03</v>
          </cell>
          <cell r="D81" t="str">
            <v>Thay ống xoắn silicon bọc dây pha tăng hiệu quả cách điện đường dây 3 pha bằng xe gầu hotline (3 ống/bộ) - Nếu trên trụ có nhánh rẽ, góc &lt; 15</v>
          </cell>
          <cell r="E81" t="str">
            <v>Bộ</v>
          </cell>
          <cell r="F81" t="str">
            <v>có</v>
          </cell>
          <cell r="G81">
            <v>1</v>
          </cell>
          <cell r="H81">
            <v>1.2</v>
          </cell>
          <cell r="I81">
            <v>1</v>
          </cell>
          <cell r="J81">
            <v>111000</v>
          </cell>
          <cell r="K81">
            <v>112902.28404</v>
          </cell>
          <cell r="L81">
            <v>604097.97119999991</v>
          </cell>
          <cell r="M81">
            <v>1218721.0880000002</v>
          </cell>
        </row>
        <row r="82">
          <cell r="A82" t="str">
            <v>oxbd6</v>
          </cell>
          <cell r="B82">
            <v>6</v>
          </cell>
          <cell r="C82" t="str">
            <v>16.02.03</v>
          </cell>
          <cell r="D82" t="str">
            <v>Thay ống xoắn silicon bọc dây pha tăng hiệu quả cách điện đường dây 3 pha bằng xe gầu hotline - Nếu thay ống silicon bọc dây pha ngoài cùng</v>
          </cell>
          <cell r="E82" t="str">
            <v>Cái</v>
          </cell>
          <cell r="F82" t="str">
            <v>có</v>
          </cell>
          <cell r="G82">
            <v>1</v>
          </cell>
          <cell r="H82">
            <v>0.7</v>
          </cell>
          <cell r="I82">
            <v>1</v>
          </cell>
          <cell r="J82">
            <v>111000</v>
          </cell>
          <cell r="K82">
            <v>112902.28404</v>
          </cell>
          <cell r="L82">
            <v>352390.48319999996</v>
          </cell>
          <cell r="M82">
            <v>1218721.0880000002</v>
          </cell>
        </row>
        <row r="83">
          <cell r="A83" t="str">
            <v>oxbd7</v>
          </cell>
          <cell r="B83">
            <v>7</v>
          </cell>
          <cell r="C83" t="str">
            <v>16.02.03</v>
          </cell>
          <cell r="D83" t="str">
            <v>Thay ống xoắn silicon bọc dây pha tăng hiệu quả cách điện đường dây 3 pha bằng xe gầu hotline - Nếu thay ống silicon bọc dây pha giữa</v>
          </cell>
          <cell r="E83" t="str">
            <v>Cái</v>
          </cell>
          <cell r="F83" t="str">
            <v>có</v>
          </cell>
          <cell r="G83">
            <v>1</v>
          </cell>
          <cell r="H83">
            <v>0.9</v>
          </cell>
          <cell r="I83">
            <v>1</v>
          </cell>
          <cell r="J83">
            <v>111000</v>
          </cell>
          <cell r="K83">
            <v>112902.28404</v>
          </cell>
          <cell r="L83">
            <v>453073.47839999996</v>
          </cell>
          <cell r="M83">
            <v>1218721.0880000002</v>
          </cell>
        </row>
        <row r="84">
          <cell r="A84" t="str">
            <v>oxbd8</v>
          </cell>
          <cell r="B84">
            <v>8</v>
          </cell>
          <cell r="C84" t="str">
            <v>16.02.03</v>
          </cell>
          <cell r="D84" t="str">
            <v>Thay ống xoắn silicon bọc dây pha tăng hiệu quả cách điện đường dây 3 pha bằng xe gầu hotline - Nếu thay ống silicon bọc dây pha trong cùng</v>
          </cell>
          <cell r="E84" t="str">
            <v>Cái</v>
          </cell>
          <cell r="F84" t="str">
            <v>có</v>
          </cell>
          <cell r="G84">
            <v>1</v>
          </cell>
          <cell r="H84">
            <v>0.8</v>
          </cell>
          <cell r="I84">
            <v>1</v>
          </cell>
          <cell r="J84">
            <v>111000</v>
          </cell>
          <cell r="K84">
            <v>112902.28404</v>
          </cell>
          <cell r="L84">
            <v>402731.98080000002</v>
          </cell>
          <cell r="M84">
            <v>1218721.0880000002</v>
          </cell>
        </row>
        <row r="85">
          <cell r="A85" t="str">
            <v>oxbd9</v>
          </cell>
          <cell r="B85">
            <v>9</v>
          </cell>
          <cell r="C85" t="str">
            <v>16.02.03</v>
          </cell>
          <cell r="D85" t="str">
            <v>Thay ống xoắn silicon bọc dây pha tăng hiệu quả cách điện đường dây 3 pha bằng xe gầu hotline - Nếu thay ống silicon bọc 02 dây pha cùng vị trí trụ</v>
          </cell>
          <cell r="E85" t="str">
            <v>Bộ</v>
          </cell>
          <cell r="F85" t="str">
            <v>có</v>
          </cell>
          <cell r="G85">
            <v>1</v>
          </cell>
          <cell r="H85">
            <v>0.9</v>
          </cell>
          <cell r="I85">
            <v>1</v>
          </cell>
          <cell r="J85">
            <v>111000</v>
          </cell>
          <cell r="K85">
            <v>112902.28404</v>
          </cell>
          <cell r="L85">
            <v>453073.47839999996</v>
          </cell>
          <cell r="M85">
            <v>1218721.0880000002</v>
          </cell>
        </row>
        <row r="86">
          <cell r="A86" t="str">
            <v>oxbd10</v>
          </cell>
          <cell r="B86">
            <v>10</v>
          </cell>
          <cell r="C86" t="str">
            <v>16.02.03</v>
          </cell>
          <cell r="D86" t="str">
            <v>Thay ống xoắn silicon bọc dây pha tăng hiệu quả cách điện bằng xe gầu hotline - Nếu thay ống silicon bọc dây pha trên đường dây 1 pha</v>
          </cell>
          <cell r="E86" t="str">
            <v>Cái</v>
          </cell>
          <cell r="F86" t="str">
            <v>có</v>
          </cell>
          <cell r="G86">
            <v>1</v>
          </cell>
          <cell r="H86">
            <v>0.7</v>
          </cell>
          <cell r="I86">
            <v>0.5</v>
          </cell>
          <cell r="J86">
            <v>111000</v>
          </cell>
          <cell r="K86">
            <v>112902.28404</v>
          </cell>
          <cell r="L86">
            <v>352390.48319999996</v>
          </cell>
          <cell r="M86">
            <v>609360.54400000011</v>
          </cell>
        </row>
        <row r="87">
          <cell r="A87" t="str">
            <v>oxbd11</v>
          </cell>
          <cell r="B87">
            <v>11</v>
          </cell>
          <cell r="C87" t="str">
            <v>16.02.03</v>
          </cell>
          <cell r="D87" t="str">
            <v>Thay ống xoắn silicon bọc dây pha tăng hiệu quả cách điện đường dây 3 pha bằng xe gầu hotline (3 ống/bộ) - Nếu đường dây 2 mạch, xử lý của mạch trên</v>
          </cell>
          <cell r="E87" t="str">
            <v>Bộ</v>
          </cell>
          <cell r="F87" t="str">
            <v>có</v>
          </cell>
          <cell r="G87">
            <v>1</v>
          </cell>
          <cell r="H87">
            <v>1.5</v>
          </cell>
          <cell r="I87">
            <v>1</v>
          </cell>
          <cell r="J87">
            <v>111000</v>
          </cell>
          <cell r="K87">
            <v>112902.28404</v>
          </cell>
          <cell r="L87">
            <v>755122.46399999992</v>
          </cell>
          <cell r="M87">
            <v>1218721.0880000002</v>
          </cell>
        </row>
        <row r="88">
          <cell r="A88" t="str">
            <v>oxbd12</v>
          </cell>
          <cell r="B88">
            <v>12</v>
          </cell>
          <cell r="C88" t="str">
            <v>16.02.03</v>
          </cell>
          <cell r="D88" t="str">
            <v>Thay ống xoắn silicon bọc dây pha tăng hiệu quả cách điện đường dây 3 pha bằng xe gầu hotline (3 ống/bộ) - Nếu đường dây 3 mạch, xử lý của mạch trên</v>
          </cell>
          <cell r="E88" t="str">
            <v>Bộ</v>
          </cell>
          <cell r="F88" t="str">
            <v>có</v>
          </cell>
          <cell r="G88">
            <v>1.5</v>
          </cell>
          <cell r="H88">
            <v>1.9</v>
          </cell>
          <cell r="I88">
            <v>1.1000000000000001</v>
          </cell>
          <cell r="J88">
            <v>166500</v>
          </cell>
          <cell r="K88">
            <v>169353.42606</v>
          </cell>
          <cell r="L88">
            <v>956488.45439999993</v>
          </cell>
          <cell r="M88">
            <v>1340593.1968000003</v>
          </cell>
        </row>
        <row r="89">
          <cell r="A89" t="str">
            <v>oxbd13</v>
          </cell>
          <cell r="B89">
            <v>13</v>
          </cell>
          <cell r="C89" t="str">
            <v>16.02.03</v>
          </cell>
          <cell r="D89" t="str">
            <v>Thay ống xoắn silicon bọc dây pha tăng hiệu quả cách điện đường dây 3 pha bằng xe gầu hotline (3 ống/bộ) - Nếu lắp mới</v>
          </cell>
          <cell r="E89" t="str">
            <v>Bộ</v>
          </cell>
          <cell r="F89" t="str">
            <v>có</v>
          </cell>
          <cell r="G89">
            <v>1</v>
          </cell>
          <cell r="H89">
            <v>0.8</v>
          </cell>
          <cell r="I89">
            <v>1</v>
          </cell>
          <cell r="J89">
            <v>111000</v>
          </cell>
          <cell r="K89">
            <v>112902.28404</v>
          </cell>
          <cell r="L89">
            <v>402731.98080000002</v>
          </cell>
          <cell r="M89">
            <v>1218721.0880000002</v>
          </cell>
        </row>
        <row r="90">
          <cell r="A90" t="str">
            <v>oxbd14</v>
          </cell>
          <cell r="B90">
            <v>14</v>
          </cell>
          <cell r="C90" t="str">
            <v>16.02.03</v>
          </cell>
          <cell r="D90" t="str">
            <v>Thay ống xoắn silicon bọc dây pha tăng hiệu quả cách điện đường dây 3 pha bằng xe gầu hotline (3 ống/bộ) - Tháo không lắp lại</v>
          </cell>
          <cell r="E90" t="str">
            <v>Bộ</v>
          </cell>
          <cell r="F90" t="str">
            <v>có</v>
          </cell>
          <cell r="G90">
            <v>1</v>
          </cell>
          <cell r="H90">
            <v>0.45</v>
          </cell>
          <cell r="I90">
            <v>0.45</v>
          </cell>
          <cell r="J90">
            <v>111000</v>
          </cell>
          <cell r="K90">
            <v>112902.28404</v>
          </cell>
          <cell r="L90">
            <v>226536.73919999998</v>
          </cell>
          <cell r="M90">
            <v>548424.48960000009</v>
          </cell>
        </row>
        <row r="91">
          <cell r="B91" t="str">
            <v>VI</v>
          </cell>
          <cell r="D91" t="str">
            <v>THAY BỘ DÂY HỖ TRỢ CHỐNG RƠI DÂY DẪN TRUNG THẾ 3 PHA</v>
          </cell>
        </row>
        <row r="92">
          <cell r="B92" t="str">
            <v>VI.1</v>
          </cell>
          <cell r="D92" t="str">
            <v>Thay bộ dây hỗ trợ chống rơi dây dẫn trung thế 3 pha, với khoảng cột 50m (bước chia là 4,5m/bộ)</v>
          </cell>
        </row>
        <row r="93">
          <cell r="A93" t="str">
            <v>bdcr1</v>
          </cell>
          <cell r="B93">
            <v>1</v>
          </cell>
          <cell r="C93" t="str">
            <v>16.02.04</v>
          </cell>
          <cell r="D93" t="str">
            <v>Thay bộ dây hỗ trợ chống rơi dây dẫn trung thế 3 pha 1 mạch đường dây 3 pha, với khoảng cột 50m (bước chia là 4,5m/bộ)</v>
          </cell>
          <cell r="E93" t="str">
            <v>10m</v>
          </cell>
          <cell r="F93" t="str">
            <v>có</v>
          </cell>
          <cell r="G93">
            <v>1</v>
          </cell>
          <cell r="H93">
            <v>1</v>
          </cell>
          <cell r="I93">
            <v>1</v>
          </cell>
          <cell r="J93">
            <v>1000</v>
          </cell>
          <cell r="K93">
            <v>15268.416768000001</v>
          </cell>
          <cell r="L93">
            <v>75512.246399999989</v>
          </cell>
          <cell r="M93">
            <v>182808.16320000001</v>
          </cell>
        </row>
        <row r="94">
          <cell r="A94" t="str">
            <v>bdcr2</v>
          </cell>
          <cell r="B94">
            <v>2</v>
          </cell>
          <cell r="C94" t="str">
            <v>16.02.04</v>
          </cell>
          <cell r="D94" t="str">
            <v>Thay bộ dây hỗ trợ chống rơi dây dẫn trung thế 3 pha 1 mạch đường dây 3 pha, với khoảng cột 50m (bước chia là 4,5m/bộ) - Nếu khu vực đông dân cư của thành phố, thị xã, thị trấn</v>
          </cell>
          <cell r="E94" t="str">
            <v>10m</v>
          </cell>
          <cell r="F94" t="str">
            <v>có</v>
          </cell>
          <cell r="G94">
            <v>1</v>
          </cell>
          <cell r="H94">
            <v>1.1499999999999999</v>
          </cell>
          <cell r="I94">
            <v>1</v>
          </cell>
          <cell r="J94">
            <v>1000</v>
          </cell>
          <cell r="K94">
            <v>15268.416768000001</v>
          </cell>
          <cell r="L94">
            <v>86839.083359999975</v>
          </cell>
          <cell r="M94">
            <v>182808.16320000001</v>
          </cell>
        </row>
        <row r="95">
          <cell r="A95" t="str">
            <v>bdcr3</v>
          </cell>
          <cell r="B95">
            <v>3</v>
          </cell>
          <cell r="C95" t="str">
            <v>16.02.04</v>
          </cell>
          <cell r="D95" t="str">
            <v>Thay bộ dây hỗ trợ chống rơi dây dẫn trung thế 3 pha 1 mạch đường dây 3 pha, với khoảng cột 50m (bước chia là 4,5m/bộ) - Nếu lắp mới</v>
          </cell>
          <cell r="E95" t="str">
            <v>10m</v>
          </cell>
          <cell r="F95" t="str">
            <v>có</v>
          </cell>
          <cell r="G95">
            <v>1</v>
          </cell>
          <cell r="H95">
            <v>0.8</v>
          </cell>
          <cell r="I95">
            <v>1</v>
          </cell>
          <cell r="J95">
            <v>1000</v>
          </cell>
          <cell r="K95">
            <v>15268.416768000001</v>
          </cell>
          <cell r="L95">
            <v>60409.797119999996</v>
          </cell>
          <cell r="M95">
            <v>182808.16320000001</v>
          </cell>
        </row>
        <row r="96">
          <cell r="A96" t="str">
            <v>bdcr4</v>
          </cell>
          <cell r="B96">
            <v>4</v>
          </cell>
          <cell r="C96" t="str">
            <v>16.02.04</v>
          </cell>
          <cell r="D96" t="str">
            <v>Thay bộ dây hỗ trợ chống rơi dây dẫn trung thế 3 pha 1 mạch đường dây 3 pha, với khoảng cột 50m (bước chia là 4,5m/bộ) - Tháo không lắp lại</v>
          </cell>
          <cell r="E96" t="str">
            <v>10m</v>
          </cell>
          <cell r="F96" t="str">
            <v>có</v>
          </cell>
          <cell r="G96">
            <v>1</v>
          </cell>
          <cell r="H96">
            <v>0.45</v>
          </cell>
          <cell r="I96">
            <v>0.45</v>
          </cell>
          <cell r="J96">
            <v>1000</v>
          </cell>
          <cell r="K96">
            <v>15268.416768000001</v>
          </cell>
          <cell r="L96">
            <v>33980.510879999994</v>
          </cell>
          <cell r="M96">
            <v>82263.673440000013</v>
          </cell>
        </row>
        <row r="97">
          <cell r="B97" t="str">
            <v>VI.2</v>
          </cell>
          <cell r="D97" t="str">
            <v>Thay bộ dây hỗ trợ chống rơi dây dẫn trung thế 3 pha, với khoảng cột 40m÷45m (bước chia là 4,5m/bộ)</v>
          </cell>
        </row>
        <row r="98">
          <cell r="A98" t="str">
            <v>bdcr5</v>
          </cell>
          <cell r="B98">
            <v>1</v>
          </cell>
          <cell r="C98" t="str">
            <v>16.02.04</v>
          </cell>
          <cell r="D98" t="str">
            <v>Thay bộ dây hỗ trợ chống rơi dây dẫn trung thế 3 pha 1 mạch đường dây 3 pha, với khoảng cột 40m÷45m (bước chia là 4,5m/bộ)</v>
          </cell>
          <cell r="E98" t="str">
            <v>10m</v>
          </cell>
          <cell r="F98" t="str">
            <v>có</v>
          </cell>
          <cell r="G98">
            <v>1</v>
          </cell>
          <cell r="H98">
            <v>0.8</v>
          </cell>
          <cell r="I98">
            <v>0.8</v>
          </cell>
          <cell r="J98">
            <v>1000</v>
          </cell>
          <cell r="K98">
            <v>15268.416768000001</v>
          </cell>
          <cell r="L98">
            <v>60409.797119999996</v>
          </cell>
          <cell r="M98">
            <v>146246.53056000001</v>
          </cell>
        </row>
        <row r="99">
          <cell r="A99" t="str">
            <v>bdcr6</v>
          </cell>
          <cell r="B99">
            <v>2</v>
          </cell>
          <cell r="C99" t="str">
            <v>16.02.04</v>
          </cell>
          <cell r="D99" t="str">
            <v>Thay bộ dây hỗ trợ chống rơi dây dẫn trung thế 3 pha 1 mạch đường dây 3 pha, với khoảng cột 40m÷45m (bước chia là 4,5m/bộ) - Nếu khu vực đông dân cư của thành phố, thị xã, thị trấn</v>
          </cell>
          <cell r="E99" t="str">
            <v>10m</v>
          </cell>
          <cell r="F99" t="str">
            <v>có</v>
          </cell>
          <cell r="G99">
            <v>1</v>
          </cell>
          <cell r="H99">
            <v>0.91999999999999993</v>
          </cell>
          <cell r="I99">
            <v>0.8</v>
          </cell>
          <cell r="J99">
            <v>1000</v>
          </cell>
          <cell r="K99">
            <v>15268.416768000001</v>
          </cell>
          <cell r="L99">
            <v>69471.266687999989</v>
          </cell>
          <cell r="M99">
            <v>146246.53056000001</v>
          </cell>
        </row>
        <row r="100">
          <cell r="A100" t="str">
            <v>bdcr7</v>
          </cell>
          <cell r="B100">
            <v>3</v>
          </cell>
          <cell r="C100" t="str">
            <v>16.02.04</v>
          </cell>
          <cell r="D100" t="str">
            <v>Thay bộ dây hỗ trợ chống rơi dây dẫn trung thế 3 pha 1 mạch đường dây 3 pha, với khoảng cột 40m÷45m (bước chia là 4,5m/bộ) - Nếu lắp mới</v>
          </cell>
          <cell r="E100" t="str">
            <v>10m</v>
          </cell>
          <cell r="F100" t="str">
            <v>có</v>
          </cell>
          <cell r="G100">
            <v>1</v>
          </cell>
          <cell r="H100">
            <v>0.64000000000000012</v>
          </cell>
          <cell r="I100">
            <v>0.8</v>
          </cell>
          <cell r="J100">
            <v>1000</v>
          </cell>
          <cell r="K100">
            <v>15268.416768000001</v>
          </cell>
          <cell r="L100">
            <v>48327.837696000002</v>
          </cell>
          <cell r="M100">
            <v>146246.53056000001</v>
          </cell>
        </row>
        <row r="101">
          <cell r="A101" t="str">
            <v>bdcr8</v>
          </cell>
          <cell r="B101">
            <v>4</v>
          </cell>
          <cell r="C101" t="str">
            <v>16.02.04</v>
          </cell>
          <cell r="D101" t="str">
            <v>Thay bộ dây hỗ trợ chống rơi dây dẫn trung thế 3 pha 1 mạch đường dây 3 pha, với khoảng cột 40m÷45m (bước chia là 4,5m/bộ) - Tháo không lắp lại</v>
          </cell>
          <cell r="E101" t="str">
            <v>10m</v>
          </cell>
          <cell r="F101" t="str">
            <v>có</v>
          </cell>
          <cell r="G101">
            <v>1</v>
          </cell>
          <cell r="H101">
            <v>0.36000000000000004</v>
          </cell>
          <cell r="I101">
            <v>0.36000000000000004</v>
          </cell>
          <cell r="J101">
            <v>1000</v>
          </cell>
          <cell r="K101">
            <v>15268.416768000001</v>
          </cell>
          <cell r="L101">
            <v>27184.408703999998</v>
          </cell>
          <cell r="M101">
            <v>65810.938752000016</v>
          </cell>
        </row>
        <row r="102">
          <cell r="B102" t="str">
            <v>VI.3</v>
          </cell>
          <cell r="D102" t="str">
            <v>Thay bộ dây hỗ trợ chống rơi dây dẫn trung thế 3 pha, với khoảng cột 55m÷60m (bước chia là 4,5m/bộ)</v>
          </cell>
        </row>
        <row r="103">
          <cell r="A103" t="str">
            <v>bdcr9</v>
          </cell>
          <cell r="B103">
            <v>1</v>
          </cell>
          <cell r="C103" t="str">
            <v>16.02.04</v>
          </cell>
          <cell r="D103" t="str">
            <v>Thay bộ dây hỗ trợ chống rơi dây dẫn trung thế 3 pha 1 mạch đường dây 3 pha, với khoảng cột 55m÷60m (bước chia là 4,5m/bộ)</v>
          </cell>
          <cell r="E103" t="str">
            <v>10m</v>
          </cell>
          <cell r="F103" t="str">
            <v>có</v>
          </cell>
          <cell r="G103">
            <v>1</v>
          </cell>
          <cell r="H103">
            <v>1.2</v>
          </cell>
          <cell r="I103">
            <v>1.2</v>
          </cell>
          <cell r="J103">
            <v>1000</v>
          </cell>
          <cell r="K103">
            <v>15268.416768000001</v>
          </cell>
          <cell r="L103">
            <v>90614.69567999999</v>
          </cell>
          <cell r="M103">
            <v>219369.79584000001</v>
          </cell>
        </row>
        <row r="104">
          <cell r="A104" t="str">
            <v>bdcr10</v>
          </cell>
          <cell r="B104">
            <v>2</v>
          </cell>
          <cell r="C104" t="str">
            <v>16.02.04</v>
          </cell>
          <cell r="D104" t="str">
            <v>Thay bộ dây hỗ trợ chống rơi dây dẫn trung thế 3 pha 1 mạch đường dây 3 pha, với khoảng cột 55m÷60m (bước chia là 4,5m/bộ) - Nếu khu vực đông dân cư của thành phố, thị xã, thị trấn</v>
          </cell>
          <cell r="E104" t="str">
            <v>10m</v>
          </cell>
          <cell r="F104" t="str">
            <v>có</v>
          </cell>
          <cell r="G104">
            <v>1</v>
          </cell>
          <cell r="H104">
            <v>1.38</v>
          </cell>
          <cell r="I104">
            <v>1.2</v>
          </cell>
          <cell r="J104">
            <v>1000</v>
          </cell>
          <cell r="K104">
            <v>15268.416768000001</v>
          </cell>
          <cell r="L104">
            <v>104206.90003199998</v>
          </cell>
          <cell r="M104">
            <v>219369.79584000001</v>
          </cell>
        </row>
        <row r="105">
          <cell r="A105" t="str">
            <v>bdcr11</v>
          </cell>
          <cell r="B105">
            <v>3</v>
          </cell>
          <cell r="C105" t="str">
            <v>16.02.04</v>
          </cell>
          <cell r="D105" t="str">
            <v>Thay bộ dây hỗ trợ chống rơi dây dẫn trung thế 3 pha 1 mạch đường dây 3 pha, với khoảng cột 55m÷60m (bước chia là 4,5m/bộ) - Nếu lắp mới</v>
          </cell>
          <cell r="E105" t="str">
            <v>10m</v>
          </cell>
          <cell r="F105" t="str">
            <v>có</v>
          </cell>
          <cell r="G105">
            <v>1</v>
          </cell>
          <cell r="H105">
            <v>0.96</v>
          </cell>
          <cell r="I105">
            <v>1.2</v>
          </cell>
          <cell r="J105">
            <v>1000</v>
          </cell>
          <cell r="K105">
            <v>15268.416768000001</v>
          </cell>
          <cell r="L105">
            <v>72491.756543999989</v>
          </cell>
          <cell r="M105">
            <v>219369.79584000001</v>
          </cell>
        </row>
        <row r="106">
          <cell r="A106" t="str">
            <v>bdcr12</v>
          </cell>
          <cell r="B106">
            <v>4</v>
          </cell>
          <cell r="C106" t="str">
            <v>16.02.04</v>
          </cell>
          <cell r="D106" t="str">
            <v>Thay bộ dây hỗ trợ chống rơi dây dẫn trung thế 3 pha 1 mạch đường dây 3 pha, với khoảng cột 55m÷60m (bước chia là 4,5m/bộ) - Tháo không lắp lại</v>
          </cell>
          <cell r="E106" t="str">
            <v>10m</v>
          </cell>
          <cell r="F106" t="str">
            <v>có</v>
          </cell>
          <cell r="G106">
            <v>1</v>
          </cell>
          <cell r="H106">
            <v>0.54</v>
          </cell>
          <cell r="I106">
            <v>0.54</v>
          </cell>
          <cell r="J106">
            <v>1000</v>
          </cell>
          <cell r="K106">
            <v>15268.416768000001</v>
          </cell>
          <cell r="L106">
            <v>40776.613055999995</v>
          </cell>
          <cell r="M106">
            <v>98716.40812800001</v>
          </cell>
        </row>
        <row r="107">
          <cell r="B107" t="str">
            <v>VI.4</v>
          </cell>
          <cell r="D107" t="str">
            <v>Thay bộ dây hỗ trợ chống rơi dây dẫn trung thế 3 pha, với khoảng cột 65m÷70m (bước chia là 4,5m/bộ)</v>
          </cell>
        </row>
        <row r="108">
          <cell r="A108" t="str">
            <v>bdcr13</v>
          </cell>
          <cell r="B108">
            <v>1</v>
          </cell>
          <cell r="C108" t="str">
            <v>16.02.04</v>
          </cell>
          <cell r="D108" t="str">
            <v>Thay bộ dây hỗ trợ chống rơi dây dẫn trung thế 3 pha 1 mạch đường dây 3 pha, với khoảng cột 65m÷70m (bước chia là 4,5m/bộ)</v>
          </cell>
          <cell r="E108" t="str">
            <v>10m</v>
          </cell>
          <cell r="F108" t="str">
            <v>có</v>
          </cell>
          <cell r="G108">
            <v>1</v>
          </cell>
          <cell r="H108">
            <v>1.4</v>
          </cell>
          <cell r="I108">
            <v>1.4</v>
          </cell>
          <cell r="J108">
            <v>1000</v>
          </cell>
          <cell r="K108">
            <v>15268.416768000001</v>
          </cell>
          <cell r="L108">
            <v>105717.14495999998</v>
          </cell>
          <cell r="M108">
            <v>255931.42848</v>
          </cell>
        </row>
        <row r="109">
          <cell r="A109" t="str">
            <v>bdcr14</v>
          </cell>
          <cell r="B109">
            <v>2</v>
          </cell>
          <cell r="C109" t="str">
            <v>16.02.04</v>
          </cell>
          <cell r="D109" t="str">
            <v>Thay bộ dây hỗ trợ chống rơi dây dẫn trung thế 3 pha 1 mạch đường dây 3 pha, với khoảng cột 65m÷70m (bước chia là 4,5m/bộ) - Nếu khu vực đông dân cư của thành phố, thị xã, thị trấn</v>
          </cell>
          <cell r="E109" t="str">
            <v>10m</v>
          </cell>
          <cell r="F109" t="str">
            <v>có</v>
          </cell>
          <cell r="G109">
            <v>1</v>
          </cell>
          <cell r="H109">
            <v>1.6099999999999999</v>
          </cell>
          <cell r="I109">
            <v>1.4</v>
          </cell>
          <cell r="J109">
            <v>1000</v>
          </cell>
          <cell r="K109">
            <v>15268.416768000001</v>
          </cell>
          <cell r="L109">
            <v>121574.71670399998</v>
          </cell>
          <cell r="M109">
            <v>255931.42848</v>
          </cell>
        </row>
        <row r="110">
          <cell r="A110" t="str">
            <v>bdcr15</v>
          </cell>
          <cell r="B110">
            <v>3</v>
          </cell>
          <cell r="C110" t="str">
            <v>16.02.04</v>
          </cell>
          <cell r="D110" t="str">
            <v>Thay bộ dây hỗ trợ chống rơi dây dẫn trung thế 3 pha 1 mạch đường dây 3 pha, với khoảng cột 65m÷70m (bước chia là 4,5m/bộ) - Nếu lắp mới</v>
          </cell>
          <cell r="E110" t="str">
            <v>10m</v>
          </cell>
          <cell r="F110" t="str">
            <v>có</v>
          </cell>
          <cell r="G110">
            <v>1</v>
          </cell>
          <cell r="H110">
            <v>1.1199999999999999</v>
          </cell>
          <cell r="I110">
            <v>1.4</v>
          </cell>
          <cell r="J110">
            <v>1000</v>
          </cell>
          <cell r="K110">
            <v>15268.416768000001</v>
          </cell>
          <cell r="L110">
            <v>84573.715967999975</v>
          </cell>
          <cell r="M110">
            <v>255931.42848</v>
          </cell>
        </row>
        <row r="111">
          <cell r="A111" t="str">
            <v>bdcr16</v>
          </cell>
          <cell r="B111">
            <v>4</v>
          </cell>
          <cell r="C111" t="str">
            <v>16.02.04</v>
          </cell>
          <cell r="D111" t="str">
            <v>Thay bộ dây hỗ trợ chống rơi dây dẫn trung thế 3 pha 1 mạch đường dây 3 pha, với khoảng cột 65m÷70m (bước chia là 4,5m/bộ) - Tháo không lắp lại</v>
          </cell>
          <cell r="E111" t="str">
            <v>10m</v>
          </cell>
          <cell r="F111" t="str">
            <v>có</v>
          </cell>
          <cell r="G111">
            <v>1</v>
          </cell>
          <cell r="H111">
            <v>0.63</v>
          </cell>
          <cell r="I111">
            <v>0.63</v>
          </cell>
          <cell r="J111">
            <v>1000</v>
          </cell>
          <cell r="K111">
            <v>15268.416768000001</v>
          </cell>
          <cell r="L111">
            <v>47572.715231999995</v>
          </cell>
          <cell r="M111">
            <v>115169.14281600001</v>
          </cell>
        </row>
        <row r="112">
          <cell r="B112" t="str">
            <v>VII</v>
          </cell>
          <cell r="D112" t="str">
            <v>THAY CÁCH ĐIỆN TREO/KẸP DỪNG/ GIÁP NÍU/THANH NỐI</v>
          </cell>
        </row>
        <row r="113">
          <cell r="B113" t="str">
            <v>VII.1</v>
          </cell>
          <cell r="D113" t="str">
            <v>Thay cách điện treo, kẹp dừng, giáp níu, thanh nối trên đường dây 3 pha</v>
          </cell>
        </row>
        <row r="114">
          <cell r="A114" t="str">
            <v>cdt1</v>
          </cell>
          <cell r="B114">
            <v>1</v>
          </cell>
          <cell r="C114" t="str">
            <v>16.03.01</v>
          </cell>
          <cell r="D114" t="str">
            <v>Thay cách điện treo/kẹp dừng/giáp níu/thanh nối trên đường dây 3 pha bằng xe gầu hotline</v>
          </cell>
          <cell r="E114" t="str">
            <v>Bộ</v>
          </cell>
          <cell r="F114" t="str">
            <v>có</v>
          </cell>
          <cell r="G114">
            <v>1</v>
          </cell>
          <cell r="H114">
            <v>1</v>
          </cell>
          <cell r="I114">
            <v>1</v>
          </cell>
          <cell r="J114">
            <v>276250</v>
          </cell>
          <cell r="K114">
            <v>180635.71584199998</v>
          </cell>
          <cell r="L114">
            <v>785530.08000000007</v>
          </cell>
          <cell r="M114">
            <v>1874955.52</v>
          </cell>
        </row>
        <row r="115">
          <cell r="A115" t="str">
            <v>cdt2</v>
          </cell>
          <cell r="B115">
            <v>2</v>
          </cell>
          <cell r="C115" t="str">
            <v>16.03.01</v>
          </cell>
          <cell r="D115" t="str">
            <v xml:space="preserve">Thay cách điện treo/kẹp dừng/giáp níu/thanh nối trên đường dây 3 pha - Nếu làm bằng phương pháp ghế cách điện (Platform) </v>
          </cell>
          <cell r="E115" t="str">
            <v>Bộ</v>
          </cell>
          <cell r="F115" t="str">
            <v>có</v>
          </cell>
          <cell r="G115">
            <v>1</v>
          </cell>
          <cell r="H115">
            <v>1.5</v>
          </cell>
          <cell r="I115">
            <v>1</v>
          </cell>
          <cell r="J115">
            <v>276250</v>
          </cell>
          <cell r="K115">
            <v>180635.71584199998</v>
          </cell>
          <cell r="L115">
            <v>1178295.1200000001</v>
          </cell>
          <cell r="M115">
            <v>1874955.52</v>
          </cell>
        </row>
        <row r="116">
          <cell r="A116" t="str">
            <v>cdt3</v>
          </cell>
          <cell r="B116">
            <v>3</v>
          </cell>
          <cell r="C116" t="str">
            <v>16.03.01</v>
          </cell>
          <cell r="D116" t="str">
            <v xml:space="preserve">Thay cách điện treo/kẹp dừng/giáp níu/thanh nối trên đường dây 3 pha bằng xe gầu hotline - Nếu trên trụ có thiết bị bảo vệ đường dây </v>
          </cell>
          <cell r="E116" t="str">
            <v>Bộ</v>
          </cell>
          <cell r="F116" t="str">
            <v>có</v>
          </cell>
          <cell r="G116">
            <v>1</v>
          </cell>
          <cell r="H116">
            <v>1.3</v>
          </cell>
          <cell r="I116">
            <v>1</v>
          </cell>
          <cell r="J116">
            <v>276250</v>
          </cell>
          <cell r="K116">
            <v>180635.71584199998</v>
          </cell>
          <cell r="L116">
            <v>1021189.1040000002</v>
          </cell>
          <cell r="M116">
            <v>1874955.52</v>
          </cell>
        </row>
        <row r="117">
          <cell r="A117" t="str">
            <v>cdt4</v>
          </cell>
          <cell r="B117">
            <v>4</v>
          </cell>
          <cell r="C117" t="str">
            <v>16.03.01</v>
          </cell>
          <cell r="D117" t="str">
            <v xml:space="preserve">Thay cách điện treo/kẹp dừng/giáp níu/thanh nối trên đường dây 3 pha bằng xe gầu hotline - Nếu trên trụ có máy biến áp </v>
          </cell>
          <cell r="E117" t="str">
            <v>Bộ</v>
          </cell>
          <cell r="F117" t="str">
            <v>có</v>
          </cell>
          <cell r="G117">
            <v>1</v>
          </cell>
          <cell r="H117">
            <v>1.4</v>
          </cell>
          <cell r="I117">
            <v>1</v>
          </cell>
          <cell r="J117">
            <v>276250</v>
          </cell>
          <cell r="K117">
            <v>180635.71584199998</v>
          </cell>
          <cell r="L117">
            <v>1099742.112</v>
          </cell>
          <cell r="M117">
            <v>1874955.52</v>
          </cell>
        </row>
        <row r="118">
          <cell r="A118" t="str">
            <v>cdt5</v>
          </cell>
          <cell r="B118">
            <v>5</v>
          </cell>
          <cell r="C118" t="str">
            <v>16.03.01</v>
          </cell>
          <cell r="D118" t="str">
            <v>Thay cách điện treo/kẹp dừng/giáp níu/thanh nối trên đường dây 3 pha bằng xe gầu hotline - Nếu trên trụ có nhánh rẽ</v>
          </cell>
          <cell r="E118" t="str">
            <v>Bộ</v>
          </cell>
          <cell r="F118" t="str">
            <v>có</v>
          </cell>
          <cell r="G118">
            <v>1</v>
          </cell>
          <cell r="H118">
            <v>1.2</v>
          </cell>
          <cell r="I118">
            <v>1</v>
          </cell>
          <cell r="J118">
            <v>276250</v>
          </cell>
          <cell r="K118">
            <v>180635.71584199998</v>
          </cell>
          <cell r="L118">
            <v>942636.09600000002</v>
          </cell>
          <cell r="M118">
            <v>1874955.52</v>
          </cell>
        </row>
        <row r="119">
          <cell r="A119" t="str">
            <v>cdt6</v>
          </cell>
          <cell r="B119">
            <v>6</v>
          </cell>
          <cell r="C119" t="str">
            <v>16.03.01</v>
          </cell>
          <cell r="D119" t="str">
            <v>Thay cách điện treo kép trên đường dây 3 pha bằng xe gầu hotline</v>
          </cell>
          <cell r="E119" t="str">
            <v>Bộ</v>
          </cell>
          <cell r="F119" t="str">
            <v>có</v>
          </cell>
          <cell r="G119">
            <v>1</v>
          </cell>
          <cell r="H119">
            <v>1.98</v>
          </cell>
          <cell r="I119">
            <v>1.2</v>
          </cell>
          <cell r="J119">
            <v>276250</v>
          </cell>
          <cell r="K119">
            <v>180635.71584199998</v>
          </cell>
          <cell r="L119">
            <v>1555349.5584000002</v>
          </cell>
          <cell r="M119">
            <v>2249946.6239999998</v>
          </cell>
        </row>
        <row r="120">
          <cell r="A120" t="str">
            <v>cdt7</v>
          </cell>
          <cell r="B120">
            <v>7</v>
          </cell>
          <cell r="C120" t="str">
            <v>16.03.01</v>
          </cell>
          <cell r="D120" t="str">
            <v>Thay cách điện treo/kẹp dừng/giáp níu/thanh nối trên đường dây 3 pha bằng xe gầu hotline - Nếu thay 2 bộ ở cùng 1 xà (2 cái/bộ)</v>
          </cell>
          <cell r="E120" t="str">
            <v>Bộ</v>
          </cell>
          <cell r="F120" t="str">
            <v>Không</v>
          </cell>
          <cell r="G120">
            <v>1.2</v>
          </cell>
          <cell r="H120">
            <v>1.5</v>
          </cell>
          <cell r="I120">
            <v>1.5</v>
          </cell>
          <cell r="J120">
            <v>331500</v>
          </cell>
          <cell r="K120">
            <v>216762.85901039996</v>
          </cell>
          <cell r="L120">
            <v>1178295.1200000001</v>
          </cell>
          <cell r="M120">
            <v>2812433.2800000003</v>
          </cell>
        </row>
        <row r="121">
          <cell r="A121" t="str">
            <v>cdt8</v>
          </cell>
          <cell r="B121">
            <v>8</v>
          </cell>
          <cell r="C121" t="str">
            <v>16.03.01</v>
          </cell>
          <cell r="D121" t="str">
            <v>Thay cách điện treo/kẹp dừng/giáp níu/thanh nối trên đường dây 3 pha bằng xe gầu hotline - Nếu thay 3 bộ ở cùng 1 xà (3 cái/bộ)</v>
          </cell>
          <cell r="E121" t="str">
            <v>Bộ</v>
          </cell>
          <cell r="F121" t="str">
            <v>Không</v>
          </cell>
          <cell r="G121">
            <v>1.3</v>
          </cell>
          <cell r="H121">
            <v>2</v>
          </cell>
          <cell r="I121">
            <v>2</v>
          </cell>
          <cell r="J121">
            <v>359125</v>
          </cell>
          <cell r="K121">
            <v>234826.43059459998</v>
          </cell>
          <cell r="L121">
            <v>1571060.1600000001</v>
          </cell>
          <cell r="M121">
            <v>3749911.04</v>
          </cell>
        </row>
        <row r="122">
          <cell r="A122" t="str">
            <v>cdt9</v>
          </cell>
          <cell r="B122">
            <v>9</v>
          </cell>
          <cell r="C122" t="str">
            <v>16.03.01</v>
          </cell>
          <cell r="D122" t="str">
            <v xml:space="preserve">Thay cách điện treo/kẹp dừng/giáp níu/thanh nối trên đường dây 3 pha bằng xe gầu hotline - Nếu đường dây 2 mạch, xử lý của mạch trên </v>
          </cell>
          <cell r="E122" t="str">
            <v>Bộ</v>
          </cell>
          <cell r="F122" t="str">
            <v>có</v>
          </cell>
          <cell r="G122">
            <v>1</v>
          </cell>
          <cell r="H122">
            <v>1.5</v>
          </cell>
          <cell r="I122">
            <v>1</v>
          </cell>
          <cell r="J122">
            <v>276250</v>
          </cell>
          <cell r="K122">
            <v>180635.71584199998</v>
          </cell>
          <cell r="L122">
            <v>1178295.1200000001</v>
          </cell>
          <cell r="M122">
            <v>1874955.52</v>
          </cell>
        </row>
        <row r="123">
          <cell r="A123" t="str">
            <v>cdt10</v>
          </cell>
          <cell r="B123">
            <v>10</v>
          </cell>
          <cell r="C123" t="str">
            <v>16.03.01</v>
          </cell>
          <cell r="D123" t="str">
            <v>Thay cách điện treo/kẹp dừng/giáp níu/thanh nối trên đường dây 3 pha bằng xe gầu hotline - Nếu đường dây 3 mạch, xử lý của mạch trên cùng</v>
          </cell>
          <cell r="E123" t="str">
            <v>Bộ</v>
          </cell>
          <cell r="F123" t="str">
            <v>có</v>
          </cell>
          <cell r="G123">
            <v>1.5</v>
          </cell>
          <cell r="H123">
            <v>1.9</v>
          </cell>
          <cell r="I123">
            <v>1.1000000000000001</v>
          </cell>
          <cell r="J123">
            <v>414375</v>
          </cell>
          <cell r="K123">
            <v>270953.57376299996</v>
          </cell>
          <cell r="L123">
            <v>1492507.152</v>
          </cell>
          <cell r="M123">
            <v>2062451.0720000002</v>
          </cell>
        </row>
        <row r="124">
          <cell r="A124" t="str">
            <v>cdt11</v>
          </cell>
          <cell r="B124">
            <v>11</v>
          </cell>
          <cell r="C124" t="str">
            <v>16.03.01</v>
          </cell>
          <cell r="D124" t="str">
            <v xml:space="preserve">Lắp cách điện treo/kẹp dừng/giáp níu/thanh nối trên đường dây 3 pha bằng xe gầu hotline - Nếu lắp mới </v>
          </cell>
          <cell r="E124" t="str">
            <v>Bộ</v>
          </cell>
          <cell r="F124" t="str">
            <v>có</v>
          </cell>
          <cell r="G124">
            <v>1</v>
          </cell>
          <cell r="H124">
            <v>0.8</v>
          </cell>
          <cell r="I124">
            <v>1</v>
          </cell>
          <cell r="J124">
            <v>276250</v>
          </cell>
          <cell r="K124">
            <v>180635.71584199998</v>
          </cell>
          <cell r="L124">
            <v>628424.06400000013</v>
          </cell>
          <cell r="M124">
            <v>1874955.52</v>
          </cell>
        </row>
        <row r="125">
          <cell r="A125" t="str">
            <v>cdt12</v>
          </cell>
          <cell r="B125">
            <v>12</v>
          </cell>
          <cell r="C125" t="str">
            <v>16.03.01</v>
          </cell>
          <cell r="D125" t="str">
            <v>Tháo cách điện treo/kẹp dừng/giáp níu/thanh nối trên đường dây 3 pha bằng xe gầu hotline - Tháo không lắp lại.</v>
          </cell>
          <cell r="E125" t="str">
            <v>Bộ</v>
          </cell>
          <cell r="F125" t="str">
            <v>có</v>
          </cell>
          <cell r="G125">
            <v>1</v>
          </cell>
          <cell r="H125">
            <v>0.45</v>
          </cell>
          <cell r="I125">
            <v>0.45</v>
          </cell>
          <cell r="J125">
            <v>276250</v>
          </cell>
          <cell r="K125">
            <v>180635.71584199998</v>
          </cell>
          <cell r="L125">
            <v>353488.53600000002</v>
          </cell>
          <cell r="M125">
            <v>843729.98400000005</v>
          </cell>
        </row>
        <row r="126">
          <cell r="A126" t="str">
            <v>cdt8a</v>
          </cell>
          <cell r="B126">
            <v>13</v>
          </cell>
          <cell r="C126" t="str">
            <v>16.03.01</v>
          </cell>
          <cell r="D126" t="str">
            <v>Thay cách điện treo/kẹp dừng/giáp níu/thanh nối trên đường dây 3 pha bằng xe gầu hotline - thay 3 bộ ở cùng 1 xà (3 cái/bộ), trên trụ có MBA</v>
          </cell>
          <cell r="E126" t="str">
            <v>Bộ</v>
          </cell>
          <cell r="F126" t="str">
            <v>Không</v>
          </cell>
          <cell r="G126">
            <v>1.3</v>
          </cell>
          <cell r="H126">
            <v>2.8</v>
          </cell>
          <cell r="I126">
            <v>2</v>
          </cell>
          <cell r="J126">
            <v>359125</v>
          </cell>
          <cell r="K126">
            <v>234826.43059459998</v>
          </cell>
          <cell r="L126">
            <v>2199484.2239999999</v>
          </cell>
          <cell r="M126">
            <v>3749911.04</v>
          </cell>
        </row>
        <row r="127">
          <cell r="A127" t="str">
            <v>cdt8b</v>
          </cell>
          <cell r="B127">
            <v>14</v>
          </cell>
          <cell r="C127" t="str">
            <v>16.03.01</v>
          </cell>
          <cell r="D127" t="str">
            <v>Thay cách điện treo/kẹp dừng/giáp níu/thanh nối trên đường dây 3 pha bằng xe gầu hotline - thay 3 bộ ở cùng 1 xà (3 cái/bộ), trên trụ có nhánh rẽ, cách điện của mạch trên</v>
          </cell>
          <cell r="E127" t="str">
            <v>Bộ</v>
          </cell>
          <cell r="F127" t="str">
            <v>Không</v>
          </cell>
          <cell r="G127">
            <v>1.3</v>
          </cell>
          <cell r="H127">
            <v>3.5999999999999996</v>
          </cell>
          <cell r="I127">
            <v>2</v>
          </cell>
          <cell r="J127">
            <v>359125</v>
          </cell>
          <cell r="K127">
            <v>234826.43059459998</v>
          </cell>
          <cell r="L127">
            <v>2827908.2880000002</v>
          </cell>
          <cell r="M127">
            <v>3749911.04</v>
          </cell>
        </row>
        <row r="128">
          <cell r="B128" t="str">
            <v>VII.2</v>
          </cell>
          <cell r="D128" t="str">
            <v>Thay cách điện treo, kẹp dừng, giáp níu, thanh nối trên đường dây 1 pha</v>
          </cell>
        </row>
        <row r="129">
          <cell r="A129" t="str">
            <v>cdt13</v>
          </cell>
          <cell r="B129">
            <v>1</v>
          </cell>
          <cell r="C129" t="str">
            <v>16.03.01</v>
          </cell>
          <cell r="D129" t="str">
            <v>Thay cách điện treo/kẹp dừng/giáp níu/thanh nối trên đường dây 1 pha bằng xe gầu hotline</v>
          </cell>
          <cell r="E129" t="str">
            <v>Bộ</v>
          </cell>
          <cell r="F129" t="str">
            <v>có</v>
          </cell>
          <cell r="G129">
            <v>0.4</v>
          </cell>
          <cell r="H129">
            <v>0.7</v>
          </cell>
          <cell r="I129">
            <v>1</v>
          </cell>
          <cell r="J129">
            <v>110500</v>
          </cell>
          <cell r="K129">
            <v>72254.286336799996</v>
          </cell>
          <cell r="L129">
            <v>549871.05599999998</v>
          </cell>
          <cell r="M129">
            <v>1874955.52</v>
          </cell>
        </row>
        <row r="130">
          <cell r="A130" t="str">
            <v>cdt14</v>
          </cell>
          <cell r="B130">
            <v>2</v>
          </cell>
          <cell r="C130" t="str">
            <v>16.03.01</v>
          </cell>
          <cell r="D130" t="str">
            <v xml:space="preserve">Thay cách điện treo/kẹp dừng/giáp níu/thanh nối trên đường dây 1 pha - Nếu làm bằng phương pháp ghế cách điện (Platform) </v>
          </cell>
          <cell r="E130" t="str">
            <v>Bộ</v>
          </cell>
          <cell r="F130" t="str">
            <v>có</v>
          </cell>
          <cell r="G130">
            <v>0.4</v>
          </cell>
          <cell r="H130">
            <v>1.0499999999999998</v>
          </cell>
          <cell r="I130">
            <v>1</v>
          </cell>
          <cell r="J130">
            <v>110500</v>
          </cell>
          <cell r="K130">
            <v>72254.286336799996</v>
          </cell>
          <cell r="L130">
            <v>824806.58399999992</v>
          </cell>
          <cell r="M130">
            <v>1874955.52</v>
          </cell>
        </row>
        <row r="131">
          <cell r="A131" t="str">
            <v>cdt15</v>
          </cell>
          <cell r="B131">
            <v>3</v>
          </cell>
          <cell r="C131" t="str">
            <v>16.03.01</v>
          </cell>
          <cell r="D131" t="str">
            <v xml:space="preserve">Thay cách điện treo/kẹp dừng/giáp níu/thanh nối trên đường dây 1 pha bằng xe gầu hotline - Nếu trên trụ có thiết bị bảo vệ đường dây </v>
          </cell>
          <cell r="E131" t="str">
            <v>Bộ</v>
          </cell>
          <cell r="F131" t="str">
            <v>có</v>
          </cell>
          <cell r="G131">
            <v>0.4</v>
          </cell>
          <cell r="H131">
            <v>0.90999999999999992</v>
          </cell>
          <cell r="I131">
            <v>1</v>
          </cell>
          <cell r="J131">
            <v>110500</v>
          </cell>
          <cell r="K131">
            <v>72254.286336799996</v>
          </cell>
          <cell r="L131">
            <v>714832.37280000001</v>
          </cell>
          <cell r="M131">
            <v>1874955.52</v>
          </cell>
        </row>
        <row r="132">
          <cell r="A132" t="str">
            <v>cdt16</v>
          </cell>
          <cell r="B132">
            <v>4</v>
          </cell>
          <cell r="C132" t="str">
            <v>16.03.01</v>
          </cell>
          <cell r="D132" t="str">
            <v xml:space="preserve">Thay cách điện treo/kẹp dừng/giáp níu/thanh nối trên đường dây 1 pha bằng xe gầu hotline - Nếu trên trụ có máy biến áp </v>
          </cell>
          <cell r="E132" t="str">
            <v>Bộ</v>
          </cell>
          <cell r="F132" t="str">
            <v>có</v>
          </cell>
          <cell r="G132">
            <v>0.4</v>
          </cell>
          <cell r="H132">
            <v>0.97999999999999987</v>
          </cell>
          <cell r="I132">
            <v>1</v>
          </cell>
          <cell r="J132">
            <v>110500</v>
          </cell>
          <cell r="K132">
            <v>72254.286336799996</v>
          </cell>
          <cell r="L132">
            <v>769819.47840000002</v>
          </cell>
          <cell r="M132">
            <v>1874955.52</v>
          </cell>
        </row>
        <row r="133">
          <cell r="A133" t="str">
            <v>cdt17</v>
          </cell>
          <cell r="B133">
            <v>5</v>
          </cell>
          <cell r="C133" t="str">
            <v>16.03.01</v>
          </cell>
          <cell r="D133" t="str">
            <v>Thay cách điện treo/kẹp dừng/giáp níu/thanh nối trên đường dây 1 pha bằng xe gầu hotline - Nếu trên trụ có nhánh rẽ</v>
          </cell>
          <cell r="E133" t="str">
            <v>Bộ</v>
          </cell>
          <cell r="F133" t="str">
            <v>có</v>
          </cell>
          <cell r="G133">
            <v>0.4</v>
          </cell>
          <cell r="H133">
            <v>0.84</v>
          </cell>
          <cell r="I133">
            <v>1</v>
          </cell>
          <cell r="J133">
            <v>110500</v>
          </cell>
          <cell r="K133">
            <v>72254.286336799996</v>
          </cell>
          <cell r="L133">
            <v>659845.2672</v>
          </cell>
          <cell r="M133">
            <v>1874955.52</v>
          </cell>
        </row>
        <row r="134">
          <cell r="A134" t="str">
            <v>cdt18</v>
          </cell>
          <cell r="B134">
            <v>6</v>
          </cell>
          <cell r="C134" t="str">
            <v>16.03.01</v>
          </cell>
          <cell r="D134" t="str">
            <v>Thay cách điện treo kép trên đường dây 1 pha bằng xe gầu hotline</v>
          </cell>
          <cell r="E134" t="str">
            <v>Bộ</v>
          </cell>
          <cell r="F134" t="str">
            <v>có</v>
          </cell>
          <cell r="G134">
            <v>0.4</v>
          </cell>
          <cell r="H134">
            <v>1.3859999999999999</v>
          </cell>
          <cell r="I134">
            <v>1.2</v>
          </cell>
          <cell r="J134">
            <v>110500</v>
          </cell>
          <cell r="K134">
            <v>72254.286336799996</v>
          </cell>
          <cell r="L134">
            <v>1088744.6908800001</v>
          </cell>
          <cell r="M134">
            <v>2249946.6239999998</v>
          </cell>
        </row>
        <row r="135">
          <cell r="A135" t="str">
            <v>cdt19</v>
          </cell>
          <cell r="B135">
            <v>7</v>
          </cell>
          <cell r="C135" t="str">
            <v>16.03.01</v>
          </cell>
          <cell r="D135" t="str">
            <v xml:space="preserve">Lắp cách điện treo/kẹp dừng/giáp níu/thanh nối trên đường dây 1 pha bằng xe gầu hotline - Nếu lắp mới </v>
          </cell>
          <cell r="E135" t="str">
            <v>Bộ</v>
          </cell>
          <cell r="F135" t="str">
            <v>có</v>
          </cell>
          <cell r="G135">
            <v>0.4</v>
          </cell>
          <cell r="H135">
            <v>0.55999999999999994</v>
          </cell>
          <cell r="I135">
            <v>1</v>
          </cell>
          <cell r="J135">
            <v>110500</v>
          </cell>
          <cell r="K135">
            <v>72254.286336799996</v>
          </cell>
          <cell r="L135">
            <v>439896.84480000002</v>
          </cell>
          <cell r="M135">
            <v>1874955.52</v>
          </cell>
        </row>
        <row r="136">
          <cell r="A136" t="str">
            <v>cdt20</v>
          </cell>
          <cell r="B136">
            <v>8</v>
          </cell>
          <cell r="C136" t="str">
            <v>16.03.01</v>
          </cell>
          <cell r="D136" t="str">
            <v>Tháo cách điện treo/kẹp dừng/giáp níu/thanh nối trên đường dây 1 pha bằng xe gầu hotline - Tháo không lắp lại.</v>
          </cell>
          <cell r="E136" t="str">
            <v>Bộ</v>
          </cell>
          <cell r="F136" t="str">
            <v>có</v>
          </cell>
          <cell r="G136">
            <v>0.4</v>
          </cell>
          <cell r="H136">
            <v>0.315</v>
          </cell>
          <cell r="I136">
            <v>0.45</v>
          </cell>
          <cell r="J136">
            <v>110500</v>
          </cell>
          <cell r="K136">
            <v>72254.286336799996</v>
          </cell>
          <cell r="L136">
            <v>247441.97520000002</v>
          </cell>
          <cell r="M136">
            <v>843729.98400000005</v>
          </cell>
        </row>
        <row r="137">
          <cell r="B137" t="str">
            <v>VIII</v>
          </cell>
          <cell r="D137" t="str">
            <v>THAY KẸP QUAI, KẸP HOTLINE, KẸP IPC, KẸP NÉO CÁP, ĐÈN BÁO PHA</v>
          </cell>
        </row>
        <row r="138">
          <cell r="B138" t="str">
            <v>VIII.1</v>
          </cell>
          <cell r="D138" t="str">
            <v>Thay kẹp quai/kẹp hotline/kẹp IPC/kẹp néo cáp/đèn báo pha trên đường dây 3 pha</v>
          </cell>
        </row>
        <row r="139">
          <cell r="A139" t="str">
            <v>kepden1</v>
          </cell>
          <cell r="B139">
            <v>1</v>
          </cell>
          <cell r="C139" t="str">
            <v>16.03.02</v>
          </cell>
          <cell r="D139" t="str">
            <v>Thay kẹp quai/kẹp hotline/kẹp IPC/kẹp néo cáp/đèn báo pha trên đường dây 3 pha bằng xe gầu hotline</v>
          </cell>
          <cell r="E139" t="str">
            <v>Bộ</v>
          </cell>
          <cell r="F139" t="str">
            <v>có</v>
          </cell>
          <cell r="G139">
            <v>1</v>
          </cell>
          <cell r="H139">
            <v>1</v>
          </cell>
          <cell r="I139">
            <v>1</v>
          </cell>
          <cell r="J139">
            <v>276250</v>
          </cell>
          <cell r="K139">
            <v>150316.08767600002</v>
          </cell>
          <cell r="L139">
            <v>706977.07200000004</v>
          </cell>
          <cell r="M139">
            <v>1687459.9680000001</v>
          </cell>
        </row>
        <row r="140">
          <cell r="A140" t="str">
            <v>kepden2</v>
          </cell>
          <cell r="B140">
            <v>2</v>
          </cell>
          <cell r="C140" t="str">
            <v>16.03.02</v>
          </cell>
          <cell r="D140" t="str">
            <v xml:space="preserve">Thay kẹp quai/kẹp hotline/kẹp IPC/kẹp néo cáp/đèn báo pha trên đường dây 3 pha - Nếu làm bằng phương pháp ghế cách điện (Platform) </v>
          </cell>
          <cell r="E140" t="str">
            <v>Bộ</v>
          </cell>
          <cell r="F140" t="str">
            <v>có</v>
          </cell>
          <cell r="G140">
            <v>1</v>
          </cell>
          <cell r="H140">
            <v>1.5</v>
          </cell>
          <cell r="I140">
            <v>1</v>
          </cell>
          <cell r="J140">
            <v>276250</v>
          </cell>
          <cell r="K140">
            <v>150316.08767600002</v>
          </cell>
          <cell r="L140">
            <v>1060465.608</v>
          </cell>
          <cell r="M140">
            <v>1687459.9680000001</v>
          </cell>
        </row>
        <row r="141">
          <cell r="A141" t="str">
            <v>kepden3</v>
          </cell>
          <cell r="B141">
            <v>3</v>
          </cell>
          <cell r="C141" t="str">
            <v>16.03.02</v>
          </cell>
          <cell r="D141" t="str">
            <v xml:space="preserve">Thay kẹp quai/kẹp hotline/kẹp IPC/kẹp néo cáp/đèn báo pha trên đường dây 3 pha bằng xe gầu hotline - Nếu trên trụ có thiết bị bảo vệ đường dây </v>
          </cell>
          <cell r="E141" t="str">
            <v>Bộ</v>
          </cell>
          <cell r="F141" t="str">
            <v>có</v>
          </cell>
          <cell r="G141">
            <v>1</v>
          </cell>
          <cell r="H141">
            <v>1.3</v>
          </cell>
          <cell r="I141">
            <v>1</v>
          </cell>
          <cell r="J141">
            <v>276250</v>
          </cell>
          <cell r="K141">
            <v>150316.08767600002</v>
          </cell>
          <cell r="L141">
            <v>919070.19360000012</v>
          </cell>
          <cell r="M141">
            <v>1687459.9680000001</v>
          </cell>
        </row>
        <row r="142">
          <cell r="A142" t="str">
            <v>kepden4</v>
          </cell>
          <cell r="B142">
            <v>4</v>
          </cell>
          <cell r="C142" t="str">
            <v>16.03.02</v>
          </cell>
          <cell r="D142" t="str">
            <v>Thay kẹp quai/kẹp hotline/kẹp IPC/kẹp néo cáp/đèn báo pha trên đường dây 3 pha bằng xe gầu hotline - Nếu trên trụ có nhánh rẽ, góc &lt; 15˚</v>
          </cell>
          <cell r="E142" t="str">
            <v>Bộ</v>
          </cell>
          <cell r="F142" t="str">
            <v>có</v>
          </cell>
          <cell r="G142">
            <v>1</v>
          </cell>
          <cell r="H142">
            <v>1.2</v>
          </cell>
          <cell r="I142">
            <v>1</v>
          </cell>
          <cell r="J142">
            <v>276250</v>
          </cell>
          <cell r="K142">
            <v>150316.08767600002</v>
          </cell>
          <cell r="L142">
            <v>848372.48640000005</v>
          </cell>
          <cell r="M142">
            <v>1687459.9680000001</v>
          </cell>
        </row>
        <row r="143">
          <cell r="A143" t="str">
            <v>kepden5</v>
          </cell>
          <cell r="B143">
            <v>5</v>
          </cell>
          <cell r="C143" t="str">
            <v>16.03.02</v>
          </cell>
          <cell r="D143" t="str">
            <v>Thay kẹp quai/kẹp hotline/kẹp IPC/kẹp néo cáp/đèn báo pha trên đường dây 3 pha bằng xe gầu hotline - Nếu thay tại vị trí đường trục chính chuyển sang nhánh rẽ</v>
          </cell>
          <cell r="E143" t="str">
            <v>Bộ</v>
          </cell>
          <cell r="F143" t="str">
            <v>có</v>
          </cell>
          <cell r="G143">
            <v>1</v>
          </cell>
          <cell r="H143">
            <v>0.8</v>
          </cell>
          <cell r="I143">
            <v>1</v>
          </cell>
          <cell r="J143">
            <v>276250</v>
          </cell>
          <cell r="K143">
            <v>150316.08767600002</v>
          </cell>
          <cell r="L143">
            <v>565581.65760000004</v>
          </cell>
          <cell r="M143">
            <v>1687459.9680000001</v>
          </cell>
        </row>
        <row r="144">
          <cell r="A144" t="str">
            <v>kepden6</v>
          </cell>
          <cell r="B144">
            <v>6</v>
          </cell>
          <cell r="C144" t="str">
            <v>16.03.02</v>
          </cell>
          <cell r="D144" t="str">
            <v>Thay kẹp quai/kẹp hotline/kẹp IPC/kẹp néo cáp/đèn báo pha trên đường dây 3 pha bằng xe gầu hotline - Nếu thay 2 bộ tại một vị trí trụ</v>
          </cell>
          <cell r="E144" t="str">
            <v>Bộ</v>
          </cell>
          <cell r="F144" t="str">
            <v>Không</v>
          </cell>
          <cell r="G144">
            <v>1</v>
          </cell>
          <cell r="H144">
            <v>1.5</v>
          </cell>
          <cell r="I144">
            <v>1</v>
          </cell>
          <cell r="J144">
            <v>276250</v>
          </cell>
          <cell r="K144">
            <v>150316.08767600002</v>
          </cell>
          <cell r="L144">
            <v>1060465.608</v>
          </cell>
          <cell r="M144">
            <v>1687459.9680000001</v>
          </cell>
        </row>
        <row r="145">
          <cell r="A145" t="str">
            <v>kepden7</v>
          </cell>
          <cell r="B145">
            <v>7</v>
          </cell>
          <cell r="C145" t="str">
            <v>16.03.02</v>
          </cell>
          <cell r="D145" t="str">
            <v>Thay kẹp quai/kẹp hotline/kẹp IPC/kẹp néo cáp/đèn báo pha trên đường dây 3 pha bằng xe gầu hotline - Nếu thay 3 bộ tại một vị trí trụ</v>
          </cell>
          <cell r="E145" t="str">
            <v>Bộ</v>
          </cell>
          <cell r="F145" t="str">
            <v>Không</v>
          </cell>
          <cell r="G145">
            <v>1</v>
          </cell>
          <cell r="H145">
            <v>2</v>
          </cell>
          <cell r="I145">
            <v>1</v>
          </cell>
          <cell r="J145">
            <v>276250</v>
          </cell>
          <cell r="K145">
            <v>150316.08767600002</v>
          </cell>
          <cell r="L145">
            <v>1413954.1440000001</v>
          </cell>
          <cell r="M145">
            <v>1687459.9680000001</v>
          </cell>
        </row>
        <row r="146">
          <cell r="A146" t="str">
            <v>kepden8</v>
          </cell>
          <cell r="B146">
            <v>8</v>
          </cell>
          <cell r="C146" t="str">
            <v>16.03.02</v>
          </cell>
          <cell r="D146" t="str">
            <v>Thay kẹp quai/kẹp hotline/kẹp IPC/kẹp néo cáp/đèn báo pha trên đường dây 3 pha bằng xe gầu hotline - Nếu đường dây 2 mạch, xử lý của mạch trên</v>
          </cell>
          <cell r="E146" t="str">
            <v>Bộ</v>
          </cell>
          <cell r="F146" t="str">
            <v>có</v>
          </cell>
          <cell r="G146">
            <v>1</v>
          </cell>
          <cell r="H146">
            <v>1.5</v>
          </cell>
          <cell r="I146">
            <v>1</v>
          </cell>
          <cell r="J146">
            <v>276250</v>
          </cell>
          <cell r="K146">
            <v>150316.08767600002</v>
          </cell>
          <cell r="L146">
            <v>1060465.608</v>
          </cell>
          <cell r="M146">
            <v>1687459.9680000001</v>
          </cell>
        </row>
        <row r="147">
          <cell r="A147" t="str">
            <v>kepden9</v>
          </cell>
          <cell r="B147">
            <v>9</v>
          </cell>
          <cell r="C147" t="str">
            <v>16.03.02</v>
          </cell>
          <cell r="D147" t="str">
            <v>Thay kẹp quai/kẹp hotline/kẹp IPC/kẹp néo cáp/đèn báo pha trên đường dây 3 pha bằng xe gầu hotline - Nếu đường dây 3 mạch, xử lý của mạch trên cùng</v>
          </cell>
          <cell r="E147" t="str">
            <v>Bộ</v>
          </cell>
          <cell r="F147" t="str">
            <v>có</v>
          </cell>
          <cell r="G147">
            <v>1.5</v>
          </cell>
          <cell r="H147">
            <v>1.9</v>
          </cell>
          <cell r="I147">
            <v>1.1000000000000001</v>
          </cell>
          <cell r="J147">
            <v>414375</v>
          </cell>
          <cell r="K147">
            <v>225474.13151400004</v>
          </cell>
          <cell r="L147">
            <v>1343256.4368</v>
          </cell>
          <cell r="M147">
            <v>1856205.9648000002</v>
          </cell>
        </row>
        <row r="148">
          <cell r="A148" t="str">
            <v>kepden10</v>
          </cell>
          <cell r="B148">
            <v>10</v>
          </cell>
          <cell r="C148" t="str">
            <v>16.03.02</v>
          </cell>
          <cell r="D148" t="str">
            <v>Thay kẹp quai/kẹp hotline/kẹp IPC/kẹp néo cáp/đèn báo pha trên đường dây 3 pha bằng xe gầu hotline - Nếu lắp mới trên dây hiện hữu</v>
          </cell>
          <cell r="E148" t="str">
            <v>Bộ</v>
          </cell>
          <cell r="F148" t="str">
            <v>có</v>
          </cell>
          <cell r="G148">
            <v>1</v>
          </cell>
          <cell r="H148">
            <v>0.8</v>
          </cell>
          <cell r="I148">
            <v>1</v>
          </cell>
          <cell r="J148">
            <v>276250</v>
          </cell>
          <cell r="K148">
            <v>150316.08767600002</v>
          </cell>
          <cell r="L148">
            <v>565581.65760000004</v>
          </cell>
          <cell r="M148">
            <v>1687459.9680000001</v>
          </cell>
        </row>
        <row r="149">
          <cell r="A149" t="str">
            <v>kepden11</v>
          </cell>
          <cell r="B149">
            <v>11</v>
          </cell>
          <cell r="C149" t="str">
            <v>16.03.02</v>
          </cell>
          <cell r="D149" t="str">
            <v>Tháo kẹp quai/kẹp hotline/kẹp IPC/kẹp néo cáp/đèn báo pha trên đường dây 3 pha bằng xe gầu hotline - tháo không lắp lại</v>
          </cell>
          <cell r="E149" t="str">
            <v>Bộ</v>
          </cell>
          <cell r="F149" t="str">
            <v>có</v>
          </cell>
          <cell r="G149">
            <v>1</v>
          </cell>
          <cell r="H149">
            <v>0.45</v>
          </cell>
          <cell r="I149">
            <v>0.45</v>
          </cell>
          <cell r="J149">
            <v>276250</v>
          </cell>
          <cell r="K149">
            <v>150316.08767600002</v>
          </cell>
          <cell r="L149">
            <v>318139.68240000005</v>
          </cell>
          <cell r="M149">
            <v>759356.98560000001</v>
          </cell>
        </row>
        <row r="150">
          <cell r="B150" t="str">
            <v>VIII.2</v>
          </cell>
          <cell r="D150" t="str">
            <v>Thay kẹp quai/kẹp hotline/kẹp IPC/kẹp néo cáp/đèn báo pha trên đường dây 1 pha</v>
          </cell>
        </row>
        <row r="151">
          <cell r="A151" t="str">
            <v>kepden12</v>
          </cell>
          <cell r="B151">
            <v>1</v>
          </cell>
          <cell r="C151" t="str">
            <v>16.03.02</v>
          </cell>
          <cell r="D151" t="str">
            <v>Thay kẹp quai/kẹp hotline/kẹp IPC/kẹp néo cáp/đèn báo pha trên đường dây 1 pha bằng xe gầu hotline</v>
          </cell>
          <cell r="E151" t="str">
            <v>Bộ</v>
          </cell>
          <cell r="F151" t="str">
            <v>có</v>
          </cell>
          <cell r="G151">
            <v>0.4</v>
          </cell>
          <cell r="H151">
            <v>0.7</v>
          </cell>
          <cell r="I151">
            <v>1</v>
          </cell>
          <cell r="J151">
            <v>110500</v>
          </cell>
          <cell r="K151">
            <v>60126.43507040001</v>
          </cell>
          <cell r="L151">
            <v>494883.95039999997</v>
          </cell>
          <cell r="M151">
            <v>1687459.9680000001</v>
          </cell>
        </row>
        <row r="152">
          <cell r="A152" t="str">
            <v>kepden13</v>
          </cell>
          <cell r="B152">
            <v>2</v>
          </cell>
          <cell r="C152" t="str">
            <v>16.03.02</v>
          </cell>
          <cell r="D152" t="str">
            <v xml:space="preserve">Thay kẹp quai/kẹp hotline/kẹp IPC/kẹp néo cáp/đèn báo pha trên đường dây 1 pha - Nếu làm bằng phương pháp ghế cách điện (Platform) </v>
          </cell>
          <cell r="E152" t="str">
            <v>Bộ</v>
          </cell>
          <cell r="F152" t="str">
            <v>có</v>
          </cell>
          <cell r="G152">
            <v>0.4</v>
          </cell>
          <cell r="H152">
            <v>1.0499999999999998</v>
          </cell>
          <cell r="I152">
            <v>1</v>
          </cell>
          <cell r="J152">
            <v>110500</v>
          </cell>
          <cell r="K152">
            <v>60126.43507040001</v>
          </cell>
          <cell r="L152">
            <v>742325.92559999996</v>
          </cell>
          <cell r="M152">
            <v>1687459.9680000001</v>
          </cell>
        </row>
        <row r="153">
          <cell r="A153" t="str">
            <v>kepden14</v>
          </cell>
          <cell r="B153">
            <v>3</v>
          </cell>
          <cell r="C153" t="str">
            <v>16.03.02</v>
          </cell>
          <cell r="D153" t="str">
            <v xml:space="preserve">Thay kẹp quai/kẹp hotline/kẹp IPC/kẹp néo cáp/đèn báo pha trên đường dây 1 pha bằng xe gầu hotline - Nếu trên trụ có thiết bị bảo vệ đường dây </v>
          </cell>
          <cell r="E153" t="str">
            <v>Bộ</v>
          </cell>
          <cell r="F153" t="str">
            <v>có</v>
          </cell>
          <cell r="G153">
            <v>0.4</v>
          </cell>
          <cell r="H153">
            <v>0.90999999999999992</v>
          </cell>
          <cell r="I153">
            <v>1</v>
          </cell>
          <cell r="J153">
            <v>110500</v>
          </cell>
          <cell r="K153">
            <v>60126.43507040001</v>
          </cell>
          <cell r="L153">
            <v>643349.13552000001</v>
          </cell>
          <cell r="M153">
            <v>1687459.9680000001</v>
          </cell>
        </row>
        <row r="154">
          <cell r="A154" t="str">
            <v>kepden15</v>
          </cell>
          <cell r="B154">
            <v>4</v>
          </cell>
          <cell r="C154" t="str">
            <v>16.03.02</v>
          </cell>
          <cell r="D154" t="str">
            <v>Thay kẹp quai/kẹp hotline/kẹp IPC/kẹp néo cáp/đèn báo pha trên đường dây 1 pha bằng xe gầu hotline - Nếu trên trụ có nhánh rẽ, góc &lt; 15˚</v>
          </cell>
          <cell r="E154" t="str">
            <v>Bộ</v>
          </cell>
          <cell r="F154" t="str">
            <v>có</v>
          </cell>
          <cell r="G154">
            <v>0.4</v>
          </cell>
          <cell r="H154">
            <v>0.84</v>
          </cell>
          <cell r="I154">
            <v>1</v>
          </cell>
          <cell r="J154">
            <v>110500</v>
          </cell>
          <cell r="K154">
            <v>60126.43507040001</v>
          </cell>
          <cell r="L154">
            <v>593860.74048000004</v>
          </cell>
          <cell r="M154">
            <v>1687459.9680000001</v>
          </cell>
        </row>
        <row r="155">
          <cell r="A155" t="str">
            <v>kepden16</v>
          </cell>
          <cell r="B155">
            <v>5</v>
          </cell>
          <cell r="C155" t="str">
            <v>16.03.02</v>
          </cell>
          <cell r="D155" t="str">
            <v>Thay kẹp quai/kẹp hotline/kẹp IPC/kẹp néo cáp/đèn báo pha trên đường dây 1 pha bằng xe gầu hotline - Nếu thay tại vị trí đường trục chính chuyển sang nhánh rẽ</v>
          </cell>
          <cell r="E155" t="str">
            <v>Bộ</v>
          </cell>
          <cell r="F155" t="str">
            <v>có</v>
          </cell>
          <cell r="G155">
            <v>0.4</v>
          </cell>
          <cell r="H155">
            <v>0.55999999999999994</v>
          </cell>
          <cell r="I155">
            <v>1</v>
          </cell>
          <cell r="J155">
            <v>110500</v>
          </cell>
          <cell r="K155">
            <v>60126.43507040001</v>
          </cell>
          <cell r="L155">
            <v>395907.16031999997</v>
          </cell>
          <cell r="M155">
            <v>1687459.9680000001</v>
          </cell>
        </row>
        <row r="156">
          <cell r="A156" t="str">
            <v>kepden17</v>
          </cell>
          <cell r="B156">
            <v>6</v>
          </cell>
          <cell r="C156" t="str">
            <v>16.03.02</v>
          </cell>
          <cell r="D156" t="str">
            <v>Thay kẹp quai/kẹp hotline/kẹp IPC/kẹp néo cáp/đèn báo pha trên đường dây 1 pha bằng xe gầu hotline - Nếu lắp mới trên dây hiện hữu</v>
          </cell>
          <cell r="E156" t="str">
            <v>Bộ</v>
          </cell>
          <cell r="F156" t="str">
            <v>có</v>
          </cell>
          <cell r="G156">
            <v>0.4</v>
          </cell>
          <cell r="H156">
            <v>0.55999999999999994</v>
          </cell>
          <cell r="I156">
            <v>1</v>
          </cell>
          <cell r="J156">
            <v>110500</v>
          </cell>
          <cell r="K156">
            <v>60126.43507040001</v>
          </cell>
          <cell r="L156">
            <v>395907.16031999997</v>
          </cell>
          <cell r="M156">
            <v>1687459.9680000001</v>
          </cell>
        </row>
        <row r="157">
          <cell r="A157" t="str">
            <v>kepden18</v>
          </cell>
          <cell r="B157">
            <v>7</v>
          </cell>
          <cell r="C157" t="str">
            <v>16.03.02</v>
          </cell>
          <cell r="D157" t="str">
            <v>Tháo kẹp quai/kẹp hotline/kẹp IPC/kẹp néo cáp/đèn báo pha trên đường dây 1 pha bằng xe gầu hotline - tháo không lắp lại</v>
          </cell>
          <cell r="E157" t="str">
            <v>Bộ</v>
          </cell>
          <cell r="F157" t="str">
            <v>có</v>
          </cell>
          <cell r="G157">
            <v>0.4</v>
          </cell>
          <cell r="H157">
            <v>0.315</v>
          </cell>
          <cell r="I157">
            <v>0.45</v>
          </cell>
          <cell r="J157">
            <v>110500</v>
          </cell>
          <cell r="K157">
            <v>60126.43507040001</v>
          </cell>
          <cell r="L157">
            <v>222697.77768000003</v>
          </cell>
          <cell r="M157">
            <v>759356.98560000001</v>
          </cell>
        </row>
        <row r="158">
          <cell r="B158" t="str">
            <v>IX</v>
          </cell>
          <cell r="D158" t="str">
            <v>THAY CÒ LÈO ĐƯỜNG DÂY 3 PHA</v>
          </cell>
        </row>
        <row r="159">
          <cell r="B159" t="str">
            <v>IX.1</v>
          </cell>
          <cell r="D159" t="str">
            <v>Thay cò lèo trên đường dây 3 pha</v>
          </cell>
        </row>
        <row r="160">
          <cell r="A160" t="str">
            <v>coleo1</v>
          </cell>
          <cell r="B160">
            <v>1</v>
          </cell>
          <cell r="C160" t="str">
            <v>16.04.01</v>
          </cell>
          <cell r="D160" t="str">
            <v>Thay cò lèo trên đường dây 3 pha bằng xe gầu hotline</v>
          </cell>
          <cell r="E160" t="str">
            <v>Cò lèo</v>
          </cell>
          <cell r="F160" t="str">
            <v>có</v>
          </cell>
          <cell r="G160">
            <v>1</v>
          </cell>
          <cell r="H160">
            <v>1</v>
          </cell>
          <cell r="I160">
            <v>1</v>
          </cell>
          <cell r="J160">
            <v>272000</v>
          </cell>
          <cell r="K160">
            <v>189148.55439599999</v>
          </cell>
          <cell r="L160">
            <v>1237421.04</v>
          </cell>
          <cell r="M160">
            <v>2988210.36</v>
          </cell>
        </row>
        <row r="161">
          <cell r="A161" t="str">
            <v>coleo2</v>
          </cell>
          <cell r="B161">
            <v>2</v>
          </cell>
          <cell r="C161" t="str">
            <v>16.04.01</v>
          </cell>
          <cell r="D161" t="str">
            <v xml:space="preserve">Thay cò lèo trên đường dây 3 pha - Nếu làm bằng phương pháp ghế cách điện (Platform) </v>
          </cell>
          <cell r="E161" t="str">
            <v>Cò lèo</v>
          </cell>
          <cell r="F161" t="str">
            <v>có</v>
          </cell>
          <cell r="G161">
            <v>1</v>
          </cell>
          <cell r="H161">
            <v>1.5</v>
          </cell>
          <cell r="I161">
            <v>1</v>
          </cell>
          <cell r="J161">
            <v>272000</v>
          </cell>
          <cell r="K161">
            <v>189148.55439599999</v>
          </cell>
          <cell r="L161">
            <v>1856131.56</v>
          </cell>
          <cell r="M161">
            <v>2988210.36</v>
          </cell>
        </row>
        <row r="162">
          <cell r="A162" t="str">
            <v>coleo3</v>
          </cell>
          <cell r="B162">
            <v>3</v>
          </cell>
          <cell r="C162" t="str">
            <v>16.04.01</v>
          </cell>
          <cell r="D162" t="str">
            <v xml:space="preserve">Thay cò lèo trên đường dây 3 pha bằng xe gầu hotline - Nếu trên trụ có thiết bị bảo vệ đường dây </v>
          </cell>
          <cell r="E162" t="str">
            <v>Cò lèo</v>
          </cell>
          <cell r="F162" t="str">
            <v>có</v>
          </cell>
          <cell r="G162">
            <v>1</v>
          </cell>
          <cell r="H162">
            <v>1.3</v>
          </cell>
          <cell r="I162">
            <v>1</v>
          </cell>
          <cell r="J162">
            <v>272000</v>
          </cell>
          <cell r="K162">
            <v>189148.55439599999</v>
          </cell>
          <cell r="L162">
            <v>1608647.3520000002</v>
          </cell>
          <cell r="M162">
            <v>2988210.36</v>
          </cell>
        </row>
        <row r="163">
          <cell r="A163" t="str">
            <v>coleo4</v>
          </cell>
          <cell r="B163">
            <v>4</v>
          </cell>
          <cell r="C163" t="str">
            <v>16.04.01</v>
          </cell>
          <cell r="D163" t="str">
            <v xml:space="preserve">Thay cò lèo trên đường dây 3 pha bằng xe gầu hotline - Nếu trên trụ có máy biến áp </v>
          </cell>
          <cell r="E163" t="str">
            <v>Cò lèo</v>
          </cell>
          <cell r="F163" t="str">
            <v>có</v>
          </cell>
          <cell r="G163">
            <v>1</v>
          </cell>
          <cell r="H163">
            <v>1.4</v>
          </cell>
          <cell r="I163">
            <v>1</v>
          </cell>
          <cell r="J163">
            <v>272000</v>
          </cell>
          <cell r="K163">
            <v>189148.55439599999</v>
          </cell>
          <cell r="L163">
            <v>1732389.456</v>
          </cell>
          <cell r="M163">
            <v>2988210.36</v>
          </cell>
        </row>
        <row r="164">
          <cell r="A164" t="str">
            <v>coleo5</v>
          </cell>
          <cell r="B164">
            <v>5</v>
          </cell>
          <cell r="C164" t="str">
            <v>16.04.01</v>
          </cell>
          <cell r="D164" t="str">
            <v xml:space="preserve">Thay cò lèo trên đường dây 3 pha bằng xe gầu hotline - Nếu trên trụ có nhánh rẽ, góc &lt; 15˚ </v>
          </cell>
          <cell r="E164" t="str">
            <v>Cò lèo</v>
          </cell>
          <cell r="F164" t="str">
            <v>có</v>
          </cell>
          <cell r="G164">
            <v>1</v>
          </cell>
          <cell r="H164">
            <v>1.2</v>
          </cell>
          <cell r="I164">
            <v>1</v>
          </cell>
          <cell r="J164">
            <v>272000</v>
          </cell>
          <cell r="K164">
            <v>189148.55439599999</v>
          </cell>
          <cell r="L164">
            <v>1484905.2479999999</v>
          </cell>
          <cell r="M164">
            <v>2988210.36</v>
          </cell>
        </row>
        <row r="165">
          <cell r="A165" t="str">
            <v>coleo6</v>
          </cell>
          <cell r="B165">
            <v>6</v>
          </cell>
          <cell r="C165" t="str">
            <v>16.04.01</v>
          </cell>
          <cell r="D165" t="str">
            <v>Thay cò lèo trên đường dây 3 pha bằng xe gầu hotline - Nếu thay 2 cò lèo cùng vị trí trụ (2 cò lèo/bộ)</v>
          </cell>
          <cell r="E165" t="str">
            <v>Bộ</v>
          </cell>
          <cell r="F165" t="str">
            <v>Không</v>
          </cell>
          <cell r="G165">
            <v>1</v>
          </cell>
          <cell r="H165">
            <v>1.5</v>
          </cell>
          <cell r="I165">
            <v>1</v>
          </cell>
          <cell r="J165">
            <v>272000</v>
          </cell>
          <cell r="K165">
            <v>189148.55439599999</v>
          </cell>
          <cell r="L165">
            <v>1856131.56</v>
          </cell>
          <cell r="M165">
            <v>2988210.36</v>
          </cell>
        </row>
        <row r="166">
          <cell r="A166" t="str">
            <v>coleo7</v>
          </cell>
          <cell r="B166">
            <v>7</v>
          </cell>
          <cell r="C166" t="str">
            <v>16.04.01</v>
          </cell>
          <cell r="D166" t="str">
            <v xml:space="preserve">Thay cò lèo trên đường dây 3 pha bằng xe gầu hotline - Nếu thay 3 cò lèo cùng vị trí trụ (3 cò lèo/bộ) </v>
          </cell>
          <cell r="E166" t="str">
            <v>Bộ</v>
          </cell>
          <cell r="F166" t="str">
            <v>Không</v>
          </cell>
          <cell r="G166">
            <v>1</v>
          </cell>
          <cell r="H166">
            <v>2</v>
          </cell>
          <cell r="I166">
            <v>1</v>
          </cell>
          <cell r="J166">
            <v>272000</v>
          </cell>
          <cell r="K166">
            <v>189148.55439599999</v>
          </cell>
          <cell r="L166">
            <v>2474842.08</v>
          </cell>
          <cell r="M166">
            <v>2988210.36</v>
          </cell>
        </row>
        <row r="167">
          <cell r="A167" t="str">
            <v>coleo8</v>
          </cell>
          <cell r="B167">
            <v>8</v>
          </cell>
          <cell r="C167" t="str">
            <v>16.04.01</v>
          </cell>
          <cell r="D167" t="str">
            <v>Thay cò lèo trên đường dây 3 pha bằng xe gầu hotline - Nếu không thay cò lèo, chỉ tháo và lắp lại tại vị trí khác</v>
          </cell>
          <cell r="E167" t="str">
            <v>Bộ</v>
          </cell>
          <cell r="F167" t="str">
            <v>có</v>
          </cell>
          <cell r="G167">
            <v>1</v>
          </cell>
          <cell r="H167">
            <v>0.8</v>
          </cell>
          <cell r="I167">
            <v>1</v>
          </cell>
          <cell r="J167">
            <v>272000</v>
          </cell>
          <cell r="K167">
            <v>189148.55439599999</v>
          </cell>
          <cell r="L167">
            <v>989936.83200000005</v>
          </cell>
          <cell r="M167">
            <v>2988210.36</v>
          </cell>
        </row>
        <row r="168">
          <cell r="A168" t="str">
            <v>coleo9</v>
          </cell>
          <cell r="B168">
            <v>9</v>
          </cell>
          <cell r="C168" t="str">
            <v>16.04.01</v>
          </cell>
          <cell r="D168" t="str">
            <v>Thay cò lèo trên đường dây 3 pha bằng xe gầu hotline - Nếu đường dây 2 mạch, xử lý của mạch trên</v>
          </cell>
          <cell r="E168" t="str">
            <v>Cò lèo</v>
          </cell>
          <cell r="F168" t="str">
            <v>có</v>
          </cell>
          <cell r="G168">
            <v>1</v>
          </cell>
          <cell r="H168">
            <v>1.5</v>
          </cell>
          <cell r="I168">
            <v>1</v>
          </cell>
          <cell r="J168">
            <v>272000</v>
          </cell>
          <cell r="K168">
            <v>189148.55439599999</v>
          </cell>
          <cell r="L168">
            <v>1856131.56</v>
          </cell>
          <cell r="M168">
            <v>2988210.36</v>
          </cell>
        </row>
        <row r="169">
          <cell r="A169" t="str">
            <v>coleo10</v>
          </cell>
          <cell r="B169">
            <v>10</v>
          </cell>
          <cell r="C169" t="str">
            <v>16.04.01</v>
          </cell>
          <cell r="D169" t="str">
            <v>Thay cò lèo trên đường dây 3 pha bằng xe gầu hotline - Nếu đường dây 3 mạch, xử lý của mạch trên cùng</v>
          </cell>
          <cell r="E169" t="str">
            <v>Cò lèo</v>
          </cell>
          <cell r="F169" t="str">
            <v>có</v>
          </cell>
          <cell r="G169">
            <v>1.5</v>
          </cell>
          <cell r="H169">
            <v>1.9</v>
          </cell>
          <cell r="I169">
            <v>1.1000000000000001</v>
          </cell>
          <cell r="J169">
            <v>408000</v>
          </cell>
          <cell r="K169">
            <v>283722.83159399999</v>
          </cell>
          <cell r="L169">
            <v>2351099.9759999998</v>
          </cell>
          <cell r="M169">
            <v>3287031.3960000002</v>
          </cell>
        </row>
        <row r="170">
          <cell r="A170" t="str">
            <v>coleo11</v>
          </cell>
          <cell r="B170">
            <v>11</v>
          </cell>
          <cell r="C170" t="str">
            <v>16.04.01</v>
          </cell>
          <cell r="D170" t="str">
            <v xml:space="preserve">Lắp cò lèo trên đường dây 3 pha bằng xe gầu hotline - Nếu lắp mới </v>
          </cell>
          <cell r="E170" t="str">
            <v>Cò lèo</v>
          </cell>
          <cell r="F170" t="str">
            <v>có</v>
          </cell>
          <cell r="G170">
            <v>1</v>
          </cell>
          <cell r="H170">
            <v>0.8</v>
          </cell>
          <cell r="I170">
            <v>1</v>
          </cell>
          <cell r="J170">
            <v>272000</v>
          </cell>
          <cell r="K170">
            <v>189148.55439599999</v>
          </cell>
          <cell r="L170">
            <v>989936.83200000005</v>
          </cell>
          <cell r="M170">
            <v>2988210.36</v>
          </cell>
        </row>
        <row r="171">
          <cell r="A171" t="str">
            <v>coleo12</v>
          </cell>
          <cell r="B171">
            <v>12</v>
          </cell>
          <cell r="C171" t="str">
            <v>16.04.01</v>
          </cell>
          <cell r="D171" t="str">
            <v>Tháo cò lèo trên đường dây 3 pha bằng xe gầu hotline - Tháo không lắp lại</v>
          </cell>
          <cell r="E171" t="str">
            <v>Cò lèo</v>
          </cell>
          <cell r="F171" t="str">
            <v>có</v>
          </cell>
          <cell r="G171">
            <v>1</v>
          </cell>
          <cell r="H171">
            <v>0.45</v>
          </cell>
          <cell r="I171">
            <v>0.45</v>
          </cell>
          <cell r="J171">
            <v>272000</v>
          </cell>
          <cell r="K171">
            <v>189148.55439599999</v>
          </cell>
          <cell r="L171">
            <v>556839.46799999999</v>
          </cell>
          <cell r="M171">
            <v>1344694.662</v>
          </cell>
        </row>
        <row r="172">
          <cell r="A172" t="str">
            <v>coleo7a</v>
          </cell>
          <cell r="B172">
            <v>13</v>
          </cell>
          <cell r="C172" t="str">
            <v>16.04.01</v>
          </cell>
          <cell r="D172" t="str">
            <v>Thay cò lèo trên đường dây 3 pha bằng xe gầu hotline - thay 3 cò lèo cùng vị trí trụ (3 cò lèo/bộ), trên trụ có MBA</v>
          </cell>
          <cell r="E172" t="str">
            <v>Bộ</v>
          </cell>
          <cell r="F172" t="str">
            <v>Không</v>
          </cell>
          <cell r="G172">
            <v>1</v>
          </cell>
          <cell r="H172">
            <v>2.8</v>
          </cell>
          <cell r="I172">
            <v>1</v>
          </cell>
          <cell r="J172">
            <v>272000</v>
          </cell>
          <cell r="K172">
            <v>189148.55439599999</v>
          </cell>
          <cell r="L172">
            <v>3464778.912</v>
          </cell>
          <cell r="M172">
            <v>2988210.36</v>
          </cell>
        </row>
        <row r="173">
          <cell r="A173" t="str">
            <v>coleo7b</v>
          </cell>
          <cell r="B173">
            <v>14</v>
          </cell>
          <cell r="C173" t="str">
            <v>16.04.01</v>
          </cell>
          <cell r="D173" t="str">
            <v>Thay cò lèo trên đường dây 3 pha bằng xe gầu hotline - thay 3 cò lèo cùng vị trí trụ (3 cò lèo/bộ), trên trụ có nhánh rẽ, đường dây 2 mạch</v>
          </cell>
          <cell r="E173" t="str">
            <v>Bộ</v>
          </cell>
          <cell r="F173" t="str">
            <v>Không</v>
          </cell>
          <cell r="G173">
            <v>1</v>
          </cell>
          <cell r="H173">
            <v>3.5999999999999996</v>
          </cell>
          <cell r="I173">
            <v>1</v>
          </cell>
          <cell r="J173">
            <v>272000</v>
          </cell>
          <cell r="K173">
            <v>189148.55439599999</v>
          </cell>
          <cell r="L173">
            <v>4454715.7439999999</v>
          </cell>
          <cell r="M173">
            <v>2988210.36</v>
          </cell>
        </row>
        <row r="174">
          <cell r="B174" t="str">
            <v>IX.2</v>
          </cell>
          <cell r="D174" t="str">
            <v>Thay cò lèo trên đường dây 1 pha</v>
          </cell>
        </row>
        <row r="175">
          <cell r="A175" t="str">
            <v>coleo13</v>
          </cell>
          <cell r="B175">
            <v>1</v>
          </cell>
          <cell r="C175" t="str">
            <v>16.04.01</v>
          </cell>
          <cell r="D175" t="str">
            <v>Thay cò lèo trên đường dây 3 pha bằng xe gầu hotline</v>
          </cell>
          <cell r="E175" t="str">
            <v>Cò lèo</v>
          </cell>
          <cell r="F175" t="str">
            <v>có</v>
          </cell>
          <cell r="G175">
            <v>0.4</v>
          </cell>
          <cell r="H175">
            <v>0.7</v>
          </cell>
          <cell r="I175">
            <v>1</v>
          </cell>
          <cell r="J175">
            <v>108800</v>
          </cell>
          <cell r="K175">
            <v>75659.4217584</v>
          </cell>
          <cell r="L175">
            <v>866194.728</v>
          </cell>
          <cell r="M175">
            <v>2988210.36</v>
          </cell>
        </row>
        <row r="176">
          <cell r="A176" t="str">
            <v>coleo14</v>
          </cell>
          <cell r="B176">
            <v>2</v>
          </cell>
          <cell r="C176" t="str">
            <v>16.04.01</v>
          </cell>
          <cell r="D176" t="str">
            <v xml:space="preserve">Thay cò lèo trên đường dây 3 pha - Nếu làm bằng phương pháp ghế cách điện (Platform) </v>
          </cell>
          <cell r="E176" t="str">
            <v>Cò lèo</v>
          </cell>
          <cell r="F176" t="str">
            <v>có</v>
          </cell>
          <cell r="G176">
            <v>0.4</v>
          </cell>
          <cell r="H176">
            <v>1.0499999999999998</v>
          </cell>
          <cell r="I176">
            <v>1</v>
          </cell>
          <cell r="J176">
            <v>108800</v>
          </cell>
          <cell r="K176">
            <v>75659.4217584</v>
          </cell>
          <cell r="L176">
            <v>1299292.0919999997</v>
          </cell>
          <cell r="M176">
            <v>2988210.36</v>
          </cell>
        </row>
        <row r="177">
          <cell r="A177" t="str">
            <v>coleo15</v>
          </cell>
          <cell r="B177">
            <v>3</v>
          </cell>
          <cell r="C177" t="str">
            <v>16.04.01</v>
          </cell>
          <cell r="D177" t="str">
            <v xml:space="preserve">Thay cò lèo trên đường dây 3 pha bằng xe gầu hotline - Nếu trên trụ có thiết bị bảo vệ đường dây </v>
          </cell>
          <cell r="E177" t="str">
            <v>Cò lèo</v>
          </cell>
          <cell r="F177" t="str">
            <v>có</v>
          </cell>
          <cell r="G177">
            <v>0.4</v>
          </cell>
          <cell r="H177">
            <v>0.90999999999999992</v>
          </cell>
          <cell r="I177">
            <v>1</v>
          </cell>
          <cell r="J177">
            <v>108800</v>
          </cell>
          <cell r="K177">
            <v>75659.4217584</v>
          </cell>
          <cell r="L177">
            <v>1126053.1464</v>
          </cell>
          <cell r="M177">
            <v>2988210.36</v>
          </cell>
        </row>
        <row r="178">
          <cell r="A178" t="str">
            <v>coleo16</v>
          </cell>
          <cell r="B178">
            <v>4</v>
          </cell>
          <cell r="C178" t="str">
            <v>16.04.01</v>
          </cell>
          <cell r="D178" t="str">
            <v xml:space="preserve">Thay cò lèo trên đường dây 3 pha bằng xe gầu hotline - Nếu trên trụ có máy biến áp </v>
          </cell>
          <cell r="E178" t="str">
            <v>Cò lèo</v>
          </cell>
          <cell r="F178" t="str">
            <v>có</v>
          </cell>
          <cell r="G178">
            <v>0.4</v>
          </cell>
          <cell r="H178">
            <v>0.97999999999999987</v>
          </cell>
          <cell r="I178">
            <v>1</v>
          </cell>
          <cell r="J178">
            <v>108800</v>
          </cell>
          <cell r="K178">
            <v>75659.4217584</v>
          </cell>
          <cell r="L178">
            <v>1212672.6191999998</v>
          </cell>
          <cell r="M178">
            <v>2988210.36</v>
          </cell>
        </row>
        <row r="179">
          <cell r="A179" t="str">
            <v>coleo17</v>
          </cell>
          <cell r="B179">
            <v>5</v>
          </cell>
          <cell r="C179" t="str">
            <v>16.04.01</v>
          </cell>
          <cell r="D179" t="str">
            <v xml:space="preserve">Thay cò lèo trên đường dây 3 pha bằng xe gầu hotline - Nếu trên trụ có nhánh rẽ, góc &lt; 15˚ </v>
          </cell>
          <cell r="E179" t="str">
            <v>Cò lèo</v>
          </cell>
          <cell r="F179" t="str">
            <v>có</v>
          </cell>
          <cell r="G179">
            <v>0.4</v>
          </cell>
          <cell r="H179">
            <v>0.84</v>
          </cell>
          <cell r="I179">
            <v>1</v>
          </cell>
          <cell r="J179">
            <v>108800</v>
          </cell>
          <cell r="K179">
            <v>75659.4217584</v>
          </cell>
          <cell r="L179">
            <v>1039433.6736</v>
          </cell>
          <cell r="M179">
            <v>2988210.36</v>
          </cell>
        </row>
        <row r="180">
          <cell r="A180" t="str">
            <v>coleo18</v>
          </cell>
          <cell r="B180">
            <v>6</v>
          </cell>
          <cell r="C180" t="str">
            <v>16.04.01</v>
          </cell>
          <cell r="D180" t="str">
            <v>Thay cò lèo trên đường dây 3 pha bằng xe gầu hotline - Nếu không thay cò lèo, chỉ tháo và lắp lại tại vị trí khác</v>
          </cell>
          <cell r="E180" t="str">
            <v>Bộ</v>
          </cell>
          <cell r="F180" t="str">
            <v>có</v>
          </cell>
          <cell r="G180">
            <v>0.4</v>
          </cell>
          <cell r="H180">
            <v>0.55999999999999994</v>
          </cell>
          <cell r="I180">
            <v>1</v>
          </cell>
          <cell r="J180">
            <v>108800</v>
          </cell>
          <cell r="K180">
            <v>75659.4217584</v>
          </cell>
          <cell r="L180">
            <v>692955.78239999991</v>
          </cell>
          <cell r="M180">
            <v>2988210.36</v>
          </cell>
        </row>
        <row r="181">
          <cell r="A181" t="str">
            <v>coleo19</v>
          </cell>
          <cell r="B181">
            <v>7</v>
          </cell>
          <cell r="C181" t="str">
            <v>16.04.01</v>
          </cell>
          <cell r="D181" t="str">
            <v xml:space="preserve">Lắp cò lèo trên đường dây 3 pha bằng xe gầu hotline - Nếu lắp mới </v>
          </cell>
          <cell r="E181" t="str">
            <v>Cò lèo</v>
          </cell>
          <cell r="F181" t="str">
            <v>có</v>
          </cell>
          <cell r="G181">
            <v>0.4</v>
          </cell>
          <cell r="H181">
            <v>0.55999999999999994</v>
          </cell>
          <cell r="I181">
            <v>1</v>
          </cell>
          <cell r="J181">
            <v>108800</v>
          </cell>
          <cell r="K181">
            <v>75659.4217584</v>
          </cell>
          <cell r="L181">
            <v>692955.78239999991</v>
          </cell>
          <cell r="M181">
            <v>2988210.36</v>
          </cell>
        </row>
        <row r="182">
          <cell r="A182" t="str">
            <v>coleo20</v>
          </cell>
          <cell r="B182">
            <v>8</v>
          </cell>
          <cell r="C182" t="str">
            <v>16.04.01</v>
          </cell>
          <cell r="D182" t="str">
            <v>Tháo cò lèo trên đường dây 3 pha bằng xe gầu hotline - Tháo không lắp lại</v>
          </cell>
          <cell r="E182" t="str">
            <v>Cò lèo</v>
          </cell>
          <cell r="F182" t="str">
            <v>có</v>
          </cell>
          <cell r="G182">
            <v>0.4</v>
          </cell>
          <cell r="H182">
            <v>0.315</v>
          </cell>
          <cell r="I182">
            <v>0.45</v>
          </cell>
          <cell r="J182">
            <v>108800</v>
          </cell>
          <cell r="K182">
            <v>75659.4217584</v>
          </cell>
          <cell r="L182">
            <v>389787.62760000001</v>
          </cell>
          <cell r="M182">
            <v>1344694.662</v>
          </cell>
        </row>
        <row r="183">
          <cell r="B183" t="str">
            <v>X</v>
          </cell>
          <cell r="D183" t="str">
            <v>XỬ LÝ CÒ LÈO/XỬ LÝ MỐI NỐI TƯA/TIẾP XÚC XẤU (GIA CƯỜNG ỐNG NỐI DÂY) ĐƯỜNG DÂY 3 PHA</v>
          </cell>
        </row>
        <row r="184">
          <cell r="B184" t="str">
            <v>X.1</v>
          </cell>
          <cell r="D184" t="str">
            <v>Xử lý cò lèo/xử lý mối nối tưa/tiếp xúc xấu trên đường dây 3 pha, chiều dài mối nối ≤30cm</v>
          </cell>
        </row>
        <row r="185">
          <cell r="A185" t="str">
            <v>moinoi1</v>
          </cell>
          <cell r="B185">
            <v>1</v>
          </cell>
          <cell r="C185" t="str">
            <v>16.05.01</v>
          </cell>
          <cell r="D185" t="str">
            <v>Xử lý cò lèo/xử lý mối nối tưa/tiếp xúc xấu trên đường dây 3 pha, chiều dài mối nối ≤30cm bằng xe gầu hotline</v>
          </cell>
          <cell r="E185" t="str">
            <v>Mối</v>
          </cell>
          <cell r="F185" t="str">
            <v>có</v>
          </cell>
          <cell r="G185">
            <v>1</v>
          </cell>
          <cell r="H185">
            <v>1</v>
          </cell>
          <cell r="I185">
            <v>1</v>
          </cell>
          <cell r="J185">
            <v>219000</v>
          </cell>
          <cell r="K185">
            <v>113334.47121600001</v>
          </cell>
          <cell r="L185">
            <v>802423.2</v>
          </cell>
          <cell r="M185">
            <v>2167917.3199999998</v>
          </cell>
        </row>
        <row r="186">
          <cell r="A186" t="str">
            <v>moinoi2</v>
          </cell>
          <cell r="B186">
            <v>2</v>
          </cell>
          <cell r="C186" t="str">
            <v>16.05.01</v>
          </cell>
          <cell r="D186" t="str">
            <v xml:space="preserve">Xử lý cò lèo/xử lý mối nối tưa/tiếp xúc xấu trên đường dây 3 pha, chiều dài mối nối ≤30cm - Nếu làm bằng phương pháp ghế cách điện (Platform) </v>
          </cell>
          <cell r="E186" t="str">
            <v>Mối</v>
          </cell>
          <cell r="F186" t="str">
            <v>có</v>
          </cell>
          <cell r="G186">
            <v>1</v>
          </cell>
          <cell r="H186">
            <v>1.5</v>
          </cell>
          <cell r="I186">
            <v>1</v>
          </cell>
          <cell r="J186">
            <v>219000</v>
          </cell>
          <cell r="K186">
            <v>113334.47121600001</v>
          </cell>
          <cell r="L186">
            <v>1203634.7999999998</v>
          </cell>
          <cell r="M186">
            <v>2167917.3199999998</v>
          </cell>
        </row>
        <row r="187">
          <cell r="A187" t="str">
            <v>moinoi3</v>
          </cell>
          <cell r="B187">
            <v>3</v>
          </cell>
          <cell r="C187" t="str">
            <v>16.05.01</v>
          </cell>
          <cell r="D187" t="str">
            <v xml:space="preserve">Xử lý cò lèo/xử lý mối nối tưa/tiếp xúc xấu trên đường dây 3 pha, chiều dài mối nối ≤30cm bằng xe gầu hotline - Nếu trụ dừng 2 mạch vertical, trụ có nhánh rẽ </v>
          </cell>
          <cell r="E187" t="str">
            <v>Mối</v>
          </cell>
          <cell r="F187" t="str">
            <v>có</v>
          </cell>
          <cell r="G187">
            <v>1</v>
          </cell>
          <cell r="H187">
            <v>1.2</v>
          </cell>
          <cell r="I187">
            <v>1</v>
          </cell>
          <cell r="J187">
            <v>219000</v>
          </cell>
          <cell r="K187">
            <v>113334.47121600001</v>
          </cell>
          <cell r="L187">
            <v>962907.83999999985</v>
          </cell>
          <cell r="M187">
            <v>2167917.3199999998</v>
          </cell>
        </row>
        <row r="188">
          <cell r="A188" t="str">
            <v>moinoi4</v>
          </cell>
          <cell r="B188">
            <v>4</v>
          </cell>
          <cell r="C188" t="str">
            <v>16.05.01</v>
          </cell>
          <cell r="D188" t="str">
            <v xml:space="preserve">Xử lý cò lèo/xử lý mối nối tưa/tiếp xúc xấu trên đường dây 3 pha, chiều dài mối nối ≤30cm bằng xe gầu hotline - Nếu có lèo của FCO, LBFCO, LA </v>
          </cell>
          <cell r="E188" t="str">
            <v>Mối</v>
          </cell>
          <cell r="F188" t="str">
            <v>có</v>
          </cell>
          <cell r="G188">
            <v>1</v>
          </cell>
          <cell r="H188">
            <v>1.3</v>
          </cell>
          <cell r="I188">
            <v>1</v>
          </cell>
          <cell r="J188">
            <v>219000</v>
          </cell>
          <cell r="K188">
            <v>113334.47121600001</v>
          </cell>
          <cell r="L188">
            <v>1043150.16</v>
          </cell>
          <cell r="M188">
            <v>2167917.3199999998</v>
          </cell>
        </row>
        <row r="189">
          <cell r="A189" t="str">
            <v>moinoi5</v>
          </cell>
          <cell r="B189">
            <v>5</v>
          </cell>
          <cell r="C189" t="str">
            <v>16.05.01</v>
          </cell>
          <cell r="D189" t="str">
            <v xml:space="preserve">Xử lý cò lèo/xử lý mối nối tưa/tiếp xúc xấu trên đường dây 3 pha, chiều dài mối nối ≤30cm bằng xe gầu hotline - Nếu có lèo của DS, LBS, OS, Re, đầu hộp cáp, MBT </v>
          </cell>
          <cell r="E189" t="str">
            <v>Mối</v>
          </cell>
          <cell r="F189" t="str">
            <v>có</v>
          </cell>
          <cell r="G189">
            <v>1</v>
          </cell>
          <cell r="H189">
            <v>1.4</v>
          </cell>
          <cell r="I189">
            <v>1</v>
          </cell>
          <cell r="J189">
            <v>219000</v>
          </cell>
          <cell r="K189">
            <v>113334.47121600001</v>
          </cell>
          <cell r="L189">
            <v>1123392.4799999997</v>
          </cell>
          <cell r="M189">
            <v>2167917.3199999998</v>
          </cell>
        </row>
        <row r="190">
          <cell r="A190" t="str">
            <v>moinoi6</v>
          </cell>
          <cell r="B190">
            <v>6</v>
          </cell>
          <cell r="C190" t="str">
            <v>16.05.01</v>
          </cell>
          <cell r="D190" t="str">
            <v>Xử lý cò lèo/xử lý mối nối tưa/tiếp xúc xấu trên đường dây 3 pha, chiều dài mối nối ≤30cm bằng xe gầu hotline - Nếu thi công 2 mối cùng vị trí trụ (2 mối/bộ)</v>
          </cell>
          <cell r="E190" t="str">
            <v>Bộ</v>
          </cell>
          <cell r="F190" t="str">
            <v>Không</v>
          </cell>
          <cell r="G190">
            <v>1</v>
          </cell>
          <cell r="H190">
            <v>1.5</v>
          </cell>
          <cell r="I190">
            <v>1</v>
          </cell>
          <cell r="J190">
            <v>219000</v>
          </cell>
          <cell r="K190">
            <v>113334.47121600001</v>
          </cell>
          <cell r="L190">
            <v>1203634.7999999998</v>
          </cell>
          <cell r="M190">
            <v>2167917.3199999998</v>
          </cell>
        </row>
        <row r="191">
          <cell r="A191" t="str">
            <v>moinoi7</v>
          </cell>
          <cell r="B191">
            <v>7</v>
          </cell>
          <cell r="C191" t="str">
            <v>16.05.01</v>
          </cell>
          <cell r="D191" t="str">
            <v>Xử lý cò lèo/xử lý mối nối tưa/tiếp xúc xấu trên đường dây 3 pha, chiều dài mối nối ≤30cm bằng xe gầu hotline - Nếu thi công 3 mối cùng vị trí trụ (3 mối/bộ)</v>
          </cell>
          <cell r="E191" t="str">
            <v>Bộ</v>
          </cell>
          <cell r="F191" t="str">
            <v>Không</v>
          </cell>
          <cell r="G191">
            <v>1</v>
          </cell>
          <cell r="H191">
            <v>2</v>
          </cell>
          <cell r="I191">
            <v>1</v>
          </cell>
          <cell r="J191">
            <v>219000</v>
          </cell>
          <cell r="K191">
            <v>113334.47121600001</v>
          </cell>
          <cell r="L191">
            <v>1604846.4</v>
          </cell>
          <cell r="M191">
            <v>2167917.3199999998</v>
          </cell>
        </row>
        <row r="192">
          <cell r="A192" t="str">
            <v>moinoi8</v>
          </cell>
          <cell r="B192">
            <v>8</v>
          </cell>
          <cell r="C192" t="str">
            <v>16.05.01</v>
          </cell>
          <cell r="D192" t="str">
            <v>Xử lý cò lèo/xử lý mối nối tưa/tiếp xúc xấu trên đường dây 3 pha, chiều dài mối nối ≤30cm bằng xe gầu hotline - Nếu đường dây 2 mạch, xử lý của mạch trên</v>
          </cell>
          <cell r="E192" t="str">
            <v>Mối</v>
          </cell>
          <cell r="F192" t="str">
            <v>có</v>
          </cell>
          <cell r="G192">
            <v>1</v>
          </cell>
          <cell r="H192">
            <v>1.5</v>
          </cell>
          <cell r="I192">
            <v>1</v>
          </cell>
          <cell r="J192">
            <v>219000</v>
          </cell>
          <cell r="K192">
            <v>113334.47121600001</v>
          </cell>
          <cell r="L192">
            <v>1203634.7999999998</v>
          </cell>
          <cell r="M192">
            <v>2167917.3199999998</v>
          </cell>
        </row>
        <row r="193">
          <cell r="A193" t="str">
            <v>moinoi9</v>
          </cell>
          <cell r="B193">
            <v>9</v>
          </cell>
          <cell r="C193" t="str">
            <v>16.05.01</v>
          </cell>
          <cell r="D193" t="str">
            <v>Xử lý cò lèo/xử lý mối nối tưa/tiếp xúc xấu trên đường dây 3 pha, chiều dài mối nối ≤30cm bằng xe gầu hotline - Nếu đường dây 3 mạch, xử lý của mạch trên cùng</v>
          </cell>
          <cell r="E193" t="str">
            <v>Mối</v>
          </cell>
          <cell r="F193" t="str">
            <v>có</v>
          </cell>
          <cell r="G193">
            <v>1.5</v>
          </cell>
          <cell r="H193">
            <v>1.7</v>
          </cell>
          <cell r="I193">
            <v>1.1000000000000001</v>
          </cell>
          <cell r="J193">
            <v>328500</v>
          </cell>
          <cell r="K193">
            <v>170001.70682399999</v>
          </cell>
          <cell r="L193">
            <v>1364119.44</v>
          </cell>
          <cell r="M193">
            <v>2384709.0520000001</v>
          </cell>
        </row>
        <row r="194">
          <cell r="B194" t="str">
            <v>X.2</v>
          </cell>
          <cell r="D194" t="str">
            <v>Xử lý cò lèo/xử lý mối nối tưa/tiếp xúc xấu trên đường dây 3 pha, chiều dài mối nối &gt;30cm</v>
          </cell>
        </row>
        <row r="195">
          <cell r="A195" t="str">
            <v>moinoi10</v>
          </cell>
          <cell r="B195">
            <v>1</v>
          </cell>
          <cell r="C195" t="str">
            <v>16.05.01</v>
          </cell>
          <cell r="D195" t="str">
            <v>Xử lý cò lèo/xử lý mối nối tưa/tiếp xúc xấu trên đường dây 3 pha, chiều dài mối nối &gt;30cm bằng xe gầu hotline</v>
          </cell>
          <cell r="E195" t="str">
            <v>Mối</v>
          </cell>
          <cell r="F195" t="str">
            <v>có</v>
          </cell>
          <cell r="G195">
            <v>1</v>
          </cell>
          <cell r="H195">
            <v>1.3</v>
          </cell>
          <cell r="I195">
            <v>1</v>
          </cell>
          <cell r="J195">
            <v>219000</v>
          </cell>
          <cell r="K195">
            <v>113334.47121600001</v>
          </cell>
          <cell r="L195">
            <v>1043150.16</v>
          </cell>
          <cell r="M195">
            <v>2167917.3199999998</v>
          </cell>
        </row>
        <row r="196">
          <cell r="A196" t="str">
            <v>moinoi11</v>
          </cell>
          <cell r="B196">
            <v>2</v>
          </cell>
          <cell r="C196" t="str">
            <v>16.05.01</v>
          </cell>
          <cell r="D196" t="str">
            <v xml:space="preserve">Xử lý cò lèo/xử lý mối nối tưa/tiếp xúc xấu trên đường dây 3 pha, chiều dài mối nối &gt;30cm - Nếu làm bằng phương pháp ghế cách điện (Platform) </v>
          </cell>
          <cell r="E196" t="str">
            <v>Mối</v>
          </cell>
          <cell r="F196" t="str">
            <v>có</v>
          </cell>
          <cell r="G196">
            <v>1</v>
          </cell>
          <cell r="H196">
            <v>1.9500000000000002</v>
          </cell>
          <cell r="I196">
            <v>1</v>
          </cell>
          <cell r="J196">
            <v>219000</v>
          </cell>
          <cell r="K196">
            <v>113334.47121600001</v>
          </cell>
          <cell r="L196">
            <v>1564725.24</v>
          </cell>
          <cell r="M196">
            <v>2167917.3199999998</v>
          </cell>
        </row>
        <row r="197">
          <cell r="A197" t="str">
            <v>moinoi12</v>
          </cell>
          <cell r="B197">
            <v>3</v>
          </cell>
          <cell r="C197" t="str">
            <v>16.05.01</v>
          </cell>
          <cell r="D197" t="str">
            <v xml:space="preserve">Xử lý cò lèo/xử lý mối nối tưa/tiếp xúc xấu trên đường dây 3 pha, chiều dài mối nối &gt;30cm bằng xe gầu hotline - Nếu trụ dừng 2 mạch vertical, trụ có nhánh rẽ </v>
          </cell>
          <cell r="E197" t="str">
            <v>Mối</v>
          </cell>
          <cell r="F197" t="str">
            <v>có</v>
          </cell>
          <cell r="G197">
            <v>1</v>
          </cell>
          <cell r="H197">
            <v>1.56</v>
          </cell>
          <cell r="I197">
            <v>1</v>
          </cell>
          <cell r="J197">
            <v>219000</v>
          </cell>
          <cell r="K197">
            <v>113334.47121600001</v>
          </cell>
          <cell r="L197">
            <v>1251780.192</v>
          </cell>
          <cell r="M197">
            <v>2167917.3199999998</v>
          </cell>
        </row>
        <row r="198">
          <cell r="A198" t="str">
            <v>moinoi13</v>
          </cell>
          <cell r="B198">
            <v>4</v>
          </cell>
          <cell r="C198" t="str">
            <v>16.05.01</v>
          </cell>
          <cell r="D198" t="str">
            <v xml:space="preserve">Xử lý cò lèo/xử lý mối nối tưa/tiếp xúc xấu trên đường dây 3 pha, chiều dài mối nối &gt;30cm bằng xe gầu hotline - Nếu có lèo của FCO, LBFCO, LA </v>
          </cell>
          <cell r="E198" t="str">
            <v>Mối</v>
          </cell>
          <cell r="F198" t="str">
            <v>có</v>
          </cell>
          <cell r="G198">
            <v>1</v>
          </cell>
          <cell r="H198">
            <v>1.6900000000000002</v>
          </cell>
          <cell r="I198">
            <v>1</v>
          </cell>
          <cell r="J198">
            <v>219000</v>
          </cell>
          <cell r="K198">
            <v>113334.47121600001</v>
          </cell>
          <cell r="L198">
            <v>1356095.2080000001</v>
          </cell>
          <cell r="M198">
            <v>2167917.3199999998</v>
          </cell>
        </row>
        <row r="199">
          <cell r="A199" t="str">
            <v>moinoi14</v>
          </cell>
          <cell r="B199">
            <v>5</v>
          </cell>
          <cell r="C199" t="str">
            <v>16.05.01</v>
          </cell>
          <cell r="D199" t="str">
            <v xml:space="preserve">Xử lý cò lèo/xử lý mối nối tưa/tiếp xúc xấu trên đường dây 3 pha, chiều dài mối nối &gt;30cm bằng xe gầu hotline - Nếu có lèo của DS, LBS, OS, Re, đầu hộp cáp, MBT </v>
          </cell>
          <cell r="E199" t="str">
            <v>Mối</v>
          </cell>
          <cell r="F199" t="str">
            <v>có</v>
          </cell>
          <cell r="G199">
            <v>1</v>
          </cell>
          <cell r="H199">
            <v>1.8199999999999998</v>
          </cell>
          <cell r="I199">
            <v>1</v>
          </cell>
          <cell r="J199">
            <v>219000</v>
          </cell>
          <cell r="K199">
            <v>113334.47121600001</v>
          </cell>
          <cell r="L199">
            <v>1460410.2239999997</v>
          </cell>
          <cell r="M199">
            <v>2167917.3199999998</v>
          </cell>
        </row>
        <row r="200">
          <cell r="A200" t="str">
            <v>moinoi15</v>
          </cell>
          <cell r="B200">
            <v>6</v>
          </cell>
          <cell r="C200" t="str">
            <v>16.05.01</v>
          </cell>
          <cell r="D200" t="str">
            <v>Xử lý cò lèo/xử lý mối nối tưa/tiếp xúc xấu trên đường dây 3 pha, chiều dài mối nối &gt;30cm bằng xe gầu hotline - Nếu thi công 2 mối cùng vị trí trụ (2 mối/bộ)</v>
          </cell>
          <cell r="E200" t="str">
            <v>Bộ</v>
          </cell>
          <cell r="F200" t="str">
            <v>Không</v>
          </cell>
          <cell r="G200">
            <v>1</v>
          </cell>
          <cell r="H200">
            <v>1.9500000000000002</v>
          </cell>
          <cell r="I200">
            <v>1</v>
          </cell>
          <cell r="J200">
            <v>219000</v>
          </cell>
          <cell r="K200">
            <v>113334.47121600001</v>
          </cell>
          <cell r="L200">
            <v>1564725.24</v>
          </cell>
          <cell r="M200">
            <v>2167917.3199999998</v>
          </cell>
        </row>
        <row r="201">
          <cell r="A201" t="str">
            <v>moinoi16</v>
          </cell>
          <cell r="B201">
            <v>7</v>
          </cell>
          <cell r="C201" t="str">
            <v>16.05.01</v>
          </cell>
          <cell r="D201" t="str">
            <v>Xử lý cò lèo/xử lý mối nối tưa/tiếp xúc xấu trên đường dây 3 pha, chiều dài mối nối &gt;30cm bằng xe gầu hotline - Nếu thi công 3 mối cùng vị trí trụ (3 mối/bộ)</v>
          </cell>
          <cell r="E201" t="str">
            <v>Bộ</v>
          </cell>
          <cell r="F201" t="str">
            <v>Không</v>
          </cell>
          <cell r="G201">
            <v>1</v>
          </cell>
          <cell r="H201">
            <v>2.6</v>
          </cell>
          <cell r="I201">
            <v>1</v>
          </cell>
          <cell r="J201">
            <v>219000</v>
          </cell>
          <cell r="K201">
            <v>113334.47121600001</v>
          </cell>
          <cell r="L201">
            <v>2086300.32</v>
          </cell>
          <cell r="M201">
            <v>2167917.3199999998</v>
          </cell>
        </row>
        <row r="202">
          <cell r="A202" t="str">
            <v>moinoi17</v>
          </cell>
          <cell r="B202">
            <v>8</v>
          </cell>
          <cell r="C202" t="str">
            <v>16.05.01</v>
          </cell>
          <cell r="D202" t="str">
            <v>Xử lý cò lèo/xử lý mối nối tưa/tiếp xúc xấu trên đường dây 3 pha, chiều dài mối nối &gt;30cm bằng xe gầu hotline - Nếu đường dây 2 mạch, xử lý của mạch trên</v>
          </cell>
          <cell r="E202" t="str">
            <v>Mối</v>
          </cell>
          <cell r="F202" t="str">
            <v>có</v>
          </cell>
          <cell r="G202">
            <v>1</v>
          </cell>
          <cell r="H202">
            <v>1.9500000000000002</v>
          </cell>
          <cell r="I202">
            <v>1</v>
          </cell>
          <cell r="J202">
            <v>219000</v>
          </cell>
          <cell r="K202">
            <v>113334.47121600001</v>
          </cell>
          <cell r="L202">
            <v>1564725.24</v>
          </cell>
          <cell r="M202">
            <v>2167917.3199999998</v>
          </cell>
        </row>
        <row r="203">
          <cell r="A203" t="str">
            <v>moinoi18</v>
          </cell>
          <cell r="B203">
            <v>9</v>
          </cell>
          <cell r="C203" t="str">
            <v>16.05.01</v>
          </cell>
          <cell r="D203" t="str">
            <v>Xử lý cò lèo/xử lý mối nối tưa/tiếp xúc xấu trên đường dây 3 pha, chiều dài mối nối &gt;30cm bằng xe gầu hotline - Nếu đường dây 3 mạch, xử lý của mạch trên cùng</v>
          </cell>
          <cell r="E203" t="str">
            <v>Mối</v>
          </cell>
          <cell r="F203" t="str">
            <v>có</v>
          </cell>
          <cell r="G203">
            <v>1.5</v>
          </cell>
          <cell r="H203">
            <v>2.21</v>
          </cell>
          <cell r="I203">
            <v>1.1000000000000001</v>
          </cell>
          <cell r="J203">
            <v>328500</v>
          </cell>
          <cell r="K203">
            <v>170001.70682399999</v>
          </cell>
          <cell r="L203">
            <v>1773355.2719999999</v>
          </cell>
          <cell r="M203">
            <v>2384709.0520000001</v>
          </cell>
        </row>
        <row r="204">
          <cell r="A204" t="str">
            <v>moinoi15a</v>
          </cell>
          <cell r="B204">
            <v>10</v>
          </cell>
          <cell r="C204" t="str">
            <v>16.05.01</v>
          </cell>
          <cell r="D204" t="str">
            <v>Xử lý cò lèo/xử lý mối nối tưa/tiếp xúc xấu trên đường dây 3 pha, chiều dài mối nối &gt;30cm bằng xe gầu hotline - thi công 2 mối cùng vị trí trụ (2 mối/bộ), mạch trên của đường dây 2 mạch</v>
          </cell>
          <cell r="E204" t="str">
            <v>Bộ</v>
          </cell>
          <cell r="F204" t="str">
            <v>Không</v>
          </cell>
          <cell r="G204">
            <v>1</v>
          </cell>
          <cell r="H204">
            <v>3.8025000000000007</v>
          </cell>
          <cell r="I204">
            <v>1</v>
          </cell>
          <cell r="J204">
            <v>219000</v>
          </cell>
          <cell r="K204">
            <v>113334.47121600001</v>
          </cell>
          <cell r="L204">
            <v>3051214.2180000003</v>
          </cell>
          <cell r="M204">
            <v>2167917.3199999998</v>
          </cell>
        </row>
        <row r="205">
          <cell r="B205" t="str">
            <v>X.3</v>
          </cell>
          <cell r="D205" t="str">
            <v>Xử lý cò lèo/xử lý mối nối tưa/tiếp xúc xấu trên đường dây 1 pha, chiều dài mối nối ≤30cm</v>
          </cell>
        </row>
        <row r="206">
          <cell r="A206" t="str">
            <v>moinoi19</v>
          </cell>
          <cell r="B206">
            <v>1</v>
          </cell>
          <cell r="C206" t="str">
            <v>16.05.01</v>
          </cell>
          <cell r="D206" t="str">
            <v>Xử lý cò lèo/xử lý mối nối tưa/tiếp xúc xấu trên đường dây 1 pha, chiều dài mối nối ≤30cm bằng xe gầu hotline</v>
          </cell>
          <cell r="E206" t="str">
            <v>Mối</v>
          </cell>
          <cell r="F206" t="str">
            <v>có</v>
          </cell>
          <cell r="G206">
            <v>0.4</v>
          </cell>
          <cell r="H206">
            <v>0.7</v>
          </cell>
          <cell r="I206">
            <v>1</v>
          </cell>
          <cell r="J206">
            <v>87600</v>
          </cell>
          <cell r="K206">
            <v>45333.788486400008</v>
          </cell>
          <cell r="L206">
            <v>561696.23999999987</v>
          </cell>
          <cell r="M206">
            <v>2167917.3199999998</v>
          </cell>
        </row>
        <row r="207">
          <cell r="A207" t="str">
            <v>moinoi20</v>
          </cell>
          <cell r="B207">
            <v>2</v>
          </cell>
          <cell r="C207" t="str">
            <v>16.05.01</v>
          </cell>
          <cell r="D207" t="str">
            <v xml:space="preserve">Xử lý cò lèo/xử lý mối nối tưa/tiếp xúc xấu trên đường dây 1 pha, chiều dài mối nối ≤30cm - Nếu làm bằng phương pháp ghế cách điện (Platform) </v>
          </cell>
          <cell r="E207" t="str">
            <v>Mối</v>
          </cell>
          <cell r="F207" t="str">
            <v>có</v>
          </cell>
          <cell r="G207">
            <v>0.4</v>
          </cell>
          <cell r="H207">
            <v>1.0499999999999998</v>
          </cell>
          <cell r="I207">
            <v>1</v>
          </cell>
          <cell r="J207">
            <v>87600</v>
          </cell>
          <cell r="K207">
            <v>45333.788486400008</v>
          </cell>
          <cell r="L207">
            <v>842544.35999999975</v>
          </cell>
          <cell r="M207">
            <v>2167917.3199999998</v>
          </cell>
        </row>
        <row r="208">
          <cell r="A208" t="str">
            <v>moinoi21</v>
          </cell>
          <cell r="B208">
            <v>3</v>
          </cell>
          <cell r="C208" t="str">
            <v>16.05.01</v>
          </cell>
          <cell r="D208" t="str">
            <v xml:space="preserve">Xử lý cò lèo/xử lý mối nối tưa/tiếp xúc xấu trên đường dây 1 pha, chiều dài mối nối ≤30cm bằng xe gầu hotline - Nếu có lèo của FCO, LBFCO, LA </v>
          </cell>
          <cell r="E208" t="str">
            <v>Mối</v>
          </cell>
          <cell r="F208" t="str">
            <v>có</v>
          </cell>
          <cell r="G208">
            <v>0.4</v>
          </cell>
          <cell r="H208">
            <v>0.90999999999999992</v>
          </cell>
          <cell r="I208">
            <v>1</v>
          </cell>
          <cell r="J208">
            <v>87600</v>
          </cell>
          <cell r="K208">
            <v>45333.788486400008</v>
          </cell>
          <cell r="L208">
            <v>730205.11199999985</v>
          </cell>
          <cell r="M208">
            <v>2167917.3199999998</v>
          </cell>
        </row>
        <row r="209">
          <cell r="A209" t="str">
            <v>moinoi22</v>
          </cell>
          <cell r="B209">
            <v>4</v>
          </cell>
          <cell r="C209" t="str">
            <v>16.05.01</v>
          </cell>
          <cell r="D209" t="str">
            <v xml:space="preserve">Xử lý cò lèo/xử lý mối nối tưa/tiếp xúc xấu trên đường dây 1 pha, chiều dài mối nối ≤30cm bằng xe gầu hotline - Nếu có lèo của DS, LBS, OS, Re, đầu hộp cáp, MBT </v>
          </cell>
          <cell r="E209" t="str">
            <v>Mối</v>
          </cell>
          <cell r="F209" t="str">
            <v>có</v>
          </cell>
          <cell r="G209">
            <v>0.4</v>
          </cell>
          <cell r="H209">
            <v>0.97999999999999987</v>
          </cell>
          <cell r="I209">
            <v>1</v>
          </cell>
          <cell r="J209">
            <v>87600</v>
          </cell>
          <cell r="K209">
            <v>45333.788486400008</v>
          </cell>
          <cell r="L209">
            <v>786374.7359999998</v>
          </cell>
          <cell r="M209">
            <v>2167917.3199999998</v>
          </cell>
        </row>
        <row r="210">
          <cell r="A210" t="str">
            <v>moinoi23</v>
          </cell>
          <cell r="B210">
            <v>5</v>
          </cell>
          <cell r="C210" t="str">
            <v>16.05.01</v>
          </cell>
          <cell r="D210" t="str">
            <v>Xử lý cò lèo/xử lý mối nối tưa/tiếp xúc xấu trên đường dây 1 pha, chiều dài mối nối ≤30cm bằng xe gầu hotline - Nếu thi công 2 mối cùng vị trí trụ (2 mối/bộ)</v>
          </cell>
          <cell r="E210" t="str">
            <v>Bộ</v>
          </cell>
          <cell r="F210" t="str">
            <v>Không</v>
          </cell>
          <cell r="G210">
            <v>0.4</v>
          </cell>
          <cell r="H210">
            <v>1.0499999999999998</v>
          </cell>
          <cell r="I210">
            <v>1</v>
          </cell>
          <cell r="J210">
            <v>87600</v>
          </cell>
          <cell r="K210">
            <v>45333.788486400008</v>
          </cell>
          <cell r="L210">
            <v>842544.35999999975</v>
          </cell>
          <cell r="M210">
            <v>2167917.3199999998</v>
          </cell>
        </row>
        <row r="211">
          <cell r="A211" t="str">
            <v>moinoi24</v>
          </cell>
          <cell r="B211">
            <v>6</v>
          </cell>
          <cell r="C211" t="str">
            <v>16.05.01</v>
          </cell>
          <cell r="D211" t="str">
            <v>Xử lý cò lèo/xử lý mối nối tưa/tiếp xúc xấu trên đường dây 1 pha, chiều dài mối nối ≤30cm bằng xe gầu hotline - Nếu thi công 3 mối cùng vị trí trụ (3 mối/bộ)</v>
          </cell>
          <cell r="E211" t="str">
            <v>Bộ</v>
          </cell>
          <cell r="F211" t="str">
            <v>Không</v>
          </cell>
          <cell r="G211">
            <v>0.4</v>
          </cell>
          <cell r="H211">
            <v>1.4</v>
          </cell>
          <cell r="I211">
            <v>1</v>
          </cell>
          <cell r="J211">
            <v>87600</v>
          </cell>
          <cell r="K211">
            <v>45333.788486400008</v>
          </cell>
          <cell r="L211">
            <v>1123392.4799999997</v>
          </cell>
          <cell r="M211">
            <v>2167917.3199999998</v>
          </cell>
        </row>
        <row r="212">
          <cell r="B212" t="str">
            <v>X.4</v>
          </cell>
          <cell r="D212" t="str">
            <v>Xử lý cò lèo/xử lý mối nối tưa/tiếp xúc xấu trên đường dây 1 pha, chiều dài mối nối &gt;30cm</v>
          </cell>
        </row>
        <row r="213">
          <cell r="A213" t="str">
            <v>moinoi25</v>
          </cell>
          <cell r="B213">
            <v>1</v>
          </cell>
          <cell r="C213" t="str">
            <v>16.05.01</v>
          </cell>
          <cell r="D213" t="str">
            <v>Xử lý cò lèo/xử lý mối nối tưa/tiếp xúc xấu trên đường dây 1 pha, chiều dài mối nối &gt;30cm bằng xe gầu hotline</v>
          </cell>
          <cell r="E213" t="str">
            <v>Mối</v>
          </cell>
          <cell r="F213" t="str">
            <v>có</v>
          </cell>
          <cell r="G213">
            <v>0.4</v>
          </cell>
          <cell r="H213">
            <v>0.90999999999999992</v>
          </cell>
          <cell r="I213">
            <v>1</v>
          </cell>
          <cell r="J213">
            <v>87600</v>
          </cell>
          <cell r="K213">
            <v>45333.788486400008</v>
          </cell>
          <cell r="L213">
            <v>730205.11199999985</v>
          </cell>
          <cell r="M213">
            <v>2167917.3199999998</v>
          </cell>
        </row>
        <row r="214">
          <cell r="A214" t="str">
            <v>moinoi26</v>
          </cell>
          <cell r="B214">
            <v>2</v>
          </cell>
          <cell r="C214" t="str">
            <v>16.05.01</v>
          </cell>
          <cell r="D214" t="str">
            <v xml:space="preserve">Xử lý cò lèo/xử lý mối nối tưa/tiếp xúc xấu trên đường dây 1 pha, chiều dài mối nối &gt;30cm - Nếu làm bằng phương pháp ghế cách điện (Platform) </v>
          </cell>
          <cell r="E214" t="str">
            <v>Mối</v>
          </cell>
          <cell r="F214" t="str">
            <v>có</v>
          </cell>
          <cell r="G214">
            <v>0.4</v>
          </cell>
          <cell r="H214">
            <v>1.365</v>
          </cell>
          <cell r="I214">
            <v>1</v>
          </cell>
          <cell r="J214">
            <v>87600</v>
          </cell>
          <cell r="K214">
            <v>45333.788486400008</v>
          </cell>
          <cell r="L214">
            <v>1095307.6679999998</v>
          </cell>
          <cell r="M214">
            <v>2167917.3199999998</v>
          </cell>
        </row>
        <row r="215">
          <cell r="A215" t="str">
            <v>moinoi27</v>
          </cell>
          <cell r="B215">
            <v>3</v>
          </cell>
          <cell r="C215" t="str">
            <v>16.05.01</v>
          </cell>
          <cell r="D215" t="str">
            <v xml:space="preserve">Xử lý cò lèo/xử lý mối nối tưa/tiếp xúc xấu trên đường dây 1 pha, chiều dài mối nối &gt;30cm bằng xe gầu hotline - Nếu có lèo của FCO, LBFCO, LA </v>
          </cell>
          <cell r="E215" t="str">
            <v>Mối</v>
          </cell>
          <cell r="F215" t="str">
            <v>có</v>
          </cell>
          <cell r="G215">
            <v>0.4</v>
          </cell>
          <cell r="H215">
            <v>1.1830000000000001</v>
          </cell>
          <cell r="I215">
            <v>1</v>
          </cell>
          <cell r="J215">
            <v>87600</v>
          </cell>
          <cell r="K215">
            <v>45333.788486400008</v>
          </cell>
          <cell r="L215">
            <v>949266.64559999993</v>
          </cell>
          <cell r="M215">
            <v>2167917.3199999998</v>
          </cell>
        </row>
        <row r="216">
          <cell r="A216" t="str">
            <v>moinoi28</v>
          </cell>
          <cell r="B216">
            <v>4</v>
          </cell>
          <cell r="C216" t="str">
            <v>16.05.01</v>
          </cell>
          <cell r="D216" t="str">
            <v xml:space="preserve">Xử lý cò lèo/xử lý mối nối tưa/tiếp xúc xấu trên đường dây 1 pha, chiều dài mối nối &gt;30cm bằng xe gầu hotline - Nếu có lèo của DS, LBS, OS, Re, đầu hộp cáp, MBT </v>
          </cell>
          <cell r="E216" t="str">
            <v>Mối</v>
          </cell>
          <cell r="F216" t="str">
            <v>có</v>
          </cell>
          <cell r="G216">
            <v>0.4</v>
          </cell>
          <cell r="H216">
            <v>1.2739999999999998</v>
          </cell>
          <cell r="I216">
            <v>1</v>
          </cell>
          <cell r="J216">
            <v>87600</v>
          </cell>
          <cell r="K216">
            <v>45333.788486400008</v>
          </cell>
          <cell r="L216">
            <v>1022287.1567999998</v>
          </cell>
          <cell r="M216">
            <v>2167917.3199999998</v>
          </cell>
        </row>
        <row r="217">
          <cell r="A217" t="str">
            <v>moinoi29</v>
          </cell>
          <cell r="B217">
            <v>5</v>
          </cell>
          <cell r="C217" t="str">
            <v>16.05.01</v>
          </cell>
          <cell r="D217" t="str">
            <v>Xử lý cò lèo/xử lý mối nối tưa/tiếp xúc xấu trên đường dây 1 pha, chiều dài mối nối &gt;30cm bằng xe gầu hotline - Nếu thi công 2 mối cùng vị trí trụ (2 mối/bộ)</v>
          </cell>
          <cell r="E217" t="str">
            <v>Bộ</v>
          </cell>
          <cell r="F217" t="str">
            <v>Không</v>
          </cell>
          <cell r="G217">
            <v>0.4</v>
          </cell>
          <cell r="H217">
            <v>1.365</v>
          </cell>
          <cell r="I217">
            <v>1</v>
          </cell>
          <cell r="J217">
            <v>87600</v>
          </cell>
          <cell r="K217">
            <v>45333.788486400008</v>
          </cell>
          <cell r="L217">
            <v>1095307.6679999998</v>
          </cell>
          <cell r="M217">
            <v>2167917.3199999998</v>
          </cell>
        </row>
        <row r="218">
          <cell r="A218" t="str">
            <v>moinoi30</v>
          </cell>
          <cell r="B218">
            <v>6</v>
          </cell>
          <cell r="C218" t="str">
            <v>16.05.01</v>
          </cell>
          <cell r="D218" t="str">
            <v>Xử lý cò lèo/xử lý mối nối tưa/tiếp xúc xấu trên đường dây 1 pha, chiều dài mối nối &gt;30cm bằng xe gầu hotline - Nếu thi công 3 mối cùng vị trí trụ (3 mối/bộ)</v>
          </cell>
          <cell r="E218" t="str">
            <v>Bộ</v>
          </cell>
          <cell r="F218" t="str">
            <v>Không</v>
          </cell>
          <cell r="G218">
            <v>0.4</v>
          </cell>
          <cell r="H218">
            <v>1.8199999999999998</v>
          </cell>
          <cell r="I218">
            <v>1</v>
          </cell>
          <cell r="J218">
            <v>87600</v>
          </cell>
          <cell r="K218">
            <v>45333.788486400008</v>
          </cell>
          <cell r="L218">
            <v>1460410.2239999997</v>
          </cell>
          <cell r="M218">
            <v>2167917.3199999998</v>
          </cell>
        </row>
        <row r="219">
          <cell r="B219" t="str">
            <v>XI</v>
          </cell>
          <cell r="D219" t="str">
            <v>THAY NẮP CHỤP ĐẦU CỰC CÁC THIẾT BỊ</v>
          </cell>
        </row>
        <row r="220">
          <cell r="A220" t="str">
            <v>nctb1</v>
          </cell>
          <cell r="B220">
            <v>1</v>
          </cell>
          <cell r="C220" t="str">
            <v>16.05.02</v>
          </cell>
          <cell r="D220" t="str">
            <v>Thay nắp chụp đầu cực các thiết bị trên đường dây 3 pha bằng xe gầu hotline</v>
          </cell>
          <cell r="E220" t="str">
            <v>Cái</v>
          </cell>
          <cell r="F220" t="str">
            <v>có</v>
          </cell>
          <cell r="G220">
            <v>1</v>
          </cell>
          <cell r="H220">
            <v>1</v>
          </cell>
          <cell r="I220">
            <v>1</v>
          </cell>
          <cell r="J220">
            <v>70600</v>
          </cell>
          <cell r="K220">
            <v>106834.21743600001</v>
          </cell>
          <cell r="L220">
            <v>401211.6</v>
          </cell>
          <cell r="M220">
            <v>650375.196</v>
          </cell>
        </row>
        <row r="221">
          <cell r="A221" t="str">
            <v>nctb2</v>
          </cell>
          <cell r="B221">
            <v>2</v>
          </cell>
          <cell r="C221" t="str">
            <v>16.05.02</v>
          </cell>
          <cell r="D221" t="str">
            <v xml:space="preserve">Thay nắp chụp đầu cực các thiết bị trên đường dây 3 pha - Nếu làm bằng phương pháp ghế cách điện (Platform) </v>
          </cell>
          <cell r="E221" t="str">
            <v>Cái</v>
          </cell>
          <cell r="F221" t="str">
            <v>có</v>
          </cell>
          <cell r="G221">
            <v>1</v>
          </cell>
          <cell r="H221">
            <v>1.5</v>
          </cell>
          <cell r="I221">
            <v>1</v>
          </cell>
          <cell r="J221">
            <v>70600</v>
          </cell>
          <cell r="K221">
            <v>106834.21743600001</v>
          </cell>
          <cell r="L221">
            <v>601817.39999999991</v>
          </cell>
          <cell r="M221">
            <v>650375.196</v>
          </cell>
        </row>
        <row r="222">
          <cell r="A222" t="str">
            <v>nctb3</v>
          </cell>
          <cell r="B222">
            <v>3</v>
          </cell>
          <cell r="C222" t="str">
            <v>16.05.02</v>
          </cell>
          <cell r="D222" t="str">
            <v xml:space="preserve">Thay nắp chụp đầu cực các thiết bị trên đường dây 3 pha bằng xe gầu hotline - Nếu trụ dừng 2 mạch vertical, trụ có nhánh rẽ </v>
          </cell>
          <cell r="E222" t="str">
            <v>Cái</v>
          </cell>
          <cell r="F222" t="str">
            <v>có</v>
          </cell>
          <cell r="G222">
            <v>1</v>
          </cell>
          <cell r="H222">
            <v>1.2</v>
          </cell>
          <cell r="I222">
            <v>1</v>
          </cell>
          <cell r="J222">
            <v>70600</v>
          </cell>
          <cell r="K222">
            <v>106834.21743600001</v>
          </cell>
          <cell r="L222">
            <v>481453.91999999993</v>
          </cell>
          <cell r="M222">
            <v>650375.196</v>
          </cell>
        </row>
        <row r="223">
          <cell r="A223" t="str">
            <v>nctb4</v>
          </cell>
          <cell r="B223">
            <v>4</v>
          </cell>
          <cell r="C223" t="str">
            <v>16.05.02</v>
          </cell>
          <cell r="D223" t="str">
            <v>Thay nắp chụp đầu cực các thiết bị trên đường dây 3 pha bằng xe gầu hotline - Nếu thi công 2 cái cùng vị trí trụ (2 cái/bộ)</v>
          </cell>
          <cell r="E223" t="str">
            <v>Cái</v>
          </cell>
          <cell r="F223" t="str">
            <v>Không</v>
          </cell>
          <cell r="G223">
            <v>1</v>
          </cell>
          <cell r="H223">
            <v>1.5</v>
          </cell>
          <cell r="I223">
            <v>1</v>
          </cell>
          <cell r="J223">
            <v>70600</v>
          </cell>
          <cell r="K223">
            <v>106834.21743600001</v>
          </cell>
          <cell r="L223">
            <v>601817.39999999991</v>
          </cell>
          <cell r="M223">
            <v>650375.196</v>
          </cell>
        </row>
        <row r="224">
          <cell r="A224" t="str">
            <v>nctb5</v>
          </cell>
          <cell r="B224">
            <v>5</v>
          </cell>
          <cell r="C224" t="str">
            <v>16.05.02</v>
          </cell>
          <cell r="D224" t="str">
            <v>Thay nắp chụp đầu cực các thiết bị trên đường dây 3 pha bằng xe gầu hotline - Nếu thi công 3 cái cùng vị trí trụ (3 cái/bộ)</v>
          </cell>
          <cell r="E224" t="str">
            <v>Cái</v>
          </cell>
          <cell r="F224" t="str">
            <v>Không</v>
          </cell>
          <cell r="G224">
            <v>1</v>
          </cell>
          <cell r="H224">
            <v>2</v>
          </cell>
          <cell r="I224">
            <v>1</v>
          </cell>
          <cell r="J224">
            <v>70600</v>
          </cell>
          <cell r="K224">
            <v>106834.21743600001</v>
          </cell>
          <cell r="L224">
            <v>802423.2</v>
          </cell>
          <cell r="M224">
            <v>650375.196</v>
          </cell>
        </row>
        <row r="225">
          <cell r="A225" t="str">
            <v>nctb6</v>
          </cell>
          <cell r="B225">
            <v>6</v>
          </cell>
          <cell r="C225" t="str">
            <v>16.05.02</v>
          </cell>
          <cell r="D225" t="str">
            <v>Thay nắp chụp đầu cực các thiết bị trên đường dây 3 pha bằng xe gầu hotline - Nếu đường dây 2 mạch, xử lý của mạch trên</v>
          </cell>
          <cell r="E225" t="str">
            <v>Cái</v>
          </cell>
          <cell r="F225" t="str">
            <v>có</v>
          </cell>
          <cell r="G225">
            <v>1</v>
          </cell>
          <cell r="H225">
            <v>1.5</v>
          </cell>
          <cell r="I225">
            <v>1</v>
          </cell>
          <cell r="J225">
            <v>70600</v>
          </cell>
          <cell r="K225">
            <v>106834.21743600001</v>
          </cell>
          <cell r="L225">
            <v>601817.39999999991</v>
          </cell>
          <cell r="M225">
            <v>650375.196</v>
          </cell>
        </row>
        <row r="226">
          <cell r="A226" t="str">
            <v>nctb7</v>
          </cell>
          <cell r="B226">
            <v>7</v>
          </cell>
          <cell r="C226" t="str">
            <v>16.05.02</v>
          </cell>
          <cell r="D226" t="str">
            <v>Thay nắp chụp đầu cực các thiết bị trên đường dây 3 pha bằng xe gầu hotline - Nếu đường dây 3 mạch, xử lý của mạch trên cùng</v>
          </cell>
          <cell r="E226" t="str">
            <v>Cái</v>
          </cell>
          <cell r="F226" t="str">
            <v>có</v>
          </cell>
          <cell r="G226">
            <v>1.5</v>
          </cell>
          <cell r="H226">
            <v>1.7</v>
          </cell>
          <cell r="I226">
            <v>1.1000000000000001</v>
          </cell>
          <cell r="J226">
            <v>105900</v>
          </cell>
          <cell r="K226">
            <v>160251.32615400001</v>
          </cell>
          <cell r="L226">
            <v>682059.72</v>
          </cell>
          <cell r="M226">
            <v>715412.7156</v>
          </cell>
        </row>
        <row r="227">
          <cell r="A227" t="str">
            <v>nctb8</v>
          </cell>
          <cell r="B227">
            <v>8</v>
          </cell>
          <cell r="C227" t="str">
            <v>16.05.02</v>
          </cell>
          <cell r="D227" t="str">
            <v xml:space="preserve">Thay nắp chụp đầu cực các thiết bị bằng xe gầu hotline - Nếu xử lý trên đường dây 1 pha </v>
          </cell>
          <cell r="E227" t="str">
            <v>Cái</v>
          </cell>
          <cell r="F227" t="str">
            <v>có</v>
          </cell>
          <cell r="G227">
            <v>0.4</v>
          </cell>
          <cell r="H227">
            <v>0.7</v>
          </cell>
          <cell r="I227">
            <v>1</v>
          </cell>
          <cell r="J227">
            <v>28240</v>
          </cell>
          <cell r="K227">
            <v>42733.686974400007</v>
          </cell>
          <cell r="L227">
            <v>280848.11999999994</v>
          </cell>
          <cell r="M227">
            <v>650375.196</v>
          </cell>
        </row>
        <row r="228">
          <cell r="A228" t="str">
            <v>nctb9</v>
          </cell>
          <cell r="B228">
            <v>9</v>
          </cell>
          <cell r="C228" t="str">
            <v>16.05.02</v>
          </cell>
          <cell r="D228" t="str">
            <v>Lắp nắp chụp đầu cực các thiết bị trên đường dây 3 pha bằng xe gầu hotline - Nếu lắp mới</v>
          </cell>
          <cell r="E228" t="str">
            <v>Cái</v>
          </cell>
          <cell r="F228" t="str">
            <v>có</v>
          </cell>
          <cell r="G228">
            <v>1</v>
          </cell>
          <cell r="H228">
            <v>0.8</v>
          </cell>
          <cell r="I228">
            <v>1</v>
          </cell>
          <cell r="J228">
            <v>70600</v>
          </cell>
          <cell r="K228">
            <v>106834.21743600001</v>
          </cell>
          <cell r="L228">
            <v>320969.28000000003</v>
          </cell>
          <cell r="M228">
            <v>650375.196</v>
          </cell>
        </row>
        <row r="229">
          <cell r="A229" t="str">
            <v>nctb10</v>
          </cell>
          <cell r="B229">
            <v>10</v>
          </cell>
          <cell r="C229" t="str">
            <v>16.05.02</v>
          </cell>
          <cell r="D229" t="str">
            <v>Tháo nắp chụp đầu cực các thiết bị trên đường dây 3 pha bằng xe gầu hotline - Nếu tháo không lắp lại</v>
          </cell>
          <cell r="E229" t="str">
            <v>Cái</v>
          </cell>
          <cell r="F229" t="str">
            <v>có</v>
          </cell>
          <cell r="G229">
            <v>1</v>
          </cell>
          <cell r="H229">
            <v>0.45</v>
          </cell>
          <cell r="I229">
            <v>0.45</v>
          </cell>
          <cell r="J229">
            <v>70600</v>
          </cell>
          <cell r="K229">
            <v>106834.21743600001</v>
          </cell>
          <cell r="L229">
            <v>180545.22</v>
          </cell>
          <cell r="M229">
            <v>292668.8382</v>
          </cell>
        </row>
        <row r="230">
          <cell r="A230" t="str">
            <v>nctb11</v>
          </cell>
          <cell r="B230">
            <v>11</v>
          </cell>
          <cell r="C230" t="str">
            <v>16.05.02</v>
          </cell>
          <cell r="D230" t="str">
            <v>Lắp nắp chụp đầu cực các thiết bị trên đường dây 1 pha bằng xe gầu hotline - Nếu lắp mới</v>
          </cell>
          <cell r="E230" t="str">
            <v>Cái</v>
          </cell>
          <cell r="F230" t="str">
            <v>có</v>
          </cell>
          <cell r="G230">
            <v>0.4</v>
          </cell>
          <cell r="H230">
            <v>0.55999999999999994</v>
          </cell>
          <cell r="I230">
            <v>1</v>
          </cell>
          <cell r="J230">
            <v>28240</v>
          </cell>
          <cell r="K230">
            <v>42733.686974400007</v>
          </cell>
          <cell r="L230">
            <v>224678.49599999996</v>
          </cell>
          <cell r="M230">
            <v>650375.196</v>
          </cell>
        </row>
        <row r="231">
          <cell r="A231" t="str">
            <v>nctb12</v>
          </cell>
          <cell r="B231">
            <v>12</v>
          </cell>
          <cell r="C231" t="str">
            <v>16.05.02</v>
          </cell>
          <cell r="D231" t="str">
            <v>Tháo nắp chụp đầu cực các thiết bị trên đường dây 1 pha bằng xe gầu hotline - Nếu tháo không lắp lại</v>
          </cell>
          <cell r="E231" t="str">
            <v>Cái</v>
          </cell>
          <cell r="F231" t="str">
            <v>có</v>
          </cell>
          <cell r="G231">
            <v>0.4</v>
          </cell>
          <cell r="H231">
            <v>0.315</v>
          </cell>
          <cell r="I231">
            <v>0.45</v>
          </cell>
          <cell r="J231">
            <v>28240</v>
          </cell>
          <cell r="K231">
            <v>42733.686974400007</v>
          </cell>
          <cell r="L231">
            <v>126381.65399999999</v>
          </cell>
          <cell r="M231">
            <v>292668.8382</v>
          </cell>
        </row>
        <row r="232">
          <cell r="B232" t="str">
            <v>XII</v>
          </cell>
          <cell r="D232" t="str">
            <v>XỬ LÝ DÂY TRUNG HÒA/GIÁ ĐỠ ĐẦU CÁP/CẦN THAO TÁC TRÊN ĐƯỜNG DÂY 3 PHA</v>
          </cell>
        </row>
        <row r="233">
          <cell r="A233" t="str">
            <v>xlth1</v>
          </cell>
          <cell r="B233">
            <v>1</v>
          </cell>
          <cell r="C233" t="str">
            <v>16.06.01</v>
          </cell>
          <cell r="D233" t="str">
            <v>Xử lý dây trung hòa/giá đỡ đầu cáp/cần thao tác trên đường dây 3 pha bằng xe gầu hotline</v>
          </cell>
          <cell r="E233" t="str">
            <v>Vị trí</v>
          </cell>
          <cell r="F233" t="str">
            <v>có</v>
          </cell>
          <cell r="G233">
            <v>1</v>
          </cell>
          <cell r="H233">
            <v>1</v>
          </cell>
          <cell r="I233">
            <v>1</v>
          </cell>
          <cell r="J233">
            <v>276250</v>
          </cell>
          <cell r="K233">
            <v>115471.20621600001</v>
          </cell>
          <cell r="L233">
            <v>582812.6399999999</v>
          </cell>
          <cell r="M233">
            <v>1406216.64</v>
          </cell>
        </row>
        <row r="234">
          <cell r="A234" t="str">
            <v>xlth2</v>
          </cell>
          <cell r="B234">
            <v>2</v>
          </cell>
          <cell r="C234" t="str">
            <v>16.06.01</v>
          </cell>
          <cell r="D234" t="str">
            <v xml:space="preserve">Xử lý dây trung hòa/giá đỡ đầu cáp/cần thao tác trên đường dây 3 pha - Nếu làm bằng phương pháp ghế cách điện (Platform) </v>
          </cell>
          <cell r="E234" t="str">
            <v>Vị trí</v>
          </cell>
          <cell r="F234" t="str">
            <v>có</v>
          </cell>
          <cell r="G234">
            <v>1</v>
          </cell>
          <cell r="H234">
            <v>1.5</v>
          </cell>
          <cell r="I234">
            <v>1</v>
          </cell>
          <cell r="J234">
            <v>276250</v>
          </cell>
          <cell r="K234">
            <v>115471.20621600001</v>
          </cell>
          <cell r="L234">
            <v>874218.95999999985</v>
          </cell>
          <cell r="M234">
            <v>1406216.64</v>
          </cell>
        </row>
        <row r="235">
          <cell r="A235" t="str">
            <v>xlth3</v>
          </cell>
          <cell r="B235">
            <v>3</v>
          </cell>
          <cell r="C235" t="str">
            <v>16.06.01</v>
          </cell>
          <cell r="D235" t="str">
            <v xml:space="preserve">Xử lý dây trung hòa/giá đỡ đầu cáp/cần thao tác trên đường dây 3 pha bằng xe gầu hotline - Nếu trên trụ có thiết bị bảo vệ đường dây </v>
          </cell>
          <cell r="E235" t="str">
            <v>Vị trí</v>
          </cell>
          <cell r="F235" t="str">
            <v>có</v>
          </cell>
          <cell r="G235">
            <v>1</v>
          </cell>
          <cell r="H235">
            <v>1.3</v>
          </cell>
          <cell r="I235">
            <v>1</v>
          </cell>
          <cell r="J235">
            <v>276250</v>
          </cell>
          <cell r="K235">
            <v>115471.20621600001</v>
          </cell>
          <cell r="L235">
            <v>757656.43199999991</v>
          </cell>
          <cell r="M235">
            <v>1406216.64</v>
          </cell>
        </row>
        <row r="236">
          <cell r="A236" t="str">
            <v>xlth4</v>
          </cell>
          <cell r="B236">
            <v>4</v>
          </cell>
          <cell r="C236" t="str">
            <v>16.06.01</v>
          </cell>
          <cell r="D236" t="str">
            <v xml:space="preserve">Xử lý dây trung hòa/giá đỡ đầu cáp/cần thao tác trên đường dây 3 pha bằng xe gầu hotline - Nếu đường dây 2 mạch, phải bọc cả 2 mạch để thi công </v>
          </cell>
          <cell r="E236" t="str">
            <v>Vị trí</v>
          </cell>
          <cell r="F236" t="str">
            <v>có</v>
          </cell>
          <cell r="G236">
            <v>1</v>
          </cell>
          <cell r="H236">
            <v>1.5</v>
          </cell>
          <cell r="I236">
            <v>1</v>
          </cell>
          <cell r="J236">
            <v>276250</v>
          </cell>
          <cell r="K236">
            <v>115471.20621600001</v>
          </cell>
          <cell r="L236">
            <v>874218.95999999985</v>
          </cell>
          <cell r="M236">
            <v>1406216.64</v>
          </cell>
        </row>
        <row r="237">
          <cell r="A237" t="str">
            <v>xlth5</v>
          </cell>
          <cell r="B237">
            <v>5</v>
          </cell>
          <cell r="C237" t="str">
            <v>16.06.01</v>
          </cell>
          <cell r="D237" t="str">
            <v xml:space="preserve">Xử lý dây trung hòa/giá đỡ đầu cáp/cần thao tác trên đường dây 3 pha bằng xe gầu hotline - Nếu đường dây 3 mạch, phải bọc cả 3 mạch để thi công </v>
          </cell>
          <cell r="E237" t="str">
            <v>Vị trí</v>
          </cell>
          <cell r="F237" t="str">
            <v>có</v>
          </cell>
          <cell r="G237">
            <v>1.5</v>
          </cell>
          <cell r="H237">
            <v>1.7</v>
          </cell>
          <cell r="I237">
            <v>1.1000000000000001</v>
          </cell>
          <cell r="J237">
            <v>414375</v>
          </cell>
          <cell r="K237">
            <v>173206.809324</v>
          </cell>
          <cell r="L237">
            <v>990781.48799999978</v>
          </cell>
          <cell r="M237">
            <v>1546838.304</v>
          </cell>
        </row>
        <row r="238">
          <cell r="A238" t="str">
            <v>xlth6</v>
          </cell>
          <cell r="B238">
            <v>6</v>
          </cell>
          <cell r="C238" t="str">
            <v>16.06.01</v>
          </cell>
          <cell r="D238" t="str">
            <v xml:space="preserve">Xử lý dây trung hòa/giá đỡ đầu cáp/cần thao tác bằng xe gầu hotline - Nếu trên đường dây 1 pha </v>
          </cell>
          <cell r="E238" t="str">
            <v>Vị trí</v>
          </cell>
          <cell r="F238" t="str">
            <v>có</v>
          </cell>
          <cell r="G238">
            <v>0.4</v>
          </cell>
          <cell r="H238">
            <v>0.7</v>
          </cell>
          <cell r="I238">
            <v>1</v>
          </cell>
          <cell r="J238">
            <v>110500</v>
          </cell>
          <cell r="K238">
            <v>46188.482486400004</v>
          </cell>
          <cell r="L238">
            <v>407968.84799999988</v>
          </cell>
          <cell r="M238">
            <v>1406216.64</v>
          </cell>
        </row>
        <row r="239">
          <cell r="A239" t="str">
            <v>xlth7</v>
          </cell>
          <cell r="B239">
            <v>7</v>
          </cell>
          <cell r="C239" t="str">
            <v>16.06.01</v>
          </cell>
          <cell r="D239" t="str">
            <v>Xử lý dây trung hòa/giá đỡ đầu cáp/cần thao tác trên đường dây 3 pha bằng xe gầu hotline - Nếu kết hợp xử lý và thay Uclevis + sứ ống chỉ</v>
          </cell>
          <cell r="E239" t="str">
            <v>Vị trí</v>
          </cell>
          <cell r="F239" t="str">
            <v>có</v>
          </cell>
          <cell r="G239">
            <v>1</v>
          </cell>
          <cell r="H239">
            <v>1.2</v>
          </cell>
          <cell r="I239">
            <v>1</v>
          </cell>
          <cell r="J239">
            <v>276250</v>
          </cell>
          <cell r="K239">
            <v>115471.20621600001</v>
          </cell>
          <cell r="L239">
            <v>699375.16799999983</v>
          </cell>
          <cell r="M239">
            <v>1406216.64</v>
          </cell>
        </row>
        <row r="240">
          <cell r="A240" t="str">
            <v>xlth8</v>
          </cell>
          <cell r="B240">
            <v>8</v>
          </cell>
          <cell r="C240" t="str">
            <v>16.06.01</v>
          </cell>
          <cell r="D240" t="str">
            <v>Xử lý dây trung hòa/giá đỡ đầu cáp/cần thao tác trên đường dây 3 pha bằng xe gầu hotline - Nếu chỉ thay Uclevis + sứ ống chỉ</v>
          </cell>
          <cell r="E240" t="str">
            <v>Vị trí</v>
          </cell>
          <cell r="F240" t="str">
            <v>có</v>
          </cell>
          <cell r="G240">
            <v>0.3</v>
          </cell>
          <cell r="H240">
            <v>0.5</v>
          </cell>
          <cell r="I240">
            <v>0.4</v>
          </cell>
          <cell r="J240">
            <v>82875</v>
          </cell>
          <cell r="K240">
            <v>34641.361864799997</v>
          </cell>
          <cell r="L240">
            <v>291406.31999999995</v>
          </cell>
          <cell r="M240">
            <v>562486.65599999996</v>
          </cell>
        </row>
        <row r="241">
          <cell r="A241" t="str">
            <v>xlth9</v>
          </cell>
          <cell r="B241">
            <v>9</v>
          </cell>
          <cell r="C241" t="str">
            <v>16.06.01</v>
          </cell>
          <cell r="D241" t="str">
            <v xml:space="preserve">Lắp dây trung hòa/giá đỡ đầu cáp/cần thao tác trên đường dây 3 pha bằng xe gầu hotline - Nếu lắp mới </v>
          </cell>
          <cell r="E241" t="str">
            <v>Vị trí</v>
          </cell>
          <cell r="F241" t="str">
            <v>có</v>
          </cell>
          <cell r="G241">
            <v>1</v>
          </cell>
          <cell r="H241">
            <v>0.8</v>
          </cell>
          <cell r="I241">
            <v>1</v>
          </cell>
          <cell r="J241">
            <v>276250</v>
          </cell>
          <cell r="K241">
            <v>115471.20621600001</v>
          </cell>
          <cell r="L241">
            <v>466250.11199999996</v>
          </cell>
          <cell r="M241">
            <v>1406216.64</v>
          </cell>
        </row>
        <row r="242">
          <cell r="B242" t="str">
            <v>XIII</v>
          </cell>
          <cell r="D242" t="str">
            <v>THAY BỘ DÂY CHẰNG TRỤ ĐƯỜNG DÂY 3 PHA</v>
          </cell>
        </row>
        <row r="243">
          <cell r="B243" t="str">
            <v>XIII.1</v>
          </cell>
          <cell r="D243" t="str">
            <v>Thay bộ dây chằng trụ trên đường dây 3 pha</v>
          </cell>
        </row>
        <row r="244">
          <cell r="A244" t="str">
            <v>chang1</v>
          </cell>
          <cell r="B244">
            <v>1</v>
          </cell>
          <cell r="C244" t="str">
            <v>16.06.02</v>
          </cell>
          <cell r="D244" t="str">
            <v>Thay bộ dây chằng xuống (CX)/chằng lệch (CL) trụ trên đường dây 3 pha bằng xe gầu hotline</v>
          </cell>
          <cell r="E244" t="str">
            <v>Bộ</v>
          </cell>
          <cell r="F244" t="str">
            <v>có</v>
          </cell>
          <cell r="G244">
            <v>1</v>
          </cell>
          <cell r="H244">
            <v>1</v>
          </cell>
          <cell r="I244">
            <v>1</v>
          </cell>
          <cell r="J244">
            <v>117250</v>
          </cell>
          <cell r="K244">
            <v>84665.012436000005</v>
          </cell>
          <cell r="L244">
            <v>582812.6399999999</v>
          </cell>
          <cell r="M244">
            <v>1406216.64</v>
          </cell>
        </row>
        <row r="245">
          <cell r="A245" t="str">
            <v>chang2</v>
          </cell>
          <cell r="B245">
            <v>2</v>
          </cell>
          <cell r="C245" t="str">
            <v>16.06.02</v>
          </cell>
          <cell r="D245" t="str">
            <v xml:space="preserve">Thay bộ dây chằng xuống (CX)/chằng lệch (CL) trụ trên đường dây 3 pha - Nếu làm bằng phương pháp ghế cách điện (Platform) </v>
          </cell>
          <cell r="E245" t="str">
            <v>Bộ</v>
          </cell>
          <cell r="F245" t="str">
            <v>có</v>
          </cell>
          <cell r="G245">
            <v>1</v>
          </cell>
          <cell r="H245">
            <v>1.5</v>
          </cell>
          <cell r="I245">
            <v>1</v>
          </cell>
          <cell r="J245">
            <v>117250</v>
          </cell>
          <cell r="K245">
            <v>84665.012436000005</v>
          </cell>
          <cell r="L245">
            <v>874218.95999999985</v>
          </cell>
          <cell r="M245">
            <v>1406216.64</v>
          </cell>
        </row>
        <row r="246">
          <cell r="A246" t="str">
            <v>chang3</v>
          </cell>
          <cell r="B246">
            <v>3</v>
          </cell>
          <cell r="C246" t="str">
            <v>16.06.02</v>
          </cell>
          <cell r="D246" t="str">
            <v xml:space="preserve">Thay bộ dây chằng xuống (CX)/chằng lệch (CL) trụ trên đường dây 3 pha bằng xe gầu hotline - Nếu trên trụ có thiết bị bảo vệ đường dây </v>
          </cell>
          <cell r="E246" t="str">
            <v>Bộ</v>
          </cell>
          <cell r="F246" t="str">
            <v>có</v>
          </cell>
          <cell r="G246">
            <v>1</v>
          </cell>
          <cell r="H246">
            <v>1.3</v>
          </cell>
          <cell r="I246">
            <v>1</v>
          </cell>
          <cell r="J246">
            <v>117250</v>
          </cell>
          <cell r="K246">
            <v>84665.012436000005</v>
          </cell>
          <cell r="L246">
            <v>757656.43199999991</v>
          </cell>
          <cell r="M246">
            <v>1406216.64</v>
          </cell>
        </row>
        <row r="247">
          <cell r="A247" t="str">
            <v>chang4</v>
          </cell>
          <cell r="B247">
            <v>4</v>
          </cell>
          <cell r="C247" t="str">
            <v>16.06.02</v>
          </cell>
          <cell r="D247" t="str">
            <v>Thay bộ dây chằng xuống (CX)/chằng lệch (CL) trụ trên đường dây 3 pha bằng xe gầu hotline - Nếu thay 2 bộ cùng vị trí trụ (2 bộ dây chằng/bộ)</v>
          </cell>
          <cell r="E247" t="str">
            <v>Bộ</v>
          </cell>
          <cell r="F247" t="str">
            <v>Không</v>
          </cell>
          <cell r="G247">
            <v>1</v>
          </cell>
          <cell r="H247">
            <v>1.3</v>
          </cell>
          <cell r="I247">
            <v>1</v>
          </cell>
          <cell r="J247">
            <v>117250</v>
          </cell>
          <cell r="K247">
            <v>84665.012436000005</v>
          </cell>
          <cell r="L247">
            <v>757656.43199999991</v>
          </cell>
          <cell r="M247">
            <v>1406216.64</v>
          </cell>
        </row>
        <row r="248">
          <cell r="A248" t="str">
            <v>chang5</v>
          </cell>
          <cell r="B248">
            <v>5</v>
          </cell>
          <cell r="C248" t="str">
            <v>16.06.02</v>
          </cell>
          <cell r="D248" t="str">
            <v>Thay bộ dây chằng xuống (CX)/chằng lệch (CL) trụ trên đường dây 3 pha bằng xe gầu hotline - Nếu thay 3 bộ cùng vị trí trụ (3 bộ dây chằng/bộ)</v>
          </cell>
          <cell r="E248" t="str">
            <v>Bộ</v>
          </cell>
          <cell r="F248" t="str">
            <v>Không</v>
          </cell>
          <cell r="G248">
            <v>1</v>
          </cell>
          <cell r="H248">
            <v>1.6</v>
          </cell>
          <cell r="I248">
            <v>1.2</v>
          </cell>
          <cell r="J248">
            <v>117250</v>
          </cell>
          <cell r="K248">
            <v>84665.012436000005</v>
          </cell>
          <cell r="L248">
            <v>932500.22399999993</v>
          </cell>
          <cell r="M248">
            <v>1687459.9679999999</v>
          </cell>
        </row>
        <row r="249">
          <cell r="A249" t="str">
            <v>chang6</v>
          </cell>
          <cell r="B249">
            <v>6</v>
          </cell>
          <cell r="C249" t="str">
            <v>16.06.02</v>
          </cell>
          <cell r="D249" t="str">
            <v>Thay bộ dây chằng xuống (CX)/chằng lệch (CL) trụ trên đường dây 3 pha bằng xe gầu hotline - Nếu thay 4 bộ cùng vị trí trụ (4 bộ dây chằng/bộ)</v>
          </cell>
          <cell r="E249" t="str">
            <v>Bộ</v>
          </cell>
          <cell r="F249" t="str">
            <v>Không</v>
          </cell>
          <cell r="G249">
            <v>1</v>
          </cell>
          <cell r="H249">
            <v>1.8</v>
          </cell>
          <cell r="I249">
            <v>1.3</v>
          </cell>
          <cell r="J249">
            <v>117250</v>
          </cell>
          <cell r="K249">
            <v>84665.012436000005</v>
          </cell>
          <cell r="L249">
            <v>1049062.7519999999</v>
          </cell>
          <cell r="M249">
            <v>1828081.632</v>
          </cell>
        </row>
        <row r="250">
          <cell r="A250" t="str">
            <v>chang7</v>
          </cell>
          <cell r="B250">
            <v>7</v>
          </cell>
          <cell r="C250" t="str">
            <v>16.06.02</v>
          </cell>
          <cell r="D250" t="str">
            <v>Thay bộ dây chằng xuống (CX)/chằng lệch (CL) trụ trên đường dây 3 pha bằng xe gầu hotline - Nếu thay dây chằng xuống xuống (CXX)</v>
          </cell>
          <cell r="E250" t="str">
            <v>Bộ</v>
          </cell>
          <cell r="F250" t="str">
            <v>có</v>
          </cell>
          <cell r="G250">
            <v>1</v>
          </cell>
          <cell r="H250">
            <v>1.3</v>
          </cell>
          <cell r="I250">
            <v>1</v>
          </cell>
          <cell r="J250">
            <v>117250</v>
          </cell>
          <cell r="K250">
            <v>84665.012436000005</v>
          </cell>
          <cell r="L250">
            <v>757656.43199999991</v>
          </cell>
          <cell r="M250">
            <v>1406216.64</v>
          </cell>
        </row>
        <row r="251">
          <cell r="A251" t="str">
            <v>chang8</v>
          </cell>
          <cell r="B251">
            <v>8</v>
          </cell>
          <cell r="C251" t="str">
            <v>16.06.02</v>
          </cell>
          <cell r="D251" t="str">
            <v>Thay bộ dây chằng xuống (CX)/chằng lệch (CL) trụ trên đường dây 3 pha bằng xe gầu hotline - Nếu đường dây 2 mạch, phải bọc cả 2 mạch để thi công</v>
          </cell>
          <cell r="E251" t="str">
            <v>Bộ</v>
          </cell>
          <cell r="F251" t="str">
            <v>có</v>
          </cell>
          <cell r="G251">
            <v>1</v>
          </cell>
          <cell r="H251">
            <v>1.5</v>
          </cell>
          <cell r="I251">
            <v>1</v>
          </cell>
          <cell r="J251">
            <v>117250</v>
          </cell>
          <cell r="K251">
            <v>84665.012436000005</v>
          </cell>
          <cell r="L251">
            <v>874218.95999999985</v>
          </cell>
          <cell r="M251">
            <v>1406216.64</v>
          </cell>
        </row>
        <row r="252">
          <cell r="A252" t="str">
            <v>chang9</v>
          </cell>
          <cell r="B252">
            <v>9</v>
          </cell>
          <cell r="C252" t="str">
            <v>16.06.02</v>
          </cell>
          <cell r="D252" t="str">
            <v>Thay bộ dây chằng xuống (CX)/chằng lệch (CL) trụ trên đường dây 3 pha bằng xe gầu hotline - Nếu đường dây 3 mạch, phải bọc cả 3 mạch để thi công</v>
          </cell>
          <cell r="E252" t="str">
            <v>Bộ</v>
          </cell>
          <cell r="F252" t="str">
            <v>có</v>
          </cell>
          <cell r="G252">
            <v>1.5</v>
          </cell>
          <cell r="H252">
            <v>1.7</v>
          </cell>
          <cell r="I252">
            <v>1.1000000000000001</v>
          </cell>
          <cell r="J252">
            <v>175875</v>
          </cell>
          <cell r="K252">
            <v>126997.51865400001</v>
          </cell>
          <cell r="L252">
            <v>990781.48799999978</v>
          </cell>
          <cell r="M252">
            <v>1546838.304</v>
          </cell>
        </row>
        <row r="253">
          <cell r="A253" t="str">
            <v>chang10</v>
          </cell>
          <cell r="B253">
            <v>10</v>
          </cell>
          <cell r="C253" t="str">
            <v>16.06.02</v>
          </cell>
          <cell r="D253" t="str">
            <v xml:space="preserve">Lắp bộ dây chằng xuống (CX)/chằng lệch (CL) trụ trên đường dây 3 pha bằng xe gầu hotline - Nếu lắp mới </v>
          </cell>
          <cell r="E253" t="str">
            <v>Bộ</v>
          </cell>
          <cell r="F253" t="str">
            <v>có</v>
          </cell>
          <cell r="G253">
            <v>1</v>
          </cell>
          <cell r="H253">
            <v>0.8</v>
          </cell>
          <cell r="I253">
            <v>1</v>
          </cell>
          <cell r="J253">
            <v>117250</v>
          </cell>
          <cell r="K253">
            <v>84665.012436000005</v>
          </cell>
          <cell r="L253">
            <v>466250.11199999996</v>
          </cell>
          <cell r="M253">
            <v>1406216.64</v>
          </cell>
        </row>
        <row r="254">
          <cell r="A254" t="str">
            <v>chang11</v>
          </cell>
          <cell r="B254">
            <v>11</v>
          </cell>
          <cell r="C254" t="str">
            <v>16.06.02</v>
          </cell>
          <cell r="D254" t="str">
            <v>Tháo bộ dây chằng xuống (CX)/chằng lệch (CL) trụ đường dây 3 pha bằng xe gầu hotline - Tháo không lắp lại</v>
          </cell>
          <cell r="E254" t="str">
            <v>Bộ</v>
          </cell>
          <cell r="F254" t="str">
            <v>có</v>
          </cell>
          <cell r="G254">
            <v>1</v>
          </cell>
          <cell r="H254">
            <v>0.45</v>
          </cell>
          <cell r="I254">
            <v>0.45</v>
          </cell>
          <cell r="J254">
            <v>117250</v>
          </cell>
          <cell r="K254">
            <v>84665.012436000005</v>
          </cell>
          <cell r="L254">
            <v>262265.68799999997</v>
          </cell>
          <cell r="M254">
            <v>632797.48800000001</v>
          </cell>
        </row>
        <row r="255">
          <cell r="B255" t="str">
            <v>XIII.2</v>
          </cell>
          <cell r="D255" t="str">
            <v>Thay bộ dây chằng trụ trên đường dây 1 pha</v>
          </cell>
        </row>
        <row r="256">
          <cell r="A256" t="str">
            <v>chang12</v>
          </cell>
          <cell r="B256">
            <v>1</v>
          </cell>
          <cell r="C256" t="str">
            <v>16.06.02</v>
          </cell>
          <cell r="D256" t="str">
            <v>Thay bộ dây chằng xuống (CX)/chằng lệch (CL) trụ trên đường dây 1 pha bằng xe gầu hotline</v>
          </cell>
          <cell r="E256" t="str">
            <v>Bộ</v>
          </cell>
          <cell r="F256" t="str">
            <v>có</v>
          </cell>
          <cell r="G256">
            <v>0.4</v>
          </cell>
          <cell r="H256">
            <v>0.7</v>
          </cell>
          <cell r="I256">
            <v>1</v>
          </cell>
          <cell r="J256">
            <v>46900</v>
          </cell>
          <cell r="K256">
            <v>33866.004974400006</v>
          </cell>
          <cell r="L256">
            <v>407968.84799999988</v>
          </cell>
          <cell r="M256">
            <v>1406216.64</v>
          </cell>
        </row>
        <row r="257">
          <cell r="A257" t="str">
            <v>chang13</v>
          </cell>
          <cell r="B257">
            <v>2</v>
          </cell>
          <cell r="C257" t="str">
            <v>16.06.02</v>
          </cell>
          <cell r="D257" t="str">
            <v xml:space="preserve">Thay bộ dây chằng xuống (CX)/chằng lệch (CL) trụ trên đường dây 1 pha - Nếu làm bằng phương pháp ghế cách điện (Platform) </v>
          </cell>
          <cell r="E257" t="str">
            <v>Bộ</v>
          </cell>
          <cell r="F257" t="str">
            <v>có</v>
          </cell>
          <cell r="G257">
            <v>0.4</v>
          </cell>
          <cell r="H257">
            <v>1.0499999999999998</v>
          </cell>
          <cell r="I257">
            <v>1</v>
          </cell>
          <cell r="J257">
            <v>46900</v>
          </cell>
          <cell r="K257">
            <v>33866.004974400006</v>
          </cell>
          <cell r="L257">
            <v>611953.27199999976</v>
          </cell>
          <cell r="M257">
            <v>1406216.64</v>
          </cell>
        </row>
        <row r="258">
          <cell r="A258" t="str">
            <v>chang14</v>
          </cell>
          <cell r="B258">
            <v>3</v>
          </cell>
          <cell r="C258" t="str">
            <v>16.06.02</v>
          </cell>
          <cell r="D258" t="str">
            <v xml:space="preserve">Thay bộ dây chằng xuống (CX)/chằng lệch (CL) trụ trên đường dây 1 pha bằng xe gầu hotline - Nếu trên trụ có thiết bị bảo vệ đường dây </v>
          </cell>
          <cell r="E258" t="str">
            <v>Bộ</v>
          </cell>
          <cell r="F258" t="str">
            <v>có</v>
          </cell>
          <cell r="G258">
            <v>0.4</v>
          </cell>
          <cell r="H258">
            <v>0.90999999999999992</v>
          </cell>
          <cell r="I258">
            <v>1</v>
          </cell>
          <cell r="J258">
            <v>46900</v>
          </cell>
          <cell r="K258">
            <v>33866.004974400006</v>
          </cell>
          <cell r="L258">
            <v>530359.50239999988</v>
          </cell>
          <cell r="M258">
            <v>1406216.64</v>
          </cell>
        </row>
        <row r="259">
          <cell r="A259" t="str">
            <v>chang15</v>
          </cell>
          <cell r="B259">
            <v>4</v>
          </cell>
          <cell r="C259" t="str">
            <v>16.06.02</v>
          </cell>
          <cell r="D259" t="str">
            <v>Thay bộ dây chằng xuống (CX)/chằng lệch (CL) trụ trên đường dây 1 pha bằng xe gầu hotline - Nếu thay 2 bộ cùng vị trí trụ (2 bộ dây chằng/bộ)</v>
          </cell>
          <cell r="E259" t="str">
            <v>Bộ</v>
          </cell>
          <cell r="F259" t="str">
            <v>Không</v>
          </cell>
          <cell r="G259">
            <v>0.4</v>
          </cell>
          <cell r="H259">
            <v>0.90999999999999992</v>
          </cell>
          <cell r="I259">
            <v>1</v>
          </cell>
          <cell r="J259">
            <v>46900</v>
          </cell>
          <cell r="K259">
            <v>33866.004974400006</v>
          </cell>
          <cell r="L259">
            <v>530359.50239999988</v>
          </cell>
          <cell r="M259">
            <v>1406216.64</v>
          </cell>
        </row>
        <row r="260">
          <cell r="A260" t="str">
            <v>chang16</v>
          </cell>
          <cell r="B260">
            <v>5</v>
          </cell>
          <cell r="C260" t="str">
            <v>16.06.02</v>
          </cell>
          <cell r="D260" t="str">
            <v>Thay bộ dây chằng xuống (CX)/chằng lệch (CL) trụ trên đường dây 1 pha bằng xe gầu hotline - Nếu thay 3 bộ cùng vị trí trụ (3 bộ dây chằng/bộ)</v>
          </cell>
          <cell r="E260" t="str">
            <v>Bộ</v>
          </cell>
          <cell r="F260" t="str">
            <v>Không</v>
          </cell>
          <cell r="G260">
            <v>0.4</v>
          </cell>
          <cell r="H260">
            <v>1.1199999999999999</v>
          </cell>
          <cell r="I260">
            <v>1.2</v>
          </cell>
          <cell r="J260">
            <v>46900</v>
          </cell>
          <cell r="K260">
            <v>33866.004974400006</v>
          </cell>
          <cell r="L260">
            <v>652750.15679999976</v>
          </cell>
          <cell r="M260">
            <v>1687459.9679999999</v>
          </cell>
        </row>
        <row r="261">
          <cell r="A261" t="str">
            <v>chang17</v>
          </cell>
          <cell r="B261">
            <v>6</v>
          </cell>
          <cell r="C261" t="str">
            <v>16.06.02</v>
          </cell>
          <cell r="D261" t="str">
            <v>Thay bộ dây chằng xuống (CX)/chằng lệch (CL) trụ trên đường dây 1 pha bằng xe gầu hotline - Nếu thay 4 bộ cùng vị trí trụ (4 bộ dây chằng/bộ)</v>
          </cell>
          <cell r="E261" t="str">
            <v>Bộ</v>
          </cell>
          <cell r="F261" t="str">
            <v>Không</v>
          </cell>
          <cell r="G261">
            <v>0.4</v>
          </cell>
          <cell r="H261">
            <v>1.26</v>
          </cell>
          <cell r="I261">
            <v>1.3</v>
          </cell>
          <cell r="J261">
            <v>46900</v>
          </cell>
          <cell r="K261">
            <v>33866.004974400006</v>
          </cell>
          <cell r="L261">
            <v>734343.92639999988</v>
          </cell>
          <cell r="M261">
            <v>1828081.632</v>
          </cell>
        </row>
        <row r="262">
          <cell r="A262" t="str">
            <v>chang18</v>
          </cell>
          <cell r="B262">
            <v>7</v>
          </cell>
          <cell r="C262" t="str">
            <v>16.06.02</v>
          </cell>
          <cell r="D262" t="str">
            <v>Thay bộ dây chằng xuống (CX)/chằng lệch (CL) trụ trên đường dây 1 pha bằng xe gầu hotline - Nếu thay dây chằng xuống xuống (CXX)</v>
          </cell>
          <cell r="E262" t="str">
            <v>Bộ</v>
          </cell>
          <cell r="F262" t="str">
            <v>có</v>
          </cell>
          <cell r="G262">
            <v>0.4</v>
          </cell>
          <cell r="H262">
            <v>0.90999999999999992</v>
          </cell>
          <cell r="I262">
            <v>1</v>
          </cell>
          <cell r="J262">
            <v>46900</v>
          </cell>
          <cell r="K262">
            <v>33866.004974400006</v>
          </cell>
          <cell r="L262">
            <v>530359.50239999988</v>
          </cell>
          <cell r="M262">
            <v>1406216.64</v>
          </cell>
        </row>
        <row r="263">
          <cell r="A263" t="str">
            <v>chang19</v>
          </cell>
          <cell r="B263">
            <v>8</v>
          </cell>
          <cell r="C263" t="str">
            <v>16.06.02</v>
          </cell>
          <cell r="D263" t="str">
            <v xml:space="preserve">Lắp bộ dây chằng xuống (CX)/chằng lệch (CL) trụ trên đường dây 1 pha bằng xe gầu hotline - Nếu lắp mới </v>
          </cell>
          <cell r="E263" t="str">
            <v>Bộ</v>
          </cell>
          <cell r="F263" t="str">
            <v>có</v>
          </cell>
          <cell r="G263">
            <v>0.4</v>
          </cell>
          <cell r="H263">
            <v>0.55999999999999994</v>
          </cell>
          <cell r="I263">
            <v>1</v>
          </cell>
          <cell r="J263">
            <v>46900</v>
          </cell>
          <cell r="K263">
            <v>33866.004974400006</v>
          </cell>
          <cell r="L263">
            <v>326375.07839999988</v>
          </cell>
          <cell r="M263">
            <v>1406216.64</v>
          </cell>
        </row>
        <row r="264">
          <cell r="A264" t="str">
            <v>chang20</v>
          </cell>
          <cell r="B264">
            <v>9</v>
          </cell>
          <cell r="C264" t="str">
            <v>16.06.02</v>
          </cell>
          <cell r="D264" t="str">
            <v>Tháo bộ dây chằng xuống (CX)/chằng lệch (CL) trụ đường dây 1 pha bằng xe gầu hotline - Tháo không lắp lại</v>
          </cell>
          <cell r="E264" t="str">
            <v>Bộ</v>
          </cell>
          <cell r="F264" t="str">
            <v>có</v>
          </cell>
          <cell r="G264">
            <v>0.4</v>
          </cell>
          <cell r="H264">
            <v>0.315</v>
          </cell>
          <cell r="I264">
            <v>0.45</v>
          </cell>
          <cell r="J264">
            <v>46900</v>
          </cell>
          <cell r="K264">
            <v>33866.004974400006</v>
          </cell>
          <cell r="L264">
            <v>183585.98159999997</v>
          </cell>
          <cell r="M264">
            <v>632797.48800000001</v>
          </cell>
        </row>
        <row r="265">
          <cell r="B265" t="str">
            <v>XIV</v>
          </cell>
          <cell r="D265" t="str">
            <v>THAY TIẾP ĐỊA DÂY CHỐNG SÉT, TIẾP ĐỊA LA TRÊN ĐƯỜNG DÂY</v>
          </cell>
        </row>
        <row r="266">
          <cell r="B266" t="str">
            <v>XIV.1</v>
          </cell>
          <cell r="D266" t="str">
            <v>Thay tiếp địa dây chống sét, tiếp địa LA trên đường dây 3 pha, chiều cao ≤10m</v>
          </cell>
        </row>
        <row r="267">
          <cell r="A267" t="str">
            <v>tdcs1</v>
          </cell>
          <cell r="B267">
            <v>1</v>
          </cell>
          <cell r="C267" t="str">
            <v>16.06.03</v>
          </cell>
          <cell r="D267" t="str">
            <v>Thay tiếp địa dây chống sét, tiếp địa LA trên đường dây 3 pha, chiều cao ≤10m bằng xe gầu hotline</v>
          </cell>
          <cell r="E267" t="str">
            <v>Bộ</v>
          </cell>
          <cell r="F267" t="str">
            <v>có</v>
          </cell>
          <cell r="G267">
            <v>1</v>
          </cell>
          <cell r="H267">
            <v>1</v>
          </cell>
          <cell r="I267">
            <v>1</v>
          </cell>
          <cell r="J267">
            <v>276250</v>
          </cell>
          <cell r="K267">
            <v>115471.20621600001</v>
          </cell>
          <cell r="L267">
            <v>582812.6399999999</v>
          </cell>
          <cell r="M267">
            <v>1406216.64</v>
          </cell>
        </row>
        <row r="268">
          <cell r="A268" t="str">
            <v>tdcs2</v>
          </cell>
          <cell r="B268">
            <v>2</v>
          </cell>
          <cell r="C268" t="str">
            <v>16.06.03</v>
          </cell>
          <cell r="D268" t="str">
            <v xml:space="preserve">Thay tiếp địa dây chống sét, tiếp địa LA trên đường dây 3 pha, chiều cao ≤10m - Nếu làm bằng phương pháp ghế cách điện (Platform) </v>
          </cell>
          <cell r="E268" t="str">
            <v>Bộ</v>
          </cell>
          <cell r="F268" t="str">
            <v>có</v>
          </cell>
          <cell r="G268">
            <v>1</v>
          </cell>
          <cell r="H268">
            <v>1.5</v>
          </cell>
          <cell r="I268">
            <v>1</v>
          </cell>
          <cell r="J268">
            <v>276250</v>
          </cell>
          <cell r="K268">
            <v>115471.20621600001</v>
          </cell>
          <cell r="L268">
            <v>874218.95999999985</v>
          </cell>
          <cell r="M268">
            <v>1406216.64</v>
          </cell>
        </row>
        <row r="269">
          <cell r="A269" t="str">
            <v>tdcs3</v>
          </cell>
          <cell r="B269">
            <v>3</v>
          </cell>
          <cell r="C269" t="str">
            <v>16.06.03</v>
          </cell>
          <cell r="D269" t="str">
            <v xml:space="preserve">Thay tiếp địa dây chống sét, tiếp địa LA trên đường dây 3 pha, chiều cao ≤10m bằng xe gầu hotline - Nếu trên trụ có thiết bị bảo vệ đường dây </v>
          </cell>
          <cell r="E269" t="str">
            <v>Bộ</v>
          </cell>
          <cell r="F269" t="str">
            <v>có</v>
          </cell>
          <cell r="G269">
            <v>1</v>
          </cell>
          <cell r="H269">
            <v>1.3</v>
          </cell>
          <cell r="I269">
            <v>1</v>
          </cell>
          <cell r="J269">
            <v>276250</v>
          </cell>
          <cell r="K269">
            <v>115471.20621600001</v>
          </cell>
          <cell r="L269">
            <v>757656.43199999991</v>
          </cell>
          <cell r="M269">
            <v>1406216.64</v>
          </cell>
        </row>
        <row r="270">
          <cell r="A270" t="str">
            <v>tdcs4</v>
          </cell>
          <cell r="B270">
            <v>4</v>
          </cell>
          <cell r="C270" t="str">
            <v>16.06.03</v>
          </cell>
          <cell r="D270" t="str">
            <v>Thay tiếp địa dây chống sét, tiếp địa LA trên đường dây 3 pha, chiều cao ≤10m bằng xe gầu hotline - Nếu đường dây 2 mạch, phải bọc cả 2 mạch để thi công</v>
          </cell>
          <cell r="E270" t="str">
            <v>Bộ</v>
          </cell>
          <cell r="F270" t="str">
            <v>có</v>
          </cell>
          <cell r="G270">
            <v>1</v>
          </cell>
          <cell r="H270">
            <v>1.5</v>
          </cell>
          <cell r="I270">
            <v>1</v>
          </cell>
          <cell r="J270">
            <v>276250</v>
          </cell>
          <cell r="K270">
            <v>115471.20621600001</v>
          </cell>
          <cell r="L270">
            <v>874218.95999999985</v>
          </cell>
          <cell r="M270">
            <v>1406216.64</v>
          </cell>
        </row>
        <row r="271">
          <cell r="A271" t="str">
            <v>tdcs5</v>
          </cell>
          <cell r="B271">
            <v>5</v>
          </cell>
          <cell r="C271" t="str">
            <v>16.06.03</v>
          </cell>
          <cell r="D271" t="str">
            <v>Thay tiếp địa dây chống sét, tiếp địa LA trên đường dây 3 pha, chiều cao ≤10m bằng xe gầu hotline - Nếu đường dây 3 mạch, phải bọc cả 3 mạch để thi công</v>
          </cell>
          <cell r="E271" t="str">
            <v>Bộ</v>
          </cell>
          <cell r="F271" t="str">
            <v>có</v>
          </cell>
          <cell r="G271">
            <v>1.5</v>
          </cell>
          <cell r="H271">
            <v>1.7</v>
          </cell>
          <cell r="I271">
            <v>1.1000000000000001</v>
          </cell>
          <cell r="J271">
            <v>414375</v>
          </cell>
          <cell r="K271">
            <v>173206.809324</v>
          </cell>
          <cell r="L271">
            <v>990781.48799999978</v>
          </cell>
          <cell r="M271">
            <v>1546838.304</v>
          </cell>
        </row>
        <row r="272">
          <cell r="A272" t="str">
            <v>tdcs6</v>
          </cell>
          <cell r="B272">
            <v>6</v>
          </cell>
          <cell r="C272" t="str">
            <v>16.06.03</v>
          </cell>
          <cell r="D272" t="str">
            <v xml:space="preserve">Lắp tiếp địa dây chống sét, tiếp địa LA trên đường dây 3 pha, chiều cao ≤10m bằng xe gầu hotline - Nếu lắp mới </v>
          </cell>
          <cell r="E272" t="str">
            <v>Bộ</v>
          </cell>
          <cell r="F272" t="str">
            <v>có</v>
          </cell>
          <cell r="G272">
            <v>1</v>
          </cell>
          <cell r="H272">
            <v>0.8</v>
          </cell>
          <cell r="I272">
            <v>1</v>
          </cell>
          <cell r="J272">
            <v>276250</v>
          </cell>
          <cell r="K272">
            <v>115471.20621600001</v>
          </cell>
          <cell r="L272">
            <v>466250.11199999996</v>
          </cell>
          <cell r="M272">
            <v>1406216.64</v>
          </cell>
        </row>
        <row r="273">
          <cell r="B273" t="str">
            <v>XIV.2</v>
          </cell>
          <cell r="D273" t="str">
            <v>Thay tiếp địa dây chống sét, tiếp địa LA trên đường dây 3 pha, chiều cao &gt;10m</v>
          </cell>
        </row>
        <row r="274">
          <cell r="A274" t="str">
            <v>tdcs7</v>
          </cell>
          <cell r="B274">
            <v>1</v>
          </cell>
          <cell r="C274" t="str">
            <v>16.06.03</v>
          </cell>
          <cell r="D274" t="str">
            <v>Thay tiếp địa dây chống sét, tiếp địa LA trên đường dây 3 pha, chiều cao &gt;10m bằng xe gầu hotline</v>
          </cell>
          <cell r="E274" t="str">
            <v>Bộ</v>
          </cell>
          <cell r="F274" t="str">
            <v>có</v>
          </cell>
          <cell r="G274">
            <v>1</v>
          </cell>
          <cell r="H274">
            <v>1.2</v>
          </cell>
          <cell r="I274">
            <v>1</v>
          </cell>
          <cell r="J274">
            <v>276250</v>
          </cell>
          <cell r="K274">
            <v>115471.20621600001</v>
          </cell>
          <cell r="L274">
            <v>699375.16799999983</v>
          </cell>
          <cell r="M274">
            <v>1406216.64</v>
          </cell>
        </row>
        <row r="275">
          <cell r="A275" t="str">
            <v>tdcs8</v>
          </cell>
          <cell r="B275">
            <v>2</v>
          </cell>
          <cell r="C275" t="str">
            <v>16.06.03</v>
          </cell>
          <cell r="D275" t="str">
            <v xml:space="preserve">Thay tiếp địa dây chống sét, tiếp địa LA trên đường dây 3 pha, chiều cao &gt;10m - Nếu làm bằng phương pháp ghế cách điện (Platform) </v>
          </cell>
          <cell r="E275" t="str">
            <v>Bộ</v>
          </cell>
          <cell r="F275" t="str">
            <v>có</v>
          </cell>
          <cell r="G275">
            <v>1</v>
          </cell>
          <cell r="H275">
            <v>1.7999999999999998</v>
          </cell>
          <cell r="I275">
            <v>1</v>
          </cell>
          <cell r="J275">
            <v>276250</v>
          </cell>
          <cell r="K275">
            <v>115471.20621600001</v>
          </cell>
          <cell r="L275">
            <v>1049062.7519999996</v>
          </cell>
          <cell r="M275">
            <v>1406216.64</v>
          </cell>
        </row>
        <row r="276">
          <cell r="A276" t="str">
            <v>tdcs9</v>
          </cell>
          <cell r="B276">
            <v>3</v>
          </cell>
          <cell r="C276" t="str">
            <v>16.06.03</v>
          </cell>
          <cell r="D276" t="str">
            <v xml:space="preserve">Thay tiếp địa dây chống sét, tiếp địa LA trên đường dây 3 pha, chiều cao &gt;10m bằng xe gầu hotline - Nếu trên trụ có thiết bị bảo vệ đường dây </v>
          </cell>
          <cell r="E276" t="str">
            <v>Bộ</v>
          </cell>
          <cell r="F276" t="str">
            <v>có</v>
          </cell>
          <cell r="G276">
            <v>1</v>
          </cell>
          <cell r="H276">
            <v>1.56</v>
          </cell>
          <cell r="I276">
            <v>1</v>
          </cell>
          <cell r="J276">
            <v>276250</v>
          </cell>
          <cell r="K276">
            <v>115471.20621600001</v>
          </cell>
          <cell r="L276">
            <v>909187.7183999999</v>
          </cell>
          <cell r="M276">
            <v>1406216.64</v>
          </cell>
        </row>
        <row r="277">
          <cell r="A277" t="str">
            <v>tdcs10</v>
          </cell>
          <cell r="B277">
            <v>4</v>
          </cell>
          <cell r="C277" t="str">
            <v>16.06.03</v>
          </cell>
          <cell r="D277" t="str">
            <v>Thay tiếp địa dây chống sét, tiếp địa LA trên đường dây 3 pha, chiều cao &gt;10m bằng xe gầu hotline - Nếu đường dây 2 mạch, phải bọc cả 2 mạch để thi công</v>
          </cell>
          <cell r="E277" t="str">
            <v>Bộ</v>
          </cell>
          <cell r="F277" t="str">
            <v>có</v>
          </cell>
          <cell r="G277">
            <v>1</v>
          </cell>
          <cell r="H277">
            <v>1.7999999999999998</v>
          </cell>
          <cell r="I277">
            <v>1</v>
          </cell>
          <cell r="J277">
            <v>276250</v>
          </cell>
          <cell r="K277">
            <v>115471.20621600001</v>
          </cell>
          <cell r="L277">
            <v>1049062.7519999996</v>
          </cell>
          <cell r="M277">
            <v>1406216.64</v>
          </cell>
        </row>
        <row r="278">
          <cell r="A278" t="str">
            <v>tdcs11</v>
          </cell>
          <cell r="B278">
            <v>5</v>
          </cell>
          <cell r="C278" t="str">
            <v>16.06.03</v>
          </cell>
          <cell r="D278" t="str">
            <v>Thay tiếp địa dây chống sét, tiếp địa LA trên đường dây 3 pha, chiều cao &gt;10m bằng xe gầu hotline - Nếu đường dây 3 mạch, phải bọc cả 3 mạch để thi công</v>
          </cell>
          <cell r="E278" t="str">
            <v>Bộ</v>
          </cell>
          <cell r="F278" t="str">
            <v>có</v>
          </cell>
          <cell r="G278">
            <v>1.5</v>
          </cell>
          <cell r="H278">
            <v>2.04</v>
          </cell>
          <cell r="I278">
            <v>1.1000000000000001</v>
          </cell>
          <cell r="J278">
            <v>414375</v>
          </cell>
          <cell r="K278">
            <v>173206.809324</v>
          </cell>
          <cell r="L278">
            <v>1188937.7855999998</v>
          </cell>
          <cell r="M278">
            <v>1546838.304</v>
          </cell>
        </row>
        <row r="279">
          <cell r="A279" t="str">
            <v>tdcs12</v>
          </cell>
          <cell r="B279">
            <v>6</v>
          </cell>
          <cell r="C279" t="str">
            <v>16.06.03</v>
          </cell>
          <cell r="D279" t="str">
            <v xml:space="preserve">Lắp tiếp địa dây chống sét, tiếp địa LA trên đường dây 3 pha, chiều cao &gt;10m bằng xe gầu hotline - Nếu lắp mới </v>
          </cell>
          <cell r="E279" t="str">
            <v>Bộ</v>
          </cell>
          <cell r="F279" t="str">
            <v>có</v>
          </cell>
          <cell r="G279">
            <v>1</v>
          </cell>
          <cell r="H279">
            <v>0.96</v>
          </cell>
          <cell r="I279">
            <v>1</v>
          </cell>
          <cell r="J279">
            <v>276250</v>
          </cell>
          <cell r="K279">
            <v>115471.20621600001</v>
          </cell>
          <cell r="L279">
            <v>559500.13439999986</v>
          </cell>
          <cell r="M279">
            <v>1406216.64</v>
          </cell>
        </row>
        <row r="280">
          <cell r="B280" t="str">
            <v>XIV.3</v>
          </cell>
          <cell r="D280" t="str">
            <v>Thay tiếp địa dây chống sét, tiếp địa LA trên đường dây 1 pha, chiều cao ≤10m</v>
          </cell>
        </row>
        <row r="281">
          <cell r="A281" t="str">
            <v>tdcs13</v>
          </cell>
          <cell r="B281">
            <v>1</v>
          </cell>
          <cell r="C281" t="str">
            <v>16.06.03</v>
          </cell>
          <cell r="D281" t="str">
            <v>Thay tiếp địa dây chống sét, tiếp địa LA trên đường dây 1 pha, chiều cao ≤10m bằng xe gầu hotline</v>
          </cell>
          <cell r="E281" t="str">
            <v>Bộ</v>
          </cell>
          <cell r="F281" t="str">
            <v>có</v>
          </cell>
          <cell r="G281">
            <v>0.4</v>
          </cell>
          <cell r="H281">
            <v>0.7</v>
          </cell>
          <cell r="I281">
            <v>1</v>
          </cell>
          <cell r="J281">
            <v>110500</v>
          </cell>
          <cell r="K281">
            <v>46188.482486400004</v>
          </cell>
          <cell r="L281">
            <v>407968.84799999988</v>
          </cell>
          <cell r="M281">
            <v>1406216.64</v>
          </cell>
        </row>
        <row r="282">
          <cell r="A282" t="str">
            <v>tdcs14</v>
          </cell>
          <cell r="B282">
            <v>2</v>
          </cell>
          <cell r="C282" t="str">
            <v>16.06.03</v>
          </cell>
          <cell r="D282" t="str">
            <v xml:space="preserve">Thay tiếp địa dây chống sét, tiếp địa LA trên đường dây 1 pha, chiều cao ≤10m - Nếu làm bằng phương pháp ghế cách điện (Platform) </v>
          </cell>
          <cell r="E282" t="str">
            <v>Bộ</v>
          </cell>
          <cell r="F282" t="str">
            <v>có</v>
          </cell>
          <cell r="G282">
            <v>0.4</v>
          </cell>
          <cell r="H282">
            <v>1.0499999999999998</v>
          </cell>
          <cell r="I282">
            <v>1</v>
          </cell>
          <cell r="J282">
            <v>110500</v>
          </cell>
          <cell r="K282">
            <v>46188.482486400004</v>
          </cell>
          <cell r="L282">
            <v>611953.27199999976</v>
          </cell>
          <cell r="M282">
            <v>1406216.64</v>
          </cell>
        </row>
        <row r="283">
          <cell r="A283" t="str">
            <v>tdcs15</v>
          </cell>
          <cell r="B283">
            <v>3</v>
          </cell>
          <cell r="C283" t="str">
            <v>16.06.03</v>
          </cell>
          <cell r="D283" t="str">
            <v xml:space="preserve">Thay tiếp địa dây chống sét, tiếp địa LA trên đường dây 1 pha, chiều cao ≤10m bằng xe gầu hotline - Nếu trên trụ có thiết bị bảo vệ đường dây </v>
          </cell>
          <cell r="E283" t="str">
            <v>Bộ</v>
          </cell>
          <cell r="F283" t="str">
            <v>có</v>
          </cell>
          <cell r="G283">
            <v>0.4</v>
          </cell>
          <cell r="H283">
            <v>0.90999999999999992</v>
          </cell>
          <cell r="I283">
            <v>1</v>
          </cell>
          <cell r="J283">
            <v>110500</v>
          </cell>
          <cell r="K283">
            <v>46188.482486400004</v>
          </cell>
          <cell r="L283">
            <v>530359.50239999988</v>
          </cell>
          <cell r="M283">
            <v>1406216.64</v>
          </cell>
        </row>
        <row r="284">
          <cell r="A284" t="str">
            <v>tdcs16</v>
          </cell>
          <cell r="B284">
            <v>4</v>
          </cell>
          <cell r="C284" t="str">
            <v>16.06.03</v>
          </cell>
          <cell r="D284" t="str">
            <v xml:space="preserve">Lắp tiếp địa dây chống sét, tiếp địa LA trên đường dây 1 pha, chiều cao ≤10m bằng xe gầu hotline - Nếu lắp mới </v>
          </cell>
          <cell r="E284" t="str">
            <v>Bộ</v>
          </cell>
          <cell r="F284" t="str">
            <v>có</v>
          </cell>
          <cell r="G284">
            <v>0.4</v>
          </cell>
          <cell r="H284">
            <v>0.55999999999999994</v>
          </cell>
          <cell r="I284">
            <v>1</v>
          </cell>
          <cell r="J284">
            <v>110500</v>
          </cell>
          <cell r="K284">
            <v>46188.482486400004</v>
          </cell>
          <cell r="L284">
            <v>326375.07839999988</v>
          </cell>
          <cell r="M284">
            <v>1406216.64</v>
          </cell>
        </row>
        <row r="285">
          <cell r="B285" t="str">
            <v>XIV.4</v>
          </cell>
          <cell r="D285" t="str">
            <v>Thay tiếp địa dây chống sét, tiếp địa LA trên đường dây 1 pha, chiều cao &gt;10m</v>
          </cell>
        </row>
        <row r="286">
          <cell r="A286" t="str">
            <v>tdcs17</v>
          </cell>
          <cell r="B286">
            <v>1</v>
          </cell>
          <cell r="C286" t="str">
            <v>16.06.03</v>
          </cell>
          <cell r="D286" t="str">
            <v>Thay tiếp địa dây chống sét, tiếp địa LA trên đường dây 1 pha, chiều cao &gt;10m bằng xe gầu hotline</v>
          </cell>
          <cell r="E286" t="str">
            <v>Bộ</v>
          </cell>
          <cell r="F286" t="str">
            <v>có</v>
          </cell>
          <cell r="G286">
            <v>0.4</v>
          </cell>
          <cell r="H286">
            <v>0.84</v>
          </cell>
          <cell r="I286">
            <v>1</v>
          </cell>
          <cell r="J286">
            <v>110500</v>
          </cell>
          <cell r="K286">
            <v>46188.482486400004</v>
          </cell>
          <cell r="L286">
            <v>489562.61759999988</v>
          </cell>
          <cell r="M286">
            <v>1406216.64</v>
          </cell>
        </row>
        <row r="287">
          <cell r="A287" t="str">
            <v>tdcs18</v>
          </cell>
          <cell r="B287">
            <v>2</v>
          </cell>
          <cell r="C287" t="str">
            <v>16.06.03</v>
          </cell>
          <cell r="D287" t="str">
            <v xml:space="preserve">Thay tiếp địa dây chống sét, tiếp địa LA trên đường dây 1 pha, chiều cao &gt;10m - Nếu làm bằng phương pháp ghế cách điện (Platform) </v>
          </cell>
          <cell r="E287" t="str">
            <v>Bộ</v>
          </cell>
          <cell r="F287" t="str">
            <v>có</v>
          </cell>
          <cell r="G287">
            <v>0.4</v>
          </cell>
          <cell r="H287">
            <v>1.2599999999999998</v>
          </cell>
          <cell r="I287">
            <v>1</v>
          </cell>
          <cell r="J287">
            <v>110500</v>
          </cell>
          <cell r="K287">
            <v>46188.482486400004</v>
          </cell>
          <cell r="L287">
            <v>734343.92639999976</v>
          </cell>
          <cell r="M287">
            <v>1406216.64</v>
          </cell>
        </row>
        <row r="288">
          <cell r="A288" t="str">
            <v>tdcs19</v>
          </cell>
          <cell r="B288">
            <v>3</v>
          </cell>
          <cell r="C288" t="str">
            <v>16.06.03</v>
          </cell>
          <cell r="D288" t="str">
            <v xml:space="preserve">Thay tiếp địa dây chống sét, tiếp địa LA trên đường dây 1 pha, chiều cao &gt;10m bằng xe gầu hotline - Nếu trên trụ có thiết bị bảo vệ đường dây </v>
          </cell>
          <cell r="E288" t="str">
            <v>Bộ</v>
          </cell>
          <cell r="F288" t="str">
            <v>có</v>
          </cell>
          <cell r="G288">
            <v>0.4</v>
          </cell>
          <cell r="H288">
            <v>1.0919999999999999</v>
          </cell>
          <cell r="I288">
            <v>1</v>
          </cell>
          <cell r="J288">
            <v>110500</v>
          </cell>
          <cell r="K288">
            <v>46188.482486400004</v>
          </cell>
          <cell r="L288">
            <v>636431.40287999983</v>
          </cell>
          <cell r="M288">
            <v>1406216.64</v>
          </cell>
        </row>
        <row r="289">
          <cell r="A289" t="str">
            <v>tdcs20</v>
          </cell>
          <cell r="B289">
            <v>4</v>
          </cell>
          <cell r="C289" t="str">
            <v>16.06.03</v>
          </cell>
          <cell r="D289" t="str">
            <v xml:space="preserve">Lắp tiếp địa dây chống sét, tiếp địa LA trên đường dây 1 pha, chiều cao &gt;10m bằng xe gầu hotline - Nếu lắp mới </v>
          </cell>
          <cell r="E289" t="str">
            <v>Bộ</v>
          </cell>
          <cell r="F289" t="str">
            <v>có</v>
          </cell>
          <cell r="G289">
            <v>0.4</v>
          </cell>
          <cell r="H289">
            <v>0.67199999999999993</v>
          </cell>
          <cell r="I289">
            <v>1</v>
          </cell>
          <cell r="J289">
            <v>110500</v>
          </cell>
          <cell r="K289">
            <v>46188.482486400004</v>
          </cell>
          <cell r="L289">
            <v>391650.09407999989</v>
          </cell>
          <cell r="M289">
            <v>1406216.64</v>
          </cell>
        </row>
        <row r="290">
          <cell r="B290" t="str">
            <v>XV</v>
          </cell>
          <cell r="D290" t="str">
            <v>THAY TIẾP ĐỊA TBA, TRẠM BÙ TRÊN ĐƯỜNG DÂY</v>
          </cell>
        </row>
        <row r="291">
          <cell r="B291" t="str">
            <v>XV.1</v>
          </cell>
          <cell r="D291" t="str">
            <v>Thay tiếp địa TBA, trạm bù trên đường dây 3 pha, chiều cao ≤10m</v>
          </cell>
        </row>
        <row r="292">
          <cell r="A292" t="str">
            <v>tdtb1</v>
          </cell>
          <cell r="B292">
            <v>1</v>
          </cell>
          <cell r="C292" t="str">
            <v>16.06.04</v>
          </cell>
          <cell r="D292" t="str">
            <v>Thay tiếp địa TBA, trạm bù trên đường dây 3 pha, chiều cao ≤10m bằng xe gầu hotline</v>
          </cell>
          <cell r="E292" t="str">
            <v>Bộ</v>
          </cell>
          <cell r="F292" t="str">
            <v>có</v>
          </cell>
          <cell r="G292">
            <v>1</v>
          </cell>
          <cell r="H292">
            <v>1</v>
          </cell>
          <cell r="I292">
            <v>1</v>
          </cell>
          <cell r="J292">
            <v>276250</v>
          </cell>
          <cell r="K292">
            <v>115471.20621600001</v>
          </cell>
          <cell r="L292">
            <v>466250.11199999996</v>
          </cell>
          <cell r="M292">
            <v>1406216.64</v>
          </cell>
        </row>
        <row r="293">
          <cell r="A293" t="str">
            <v>tdtb2</v>
          </cell>
          <cell r="B293">
            <v>2</v>
          </cell>
          <cell r="C293" t="str">
            <v>16.06.04</v>
          </cell>
          <cell r="D293" t="str">
            <v xml:space="preserve">Thay tiếp địa TBA, trạm bù trên đường dây 3 pha, chiều cao ≤10m - Nếu làm bằng phương pháp ghế cách điện (Platform) </v>
          </cell>
          <cell r="E293" t="str">
            <v>Bộ</v>
          </cell>
          <cell r="F293" t="str">
            <v>có</v>
          </cell>
          <cell r="G293">
            <v>1</v>
          </cell>
          <cell r="H293">
            <v>1.5</v>
          </cell>
          <cell r="I293">
            <v>1</v>
          </cell>
          <cell r="J293">
            <v>276250</v>
          </cell>
          <cell r="K293">
            <v>115471.20621600001</v>
          </cell>
          <cell r="L293">
            <v>699375.16799999995</v>
          </cell>
          <cell r="M293">
            <v>1406216.64</v>
          </cell>
        </row>
        <row r="294">
          <cell r="A294" t="str">
            <v>tdtb3</v>
          </cell>
          <cell r="B294">
            <v>3</v>
          </cell>
          <cell r="C294" t="str">
            <v>16.06.04</v>
          </cell>
          <cell r="D294" t="str">
            <v xml:space="preserve">Thay tiếp địa TBA, trạm bù trên đường dây 3 pha, chiều cao ≤10m bằng xe gầu hotline - Nếu trên trụ có thiết bị bảo vệ đường dây </v>
          </cell>
          <cell r="E294" t="str">
            <v>Bộ</v>
          </cell>
          <cell r="F294" t="str">
            <v>có</v>
          </cell>
          <cell r="G294">
            <v>1</v>
          </cell>
          <cell r="H294">
            <v>1.3</v>
          </cell>
          <cell r="I294">
            <v>1</v>
          </cell>
          <cell r="J294">
            <v>276250</v>
          </cell>
          <cell r="K294">
            <v>115471.20621600001</v>
          </cell>
          <cell r="L294">
            <v>606125.14559999993</v>
          </cell>
          <cell r="M294">
            <v>1406216.64</v>
          </cell>
        </row>
        <row r="295">
          <cell r="A295" t="str">
            <v>tdtb4</v>
          </cell>
          <cell r="B295">
            <v>4</v>
          </cell>
          <cell r="C295" t="str">
            <v>16.06.04</v>
          </cell>
          <cell r="D295" t="str">
            <v>Thay tiếp địa TBA, trạm bù trên đường dây 3 pha, chiều cao ≤10m bằng xe gầu hotline - Nếu đường dây 2 mạch, phải bọc cả 2 mạch để thi công</v>
          </cell>
          <cell r="E295" t="str">
            <v>Bộ</v>
          </cell>
          <cell r="F295" t="str">
            <v>có</v>
          </cell>
          <cell r="G295">
            <v>1</v>
          </cell>
          <cell r="H295">
            <v>1.5</v>
          </cell>
          <cell r="I295">
            <v>1</v>
          </cell>
          <cell r="J295">
            <v>276250</v>
          </cell>
          <cell r="K295">
            <v>115471.20621600001</v>
          </cell>
          <cell r="L295">
            <v>699375.16799999995</v>
          </cell>
          <cell r="M295">
            <v>1406216.64</v>
          </cell>
        </row>
        <row r="296">
          <cell r="A296" t="str">
            <v>tdtb5</v>
          </cell>
          <cell r="B296">
            <v>5</v>
          </cell>
          <cell r="C296" t="str">
            <v>16.06.04</v>
          </cell>
          <cell r="D296" t="str">
            <v>Thay tiếp địa TBA, trạm bù trên đường dây 3 pha, chiều cao ≤10m bằng xe gầu hotline - Nếu đường dây 3 mạch, phải bọc cả 3 mạch để thi công</v>
          </cell>
          <cell r="E296" t="str">
            <v>Bộ</v>
          </cell>
          <cell r="F296" t="str">
            <v>có</v>
          </cell>
          <cell r="G296">
            <v>1.5</v>
          </cell>
          <cell r="H296">
            <v>1.7</v>
          </cell>
          <cell r="I296">
            <v>1.1000000000000001</v>
          </cell>
          <cell r="J296">
            <v>414375</v>
          </cell>
          <cell r="K296">
            <v>173206.809324</v>
          </cell>
          <cell r="L296">
            <v>792625.19039999996</v>
          </cell>
          <cell r="M296">
            <v>1546838.304</v>
          </cell>
        </row>
        <row r="297">
          <cell r="A297" t="str">
            <v>tdtb6</v>
          </cell>
          <cell r="B297">
            <v>6</v>
          </cell>
          <cell r="C297" t="str">
            <v>16.06.04</v>
          </cell>
          <cell r="D297" t="str">
            <v xml:space="preserve">Lắp tiếp địa TBA, trạm bù trên đường dây 3 pha, chiều cao ≤10m bằng xe gầu hotline - Nếu lắp mới </v>
          </cell>
          <cell r="E297" t="str">
            <v>Bộ</v>
          </cell>
          <cell r="F297" t="str">
            <v>có</v>
          </cell>
          <cell r="G297">
            <v>1</v>
          </cell>
          <cell r="H297">
            <v>0.8</v>
          </cell>
          <cell r="I297">
            <v>1</v>
          </cell>
          <cell r="J297">
            <v>276250</v>
          </cell>
          <cell r="K297">
            <v>115471.20621600001</v>
          </cell>
          <cell r="L297">
            <v>373000.08960000001</v>
          </cell>
          <cell r="M297">
            <v>1406216.64</v>
          </cell>
        </row>
        <row r="298">
          <cell r="B298" t="str">
            <v>XV.2</v>
          </cell>
          <cell r="D298" t="str">
            <v>Thay tiếp địa TBA, trạm bù trên đường dây 3 pha, chiều cao &gt;10m</v>
          </cell>
        </row>
        <row r="299">
          <cell r="A299" t="str">
            <v>tdtb7</v>
          </cell>
          <cell r="B299">
            <v>1</v>
          </cell>
          <cell r="C299" t="str">
            <v>16.06.04</v>
          </cell>
          <cell r="D299" t="str">
            <v>Thay tiếp địa TBA, trạm bù trên đường dây 3 pha, chiều cao &gt;10m bằng xe gầu hotline</v>
          </cell>
          <cell r="E299" t="str">
            <v>Bộ</v>
          </cell>
          <cell r="F299" t="str">
            <v>có</v>
          </cell>
          <cell r="G299">
            <v>1</v>
          </cell>
          <cell r="H299">
            <v>1.2</v>
          </cell>
          <cell r="I299">
            <v>1</v>
          </cell>
          <cell r="J299">
            <v>276250</v>
          </cell>
          <cell r="K299">
            <v>115471.20621600001</v>
          </cell>
          <cell r="L299">
            <v>559500.13439999998</v>
          </cell>
          <cell r="M299">
            <v>1406216.64</v>
          </cell>
        </row>
        <row r="300">
          <cell r="A300" t="str">
            <v>tdtb8</v>
          </cell>
          <cell r="B300">
            <v>2</v>
          </cell>
          <cell r="C300" t="str">
            <v>16.06.04</v>
          </cell>
          <cell r="D300" t="str">
            <v xml:space="preserve">Thay tiếp địa TBA, trạm bù trên đường dây 3 pha, chiều cao &gt;10m - Nếu làm bằng phương pháp ghế cách điện (Platform) </v>
          </cell>
          <cell r="E300" t="str">
            <v>Bộ</v>
          </cell>
          <cell r="F300" t="str">
            <v>có</v>
          </cell>
          <cell r="G300">
            <v>1</v>
          </cell>
          <cell r="H300">
            <v>1.7999999999999998</v>
          </cell>
          <cell r="I300">
            <v>1</v>
          </cell>
          <cell r="J300">
            <v>276250</v>
          </cell>
          <cell r="K300">
            <v>115471.20621600001</v>
          </cell>
          <cell r="L300">
            <v>839250.2015999998</v>
          </cell>
          <cell r="M300">
            <v>1406216.64</v>
          </cell>
        </row>
        <row r="301">
          <cell r="A301" t="str">
            <v>tdtb9</v>
          </cell>
          <cell r="B301">
            <v>3</v>
          </cell>
          <cell r="C301" t="str">
            <v>16.06.04</v>
          </cell>
          <cell r="D301" t="str">
            <v xml:space="preserve">Thay tiếp địa TBA, trạm bù trên đường dây 3 pha, chiều cao &gt;10m bằng xe gầu hotline - Nếu trên trụ có thiết bị bảo vệ đường dây </v>
          </cell>
          <cell r="E301" t="str">
            <v>Bộ</v>
          </cell>
          <cell r="F301" t="str">
            <v>có</v>
          </cell>
          <cell r="G301">
            <v>1</v>
          </cell>
          <cell r="H301">
            <v>1.56</v>
          </cell>
          <cell r="I301">
            <v>1</v>
          </cell>
          <cell r="J301">
            <v>276250</v>
          </cell>
          <cell r="K301">
            <v>115471.20621600001</v>
          </cell>
          <cell r="L301">
            <v>727350.17472000001</v>
          </cell>
          <cell r="M301">
            <v>1406216.64</v>
          </cell>
        </row>
        <row r="302">
          <cell r="A302" t="str">
            <v>tdtb10</v>
          </cell>
          <cell r="B302">
            <v>4</v>
          </cell>
          <cell r="C302" t="str">
            <v>16.06.04</v>
          </cell>
          <cell r="D302" t="str">
            <v>Thay tiếp địa TBA, trạm bù trên đường dây 3 pha, chiều cao &gt;10m bằng xe gầu hotline - Nếu đường dây 2 mạch, phải bọc cả 2 mạch để thi công</v>
          </cell>
          <cell r="E302" t="str">
            <v>Bộ</v>
          </cell>
          <cell r="F302" t="str">
            <v>có</v>
          </cell>
          <cell r="G302">
            <v>1</v>
          </cell>
          <cell r="H302">
            <v>1.7999999999999998</v>
          </cell>
          <cell r="I302">
            <v>1</v>
          </cell>
          <cell r="J302">
            <v>276250</v>
          </cell>
          <cell r="K302">
            <v>115471.20621600001</v>
          </cell>
          <cell r="L302">
            <v>839250.2015999998</v>
          </cell>
          <cell r="M302">
            <v>1406216.64</v>
          </cell>
        </row>
        <row r="303">
          <cell r="A303" t="str">
            <v>tdtb11</v>
          </cell>
          <cell r="B303">
            <v>5</v>
          </cell>
          <cell r="C303" t="str">
            <v>16.06.04</v>
          </cell>
          <cell r="D303" t="str">
            <v>Thay tiếp địa TBA, trạm bù trên đường dây 3 pha, chiều cao &gt;10m bằng xe gầu hotline - Nếu đường dây 3 mạch, phải bọc cả 3 mạch để thi công</v>
          </cell>
          <cell r="E303" t="str">
            <v>Bộ</v>
          </cell>
          <cell r="F303" t="str">
            <v>có</v>
          </cell>
          <cell r="G303">
            <v>1.5</v>
          </cell>
          <cell r="H303">
            <v>2.04</v>
          </cell>
          <cell r="I303">
            <v>1.1000000000000001</v>
          </cell>
          <cell r="J303">
            <v>414375</v>
          </cell>
          <cell r="K303">
            <v>173206.809324</v>
          </cell>
          <cell r="L303">
            <v>951150.22847999993</v>
          </cell>
          <cell r="M303">
            <v>1546838.304</v>
          </cell>
        </row>
        <row r="304">
          <cell r="A304" t="str">
            <v>tdtb12</v>
          </cell>
          <cell r="B304">
            <v>6</v>
          </cell>
          <cell r="C304" t="str">
            <v>16.06.04</v>
          </cell>
          <cell r="D304" t="str">
            <v xml:space="preserve">Lắp tiếp địa TBA, trạm bù trên đường dây 3 pha, chiều cao &gt;10m bằng xe gầu hotline - Nếu lắp mới </v>
          </cell>
          <cell r="E304" t="str">
            <v>Bộ</v>
          </cell>
          <cell r="F304" t="str">
            <v>có</v>
          </cell>
          <cell r="G304">
            <v>1</v>
          </cell>
          <cell r="H304">
            <v>0.96</v>
          </cell>
          <cell r="I304">
            <v>1</v>
          </cell>
          <cell r="J304">
            <v>276250</v>
          </cell>
          <cell r="K304">
            <v>115471.20621600001</v>
          </cell>
          <cell r="L304">
            <v>447600.10751999996</v>
          </cell>
          <cell r="M304">
            <v>1406216.64</v>
          </cell>
        </row>
        <row r="305">
          <cell r="B305" t="str">
            <v>XV.3</v>
          </cell>
          <cell r="D305" t="str">
            <v>Thay tiếp địa TBA, trạm bù trên đường dây 1 pha, chiều cao ≤10m</v>
          </cell>
        </row>
        <row r="306">
          <cell r="A306" t="str">
            <v>tdtb13</v>
          </cell>
          <cell r="B306">
            <v>1</v>
          </cell>
          <cell r="C306" t="str">
            <v>16.06.04</v>
          </cell>
          <cell r="D306" t="str">
            <v>Thay tiếp địa TBA, trạm bù trên đường dây 1 pha, chiều cao ≤10m bằng xe gầu hotline</v>
          </cell>
          <cell r="E306" t="str">
            <v>Bộ</v>
          </cell>
          <cell r="F306" t="str">
            <v>có</v>
          </cell>
          <cell r="G306">
            <v>0.4</v>
          </cell>
          <cell r="H306">
            <v>0.7</v>
          </cell>
          <cell r="I306">
            <v>1</v>
          </cell>
          <cell r="J306">
            <v>110500</v>
          </cell>
          <cell r="K306">
            <v>46188.482486400004</v>
          </cell>
          <cell r="L306">
            <v>326375.07839999994</v>
          </cell>
          <cell r="M306">
            <v>1406216.64</v>
          </cell>
        </row>
        <row r="307">
          <cell r="A307" t="str">
            <v>tdtb14</v>
          </cell>
          <cell r="B307">
            <v>2</v>
          </cell>
          <cell r="C307" t="str">
            <v>16.06.04</v>
          </cell>
          <cell r="D307" t="str">
            <v xml:space="preserve">Thay tiếp địa TBA, trạm bù trên đường dây 1 pha, chiều cao ≤10m - Nếu làm bằng phương pháp ghế cách điện (Platform) </v>
          </cell>
          <cell r="E307" t="str">
            <v>Bộ</v>
          </cell>
          <cell r="F307" t="str">
            <v>có</v>
          </cell>
          <cell r="G307">
            <v>0.4</v>
          </cell>
          <cell r="H307">
            <v>1.0499999999999998</v>
          </cell>
          <cell r="I307">
            <v>1</v>
          </cell>
          <cell r="J307">
            <v>110500</v>
          </cell>
          <cell r="K307">
            <v>46188.482486400004</v>
          </cell>
          <cell r="L307">
            <v>489562.61759999988</v>
          </cell>
          <cell r="M307">
            <v>1406216.64</v>
          </cell>
        </row>
        <row r="308">
          <cell r="A308" t="str">
            <v>tdtb15</v>
          </cell>
          <cell r="B308">
            <v>3</v>
          </cell>
          <cell r="C308" t="str">
            <v>16.06.04</v>
          </cell>
          <cell r="D308" t="str">
            <v xml:space="preserve">Thay tiếp địa TBA, trạm bù trên đường dây 1 pha, chiều cao ≤10m bằng xe gầu hotline - Nếu trên trụ có thiết bị bảo vệ đường dây </v>
          </cell>
          <cell r="E308" t="str">
            <v>Bộ</v>
          </cell>
          <cell r="F308" t="str">
            <v>có</v>
          </cell>
          <cell r="G308">
            <v>0.4</v>
          </cell>
          <cell r="H308">
            <v>0.90999999999999992</v>
          </cell>
          <cell r="I308">
            <v>1</v>
          </cell>
          <cell r="J308">
            <v>110500</v>
          </cell>
          <cell r="K308">
            <v>46188.482486400004</v>
          </cell>
          <cell r="L308">
            <v>424287.60191999993</v>
          </cell>
          <cell r="M308">
            <v>1406216.64</v>
          </cell>
        </row>
        <row r="309">
          <cell r="A309" t="str">
            <v>tdtb16</v>
          </cell>
          <cell r="B309">
            <v>4</v>
          </cell>
          <cell r="C309" t="str">
            <v>16.06.04</v>
          </cell>
          <cell r="D309" t="str">
            <v xml:space="preserve">Lắp tiếp địa TBA, trạm bù trên đường dây 1 pha, chiều cao ≤10m bằng xe gầu hotline - Nếu lắp mới </v>
          </cell>
          <cell r="E309" t="str">
            <v>Bộ</v>
          </cell>
          <cell r="F309" t="str">
            <v>có</v>
          </cell>
          <cell r="G309">
            <v>0.4</v>
          </cell>
          <cell r="H309">
            <v>0.55999999999999994</v>
          </cell>
          <cell r="I309">
            <v>1</v>
          </cell>
          <cell r="J309">
            <v>110500</v>
          </cell>
          <cell r="K309">
            <v>46188.482486400004</v>
          </cell>
          <cell r="L309">
            <v>261100.06271999996</v>
          </cell>
          <cell r="M309">
            <v>1406216.64</v>
          </cell>
        </row>
        <row r="310">
          <cell r="B310" t="str">
            <v>XV.4</v>
          </cell>
          <cell r="D310" t="str">
            <v>Thay tiếp địa TBA, trạm bù trên đường dây 1 pha, chiều cao &gt;10m</v>
          </cell>
        </row>
        <row r="311">
          <cell r="A311" t="str">
            <v>tdtb17</v>
          </cell>
          <cell r="B311">
            <v>1</v>
          </cell>
          <cell r="C311" t="str">
            <v>16.06.04</v>
          </cell>
          <cell r="D311" t="str">
            <v>Thay tiếp địa TBA, trạm bù trên đường dây 1 pha, chiều cao &gt;10m bằng xe gầu hotline</v>
          </cell>
          <cell r="E311" t="str">
            <v>Bộ</v>
          </cell>
          <cell r="F311" t="str">
            <v>có</v>
          </cell>
          <cell r="G311">
            <v>0.4</v>
          </cell>
          <cell r="H311">
            <v>0.84</v>
          </cell>
          <cell r="I311">
            <v>1</v>
          </cell>
          <cell r="J311">
            <v>110500</v>
          </cell>
          <cell r="K311">
            <v>46188.482486400004</v>
          </cell>
          <cell r="L311">
            <v>391650.09407999995</v>
          </cell>
          <cell r="M311">
            <v>1406216.64</v>
          </cell>
        </row>
        <row r="312">
          <cell r="A312" t="str">
            <v>tdtb18</v>
          </cell>
          <cell r="B312">
            <v>2</v>
          </cell>
          <cell r="C312" t="str">
            <v>16.06.04</v>
          </cell>
          <cell r="D312" t="str">
            <v xml:space="preserve">Thay tiếp địa TBA, trạm bù trên đường dây 1 pha, chiều cao &gt;10m - Nếu làm bằng phương pháp ghế cách điện (Platform) </v>
          </cell>
          <cell r="E312" t="str">
            <v>Bộ</v>
          </cell>
          <cell r="F312" t="str">
            <v>có</v>
          </cell>
          <cell r="G312">
            <v>0.4</v>
          </cell>
          <cell r="H312">
            <v>1.2599999999999998</v>
          </cell>
          <cell r="I312">
            <v>1</v>
          </cell>
          <cell r="J312">
            <v>110500</v>
          </cell>
          <cell r="K312">
            <v>46188.482486400004</v>
          </cell>
          <cell r="L312">
            <v>587475.14111999981</v>
          </cell>
          <cell r="M312">
            <v>1406216.64</v>
          </cell>
        </row>
        <row r="313">
          <cell r="A313" t="str">
            <v>tdtb19</v>
          </cell>
          <cell r="B313">
            <v>3</v>
          </cell>
          <cell r="C313" t="str">
            <v>16.06.04</v>
          </cell>
          <cell r="D313" t="str">
            <v xml:space="preserve">Thay tiếp địa TBA, trạm bù trên đường dây 1 pha, chiều cao &gt;10m bằng xe gầu hotline - Nếu trên trụ có thiết bị bảo vệ đường dây </v>
          </cell>
          <cell r="E313" t="str">
            <v>Bộ</v>
          </cell>
          <cell r="F313" t="str">
            <v>có</v>
          </cell>
          <cell r="G313">
            <v>0.4</v>
          </cell>
          <cell r="H313">
            <v>1.0919999999999999</v>
          </cell>
          <cell r="I313">
            <v>1</v>
          </cell>
          <cell r="J313">
            <v>110500</v>
          </cell>
          <cell r="K313">
            <v>46188.482486400004</v>
          </cell>
          <cell r="L313">
            <v>509145.1223039999</v>
          </cell>
          <cell r="M313">
            <v>1406216.64</v>
          </cell>
        </row>
        <row r="314">
          <cell r="A314" t="str">
            <v>tdtb20</v>
          </cell>
          <cell r="B314">
            <v>4</v>
          </cell>
          <cell r="C314" t="str">
            <v>16.06.04</v>
          </cell>
          <cell r="D314" t="str">
            <v xml:space="preserve">Lắp tiếp địa TBA, trạm bù trên đường dây 1 pha, chiều cao &gt;10m bằng xe gầu hotline - Nếu lắp mới </v>
          </cell>
          <cell r="E314" t="str">
            <v>Bộ</v>
          </cell>
          <cell r="F314" t="str">
            <v>có</v>
          </cell>
          <cell r="G314">
            <v>0.4</v>
          </cell>
          <cell r="H314">
            <v>0.67199999999999993</v>
          </cell>
          <cell r="I314">
            <v>1</v>
          </cell>
          <cell r="J314">
            <v>110500</v>
          </cell>
          <cell r="K314">
            <v>46188.482486400004</v>
          </cell>
          <cell r="L314">
            <v>313320.07526399993</v>
          </cell>
          <cell r="M314">
            <v>1406216.64</v>
          </cell>
        </row>
        <row r="315">
          <cell r="B315" t="str">
            <v>XVI</v>
          </cell>
          <cell r="D315" t="str">
            <v>THAY DÂY CHỐNG SÉT (AC) TRÊN ĐƯỜNG DÂY 3 PHA</v>
          </cell>
        </row>
        <row r="316">
          <cell r="B316" t="str">
            <v>XVI.1</v>
          </cell>
          <cell r="D316" t="str">
            <v>Thay dây chống sét (AC) trên đường dây 3 pha, với khoảng cột 46÷54m</v>
          </cell>
        </row>
        <row r="317">
          <cell r="A317" t="str">
            <v>dcs1</v>
          </cell>
          <cell r="B317">
            <v>1</v>
          </cell>
          <cell r="C317" t="str">
            <v>16.06.11</v>
          </cell>
          <cell r="D317" t="str">
            <v>Thay dây chống sét (AC) trên đường dây 3 pha, với khoảng cột 46÷54m</v>
          </cell>
          <cell r="E317" t="str">
            <v>10m</v>
          </cell>
          <cell r="F317" t="str">
            <v>có</v>
          </cell>
          <cell r="G317">
            <v>1</v>
          </cell>
          <cell r="H317">
            <v>1</v>
          </cell>
          <cell r="I317">
            <v>1</v>
          </cell>
          <cell r="J317">
            <v>55250</v>
          </cell>
          <cell r="K317">
            <v>69989.5467088</v>
          </cell>
          <cell r="L317">
            <v>147730.33439999999</v>
          </cell>
          <cell r="M317">
            <v>281243.32799999998</v>
          </cell>
        </row>
        <row r="318">
          <cell r="A318" t="str">
            <v>dcs2</v>
          </cell>
          <cell r="B318">
            <v>2</v>
          </cell>
          <cell r="C318" t="str">
            <v>16.06.11</v>
          </cell>
          <cell r="D318" t="str">
            <v>Thay dây chống sét (AC) trên đường dây 3 pha, với khoảng cột 46÷54m - Nếu đường dây 2 mạch (bọc cả 2 mạch)</v>
          </cell>
          <cell r="E318" t="str">
            <v>10m</v>
          </cell>
          <cell r="F318" t="str">
            <v>có</v>
          </cell>
          <cell r="G318">
            <v>1</v>
          </cell>
          <cell r="H318">
            <v>1.5</v>
          </cell>
          <cell r="I318">
            <v>1</v>
          </cell>
          <cell r="J318">
            <v>55250</v>
          </cell>
          <cell r="K318">
            <v>69989.5467088</v>
          </cell>
          <cell r="L318">
            <v>221595.50159999999</v>
          </cell>
          <cell r="M318">
            <v>281243.32799999998</v>
          </cell>
        </row>
        <row r="319">
          <cell r="A319" t="str">
            <v>dcs3</v>
          </cell>
          <cell r="B319">
            <v>3</v>
          </cell>
          <cell r="C319" t="str">
            <v>16.06.11</v>
          </cell>
          <cell r="D319" t="str">
            <v>Thay dây chống sét (AC) trên đường dây 3 pha, với khoảng cột 46÷54m - Nếu đường dây 3 mạch (bọc cả 3 mạch)</v>
          </cell>
          <cell r="E319" t="str">
            <v>10m</v>
          </cell>
          <cell r="F319" t="str">
            <v>có</v>
          </cell>
          <cell r="G319">
            <v>1.5</v>
          </cell>
          <cell r="H319">
            <v>1.9</v>
          </cell>
          <cell r="I319">
            <v>1.1000000000000001</v>
          </cell>
          <cell r="J319">
            <v>82875</v>
          </cell>
          <cell r="K319">
            <v>104984.32006319999</v>
          </cell>
          <cell r="L319">
            <v>280687.63535999996</v>
          </cell>
          <cell r="M319">
            <v>309367.66080000001</v>
          </cell>
        </row>
        <row r="320">
          <cell r="A320" t="str">
            <v>dcs4</v>
          </cell>
          <cell r="B320">
            <v>4</v>
          </cell>
          <cell r="C320" t="str">
            <v>16.06.11</v>
          </cell>
          <cell r="D320" t="str">
            <v>Thay dây chống sét (AC) trên đường dây 3 pha, với khoảng cột 46÷54m - Nếu khu vực đông dân cư của thành phố, thị xã, thị trấn</v>
          </cell>
          <cell r="E320" t="str">
            <v>10m</v>
          </cell>
          <cell r="F320" t="str">
            <v>có</v>
          </cell>
          <cell r="G320">
            <v>1</v>
          </cell>
          <cell r="H320">
            <v>1.1499999999999999</v>
          </cell>
          <cell r="I320">
            <v>1</v>
          </cell>
          <cell r="J320">
            <v>55250</v>
          </cell>
          <cell r="K320">
            <v>69989.5467088</v>
          </cell>
          <cell r="L320">
            <v>169889.88455999998</v>
          </cell>
          <cell r="M320">
            <v>281243.32799999998</v>
          </cell>
        </row>
        <row r="321">
          <cell r="A321" t="str">
            <v>dcs5</v>
          </cell>
          <cell r="B321">
            <v>5</v>
          </cell>
          <cell r="C321" t="str">
            <v>16.06.11</v>
          </cell>
          <cell r="D321" t="str">
            <v>Thay dây chống sét (AC) trên đường dây 3 pha, với khoảng cột 46÷54m - Nếu lắp mới</v>
          </cell>
          <cell r="E321" t="str">
            <v>10m</v>
          </cell>
          <cell r="F321" t="str">
            <v>có</v>
          </cell>
          <cell r="G321">
            <v>1</v>
          </cell>
          <cell r="H321">
            <v>0.8</v>
          </cell>
          <cell r="I321">
            <v>1</v>
          </cell>
          <cell r="J321">
            <v>55250</v>
          </cell>
          <cell r="K321">
            <v>69989.5467088</v>
          </cell>
          <cell r="L321">
            <v>118184.26751999999</v>
          </cell>
          <cell r="M321">
            <v>281243.32799999998</v>
          </cell>
        </row>
        <row r="322">
          <cell r="A322" t="str">
            <v>dcs6</v>
          </cell>
          <cell r="B322">
            <v>6</v>
          </cell>
          <cell r="C322" t="str">
            <v>16.06.11</v>
          </cell>
          <cell r="D322" t="str">
            <v>Thay dây chống sét (AC) trên đường dây 3 pha, với khoảng cột 46÷54m - Tháo không lắp lại</v>
          </cell>
          <cell r="E322" t="str">
            <v>10m</v>
          </cell>
          <cell r="F322" t="str">
            <v>có</v>
          </cell>
          <cell r="G322">
            <v>1</v>
          </cell>
          <cell r="H322">
            <v>0.45</v>
          </cell>
          <cell r="I322">
            <v>0.45</v>
          </cell>
          <cell r="J322">
            <v>55250</v>
          </cell>
          <cell r="K322">
            <v>69989.5467088</v>
          </cell>
          <cell r="L322">
            <v>66478.650479999997</v>
          </cell>
          <cell r="M322">
            <v>126559.49759999999</v>
          </cell>
        </row>
        <row r="323">
          <cell r="B323" t="str">
            <v>XVI.2</v>
          </cell>
          <cell r="D323" t="str">
            <v>Thay dây chống sét (AC) trên đường dây 3 pha, với khoảng cột ≤45m</v>
          </cell>
        </row>
        <row r="324">
          <cell r="A324" t="str">
            <v>dcs7</v>
          </cell>
          <cell r="B324">
            <v>1</v>
          </cell>
          <cell r="C324" t="str">
            <v>16.06.11</v>
          </cell>
          <cell r="D324" t="str">
            <v>Thay dây chống sét (AC) trên đường dây 3 pha, với khoảng cột ≤45m</v>
          </cell>
          <cell r="E324" t="str">
            <v>10m</v>
          </cell>
          <cell r="F324" t="str">
            <v>có</v>
          </cell>
          <cell r="G324">
            <v>1.2</v>
          </cell>
          <cell r="H324">
            <v>1.2</v>
          </cell>
          <cell r="I324">
            <v>1.1000000000000001</v>
          </cell>
          <cell r="J324">
            <v>66300</v>
          </cell>
          <cell r="K324">
            <v>83987.456050559995</v>
          </cell>
          <cell r="L324">
            <v>177276.40127999999</v>
          </cell>
          <cell r="M324">
            <v>309367.66080000001</v>
          </cell>
        </row>
        <row r="325">
          <cell r="A325" t="str">
            <v>dcs8</v>
          </cell>
          <cell r="B325">
            <v>2</v>
          </cell>
          <cell r="C325" t="str">
            <v>16.06.11</v>
          </cell>
          <cell r="D325" t="str">
            <v>Thay dây chống sét (AC) trên đường dây 3 pha, với khoảng cột ≤45m - Nếu đường dây 2 mạch (bọc cả 2 mạch)</v>
          </cell>
          <cell r="E325" t="str">
            <v>10m</v>
          </cell>
          <cell r="F325" t="str">
            <v>có</v>
          </cell>
          <cell r="G325">
            <v>1.2</v>
          </cell>
          <cell r="H325">
            <v>1.7999999999999998</v>
          </cell>
          <cell r="I325">
            <v>1.1000000000000001</v>
          </cell>
          <cell r="J325">
            <v>66300</v>
          </cell>
          <cell r="K325">
            <v>83987.456050559995</v>
          </cell>
          <cell r="L325">
            <v>265914.60191999999</v>
          </cell>
          <cell r="M325">
            <v>309367.66080000001</v>
          </cell>
        </row>
        <row r="326">
          <cell r="A326" t="str">
            <v>dcs9</v>
          </cell>
          <cell r="B326">
            <v>3</v>
          </cell>
          <cell r="C326" t="str">
            <v>16.06.11</v>
          </cell>
          <cell r="D326" t="str">
            <v>Thay dây chống sét (AC) trên đường dây 3 pha, với khoảng cột ≤45m - Nếu đường dây 3 mạch (bọc cả 3 mạch)</v>
          </cell>
          <cell r="E326" t="str">
            <v>10m</v>
          </cell>
          <cell r="F326" t="str">
            <v>có</v>
          </cell>
          <cell r="G326">
            <v>1.7999999999999998</v>
          </cell>
          <cell r="H326">
            <v>2.2799999999999998</v>
          </cell>
          <cell r="I326">
            <v>1.2100000000000002</v>
          </cell>
          <cell r="J326">
            <v>99449.999999999985</v>
          </cell>
          <cell r="K326">
            <v>125981.18407583999</v>
          </cell>
          <cell r="L326">
            <v>336825.16243199998</v>
          </cell>
          <cell r="M326">
            <v>340304.42688000004</v>
          </cell>
        </row>
        <row r="327">
          <cell r="A327" t="str">
            <v>dcs10</v>
          </cell>
          <cell r="B327">
            <v>4</v>
          </cell>
          <cell r="C327" t="str">
            <v>16.06.11</v>
          </cell>
          <cell r="D327" t="str">
            <v>Thay dây chống sét (AC) trên đường dây 3 pha, với khoảng cột ≤45m - Nếu khu vực đông dân cư của thành phố, thị xã, thị trấn</v>
          </cell>
          <cell r="E327" t="str">
            <v>10m</v>
          </cell>
          <cell r="F327" t="str">
            <v>có</v>
          </cell>
          <cell r="G327">
            <v>1.2</v>
          </cell>
          <cell r="H327">
            <v>1.38</v>
          </cell>
          <cell r="I327">
            <v>1.1000000000000001</v>
          </cell>
          <cell r="J327">
            <v>66300</v>
          </cell>
          <cell r="K327">
            <v>83987.456050559995</v>
          </cell>
          <cell r="L327">
            <v>203867.86147199996</v>
          </cell>
          <cell r="M327">
            <v>309367.66080000001</v>
          </cell>
        </row>
        <row r="328">
          <cell r="A328" t="str">
            <v>dcs11</v>
          </cell>
          <cell r="B328">
            <v>5</v>
          </cell>
          <cell r="C328" t="str">
            <v>16.06.11</v>
          </cell>
          <cell r="D328" t="str">
            <v>Thay dây chống sét (AC) trên đường dây 3 pha, với khoảng cột ≤45m - Nếu lắp mới</v>
          </cell>
          <cell r="E328" t="str">
            <v>10m</v>
          </cell>
          <cell r="F328" t="str">
            <v>có</v>
          </cell>
          <cell r="G328">
            <v>1.2</v>
          </cell>
          <cell r="H328">
            <v>0.96</v>
          </cell>
          <cell r="I328">
            <v>1.1000000000000001</v>
          </cell>
          <cell r="J328">
            <v>66300</v>
          </cell>
          <cell r="K328">
            <v>83987.456050559995</v>
          </cell>
          <cell r="L328">
            <v>141821.12102399999</v>
          </cell>
          <cell r="M328">
            <v>309367.66080000001</v>
          </cell>
        </row>
        <row r="329">
          <cell r="A329" t="str">
            <v>dcs12</v>
          </cell>
          <cell r="B329">
            <v>6</v>
          </cell>
          <cell r="C329" t="str">
            <v>16.06.11</v>
          </cell>
          <cell r="D329" t="str">
            <v>Thay dây chống sét (AC) trên đường dây 3 pha, với khoảng cột ≤45m - Tháo không lắp lại</v>
          </cell>
          <cell r="E329" t="str">
            <v>10m</v>
          </cell>
          <cell r="F329" t="str">
            <v>có</v>
          </cell>
          <cell r="G329">
            <v>1.2</v>
          </cell>
          <cell r="H329">
            <v>0.54</v>
          </cell>
          <cell r="I329">
            <v>0.49500000000000005</v>
          </cell>
          <cell r="J329">
            <v>66300</v>
          </cell>
          <cell r="K329">
            <v>83987.456050559995</v>
          </cell>
          <cell r="L329">
            <v>79774.380575999996</v>
          </cell>
          <cell r="M329">
            <v>139215.44735999999</v>
          </cell>
        </row>
        <row r="330">
          <cell r="B330" t="str">
            <v>XVI.3</v>
          </cell>
          <cell r="D330" t="str">
            <v>Thay dây chống sét (AC) trên đường dây 3 pha, với khoảng cột 55m÷60m</v>
          </cell>
        </row>
        <row r="331">
          <cell r="A331" t="str">
            <v>dcs13</v>
          </cell>
          <cell r="B331">
            <v>1</v>
          </cell>
          <cell r="C331" t="str">
            <v>16.06.11</v>
          </cell>
          <cell r="D331" t="str">
            <v>Thay dây chống sét (AC) trên đường dây 3 pha, với khoảng cột 55m÷60m</v>
          </cell>
          <cell r="E331" t="str">
            <v>10m</v>
          </cell>
          <cell r="F331" t="str">
            <v>có</v>
          </cell>
          <cell r="G331">
            <v>1</v>
          </cell>
          <cell r="H331">
            <v>0.9</v>
          </cell>
          <cell r="I331">
            <v>1</v>
          </cell>
          <cell r="J331">
            <v>55250</v>
          </cell>
          <cell r="K331">
            <v>69989.5467088</v>
          </cell>
          <cell r="L331">
            <v>132957.30095999999</v>
          </cell>
          <cell r="M331">
            <v>281243.32799999998</v>
          </cell>
        </row>
        <row r="332">
          <cell r="A332" t="str">
            <v>dcs14</v>
          </cell>
          <cell r="B332">
            <v>2</v>
          </cell>
          <cell r="C332" t="str">
            <v>16.06.11</v>
          </cell>
          <cell r="D332" t="str">
            <v>Thay dây chống sét (AC) trên đường dây 3 pha, với khoảng cột 55m÷60m - Nếu đường dây 2 mạch (bọc cả 2 mạch)</v>
          </cell>
          <cell r="E332" t="str">
            <v>10m</v>
          </cell>
          <cell r="F332" t="str">
            <v>có</v>
          </cell>
          <cell r="G332">
            <v>1</v>
          </cell>
          <cell r="H332">
            <v>1.35</v>
          </cell>
          <cell r="I332">
            <v>1</v>
          </cell>
          <cell r="J332">
            <v>55250</v>
          </cell>
          <cell r="K332">
            <v>69989.5467088</v>
          </cell>
          <cell r="L332">
            <v>199435.95144</v>
          </cell>
          <cell r="M332">
            <v>281243.32799999998</v>
          </cell>
        </row>
        <row r="333">
          <cell r="A333" t="str">
            <v>dcs15</v>
          </cell>
          <cell r="B333">
            <v>3</v>
          </cell>
          <cell r="C333" t="str">
            <v>16.06.11</v>
          </cell>
          <cell r="D333" t="str">
            <v>Thay dây chống sét (AC) trên đường dây 3 pha, với khoảng cột 55m÷60m - Nếu đường dây 3 mạch (bọc cả 3 mạch)</v>
          </cell>
          <cell r="E333" t="str">
            <v>10m</v>
          </cell>
          <cell r="F333" t="str">
            <v>có</v>
          </cell>
          <cell r="G333">
            <v>1.5</v>
          </cell>
          <cell r="H333">
            <v>1.71</v>
          </cell>
          <cell r="I333">
            <v>1.1000000000000001</v>
          </cell>
          <cell r="J333">
            <v>82875</v>
          </cell>
          <cell r="K333">
            <v>104984.32006319999</v>
          </cell>
          <cell r="L333">
            <v>252618.87182399997</v>
          </cell>
          <cell r="M333">
            <v>309367.66080000001</v>
          </cell>
        </row>
        <row r="334">
          <cell r="A334" t="str">
            <v>dcs16</v>
          </cell>
          <cell r="B334">
            <v>4</v>
          </cell>
          <cell r="C334" t="str">
            <v>16.06.11</v>
          </cell>
          <cell r="D334" t="str">
            <v>Thay dây chống sét (AC) trên đường dây 3 pha, với khoảng cột 55m÷60m - Nếu khu vực đông dân cư của thành phố, thị xã, thị trấn</v>
          </cell>
          <cell r="E334" t="str">
            <v>10m</v>
          </cell>
          <cell r="F334" t="str">
            <v>có</v>
          </cell>
          <cell r="G334">
            <v>1</v>
          </cell>
          <cell r="H334">
            <v>1.0349999999999999</v>
          </cell>
          <cell r="I334">
            <v>1</v>
          </cell>
          <cell r="J334">
            <v>55250</v>
          </cell>
          <cell r="K334">
            <v>69989.5467088</v>
          </cell>
          <cell r="L334">
            <v>152900.89610399998</v>
          </cell>
          <cell r="M334">
            <v>281243.32799999998</v>
          </cell>
        </row>
        <row r="335">
          <cell r="A335" t="str">
            <v>dcs17</v>
          </cell>
          <cell r="B335">
            <v>5</v>
          </cell>
          <cell r="C335" t="str">
            <v>16.06.11</v>
          </cell>
          <cell r="D335" t="str">
            <v>Thay dây chống sét (AC) trên đường dây 3 pha, với khoảng cột 55m÷60m - Nếu lắp mới</v>
          </cell>
          <cell r="E335" t="str">
            <v>10m</v>
          </cell>
          <cell r="F335" t="str">
            <v>có</v>
          </cell>
          <cell r="G335">
            <v>1</v>
          </cell>
          <cell r="H335">
            <v>0.72000000000000008</v>
          </cell>
          <cell r="I335">
            <v>1</v>
          </cell>
          <cell r="J335">
            <v>55250</v>
          </cell>
          <cell r="K335">
            <v>69989.5467088</v>
          </cell>
          <cell r="L335">
            <v>106365.84076800001</v>
          </cell>
          <cell r="M335">
            <v>281243.32799999998</v>
          </cell>
        </row>
        <row r="336">
          <cell r="A336" t="str">
            <v>dcs18</v>
          </cell>
          <cell r="B336">
            <v>6</v>
          </cell>
          <cell r="C336" t="str">
            <v>16.06.11</v>
          </cell>
          <cell r="D336" t="str">
            <v>Thay dây chống sét (AC) trên đường dây 3 pha, với khoảng cột 55m÷60m - Tháo không lắp lại</v>
          </cell>
          <cell r="E336" t="str">
            <v>10m</v>
          </cell>
          <cell r="F336" t="str">
            <v>có</v>
          </cell>
          <cell r="G336">
            <v>1</v>
          </cell>
          <cell r="H336">
            <v>0.40500000000000003</v>
          </cell>
          <cell r="I336">
            <v>0.45</v>
          </cell>
          <cell r="J336">
            <v>55250</v>
          </cell>
          <cell r="K336">
            <v>69989.5467088</v>
          </cell>
          <cell r="L336">
            <v>59830.785432000004</v>
          </cell>
          <cell r="M336">
            <v>126559.49759999999</v>
          </cell>
        </row>
        <row r="337">
          <cell r="B337" t="str">
            <v>XVI.4</v>
          </cell>
          <cell r="D337" t="str">
            <v>Thay dây chống sét (AC) trên đường dây 3 pha, với khoảng cột 61m÷70m</v>
          </cell>
        </row>
        <row r="338">
          <cell r="A338" t="str">
            <v>dcs19</v>
          </cell>
          <cell r="B338">
            <v>1</v>
          </cell>
          <cell r="C338" t="str">
            <v>16.06.11</v>
          </cell>
          <cell r="D338" t="str">
            <v>Thay dây chống sét (AC) trên đường dây 3 pha, với khoảng cột 61m÷70m</v>
          </cell>
          <cell r="E338" t="str">
            <v>10m</v>
          </cell>
          <cell r="F338" t="str">
            <v>có</v>
          </cell>
          <cell r="G338">
            <v>0.9</v>
          </cell>
          <cell r="H338">
            <v>0.8</v>
          </cell>
          <cell r="I338">
            <v>1</v>
          </cell>
          <cell r="J338">
            <v>49725</v>
          </cell>
          <cell r="K338">
            <v>62990.592037920003</v>
          </cell>
          <cell r="L338">
            <v>118184.26751999999</v>
          </cell>
          <cell r="M338">
            <v>281243.32799999998</v>
          </cell>
        </row>
        <row r="339">
          <cell r="A339" t="str">
            <v>dcs20</v>
          </cell>
          <cell r="B339">
            <v>2</v>
          </cell>
          <cell r="C339" t="str">
            <v>16.06.11</v>
          </cell>
          <cell r="D339" t="str">
            <v>Thay dây chống sét (AC) trên đường dây 3 pha, với khoảng cột 61m÷70m - Nếu đường dây 2 mạch (bọc cả 2 mạch)</v>
          </cell>
          <cell r="E339" t="str">
            <v>10m</v>
          </cell>
          <cell r="F339" t="str">
            <v>có</v>
          </cell>
          <cell r="G339">
            <v>0.9</v>
          </cell>
          <cell r="H339">
            <v>1.2000000000000002</v>
          </cell>
          <cell r="I339">
            <v>1</v>
          </cell>
          <cell r="J339">
            <v>49725</v>
          </cell>
          <cell r="K339">
            <v>62990.592037920003</v>
          </cell>
          <cell r="L339">
            <v>177276.40128000002</v>
          </cell>
          <cell r="M339">
            <v>281243.32799999998</v>
          </cell>
        </row>
        <row r="340">
          <cell r="A340" t="str">
            <v>dcs21</v>
          </cell>
          <cell r="B340">
            <v>3</v>
          </cell>
          <cell r="C340" t="str">
            <v>16.06.11</v>
          </cell>
          <cell r="D340" t="str">
            <v>Thay dây chống sét (AC) trên đường dây 3 pha, với khoảng cột 61m÷70m - Nếu đường dây 3 mạch (bọc cả 3 mạch)</v>
          </cell>
          <cell r="E340" t="str">
            <v>10m</v>
          </cell>
          <cell r="F340" t="str">
            <v>có</v>
          </cell>
          <cell r="G340">
            <v>1.35</v>
          </cell>
          <cell r="H340">
            <v>1.52</v>
          </cell>
          <cell r="I340">
            <v>1.1000000000000001</v>
          </cell>
          <cell r="J340">
            <v>74587.5</v>
          </cell>
          <cell r="K340">
            <v>94485.888056880009</v>
          </cell>
          <cell r="L340">
            <v>224550.10828799999</v>
          </cell>
          <cell r="M340">
            <v>309367.66080000001</v>
          </cell>
        </row>
        <row r="341">
          <cell r="A341" t="str">
            <v>dcs22</v>
          </cell>
          <cell r="B341">
            <v>4</v>
          </cell>
          <cell r="C341" t="str">
            <v>16.06.11</v>
          </cell>
          <cell r="D341" t="str">
            <v>Thay dây chống sét (AC) trên đường dây 3 pha, với khoảng cột 61m÷70m - Nếu khu vực đông dân cư của thành phố, thị xã, thị trấn</v>
          </cell>
          <cell r="E341" t="str">
            <v>10m</v>
          </cell>
          <cell r="F341" t="str">
            <v>có</v>
          </cell>
          <cell r="G341">
            <v>0.9</v>
          </cell>
          <cell r="H341">
            <v>0.91999999999999993</v>
          </cell>
          <cell r="I341">
            <v>1</v>
          </cell>
          <cell r="J341">
            <v>49725</v>
          </cell>
          <cell r="K341">
            <v>62990.592037920003</v>
          </cell>
          <cell r="L341">
            <v>135911.90764799999</v>
          </cell>
          <cell r="M341">
            <v>281243.32799999998</v>
          </cell>
        </row>
        <row r="342">
          <cell r="A342" t="str">
            <v>dcs23</v>
          </cell>
          <cell r="B342">
            <v>5</v>
          </cell>
          <cell r="C342" t="str">
            <v>16.06.11</v>
          </cell>
          <cell r="D342" t="str">
            <v>Thay dây chống sét (AC) trên đường dây 3 pha, với khoảng cột 61m÷70m - Nếu lắp mới</v>
          </cell>
          <cell r="E342" t="str">
            <v>10m</v>
          </cell>
          <cell r="F342" t="str">
            <v>có</v>
          </cell>
          <cell r="G342">
            <v>0.9</v>
          </cell>
          <cell r="H342">
            <v>0.64000000000000012</v>
          </cell>
          <cell r="I342">
            <v>1</v>
          </cell>
          <cell r="J342">
            <v>49725</v>
          </cell>
          <cell r="K342">
            <v>62990.592037920003</v>
          </cell>
          <cell r="L342">
            <v>94547.41401600001</v>
          </cell>
          <cell r="M342">
            <v>281243.32799999998</v>
          </cell>
        </row>
        <row r="343">
          <cell r="A343" t="str">
            <v>dcs24</v>
          </cell>
          <cell r="B343">
            <v>6</v>
          </cell>
          <cell r="C343" t="str">
            <v>16.06.11</v>
          </cell>
          <cell r="D343" t="str">
            <v>Thay dây chống sét (AC) trên đường dây 3 pha, với khoảng cột 61m÷70m - Tháo không lắp lại</v>
          </cell>
          <cell r="E343" t="str">
            <v>10m</v>
          </cell>
          <cell r="F343" t="str">
            <v>có</v>
          </cell>
          <cell r="G343">
            <v>0.9</v>
          </cell>
          <cell r="H343">
            <v>0.36000000000000004</v>
          </cell>
          <cell r="I343">
            <v>0.45</v>
          </cell>
          <cell r="J343">
            <v>49725</v>
          </cell>
          <cell r="K343">
            <v>62990.592037920003</v>
          </cell>
          <cell r="L343">
            <v>53182.920384000005</v>
          </cell>
          <cell r="M343">
            <v>126559.49759999999</v>
          </cell>
        </row>
        <row r="344">
          <cell r="B344" t="str">
            <v>XVI.5</v>
          </cell>
          <cell r="D344" t="str">
            <v>Thay dây chống sét (AC) trên đường dây 1 pha, với khoảng cột ≤45m</v>
          </cell>
        </row>
        <row r="345">
          <cell r="A345" t="str">
            <v>dcs25</v>
          </cell>
          <cell r="B345">
            <v>1</v>
          </cell>
          <cell r="C345" t="str">
            <v>16.06.11</v>
          </cell>
          <cell r="D345" t="str">
            <v>Thay dây chống sét (AC) trên đường dây 1 pha, với khoảng cột ≤45m</v>
          </cell>
          <cell r="E345" t="str">
            <v>10m</v>
          </cell>
          <cell r="F345" t="str">
            <v>có</v>
          </cell>
          <cell r="G345">
            <v>0.6</v>
          </cell>
          <cell r="H345">
            <v>0.96</v>
          </cell>
          <cell r="I345">
            <v>1.1000000000000001</v>
          </cell>
          <cell r="J345">
            <v>33150</v>
          </cell>
          <cell r="K345">
            <v>41993.728025279997</v>
          </cell>
          <cell r="L345">
            <v>141821.12102399999</v>
          </cell>
          <cell r="M345">
            <v>309367.66080000001</v>
          </cell>
        </row>
        <row r="346">
          <cell r="A346" t="str">
            <v>dcs26</v>
          </cell>
          <cell r="B346">
            <v>2</v>
          </cell>
          <cell r="C346" t="str">
            <v>16.06.11</v>
          </cell>
          <cell r="D346" t="str">
            <v>Thay dây chống sét (AC) trên đường dây 1 pha, với khoảng cột ≤45m - Nếu khu vực đông dân cư của thành phố, thị xã, thị trấn</v>
          </cell>
          <cell r="E346" t="str">
            <v>10m</v>
          </cell>
          <cell r="F346" t="str">
            <v>có</v>
          </cell>
          <cell r="G346">
            <v>0.6</v>
          </cell>
          <cell r="H346">
            <v>1.1039999999999999</v>
          </cell>
          <cell r="I346">
            <v>1.1000000000000001</v>
          </cell>
          <cell r="J346">
            <v>33150</v>
          </cell>
          <cell r="K346">
            <v>41993.728025279997</v>
          </cell>
          <cell r="L346">
            <v>163094.28917759997</v>
          </cell>
          <cell r="M346">
            <v>309367.66080000001</v>
          </cell>
        </row>
        <row r="347">
          <cell r="A347" t="str">
            <v>dcs27</v>
          </cell>
          <cell r="B347">
            <v>3</v>
          </cell>
          <cell r="C347" t="str">
            <v>16.06.11</v>
          </cell>
          <cell r="D347" t="str">
            <v>Thay dây chống sét (AC) trên đường dây 1 pha, với khoảng cột ≤45m - Nếu lắp mới</v>
          </cell>
          <cell r="E347" t="str">
            <v>10m</v>
          </cell>
          <cell r="F347" t="str">
            <v>có</v>
          </cell>
          <cell r="G347">
            <v>0.6</v>
          </cell>
          <cell r="H347">
            <v>0.76800000000000002</v>
          </cell>
          <cell r="I347">
            <v>1.1000000000000001</v>
          </cell>
          <cell r="J347">
            <v>33150</v>
          </cell>
          <cell r="K347">
            <v>41993.728025279997</v>
          </cell>
          <cell r="L347">
            <v>113456.8968192</v>
          </cell>
          <cell r="M347">
            <v>309367.66080000001</v>
          </cell>
        </row>
        <row r="348">
          <cell r="A348" t="str">
            <v>dcs28</v>
          </cell>
          <cell r="B348">
            <v>4</v>
          </cell>
          <cell r="C348" t="str">
            <v>16.06.11</v>
          </cell>
          <cell r="D348" t="str">
            <v>Thay dây chống sét (AC) trên đường dây 1 pha, với khoảng cột ≤45m - Tháo không lắp lại</v>
          </cell>
          <cell r="E348" t="str">
            <v>10m</v>
          </cell>
          <cell r="F348" t="str">
            <v>có</v>
          </cell>
          <cell r="G348">
            <v>0.6</v>
          </cell>
          <cell r="H348">
            <v>0.43200000000000005</v>
          </cell>
          <cell r="I348">
            <v>0.49500000000000005</v>
          </cell>
          <cell r="J348">
            <v>33150</v>
          </cell>
          <cell r="K348">
            <v>41993.728025279997</v>
          </cell>
          <cell r="L348">
            <v>63819.504460800003</v>
          </cell>
          <cell r="M348">
            <v>139215.44735999999</v>
          </cell>
        </row>
        <row r="349">
          <cell r="B349" t="str">
            <v>XVI.6</v>
          </cell>
          <cell r="D349" t="str">
            <v>Thay dây chống sét (AC) trên đường dây 1 pha, với khoảng cột 46÷54m</v>
          </cell>
        </row>
        <row r="350">
          <cell r="A350" t="str">
            <v>dcs29</v>
          </cell>
          <cell r="B350">
            <v>1</v>
          </cell>
          <cell r="C350" t="str">
            <v>16.06.11</v>
          </cell>
          <cell r="D350" t="str">
            <v>Thay dây chống sét (AC) trên đường dây 1 pha, với khoảng cột 46÷54m</v>
          </cell>
          <cell r="E350" t="str">
            <v>10m</v>
          </cell>
          <cell r="F350" t="str">
            <v>có</v>
          </cell>
          <cell r="G350">
            <v>0.5</v>
          </cell>
          <cell r="H350">
            <v>0.8</v>
          </cell>
          <cell r="I350">
            <v>1</v>
          </cell>
          <cell r="J350">
            <v>27625</v>
          </cell>
          <cell r="K350">
            <v>34994.7733544</v>
          </cell>
          <cell r="L350">
            <v>118184.26751999999</v>
          </cell>
          <cell r="M350">
            <v>281243.32799999998</v>
          </cell>
        </row>
        <row r="351">
          <cell r="A351" t="str">
            <v>dcs30</v>
          </cell>
          <cell r="B351">
            <v>2</v>
          </cell>
          <cell r="C351" t="str">
            <v>16.06.11</v>
          </cell>
          <cell r="D351" t="str">
            <v>Thay dây chống sét (AC) trên đường dây 1 pha, với khoảng cột 46÷54m - Nếu khu vực đông dân cư của thành phố, thị xã, thị trấn</v>
          </cell>
          <cell r="E351" t="str">
            <v>10m</v>
          </cell>
          <cell r="F351" t="str">
            <v>có</v>
          </cell>
          <cell r="G351">
            <v>0.5</v>
          </cell>
          <cell r="H351">
            <v>0.91999999999999993</v>
          </cell>
          <cell r="I351">
            <v>1</v>
          </cell>
          <cell r="J351">
            <v>27625</v>
          </cell>
          <cell r="K351">
            <v>34994.7733544</v>
          </cell>
          <cell r="L351">
            <v>135911.90764799999</v>
          </cell>
          <cell r="M351">
            <v>281243.32799999998</v>
          </cell>
        </row>
        <row r="352">
          <cell r="A352" t="str">
            <v>dcs31</v>
          </cell>
          <cell r="B352">
            <v>3</v>
          </cell>
          <cell r="C352" t="str">
            <v>16.06.11</v>
          </cell>
          <cell r="D352" t="str">
            <v>Thay dây chống sét (AC) trên đường dây 1 pha, với khoảng cột 46÷54m - Nếu lắp mới</v>
          </cell>
          <cell r="E352" t="str">
            <v>10m</v>
          </cell>
          <cell r="F352" t="str">
            <v>có</v>
          </cell>
          <cell r="G352">
            <v>0.5</v>
          </cell>
          <cell r="H352">
            <v>0.64000000000000012</v>
          </cell>
          <cell r="I352">
            <v>1</v>
          </cell>
          <cell r="J352">
            <v>27625</v>
          </cell>
          <cell r="K352">
            <v>34994.7733544</v>
          </cell>
          <cell r="L352">
            <v>94547.41401600001</v>
          </cell>
          <cell r="M352">
            <v>281243.32799999998</v>
          </cell>
        </row>
        <row r="353">
          <cell r="A353" t="str">
            <v>dcs32</v>
          </cell>
          <cell r="B353">
            <v>4</v>
          </cell>
          <cell r="C353" t="str">
            <v>16.06.11</v>
          </cell>
          <cell r="D353" t="str">
            <v>Thay dây chống sét (AC) trên đường dây 1 pha, với khoảng cột 46÷54m - Tháo không lắp lại</v>
          </cell>
          <cell r="E353" t="str">
            <v>10m</v>
          </cell>
          <cell r="F353" t="str">
            <v>có</v>
          </cell>
          <cell r="G353">
            <v>0.5</v>
          </cell>
          <cell r="H353">
            <v>0.36000000000000004</v>
          </cell>
          <cell r="I353">
            <v>0.45</v>
          </cell>
          <cell r="J353">
            <v>27625</v>
          </cell>
          <cell r="K353">
            <v>34994.7733544</v>
          </cell>
          <cell r="L353">
            <v>53182.920384000005</v>
          </cell>
          <cell r="M353">
            <v>126559.49759999999</v>
          </cell>
        </row>
        <row r="354">
          <cell r="B354" t="str">
            <v>XVI.7</v>
          </cell>
          <cell r="D354" t="str">
            <v>Thay dây chống sét (AC) trên đường dây 1 pha, với khoảng cột 55m÷60m</v>
          </cell>
        </row>
        <row r="355">
          <cell r="A355" t="str">
            <v>dcs33</v>
          </cell>
          <cell r="B355">
            <v>1</v>
          </cell>
          <cell r="C355" t="str">
            <v>16.06.11</v>
          </cell>
          <cell r="D355" t="str">
            <v>Thay dây chống sét (AC) trên đường dây 1 pha, với khoảng cột 55m÷60m</v>
          </cell>
          <cell r="E355" t="str">
            <v>10m</v>
          </cell>
          <cell r="F355" t="str">
            <v>có</v>
          </cell>
          <cell r="G355">
            <v>0.5</v>
          </cell>
          <cell r="H355">
            <v>0.72000000000000008</v>
          </cell>
          <cell r="I355">
            <v>1</v>
          </cell>
          <cell r="J355">
            <v>27625</v>
          </cell>
          <cell r="K355">
            <v>34994.7733544</v>
          </cell>
          <cell r="L355">
            <v>106365.84076800001</v>
          </cell>
          <cell r="M355">
            <v>281243.32799999998</v>
          </cell>
        </row>
        <row r="356">
          <cell r="A356" t="str">
            <v>dcs34</v>
          </cell>
          <cell r="B356">
            <v>2</v>
          </cell>
          <cell r="C356" t="str">
            <v>16.06.11</v>
          </cell>
          <cell r="D356" t="str">
            <v>Thay dây chống sét (AC) trên đường dây 1 pha, với khoảng cột 55m÷60m - Nếu khu vực đông dân cư của thành phố, thị xã, thị trấn</v>
          </cell>
          <cell r="E356" t="str">
            <v>10m</v>
          </cell>
          <cell r="F356" t="str">
            <v>có</v>
          </cell>
          <cell r="G356">
            <v>0.5</v>
          </cell>
          <cell r="H356">
            <v>0.82799999999999996</v>
          </cell>
          <cell r="I356">
            <v>1</v>
          </cell>
          <cell r="J356">
            <v>27625</v>
          </cell>
          <cell r="K356">
            <v>34994.7733544</v>
          </cell>
          <cell r="L356">
            <v>122320.71688319999</v>
          </cell>
          <cell r="M356">
            <v>281243.32799999998</v>
          </cell>
        </row>
        <row r="357">
          <cell r="A357" t="str">
            <v>dcs35</v>
          </cell>
          <cell r="B357">
            <v>3</v>
          </cell>
          <cell r="C357" t="str">
            <v>16.06.11</v>
          </cell>
          <cell r="D357" t="str">
            <v>Thay dây chống sét (AC) trên đường dây 1 pha, với khoảng cột 55m÷60m - Nếu lắp mới</v>
          </cell>
          <cell r="E357" t="str">
            <v>10m</v>
          </cell>
          <cell r="F357" t="str">
            <v>có</v>
          </cell>
          <cell r="G357">
            <v>0.5</v>
          </cell>
          <cell r="H357">
            <v>0.57600000000000007</v>
          </cell>
          <cell r="I357">
            <v>1</v>
          </cell>
          <cell r="J357">
            <v>27625</v>
          </cell>
          <cell r="K357">
            <v>34994.7733544</v>
          </cell>
          <cell r="L357">
            <v>85092.672614399999</v>
          </cell>
          <cell r="M357">
            <v>281243.32799999998</v>
          </cell>
        </row>
        <row r="358">
          <cell r="A358" t="str">
            <v>dcs36</v>
          </cell>
          <cell r="B358">
            <v>4</v>
          </cell>
          <cell r="C358" t="str">
            <v>16.06.11</v>
          </cell>
          <cell r="D358" t="str">
            <v>Thay dây chống sét (AC) trên đường dây 1 pha, với khoảng cột 55m÷60m - Tháo không lắp lại</v>
          </cell>
          <cell r="E358" t="str">
            <v>10m</v>
          </cell>
          <cell r="F358" t="str">
            <v>có</v>
          </cell>
          <cell r="G358">
            <v>0.5</v>
          </cell>
          <cell r="H358">
            <v>0.32400000000000007</v>
          </cell>
          <cell r="I358">
            <v>0.45</v>
          </cell>
          <cell r="J358">
            <v>27625</v>
          </cell>
          <cell r="K358">
            <v>34994.7733544</v>
          </cell>
          <cell r="L358">
            <v>47864.628345600009</v>
          </cell>
          <cell r="M358">
            <v>126559.49759999999</v>
          </cell>
        </row>
        <row r="359">
          <cell r="B359" t="str">
            <v>XVI.8</v>
          </cell>
          <cell r="D359" t="str">
            <v>Thay dây chống sét (AC) trên đường dây 1 pha, với khoảng cột 61m÷70m</v>
          </cell>
        </row>
        <row r="360">
          <cell r="A360" t="str">
            <v>dcs37</v>
          </cell>
          <cell r="B360">
            <v>1</v>
          </cell>
          <cell r="C360" t="str">
            <v>16.06.11</v>
          </cell>
          <cell r="D360" t="str">
            <v>Thay dây chống sét (AC) trên đường dây 1 pha, với khoảng cột 61m÷70m</v>
          </cell>
          <cell r="E360" t="str">
            <v>10m</v>
          </cell>
          <cell r="F360" t="str">
            <v>có</v>
          </cell>
          <cell r="G360">
            <v>0.45</v>
          </cell>
          <cell r="H360">
            <v>0.64000000000000012</v>
          </cell>
          <cell r="I360">
            <v>1</v>
          </cell>
          <cell r="J360">
            <v>24862.5</v>
          </cell>
          <cell r="K360">
            <v>31495.296018960002</v>
          </cell>
          <cell r="L360">
            <v>94547.41401600001</v>
          </cell>
          <cell r="M360">
            <v>281243.32799999998</v>
          </cell>
        </row>
        <row r="361">
          <cell r="A361" t="str">
            <v>dcs38</v>
          </cell>
          <cell r="B361">
            <v>2</v>
          </cell>
          <cell r="C361" t="str">
            <v>16.06.11</v>
          </cell>
          <cell r="D361" t="str">
            <v>Thay dây chống sét (AC) trên đường dây 1 pha, với khoảng cột 61m÷70m - Nếu khu vực đông dân cư của thành phố, thị xã, thị trấn</v>
          </cell>
          <cell r="E361" t="str">
            <v>10m</v>
          </cell>
          <cell r="F361" t="str">
            <v>có</v>
          </cell>
          <cell r="G361">
            <v>0.45</v>
          </cell>
          <cell r="H361">
            <v>0.73599999999999999</v>
          </cell>
          <cell r="I361">
            <v>1</v>
          </cell>
          <cell r="J361">
            <v>24862.5</v>
          </cell>
          <cell r="K361">
            <v>31495.296018960002</v>
          </cell>
          <cell r="L361">
            <v>108729.5261184</v>
          </cell>
          <cell r="M361">
            <v>281243.32799999998</v>
          </cell>
        </row>
        <row r="362">
          <cell r="A362" t="str">
            <v>dcs39</v>
          </cell>
          <cell r="B362">
            <v>3</v>
          </cell>
          <cell r="C362" t="str">
            <v>16.06.11</v>
          </cell>
          <cell r="D362" t="str">
            <v>Thay dây chống sét (AC) trên đường dây 1 pha, với khoảng cột 61m÷70m - Nếu lắp mới</v>
          </cell>
          <cell r="E362" t="str">
            <v>10m</v>
          </cell>
          <cell r="F362" t="str">
            <v>có</v>
          </cell>
          <cell r="G362">
            <v>0.45</v>
          </cell>
          <cell r="H362">
            <v>0.51200000000000012</v>
          </cell>
          <cell r="I362">
            <v>1</v>
          </cell>
          <cell r="J362">
            <v>24862.5</v>
          </cell>
          <cell r="K362">
            <v>31495.296018960002</v>
          </cell>
          <cell r="L362">
            <v>75637.931212800017</v>
          </cell>
          <cell r="M362">
            <v>281243.32799999998</v>
          </cell>
        </row>
        <row r="363">
          <cell r="A363" t="str">
            <v>dcs40</v>
          </cell>
          <cell r="B363">
            <v>4</v>
          </cell>
          <cell r="C363" t="str">
            <v>16.06.11</v>
          </cell>
          <cell r="D363" t="str">
            <v>Thay dây chống sét (AC) trên đường dây 1 pha, với khoảng cột 61m÷70m - Tháo không lắp lại</v>
          </cell>
          <cell r="E363" t="str">
            <v>10m</v>
          </cell>
          <cell r="F363" t="str">
            <v>có</v>
          </cell>
          <cell r="G363">
            <v>0.45</v>
          </cell>
          <cell r="H363">
            <v>0.28800000000000003</v>
          </cell>
          <cell r="I363">
            <v>0.45</v>
          </cell>
          <cell r="J363">
            <v>24862.5</v>
          </cell>
          <cell r="K363">
            <v>31495.296018960002</v>
          </cell>
          <cell r="L363">
            <v>42546.336307199999</v>
          </cell>
          <cell r="M363">
            <v>126559.49759999999</v>
          </cell>
        </row>
        <row r="364">
          <cell r="B364" t="str">
            <v>XVII</v>
          </cell>
          <cell r="D364" t="str">
            <v>CĂNG LẠI DÂY DẪN TRÊN ĐƯỜNG DÂY 3 PHA</v>
          </cell>
        </row>
        <row r="365">
          <cell r="B365" t="str">
            <v>XVII.1</v>
          </cell>
          <cell r="D365" t="str">
            <v xml:space="preserve">Dây dẫn có tiết diện ≤ 70 mm² </v>
          </cell>
        </row>
        <row r="366">
          <cell r="A366" t="str">
            <v>cdd701</v>
          </cell>
          <cell r="B366">
            <v>1</v>
          </cell>
          <cell r="C366" t="str">
            <v>16.06.12</v>
          </cell>
          <cell r="D366" t="str">
            <v>Căng lại dây dẫn AC, ACSR tiết diện ≤ 70 mm² trên đường dây 3 pha bằng xe gầu hotline</v>
          </cell>
          <cell r="E366" t="str">
            <v>10m</v>
          </cell>
          <cell r="F366" t="str">
            <v>có</v>
          </cell>
          <cell r="G366">
            <v>1</v>
          </cell>
          <cell r="H366">
            <v>1</v>
          </cell>
          <cell r="I366">
            <v>1</v>
          </cell>
          <cell r="J366">
            <v>55250</v>
          </cell>
          <cell r="K366">
            <v>115078.1798688</v>
          </cell>
          <cell r="L366">
            <v>160231.24319999997</v>
          </cell>
          <cell r="M366">
            <v>281243.32799999998</v>
          </cell>
        </row>
        <row r="367">
          <cell r="A367" t="str">
            <v>cdd702</v>
          </cell>
          <cell r="B367">
            <v>2</v>
          </cell>
          <cell r="C367" t="str">
            <v>16.06.12</v>
          </cell>
          <cell r="D367" t="str">
            <v>Căng lại dây dẫn AC, ACSR tiết diện ≤ 70 mm² trên đường dây 3 pha - Nếu làm bằng phương pháp ghế cách điện (Platform)</v>
          </cell>
          <cell r="E367" t="str">
            <v>10m</v>
          </cell>
          <cell r="F367" t="str">
            <v>có</v>
          </cell>
          <cell r="G367">
            <v>1</v>
          </cell>
          <cell r="H367">
            <v>1.5</v>
          </cell>
          <cell r="I367">
            <v>1</v>
          </cell>
          <cell r="J367">
            <v>55250</v>
          </cell>
          <cell r="K367">
            <v>115078.1798688</v>
          </cell>
          <cell r="L367">
            <v>240346.86479999995</v>
          </cell>
          <cell r="M367">
            <v>281243.32799999998</v>
          </cell>
        </row>
        <row r="368">
          <cell r="A368" t="str">
            <v>cdd703</v>
          </cell>
          <cell r="B368">
            <v>3</v>
          </cell>
          <cell r="C368" t="str">
            <v>16.06.12</v>
          </cell>
          <cell r="D368" t="str">
            <v>Căng lại dây dẫn AC, ACSR tiết diện ≤ 70 mm² trên đường dây 3 pha bằng xe gầu hotline- Nếu trên trụ có DS, TU, TI, recloser, máy biến áp, nhánh rẽ</v>
          </cell>
          <cell r="E368" t="str">
            <v>10m</v>
          </cell>
          <cell r="F368" t="str">
            <v>có</v>
          </cell>
          <cell r="G368">
            <v>1</v>
          </cell>
          <cell r="H368">
            <v>1.4</v>
          </cell>
          <cell r="I368">
            <v>1</v>
          </cell>
          <cell r="J368">
            <v>55250</v>
          </cell>
          <cell r="K368">
            <v>115078.1798688</v>
          </cell>
          <cell r="L368">
            <v>224323.74047999995</v>
          </cell>
          <cell r="M368">
            <v>281243.32799999998</v>
          </cell>
        </row>
        <row r="369">
          <cell r="A369" t="str">
            <v>cdd704</v>
          </cell>
          <cell r="B369">
            <v>4</v>
          </cell>
          <cell r="C369" t="str">
            <v>16.06.12</v>
          </cell>
          <cell r="D369" t="str">
            <v>Căng lại dây dẫn AC, ACSR tiết diện ≤ 70 mm² trên đường dây 3 pha bằng xe gầu hotline - Nếu khoảng cột 40m÷45m</v>
          </cell>
          <cell r="E369" t="str">
            <v>10m</v>
          </cell>
          <cell r="F369" t="str">
            <v>có</v>
          </cell>
          <cell r="G369">
            <v>1.2</v>
          </cell>
          <cell r="H369">
            <v>1.2</v>
          </cell>
          <cell r="I369">
            <v>1.1000000000000001</v>
          </cell>
          <cell r="J369">
            <v>66300</v>
          </cell>
          <cell r="K369">
            <v>138093.81584256</v>
          </cell>
          <cell r="L369">
            <v>192277.49183999994</v>
          </cell>
          <cell r="M369">
            <v>309367.66080000001</v>
          </cell>
        </row>
        <row r="370">
          <cell r="A370" t="str">
            <v>cdd705</v>
          </cell>
          <cell r="B370">
            <v>5</v>
          </cell>
          <cell r="C370" t="str">
            <v>16.06.12</v>
          </cell>
          <cell r="D370" t="str">
            <v>Căng lại dây dẫn AC, ACSR tiết diện ≤ 70 mm² trên đường dây 3 pha bằng xe gầu hotline - Nếu khoảng cột 55m÷60m</v>
          </cell>
          <cell r="E370" t="str">
            <v>10m</v>
          </cell>
          <cell r="F370" t="str">
            <v>có</v>
          </cell>
          <cell r="G370">
            <v>1</v>
          </cell>
          <cell r="H370">
            <v>0.9</v>
          </cell>
          <cell r="I370">
            <v>1</v>
          </cell>
          <cell r="J370">
            <v>55250</v>
          </cell>
          <cell r="K370">
            <v>115078.1798688</v>
          </cell>
          <cell r="L370">
            <v>144208.11887999997</v>
          </cell>
          <cell r="M370">
            <v>281243.32799999998</v>
          </cell>
        </row>
        <row r="371">
          <cell r="A371" t="str">
            <v>cdd706</v>
          </cell>
          <cell r="B371">
            <v>6</v>
          </cell>
          <cell r="C371" t="str">
            <v>16.06.12</v>
          </cell>
          <cell r="D371" t="str">
            <v>Căng lại dây dẫn AC, ACSR tiết diện ≤ 70 mm² trên đường dây 3 pha bằng xe gầu hotline - Nếu khoảng cột 65m÷70m</v>
          </cell>
          <cell r="E371" t="str">
            <v>10m</v>
          </cell>
          <cell r="F371" t="str">
            <v>có</v>
          </cell>
          <cell r="G371">
            <v>0.9</v>
          </cell>
          <cell r="H371">
            <v>0.8</v>
          </cell>
          <cell r="I371">
            <v>1</v>
          </cell>
          <cell r="J371">
            <v>49725</v>
          </cell>
          <cell r="K371">
            <v>103570.36188192001</v>
          </cell>
          <cell r="L371">
            <v>128184.99455999998</v>
          </cell>
          <cell r="M371">
            <v>281243.32799999998</v>
          </cell>
        </row>
        <row r="372">
          <cell r="A372" t="str">
            <v>cdd707</v>
          </cell>
          <cell r="B372">
            <v>7</v>
          </cell>
          <cell r="C372" t="str">
            <v>16.06.12</v>
          </cell>
          <cell r="D372" t="str">
            <v>Căng lại dây dẫn AC, ACSR tiết diện ≤ 70 mm² trên đường dây bằng xe gầu hotline - Nếu trên đường dây 1 pha</v>
          </cell>
          <cell r="E372" t="str">
            <v>10m</v>
          </cell>
          <cell r="F372" t="str">
            <v>có</v>
          </cell>
          <cell r="G372">
            <v>0.5</v>
          </cell>
          <cell r="H372">
            <v>0.8</v>
          </cell>
          <cell r="I372">
            <v>1</v>
          </cell>
          <cell r="J372">
            <v>27625</v>
          </cell>
          <cell r="K372">
            <v>57539.089934399999</v>
          </cell>
          <cell r="L372">
            <v>128184.99455999998</v>
          </cell>
          <cell r="M372">
            <v>281243.32799999998</v>
          </cell>
        </row>
        <row r="373">
          <cell r="A373" t="str">
            <v>cdd708</v>
          </cell>
          <cell r="B373">
            <v>8</v>
          </cell>
          <cell r="C373" t="str">
            <v>16.06.12</v>
          </cell>
          <cell r="D373" t="str">
            <v>Căng lại dây dẫn AC, ACSR tiết diện ≤ 70 mm² trên đường dây 3 pha bằng xe gầu hotline - Nếu đường dây 2 mạch (bọc cả 2 mạch)</v>
          </cell>
          <cell r="E373" t="str">
            <v>10m</v>
          </cell>
          <cell r="F373" t="str">
            <v>có</v>
          </cell>
          <cell r="G373">
            <v>1</v>
          </cell>
          <cell r="H373">
            <v>1.5</v>
          </cell>
          <cell r="I373">
            <v>1</v>
          </cell>
          <cell r="J373">
            <v>55250</v>
          </cell>
          <cell r="K373">
            <v>115078.1798688</v>
          </cell>
          <cell r="L373">
            <v>240346.86479999995</v>
          </cell>
          <cell r="M373">
            <v>281243.32799999998</v>
          </cell>
        </row>
        <row r="374">
          <cell r="A374" t="str">
            <v>cdd709</v>
          </cell>
          <cell r="B374">
            <v>9</v>
          </cell>
          <cell r="C374" t="str">
            <v>16.06.12</v>
          </cell>
          <cell r="D374" t="str">
            <v>Căng lại dây dẫn AC, ACSR tiết diện ≤ 70 mm² trên đường dây 3 pha bằng xe gầu hotline - Nếu đường dây 3 mạch (bọc cả 3 mạch)</v>
          </cell>
          <cell r="E374" t="str">
            <v>10m</v>
          </cell>
          <cell r="F374" t="str">
            <v>có</v>
          </cell>
          <cell r="G374">
            <v>1.5</v>
          </cell>
          <cell r="H374">
            <v>1.9</v>
          </cell>
          <cell r="I374">
            <v>1.1000000000000001</v>
          </cell>
          <cell r="J374">
            <v>82875</v>
          </cell>
          <cell r="K374">
            <v>172617.2698032</v>
          </cell>
          <cell r="L374">
            <v>304439.36207999993</v>
          </cell>
          <cell r="M374">
            <v>309367.66080000001</v>
          </cell>
        </row>
        <row r="375">
          <cell r="A375" t="str">
            <v>cdd7010</v>
          </cell>
          <cell r="B375">
            <v>10</v>
          </cell>
          <cell r="C375" t="str">
            <v>16.06.12</v>
          </cell>
          <cell r="D375" t="str">
            <v>Căng lại dây dẫn đồng (M,C) tiết diện ≤ 70 mm² trên đường dây 3 pha bằng xe gầu hotline</v>
          </cell>
          <cell r="E375" t="str">
            <v>10m</v>
          </cell>
          <cell r="F375" t="str">
            <v>có</v>
          </cell>
          <cell r="G375">
            <v>1</v>
          </cell>
          <cell r="H375">
            <v>1.3</v>
          </cell>
          <cell r="I375">
            <v>1</v>
          </cell>
          <cell r="J375">
            <v>55250</v>
          </cell>
          <cell r="K375">
            <v>115078.1798688</v>
          </cell>
          <cell r="L375">
            <v>208300.61615999998</v>
          </cell>
          <cell r="M375">
            <v>281243.32799999998</v>
          </cell>
        </row>
        <row r="376">
          <cell r="A376" t="str">
            <v>cdd7011</v>
          </cell>
          <cell r="B376">
            <v>11</v>
          </cell>
          <cell r="C376" t="str">
            <v>16.06.12</v>
          </cell>
          <cell r="D376" t="str">
            <v>Căng lại dây dẫn AX, ACX, ACXH tiết diện ≤ 70 mm² trên đường dây 3 pha bằng xe gầu hotline</v>
          </cell>
          <cell r="E376" t="str">
            <v>10m</v>
          </cell>
          <cell r="F376" t="str">
            <v>có</v>
          </cell>
          <cell r="G376">
            <v>1</v>
          </cell>
          <cell r="H376">
            <v>1.1000000000000001</v>
          </cell>
          <cell r="I376">
            <v>1</v>
          </cell>
          <cell r="J376">
            <v>55250</v>
          </cell>
          <cell r="K376">
            <v>115078.1798688</v>
          </cell>
          <cell r="L376">
            <v>176254.36751999997</v>
          </cell>
          <cell r="M376">
            <v>281243.32799999998</v>
          </cell>
        </row>
        <row r="377">
          <cell r="A377" t="str">
            <v>cdd7012</v>
          </cell>
          <cell r="B377">
            <v>12</v>
          </cell>
          <cell r="C377" t="str">
            <v>16.06.12</v>
          </cell>
          <cell r="D377" t="str">
            <v>Căng lại dây dẫn AC, ACSR tiết diện ≤ 70 mm² trên đường dây 3 pha bằng xe gầu hotline - Nếu khu vực đông dân cư của thành phố, thị xã, thị trấn</v>
          </cell>
          <cell r="E377" t="str">
            <v>10m</v>
          </cell>
          <cell r="F377" t="str">
            <v>có</v>
          </cell>
          <cell r="G377">
            <v>1</v>
          </cell>
          <cell r="H377">
            <v>1.1499999999999999</v>
          </cell>
          <cell r="I377">
            <v>1</v>
          </cell>
          <cell r="J377">
            <v>55250</v>
          </cell>
          <cell r="K377">
            <v>115078.1798688</v>
          </cell>
          <cell r="L377">
            <v>184265.92967999994</v>
          </cell>
          <cell r="M377">
            <v>281243.32799999998</v>
          </cell>
        </row>
        <row r="378">
          <cell r="A378" t="str">
            <v>cdd7013</v>
          </cell>
          <cell r="B378">
            <v>13</v>
          </cell>
          <cell r="C378" t="str">
            <v>16.06.12</v>
          </cell>
          <cell r="D378" t="str">
            <v>Lắp dây dẫn AC, ACSR tiết diện ≤ 70 mm² trên đường dây 3 pha bằng xe gầu hotline - Nếu lắp mới</v>
          </cell>
          <cell r="E378" t="str">
            <v>10m</v>
          </cell>
          <cell r="F378" t="str">
            <v>có</v>
          </cell>
          <cell r="G378">
            <v>1</v>
          </cell>
          <cell r="H378">
            <v>0.8</v>
          </cell>
          <cell r="I378">
            <v>1</v>
          </cell>
          <cell r="J378">
            <v>55250</v>
          </cell>
          <cell r="K378">
            <v>115078.1798688</v>
          </cell>
          <cell r="L378">
            <v>128184.99455999998</v>
          </cell>
          <cell r="M378">
            <v>281243.32799999998</v>
          </cell>
        </row>
        <row r="379">
          <cell r="A379" t="str">
            <v>cdd7014</v>
          </cell>
          <cell r="B379">
            <v>14</v>
          </cell>
          <cell r="C379" t="str">
            <v>16.06.12</v>
          </cell>
          <cell r="D379" t="str">
            <v>Tháo dây dẫn AC, ACSR tiết diện ≤ 70 mm² trên đường dây 3 pha bằng xe gầu hotline - Tháo không lắp lại</v>
          </cell>
          <cell r="E379" t="str">
            <v>10m</v>
          </cell>
          <cell r="F379" t="str">
            <v>có</v>
          </cell>
          <cell r="G379">
            <v>1</v>
          </cell>
          <cell r="H379">
            <v>0.45</v>
          </cell>
          <cell r="I379">
            <v>0.45</v>
          </cell>
          <cell r="J379">
            <v>55250</v>
          </cell>
          <cell r="K379">
            <v>115078.1798688</v>
          </cell>
          <cell r="L379">
            <v>72104.059439999983</v>
          </cell>
          <cell r="M379">
            <v>126559.49759999999</v>
          </cell>
        </row>
        <row r="380">
          <cell r="B380" t="str">
            <v>XVII.2</v>
          </cell>
          <cell r="D380" t="str">
            <v xml:space="preserve">Dây dẫn có tiết diện ≤ 95 mm² </v>
          </cell>
        </row>
        <row r="381">
          <cell r="A381" t="str">
            <v>cdd951</v>
          </cell>
          <cell r="B381">
            <v>1</v>
          </cell>
          <cell r="C381" t="str">
            <v>16.06.12</v>
          </cell>
          <cell r="D381" t="str">
            <v>Căng lại dây dẫn AC, ACSR tiết diện ≤ 95 mm² trên đường dây 3 pha bằng xe gầu hotline</v>
          </cell>
          <cell r="E381" t="str">
            <v>10m</v>
          </cell>
          <cell r="F381" t="str">
            <v>có</v>
          </cell>
          <cell r="G381">
            <v>1</v>
          </cell>
          <cell r="H381">
            <v>1.36</v>
          </cell>
          <cell r="I381">
            <v>1</v>
          </cell>
          <cell r="J381">
            <v>55250</v>
          </cell>
          <cell r="K381">
            <v>115078.1798688</v>
          </cell>
          <cell r="L381">
            <v>217914.49075199998</v>
          </cell>
          <cell r="M381">
            <v>281243.32799999998</v>
          </cell>
        </row>
        <row r="382">
          <cell r="A382" t="str">
            <v>cdd952</v>
          </cell>
          <cell r="B382">
            <v>2</v>
          </cell>
          <cell r="C382" t="str">
            <v>16.06.12</v>
          </cell>
          <cell r="D382" t="str">
            <v>Căng lại dây dẫn AC, ACSR tiết diện ≤ 95 mm² trên đường dây 3 pha - Nếu làm bằng phương pháp ghế cách điện (Platform)</v>
          </cell>
          <cell r="E382" t="str">
            <v>10m</v>
          </cell>
          <cell r="F382" t="str">
            <v>có</v>
          </cell>
          <cell r="G382">
            <v>1</v>
          </cell>
          <cell r="H382">
            <v>2.04</v>
          </cell>
          <cell r="I382">
            <v>1</v>
          </cell>
          <cell r="J382">
            <v>55250</v>
          </cell>
          <cell r="K382">
            <v>115078.1798688</v>
          </cell>
          <cell r="L382">
            <v>326871.73612799996</v>
          </cell>
          <cell r="M382">
            <v>281243.32799999998</v>
          </cell>
        </row>
        <row r="383">
          <cell r="A383" t="str">
            <v>cdd953</v>
          </cell>
          <cell r="B383">
            <v>3</v>
          </cell>
          <cell r="C383" t="str">
            <v>16.06.12</v>
          </cell>
          <cell r="D383" t="str">
            <v>Căng lại dây dẫn AC, ACSR tiết diện ≤ 95 mm² trên đường dây 3 pha bằng xe gầu hotline- Nếu trên trụ có DS, TU, TI, recloser, máy biến áp, nhánh rẽ</v>
          </cell>
          <cell r="E383" t="str">
            <v>10m</v>
          </cell>
          <cell r="F383" t="str">
            <v>có</v>
          </cell>
          <cell r="G383">
            <v>1</v>
          </cell>
          <cell r="H383">
            <v>1.9039999999999999</v>
          </cell>
          <cell r="I383">
            <v>1</v>
          </cell>
          <cell r="J383">
            <v>55250</v>
          </cell>
          <cell r="K383">
            <v>115078.1798688</v>
          </cell>
          <cell r="L383">
            <v>305080.28705279995</v>
          </cell>
          <cell r="M383">
            <v>281243.32799999998</v>
          </cell>
        </row>
        <row r="384">
          <cell r="A384" t="str">
            <v>cdd954</v>
          </cell>
          <cell r="B384">
            <v>4</v>
          </cell>
          <cell r="C384" t="str">
            <v>16.06.12</v>
          </cell>
          <cell r="D384" t="str">
            <v>Căng lại dây dẫn AC, ACSR tiết diện ≤ 95 mm² trên đường dây 3 pha bằng xe gầu hotline - Nếu khoảng cột 40m÷45m</v>
          </cell>
          <cell r="E384" t="str">
            <v>10m</v>
          </cell>
          <cell r="F384" t="str">
            <v>có</v>
          </cell>
          <cell r="G384">
            <v>1.2</v>
          </cell>
          <cell r="H384">
            <v>1.6320000000000001</v>
          </cell>
          <cell r="I384">
            <v>1.1000000000000001</v>
          </cell>
          <cell r="J384">
            <v>66300</v>
          </cell>
          <cell r="K384">
            <v>138093.81584256</v>
          </cell>
          <cell r="L384">
            <v>261497.38890239998</v>
          </cell>
          <cell r="M384">
            <v>309367.66080000001</v>
          </cell>
        </row>
        <row r="385">
          <cell r="A385" t="str">
            <v>cdd955</v>
          </cell>
          <cell r="B385">
            <v>5</v>
          </cell>
          <cell r="C385" t="str">
            <v>16.06.12</v>
          </cell>
          <cell r="D385" t="str">
            <v>Căng lại dây dẫn AC, ACSR tiết diện ≤ 95 mm² trên đường dây 3 pha bằng xe gầu hotline - Nếu khoảng cột 55m÷60m</v>
          </cell>
          <cell r="E385" t="str">
            <v>10m</v>
          </cell>
          <cell r="F385" t="str">
            <v>có</v>
          </cell>
          <cell r="G385">
            <v>1</v>
          </cell>
          <cell r="H385">
            <v>1.2240000000000002</v>
          </cell>
          <cell r="I385">
            <v>1</v>
          </cell>
          <cell r="J385">
            <v>55250</v>
          </cell>
          <cell r="K385">
            <v>115078.1798688</v>
          </cell>
          <cell r="L385">
            <v>196123.0416768</v>
          </cell>
          <cell r="M385">
            <v>281243.32799999998</v>
          </cell>
        </row>
        <row r="386">
          <cell r="A386" t="str">
            <v>cdd956</v>
          </cell>
          <cell r="B386">
            <v>6</v>
          </cell>
          <cell r="C386" t="str">
            <v>16.06.12</v>
          </cell>
          <cell r="D386" t="str">
            <v>Căng lại dây dẫn AC, ACSR tiết diện ≤ 95 mm² trên đường dây 3 pha bằng xe gầu hotline - Nếu khoảng cột 65m÷70m</v>
          </cell>
          <cell r="E386" t="str">
            <v>10m</v>
          </cell>
          <cell r="F386" t="str">
            <v>có</v>
          </cell>
          <cell r="G386">
            <v>0.9</v>
          </cell>
          <cell r="H386">
            <v>1.0880000000000001</v>
          </cell>
          <cell r="I386">
            <v>1</v>
          </cell>
          <cell r="J386">
            <v>49725</v>
          </cell>
          <cell r="K386">
            <v>103570.36188192001</v>
          </cell>
          <cell r="L386">
            <v>174331.59260159999</v>
          </cell>
          <cell r="M386">
            <v>281243.32799999998</v>
          </cell>
        </row>
        <row r="387">
          <cell r="A387" t="str">
            <v>cdd957</v>
          </cell>
          <cell r="B387">
            <v>7</v>
          </cell>
          <cell r="C387" t="str">
            <v>16.06.12</v>
          </cell>
          <cell r="D387" t="str">
            <v>Căng lại dây dẫn AC, ACSR tiết diện ≤ 95 mm² trên đường dây bằng xe gầu hotline - Nếu trên đường dây 1 pha</v>
          </cell>
          <cell r="E387" t="str">
            <v>10m</v>
          </cell>
          <cell r="F387" t="str">
            <v>có</v>
          </cell>
          <cell r="G387">
            <v>0.5</v>
          </cell>
          <cell r="H387">
            <v>1.0880000000000001</v>
          </cell>
          <cell r="I387">
            <v>1</v>
          </cell>
          <cell r="J387">
            <v>27625</v>
          </cell>
          <cell r="K387">
            <v>57539.089934399999</v>
          </cell>
          <cell r="L387">
            <v>174331.59260159999</v>
          </cell>
          <cell r="M387">
            <v>281243.32799999998</v>
          </cell>
        </row>
        <row r="388">
          <cell r="A388" t="str">
            <v>cdd958</v>
          </cell>
          <cell r="B388">
            <v>8</v>
          </cell>
          <cell r="C388" t="str">
            <v>16.06.12</v>
          </cell>
          <cell r="D388" t="str">
            <v>Căng lại dây dẫn AC, ACSR tiết diện ≤ 95 mm² trên đường dây 3 pha bằng xe gầu hotline - Nếu đường dây 2 mạch (bọc cả 2 mạch)</v>
          </cell>
          <cell r="E388" t="str">
            <v>10m</v>
          </cell>
          <cell r="F388" t="str">
            <v>có</v>
          </cell>
          <cell r="G388">
            <v>1</v>
          </cell>
          <cell r="H388">
            <v>2.04</v>
          </cell>
          <cell r="I388">
            <v>1</v>
          </cell>
          <cell r="J388">
            <v>55250</v>
          </cell>
          <cell r="K388">
            <v>115078.1798688</v>
          </cell>
          <cell r="L388">
            <v>326871.73612799996</v>
          </cell>
          <cell r="M388">
            <v>281243.32799999998</v>
          </cell>
        </row>
        <row r="389">
          <cell r="A389" t="str">
            <v>cdd959</v>
          </cell>
          <cell r="B389">
            <v>9</v>
          </cell>
          <cell r="C389" t="str">
            <v>16.06.12</v>
          </cell>
          <cell r="D389" t="str">
            <v>Căng lại dây dẫn AC, ACSR tiết diện ≤ 95 mm² trên đường dây 3 pha bằng xe gầu hotline - Nếu đường dây 3 mạch (bọc cả 3 mạch)</v>
          </cell>
          <cell r="E389" t="str">
            <v>10m</v>
          </cell>
          <cell r="F389" t="str">
            <v>có</v>
          </cell>
          <cell r="G389">
            <v>1.5</v>
          </cell>
          <cell r="H389">
            <v>2.5840000000000001</v>
          </cell>
          <cell r="I389">
            <v>1.1000000000000001</v>
          </cell>
          <cell r="J389">
            <v>82875</v>
          </cell>
          <cell r="K389">
            <v>172617.2698032</v>
          </cell>
          <cell r="L389">
            <v>414037.53242879995</v>
          </cell>
          <cell r="M389">
            <v>309367.66080000001</v>
          </cell>
        </row>
        <row r="390">
          <cell r="A390" t="str">
            <v>cdd9510</v>
          </cell>
          <cell r="B390">
            <v>10</v>
          </cell>
          <cell r="C390" t="str">
            <v>16.07.01</v>
          </cell>
          <cell r="D390" t="str">
            <v>Căng lại dây dẫn đồng (M) tiết diện ≤ 95 mm² trên đường dây 3 pha bằng xe gầu hotline</v>
          </cell>
          <cell r="E390" t="str">
            <v>10m</v>
          </cell>
          <cell r="F390" t="str">
            <v>có</v>
          </cell>
          <cell r="G390">
            <v>1</v>
          </cell>
          <cell r="H390">
            <v>1.7680000000000002</v>
          </cell>
          <cell r="I390">
            <v>1</v>
          </cell>
          <cell r="J390">
            <v>55250</v>
          </cell>
          <cell r="K390">
            <v>115078.1798688</v>
          </cell>
          <cell r="L390">
            <v>283288.83797759999</v>
          </cell>
          <cell r="M390">
            <v>281243.32799999998</v>
          </cell>
        </row>
        <row r="391">
          <cell r="A391" t="str">
            <v>cdd9511</v>
          </cell>
          <cell r="B391">
            <v>11</v>
          </cell>
          <cell r="C391" t="str">
            <v>16.07.01</v>
          </cell>
          <cell r="D391" t="str">
            <v>Căng lại dây dẫn AX, ACX, ACXH tiết diện ≤ 95 mm² trên đường dây 3 pha bằng xe gầu hotline</v>
          </cell>
          <cell r="E391" t="str">
            <v>10m</v>
          </cell>
          <cell r="F391" t="str">
            <v>có</v>
          </cell>
          <cell r="G391">
            <v>1</v>
          </cell>
          <cell r="H391">
            <v>1.4960000000000002</v>
          </cell>
          <cell r="I391">
            <v>1</v>
          </cell>
          <cell r="J391">
            <v>55250</v>
          </cell>
          <cell r="K391">
            <v>115078.1798688</v>
          </cell>
          <cell r="L391">
            <v>239705.9398272</v>
          </cell>
          <cell r="M391">
            <v>281243.32799999998</v>
          </cell>
        </row>
        <row r="392">
          <cell r="A392" t="str">
            <v>cdd9512</v>
          </cell>
          <cell r="B392">
            <v>12</v>
          </cell>
          <cell r="C392" t="str">
            <v>16.06.12</v>
          </cell>
          <cell r="D392" t="str">
            <v>Căng lại dây dẫn AC, ACSR tiết diện ≤ 95 mm² trên đường dây 3 pha bằng xe gầu hotline - Nếu khu vực đông dân cư của thành phố, thị xã, thị trấn</v>
          </cell>
          <cell r="E392" t="str">
            <v>10m</v>
          </cell>
          <cell r="F392" t="str">
            <v>có</v>
          </cell>
          <cell r="G392">
            <v>1</v>
          </cell>
          <cell r="H392">
            <v>1.5640000000000001</v>
          </cell>
          <cell r="I392">
            <v>1</v>
          </cell>
          <cell r="J392">
            <v>55250</v>
          </cell>
          <cell r="K392">
            <v>115078.1798688</v>
          </cell>
          <cell r="L392">
            <v>250601.66436479997</v>
          </cell>
          <cell r="M392">
            <v>281243.32799999998</v>
          </cell>
        </row>
        <row r="393">
          <cell r="A393" t="str">
            <v>cdd9513</v>
          </cell>
          <cell r="B393">
            <v>13</v>
          </cell>
          <cell r="C393" t="str">
            <v>16.06.12</v>
          </cell>
          <cell r="D393" t="str">
            <v>Lắp dây dẫn AC, ACSR tiết diện ≤ 95 mm² trên đường dây 3 pha bằng xe gầu hotline - Nếu lắp mới</v>
          </cell>
          <cell r="E393" t="str">
            <v>10m</v>
          </cell>
          <cell r="F393" t="str">
            <v>có</v>
          </cell>
          <cell r="G393">
            <v>1</v>
          </cell>
          <cell r="H393">
            <v>1.0880000000000001</v>
          </cell>
          <cell r="I393">
            <v>1</v>
          </cell>
          <cell r="J393">
            <v>55250</v>
          </cell>
          <cell r="K393">
            <v>115078.1798688</v>
          </cell>
          <cell r="L393">
            <v>174331.59260159999</v>
          </cell>
          <cell r="M393">
            <v>281243.32799999998</v>
          </cell>
        </row>
        <row r="394">
          <cell r="A394" t="str">
            <v>cdd9514</v>
          </cell>
          <cell r="B394">
            <v>14</v>
          </cell>
          <cell r="C394" t="str">
            <v>16.06.12</v>
          </cell>
          <cell r="D394" t="str">
            <v>Tháo dây dẫn AC, ACSR tiết diện ≤ 95 mm² trên đường dây 3 pha bằng xe gầu hotline - Tháo không lắp lại</v>
          </cell>
          <cell r="E394" t="str">
            <v>10m</v>
          </cell>
          <cell r="F394" t="str">
            <v>có</v>
          </cell>
          <cell r="G394">
            <v>1</v>
          </cell>
          <cell r="H394">
            <v>0.6120000000000001</v>
          </cell>
          <cell r="I394">
            <v>0.45</v>
          </cell>
          <cell r="J394">
            <v>55250</v>
          </cell>
          <cell r="K394">
            <v>115078.1798688</v>
          </cell>
          <cell r="L394">
            <v>98061.5208384</v>
          </cell>
          <cell r="M394">
            <v>126559.49759999999</v>
          </cell>
        </row>
        <row r="395">
          <cell r="B395" t="str">
            <v>XVII.3</v>
          </cell>
          <cell r="D395" t="str">
            <v xml:space="preserve">Dây dẫn có tiết diện ≤ 120 mm² </v>
          </cell>
        </row>
        <row r="396">
          <cell r="A396" t="str">
            <v>cdd1201</v>
          </cell>
          <cell r="B396">
            <v>1</v>
          </cell>
          <cell r="C396" t="str">
            <v>16.06.12</v>
          </cell>
          <cell r="D396" t="str">
            <v>Căng lại dây dẫn AC, ACSR tiết diện ≤ 120 mm² trên đường dây 3 pha bằng xe gầu hotline</v>
          </cell>
          <cell r="E396" t="str">
            <v>10m</v>
          </cell>
          <cell r="F396" t="str">
            <v>có</v>
          </cell>
          <cell r="G396">
            <v>1</v>
          </cell>
          <cell r="H396">
            <v>1.53</v>
          </cell>
          <cell r="I396">
            <v>1</v>
          </cell>
          <cell r="J396">
            <v>55250</v>
          </cell>
          <cell r="K396">
            <v>115078.1798688</v>
          </cell>
          <cell r="L396">
            <v>245153.80209599994</v>
          </cell>
          <cell r="M396">
            <v>281243.32799999998</v>
          </cell>
        </row>
        <row r="397">
          <cell r="A397" t="str">
            <v>cdd1202</v>
          </cell>
          <cell r="B397">
            <v>2</v>
          </cell>
          <cell r="C397" t="str">
            <v>16.06.12</v>
          </cell>
          <cell r="D397" t="str">
            <v>Căng lại dây dẫn AC, ACSR tiết diện ≤ 120 mm² trên đường dây 3 pha - Nếu làm bằng phương pháp ghế cách điện (Platform)</v>
          </cell>
          <cell r="E397" t="str">
            <v>10m</v>
          </cell>
          <cell r="F397" t="str">
            <v>có</v>
          </cell>
          <cell r="G397">
            <v>1</v>
          </cell>
          <cell r="H397">
            <v>2.2949999999999999</v>
          </cell>
          <cell r="I397">
            <v>1</v>
          </cell>
          <cell r="J397">
            <v>55250</v>
          </cell>
          <cell r="K397">
            <v>115078.1798688</v>
          </cell>
          <cell r="L397">
            <v>367730.70314399991</v>
          </cell>
          <cell r="M397">
            <v>281243.32799999998</v>
          </cell>
        </row>
        <row r="398">
          <cell r="A398" t="str">
            <v>cdd1203</v>
          </cell>
          <cell r="B398">
            <v>3</v>
          </cell>
          <cell r="C398" t="str">
            <v>16.06.12</v>
          </cell>
          <cell r="D398" t="str">
            <v>Căng lại dây dẫn AC, ACSR tiết diện ≤ 120 mm² trên đường dây 3 pha bằng xe gầu hotline- Nếu trên trụ có DS, TU, TI, recloser, máy biến áp, nhánh rẽ</v>
          </cell>
          <cell r="E398" t="str">
            <v>10m</v>
          </cell>
          <cell r="F398" t="str">
            <v>có</v>
          </cell>
          <cell r="G398">
            <v>1</v>
          </cell>
          <cell r="H398">
            <v>2.1419999999999999</v>
          </cell>
          <cell r="I398">
            <v>1</v>
          </cell>
          <cell r="J398">
            <v>55250</v>
          </cell>
          <cell r="K398">
            <v>115078.1798688</v>
          </cell>
          <cell r="L398">
            <v>343215.32293439994</v>
          </cell>
          <cell r="M398">
            <v>281243.32799999998</v>
          </cell>
        </row>
        <row r="399">
          <cell r="A399" t="str">
            <v>cdd1204</v>
          </cell>
          <cell r="B399">
            <v>4</v>
          </cell>
          <cell r="C399" t="str">
            <v>16.06.12</v>
          </cell>
          <cell r="D399" t="str">
            <v>Căng lại dây dẫn AC, ACSR tiết diện ≤ 120 mm² trên đường dây 3 pha bằng xe gầu hotline - Nếu khoảng cột 40m÷45m</v>
          </cell>
          <cell r="E399" t="str">
            <v>10m</v>
          </cell>
          <cell r="F399" t="str">
            <v>có</v>
          </cell>
          <cell r="G399">
            <v>1.2</v>
          </cell>
          <cell r="H399">
            <v>1.8359999999999999</v>
          </cell>
          <cell r="I399">
            <v>1.1000000000000001</v>
          </cell>
          <cell r="J399">
            <v>66300</v>
          </cell>
          <cell r="K399">
            <v>138093.81584256</v>
          </cell>
          <cell r="L399">
            <v>294184.56251519994</v>
          </cell>
          <cell r="M399">
            <v>309367.66080000001</v>
          </cell>
        </row>
        <row r="400">
          <cell r="A400" t="str">
            <v>cdd1205</v>
          </cell>
          <cell r="B400">
            <v>5</v>
          </cell>
          <cell r="C400" t="str">
            <v>16.06.12</v>
          </cell>
          <cell r="D400" t="str">
            <v>Căng lại dây dẫn AC, ACSR tiết diện ≤ 120 mm² trên đường dây 3 pha bằng xe gầu hotline - Nếu khoảng cột 55m÷60m</v>
          </cell>
          <cell r="E400" t="str">
            <v>10m</v>
          </cell>
          <cell r="F400" t="str">
            <v>có</v>
          </cell>
          <cell r="G400">
            <v>1</v>
          </cell>
          <cell r="H400">
            <v>1.377</v>
          </cell>
          <cell r="I400">
            <v>1</v>
          </cell>
          <cell r="J400">
            <v>55250</v>
          </cell>
          <cell r="K400">
            <v>115078.1798688</v>
          </cell>
          <cell r="L400">
            <v>220638.42188639997</v>
          </cell>
          <cell r="M400">
            <v>281243.32799999998</v>
          </cell>
        </row>
        <row r="401">
          <cell r="A401" t="str">
            <v>cdd1206</v>
          </cell>
          <cell r="B401">
            <v>6</v>
          </cell>
          <cell r="C401" t="str">
            <v>16.06.12</v>
          </cell>
          <cell r="D401" t="str">
            <v>Căng lại dây dẫn AC, ACSR tiết diện ≤ 120 mm² trên đường dây 3 pha bằng xe gầu hotline - Nếu khoảng cột 65m÷70m</v>
          </cell>
          <cell r="E401" t="str">
            <v>10m</v>
          </cell>
          <cell r="F401" t="str">
            <v>có</v>
          </cell>
          <cell r="G401">
            <v>0.9</v>
          </cell>
          <cell r="H401">
            <v>1.2240000000000002</v>
          </cell>
          <cell r="I401">
            <v>1</v>
          </cell>
          <cell r="J401">
            <v>49725</v>
          </cell>
          <cell r="K401">
            <v>103570.36188192001</v>
          </cell>
          <cell r="L401">
            <v>196123.0416768</v>
          </cell>
          <cell r="M401">
            <v>281243.32799999998</v>
          </cell>
        </row>
        <row r="402">
          <cell r="A402" t="str">
            <v>cdd1207</v>
          </cell>
          <cell r="B402">
            <v>7</v>
          </cell>
          <cell r="C402" t="str">
            <v>16.06.12</v>
          </cell>
          <cell r="D402" t="str">
            <v>Căng lại dây dẫn AC, ACSR tiết diện ≤ 120 mm² trên đường dây bằng xe gầu hotline - Nếu trên đường dây 1 pha</v>
          </cell>
          <cell r="E402" t="str">
            <v>10m</v>
          </cell>
          <cell r="F402" t="str">
            <v>có</v>
          </cell>
          <cell r="G402">
            <v>0.5</v>
          </cell>
          <cell r="H402">
            <v>1.2240000000000002</v>
          </cell>
          <cell r="I402">
            <v>1</v>
          </cell>
          <cell r="J402">
            <v>27625</v>
          </cell>
          <cell r="K402">
            <v>57539.089934399999</v>
          </cell>
          <cell r="L402">
            <v>196123.0416768</v>
          </cell>
          <cell r="M402">
            <v>281243.32799999998</v>
          </cell>
        </row>
        <row r="403">
          <cell r="A403" t="str">
            <v>cdd1208</v>
          </cell>
          <cell r="B403">
            <v>8</v>
          </cell>
          <cell r="C403" t="str">
            <v>16.06.12</v>
          </cell>
          <cell r="D403" t="str">
            <v>Căng lại dây dẫn AC, ACSR tiết diện ≤ 120 mm² trên đường dây 3 pha bằng xe gầu hotline - Nếu đường dây 2 mạch (bọc cả 2 mạch)</v>
          </cell>
          <cell r="E403" t="str">
            <v>10m</v>
          </cell>
          <cell r="F403" t="str">
            <v>có</v>
          </cell>
          <cell r="G403">
            <v>1</v>
          </cell>
          <cell r="H403">
            <v>2.2949999999999999</v>
          </cell>
          <cell r="I403">
            <v>1</v>
          </cell>
          <cell r="J403">
            <v>55250</v>
          </cell>
          <cell r="K403">
            <v>115078.1798688</v>
          </cell>
          <cell r="L403">
            <v>367730.70314399991</v>
          </cell>
          <cell r="M403">
            <v>281243.32799999998</v>
          </cell>
        </row>
        <row r="404">
          <cell r="A404" t="str">
            <v>cdd1209</v>
          </cell>
          <cell r="B404">
            <v>9</v>
          </cell>
          <cell r="C404" t="str">
            <v>16.06.12</v>
          </cell>
          <cell r="D404" t="str">
            <v>Căng lại dây dẫn AC, ACSR tiết diện ≤ 120 mm² trên đường dây 3 pha bằng xe gầu hotline - Nếu đường dây 3 mạch (bọc cả 3 mạch)</v>
          </cell>
          <cell r="E404" t="str">
            <v>10m</v>
          </cell>
          <cell r="F404" t="str">
            <v>có</v>
          </cell>
          <cell r="G404">
            <v>1.5</v>
          </cell>
          <cell r="H404">
            <v>2.907</v>
          </cell>
          <cell r="I404">
            <v>1.1000000000000001</v>
          </cell>
          <cell r="J404">
            <v>82875</v>
          </cell>
          <cell r="K404">
            <v>172617.2698032</v>
          </cell>
          <cell r="L404">
            <v>465792.22398239991</v>
          </cell>
          <cell r="M404">
            <v>309367.66080000001</v>
          </cell>
        </row>
        <row r="405">
          <cell r="A405" t="str">
            <v>cdd12010</v>
          </cell>
          <cell r="B405">
            <v>10</v>
          </cell>
          <cell r="C405" t="str">
            <v>16.08.01</v>
          </cell>
          <cell r="D405" t="str">
            <v>Căng lại dây dẫn đồng (M) tiết diện ≤ 120 mm² trên đường dây 3 pha bằng xe gầu hotline</v>
          </cell>
          <cell r="E405" t="str">
            <v>10m</v>
          </cell>
          <cell r="F405" t="str">
            <v>có</v>
          </cell>
          <cell r="G405">
            <v>1</v>
          </cell>
          <cell r="H405">
            <v>1.9890000000000001</v>
          </cell>
          <cell r="I405">
            <v>1</v>
          </cell>
          <cell r="J405">
            <v>55250</v>
          </cell>
          <cell r="K405">
            <v>115078.1798688</v>
          </cell>
          <cell r="L405">
            <v>318699.94272479997</v>
          </cell>
          <cell r="M405">
            <v>281243.32799999998</v>
          </cell>
        </row>
        <row r="406">
          <cell r="A406" t="str">
            <v>cdd12011</v>
          </cell>
          <cell r="B406">
            <v>11</v>
          </cell>
          <cell r="C406" t="str">
            <v>16.08.01</v>
          </cell>
          <cell r="D406" t="str">
            <v>Căng lại dây dẫn AX, ACX, ACXH tiết diện ≤ 120 mm² trên đường dây 3 pha bằng xe gầu hotline</v>
          </cell>
          <cell r="E406" t="str">
            <v>10m</v>
          </cell>
          <cell r="F406" t="str">
            <v>có</v>
          </cell>
          <cell r="G406">
            <v>1</v>
          </cell>
          <cell r="H406">
            <v>1.6830000000000003</v>
          </cell>
          <cell r="I406">
            <v>1</v>
          </cell>
          <cell r="J406">
            <v>55250</v>
          </cell>
          <cell r="K406">
            <v>115078.1798688</v>
          </cell>
          <cell r="L406">
            <v>269669.18230559997</v>
          </cell>
          <cell r="M406">
            <v>281243.32799999998</v>
          </cell>
        </row>
        <row r="407">
          <cell r="A407" t="str">
            <v>cdd12012</v>
          </cell>
          <cell r="B407">
            <v>12</v>
          </cell>
          <cell r="C407" t="str">
            <v>16.06.12</v>
          </cell>
          <cell r="D407" t="str">
            <v>Căng lại dây dẫn AC, ACSR tiết diện ≤ 120 mm² trên đường dây 3 pha bằng xe gầu hotline - Nếu khu vực đông dân cư của thành phố, thị xã, thị trấn</v>
          </cell>
          <cell r="E407" t="str">
            <v>10m</v>
          </cell>
          <cell r="F407" t="str">
            <v>có</v>
          </cell>
          <cell r="G407">
            <v>1</v>
          </cell>
          <cell r="H407">
            <v>1.7594999999999998</v>
          </cell>
          <cell r="I407">
            <v>1</v>
          </cell>
          <cell r="J407">
            <v>55250</v>
          </cell>
          <cell r="K407">
            <v>115078.1798688</v>
          </cell>
          <cell r="L407">
            <v>281926.8724103999</v>
          </cell>
          <cell r="M407">
            <v>281243.32799999998</v>
          </cell>
        </row>
        <row r="408">
          <cell r="A408" t="str">
            <v>cdd12013</v>
          </cell>
          <cell r="B408">
            <v>13</v>
          </cell>
          <cell r="C408" t="str">
            <v>16.06.12</v>
          </cell>
          <cell r="D408" t="str">
            <v>Lắp dây dẫn AC, ACSR tiết diện ≤ 120 mm² trên đường dây 3 pha bằng xe gầu hotline - Nếu lắp mới</v>
          </cell>
          <cell r="E408" t="str">
            <v>10m</v>
          </cell>
          <cell r="F408" t="str">
            <v>có</v>
          </cell>
          <cell r="G408">
            <v>1</v>
          </cell>
          <cell r="H408">
            <v>1.2240000000000002</v>
          </cell>
          <cell r="I408">
            <v>1</v>
          </cell>
          <cell r="J408">
            <v>55250</v>
          </cell>
          <cell r="K408">
            <v>115078.1798688</v>
          </cell>
          <cell r="L408">
            <v>196123.0416768</v>
          </cell>
          <cell r="M408">
            <v>281243.32799999998</v>
          </cell>
        </row>
        <row r="409">
          <cell r="A409" t="str">
            <v>cdd12014</v>
          </cell>
          <cell r="B409">
            <v>14</v>
          </cell>
          <cell r="C409" t="str">
            <v>16.06.12</v>
          </cell>
          <cell r="D409" t="str">
            <v>Tháo dây dẫn AC, ACSR tiết diện ≤ 120 mm² trên đường dây 3 pha bằng xe gầu hotline - Tháo không lắp lại</v>
          </cell>
          <cell r="E409" t="str">
            <v>10m</v>
          </cell>
          <cell r="F409" t="str">
            <v>có</v>
          </cell>
          <cell r="G409">
            <v>1</v>
          </cell>
          <cell r="H409">
            <v>0.6885</v>
          </cell>
          <cell r="I409">
            <v>0.45</v>
          </cell>
          <cell r="J409">
            <v>55250</v>
          </cell>
          <cell r="K409">
            <v>115078.1798688</v>
          </cell>
          <cell r="L409">
            <v>110319.21094319999</v>
          </cell>
          <cell r="M409">
            <v>126559.49759999999</v>
          </cell>
        </row>
        <row r="410">
          <cell r="B410" t="str">
            <v>XVII.4</v>
          </cell>
          <cell r="D410" t="str">
            <v xml:space="preserve">Dây dẫn có tiết diện ≤ 150 mm² </v>
          </cell>
        </row>
        <row r="411">
          <cell r="A411" t="str">
            <v>cdd1501</v>
          </cell>
          <cell r="B411">
            <v>1</v>
          </cell>
          <cell r="C411" t="str">
            <v>16.06.12</v>
          </cell>
          <cell r="D411" t="str">
            <v>Căng lại dây dẫn AC, ACSR tiết diện ≤ 150 mm² trên đường dây 3 pha bằng xe gầu hotline</v>
          </cell>
          <cell r="E411" t="str">
            <v>10m</v>
          </cell>
          <cell r="F411" t="str">
            <v>có</v>
          </cell>
          <cell r="G411">
            <v>1</v>
          </cell>
          <cell r="H411">
            <v>1.85</v>
          </cell>
          <cell r="I411">
            <v>1</v>
          </cell>
          <cell r="J411">
            <v>55250</v>
          </cell>
          <cell r="K411">
            <v>115078.1798688</v>
          </cell>
          <cell r="L411">
            <v>296427.79991999996</v>
          </cell>
          <cell r="M411">
            <v>281243.32799999998</v>
          </cell>
        </row>
        <row r="412">
          <cell r="A412" t="str">
            <v>cdd1502</v>
          </cell>
          <cell r="B412">
            <v>2</v>
          </cell>
          <cell r="C412" t="str">
            <v>16.06.12</v>
          </cell>
          <cell r="D412" t="str">
            <v>Căng lại dây dẫn AC, ACSR tiết diện ≤ 150 mm² trên đường dây 3 pha - Nếu làm bằng phương pháp ghế cách điện (Platform)</v>
          </cell>
          <cell r="E412" t="str">
            <v>10m</v>
          </cell>
          <cell r="F412" t="str">
            <v>có</v>
          </cell>
          <cell r="G412">
            <v>1</v>
          </cell>
          <cell r="H412">
            <v>2.7750000000000004</v>
          </cell>
          <cell r="I412">
            <v>1</v>
          </cell>
          <cell r="J412">
            <v>55250</v>
          </cell>
          <cell r="K412">
            <v>115078.1798688</v>
          </cell>
          <cell r="L412">
            <v>444641.69987999997</v>
          </cell>
          <cell r="M412">
            <v>281243.32799999998</v>
          </cell>
        </row>
        <row r="413">
          <cell r="A413" t="str">
            <v>cdd1503</v>
          </cell>
          <cell r="B413">
            <v>3</v>
          </cell>
          <cell r="C413" t="str">
            <v>16.06.12</v>
          </cell>
          <cell r="D413" t="str">
            <v>Căng lại dây dẫn AC, ACSR tiết diện ≤ 150 mm² trên đường dây 3 pha bằng xe gầu hotline- Nếu trên trụ có DS, TU, TI, recloser, máy biến áp, nhánh rẽ</v>
          </cell>
          <cell r="E413" t="str">
            <v>10m</v>
          </cell>
          <cell r="F413" t="str">
            <v>có</v>
          </cell>
          <cell r="G413">
            <v>1</v>
          </cell>
          <cell r="H413">
            <v>2.59</v>
          </cell>
          <cell r="I413">
            <v>1</v>
          </cell>
          <cell r="J413">
            <v>55250</v>
          </cell>
          <cell r="K413">
            <v>115078.1798688</v>
          </cell>
          <cell r="L413">
            <v>414998.91988799989</v>
          </cell>
          <cell r="M413">
            <v>281243.32799999998</v>
          </cell>
        </row>
        <row r="414">
          <cell r="A414" t="str">
            <v>cdd1504</v>
          </cell>
          <cell r="B414">
            <v>4</v>
          </cell>
          <cell r="C414" t="str">
            <v>16.06.12</v>
          </cell>
          <cell r="D414" t="str">
            <v>Căng lại dây dẫn AC, ACSR tiết diện ≤ 150 mm² trên đường dây 3 pha bằng xe gầu hotline - Nếu khoảng cột 40m÷45m</v>
          </cell>
          <cell r="E414" t="str">
            <v>10m</v>
          </cell>
          <cell r="F414" t="str">
            <v>có</v>
          </cell>
          <cell r="G414">
            <v>1.2</v>
          </cell>
          <cell r="H414">
            <v>2.2200000000000002</v>
          </cell>
          <cell r="I414">
            <v>1.1000000000000001</v>
          </cell>
          <cell r="J414">
            <v>66300</v>
          </cell>
          <cell r="K414">
            <v>138093.81584256</v>
          </cell>
          <cell r="L414">
            <v>355713.35990399995</v>
          </cell>
          <cell r="M414">
            <v>309367.66080000001</v>
          </cell>
        </row>
        <row r="415">
          <cell r="A415" t="str">
            <v>cdd1505</v>
          </cell>
          <cell r="B415">
            <v>5</v>
          </cell>
          <cell r="C415" t="str">
            <v>16.06.12</v>
          </cell>
          <cell r="D415" t="str">
            <v>Căng lại dây dẫn AC, ACSR tiết diện ≤ 150 mm² trên đường dây 3 pha bằng xe gầu hotline - Nếu khoảng cột 55m÷60m</v>
          </cell>
          <cell r="E415" t="str">
            <v>10m</v>
          </cell>
          <cell r="F415" t="str">
            <v>có</v>
          </cell>
          <cell r="G415">
            <v>1</v>
          </cell>
          <cell r="H415">
            <v>1.665</v>
          </cell>
          <cell r="I415">
            <v>1</v>
          </cell>
          <cell r="J415">
            <v>55250</v>
          </cell>
          <cell r="K415">
            <v>115078.1798688</v>
          </cell>
          <cell r="L415">
            <v>266785.01992799994</v>
          </cell>
          <cell r="M415">
            <v>281243.32799999998</v>
          </cell>
        </row>
        <row r="416">
          <cell r="A416" t="str">
            <v>cdd1506</v>
          </cell>
          <cell r="B416">
            <v>6</v>
          </cell>
          <cell r="C416" t="str">
            <v>16.06.12</v>
          </cell>
          <cell r="D416" t="str">
            <v>Căng lại dây dẫn AC, ACSR tiết diện ≤ 150 mm² trên đường dây 3 pha bằng xe gầu hotline - Nếu khoảng cột 65m÷70m</v>
          </cell>
          <cell r="E416" t="str">
            <v>10m</v>
          </cell>
          <cell r="F416" t="str">
            <v>có</v>
          </cell>
          <cell r="G416">
            <v>0.9</v>
          </cell>
          <cell r="H416">
            <v>1.4800000000000002</v>
          </cell>
          <cell r="I416">
            <v>1</v>
          </cell>
          <cell r="J416">
            <v>49725</v>
          </cell>
          <cell r="K416">
            <v>103570.36188192001</v>
          </cell>
          <cell r="L416">
            <v>237142.239936</v>
          </cell>
          <cell r="M416">
            <v>281243.32799999998</v>
          </cell>
        </row>
        <row r="417">
          <cell r="A417" t="str">
            <v>cdd1507</v>
          </cell>
          <cell r="B417">
            <v>7</v>
          </cell>
          <cell r="C417" t="str">
            <v>16.06.12</v>
          </cell>
          <cell r="D417" t="str">
            <v>Căng lại dây dẫn AC, ACSR tiết diện ≤ 150 mm² trên đường dây bằng xe gầu hotline - Nếu trên đường dây 1 pha</v>
          </cell>
          <cell r="E417" t="str">
            <v>10m</v>
          </cell>
          <cell r="F417" t="str">
            <v>có</v>
          </cell>
          <cell r="G417">
            <v>0.5</v>
          </cell>
          <cell r="H417">
            <v>1.4800000000000002</v>
          </cell>
          <cell r="I417">
            <v>1</v>
          </cell>
          <cell r="J417">
            <v>27625</v>
          </cell>
          <cell r="K417">
            <v>57539.089934399999</v>
          </cell>
          <cell r="L417">
            <v>237142.239936</v>
          </cell>
          <cell r="M417">
            <v>281243.32799999998</v>
          </cell>
        </row>
        <row r="418">
          <cell r="A418" t="str">
            <v>cdd1508</v>
          </cell>
          <cell r="B418">
            <v>8</v>
          </cell>
          <cell r="C418" t="str">
            <v>16.06.12</v>
          </cell>
          <cell r="D418" t="str">
            <v>Căng lại dây dẫn AC, ACSR tiết diện ≤ 150 mm² trên đường dây 3 pha bằng xe gầu hotline - Nếu đường dây 2 mạch (bọc cả 2 mạch)</v>
          </cell>
          <cell r="E418" t="str">
            <v>10m</v>
          </cell>
          <cell r="F418" t="str">
            <v>có</v>
          </cell>
          <cell r="G418">
            <v>1</v>
          </cell>
          <cell r="H418">
            <v>2.7750000000000004</v>
          </cell>
          <cell r="I418">
            <v>1</v>
          </cell>
          <cell r="J418">
            <v>55250</v>
          </cell>
          <cell r="K418">
            <v>115078.1798688</v>
          </cell>
          <cell r="L418">
            <v>444641.69987999997</v>
          </cell>
          <cell r="M418">
            <v>281243.32799999998</v>
          </cell>
        </row>
        <row r="419">
          <cell r="A419" t="str">
            <v>cdd1509</v>
          </cell>
          <cell r="B419">
            <v>9</v>
          </cell>
          <cell r="C419" t="str">
            <v>16.06.12</v>
          </cell>
          <cell r="D419" t="str">
            <v>Căng lại dây dẫn AC, ACSR tiết diện ≤ 150 mm² trên đường dây 3 pha bằng xe gầu hotline - Nếu đường dây 3 mạch (bọc cả 3 mạch)</v>
          </cell>
          <cell r="E419" t="str">
            <v>10m</v>
          </cell>
          <cell r="F419" t="str">
            <v>có</v>
          </cell>
          <cell r="G419">
            <v>1.5</v>
          </cell>
          <cell r="H419">
            <v>3.5150000000000001</v>
          </cell>
          <cell r="I419">
            <v>1.1000000000000001</v>
          </cell>
          <cell r="J419">
            <v>82875</v>
          </cell>
          <cell r="K419">
            <v>172617.2698032</v>
          </cell>
          <cell r="L419">
            <v>563212.81984799996</v>
          </cell>
          <cell r="M419">
            <v>309367.66080000001</v>
          </cell>
        </row>
        <row r="420">
          <cell r="A420" t="str">
            <v>cdd15010</v>
          </cell>
          <cell r="B420">
            <v>10</v>
          </cell>
          <cell r="C420" t="str">
            <v>16.08.02</v>
          </cell>
          <cell r="D420" t="str">
            <v>Căng lại dây dẫn đồng (M) tiết diện ≤ 150 mm² trên đường dây 3 pha bằng xe gầu hotline</v>
          </cell>
          <cell r="E420" t="str">
            <v>10m</v>
          </cell>
          <cell r="F420" t="str">
            <v>có</v>
          </cell>
          <cell r="G420">
            <v>1</v>
          </cell>
          <cell r="H420">
            <v>2.4050000000000002</v>
          </cell>
          <cell r="I420">
            <v>1</v>
          </cell>
          <cell r="J420">
            <v>55250</v>
          </cell>
          <cell r="K420">
            <v>115078.1798688</v>
          </cell>
          <cell r="L420">
            <v>385356.13989599998</v>
          </cell>
          <cell r="M420">
            <v>281243.32799999998</v>
          </cell>
        </row>
        <row r="421">
          <cell r="A421" t="str">
            <v>cdd15011</v>
          </cell>
          <cell r="B421">
            <v>11</v>
          </cell>
          <cell r="C421" t="str">
            <v>16.08.02</v>
          </cell>
          <cell r="D421" t="str">
            <v>Căng lại dây dẫn AX, ACX, ACXH tiết diện ≤ 150 mm² trên đường dây 3 pha bằng xe gầu hotline</v>
          </cell>
          <cell r="E421" t="str">
            <v>10m</v>
          </cell>
          <cell r="F421" t="str">
            <v>có</v>
          </cell>
          <cell r="G421">
            <v>1</v>
          </cell>
          <cell r="H421">
            <v>2.0350000000000001</v>
          </cell>
          <cell r="I421">
            <v>1</v>
          </cell>
          <cell r="J421">
            <v>55250</v>
          </cell>
          <cell r="K421">
            <v>115078.1798688</v>
          </cell>
          <cell r="L421">
            <v>326070.57991199999</v>
          </cell>
          <cell r="M421">
            <v>281243.32799999998</v>
          </cell>
        </row>
        <row r="422">
          <cell r="A422" t="str">
            <v>cdd15012</v>
          </cell>
          <cell r="B422">
            <v>12</v>
          </cell>
          <cell r="C422" t="str">
            <v>16.06.12</v>
          </cell>
          <cell r="D422" t="str">
            <v>Căng lại dây dẫn AC, ACSR tiết diện ≤ 150 mm² trên đường dây 3 pha bằng xe gầu hotline - Nếu khu vực đông dân cư của thành phố, thị xã, thị trấn</v>
          </cell>
          <cell r="E422" t="str">
            <v>10m</v>
          </cell>
          <cell r="F422" t="str">
            <v>có</v>
          </cell>
          <cell r="G422">
            <v>1</v>
          </cell>
          <cell r="H422">
            <v>2.1274999999999999</v>
          </cell>
          <cell r="I422">
            <v>1</v>
          </cell>
          <cell r="J422">
            <v>55250</v>
          </cell>
          <cell r="K422">
            <v>115078.1798688</v>
          </cell>
          <cell r="L422">
            <v>340891.96990799991</v>
          </cell>
          <cell r="M422">
            <v>281243.32799999998</v>
          </cell>
        </row>
        <row r="423">
          <cell r="A423" t="str">
            <v>cdd15013</v>
          </cell>
          <cell r="B423">
            <v>13</v>
          </cell>
          <cell r="C423" t="str">
            <v>16.06.12</v>
          </cell>
          <cell r="D423" t="str">
            <v>Lắp dây dẫn AC, ACSR tiết diện ≤ 150 mm² trên đường dây 3 pha bằng xe gầu hotline - Nếu lắp mới</v>
          </cell>
          <cell r="E423" t="str">
            <v>10m</v>
          </cell>
          <cell r="F423" t="str">
            <v>có</v>
          </cell>
          <cell r="G423">
            <v>1</v>
          </cell>
          <cell r="H423">
            <v>1.4800000000000002</v>
          </cell>
          <cell r="I423">
            <v>1</v>
          </cell>
          <cell r="J423">
            <v>55250</v>
          </cell>
          <cell r="K423">
            <v>115078.1798688</v>
          </cell>
          <cell r="L423">
            <v>237142.239936</v>
          </cell>
          <cell r="M423">
            <v>281243.32799999998</v>
          </cell>
        </row>
        <row r="424">
          <cell r="A424" t="str">
            <v>cdd15014</v>
          </cell>
          <cell r="B424">
            <v>14</v>
          </cell>
          <cell r="C424" t="str">
            <v>16.06.12</v>
          </cell>
          <cell r="D424" t="str">
            <v>Tháo dây dẫn AC, ACSR tiết diện ≤ 150 mm² trên đường dây 3 pha bằng xe gầu hotline - Tháo không lắp lại</v>
          </cell>
          <cell r="E424" t="str">
            <v>10m</v>
          </cell>
          <cell r="F424" t="str">
            <v>có</v>
          </cell>
          <cell r="G424">
            <v>1</v>
          </cell>
          <cell r="H424">
            <v>0.83250000000000002</v>
          </cell>
          <cell r="I424">
            <v>0.45</v>
          </cell>
          <cell r="J424">
            <v>55250</v>
          </cell>
          <cell r="K424">
            <v>115078.1798688</v>
          </cell>
          <cell r="L424">
            <v>133392.50996399997</v>
          </cell>
          <cell r="M424">
            <v>126559.49759999999</v>
          </cell>
        </row>
        <row r="425">
          <cell r="B425" t="str">
            <v>XVII.5</v>
          </cell>
          <cell r="D425" t="str">
            <v xml:space="preserve">Dây dẫn có tiết diện ≤ 185 mm² </v>
          </cell>
        </row>
        <row r="426">
          <cell r="A426" t="str">
            <v>cdd1851</v>
          </cell>
          <cell r="B426">
            <v>1</v>
          </cell>
          <cell r="C426" t="str">
            <v>16.06.12</v>
          </cell>
          <cell r="D426" t="str">
            <v>Căng lại dây dẫn AC, ACSR tiết diện ≤ 185 mm² trên đường dây 3 pha bằng xe gầu hotline</v>
          </cell>
          <cell r="E426" t="str">
            <v>10m</v>
          </cell>
          <cell r="F426" t="str">
            <v>có</v>
          </cell>
          <cell r="G426">
            <v>1</v>
          </cell>
          <cell r="H426">
            <v>2.19</v>
          </cell>
          <cell r="I426">
            <v>1</v>
          </cell>
          <cell r="J426">
            <v>55250</v>
          </cell>
          <cell r="K426">
            <v>115078.1798688</v>
          </cell>
          <cell r="L426">
            <v>350906.42260799994</v>
          </cell>
          <cell r="M426">
            <v>281243.32799999998</v>
          </cell>
        </row>
        <row r="427">
          <cell r="A427" t="str">
            <v>cdd1852</v>
          </cell>
          <cell r="B427">
            <v>2</v>
          </cell>
          <cell r="C427" t="str">
            <v>16.06.12</v>
          </cell>
          <cell r="D427" t="str">
            <v>Căng lại dây dẫn AC, ACSR tiết diện ≤ 185 mm² trên đường dây 3 pha - Nếu làm bằng phương pháp ghế cách điện (Platform)</v>
          </cell>
          <cell r="E427" t="str">
            <v>10m</v>
          </cell>
          <cell r="F427" t="str">
            <v>có</v>
          </cell>
          <cell r="G427">
            <v>1</v>
          </cell>
          <cell r="H427">
            <v>3.2850000000000001</v>
          </cell>
          <cell r="I427">
            <v>1</v>
          </cell>
          <cell r="J427">
            <v>55250</v>
          </cell>
          <cell r="K427">
            <v>115078.1798688</v>
          </cell>
          <cell r="L427">
            <v>526359.63391199987</v>
          </cell>
          <cell r="M427">
            <v>281243.32799999998</v>
          </cell>
        </row>
        <row r="428">
          <cell r="A428" t="str">
            <v>cdd1853</v>
          </cell>
          <cell r="B428">
            <v>3</v>
          </cell>
          <cell r="C428" t="str">
            <v>16.06.12</v>
          </cell>
          <cell r="D428" t="str">
            <v>Căng lại dây dẫn AC, ACSR tiết diện ≤ 185 mm² trên đường dây 3 pha bằng xe gầu hotline- Nếu trên trụ có DS, TU, TI, recloser, máy biến áp, nhánh rẽ</v>
          </cell>
          <cell r="E428" t="str">
            <v>10m</v>
          </cell>
          <cell r="F428" t="str">
            <v>có</v>
          </cell>
          <cell r="G428">
            <v>1</v>
          </cell>
          <cell r="H428">
            <v>3.0659999999999998</v>
          </cell>
          <cell r="I428">
            <v>1</v>
          </cell>
          <cell r="J428">
            <v>55250</v>
          </cell>
          <cell r="K428">
            <v>115078.1798688</v>
          </cell>
          <cell r="L428">
            <v>491268.99165119987</v>
          </cell>
          <cell r="M428">
            <v>281243.32799999998</v>
          </cell>
        </row>
        <row r="429">
          <cell r="A429" t="str">
            <v>cdd1854</v>
          </cell>
          <cell r="B429">
            <v>4</v>
          </cell>
          <cell r="C429" t="str">
            <v>16.06.12</v>
          </cell>
          <cell r="D429" t="str">
            <v>Căng lại dây dẫn AC, ACSR tiết diện ≤ 185 mm² trên đường dây 3 pha bằng xe gầu hotline - Nếu khoảng cột 40m÷45m</v>
          </cell>
          <cell r="E429" t="str">
            <v>10m</v>
          </cell>
          <cell r="F429" t="str">
            <v>có</v>
          </cell>
          <cell r="G429">
            <v>1.2</v>
          </cell>
          <cell r="H429">
            <v>2.6279999999999997</v>
          </cell>
          <cell r="I429">
            <v>1.1000000000000001</v>
          </cell>
          <cell r="J429">
            <v>66300</v>
          </cell>
          <cell r="K429">
            <v>138093.81584256</v>
          </cell>
          <cell r="L429">
            <v>421087.70712959988</v>
          </cell>
          <cell r="M429">
            <v>309367.66080000001</v>
          </cell>
        </row>
        <row r="430">
          <cell r="A430" t="str">
            <v>cdd1855</v>
          </cell>
          <cell r="B430">
            <v>5</v>
          </cell>
          <cell r="C430" t="str">
            <v>16.06.12</v>
          </cell>
          <cell r="D430" t="str">
            <v>Căng lại dây dẫn AC, ACSR tiết diện ≤ 185 mm² trên đường dây 3 pha bằng xe gầu hotline - Nếu khoảng cột 55m÷60m</v>
          </cell>
          <cell r="E430" t="str">
            <v>10m</v>
          </cell>
          <cell r="F430" t="str">
            <v>có</v>
          </cell>
          <cell r="G430">
            <v>1</v>
          </cell>
          <cell r="H430">
            <v>1.9710000000000001</v>
          </cell>
          <cell r="I430">
            <v>1</v>
          </cell>
          <cell r="J430">
            <v>55250</v>
          </cell>
          <cell r="K430">
            <v>115078.1798688</v>
          </cell>
          <cell r="L430">
            <v>315815.78034719994</v>
          </cell>
          <cell r="M430">
            <v>281243.32799999998</v>
          </cell>
        </row>
        <row r="431">
          <cell r="A431" t="str">
            <v>cdd1856</v>
          </cell>
          <cell r="B431">
            <v>6</v>
          </cell>
          <cell r="C431" t="str">
            <v>16.06.12</v>
          </cell>
          <cell r="D431" t="str">
            <v>Căng lại dây dẫn AC, ACSR tiết diện ≤ 185 mm² trên đường dây 3 pha bằng xe gầu hotline - Nếu khoảng cột 65m÷70m</v>
          </cell>
          <cell r="E431" t="str">
            <v>10m</v>
          </cell>
          <cell r="F431" t="str">
            <v>có</v>
          </cell>
          <cell r="G431">
            <v>0.9</v>
          </cell>
          <cell r="H431">
            <v>1.752</v>
          </cell>
          <cell r="I431">
            <v>1</v>
          </cell>
          <cell r="J431">
            <v>49725</v>
          </cell>
          <cell r="K431">
            <v>103570.36188192001</v>
          </cell>
          <cell r="L431">
            <v>280725.13808639994</v>
          </cell>
          <cell r="M431">
            <v>281243.32799999998</v>
          </cell>
        </row>
        <row r="432">
          <cell r="A432" t="str">
            <v>cdd1857</v>
          </cell>
          <cell r="B432">
            <v>7</v>
          </cell>
          <cell r="C432" t="str">
            <v>16.06.12</v>
          </cell>
          <cell r="D432" t="str">
            <v>Căng lại dây dẫn AC, ACSR tiết diện ≤ 185 mm² trên đường dây bằng xe gầu hotline - Nếu trên đường dây 1 pha</v>
          </cell>
          <cell r="E432" t="str">
            <v>10m</v>
          </cell>
          <cell r="F432" t="str">
            <v>có</v>
          </cell>
          <cell r="G432">
            <v>0.5</v>
          </cell>
          <cell r="H432">
            <v>1.752</v>
          </cell>
          <cell r="I432">
            <v>1</v>
          </cell>
          <cell r="J432">
            <v>27625</v>
          </cell>
          <cell r="K432">
            <v>57539.089934399999</v>
          </cell>
          <cell r="L432">
            <v>280725.13808639994</v>
          </cell>
          <cell r="M432">
            <v>281243.32799999998</v>
          </cell>
        </row>
        <row r="433">
          <cell r="A433" t="str">
            <v>cdd1858</v>
          </cell>
          <cell r="B433">
            <v>8</v>
          </cell>
          <cell r="C433" t="str">
            <v>16.06.12</v>
          </cell>
          <cell r="D433" t="str">
            <v>Căng lại dây dẫn AC, ACSR tiết diện ≤ 185 mm² trên đường dây 3 pha bằng xe gầu hotline - Nếu đường dây 2 mạch (bọc cả 2 mạch)</v>
          </cell>
          <cell r="E433" t="str">
            <v>10m</v>
          </cell>
          <cell r="F433" t="str">
            <v>có</v>
          </cell>
          <cell r="G433">
            <v>1</v>
          </cell>
          <cell r="H433">
            <v>3.2850000000000001</v>
          </cell>
          <cell r="I433">
            <v>1</v>
          </cell>
          <cell r="J433">
            <v>55250</v>
          </cell>
          <cell r="K433">
            <v>115078.1798688</v>
          </cell>
          <cell r="L433">
            <v>526359.63391199987</v>
          </cell>
          <cell r="M433">
            <v>281243.32799999998</v>
          </cell>
        </row>
        <row r="434">
          <cell r="A434" t="str">
            <v>cdd1859</v>
          </cell>
          <cell r="B434">
            <v>9</v>
          </cell>
          <cell r="C434" t="str">
            <v>16.06.12</v>
          </cell>
          <cell r="D434" t="str">
            <v>Căng lại dây dẫn AC, ACSR tiết diện ≤ 185 mm² trên đường dây 3 pha bằng xe gầu hotline - Nếu đường dây 3 mạch (bọc cả 3 mạch)</v>
          </cell>
          <cell r="E434" t="str">
            <v>10m</v>
          </cell>
          <cell r="F434" t="str">
            <v>có</v>
          </cell>
          <cell r="G434">
            <v>1.5</v>
          </cell>
          <cell r="H434">
            <v>4.1609999999999996</v>
          </cell>
          <cell r="I434">
            <v>1.1000000000000001</v>
          </cell>
          <cell r="J434">
            <v>82875</v>
          </cell>
          <cell r="K434">
            <v>172617.2698032</v>
          </cell>
          <cell r="L434">
            <v>666722.20295519975</v>
          </cell>
          <cell r="M434">
            <v>309367.66080000001</v>
          </cell>
        </row>
        <row r="435">
          <cell r="A435" t="str">
            <v>cdd18510</v>
          </cell>
          <cell r="B435">
            <v>10</v>
          </cell>
          <cell r="C435" t="str">
            <v>16.09.01</v>
          </cell>
          <cell r="D435" t="str">
            <v>Căng lại dây dẫn đồng (M) tiết diện ≤ 185 mm² trên đường dây 3 pha bằng xe gầu hotline</v>
          </cell>
          <cell r="E435" t="str">
            <v>10m</v>
          </cell>
          <cell r="F435" t="str">
            <v>có</v>
          </cell>
          <cell r="G435">
            <v>1</v>
          </cell>
          <cell r="H435">
            <v>2.847</v>
          </cell>
          <cell r="I435">
            <v>1</v>
          </cell>
          <cell r="J435">
            <v>55250</v>
          </cell>
          <cell r="K435">
            <v>115078.1798688</v>
          </cell>
          <cell r="L435">
            <v>456178.34939039993</v>
          </cell>
          <cell r="M435">
            <v>281243.32799999998</v>
          </cell>
        </row>
        <row r="436">
          <cell r="A436" t="str">
            <v>cdd18511</v>
          </cell>
          <cell r="B436">
            <v>11</v>
          </cell>
          <cell r="C436" t="str">
            <v>16.09.01</v>
          </cell>
          <cell r="D436" t="str">
            <v>Căng lại dây dẫn AX, ACX, ACXH tiết diện ≤ 185 mm² trên đường dây 3 pha bằng xe gầu hotline</v>
          </cell>
          <cell r="E436" t="str">
            <v>10m</v>
          </cell>
          <cell r="F436" t="str">
            <v>có</v>
          </cell>
          <cell r="G436">
            <v>1</v>
          </cell>
          <cell r="H436">
            <v>2.4090000000000003</v>
          </cell>
          <cell r="I436">
            <v>1</v>
          </cell>
          <cell r="J436">
            <v>55250</v>
          </cell>
          <cell r="K436">
            <v>115078.1798688</v>
          </cell>
          <cell r="L436">
            <v>385997.06486879993</v>
          </cell>
          <cell r="M436">
            <v>281243.32799999998</v>
          </cell>
        </row>
        <row r="437">
          <cell r="A437" t="str">
            <v>cdd18512</v>
          </cell>
          <cell r="B437">
            <v>12</v>
          </cell>
          <cell r="C437" t="str">
            <v>16.06.12</v>
          </cell>
          <cell r="D437" t="str">
            <v>Căng lại dây dẫn AC, ACSR tiết diện ≤ 185 mm² trên đường dây 3 pha bằng xe gầu hotline - Nếu khu vực đông dân cư của thành phố, thị xã, thị trấn</v>
          </cell>
          <cell r="E437" t="str">
            <v>10m</v>
          </cell>
          <cell r="F437" t="str">
            <v>có</v>
          </cell>
          <cell r="G437">
            <v>1</v>
          </cell>
          <cell r="H437">
            <v>2.5185</v>
          </cell>
          <cell r="I437">
            <v>1</v>
          </cell>
          <cell r="J437">
            <v>55250</v>
          </cell>
          <cell r="K437">
            <v>115078.1798688</v>
          </cell>
          <cell r="L437">
            <v>403542.38599919993</v>
          </cell>
          <cell r="M437">
            <v>281243.32799999998</v>
          </cell>
        </row>
        <row r="438">
          <cell r="A438" t="str">
            <v>cdd18513</v>
          </cell>
          <cell r="B438">
            <v>13</v>
          </cell>
          <cell r="C438" t="str">
            <v>16.06.12</v>
          </cell>
          <cell r="D438" t="str">
            <v>Lắp dây dẫn AC, ACSR tiết diện ≤ 185 mm² trên đường dây 3 pha bằng xe gầu hotline - Nếu lắp mới</v>
          </cell>
          <cell r="E438" t="str">
            <v>10m</v>
          </cell>
          <cell r="F438" t="str">
            <v>có</v>
          </cell>
          <cell r="G438">
            <v>1</v>
          </cell>
          <cell r="H438">
            <v>1.752</v>
          </cell>
          <cell r="I438">
            <v>1</v>
          </cell>
          <cell r="J438">
            <v>55250</v>
          </cell>
          <cell r="K438">
            <v>115078.1798688</v>
          </cell>
          <cell r="L438">
            <v>280725.13808639994</v>
          </cell>
          <cell r="M438">
            <v>281243.32799999998</v>
          </cell>
        </row>
        <row r="439">
          <cell r="A439" t="str">
            <v>cdd18514</v>
          </cell>
          <cell r="B439">
            <v>14</v>
          </cell>
          <cell r="C439" t="str">
            <v>16.06.12</v>
          </cell>
          <cell r="D439" t="str">
            <v>Tháo dây dẫn AC, ACSR tiết diện ≤ 185 mm² trên đường dây 3 pha bằng xe gầu hotline - Tháo không lắp lại</v>
          </cell>
          <cell r="E439" t="str">
            <v>10m</v>
          </cell>
          <cell r="F439" t="str">
            <v>có</v>
          </cell>
          <cell r="G439">
            <v>1</v>
          </cell>
          <cell r="H439">
            <v>0.98550000000000004</v>
          </cell>
          <cell r="I439">
            <v>0.45</v>
          </cell>
          <cell r="J439">
            <v>55250</v>
          </cell>
          <cell r="K439">
            <v>115078.1798688</v>
          </cell>
          <cell r="L439">
            <v>157907.89017359997</v>
          </cell>
          <cell r="M439">
            <v>126559.49759999999</v>
          </cell>
        </row>
        <row r="440">
          <cell r="B440" t="str">
            <v>XVII.6</v>
          </cell>
          <cell r="D440" t="str">
            <v xml:space="preserve">Dây dẫn có tiết diện ≤ 240 mm² </v>
          </cell>
        </row>
        <row r="441">
          <cell r="A441" t="str">
            <v>cdd2401</v>
          </cell>
          <cell r="B441">
            <v>1</v>
          </cell>
          <cell r="C441" t="str">
            <v>16.06.12</v>
          </cell>
          <cell r="D441" t="str">
            <v>Căng lại dây dẫn AC, ACSR tiết diện ≤ 240 mm² trên đường dây 3 pha bằng xe gầu hotline</v>
          </cell>
          <cell r="E441" t="str">
            <v>10m</v>
          </cell>
          <cell r="F441" t="str">
            <v>có</v>
          </cell>
          <cell r="G441">
            <v>1</v>
          </cell>
          <cell r="H441">
            <v>2.4</v>
          </cell>
          <cell r="I441">
            <v>1</v>
          </cell>
          <cell r="J441">
            <v>55250</v>
          </cell>
          <cell r="K441">
            <v>115078.1798688</v>
          </cell>
          <cell r="L441">
            <v>384554.98367999989</v>
          </cell>
          <cell r="M441">
            <v>281243.32799999998</v>
          </cell>
        </row>
        <row r="442">
          <cell r="A442" t="str">
            <v>cdd2402</v>
          </cell>
          <cell r="B442">
            <v>2</v>
          </cell>
          <cell r="C442" t="str">
            <v>16.06.12</v>
          </cell>
          <cell r="D442" t="str">
            <v>Căng lại dây dẫn AC, ACSR tiết diện ≤ 240 mm² trên đường dây 3 pha - Nếu làm bằng phương pháp ghế cách điện (Platform)</v>
          </cell>
          <cell r="E442" t="str">
            <v>10m</v>
          </cell>
          <cell r="F442" t="str">
            <v>có</v>
          </cell>
          <cell r="G442">
            <v>1</v>
          </cell>
          <cell r="H442">
            <v>3.5999999999999996</v>
          </cell>
          <cell r="I442">
            <v>1</v>
          </cell>
          <cell r="J442">
            <v>55250</v>
          </cell>
          <cell r="K442">
            <v>115078.1798688</v>
          </cell>
          <cell r="L442">
            <v>576832.47551999986</v>
          </cell>
          <cell r="M442">
            <v>281243.32799999998</v>
          </cell>
        </row>
        <row r="443">
          <cell r="A443" t="str">
            <v>cdd2403</v>
          </cell>
          <cell r="B443">
            <v>3</v>
          </cell>
          <cell r="C443" t="str">
            <v>16.06.12</v>
          </cell>
          <cell r="D443" t="str">
            <v>Căng lại dây dẫn AC, ACSR tiết diện ≤ 240 mm² trên đường dây 3 pha bằng xe gầu hotline- Nếu trên trụ có DS, TU, TI, recloser, máy biến áp, nhánh rẽ</v>
          </cell>
          <cell r="E443" t="str">
            <v>10m</v>
          </cell>
          <cell r="F443" t="str">
            <v>có</v>
          </cell>
          <cell r="G443">
            <v>1</v>
          </cell>
          <cell r="H443">
            <v>3.36</v>
          </cell>
          <cell r="I443">
            <v>1</v>
          </cell>
          <cell r="J443">
            <v>55250</v>
          </cell>
          <cell r="K443">
            <v>115078.1798688</v>
          </cell>
          <cell r="L443">
            <v>538376.97715199983</v>
          </cell>
          <cell r="M443">
            <v>281243.32799999998</v>
          </cell>
        </row>
        <row r="444">
          <cell r="A444" t="str">
            <v>cdd2404</v>
          </cell>
          <cell r="B444">
            <v>4</v>
          </cell>
          <cell r="C444" t="str">
            <v>16.06.12</v>
          </cell>
          <cell r="D444" t="str">
            <v>Căng lại dây dẫn AC, ACSR tiết diện ≤ 240 mm² trên đường dây 3 pha bằng xe gầu hotline - Nếu khoảng cột 40m÷45m</v>
          </cell>
          <cell r="E444" t="str">
            <v>10m</v>
          </cell>
          <cell r="F444" t="str">
            <v>có</v>
          </cell>
          <cell r="G444">
            <v>1.2</v>
          </cell>
          <cell r="H444">
            <v>2.88</v>
          </cell>
          <cell r="I444">
            <v>1.1000000000000001</v>
          </cell>
          <cell r="J444">
            <v>66300</v>
          </cell>
          <cell r="K444">
            <v>138093.81584256</v>
          </cell>
          <cell r="L444">
            <v>461465.98041599989</v>
          </cell>
          <cell r="M444">
            <v>309367.66080000001</v>
          </cell>
        </row>
        <row r="445">
          <cell r="A445" t="str">
            <v>cdd2405</v>
          </cell>
          <cell r="B445">
            <v>5</v>
          </cell>
          <cell r="C445" t="str">
            <v>16.06.12</v>
          </cell>
          <cell r="D445" t="str">
            <v>Căng lại dây dẫn AC, ACSR tiết diện ≤ 240 mm² trên đường dây 3 pha bằng xe gầu hotline - Nếu khoảng cột 55m÷60m</v>
          </cell>
          <cell r="E445" t="str">
            <v>10m</v>
          </cell>
          <cell r="F445" t="str">
            <v>có</v>
          </cell>
          <cell r="G445">
            <v>1</v>
          </cell>
          <cell r="H445">
            <v>2.16</v>
          </cell>
          <cell r="I445">
            <v>1</v>
          </cell>
          <cell r="J445">
            <v>55250</v>
          </cell>
          <cell r="K445">
            <v>115078.1798688</v>
          </cell>
          <cell r="L445">
            <v>346099.48531199998</v>
          </cell>
          <cell r="M445">
            <v>281243.32799999998</v>
          </cell>
        </row>
        <row r="446">
          <cell r="A446" t="str">
            <v>cdd2406</v>
          </cell>
          <cell r="B446">
            <v>6</v>
          </cell>
          <cell r="C446" t="str">
            <v>16.06.12</v>
          </cell>
          <cell r="D446" t="str">
            <v>Căng lại dây dẫn AC, ACSR tiết diện ≤ 240 mm² trên đường dây 3 pha bằng xe gầu hotline - Nếu khoảng cột 65m÷70m</v>
          </cell>
          <cell r="E446" t="str">
            <v>10m</v>
          </cell>
          <cell r="F446" t="str">
            <v>có</v>
          </cell>
          <cell r="G446">
            <v>0.9</v>
          </cell>
          <cell r="H446">
            <v>1.92</v>
          </cell>
          <cell r="I446">
            <v>1</v>
          </cell>
          <cell r="J446">
            <v>49725</v>
          </cell>
          <cell r="K446">
            <v>103570.36188192001</v>
          </cell>
          <cell r="L446">
            <v>307643.98694399995</v>
          </cell>
          <cell r="M446">
            <v>281243.32799999998</v>
          </cell>
        </row>
        <row r="447">
          <cell r="A447" t="str">
            <v>cdd2407</v>
          </cell>
          <cell r="B447">
            <v>7</v>
          </cell>
          <cell r="C447" t="str">
            <v>16.06.12</v>
          </cell>
          <cell r="D447" t="str">
            <v>Căng lại dây dẫn AC, ACSR tiết diện ≤ 240 mm² trên đường dây bằng xe gầu hotline - Nếu trên đường dây 1 pha</v>
          </cell>
          <cell r="E447" t="str">
            <v>10m</v>
          </cell>
          <cell r="F447" t="str">
            <v>có</v>
          </cell>
          <cell r="G447">
            <v>0.5</v>
          </cell>
          <cell r="H447">
            <v>1.92</v>
          </cell>
          <cell r="I447">
            <v>1</v>
          </cell>
          <cell r="J447">
            <v>27625</v>
          </cell>
          <cell r="K447">
            <v>57539.089934399999</v>
          </cell>
          <cell r="L447">
            <v>307643.98694399995</v>
          </cell>
          <cell r="M447">
            <v>281243.32799999998</v>
          </cell>
        </row>
        <row r="448">
          <cell r="A448" t="str">
            <v>cdd2408</v>
          </cell>
          <cell r="B448">
            <v>8</v>
          </cell>
          <cell r="C448" t="str">
            <v>16.06.12</v>
          </cell>
          <cell r="D448" t="str">
            <v>Căng lại dây dẫn AC, ACSR tiết diện ≤ 240 mm² trên đường dây 3 pha bằng xe gầu hotline - Nếu đường dây 2 mạch (bọc cả 2 mạch)</v>
          </cell>
          <cell r="E448" t="str">
            <v>10m</v>
          </cell>
          <cell r="F448" t="str">
            <v>có</v>
          </cell>
          <cell r="G448">
            <v>1</v>
          </cell>
          <cell r="H448">
            <v>3.5999999999999996</v>
          </cell>
          <cell r="I448">
            <v>1</v>
          </cell>
          <cell r="J448">
            <v>55250</v>
          </cell>
          <cell r="K448">
            <v>115078.1798688</v>
          </cell>
          <cell r="L448">
            <v>576832.47551999986</v>
          </cell>
          <cell r="M448">
            <v>281243.32799999998</v>
          </cell>
        </row>
        <row r="449">
          <cell r="A449" t="str">
            <v>cdd2409</v>
          </cell>
          <cell r="B449">
            <v>9</v>
          </cell>
          <cell r="C449" t="str">
            <v>16.06.12</v>
          </cell>
          <cell r="D449" t="str">
            <v>Căng lại dây dẫn AC, ACSR tiết diện ≤ 240 mm² trên đường dây 3 pha bằng xe gầu hotline - Nếu đường dây 3 mạch (bọc cả 3 mạch)</v>
          </cell>
          <cell r="E449" t="str">
            <v>10m</v>
          </cell>
          <cell r="F449" t="str">
            <v>có</v>
          </cell>
          <cell r="G449">
            <v>1.5</v>
          </cell>
          <cell r="H449">
            <v>4.5599999999999996</v>
          </cell>
          <cell r="I449">
            <v>1.1000000000000001</v>
          </cell>
          <cell r="J449">
            <v>82875</v>
          </cell>
          <cell r="K449">
            <v>172617.2698032</v>
          </cell>
          <cell r="L449">
            <v>730654.46899199975</v>
          </cell>
          <cell r="M449">
            <v>309367.66080000001</v>
          </cell>
        </row>
        <row r="450">
          <cell r="A450" t="str">
            <v>cdd24010</v>
          </cell>
          <cell r="B450">
            <v>10</v>
          </cell>
          <cell r="C450" t="str">
            <v>16.10.01</v>
          </cell>
          <cell r="D450" t="str">
            <v>Căng lại dây dẫn đồng (M) tiết diện ≤ 240 mm² trên đường dây 3 pha bằng xe gầu hotline</v>
          </cell>
          <cell r="E450" t="str">
            <v>10m</v>
          </cell>
          <cell r="F450" t="str">
            <v>có</v>
          </cell>
          <cell r="G450">
            <v>1</v>
          </cell>
          <cell r="H450">
            <v>3.12</v>
          </cell>
          <cell r="I450">
            <v>1</v>
          </cell>
          <cell r="J450">
            <v>55250</v>
          </cell>
          <cell r="K450">
            <v>115078.1798688</v>
          </cell>
          <cell r="L450">
            <v>499921.47878399992</v>
          </cell>
          <cell r="M450">
            <v>281243.32799999998</v>
          </cell>
        </row>
        <row r="451">
          <cell r="A451" t="str">
            <v>cdd24011</v>
          </cell>
          <cell r="B451">
            <v>11</v>
          </cell>
          <cell r="C451" t="str">
            <v>16.10.01</v>
          </cell>
          <cell r="D451" t="str">
            <v>Căng lại dây dẫn AX, ACX, ACXH tiết diện ≤ 240 mm² trên đường dây 3 pha bằng xe gầu hotline</v>
          </cell>
          <cell r="E451" t="str">
            <v>10m</v>
          </cell>
          <cell r="F451" t="str">
            <v>có</v>
          </cell>
          <cell r="G451">
            <v>1</v>
          </cell>
          <cell r="H451">
            <v>2.64</v>
          </cell>
          <cell r="I451">
            <v>1</v>
          </cell>
          <cell r="J451">
            <v>55250</v>
          </cell>
          <cell r="K451">
            <v>115078.1798688</v>
          </cell>
          <cell r="L451">
            <v>423010.48204799992</v>
          </cell>
          <cell r="M451">
            <v>281243.32799999998</v>
          </cell>
        </row>
        <row r="452">
          <cell r="A452" t="str">
            <v>cdd24012</v>
          </cell>
          <cell r="B452">
            <v>12</v>
          </cell>
          <cell r="C452" t="str">
            <v>16.06.12</v>
          </cell>
          <cell r="D452" t="str">
            <v>Căng lại dây dẫn AC, ACSR tiết diện ≤ 240 mm² trên đường dây 3 pha bằng xe gầu hotline - Nếu khu vực đông dân cư của thành phố, thị xã, thị trấn</v>
          </cell>
          <cell r="E452" t="str">
            <v>10m</v>
          </cell>
          <cell r="F452" t="str">
            <v>có</v>
          </cell>
          <cell r="G452">
            <v>1</v>
          </cell>
          <cell r="H452">
            <v>2.76</v>
          </cell>
          <cell r="I452">
            <v>1</v>
          </cell>
          <cell r="J452">
            <v>55250</v>
          </cell>
          <cell r="K452">
            <v>115078.1798688</v>
          </cell>
          <cell r="L452">
            <v>442238.23123199987</v>
          </cell>
          <cell r="M452">
            <v>281243.32799999998</v>
          </cell>
        </row>
        <row r="453">
          <cell r="A453" t="str">
            <v>cdd24013</v>
          </cell>
          <cell r="B453">
            <v>13</v>
          </cell>
          <cell r="C453" t="str">
            <v>16.06.12</v>
          </cell>
          <cell r="D453" t="str">
            <v>Lắp dây dẫn AC, ACSR tiết diện ≤ 240 mm² trên đường dây 3 pha bằng xe gầu hotline - Nếu lắp mới</v>
          </cell>
          <cell r="E453" t="str">
            <v>10m</v>
          </cell>
          <cell r="F453" t="str">
            <v>có</v>
          </cell>
          <cell r="G453">
            <v>1</v>
          </cell>
          <cell r="H453">
            <v>1.92</v>
          </cell>
          <cell r="I453">
            <v>1</v>
          </cell>
          <cell r="J453">
            <v>55250</v>
          </cell>
          <cell r="K453">
            <v>115078.1798688</v>
          </cell>
          <cell r="L453">
            <v>307643.98694399995</v>
          </cell>
          <cell r="M453">
            <v>281243.32799999998</v>
          </cell>
        </row>
        <row r="454">
          <cell r="A454" t="str">
            <v>cdd24014</v>
          </cell>
          <cell r="B454">
            <v>14</v>
          </cell>
          <cell r="C454" t="str">
            <v>16.06.12</v>
          </cell>
          <cell r="D454" t="str">
            <v>Tháo dây dẫn AC, ACSR tiết diện ≤ 240 mm² trên đường dây 3 pha bằng xe gầu hotline - Tháo không lắp lại</v>
          </cell>
          <cell r="E454" t="str">
            <v>10m</v>
          </cell>
          <cell r="F454" t="str">
            <v>có</v>
          </cell>
          <cell r="G454">
            <v>1</v>
          </cell>
          <cell r="H454">
            <v>1.08</v>
          </cell>
          <cell r="I454">
            <v>0.45</v>
          </cell>
          <cell r="J454">
            <v>55250</v>
          </cell>
          <cell r="K454">
            <v>115078.1798688</v>
          </cell>
          <cell r="L454">
            <v>173049.74265599999</v>
          </cell>
          <cell r="M454">
            <v>126559.49759999999</v>
          </cell>
        </row>
        <row r="455">
          <cell r="B455" t="str">
            <v>XVIII</v>
          </cell>
          <cell r="D455" t="str">
            <v>THAY CẦU CHÌ TỰ RƠI, CHỐNG SÉT (FCO, LBCO, LA), LTD TRÊN ĐƯỜNG DÂY 3 PHA</v>
          </cell>
        </row>
        <row r="456">
          <cell r="A456" t="str">
            <v>fcola1</v>
          </cell>
          <cell r="B456">
            <v>1</v>
          </cell>
          <cell r="C456" t="str">
            <v>16.07.01</v>
          </cell>
          <cell r="D456" t="str">
            <v>Thay cầu chì tự rơi, chống sét (FCO, LBFCO, LA) trên đường dây 3 pha bằng xe gầu hotline</v>
          </cell>
          <cell r="E456" t="str">
            <v>Bộ</v>
          </cell>
          <cell r="F456" t="str">
            <v>có</v>
          </cell>
          <cell r="G456">
            <v>1</v>
          </cell>
          <cell r="H456">
            <v>1</v>
          </cell>
          <cell r="I456">
            <v>1</v>
          </cell>
          <cell r="J456">
            <v>329250</v>
          </cell>
          <cell r="K456">
            <v>155114.58369599999</v>
          </cell>
          <cell r="L456">
            <v>1110722.6399999999</v>
          </cell>
          <cell r="M456">
            <v>2636656.2000000002</v>
          </cell>
        </row>
        <row r="457">
          <cell r="A457" t="str">
            <v>fcola2</v>
          </cell>
          <cell r="B457">
            <v>2</v>
          </cell>
          <cell r="C457" t="str">
            <v>16.07.01</v>
          </cell>
          <cell r="D457" t="str">
            <v xml:space="preserve">Thay cầu chì tự rơi, chống sét (FCO, LBFCO, LA) trên đường dây 3 pha - Nếu làm bằng phương pháp ghế cách điện (Platform) </v>
          </cell>
          <cell r="E457" t="str">
            <v>Bộ</v>
          </cell>
          <cell r="F457" t="str">
            <v>có</v>
          </cell>
          <cell r="G457">
            <v>1</v>
          </cell>
          <cell r="H457">
            <v>1.5</v>
          </cell>
          <cell r="I457">
            <v>1</v>
          </cell>
          <cell r="J457">
            <v>329250</v>
          </cell>
          <cell r="K457">
            <v>155114.58369599999</v>
          </cell>
          <cell r="L457">
            <v>1666083.96</v>
          </cell>
          <cell r="M457">
            <v>2636656.2000000002</v>
          </cell>
        </row>
        <row r="458">
          <cell r="A458" t="str">
            <v>fcola3</v>
          </cell>
          <cell r="B458">
            <v>3</v>
          </cell>
          <cell r="C458" t="str">
            <v>16.07.01</v>
          </cell>
          <cell r="D458" t="str">
            <v>Thay LTD trên đường dây 3 pha bằng xe gầu hotline</v>
          </cell>
          <cell r="E458" t="str">
            <v>Bộ</v>
          </cell>
          <cell r="F458" t="str">
            <v>có</v>
          </cell>
          <cell r="G458">
            <v>1</v>
          </cell>
          <cell r="H458">
            <v>1.1000000000000001</v>
          </cell>
          <cell r="I458">
            <v>1</v>
          </cell>
          <cell r="J458">
            <v>329250</v>
          </cell>
          <cell r="K458">
            <v>155114.58369599999</v>
          </cell>
          <cell r="L458">
            <v>1221794.9040000001</v>
          </cell>
          <cell r="M458">
            <v>2636656.2000000002</v>
          </cell>
        </row>
        <row r="459">
          <cell r="A459" t="str">
            <v>fcola4</v>
          </cell>
          <cell r="B459">
            <v>4</v>
          </cell>
          <cell r="C459" t="str">
            <v>16.07.01</v>
          </cell>
          <cell r="D459" t="str">
            <v xml:space="preserve">Thay cầu chì tự rơi, chống sét (FCO, LBFCO, LA) trên đường dây 3 pha bằng xe gầu hotline - Nếu trụ dừng 2 mạch vertical, trụ có nhánh rẽ </v>
          </cell>
          <cell r="E459" t="str">
            <v>Bộ</v>
          </cell>
          <cell r="F459" t="str">
            <v>có</v>
          </cell>
          <cell r="G459">
            <v>1</v>
          </cell>
          <cell r="H459">
            <v>1.2</v>
          </cell>
          <cell r="I459">
            <v>1</v>
          </cell>
          <cell r="J459">
            <v>329250</v>
          </cell>
          <cell r="K459">
            <v>155114.58369599999</v>
          </cell>
          <cell r="L459">
            <v>1332867.1679999998</v>
          </cell>
          <cell r="M459">
            <v>2636656.2000000002</v>
          </cell>
        </row>
        <row r="460">
          <cell r="A460" t="str">
            <v>fcola5</v>
          </cell>
          <cell r="B460">
            <v>5</v>
          </cell>
          <cell r="C460" t="str">
            <v>16.07.01</v>
          </cell>
          <cell r="D460" t="str">
            <v>Thay cầu chì tự rơi, chống sét (FCO, LBFCO, LA) trên đường dây 3 pha bằng xe gầu hotline - kết hợp thay cò lèo của FCO/LBFCO/LA</v>
          </cell>
          <cell r="E460" t="str">
            <v>Bộ</v>
          </cell>
          <cell r="F460" t="str">
            <v>có</v>
          </cell>
          <cell r="G460">
            <v>1</v>
          </cell>
          <cell r="H460">
            <v>1.3</v>
          </cell>
          <cell r="I460">
            <v>1</v>
          </cell>
          <cell r="J460">
            <v>329250</v>
          </cell>
          <cell r="K460">
            <v>155114.58369599999</v>
          </cell>
          <cell r="L460">
            <v>1443939.432</v>
          </cell>
          <cell r="M460">
            <v>2636656.2000000002</v>
          </cell>
        </row>
        <row r="461">
          <cell r="A461" t="str">
            <v>fcola6</v>
          </cell>
          <cell r="B461">
            <v>6</v>
          </cell>
          <cell r="C461" t="str">
            <v>16.07.01</v>
          </cell>
          <cell r="D461" t="str">
            <v>Thay cầu chì tự rơi, chống sét (FCO, LBFCO, LA) trên đường dây 3 pha bằng xe gầu hotline - kết hợp tháo lắp cò lèo của FCO/LBFCO/LA (không thay cò lèo)</v>
          </cell>
          <cell r="E461" t="str">
            <v>Bộ</v>
          </cell>
          <cell r="F461" t="str">
            <v>có</v>
          </cell>
          <cell r="G461">
            <v>1</v>
          </cell>
          <cell r="H461">
            <v>1.04</v>
          </cell>
          <cell r="I461">
            <v>1</v>
          </cell>
          <cell r="J461">
            <v>329250</v>
          </cell>
          <cell r="K461">
            <v>155114.58369599999</v>
          </cell>
          <cell r="L461">
            <v>1155151.5455999998</v>
          </cell>
          <cell r="M461">
            <v>2636656.2000000002</v>
          </cell>
        </row>
        <row r="462">
          <cell r="A462" t="str">
            <v>fcola7</v>
          </cell>
          <cell r="B462">
            <v>7</v>
          </cell>
          <cell r="C462" t="str">
            <v>16.07.01</v>
          </cell>
          <cell r="D462" t="str">
            <v xml:space="preserve">Thay cầu chì tự rơi, chống sét (FCO, LBFCO, LA) trên đường dây 3 pha bằng xe gầu hotline - kết hợp thay cò lèo của DS, LBS, OS, Re, đầu hộp cáp, MBT </v>
          </cell>
          <cell r="E462" t="str">
            <v>Bộ</v>
          </cell>
          <cell r="F462" t="str">
            <v>có</v>
          </cell>
          <cell r="G462">
            <v>1</v>
          </cell>
          <cell r="H462">
            <v>1.4</v>
          </cell>
          <cell r="I462">
            <v>1</v>
          </cell>
          <cell r="J462">
            <v>329250</v>
          </cell>
          <cell r="K462">
            <v>155114.58369599999</v>
          </cell>
          <cell r="L462">
            <v>1555011.6959999998</v>
          </cell>
          <cell r="M462">
            <v>2636656.2000000002</v>
          </cell>
        </row>
        <row r="463">
          <cell r="A463" t="str">
            <v>fcola8</v>
          </cell>
          <cell r="B463">
            <v>8</v>
          </cell>
          <cell r="C463" t="str">
            <v>16.07.01</v>
          </cell>
          <cell r="D463" t="str">
            <v>Thay cầu chì tự rơi, chống sét (FCO, LBFCO, LA) trên đường dây 3 pha bằng xe gầu hotline - kết hợp tháo lắp cò lèo của DS, LBS, OS, Re, đầu hộp cáp, MBT (không thay cò lèo)</v>
          </cell>
          <cell r="E463" t="str">
            <v>Bộ</v>
          </cell>
          <cell r="F463" t="str">
            <v>có</v>
          </cell>
          <cell r="G463">
            <v>1</v>
          </cell>
          <cell r="H463">
            <v>1.1200000000000001</v>
          </cell>
          <cell r="I463">
            <v>1</v>
          </cell>
          <cell r="J463">
            <v>329250</v>
          </cell>
          <cell r="K463">
            <v>155114.58369599999</v>
          </cell>
          <cell r="L463">
            <v>1244009.3568</v>
          </cell>
          <cell r="M463">
            <v>2636656.2000000002</v>
          </cell>
        </row>
        <row r="464">
          <cell r="A464" t="str">
            <v>fcola9</v>
          </cell>
          <cell r="B464">
            <v>9</v>
          </cell>
          <cell r="C464" t="str">
            <v>16.07.01</v>
          </cell>
          <cell r="D464" t="str">
            <v>Thay cầu chì tự rơi, chống sét (FCO, LBFCO, LA) trên đường dây 3 pha bằng xe gầu hotline - Nếu thay 2 thiết bị cùng vị trí trụ (2 thiết bị/bộ)</v>
          </cell>
          <cell r="E464" t="str">
            <v>Bộ</v>
          </cell>
          <cell r="F464" t="str">
            <v>Không</v>
          </cell>
          <cell r="G464">
            <v>1</v>
          </cell>
          <cell r="H464">
            <v>1.5</v>
          </cell>
          <cell r="I464">
            <v>1</v>
          </cell>
          <cell r="J464">
            <v>329250</v>
          </cell>
          <cell r="K464">
            <v>155114.58369599999</v>
          </cell>
          <cell r="L464">
            <v>1666083.96</v>
          </cell>
          <cell r="M464">
            <v>2636656.2000000002</v>
          </cell>
        </row>
        <row r="465">
          <cell r="A465" t="str">
            <v>fcola10</v>
          </cell>
          <cell r="B465">
            <v>10</v>
          </cell>
          <cell r="C465" t="str">
            <v>16.07.01</v>
          </cell>
          <cell r="D465" t="str">
            <v>Thay cầu chì tự rơi, chống sét (FCO, LBFCO, LA) trên đường dây 3 pha bằng xe gầu hotline - Nếu thay 3 thiết bị cùng vị trí trụ (3 thiết bị/bộ)</v>
          </cell>
          <cell r="E465" t="str">
            <v>Bộ</v>
          </cell>
          <cell r="F465" t="str">
            <v>Không</v>
          </cell>
          <cell r="G465">
            <v>1</v>
          </cell>
          <cell r="H465">
            <v>2</v>
          </cell>
          <cell r="I465">
            <v>1</v>
          </cell>
          <cell r="J465">
            <v>329250</v>
          </cell>
          <cell r="K465">
            <v>155114.58369599999</v>
          </cell>
          <cell r="L465">
            <v>2221445.2799999998</v>
          </cell>
          <cell r="M465">
            <v>2636656.2000000002</v>
          </cell>
        </row>
        <row r="466">
          <cell r="A466" t="str">
            <v>fcola11</v>
          </cell>
          <cell r="B466">
            <v>11</v>
          </cell>
          <cell r="C466" t="str">
            <v>16.07.01</v>
          </cell>
          <cell r="D466" t="str">
            <v xml:space="preserve">Thay cầu chì tự rơi/chống sét (FCO/LBFCO/LA) bằng xe gầu hotline - Nếu thay trên đường dây 1 pha </v>
          </cell>
          <cell r="E466" t="str">
            <v>Bộ</v>
          </cell>
          <cell r="F466" t="str">
            <v>có</v>
          </cell>
          <cell r="G466">
            <v>0.4</v>
          </cell>
          <cell r="H466">
            <v>0.7</v>
          </cell>
          <cell r="I466">
            <v>1</v>
          </cell>
          <cell r="J466">
            <v>131700</v>
          </cell>
          <cell r="K466">
            <v>62045.833478399996</v>
          </cell>
          <cell r="L466">
            <v>777505.84799999988</v>
          </cell>
          <cell r="M466">
            <v>2636656.2000000002</v>
          </cell>
        </row>
        <row r="467">
          <cell r="A467" t="str">
            <v>fcola12</v>
          </cell>
          <cell r="B467">
            <v>12</v>
          </cell>
          <cell r="C467" t="str">
            <v>16.07.01</v>
          </cell>
          <cell r="D467" t="str">
            <v xml:space="preserve">Thay cầu chì tự rơi, chống sét (FCO, LBFCO, LA) trên đường dây 3 pha bằng xe gầu hotline - Nếu đường dây 2 náp (lộ) thay cò náp (lộ) trên </v>
          </cell>
          <cell r="E467" t="str">
            <v>Bộ</v>
          </cell>
          <cell r="F467" t="str">
            <v>có</v>
          </cell>
          <cell r="G467">
            <v>1</v>
          </cell>
          <cell r="H467">
            <v>1.5</v>
          </cell>
          <cell r="I467">
            <v>1</v>
          </cell>
          <cell r="J467">
            <v>329250</v>
          </cell>
          <cell r="K467">
            <v>155114.58369599999</v>
          </cell>
          <cell r="L467">
            <v>1666083.96</v>
          </cell>
          <cell r="M467">
            <v>2636656.2000000002</v>
          </cell>
        </row>
        <row r="468">
          <cell r="A468" t="str">
            <v>fcola13</v>
          </cell>
          <cell r="B468">
            <v>13</v>
          </cell>
          <cell r="C468" t="str">
            <v>16.07.01</v>
          </cell>
          <cell r="D468" t="str">
            <v xml:space="preserve">Thay cầu chì tự rơi, chống sét (FCO, LBFCO, LA) trên đường dây 3 pha bằng xe gầu hotline - Nếu đường dây 3 náp (lộ) thay cò náp (lộ) trên </v>
          </cell>
          <cell r="E468" t="str">
            <v>Bộ</v>
          </cell>
          <cell r="F468" t="str">
            <v>có</v>
          </cell>
          <cell r="G468">
            <v>1.5</v>
          </cell>
          <cell r="H468">
            <v>1.8</v>
          </cell>
          <cell r="I468">
            <v>1.1000000000000001</v>
          </cell>
          <cell r="J468">
            <v>493875</v>
          </cell>
          <cell r="K468">
            <v>232671.87554399998</v>
          </cell>
          <cell r="L468">
            <v>1999300.7519999999</v>
          </cell>
          <cell r="M468">
            <v>2900321.8200000003</v>
          </cell>
        </row>
        <row r="469">
          <cell r="A469" t="str">
            <v>fcola14</v>
          </cell>
          <cell r="B469">
            <v>14</v>
          </cell>
          <cell r="C469" t="str">
            <v>16.07.01</v>
          </cell>
          <cell r="D469" t="str">
            <v>Thay cầu chì tự rơi, chống sét (FCO, LBFCO, LA) trên đường dây 3 pha bằng xe gầu hotline - Nếu thay sứ tăng cường cách điện cho FCO, LBFCO kèm thay thiết bị cùng vị trí</v>
          </cell>
          <cell r="E469" t="str">
            <v>Bộ</v>
          </cell>
          <cell r="F469" t="str">
            <v>có</v>
          </cell>
          <cell r="G469">
            <v>1</v>
          </cell>
          <cell r="H469">
            <v>1.2</v>
          </cell>
          <cell r="I469">
            <v>1</v>
          </cell>
          <cell r="J469">
            <v>329250</v>
          </cell>
          <cell r="K469">
            <v>155114.58369599999</v>
          </cell>
          <cell r="L469">
            <v>1332867.1679999998</v>
          </cell>
          <cell r="M469">
            <v>2636656.2000000002</v>
          </cell>
        </row>
        <row r="470">
          <cell r="A470" t="str">
            <v>fcola15</v>
          </cell>
          <cell r="B470">
            <v>15</v>
          </cell>
          <cell r="C470" t="str">
            <v>16.07.01</v>
          </cell>
          <cell r="D470" t="str">
            <v>Thay cầu chì tự rơi, chống sét (FCO, LBFCO, LA) trên đường dây 3 pha bằng xe gầu hotline - Nếu thay sứ tăng cường cách điện cho FCO, LBFCO và lắp lại thiết bị hiện hữu cùng vị trí</v>
          </cell>
          <cell r="E470" t="str">
            <v>Bộ</v>
          </cell>
          <cell r="F470" t="str">
            <v>có</v>
          </cell>
          <cell r="G470">
            <v>1</v>
          </cell>
          <cell r="H470">
            <v>1.3</v>
          </cell>
          <cell r="I470">
            <v>1.2</v>
          </cell>
          <cell r="J470">
            <v>329250</v>
          </cell>
          <cell r="K470">
            <v>155114.58369599999</v>
          </cell>
          <cell r="L470">
            <v>1443939.432</v>
          </cell>
          <cell r="M470">
            <v>3163987.44</v>
          </cell>
        </row>
        <row r="471">
          <cell r="A471" t="str">
            <v>fcola16</v>
          </cell>
          <cell r="B471">
            <v>16</v>
          </cell>
          <cell r="C471" t="str">
            <v>16.07.01</v>
          </cell>
          <cell r="D471" t="str">
            <v>Thay cầu chì tự rơi, chống sét (FCO, LBFCO, LA) trên đường dây 3 pha bằng xe gầu hotline - Nếu thay giá đỡ thiết bị kèm thay thiết bị cùng vị trí</v>
          </cell>
          <cell r="E471" t="str">
            <v>Bộ</v>
          </cell>
          <cell r="F471" t="str">
            <v>có</v>
          </cell>
          <cell r="G471">
            <v>1</v>
          </cell>
          <cell r="H471">
            <v>1.1000000000000001</v>
          </cell>
          <cell r="I471">
            <v>1</v>
          </cell>
          <cell r="J471">
            <v>329250</v>
          </cell>
          <cell r="K471">
            <v>155114.58369599999</v>
          </cell>
          <cell r="L471">
            <v>1221794.9040000001</v>
          </cell>
          <cell r="M471">
            <v>2636656.2000000002</v>
          </cell>
        </row>
        <row r="472">
          <cell r="A472" t="str">
            <v>fcola17</v>
          </cell>
          <cell r="B472">
            <v>17</v>
          </cell>
          <cell r="C472" t="str">
            <v>16.07.01</v>
          </cell>
          <cell r="D472" t="str">
            <v>Thay cầu chì tự rơi, chống sét (FCO, LBFCO, LA) trên đường dây 3 pha bằng xe gầu hotline - Nếu thay giá đỡ thiết bị và lắp lại thiết bị hiện hữu cùng vị trí</v>
          </cell>
          <cell r="E472" t="str">
            <v>Bộ</v>
          </cell>
          <cell r="F472" t="str">
            <v>có</v>
          </cell>
          <cell r="G472">
            <v>1</v>
          </cell>
          <cell r="H472">
            <v>1.2</v>
          </cell>
          <cell r="I472">
            <v>1.1000000000000001</v>
          </cell>
          <cell r="J472">
            <v>329250</v>
          </cell>
          <cell r="K472">
            <v>155114.58369599999</v>
          </cell>
          <cell r="L472">
            <v>1332867.1679999998</v>
          </cell>
          <cell r="M472">
            <v>2900321.8200000003</v>
          </cell>
        </row>
        <row r="473">
          <cell r="A473" t="str">
            <v>fcola18</v>
          </cell>
          <cell r="B473">
            <v>18</v>
          </cell>
          <cell r="C473" t="str">
            <v>16.07.01</v>
          </cell>
          <cell r="D473" t="str">
            <v xml:space="preserve">Lắp cầu chì tự rơi/chống sét (FCO/LBFCO/LA) trên đường dây 3 pha bằng xe gầu hotline - Nếu lắp mới </v>
          </cell>
          <cell r="E473" t="str">
            <v>Bộ</v>
          </cell>
          <cell r="F473" t="str">
            <v>có</v>
          </cell>
          <cell r="G473">
            <v>1</v>
          </cell>
          <cell r="H473">
            <v>0.8</v>
          </cell>
          <cell r="I473">
            <v>1</v>
          </cell>
          <cell r="J473">
            <v>329250</v>
          </cell>
          <cell r="K473">
            <v>155114.58369599999</v>
          </cell>
          <cell r="L473">
            <v>888578.11199999996</v>
          </cell>
          <cell r="M473">
            <v>2636656.2000000002</v>
          </cell>
        </row>
        <row r="474">
          <cell r="A474" t="str">
            <v>fcola19</v>
          </cell>
          <cell r="B474">
            <v>19</v>
          </cell>
          <cell r="C474" t="str">
            <v>16.07.01</v>
          </cell>
          <cell r="D474" t="str">
            <v>Tháo cầu chì tự rơi/chống sét (FCO/LBFCO/LA) trên đường dây 3 pha bằng xe gầu hotline - Tháo không lắp lại</v>
          </cell>
          <cell r="E474" t="str">
            <v>Bộ</v>
          </cell>
          <cell r="F474" t="str">
            <v>có</v>
          </cell>
          <cell r="G474">
            <v>1</v>
          </cell>
          <cell r="H474">
            <v>0.45</v>
          </cell>
          <cell r="I474">
            <v>0.45</v>
          </cell>
          <cell r="J474">
            <v>329250</v>
          </cell>
          <cell r="K474">
            <v>155114.58369599999</v>
          </cell>
          <cell r="L474">
            <v>499825.18799999997</v>
          </cell>
          <cell r="M474">
            <v>1186495.29</v>
          </cell>
        </row>
        <row r="475">
          <cell r="B475" t="str">
            <v>XIX</v>
          </cell>
          <cell r="D475" t="str">
            <v>THAY DS/LBS/RECLOSER/MBA/TU/TI/TỤ BÙ TRÊN ĐƯỜNG DÂY 3 PHA</v>
          </cell>
        </row>
        <row r="476">
          <cell r="A476" t="str">
            <v>tb1</v>
          </cell>
          <cell r="B476">
            <v>1</v>
          </cell>
          <cell r="C476" t="str">
            <v>16.08.01</v>
          </cell>
          <cell r="D476" t="str">
            <v>Thay DS/LBS/RECLOSER/MBA/TU/TI/tụ bù trên đường dây 3 pha bằng xe gầu hotline (1 bộ 3 pha hoặc 1 bộ 3 thiết bị 1 pha)</v>
          </cell>
          <cell r="E476" t="str">
            <v>Bộ</v>
          </cell>
          <cell r="F476" t="str">
            <v>có</v>
          </cell>
          <cell r="G476">
            <v>1</v>
          </cell>
          <cell r="H476">
            <v>1</v>
          </cell>
          <cell r="I476">
            <v>1</v>
          </cell>
          <cell r="J476">
            <v>329250</v>
          </cell>
          <cell r="K476">
            <v>273025.495704</v>
          </cell>
          <cell r="L476">
            <v>1769554.32</v>
          </cell>
          <cell r="M476">
            <v>4584536.78</v>
          </cell>
        </row>
        <row r="477">
          <cell r="A477" t="str">
            <v>tb2</v>
          </cell>
          <cell r="B477">
            <v>2</v>
          </cell>
          <cell r="C477" t="str">
            <v>16.08.01</v>
          </cell>
          <cell r="D477" t="str">
            <v>Thay DS/LBS/RECLOSER/MBA/TU/TI/tụ bù trên đường dây 3 pha - Nếu làm bằng phương pháp ghế cách điện (Platform) (1 bộ 3 pha hoặc 1 bộ 3 thiết bị 1 pha)</v>
          </cell>
          <cell r="E477" t="str">
            <v>Bộ</v>
          </cell>
          <cell r="F477" t="str">
            <v>có</v>
          </cell>
          <cell r="G477">
            <v>1</v>
          </cell>
          <cell r="H477">
            <v>1.5</v>
          </cell>
          <cell r="I477">
            <v>1</v>
          </cell>
          <cell r="J477">
            <v>329250</v>
          </cell>
          <cell r="K477">
            <v>273025.495704</v>
          </cell>
          <cell r="L477">
            <v>2654331.48</v>
          </cell>
          <cell r="M477">
            <v>4584536.78</v>
          </cell>
        </row>
        <row r="478">
          <cell r="A478" t="str">
            <v>tb3</v>
          </cell>
          <cell r="B478">
            <v>3</v>
          </cell>
          <cell r="C478" t="str">
            <v>16.08.01</v>
          </cell>
          <cell r="D478" t="str">
            <v>Thay DS/LBS/RECLOSER/MBA/TU/TI/tụ bù trên đường dây 3 pha bằng xe gầu hotline - Nếu đường dây 2 mạch, thay thiết bị của mạch trên (1 bộ 3 pha hoặc 1 bộ 3 thiết bị 1 pha)</v>
          </cell>
          <cell r="E478" t="str">
            <v>Bộ</v>
          </cell>
          <cell r="F478" t="str">
            <v>có</v>
          </cell>
          <cell r="G478">
            <v>1</v>
          </cell>
          <cell r="H478">
            <v>1.5</v>
          </cell>
          <cell r="I478">
            <v>1</v>
          </cell>
          <cell r="J478">
            <v>329250</v>
          </cell>
          <cell r="K478">
            <v>273025.495704</v>
          </cell>
          <cell r="L478">
            <v>2654331.48</v>
          </cell>
          <cell r="M478">
            <v>4584536.78</v>
          </cell>
        </row>
        <row r="479">
          <cell r="A479" t="str">
            <v>tb4</v>
          </cell>
          <cell r="B479">
            <v>4</v>
          </cell>
          <cell r="C479" t="str">
            <v>16.08.01</v>
          </cell>
          <cell r="D479" t="str">
            <v>Thay DS/LBS/RECLOSER/MBA/TU/TI/tụ bù trên đường dây 3 pha bằng xe gầu hotline - Nếu đường dây 3 mạch, thay thiết bị của mạch trên cùng (1 bộ 3 pha hoặc 1 bộ 3 thiết bị 1 pha)</v>
          </cell>
          <cell r="E479" t="str">
            <v>Bộ</v>
          </cell>
          <cell r="F479" t="str">
            <v>có</v>
          </cell>
          <cell r="G479">
            <v>1.5</v>
          </cell>
          <cell r="H479">
            <v>1.8</v>
          </cell>
          <cell r="I479">
            <v>1.1000000000000001</v>
          </cell>
          <cell r="J479">
            <v>493875</v>
          </cell>
          <cell r="K479">
            <v>409538.243556</v>
          </cell>
          <cell r="L479">
            <v>3185197.7760000001</v>
          </cell>
          <cell r="M479">
            <v>5042990.4580000006</v>
          </cell>
        </row>
        <row r="480">
          <cell r="A480" t="str">
            <v>tb5</v>
          </cell>
          <cell r="B480">
            <v>5</v>
          </cell>
          <cell r="C480" t="str">
            <v>16.08.01</v>
          </cell>
          <cell r="D480" t="str">
            <v>Thay DS/LBS/RECLOSER/MBA/TU/TI/tụ bù bằng xe gầu hotline - Nếu đường dây 1 pha</v>
          </cell>
          <cell r="E480" t="str">
            <v>Bộ</v>
          </cell>
          <cell r="F480" t="str">
            <v>có</v>
          </cell>
          <cell r="G480">
            <v>0.4</v>
          </cell>
          <cell r="H480">
            <v>0.7</v>
          </cell>
          <cell r="I480">
            <v>1</v>
          </cell>
          <cell r="J480">
            <v>131700</v>
          </cell>
          <cell r="K480">
            <v>109210.19828160001</v>
          </cell>
          <cell r="L480">
            <v>1238688.024</v>
          </cell>
          <cell r="M480">
            <v>4584536.78</v>
          </cell>
        </row>
        <row r="481">
          <cell r="A481" t="str">
            <v>tb6</v>
          </cell>
          <cell r="B481">
            <v>6</v>
          </cell>
          <cell r="C481" t="str">
            <v>16.08.01</v>
          </cell>
          <cell r="D481" t="str">
            <v>Thay DS/LBS/RECLOSER/MBA/TU/TI/tụ bù trên đường dây 3 pha bằng xe gầu hotline - Nếu thay 01 thiết bị đơn (DS, TU, TI, tụ bù) trong bộ 3 pha, MBA cấp nguồn</v>
          </cell>
          <cell r="E481" t="str">
            <v>Bộ</v>
          </cell>
          <cell r="F481" t="str">
            <v>có</v>
          </cell>
          <cell r="G481">
            <v>1</v>
          </cell>
          <cell r="H481">
            <v>0.7</v>
          </cell>
          <cell r="I481">
            <v>1</v>
          </cell>
          <cell r="J481">
            <v>329250</v>
          </cell>
          <cell r="K481">
            <v>273025.495704</v>
          </cell>
          <cell r="L481">
            <v>1238688.024</v>
          </cell>
          <cell r="M481">
            <v>4584536.78</v>
          </cell>
        </row>
        <row r="482">
          <cell r="A482" t="str">
            <v>tb7</v>
          </cell>
          <cell r="B482">
            <v>7</v>
          </cell>
          <cell r="C482" t="str">
            <v>16.08.01</v>
          </cell>
          <cell r="D482" t="str">
            <v>Thay DS/LBS/RECLOSER/MBA/TU/TI/tụ bù trên đường dây 3 pha bằng xe gầu hotline - Nếu thay MBA 1 pha hoặc 01 MBA trong bộ 3 pha</v>
          </cell>
          <cell r="E482" t="str">
            <v>Bộ</v>
          </cell>
          <cell r="F482" t="str">
            <v>có</v>
          </cell>
          <cell r="G482">
            <v>1</v>
          </cell>
          <cell r="H482">
            <v>0.8</v>
          </cell>
          <cell r="I482">
            <v>1</v>
          </cell>
          <cell r="J482">
            <v>329250</v>
          </cell>
          <cell r="K482">
            <v>273025.495704</v>
          </cell>
          <cell r="L482">
            <v>1415643.4560000002</v>
          </cell>
          <cell r="M482">
            <v>4584536.78</v>
          </cell>
        </row>
        <row r="483">
          <cell r="A483" t="str">
            <v>tb8</v>
          </cell>
          <cell r="B483">
            <v>8</v>
          </cell>
          <cell r="C483" t="str">
            <v>16.08.01</v>
          </cell>
          <cell r="D483" t="str">
            <v>Thay DS/LBS/RECLOSER/MBA/TU/TI/tụ bù trên đường dây 3 pha bằng xe gầu hotline - Nếu thay 02 MBA đơn trong bộ 3 pha</v>
          </cell>
          <cell r="E483" t="str">
            <v>Bộ</v>
          </cell>
          <cell r="F483" t="str">
            <v>có</v>
          </cell>
          <cell r="G483">
            <v>1</v>
          </cell>
          <cell r="H483">
            <v>0.9</v>
          </cell>
          <cell r="I483">
            <v>1</v>
          </cell>
          <cell r="J483">
            <v>329250</v>
          </cell>
          <cell r="K483">
            <v>273025.495704</v>
          </cell>
          <cell r="L483">
            <v>1592598.888</v>
          </cell>
          <cell r="M483">
            <v>4584536.78</v>
          </cell>
        </row>
        <row r="484">
          <cell r="A484" t="str">
            <v>tb9</v>
          </cell>
          <cell r="B484">
            <v>9</v>
          </cell>
          <cell r="C484" t="str">
            <v>16.08.01</v>
          </cell>
          <cell r="D484" t="str">
            <v>Thay DS/LBS/RECLOSER/MBA/TU/TI/tụ bù trên đường dây 3 pha bằng xe gầu hotline - Nếu thay 02 thiết bị đơn (DS, TU, TI, tụ bù) trong bộ 3 pha (2 thiết bị/bộ)</v>
          </cell>
          <cell r="E484" t="str">
            <v>Bộ</v>
          </cell>
          <cell r="F484" t="str">
            <v>có</v>
          </cell>
          <cell r="G484">
            <v>1</v>
          </cell>
          <cell r="H484">
            <v>0.85</v>
          </cell>
          <cell r="I484">
            <v>1</v>
          </cell>
          <cell r="J484">
            <v>329250</v>
          </cell>
          <cell r="K484">
            <v>273025.495704</v>
          </cell>
          <cell r="L484">
            <v>1504121.172</v>
          </cell>
          <cell r="M484">
            <v>4584536.78</v>
          </cell>
        </row>
        <row r="485">
          <cell r="A485" t="str">
            <v>tb10</v>
          </cell>
          <cell r="B485">
            <v>10</v>
          </cell>
          <cell r="C485" t="str">
            <v>16.08.01</v>
          </cell>
          <cell r="D485" t="str">
            <v xml:space="preserve">Thay DS/LBS/RECLOSER/MBA/TU/TI/tụ bù trên đường dây 3 pha bằng xe gầu hotline - Nếu thay OS tụ bù </v>
          </cell>
          <cell r="E485" t="str">
            <v>Bộ</v>
          </cell>
          <cell r="F485" t="str">
            <v>có</v>
          </cell>
          <cell r="G485">
            <v>1</v>
          </cell>
          <cell r="H485">
            <v>0.8</v>
          </cell>
          <cell r="I485">
            <v>1</v>
          </cell>
          <cell r="J485">
            <v>329250</v>
          </cell>
          <cell r="K485">
            <v>273025.495704</v>
          </cell>
          <cell r="L485">
            <v>1415643.4560000002</v>
          </cell>
          <cell r="M485">
            <v>4584536.78</v>
          </cell>
        </row>
        <row r="486">
          <cell r="A486" t="str">
            <v>tb11</v>
          </cell>
          <cell r="B486">
            <v>11</v>
          </cell>
          <cell r="C486" t="str">
            <v>16.08.01</v>
          </cell>
          <cell r="D486" t="str">
            <v xml:space="preserve">Thay DS/LBS/RECLOSER/MBA/TU/TI/tụ bù trên đường dây 3 pha bằng xe gầu hotline - Nếu thi công trên trụ dừng 2 mạch vuông góc xà đối xứng </v>
          </cell>
          <cell r="E486" t="str">
            <v>Bộ</v>
          </cell>
          <cell r="F486" t="str">
            <v>có</v>
          </cell>
          <cell r="G486">
            <v>1</v>
          </cell>
          <cell r="H486">
            <v>1.4</v>
          </cell>
          <cell r="I486">
            <v>1</v>
          </cell>
          <cell r="J486">
            <v>329250</v>
          </cell>
          <cell r="K486">
            <v>273025.495704</v>
          </cell>
          <cell r="L486">
            <v>2477376.048</v>
          </cell>
          <cell r="M486">
            <v>4584536.78</v>
          </cell>
        </row>
        <row r="487">
          <cell r="A487" t="str">
            <v>tb12</v>
          </cell>
          <cell r="B487">
            <v>12</v>
          </cell>
          <cell r="C487" t="str">
            <v>16.08.01</v>
          </cell>
          <cell r="D487" t="str">
            <v xml:space="preserve">Thay DS/LBS/RECLOSER/MBA/TU/TI/tụ bù trên đường dây 3 pha bằng xe gầu hotline - Nếu thi công trên trụ có nhánh rẽ </v>
          </cell>
          <cell r="E487" t="str">
            <v>Bộ</v>
          </cell>
          <cell r="F487" t="str">
            <v>có</v>
          </cell>
          <cell r="G487">
            <v>1</v>
          </cell>
          <cell r="H487">
            <v>1.2</v>
          </cell>
          <cell r="I487">
            <v>1</v>
          </cell>
          <cell r="J487">
            <v>329250</v>
          </cell>
          <cell r="K487">
            <v>273025.495704</v>
          </cell>
          <cell r="L487">
            <v>2123465.1839999999</v>
          </cell>
          <cell r="M487">
            <v>4584536.78</v>
          </cell>
        </row>
        <row r="488">
          <cell r="A488" t="str">
            <v>tb13</v>
          </cell>
          <cell r="B488">
            <v>13</v>
          </cell>
          <cell r="C488" t="str">
            <v>16.08.01</v>
          </cell>
          <cell r="D488" t="str">
            <v xml:space="preserve">Thay DS/LBS/RECLOSER/MBA/TU/TI/tụ bù trên đường dây 3 pha bằng xe gầu hotline - Nếu thi công trên trụ có MBA </v>
          </cell>
          <cell r="E488" t="str">
            <v>Bộ</v>
          </cell>
          <cell r="F488" t="str">
            <v>có</v>
          </cell>
          <cell r="G488">
            <v>1</v>
          </cell>
          <cell r="H488">
            <v>1.3</v>
          </cell>
          <cell r="I488">
            <v>1</v>
          </cell>
          <cell r="J488">
            <v>329250</v>
          </cell>
          <cell r="K488">
            <v>273025.495704</v>
          </cell>
          <cell r="L488">
            <v>2300420.6160000004</v>
          </cell>
          <cell r="M488">
            <v>4584536.78</v>
          </cell>
        </row>
        <row r="489">
          <cell r="A489" t="str">
            <v>tb14</v>
          </cell>
          <cell r="B489">
            <v>14</v>
          </cell>
          <cell r="C489" t="str">
            <v>16.08.01</v>
          </cell>
          <cell r="D489" t="str">
            <v>Thay DS/LBS/RECLOSER/MBA/TU/TI/tụ bù trên đường dây 3 pha bằng xe gầu hotline - Nếu thay giá đỡ thiết bị kèm thay thiết bị cùng vị trí</v>
          </cell>
          <cell r="E489" t="str">
            <v>Bộ</v>
          </cell>
          <cell r="F489" t="str">
            <v>có</v>
          </cell>
          <cell r="G489">
            <v>1</v>
          </cell>
          <cell r="H489">
            <v>1.2</v>
          </cell>
          <cell r="I489">
            <v>1.1000000000000001</v>
          </cell>
          <cell r="J489">
            <v>329250</v>
          </cell>
          <cell r="K489">
            <v>273025.495704</v>
          </cell>
          <cell r="L489">
            <v>2123465.1839999999</v>
          </cell>
          <cell r="M489">
            <v>5042990.4580000006</v>
          </cell>
        </row>
        <row r="490">
          <cell r="A490" t="str">
            <v>tb15</v>
          </cell>
          <cell r="B490">
            <v>15</v>
          </cell>
          <cell r="C490" t="str">
            <v>16.08.01</v>
          </cell>
          <cell r="D490" t="str">
            <v>Thay DS/LBS/RECLOSER/MBA/TU/TI/tụ bù trên đường dây 3 pha bằng xe gầu hotline - Nếu thay giá đỡ thiết bị và lắp lại thiết bị hiện hữu cùng vị trí</v>
          </cell>
          <cell r="E490" t="str">
            <v>Bộ</v>
          </cell>
          <cell r="F490" t="str">
            <v>có</v>
          </cell>
          <cell r="G490">
            <v>1</v>
          </cell>
          <cell r="H490">
            <v>1.3</v>
          </cell>
          <cell r="I490">
            <v>1.2</v>
          </cell>
          <cell r="J490">
            <v>329250</v>
          </cell>
          <cell r="K490">
            <v>273025.495704</v>
          </cell>
          <cell r="L490">
            <v>2300420.6160000004</v>
          </cell>
          <cell r="M490">
            <v>5501444.1359999999</v>
          </cell>
        </row>
        <row r="491">
          <cell r="A491" t="str">
            <v>tb16</v>
          </cell>
          <cell r="B491">
            <v>16</v>
          </cell>
          <cell r="C491" t="str">
            <v>16.08.01</v>
          </cell>
          <cell r="D491" t="str">
            <v>Lắp DS/LBS/RECLOSER/MBA/TU/TI/tụ bù trên đường dây 3 pha bằng xe gầu hotline - Nếu lắp mới (1 bộ 3 pha hoặc 1 bộ 3 thiết bị 1 pha)</v>
          </cell>
          <cell r="E491" t="str">
            <v>Bộ</v>
          </cell>
          <cell r="F491" t="str">
            <v>có</v>
          </cell>
          <cell r="G491">
            <v>1</v>
          </cell>
          <cell r="H491">
            <v>0.8</v>
          </cell>
          <cell r="I491">
            <v>1</v>
          </cell>
          <cell r="J491">
            <v>329250</v>
          </cell>
          <cell r="K491">
            <v>273025.495704</v>
          </cell>
          <cell r="L491">
            <v>1415643.4560000002</v>
          </cell>
          <cell r="M491">
            <v>4584536.78</v>
          </cell>
        </row>
        <row r="492">
          <cell r="A492" t="str">
            <v>tb17</v>
          </cell>
          <cell r="B492">
            <v>17</v>
          </cell>
          <cell r="C492" t="str">
            <v>16.08.01</v>
          </cell>
          <cell r="D492" t="str">
            <v>Tháo DS/LBS/RECLOSER/MBA/TU/TI/tụ bù trên đường dây 3 pha bằng xe gầu hotline - Tháo không lắp lại (1 bộ 3 pha hoặc 1 bộ 3 thiết bị 1 pha)</v>
          </cell>
          <cell r="E492" t="str">
            <v>Bộ</v>
          </cell>
          <cell r="F492" t="str">
            <v>có</v>
          </cell>
          <cell r="G492">
            <v>1</v>
          </cell>
          <cell r="H492">
            <v>0.45</v>
          </cell>
          <cell r="I492">
            <v>0.45</v>
          </cell>
          <cell r="J492">
            <v>329250</v>
          </cell>
          <cell r="K492">
            <v>273025.495704</v>
          </cell>
          <cell r="L492">
            <v>796299.44400000002</v>
          </cell>
          <cell r="M492">
            <v>2063041.5510000002</v>
          </cell>
        </row>
        <row r="493">
          <cell r="B493" t="str">
            <v>XX</v>
          </cell>
          <cell r="D493" t="str">
            <v>ĐẢO THỨ TỰ PHA CỦA 02 TUYẾN TRUNG THẾ TRÊN ĐƯỜNG DÂY 3 PHA</v>
          </cell>
        </row>
        <row r="494">
          <cell r="A494" t="str">
            <v>daopha1</v>
          </cell>
          <cell r="B494">
            <v>1</v>
          </cell>
          <cell r="C494" t="str">
            <v>16.08.02</v>
          </cell>
          <cell r="D494" t="str">
            <v>Đảo thứ tự pha của 02 tuyến trung thế trên đường dây 3 pha bằng xe gầu hotline</v>
          </cell>
          <cell r="E494" t="str">
            <v>1 lần</v>
          </cell>
          <cell r="F494" t="str">
            <v>có</v>
          </cell>
          <cell r="G494">
            <v>1</v>
          </cell>
          <cell r="H494">
            <v>1</v>
          </cell>
          <cell r="I494">
            <v>1</v>
          </cell>
          <cell r="J494">
            <v>117250</v>
          </cell>
          <cell r="K494">
            <v>149042.438704</v>
          </cell>
          <cell r="L494">
            <v>884777.16</v>
          </cell>
          <cell r="M494">
            <v>1845659.34</v>
          </cell>
        </row>
        <row r="495">
          <cell r="A495" t="str">
            <v>daopha2</v>
          </cell>
          <cell r="B495">
            <v>2</v>
          </cell>
          <cell r="C495" t="str">
            <v>16.08.02</v>
          </cell>
          <cell r="D495" t="str">
            <v>Đảo thứ tự pha của 02 tuyến trung thế trên đường dây 3 pha - Nếu làm bằng phương pháp ghế cách điện (Platform)</v>
          </cell>
          <cell r="E495" t="str">
            <v>1 lần</v>
          </cell>
          <cell r="F495" t="str">
            <v>có</v>
          </cell>
          <cell r="G495">
            <v>1</v>
          </cell>
          <cell r="H495">
            <v>1.5</v>
          </cell>
          <cell r="I495">
            <v>1</v>
          </cell>
          <cell r="J495">
            <v>117250</v>
          </cell>
          <cell r="K495">
            <v>149042.438704</v>
          </cell>
          <cell r="L495">
            <v>1327165.74</v>
          </cell>
          <cell r="M495">
            <v>1845659.34</v>
          </cell>
        </row>
        <row r="496">
          <cell r="A496" t="str">
            <v>daopha3</v>
          </cell>
          <cell r="B496">
            <v>3</v>
          </cell>
          <cell r="C496" t="str">
            <v>16.08.02</v>
          </cell>
          <cell r="D496" t="str">
            <v>Đảo thứ tự pha của 02 tuyến trung thế trên đường dây 3 pha bằng xe gầu hotline - Nếu trên trụ đường dây 2 mạch</v>
          </cell>
          <cell r="E496" t="str">
            <v>1 lần</v>
          </cell>
          <cell r="F496" t="str">
            <v>có</v>
          </cell>
          <cell r="G496">
            <v>1</v>
          </cell>
          <cell r="H496">
            <v>1.5</v>
          </cell>
          <cell r="I496">
            <v>1</v>
          </cell>
          <cell r="J496">
            <v>117250</v>
          </cell>
          <cell r="K496">
            <v>149042.438704</v>
          </cell>
          <cell r="L496">
            <v>1327165.74</v>
          </cell>
          <cell r="M496">
            <v>1845659.34</v>
          </cell>
        </row>
        <row r="497">
          <cell r="A497" t="str">
            <v>daopha4</v>
          </cell>
          <cell r="B497">
            <v>4</v>
          </cell>
          <cell r="C497" t="str">
            <v>16.08.02</v>
          </cell>
          <cell r="D497" t="str">
            <v>Đảo thứ tự pha của 02 tuyến trung thế trên đường dây 3 pha bằng xe gầu hotline - Nếu thi công trên trụ dừng 2 mạch vuông góc xà đối xứng</v>
          </cell>
          <cell r="E497" t="str">
            <v>1 lần</v>
          </cell>
          <cell r="F497" t="str">
            <v>có</v>
          </cell>
          <cell r="G497">
            <v>1</v>
          </cell>
          <cell r="H497">
            <v>1.4</v>
          </cell>
          <cell r="I497">
            <v>1</v>
          </cell>
          <cell r="J497">
            <v>117250</v>
          </cell>
          <cell r="K497">
            <v>149042.438704</v>
          </cell>
          <cell r="L497">
            <v>1238688.024</v>
          </cell>
          <cell r="M497">
            <v>1845659.34</v>
          </cell>
        </row>
        <row r="498">
          <cell r="A498" t="str">
            <v>daopha5</v>
          </cell>
          <cell r="B498">
            <v>5</v>
          </cell>
          <cell r="C498" t="str">
            <v>16.08.02</v>
          </cell>
          <cell r="D498" t="str">
            <v>Đảo thứ tự pha của 02 tuyến trung thế trên đường dây 3 pha bằng xe gầu hotline - Nếu thi công trên trụ có nhánh rẽ</v>
          </cell>
          <cell r="E498" t="str">
            <v>1 lần</v>
          </cell>
          <cell r="F498" t="str">
            <v>có</v>
          </cell>
          <cell r="G498">
            <v>1</v>
          </cell>
          <cell r="H498">
            <v>1.2</v>
          </cell>
          <cell r="I498">
            <v>1</v>
          </cell>
          <cell r="J498">
            <v>117250</v>
          </cell>
          <cell r="K498">
            <v>149042.438704</v>
          </cell>
          <cell r="L498">
            <v>1061732.5919999999</v>
          </cell>
          <cell r="M498">
            <v>1845659.34</v>
          </cell>
        </row>
        <row r="499">
          <cell r="A499" t="str">
            <v>daopha6</v>
          </cell>
          <cell r="B499">
            <v>6</v>
          </cell>
          <cell r="C499" t="str">
            <v>16.08.02</v>
          </cell>
          <cell r="D499" t="str">
            <v>Đảo thứ tự pha của 02 tuyến trung thế trên đường dây 3 pha bằng xe gầu hotline - Nếu thi công trên trụ có MBA</v>
          </cell>
          <cell r="E499" t="str">
            <v>1 lần</v>
          </cell>
          <cell r="F499" t="str">
            <v>có</v>
          </cell>
          <cell r="G499">
            <v>1</v>
          </cell>
          <cell r="H499">
            <v>1.3</v>
          </cell>
          <cell r="I499">
            <v>1</v>
          </cell>
          <cell r="J499">
            <v>117250</v>
          </cell>
          <cell r="K499">
            <v>149042.438704</v>
          </cell>
          <cell r="L499">
            <v>1150210.3080000002</v>
          </cell>
          <cell r="M499">
            <v>1845659.34</v>
          </cell>
        </row>
        <row r="500">
          <cell r="A500" t="str">
            <v>daopha7</v>
          </cell>
          <cell r="B500">
            <v>7</v>
          </cell>
          <cell r="C500" t="str">
            <v>16.08.02</v>
          </cell>
          <cell r="D500" t="str">
            <v>Đảo thứ tự pha của 02 tuyến trung thế trên đường dây 3 pha bằng xe gầu hotline - Trường hợp đảo cả 3 pha</v>
          </cell>
          <cell r="E500" t="str">
            <v>1 lần</v>
          </cell>
          <cell r="F500" t="str">
            <v>Không</v>
          </cell>
          <cell r="G500">
            <v>1</v>
          </cell>
          <cell r="H500">
            <v>1.3</v>
          </cell>
          <cell r="I500">
            <v>1</v>
          </cell>
          <cell r="J500">
            <v>117250</v>
          </cell>
          <cell r="K500">
            <v>149042.438704</v>
          </cell>
          <cell r="L500">
            <v>1150210.3080000002</v>
          </cell>
          <cell r="M500">
            <v>1845659.34</v>
          </cell>
        </row>
        <row r="501">
          <cell r="B501" t="str">
            <v>XXI</v>
          </cell>
          <cell r="D501" t="str">
            <v>THAY XÀ LẮP ĐỐI XỨNG TRÊN TRỤ ĐƯỜNG DÂY 3 PHA (gồm cả tháo/lắp thanh chống, cách điện và dây)</v>
          </cell>
        </row>
        <row r="502">
          <cell r="A502" t="str">
            <v>xadx1</v>
          </cell>
          <cell r="B502">
            <v>1</v>
          </cell>
          <cell r="C502" t="str">
            <v>16.09.01</v>
          </cell>
          <cell r="D502" t="str">
            <v xml:space="preserve">Thay xà lắp đối xứng trên trụ đường dây 3 pha bằng xe gầu hotline </v>
          </cell>
          <cell r="E502" t="str">
            <v>Bộ</v>
          </cell>
          <cell r="F502" t="str">
            <v>có</v>
          </cell>
          <cell r="G502">
            <v>1</v>
          </cell>
          <cell r="H502">
            <v>1</v>
          </cell>
          <cell r="I502">
            <v>1</v>
          </cell>
          <cell r="J502">
            <v>276250</v>
          </cell>
          <cell r="K502">
            <v>356697.72863199993</v>
          </cell>
          <cell r="L502">
            <v>1283877.1200000001</v>
          </cell>
          <cell r="M502">
            <v>4042872.84</v>
          </cell>
        </row>
        <row r="503">
          <cell r="A503" t="str">
            <v>xadx2</v>
          </cell>
          <cell r="B503">
            <v>2</v>
          </cell>
          <cell r="C503" t="str">
            <v>16.09.01</v>
          </cell>
          <cell r="D503" t="str">
            <v xml:space="preserve">Thay xà lắp đối xứng trên trụ đường dây 3 pha - Nếu làm bằng phương pháp ghế cách điện (Platform) </v>
          </cell>
          <cell r="E503" t="str">
            <v>Bộ</v>
          </cell>
          <cell r="F503" t="str">
            <v>có</v>
          </cell>
          <cell r="G503">
            <v>1</v>
          </cell>
          <cell r="H503">
            <v>1.5</v>
          </cell>
          <cell r="I503">
            <v>1</v>
          </cell>
          <cell r="J503">
            <v>276250</v>
          </cell>
          <cell r="K503">
            <v>356697.72863199993</v>
          </cell>
          <cell r="L503">
            <v>1925815.6800000002</v>
          </cell>
          <cell r="M503">
            <v>4042872.84</v>
          </cell>
        </row>
        <row r="504">
          <cell r="A504" t="str">
            <v>xadx3</v>
          </cell>
          <cell r="B504">
            <v>3</v>
          </cell>
          <cell r="C504" t="str">
            <v>16.09.01</v>
          </cell>
          <cell r="D504" t="str">
            <v xml:space="preserve">Thay xà lắp đối xứng trên trụ đường dây 3 pha bằng xe gầu hotline - Nếu trên trụ có MBA, có nhánh rẽ </v>
          </cell>
          <cell r="E504" t="str">
            <v>Bộ</v>
          </cell>
          <cell r="F504" t="str">
            <v>có</v>
          </cell>
          <cell r="G504">
            <v>1</v>
          </cell>
          <cell r="H504">
            <v>1.4</v>
          </cell>
          <cell r="I504">
            <v>1</v>
          </cell>
          <cell r="J504">
            <v>276250</v>
          </cell>
          <cell r="K504">
            <v>356697.72863199993</v>
          </cell>
          <cell r="L504">
            <v>1797427.9680000001</v>
          </cell>
          <cell r="M504">
            <v>4042872.84</v>
          </cell>
        </row>
        <row r="505">
          <cell r="A505" t="str">
            <v>xadx4</v>
          </cell>
          <cell r="B505">
            <v>4</v>
          </cell>
          <cell r="C505" t="str">
            <v>16.09.01</v>
          </cell>
          <cell r="D505" t="str">
            <v>Thay xà lắp đối xứng trên trụ đường dây 3 pha bằng xe gầu hotline - Thay xà trên của trụ đường dây 2 mạch</v>
          </cell>
          <cell r="E505" t="str">
            <v>Bộ</v>
          </cell>
          <cell r="F505" t="str">
            <v>có</v>
          </cell>
          <cell r="G505">
            <v>1</v>
          </cell>
          <cell r="H505">
            <v>1.5</v>
          </cell>
          <cell r="I505">
            <v>1</v>
          </cell>
          <cell r="J505">
            <v>276250</v>
          </cell>
          <cell r="K505">
            <v>356697.72863199993</v>
          </cell>
          <cell r="L505">
            <v>1925815.6800000002</v>
          </cell>
          <cell r="M505">
            <v>4042872.84</v>
          </cell>
        </row>
        <row r="506">
          <cell r="A506" t="str">
            <v>xadx5</v>
          </cell>
          <cell r="B506">
            <v>5</v>
          </cell>
          <cell r="C506" t="str">
            <v>16.09.01</v>
          </cell>
          <cell r="D506" t="str">
            <v>Thay xà lắp đối xứng trên trụ đường dây 3 pha bằng xe gầu hotline - Thay xà giữa hoặc xà trên cùng của trụ đường dây 3 mạch</v>
          </cell>
          <cell r="E506" t="str">
            <v>Bộ</v>
          </cell>
          <cell r="F506" t="str">
            <v>có</v>
          </cell>
          <cell r="G506">
            <v>1.5</v>
          </cell>
          <cell r="H506">
            <v>1.9</v>
          </cell>
          <cell r="I506">
            <v>1.1000000000000001</v>
          </cell>
          <cell r="J506">
            <v>414375</v>
          </cell>
          <cell r="K506">
            <v>535046.59294799995</v>
          </cell>
          <cell r="L506">
            <v>2439366.5279999999</v>
          </cell>
          <cell r="M506">
            <v>4447160.1239999998</v>
          </cell>
        </row>
        <row r="507">
          <cell r="A507" t="str">
            <v>xadx6</v>
          </cell>
          <cell r="B507">
            <v>6</v>
          </cell>
          <cell r="C507" t="str">
            <v>16.09.01</v>
          </cell>
          <cell r="D507" t="str">
            <v>Thay xà lắp đối xứng trên trụ đường dây 3 pha bằng xe gầu hotline - Thay 02 xà của trụ đường dây 2 mạch</v>
          </cell>
          <cell r="E507" t="str">
            <v>Bộ</v>
          </cell>
          <cell r="F507" t="str">
            <v>Không</v>
          </cell>
          <cell r="G507">
            <v>1.5</v>
          </cell>
          <cell r="H507">
            <v>2</v>
          </cell>
          <cell r="I507">
            <v>1.5</v>
          </cell>
          <cell r="J507">
            <v>414375</v>
          </cell>
          <cell r="K507">
            <v>535046.59294799995</v>
          </cell>
          <cell r="L507">
            <v>2567754.2400000002</v>
          </cell>
          <cell r="M507">
            <v>6064309.2599999998</v>
          </cell>
        </row>
        <row r="508">
          <cell r="A508" t="str">
            <v>xadx7</v>
          </cell>
          <cell r="B508">
            <v>7</v>
          </cell>
          <cell r="C508" t="str">
            <v>16.09.01</v>
          </cell>
          <cell r="D508" t="str">
            <v>Thay xà lắp đối xứng trên trụ đường dây 3 pha bằng xe gầu hotline - Thay 02 xà của trụ đường dây 3 mạch</v>
          </cell>
          <cell r="E508" t="str">
            <v>Bộ</v>
          </cell>
          <cell r="F508" t="str">
            <v>Không</v>
          </cell>
          <cell r="G508">
            <v>2</v>
          </cell>
          <cell r="H508">
            <v>2.5</v>
          </cell>
          <cell r="I508">
            <v>1.5</v>
          </cell>
          <cell r="J508">
            <v>552500</v>
          </cell>
          <cell r="K508">
            <v>713395.45726399985</v>
          </cell>
          <cell r="L508">
            <v>3209692.8000000003</v>
          </cell>
          <cell r="M508">
            <v>6064309.2599999998</v>
          </cell>
        </row>
        <row r="509">
          <cell r="A509" t="str">
            <v>xadx8</v>
          </cell>
          <cell r="B509">
            <v>8</v>
          </cell>
          <cell r="C509" t="str">
            <v>16.09.01</v>
          </cell>
          <cell r="D509" t="str">
            <v>Thay xà lắp đối xứng trên trụ đường dây 3 pha bằng xe gầu hotline - Thay 03 xà của trụ đường dây 3 mạch</v>
          </cell>
          <cell r="E509" t="str">
            <v>Bộ</v>
          </cell>
          <cell r="F509" t="str">
            <v>Không</v>
          </cell>
          <cell r="G509">
            <v>2</v>
          </cell>
          <cell r="H509">
            <v>3</v>
          </cell>
          <cell r="I509">
            <v>2</v>
          </cell>
          <cell r="J509">
            <v>552500</v>
          </cell>
          <cell r="K509">
            <v>713395.45726399985</v>
          </cell>
          <cell r="L509">
            <v>3851631.3600000003</v>
          </cell>
          <cell r="M509">
            <v>8085745.6799999997</v>
          </cell>
        </row>
        <row r="510">
          <cell r="A510" t="str">
            <v>xadx9</v>
          </cell>
          <cell r="B510">
            <v>9</v>
          </cell>
          <cell r="C510" t="str">
            <v>16.09.01</v>
          </cell>
          <cell r="D510" t="str">
            <v xml:space="preserve">Thay xà lắp đối xứng bằng xe gầu hotline - Nếu trên trụ đường dây 1 pha </v>
          </cell>
          <cell r="E510" t="str">
            <v>Bộ</v>
          </cell>
          <cell r="F510" t="str">
            <v>có</v>
          </cell>
          <cell r="G510">
            <v>0.5</v>
          </cell>
          <cell r="H510">
            <v>0.8</v>
          </cell>
          <cell r="I510">
            <v>1</v>
          </cell>
          <cell r="J510">
            <v>138125</v>
          </cell>
          <cell r="K510">
            <v>178348.86431599996</v>
          </cell>
          <cell r="L510">
            <v>1027101.6960000001</v>
          </cell>
          <cell r="M510">
            <v>4042872.84</v>
          </cell>
        </row>
        <row r="511">
          <cell r="A511" t="str">
            <v>xadx10</v>
          </cell>
          <cell r="B511">
            <v>10</v>
          </cell>
          <cell r="C511" t="str">
            <v>16.09.01</v>
          </cell>
          <cell r="D511" t="str">
            <v>Lắp xà lắp đối xứng trên trụ đường dây 3 pha bằng xe gầu hotline - Nếu lắp mới</v>
          </cell>
          <cell r="E511" t="str">
            <v>Bộ</v>
          </cell>
          <cell r="F511" t="str">
            <v>có</v>
          </cell>
          <cell r="G511">
            <v>1</v>
          </cell>
          <cell r="H511">
            <v>0.8</v>
          </cell>
          <cell r="I511">
            <v>1</v>
          </cell>
          <cell r="J511">
            <v>276250</v>
          </cell>
          <cell r="K511">
            <v>356697.72863199993</v>
          </cell>
          <cell r="L511">
            <v>1027101.6960000001</v>
          </cell>
          <cell r="M511">
            <v>4042872.84</v>
          </cell>
        </row>
        <row r="512">
          <cell r="A512" t="str">
            <v>xadx11</v>
          </cell>
          <cell r="B512">
            <v>11</v>
          </cell>
          <cell r="C512" t="str">
            <v>16.09.01</v>
          </cell>
          <cell r="D512" t="str">
            <v>Tháo xà lắp đối xứng trên trụ đường dây 3 pha bằng xe gầu hotline - Tháo không lắp lại</v>
          </cell>
          <cell r="E512" t="str">
            <v>Bộ</v>
          </cell>
          <cell r="F512" t="str">
            <v>có</v>
          </cell>
          <cell r="G512">
            <v>1</v>
          </cell>
          <cell r="H512">
            <v>0.45</v>
          </cell>
          <cell r="I512">
            <v>0.45</v>
          </cell>
          <cell r="J512">
            <v>276250</v>
          </cell>
          <cell r="K512">
            <v>356697.72863199993</v>
          </cell>
          <cell r="L512">
            <v>577744.70400000003</v>
          </cell>
          <cell r="M512">
            <v>1819292.7779999999</v>
          </cell>
        </row>
        <row r="513">
          <cell r="A513" t="str">
            <v>xadx6a</v>
          </cell>
          <cell r="B513">
            <v>12</v>
          </cell>
          <cell r="C513" t="str">
            <v>16.09.01</v>
          </cell>
          <cell r="D513" t="str">
            <v>Thay xà lắp đối xứng trên trụ đường dây 3 pha bằng xe gầu hotline - Thay 02 xà của trụ đường dây 2 mạch, trên trụ có MBA (gồm cả tháo, lắp cách điện)</v>
          </cell>
          <cell r="E513" t="str">
            <v>Bộ</v>
          </cell>
          <cell r="F513" t="str">
            <v>Không</v>
          </cell>
          <cell r="G513">
            <v>1.5</v>
          </cell>
          <cell r="H513">
            <v>2.8</v>
          </cell>
          <cell r="I513">
            <v>1.5</v>
          </cell>
          <cell r="J513">
            <v>414375</v>
          </cell>
          <cell r="K513">
            <v>535046.59294799995</v>
          </cell>
          <cell r="L513">
            <v>3594855.9360000002</v>
          </cell>
          <cell r="M513">
            <v>6064309.2599999998</v>
          </cell>
        </row>
        <row r="514">
          <cell r="A514" t="str">
            <v>xadx6b</v>
          </cell>
          <cell r="B514">
            <v>13</v>
          </cell>
          <cell r="C514" t="str">
            <v>16.09.01</v>
          </cell>
          <cell r="D514" t="str">
            <v>Thay xà lắp đối xứng trên trụ đường dây 3 pha bằng xe gầu hotline - Thay 02 xà của trụ đường dây 2 mạch, trụ có nhánh rẽ (gồm cả tháo, lắp cách điện)</v>
          </cell>
          <cell r="E514" t="str">
            <v>Bộ</v>
          </cell>
          <cell r="F514" t="str">
            <v>Không</v>
          </cell>
          <cell r="G514">
            <v>1.5</v>
          </cell>
          <cell r="H514">
            <v>2.8</v>
          </cell>
          <cell r="I514">
            <v>1.5</v>
          </cell>
          <cell r="J514">
            <v>414375</v>
          </cell>
          <cell r="K514">
            <v>535046.59294799995</v>
          </cell>
          <cell r="L514">
            <v>3594855.9360000002</v>
          </cell>
          <cell r="M514">
            <v>6064309.2599999998</v>
          </cell>
        </row>
        <row r="515">
          <cell r="A515" t="str">
            <v>xadx3a</v>
          </cell>
          <cell r="B515">
            <v>14</v>
          </cell>
          <cell r="C515" t="str">
            <v>16.09.01</v>
          </cell>
          <cell r="D515" t="str">
            <v>Thay xà lắp đối xứng trên trụ đường dây 3 pha bằng xe gầu hotline - trên trụ có nhánh rẽ, xà trên của đường dây 2 mạch (gồm cả tháo, lắp cách điện néo)</v>
          </cell>
          <cell r="E515" t="str">
            <v>Bộ</v>
          </cell>
          <cell r="F515" t="str">
            <v>có</v>
          </cell>
          <cell r="G515">
            <v>1</v>
          </cell>
          <cell r="H515">
            <v>2.0999999999999996</v>
          </cell>
          <cell r="I515">
            <v>1</v>
          </cell>
          <cell r="J515">
            <v>276250</v>
          </cell>
          <cell r="K515">
            <v>356697.72863199993</v>
          </cell>
          <cell r="L515">
            <v>2696141.9519999996</v>
          </cell>
          <cell r="M515">
            <v>4042872.84</v>
          </cell>
        </row>
        <row r="516">
          <cell r="B516" t="str">
            <v>XXII</v>
          </cell>
          <cell r="D516" t="str">
            <v xml:space="preserve">THAY XÀ LẮP LỆCH TRÊN TRỤ ĐƯỜNG DÂY 3 PHA </v>
          </cell>
        </row>
        <row r="517">
          <cell r="A517" t="str">
            <v>xalech1</v>
          </cell>
          <cell r="B517">
            <v>1</v>
          </cell>
          <cell r="C517" t="str">
            <v>16.10.01</v>
          </cell>
          <cell r="D517" t="str">
            <v xml:space="preserve">Thay xà lắp lệch trên trụ đường dây 3 pha bằng xe gầu hotline </v>
          </cell>
          <cell r="E517" t="str">
            <v>Bộ</v>
          </cell>
          <cell r="F517" t="str">
            <v>có</v>
          </cell>
          <cell r="G517">
            <v>1</v>
          </cell>
          <cell r="H517">
            <v>1</v>
          </cell>
          <cell r="I517">
            <v>1</v>
          </cell>
          <cell r="J517">
            <v>223250</v>
          </cell>
          <cell r="K517">
            <v>389083.92964000005</v>
          </cell>
          <cell r="L517">
            <v>1338779.76</v>
          </cell>
          <cell r="M517">
            <v>3222579.8000000003</v>
          </cell>
        </row>
        <row r="518">
          <cell r="A518" t="str">
            <v>xalech2</v>
          </cell>
          <cell r="B518">
            <v>2</v>
          </cell>
          <cell r="C518" t="str">
            <v>16.10.01</v>
          </cell>
          <cell r="D518" t="str">
            <v xml:space="preserve">Thay xà lắp lệch trên trụ đường dây 3 pha - Nếu làm bằng phương pháp ghế cách điện (Platform) </v>
          </cell>
          <cell r="E518" t="str">
            <v>Bộ</v>
          </cell>
          <cell r="F518" t="str">
            <v>có</v>
          </cell>
          <cell r="G518">
            <v>1</v>
          </cell>
          <cell r="H518">
            <v>1.5</v>
          </cell>
          <cell r="I518">
            <v>1</v>
          </cell>
          <cell r="J518">
            <v>223250</v>
          </cell>
          <cell r="K518">
            <v>389083.92964000005</v>
          </cell>
          <cell r="L518">
            <v>2008169.6400000001</v>
          </cell>
          <cell r="M518">
            <v>3222579.8000000003</v>
          </cell>
        </row>
        <row r="519">
          <cell r="A519" t="str">
            <v>xalech3</v>
          </cell>
          <cell r="B519">
            <v>3</v>
          </cell>
          <cell r="C519" t="str">
            <v>16.10.01</v>
          </cell>
          <cell r="D519" t="str">
            <v xml:space="preserve">Thay xà lắp lệch trên trụ đường dây 3 pha bằng xe gầu hotline - Nếu trên trụ có MBA, có nhánh rẽ </v>
          </cell>
          <cell r="E519" t="str">
            <v>Bộ</v>
          </cell>
          <cell r="F519" t="str">
            <v>có</v>
          </cell>
          <cell r="G519">
            <v>1</v>
          </cell>
          <cell r="H519">
            <v>1.4</v>
          </cell>
          <cell r="I519">
            <v>1</v>
          </cell>
          <cell r="J519">
            <v>223250</v>
          </cell>
          <cell r="K519">
            <v>389083.92964000005</v>
          </cell>
          <cell r="L519">
            <v>1874291.6639999999</v>
          </cell>
          <cell r="M519">
            <v>3222579.8000000003</v>
          </cell>
        </row>
        <row r="520">
          <cell r="A520" t="str">
            <v>xalech4</v>
          </cell>
          <cell r="B520">
            <v>4</v>
          </cell>
          <cell r="C520" t="str">
            <v>16.10.01</v>
          </cell>
          <cell r="D520" t="str">
            <v>Thay xà lắp lệch trên trụ đường dây 3 pha bằng xe gầu hotline - Thay 02 xà của trụ đường dây 2 mạch</v>
          </cell>
          <cell r="E520" t="str">
            <v>Bộ</v>
          </cell>
          <cell r="F520" t="str">
            <v>Không</v>
          </cell>
          <cell r="G520">
            <v>1.5</v>
          </cell>
          <cell r="H520">
            <v>2</v>
          </cell>
          <cell r="I520">
            <v>1.5</v>
          </cell>
          <cell r="J520">
            <v>334875</v>
          </cell>
          <cell r="K520">
            <v>583625.8944600001</v>
          </cell>
          <cell r="L520">
            <v>2677559.52</v>
          </cell>
          <cell r="M520">
            <v>4833869.7</v>
          </cell>
        </row>
        <row r="521">
          <cell r="A521" t="str">
            <v>xalech5</v>
          </cell>
          <cell r="B521">
            <v>5</v>
          </cell>
          <cell r="C521" t="str">
            <v>16.10.01</v>
          </cell>
          <cell r="D521" t="str">
            <v>Thay xà lắp lệch trên trụ đường dây 3 pha bằng xe gầu hotline - Thay 02 xà của trụ đường dây 3 mạch</v>
          </cell>
          <cell r="E521" t="str">
            <v>Bộ</v>
          </cell>
          <cell r="F521" t="str">
            <v>Không</v>
          </cell>
          <cell r="G521">
            <v>2</v>
          </cell>
          <cell r="H521">
            <v>2.5</v>
          </cell>
          <cell r="I521">
            <v>1.5</v>
          </cell>
          <cell r="J521">
            <v>446500</v>
          </cell>
          <cell r="K521">
            <v>778167.85928000009</v>
          </cell>
          <cell r="L521">
            <v>3346949.4</v>
          </cell>
          <cell r="M521">
            <v>4833869.7</v>
          </cell>
        </row>
        <row r="522">
          <cell r="A522" t="str">
            <v>xalech6</v>
          </cell>
          <cell r="B522">
            <v>6</v>
          </cell>
          <cell r="C522" t="str">
            <v>16.10.01</v>
          </cell>
          <cell r="D522" t="str">
            <v>Thay xà lắp lệch trên trụ đường dây 3 pha bằng xe gầu hotline - Thay 03 xà của trụ đường dây 3 mạch</v>
          </cell>
          <cell r="E522" t="str">
            <v>Bộ</v>
          </cell>
          <cell r="F522" t="str">
            <v>Không</v>
          </cell>
          <cell r="G522">
            <v>2</v>
          </cell>
          <cell r="H522">
            <v>3</v>
          </cell>
          <cell r="I522">
            <v>2</v>
          </cell>
          <cell r="J522">
            <v>446500</v>
          </cell>
          <cell r="K522">
            <v>778167.85928000009</v>
          </cell>
          <cell r="L522">
            <v>4016339.2800000003</v>
          </cell>
          <cell r="M522">
            <v>6445159.6000000006</v>
          </cell>
        </row>
        <row r="523">
          <cell r="A523" t="str">
            <v>xalech7</v>
          </cell>
          <cell r="B523">
            <v>7</v>
          </cell>
          <cell r="C523" t="str">
            <v>16.10.01</v>
          </cell>
          <cell r="D523" t="str">
            <v xml:space="preserve">Thay xà lắp lệch bằng xe gầu hotline - Nếu trên trụ đường dây 1 pha </v>
          </cell>
          <cell r="E523" t="str">
            <v>Bộ</v>
          </cell>
          <cell r="F523" t="str">
            <v>có</v>
          </cell>
          <cell r="G523">
            <v>0.5</v>
          </cell>
          <cell r="H523">
            <v>0.8</v>
          </cell>
          <cell r="I523">
            <v>1</v>
          </cell>
          <cell r="J523">
            <v>111625</v>
          </cell>
          <cell r="K523">
            <v>194541.96482000002</v>
          </cell>
          <cell r="L523">
            <v>1071023.808</v>
          </cell>
          <cell r="M523">
            <v>3222579.8000000003</v>
          </cell>
        </row>
        <row r="524">
          <cell r="A524" t="str">
            <v>xalech8</v>
          </cell>
          <cell r="B524">
            <v>8</v>
          </cell>
          <cell r="C524" t="str">
            <v>16.10.01</v>
          </cell>
          <cell r="D524" t="str">
            <v xml:space="preserve">Thay xà lắp lệch trên trụ đường dây 3 pha bằng xe gầu hotline - Thi công trên trụ đường dây 2 mạch </v>
          </cell>
          <cell r="E524" t="str">
            <v>Bộ</v>
          </cell>
          <cell r="F524" t="str">
            <v>có</v>
          </cell>
          <cell r="G524">
            <v>1</v>
          </cell>
          <cell r="H524">
            <v>1.5</v>
          </cell>
          <cell r="I524">
            <v>1</v>
          </cell>
          <cell r="J524">
            <v>223250</v>
          </cell>
          <cell r="K524">
            <v>389083.92964000005</v>
          </cell>
          <cell r="L524">
            <v>2008169.6400000001</v>
          </cell>
          <cell r="M524">
            <v>3222579.8000000003</v>
          </cell>
        </row>
        <row r="525">
          <cell r="A525" t="str">
            <v>xalech9</v>
          </cell>
          <cell r="B525">
            <v>9</v>
          </cell>
          <cell r="C525" t="str">
            <v>16.10.01</v>
          </cell>
          <cell r="D525" t="str">
            <v>Thay xà lắp lệch trên trụ đường dây 3 pha bằng xe gầu hotline - Thi công trên trụ đường dây 3 mạch.</v>
          </cell>
          <cell r="E525" t="str">
            <v>Bộ</v>
          </cell>
          <cell r="F525" t="str">
            <v>có</v>
          </cell>
          <cell r="G525">
            <v>1.5</v>
          </cell>
          <cell r="H525">
            <v>1.9</v>
          </cell>
          <cell r="I525">
            <v>1.1000000000000001</v>
          </cell>
          <cell r="J525">
            <v>334875</v>
          </cell>
          <cell r="K525">
            <v>583625.8944600001</v>
          </cell>
          <cell r="L525">
            <v>2543681.5439999998</v>
          </cell>
          <cell r="M525">
            <v>3544837.7800000007</v>
          </cell>
        </row>
        <row r="526">
          <cell r="A526" t="str">
            <v>xalech10</v>
          </cell>
          <cell r="B526">
            <v>10</v>
          </cell>
          <cell r="C526" t="str">
            <v>16.10.01</v>
          </cell>
          <cell r="D526" t="str">
            <v xml:space="preserve">Lắp xà lắp lệch trên trụ đường dây 3 pha bằng xe gầu hotline - Nếu lắp mới </v>
          </cell>
          <cell r="E526" t="str">
            <v>Bộ</v>
          </cell>
          <cell r="F526" t="str">
            <v>có</v>
          </cell>
          <cell r="G526">
            <v>1</v>
          </cell>
          <cell r="H526">
            <v>0.8</v>
          </cell>
          <cell r="I526">
            <v>1</v>
          </cell>
          <cell r="J526">
            <v>223250</v>
          </cell>
          <cell r="K526">
            <v>389083.92964000005</v>
          </cell>
          <cell r="L526">
            <v>1071023.808</v>
          </cell>
          <cell r="M526">
            <v>3222579.8000000003</v>
          </cell>
        </row>
        <row r="527">
          <cell r="A527" t="str">
            <v>xalech11</v>
          </cell>
          <cell r="B527">
            <v>11</v>
          </cell>
          <cell r="C527" t="str">
            <v>16.10.01</v>
          </cell>
          <cell r="D527" t="str">
            <v>Tháo xà lắp lệch trên trụ đường dây 3 pha bằng xe gầu hotline - Tháo không lắp lại</v>
          </cell>
          <cell r="E527" t="str">
            <v>Bộ</v>
          </cell>
          <cell r="F527" t="str">
            <v>có</v>
          </cell>
          <cell r="G527">
            <v>1</v>
          </cell>
          <cell r="H527">
            <v>0.45</v>
          </cell>
          <cell r="I527">
            <v>0.45</v>
          </cell>
          <cell r="J527">
            <v>223250</v>
          </cell>
          <cell r="K527">
            <v>389083.92964000005</v>
          </cell>
          <cell r="L527">
            <v>602450.89199999999</v>
          </cell>
          <cell r="M527">
            <v>1450160.9100000001</v>
          </cell>
        </row>
        <row r="528">
          <cell r="B528" t="str">
            <v>XXIII</v>
          </cell>
          <cell r="D528" t="str">
            <v>THAY XÀ ĐÔI LẮP TRÊN TRỤ GÓC ĐƯỜNG DÂY 3 PHA</v>
          </cell>
        </row>
        <row r="529">
          <cell r="A529" t="str">
            <v>xadoi1</v>
          </cell>
          <cell r="B529">
            <v>1</v>
          </cell>
          <cell r="C529" t="str">
            <v>16.11.01</v>
          </cell>
          <cell r="D529" t="str">
            <v>Thay xà đôi lắp trên trụ góc đường dây 3 pha (1 bộ 2 xà) bằng xe gầu hotline</v>
          </cell>
          <cell r="E529" t="str">
            <v>Bộ</v>
          </cell>
          <cell r="F529" t="str">
            <v>có</v>
          </cell>
          <cell r="G529">
            <v>1</v>
          </cell>
          <cell r="H529">
            <v>1</v>
          </cell>
          <cell r="I529">
            <v>1</v>
          </cell>
          <cell r="J529">
            <v>223250</v>
          </cell>
          <cell r="K529">
            <v>428142.88594399998</v>
          </cell>
          <cell r="L529">
            <v>2145426.2400000002</v>
          </cell>
          <cell r="M529">
            <v>5273312.4000000004</v>
          </cell>
        </row>
        <row r="530">
          <cell r="A530" t="str">
            <v>xadoi2</v>
          </cell>
          <cell r="B530">
            <v>2</v>
          </cell>
          <cell r="C530" t="str">
            <v>16.11.01</v>
          </cell>
          <cell r="D530" t="str">
            <v xml:space="preserve">Thay xà đôi lắp trên trụ góc đường dây 3 pha (1 bộ 2 xà) - Nếu làm bằng phương pháp ghế cách điện (Platform) </v>
          </cell>
          <cell r="E530" t="str">
            <v>Bộ</v>
          </cell>
          <cell r="F530" t="str">
            <v>có</v>
          </cell>
          <cell r="G530">
            <v>1</v>
          </cell>
          <cell r="H530">
            <v>1.5</v>
          </cell>
          <cell r="I530">
            <v>1</v>
          </cell>
          <cell r="J530">
            <v>223250</v>
          </cell>
          <cell r="K530">
            <v>428142.88594399998</v>
          </cell>
          <cell r="L530">
            <v>3218139.3600000003</v>
          </cell>
          <cell r="M530">
            <v>5273312.4000000004</v>
          </cell>
        </row>
        <row r="531">
          <cell r="A531" t="str">
            <v>xadoi3</v>
          </cell>
          <cell r="B531">
            <v>3</v>
          </cell>
          <cell r="C531" t="str">
            <v>16.11.01</v>
          </cell>
          <cell r="D531" t="str">
            <v>Thay xà đôi lắp trên trụ góc đường dây 3 pha (1 bộ 2 xà) bằng xe gầu hotline - Nếu trên trụ có MBA, có nhánh rẽ</v>
          </cell>
          <cell r="E531" t="str">
            <v>Bộ</v>
          </cell>
          <cell r="F531" t="str">
            <v>có</v>
          </cell>
          <cell r="G531">
            <v>1</v>
          </cell>
          <cell r="H531">
            <v>1.4</v>
          </cell>
          <cell r="I531">
            <v>1</v>
          </cell>
          <cell r="J531">
            <v>223250</v>
          </cell>
          <cell r="K531">
            <v>428142.88594399998</v>
          </cell>
          <cell r="L531">
            <v>3003596.736</v>
          </cell>
          <cell r="M531">
            <v>5273312.4000000004</v>
          </cell>
        </row>
        <row r="532">
          <cell r="A532" t="str">
            <v>xadoi4</v>
          </cell>
          <cell r="B532">
            <v>4</v>
          </cell>
          <cell r="C532" t="str">
            <v>16.11.01</v>
          </cell>
          <cell r="D532" t="str">
            <v>Thay xà đôi lắp trên trụ góc đường dây 3 pha (1 bộ 2 xà) bằng xe gầu hotline - Thay 02 xà của trụ đường dây 2 mạch</v>
          </cell>
          <cell r="E532" t="str">
            <v>Bộ</v>
          </cell>
          <cell r="F532" t="str">
            <v>Không</v>
          </cell>
          <cell r="G532">
            <v>1.5</v>
          </cell>
          <cell r="H532">
            <v>2</v>
          </cell>
          <cell r="I532">
            <v>1.5</v>
          </cell>
          <cell r="J532">
            <v>334875</v>
          </cell>
          <cell r="K532">
            <v>642214.32891599997</v>
          </cell>
          <cell r="L532">
            <v>4290852.4800000004</v>
          </cell>
          <cell r="M532">
            <v>7909968.6000000006</v>
          </cell>
        </row>
        <row r="533">
          <cell r="A533" t="str">
            <v>xadoi5</v>
          </cell>
          <cell r="B533">
            <v>5</v>
          </cell>
          <cell r="C533" t="str">
            <v>16.11.01</v>
          </cell>
          <cell r="D533" t="str">
            <v>Thay xà đôi lắp trên trụ góc đường dây 3 pha (1 bộ 2 xà) bằng xe gầu hotline - Thay 02 xà của trụ đường dây 3 mạch</v>
          </cell>
          <cell r="E533" t="str">
            <v>Bộ</v>
          </cell>
          <cell r="F533" t="str">
            <v>Không</v>
          </cell>
          <cell r="G533">
            <v>2</v>
          </cell>
          <cell r="H533">
            <v>2.5</v>
          </cell>
          <cell r="I533">
            <v>1.5</v>
          </cell>
          <cell r="J533">
            <v>446500</v>
          </cell>
          <cell r="K533">
            <v>856285.77188799996</v>
          </cell>
          <cell r="L533">
            <v>5363565.6000000006</v>
          </cell>
          <cell r="M533">
            <v>7909968.6000000006</v>
          </cell>
        </row>
        <row r="534">
          <cell r="A534" t="str">
            <v>xadoi6</v>
          </cell>
          <cell r="B534">
            <v>6</v>
          </cell>
          <cell r="C534" t="str">
            <v>16.11.01</v>
          </cell>
          <cell r="D534" t="str">
            <v>Thay xà đôi lắp trên trụ góc đường dây 3 pha (1 bộ 2 xà) bằng xe gầu hotline - Thay 03 xà của trụ đường dây 3 mạch</v>
          </cell>
          <cell r="E534" t="str">
            <v>Bộ</v>
          </cell>
          <cell r="F534" t="str">
            <v>Không</v>
          </cell>
          <cell r="G534">
            <v>2</v>
          </cell>
          <cell r="H534">
            <v>3</v>
          </cell>
          <cell r="I534">
            <v>2</v>
          </cell>
          <cell r="J534">
            <v>446500</v>
          </cell>
          <cell r="K534">
            <v>856285.77188799996</v>
          </cell>
          <cell r="L534">
            <v>6436278.7200000007</v>
          </cell>
          <cell r="M534">
            <v>10546624.800000001</v>
          </cell>
        </row>
        <row r="535">
          <cell r="A535" t="str">
            <v>xadoi7</v>
          </cell>
          <cell r="B535">
            <v>7</v>
          </cell>
          <cell r="C535" t="str">
            <v>16.11.01</v>
          </cell>
          <cell r="D535" t="str">
            <v xml:space="preserve">Thay xà đôi lắp trên trụ góc (1 bộ 2 xà) bằng xe gầu hotline - Nếu trên đường dây 1 pha </v>
          </cell>
          <cell r="E535" t="str">
            <v>Bộ</v>
          </cell>
          <cell r="F535" t="str">
            <v>có</v>
          </cell>
          <cell r="G535">
            <v>0.5</v>
          </cell>
          <cell r="H535">
            <v>0.8</v>
          </cell>
          <cell r="I535">
            <v>1</v>
          </cell>
          <cell r="J535">
            <v>111625</v>
          </cell>
          <cell r="K535">
            <v>214071.44297199999</v>
          </cell>
          <cell r="L535">
            <v>1716340.9920000003</v>
          </cell>
          <cell r="M535">
            <v>5273312.4000000004</v>
          </cell>
        </row>
        <row r="536">
          <cell r="A536" t="str">
            <v>xadoi8</v>
          </cell>
          <cell r="B536">
            <v>8</v>
          </cell>
          <cell r="C536" t="str">
            <v>16.11.01</v>
          </cell>
          <cell r="D536" t="str">
            <v xml:space="preserve">Thay xà đôi lắp trên trụ góc đường dây 3 pha (1 bộ 2 xà) bằng xe gầu hotline - Thi công trên trụ đường dây 2 mạch </v>
          </cell>
          <cell r="E536" t="str">
            <v>Bộ</v>
          </cell>
          <cell r="F536" t="str">
            <v>có</v>
          </cell>
          <cell r="G536">
            <v>1</v>
          </cell>
          <cell r="H536">
            <v>1.5</v>
          </cell>
          <cell r="I536">
            <v>1</v>
          </cell>
          <cell r="J536">
            <v>223250</v>
          </cell>
          <cell r="K536">
            <v>428142.88594399998</v>
          </cell>
          <cell r="L536">
            <v>3218139.3600000003</v>
          </cell>
          <cell r="M536">
            <v>5273312.4000000004</v>
          </cell>
        </row>
        <row r="537">
          <cell r="A537" t="str">
            <v>xadoi9</v>
          </cell>
          <cell r="B537">
            <v>9</v>
          </cell>
          <cell r="C537" t="str">
            <v>16.11.01</v>
          </cell>
          <cell r="D537" t="str">
            <v>Thay xà đôi lắp trên trụ góc đường dây 3 pha (1 bộ 2 xà) bằng xe gầu hotline - Thi công trên trụ đường dây 3 mạch.</v>
          </cell>
          <cell r="E537" t="str">
            <v>Bộ</v>
          </cell>
          <cell r="F537" t="str">
            <v>có</v>
          </cell>
          <cell r="G537">
            <v>1.5</v>
          </cell>
          <cell r="H537">
            <v>1.9</v>
          </cell>
          <cell r="I537">
            <v>1.1000000000000001</v>
          </cell>
          <cell r="J537">
            <v>334875</v>
          </cell>
          <cell r="K537">
            <v>642214.32891599997</v>
          </cell>
          <cell r="L537">
            <v>4076309.8560000001</v>
          </cell>
          <cell r="M537">
            <v>5800643.6400000006</v>
          </cell>
        </row>
        <row r="538">
          <cell r="A538" t="str">
            <v>xadoi10</v>
          </cell>
          <cell r="B538">
            <v>10</v>
          </cell>
          <cell r="C538" t="str">
            <v>16.11.01</v>
          </cell>
          <cell r="D538" t="str">
            <v xml:space="preserve">Lắp xà đôi lắp trên trụ góc đường dây 3 pha (1 bộ 2 xà) bằng xe gầu hotline - Nếu lắp mới </v>
          </cell>
          <cell r="E538" t="str">
            <v>Bộ</v>
          </cell>
          <cell r="F538" t="str">
            <v>có</v>
          </cell>
          <cell r="G538">
            <v>1</v>
          </cell>
          <cell r="H538">
            <v>0.8</v>
          </cell>
          <cell r="I538">
            <v>1</v>
          </cell>
          <cell r="J538">
            <v>223250</v>
          </cell>
          <cell r="K538">
            <v>428142.88594399998</v>
          </cell>
          <cell r="L538">
            <v>1716340.9920000003</v>
          </cell>
          <cell r="M538">
            <v>5273312.4000000004</v>
          </cell>
        </row>
        <row r="539">
          <cell r="A539" t="str">
            <v>xadoi11</v>
          </cell>
          <cell r="B539">
            <v>11</v>
          </cell>
          <cell r="C539" t="str">
            <v>16.11.01</v>
          </cell>
          <cell r="D539" t="str">
            <v>Tháo xà đôi lắp trên trụ góc đường dây 3 pha (1 bộ 2 xà) bằng xe gầu hotline - Tháo không lắp lại</v>
          </cell>
          <cell r="E539" t="str">
            <v>Bộ</v>
          </cell>
          <cell r="F539" t="str">
            <v>có</v>
          </cell>
          <cell r="G539">
            <v>1</v>
          </cell>
          <cell r="H539">
            <v>0.45</v>
          </cell>
          <cell r="I539">
            <v>0.45</v>
          </cell>
          <cell r="J539">
            <v>223250</v>
          </cell>
          <cell r="K539">
            <v>428142.88594399998</v>
          </cell>
          <cell r="L539">
            <v>965441.80800000008</v>
          </cell>
          <cell r="M539">
            <v>2372990.58</v>
          </cell>
        </row>
        <row r="540">
          <cell r="B540" t="str">
            <v>XXIV</v>
          </cell>
          <cell r="D540" t="str">
            <v>THAY XÀ LỆCH LẮP SONG SONG (VERTICAL) TRÊN TRỤ ĐƯỜNG DÂY 3 PHA</v>
          </cell>
        </row>
        <row r="541">
          <cell r="A541" t="str">
            <v>xaver1</v>
          </cell>
          <cell r="B541">
            <v>1</v>
          </cell>
          <cell r="C541" t="str">
            <v>16.12.01</v>
          </cell>
          <cell r="D541" t="str">
            <v>Thay xà lệch lắp song song (vertical) trên trụ đường dây 3 pha (1 bộ 3 xà) bằng xe gầu hotline</v>
          </cell>
          <cell r="E541" t="str">
            <v>Bộ</v>
          </cell>
          <cell r="F541" t="str">
            <v>có</v>
          </cell>
          <cell r="G541">
            <v>1</v>
          </cell>
          <cell r="H541">
            <v>1</v>
          </cell>
          <cell r="I541">
            <v>1</v>
          </cell>
          <cell r="J541">
            <v>435250</v>
          </cell>
          <cell r="K541">
            <v>188377.64842399996</v>
          </cell>
          <cell r="L541">
            <v>1334556.48</v>
          </cell>
          <cell r="M541">
            <v>3222579.8000000003</v>
          </cell>
        </row>
        <row r="542">
          <cell r="A542" t="str">
            <v>xaver2</v>
          </cell>
          <cell r="B542">
            <v>2</v>
          </cell>
          <cell r="C542" t="str">
            <v>16.12.01</v>
          </cell>
          <cell r="D542" t="str">
            <v xml:space="preserve">Thay xà lệch lắp song song (vertical) trên trụ đường dây 3 pha (1 bộ 3 xà) - Nếu làm bằng phương pháp ghế cách điện (Platform) </v>
          </cell>
          <cell r="E542" t="str">
            <v>Bộ</v>
          </cell>
          <cell r="F542" t="str">
            <v>có</v>
          </cell>
          <cell r="G542">
            <v>1</v>
          </cell>
          <cell r="H542">
            <v>1.5</v>
          </cell>
          <cell r="I542">
            <v>1</v>
          </cell>
          <cell r="J542">
            <v>435250</v>
          </cell>
          <cell r="K542">
            <v>188377.64842399996</v>
          </cell>
          <cell r="L542">
            <v>2001834.72</v>
          </cell>
          <cell r="M542">
            <v>3222579.8000000003</v>
          </cell>
        </row>
        <row r="543">
          <cell r="A543" t="str">
            <v>xaver3</v>
          </cell>
          <cell r="B543">
            <v>3</v>
          </cell>
          <cell r="C543" t="str">
            <v>16.12.01</v>
          </cell>
          <cell r="D543" t="str">
            <v>Thay xà lệch lắp song song (vertical) trên trụ đường dây 3 pha (1 bộ 3 xà) bằng xe gầu hotline - Nếu trên trụ có MBA, có nhánh rẽ</v>
          </cell>
          <cell r="E543" t="str">
            <v>Bộ</v>
          </cell>
          <cell r="F543" t="str">
            <v>có</v>
          </cell>
          <cell r="G543">
            <v>1</v>
          </cell>
          <cell r="H543">
            <v>1.4</v>
          </cell>
          <cell r="I543">
            <v>1</v>
          </cell>
          <cell r="J543">
            <v>435250</v>
          </cell>
          <cell r="K543">
            <v>188377.64842399996</v>
          </cell>
          <cell r="L543">
            <v>1868379.0719999999</v>
          </cell>
          <cell r="M543">
            <v>3222579.8000000003</v>
          </cell>
        </row>
        <row r="544">
          <cell r="A544" t="str">
            <v>xaver4</v>
          </cell>
          <cell r="B544">
            <v>4</v>
          </cell>
          <cell r="C544" t="str">
            <v>16.12.01</v>
          </cell>
          <cell r="D544" t="str">
            <v>Thay xà lệch lắp song song (vertical) trên trụ đường dây 3 pha (1 bộ 3 xà) bằng xe gầu hotline - Thi công trên trụ đường dây 2 mạch</v>
          </cell>
          <cell r="E544" t="str">
            <v>Bộ</v>
          </cell>
          <cell r="F544" t="str">
            <v>có</v>
          </cell>
          <cell r="G544">
            <v>1</v>
          </cell>
          <cell r="H544">
            <v>1.5</v>
          </cell>
          <cell r="I544">
            <v>1</v>
          </cell>
          <cell r="J544">
            <v>435250</v>
          </cell>
          <cell r="K544">
            <v>188377.64842399996</v>
          </cell>
          <cell r="L544">
            <v>2001834.72</v>
          </cell>
          <cell r="M544">
            <v>3222579.8000000003</v>
          </cell>
        </row>
        <row r="545">
          <cell r="A545" t="str">
            <v>xaver5</v>
          </cell>
          <cell r="B545">
            <v>5</v>
          </cell>
          <cell r="C545" t="str">
            <v>16.12.01</v>
          </cell>
          <cell r="D545" t="str">
            <v>Thay xà lệch lắp song song (vertical) trên trụ đường dây 3 pha (1 bộ 3 xà) bằng xe gầu hotline - Nếu chỉ thay 1 xà trên cùng</v>
          </cell>
          <cell r="E545" t="str">
            <v>Bộ</v>
          </cell>
          <cell r="F545" t="str">
            <v>có</v>
          </cell>
          <cell r="G545">
            <v>1</v>
          </cell>
          <cell r="H545">
            <v>0.8</v>
          </cell>
          <cell r="I545">
            <v>1</v>
          </cell>
          <cell r="J545">
            <v>435250</v>
          </cell>
          <cell r="K545">
            <v>188377.64842399996</v>
          </cell>
          <cell r="L545">
            <v>1067645.1840000001</v>
          </cell>
          <cell r="M545">
            <v>3222579.8000000003</v>
          </cell>
        </row>
        <row r="546">
          <cell r="A546" t="str">
            <v>xaver6</v>
          </cell>
          <cell r="B546">
            <v>6</v>
          </cell>
          <cell r="C546" t="str">
            <v>16.12.01</v>
          </cell>
          <cell r="D546" t="str">
            <v>Thay xà lệch lắp song song (vertical) trên trụ đường dây 3 pha (1 bộ 3 xà) bằng xe gầu hotline - Nếu chỉ thay 1 xà giữa</v>
          </cell>
          <cell r="E546" t="str">
            <v>Bộ</v>
          </cell>
          <cell r="F546" t="str">
            <v>có</v>
          </cell>
          <cell r="G546">
            <v>1</v>
          </cell>
          <cell r="H546">
            <v>0.9</v>
          </cell>
          <cell r="I546">
            <v>1</v>
          </cell>
          <cell r="J546">
            <v>435250</v>
          </cell>
          <cell r="K546">
            <v>188377.64842399996</v>
          </cell>
          <cell r="L546">
            <v>1201100.8319999999</v>
          </cell>
          <cell r="M546">
            <v>3222579.8000000003</v>
          </cell>
        </row>
        <row r="547">
          <cell r="A547" t="str">
            <v>xaver7</v>
          </cell>
          <cell r="B547">
            <v>7</v>
          </cell>
          <cell r="C547" t="str">
            <v>16.12.01</v>
          </cell>
          <cell r="D547" t="str">
            <v>Thay xà lệch lắp song song (vertical) trên trụ đường dây 3 pha (1 bộ 3 xà) bằng xe gầu hotline - Nếu chỉ thay 1 xà dưới cùng</v>
          </cell>
          <cell r="E547" t="str">
            <v>Bộ</v>
          </cell>
          <cell r="F547" t="str">
            <v>có</v>
          </cell>
          <cell r="G547">
            <v>1</v>
          </cell>
          <cell r="H547">
            <v>0.7</v>
          </cell>
          <cell r="I547">
            <v>1</v>
          </cell>
          <cell r="J547">
            <v>435250</v>
          </cell>
          <cell r="K547">
            <v>188377.64842399996</v>
          </cell>
          <cell r="L547">
            <v>934189.53599999996</v>
          </cell>
          <cell r="M547">
            <v>3222579.8000000003</v>
          </cell>
        </row>
        <row r="548">
          <cell r="A548" t="str">
            <v>xaver8</v>
          </cell>
          <cell r="B548">
            <v>8</v>
          </cell>
          <cell r="C548" t="str">
            <v>16.12.01</v>
          </cell>
          <cell r="D548" t="str">
            <v>Thay xà lệch lắp song song (vertical) trên trụ đường dây 3 pha (1 bộ 3 xà) bằng xe gầu hotline - Nếu chỉ thay 2 xà</v>
          </cell>
          <cell r="E548" t="str">
            <v>Bộ</v>
          </cell>
          <cell r="F548" t="str">
            <v>có</v>
          </cell>
          <cell r="G548">
            <v>1</v>
          </cell>
          <cell r="H548">
            <v>0.95</v>
          </cell>
          <cell r="I548">
            <v>1</v>
          </cell>
          <cell r="J548">
            <v>435250</v>
          </cell>
          <cell r="K548">
            <v>188377.64842399996</v>
          </cell>
          <cell r="L548">
            <v>1267828.656</v>
          </cell>
          <cell r="M548">
            <v>3222579.8000000003</v>
          </cell>
        </row>
        <row r="549">
          <cell r="A549" t="str">
            <v>xaver9</v>
          </cell>
          <cell r="B549">
            <v>9</v>
          </cell>
          <cell r="C549" t="str">
            <v>16.12.01</v>
          </cell>
          <cell r="D549" t="str">
            <v>Thay xà lệch trên đường dây 1 pha (1 bộ 1 xà) bằng xe gầu hotline</v>
          </cell>
          <cell r="E549" t="str">
            <v>Bộ</v>
          </cell>
          <cell r="F549" t="str">
            <v>có</v>
          </cell>
          <cell r="G549">
            <v>0.5</v>
          </cell>
          <cell r="H549">
            <v>0.8</v>
          </cell>
          <cell r="I549">
            <v>1</v>
          </cell>
          <cell r="J549">
            <v>217625</v>
          </cell>
          <cell r="K549">
            <v>94188.824211999978</v>
          </cell>
          <cell r="L549">
            <v>1067645.1840000001</v>
          </cell>
          <cell r="M549">
            <v>3222579.8000000003</v>
          </cell>
        </row>
        <row r="550">
          <cell r="A550" t="str">
            <v>xaver10</v>
          </cell>
          <cell r="B550">
            <v>10</v>
          </cell>
          <cell r="C550" t="str">
            <v>16.12.01</v>
          </cell>
          <cell r="D550" t="str">
            <v xml:space="preserve">Lắp xà lệch lắp song song (vertical) trên trụ đường dây 3 pha (1 bộ 3 xà) bằng xe gầu hotline - Nếu lắp mới </v>
          </cell>
          <cell r="E550" t="str">
            <v>Bộ</v>
          </cell>
          <cell r="F550" t="str">
            <v>có</v>
          </cell>
          <cell r="G550">
            <v>1</v>
          </cell>
          <cell r="H550">
            <v>0.8</v>
          </cell>
          <cell r="I550">
            <v>1</v>
          </cell>
          <cell r="J550">
            <v>435250</v>
          </cell>
          <cell r="K550">
            <v>188377.64842399996</v>
          </cell>
          <cell r="L550">
            <v>1067645.1840000001</v>
          </cell>
          <cell r="M550">
            <v>3222579.8000000003</v>
          </cell>
        </row>
        <row r="551">
          <cell r="A551" t="str">
            <v>xaver11</v>
          </cell>
          <cell r="B551">
            <v>11</v>
          </cell>
          <cell r="C551" t="str">
            <v>16.12.01</v>
          </cell>
          <cell r="D551" t="str">
            <v>Tháo xà lệch lắp song song (vertical) trên trụ đường dây 3 pha (1 bộ 3 xà) bằng xe gầu hotline - Tháo không lắp lại</v>
          </cell>
          <cell r="E551" t="str">
            <v>Bộ</v>
          </cell>
          <cell r="F551" t="str">
            <v>có</v>
          </cell>
          <cell r="G551">
            <v>1</v>
          </cell>
          <cell r="H551">
            <v>0.45</v>
          </cell>
          <cell r="I551">
            <v>0.45</v>
          </cell>
          <cell r="J551">
            <v>435250</v>
          </cell>
          <cell r="K551">
            <v>188377.64842399996</v>
          </cell>
          <cell r="L551">
            <v>600550.41599999997</v>
          </cell>
          <cell r="M551">
            <v>1450160.9100000001</v>
          </cell>
        </row>
        <row r="552">
          <cell r="B552" t="str">
            <v>XXV</v>
          </cell>
          <cell r="D552" t="str">
            <v>THAY THANH CHỐNG XÀ TRÊN TRỤ ĐƯỜNG DÂY 3 PHA</v>
          </cell>
        </row>
        <row r="553">
          <cell r="A553" t="str">
            <v>chongxa1</v>
          </cell>
          <cell r="B553">
            <v>1</v>
          </cell>
          <cell r="C553" t="str">
            <v>16.12.02</v>
          </cell>
          <cell r="D553" t="str">
            <v>Thay thanh chống xà trên trụ đường dây 3 pha (1 bộ 2 thanh chống xà đối xứng) bằng xe gầu hotline</v>
          </cell>
          <cell r="E553" t="str">
            <v>Bộ</v>
          </cell>
          <cell r="F553" t="str">
            <v>có</v>
          </cell>
          <cell r="G553">
            <v>1</v>
          </cell>
          <cell r="H553">
            <v>1</v>
          </cell>
          <cell r="I553">
            <v>1</v>
          </cell>
          <cell r="J553">
            <v>82950</v>
          </cell>
          <cell r="K553">
            <v>201083.410772</v>
          </cell>
          <cell r="L553">
            <v>513550.84800000006</v>
          </cell>
          <cell r="M553">
            <v>1212861.852</v>
          </cell>
        </row>
        <row r="554">
          <cell r="A554" t="str">
            <v>chongxa2</v>
          </cell>
          <cell r="B554">
            <v>2</v>
          </cell>
          <cell r="C554" t="str">
            <v>16.12.02</v>
          </cell>
          <cell r="D554" t="str">
            <v xml:space="preserve">Thay thanh chống xà trên trụ đường dây 3 pha (1 bộ 2 thanh chống xà đối xứng) - Nếu làm bằng phương pháp ghế cách điện (Platform) </v>
          </cell>
          <cell r="E554" t="str">
            <v>Bộ</v>
          </cell>
          <cell r="F554" t="str">
            <v>có</v>
          </cell>
          <cell r="G554">
            <v>1</v>
          </cell>
          <cell r="H554">
            <v>1.5</v>
          </cell>
          <cell r="I554">
            <v>1</v>
          </cell>
          <cell r="J554">
            <v>82950</v>
          </cell>
          <cell r="K554">
            <v>201083.410772</v>
          </cell>
          <cell r="L554">
            <v>770326.27200000011</v>
          </cell>
          <cell r="M554">
            <v>1212861.852</v>
          </cell>
        </row>
        <row r="555">
          <cell r="A555" t="str">
            <v>chongxa3</v>
          </cell>
          <cell r="B555">
            <v>3</v>
          </cell>
          <cell r="C555" t="str">
            <v>16.12.02</v>
          </cell>
          <cell r="D555" t="str">
            <v>Thay thanh chống xà trên trụ đường dây 3 pha (1 bộ 2 thanh chống xà đối xứng) bằng xe gầu hotline - Nếu trên trụ có MBA, có nhánh rẽ</v>
          </cell>
          <cell r="E555" t="str">
            <v>Bộ</v>
          </cell>
          <cell r="F555" t="str">
            <v>có</v>
          </cell>
          <cell r="G555">
            <v>1</v>
          </cell>
          <cell r="H555">
            <v>1.4</v>
          </cell>
          <cell r="I555">
            <v>1</v>
          </cell>
          <cell r="J555">
            <v>82950</v>
          </cell>
          <cell r="K555">
            <v>201083.410772</v>
          </cell>
          <cell r="L555">
            <v>718971.18720000004</v>
          </cell>
          <cell r="M555">
            <v>1212861.852</v>
          </cell>
        </row>
        <row r="556">
          <cell r="A556" t="str">
            <v>chongxa4</v>
          </cell>
          <cell r="B556">
            <v>4</v>
          </cell>
          <cell r="C556" t="str">
            <v>16.12.02</v>
          </cell>
          <cell r="D556" t="str">
            <v>Thay thanh chống xà trên trụ (1 bộ 2 thanh chống xà đối xứng) bằng xe gầu hotline - Nếu trên đường dây 1 pha</v>
          </cell>
          <cell r="E556" t="str">
            <v>Bộ</v>
          </cell>
          <cell r="F556" t="str">
            <v>có</v>
          </cell>
          <cell r="G556">
            <v>0.4</v>
          </cell>
          <cell r="H556">
            <v>0.7</v>
          </cell>
          <cell r="I556">
            <v>1</v>
          </cell>
          <cell r="J556">
            <v>33180</v>
          </cell>
          <cell r="K556">
            <v>80433.36430880001</v>
          </cell>
          <cell r="L556">
            <v>359485.59360000002</v>
          </cell>
          <cell r="M556">
            <v>1212861.852</v>
          </cell>
        </row>
        <row r="557">
          <cell r="A557" t="str">
            <v>chongxa5</v>
          </cell>
          <cell r="B557">
            <v>5</v>
          </cell>
          <cell r="C557" t="str">
            <v>16.12.02</v>
          </cell>
          <cell r="D557" t="str">
            <v>Thay thanh chống xà trên trụ đường dây 3 pha bằng xe gầu hotline - Thay bộ thanh chống mạch trên của trụ đường dây 2 mạch</v>
          </cell>
          <cell r="E557" t="str">
            <v>Bộ</v>
          </cell>
          <cell r="F557" t="str">
            <v>có</v>
          </cell>
          <cell r="G557">
            <v>1</v>
          </cell>
          <cell r="H557">
            <v>1.5</v>
          </cell>
          <cell r="I557">
            <v>1</v>
          </cell>
          <cell r="J557">
            <v>82950</v>
          </cell>
          <cell r="K557">
            <v>201083.410772</v>
          </cell>
          <cell r="L557">
            <v>770326.27200000011</v>
          </cell>
          <cell r="M557">
            <v>1212861.852</v>
          </cell>
        </row>
        <row r="558">
          <cell r="A558" t="str">
            <v>chongxa6</v>
          </cell>
          <cell r="B558">
            <v>6</v>
          </cell>
          <cell r="C558" t="str">
            <v>16.12.02</v>
          </cell>
          <cell r="D558" t="str">
            <v>Thay thanh chống xà trên trụ đường dây 3 pha bằng xe gầu hotline - Thay bộ thanh chống mạch giữa hoặc mạch trên cùng của trụ đường dây 3 mạch</v>
          </cell>
          <cell r="E558" t="str">
            <v>Bộ</v>
          </cell>
          <cell r="F558" t="str">
            <v>có</v>
          </cell>
          <cell r="G558">
            <v>1.5</v>
          </cell>
          <cell r="H558">
            <v>1.9</v>
          </cell>
          <cell r="I558">
            <v>1.1000000000000001</v>
          </cell>
          <cell r="J558">
            <v>124425</v>
          </cell>
          <cell r="K558">
            <v>301625.11615800002</v>
          </cell>
          <cell r="L558">
            <v>975746.61120000004</v>
          </cell>
          <cell r="M558">
            <v>1334148.0372000001</v>
          </cell>
        </row>
        <row r="559">
          <cell r="A559" t="str">
            <v>chongxa7</v>
          </cell>
          <cell r="B559">
            <v>7</v>
          </cell>
          <cell r="C559" t="str">
            <v>16.12.02</v>
          </cell>
          <cell r="D559" t="str">
            <v>Thay thanh chống xà trên trụ đường dây 3 pha bằng xe gầu hotline - Nếu chỉ thay 01 thanh chống xà phía gần gàu hotline</v>
          </cell>
          <cell r="E559" t="str">
            <v>Bộ</v>
          </cell>
          <cell r="F559" t="str">
            <v>có</v>
          </cell>
          <cell r="G559">
            <v>0.7</v>
          </cell>
          <cell r="H559">
            <v>0.4</v>
          </cell>
          <cell r="I559">
            <v>0.4</v>
          </cell>
          <cell r="J559">
            <v>58064.999999999993</v>
          </cell>
          <cell r="K559">
            <v>140758.3875404</v>
          </cell>
          <cell r="L559">
            <v>205420.33920000005</v>
          </cell>
          <cell r="M559">
            <v>485144.74080000003</v>
          </cell>
        </row>
        <row r="560">
          <cell r="A560" t="str">
            <v>chongxa8</v>
          </cell>
          <cell r="B560">
            <v>8</v>
          </cell>
          <cell r="C560" t="str">
            <v>16.12.02</v>
          </cell>
          <cell r="D560" t="str">
            <v>Thay thanh chống xà trên trụ đường dây 3 pha bằng xe gầu hotline - Nếu chỉ thay 01 thanh chống xà phía xa gàu hotline</v>
          </cell>
          <cell r="E560" t="str">
            <v>Bộ</v>
          </cell>
          <cell r="F560" t="str">
            <v>có</v>
          </cell>
          <cell r="G560">
            <v>1</v>
          </cell>
          <cell r="H560">
            <v>0.7</v>
          </cell>
          <cell r="I560">
            <v>0.7</v>
          </cell>
          <cell r="J560">
            <v>82950</v>
          </cell>
          <cell r="K560">
            <v>201083.410772</v>
          </cell>
          <cell r="L560">
            <v>359485.59360000002</v>
          </cell>
          <cell r="M560">
            <v>849003.29639999988</v>
          </cell>
        </row>
        <row r="561">
          <cell r="A561" t="str">
            <v>chongxa9</v>
          </cell>
          <cell r="B561">
            <v>9</v>
          </cell>
          <cell r="C561" t="str">
            <v>16.12.02</v>
          </cell>
          <cell r="D561" t="str">
            <v>Thay thanh chống xà trên trụ đường dây 3 pha bằng xe gầu hotline - Nếu thay thanh chống xà lệch</v>
          </cell>
          <cell r="E561" t="str">
            <v>Bộ</v>
          </cell>
          <cell r="F561" t="str">
            <v>có</v>
          </cell>
          <cell r="G561">
            <v>0.7</v>
          </cell>
          <cell r="H561">
            <v>0.5</v>
          </cell>
          <cell r="I561">
            <v>0.4</v>
          </cell>
          <cell r="J561">
            <v>58064.999999999993</v>
          </cell>
          <cell r="K561">
            <v>140758.3875404</v>
          </cell>
          <cell r="L561">
            <v>256775.42400000003</v>
          </cell>
          <cell r="M561">
            <v>485144.74080000003</v>
          </cell>
        </row>
        <row r="562">
          <cell r="A562" t="str">
            <v>chongxa10</v>
          </cell>
          <cell r="B562">
            <v>10</v>
          </cell>
          <cell r="C562" t="str">
            <v>16.12.02</v>
          </cell>
          <cell r="D562" t="str">
            <v>Thay thanh chống xà trên trụ đường dây 3 pha bằng xe gầu hotline - Nếu thay thanh chống xà vertical (bộ gồm 03 thanh chống)</v>
          </cell>
          <cell r="E562" t="str">
            <v>Bộ</v>
          </cell>
          <cell r="F562" t="str">
            <v>Không</v>
          </cell>
          <cell r="G562">
            <v>1</v>
          </cell>
          <cell r="H562">
            <v>1.2</v>
          </cell>
          <cell r="I562">
            <v>1</v>
          </cell>
          <cell r="J562">
            <v>82950</v>
          </cell>
          <cell r="K562">
            <v>201083.410772</v>
          </cell>
          <cell r="L562">
            <v>616261.01760000002</v>
          </cell>
          <cell r="M562">
            <v>1212861.852</v>
          </cell>
        </row>
        <row r="563">
          <cell r="A563" t="str">
            <v>chongxa11</v>
          </cell>
          <cell r="B563">
            <v>11</v>
          </cell>
          <cell r="C563" t="str">
            <v>16.12.02</v>
          </cell>
          <cell r="D563" t="str">
            <v>Thay thanh chống xà trên trụ đường dây 3 pha bằng xe gầu hotline - Nếu thay 01 thanh chống dưới cùng xà vertical trong bộ 03 thanh</v>
          </cell>
          <cell r="E563" t="str">
            <v>Bộ</v>
          </cell>
          <cell r="F563" t="str">
            <v>có</v>
          </cell>
          <cell r="G563">
            <v>1</v>
          </cell>
          <cell r="H563">
            <v>0.6</v>
          </cell>
          <cell r="I563">
            <v>1</v>
          </cell>
          <cell r="J563">
            <v>82950</v>
          </cell>
          <cell r="K563">
            <v>201083.410772</v>
          </cell>
          <cell r="L563">
            <v>308130.50880000001</v>
          </cell>
          <cell r="M563">
            <v>1212861.852</v>
          </cell>
        </row>
        <row r="564">
          <cell r="A564" t="str">
            <v>chongxa12</v>
          </cell>
          <cell r="B564">
            <v>12</v>
          </cell>
          <cell r="C564" t="str">
            <v>16.12.02</v>
          </cell>
          <cell r="D564" t="str">
            <v>Thay thanh chống xà trên trụ đường dây 3 pha bằng xe gầu hotline - Nếu thay 01 thanh chống ở giữa xà vertical trong bộ 03 thanh</v>
          </cell>
          <cell r="E564" t="str">
            <v>Bộ</v>
          </cell>
          <cell r="F564" t="str">
            <v>có</v>
          </cell>
          <cell r="G564">
            <v>1</v>
          </cell>
          <cell r="H564">
            <v>0.8</v>
          </cell>
          <cell r="I564">
            <v>1</v>
          </cell>
          <cell r="J564">
            <v>82950</v>
          </cell>
          <cell r="K564">
            <v>201083.410772</v>
          </cell>
          <cell r="L564">
            <v>410840.67840000009</v>
          </cell>
          <cell r="M564">
            <v>1212861.852</v>
          </cell>
        </row>
        <row r="565">
          <cell r="A565" t="str">
            <v>chongxa13</v>
          </cell>
          <cell r="B565">
            <v>13</v>
          </cell>
          <cell r="C565" t="str">
            <v>16.12.02</v>
          </cell>
          <cell r="D565" t="str">
            <v>Thay thanh chống xà trên trụ đường dây 3 pha bằng xe gầu hotline - Nếu thay 01 thanh chống trên cùng xà vertical trong bộ 03 thanh</v>
          </cell>
          <cell r="E565" t="str">
            <v>Bộ</v>
          </cell>
          <cell r="F565" t="str">
            <v>có</v>
          </cell>
          <cell r="G565">
            <v>1</v>
          </cell>
          <cell r="H565">
            <v>0.9</v>
          </cell>
          <cell r="I565">
            <v>1</v>
          </cell>
          <cell r="J565">
            <v>82950</v>
          </cell>
          <cell r="K565">
            <v>201083.410772</v>
          </cell>
          <cell r="L565">
            <v>462195.76320000004</v>
          </cell>
          <cell r="M565">
            <v>1212861.852</v>
          </cell>
        </row>
        <row r="566">
          <cell r="A566" t="str">
            <v>chongxa14</v>
          </cell>
          <cell r="B566">
            <v>14</v>
          </cell>
          <cell r="C566" t="str">
            <v>16.12.02</v>
          </cell>
          <cell r="D566" t="str">
            <v>Thay thanh chống xà đôi trên trụ đường dây 3 pha (1 bộ 2 thanh chống xà đôi đối xứng) bằng xe gầu hotline</v>
          </cell>
          <cell r="E566" t="str">
            <v>Bộ</v>
          </cell>
          <cell r="F566" t="str">
            <v>Không</v>
          </cell>
          <cell r="G566">
            <v>1.2</v>
          </cell>
          <cell r="H566">
            <v>1.5</v>
          </cell>
          <cell r="I566">
            <v>1.5</v>
          </cell>
          <cell r="J566">
            <v>99540</v>
          </cell>
          <cell r="K566">
            <v>241300.09292639999</v>
          </cell>
          <cell r="L566">
            <v>770326.27200000011</v>
          </cell>
          <cell r="M566">
            <v>1819292.7779999999</v>
          </cell>
        </row>
        <row r="567">
          <cell r="B567" t="str">
            <v>XXVI</v>
          </cell>
          <cell r="D567" t="str">
            <v>THAY THÁP ĐẦU TRỤ TRÊN TRỤ ĐƯỜNG DÂY 3 PHA</v>
          </cell>
        </row>
        <row r="568">
          <cell r="A568" t="str">
            <v>thapdau1</v>
          </cell>
          <cell r="B568">
            <v>1</v>
          </cell>
          <cell r="C568" t="str">
            <v>16.12.03</v>
          </cell>
          <cell r="D568" t="str">
            <v>Thay tháp đầu trụ trên trụ đường dây 3 pha bằng xe gầu hotline</v>
          </cell>
          <cell r="E568" t="str">
            <v>Bộ</v>
          </cell>
          <cell r="F568" t="str">
            <v>có</v>
          </cell>
          <cell r="G568">
            <v>1</v>
          </cell>
          <cell r="H568">
            <v>1</v>
          </cell>
          <cell r="I568">
            <v>1</v>
          </cell>
          <cell r="J568">
            <v>276250</v>
          </cell>
          <cell r="K568">
            <v>316379.903032</v>
          </cell>
          <cell r="L568">
            <v>898713.98399999982</v>
          </cell>
          <cell r="M568">
            <v>2830010.9879999994</v>
          </cell>
        </row>
        <row r="569">
          <cell r="A569" t="str">
            <v>thapdau2</v>
          </cell>
          <cell r="B569">
            <v>2</v>
          </cell>
          <cell r="C569" t="str">
            <v>16.12.03</v>
          </cell>
          <cell r="D569" t="str">
            <v xml:space="preserve">Thay tháp đầu trụ trên trụ đường dây 3 pha - Nếu làm bằng phương pháp ghế cách điện (Platform) </v>
          </cell>
          <cell r="E569" t="str">
            <v>Bộ</v>
          </cell>
          <cell r="F569" t="str">
            <v>có</v>
          </cell>
          <cell r="G569">
            <v>1</v>
          </cell>
          <cell r="H569">
            <v>1.5</v>
          </cell>
          <cell r="I569">
            <v>1</v>
          </cell>
          <cell r="J569">
            <v>276250</v>
          </cell>
          <cell r="K569">
            <v>316379.903032</v>
          </cell>
          <cell r="L569">
            <v>1348070.9759999998</v>
          </cell>
          <cell r="M569">
            <v>2830010.9879999994</v>
          </cell>
        </row>
        <row r="570">
          <cell r="A570" t="str">
            <v>thapdau3</v>
          </cell>
          <cell r="B570">
            <v>3</v>
          </cell>
          <cell r="C570" t="str">
            <v>16.12.03</v>
          </cell>
          <cell r="D570" t="str">
            <v>Thay tháp đầu trụ trên trụ đường dây 3 pha bằng xe gầu hotline - Nếu trên trụ có MBA, có nhánh rẽ</v>
          </cell>
          <cell r="E570" t="str">
            <v>Bộ</v>
          </cell>
          <cell r="F570" t="str">
            <v>có</v>
          </cell>
          <cell r="G570">
            <v>1</v>
          </cell>
          <cell r="H570">
            <v>1.4</v>
          </cell>
          <cell r="I570">
            <v>1</v>
          </cell>
          <cell r="J570">
            <v>276250</v>
          </cell>
          <cell r="K570">
            <v>316379.903032</v>
          </cell>
          <cell r="L570">
            <v>1258199.5775999997</v>
          </cell>
          <cell r="M570">
            <v>2830010.9879999994</v>
          </cell>
        </row>
        <row r="571">
          <cell r="A571" t="str">
            <v>thapdau4</v>
          </cell>
          <cell r="B571">
            <v>4</v>
          </cell>
          <cell r="C571" t="str">
            <v>16.12.03</v>
          </cell>
          <cell r="D571" t="str">
            <v>Thay tháp đầu trụ trên trụ đường dây 3 pha bằng xe gầu hotline - Nếu tháp đầu trụ có chiều dài &gt;2,5m</v>
          </cell>
          <cell r="E571" t="str">
            <v>Bộ</v>
          </cell>
          <cell r="F571" t="str">
            <v>có</v>
          </cell>
          <cell r="G571">
            <v>1</v>
          </cell>
          <cell r="H571">
            <v>1.2</v>
          </cell>
          <cell r="I571">
            <v>1</v>
          </cell>
          <cell r="J571">
            <v>276250</v>
          </cell>
          <cell r="K571">
            <v>316379.903032</v>
          </cell>
          <cell r="L571">
            <v>1078456.7807999998</v>
          </cell>
          <cell r="M571">
            <v>2830010.9879999994</v>
          </cell>
        </row>
        <row r="572">
          <cell r="A572" t="str">
            <v>thapdau5</v>
          </cell>
          <cell r="B572">
            <v>5</v>
          </cell>
          <cell r="C572" t="str">
            <v>16.12.03</v>
          </cell>
          <cell r="D572" t="str">
            <v>Thay tháp đầu trụ trên trụ đường dây 3 pha bằng xe gầu hotline - Nếu tháp đầu trụ là thanh đôi hoặc kết cấu dạng khung</v>
          </cell>
          <cell r="E572" t="str">
            <v>Bộ</v>
          </cell>
          <cell r="F572" t="str">
            <v>có</v>
          </cell>
          <cell r="G572">
            <v>1</v>
          </cell>
          <cell r="H572">
            <v>1.5</v>
          </cell>
          <cell r="I572">
            <v>1</v>
          </cell>
          <cell r="J572">
            <v>276250</v>
          </cell>
          <cell r="K572">
            <v>316379.903032</v>
          </cell>
          <cell r="L572">
            <v>1348070.9759999998</v>
          </cell>
          <cell r="M572">
            <v>2830010.9879999994</v>
          </cell>
        </row>
        <row r="573">
          <cell r="A573" t="str">
            <v>thapdau6</v>
          </cell>
          <cell r="B573">
            <v>6</v>
          </cell>
          <cell r="C573" t="str">
            <v>16.12.03</v>
          </cell>
          <cell r="D573" t="str">
            <v>Thay tháp đầu trụ trên trụ bằng xe gầu hotline - Nếu trên đường dây 1 pha</v>
          </cell>
          <cell r="E573" t="str">
            <v>Bộ</v>
          </cell>
          <cell r="F573" t="str">
            <v>có</v>
          </cell>
          <cell r="G573">
            <v>0.4</v>
          </cell>
          <cell r="H573">
            <v>0.7</v>
          </cell>
          <cell r="I573">
            <v>1</v>
          </cell>
          <cell r="J573">
            <v>110500</v>
          </cell>
          <cell r="K573">
            <v>126551.9612128</v>
          </cell>
          <cell r="L573">
            <v>629099.78879999986</v>
          </cell>
          <cell r="M573">
            <v>2830010.9879999994</v>
          </cell>
        </row>
        <row r="574">
          <cell r="A574" t="str">
            <v>thapdau7</v>
          </cell>
          <cell r="B574">
            <v>7</v>
          </cell>
          <cell r="C574" t="str">
            <v>16.12.03</v>
          </cell>
          <cell r="D574" t="str">
            <v>Thay tháp đầu trụ trên trụ đường dây 3 pha bằng xe gầu hotline - Thi công trên trụ đường dây 2 mạch</v>
          </cell>
          <cell r="E574" t="str">
            <v>Bộ</v>
          </cell>
          <cell r="F574" t="str">
            <v>có</v>
          </cell>
          <cell r="G574">
            <v>1</v>
          </cell>
          <cell r="H574">
            <v>1.5</v>
          </cell>
          <cell r="I574">
            <v>1</v>
          </cell>
          <cell r="J574">
            <v>276250</v>
          </cell>
          <cell r="K574">
            <v>316379.903032</v>
          </cell>
          <cell r="L574">
            <v>1348070.9759999998</v>
          </cell>
          <cell r="M574">
            <v>2830010.9879999994</v>
          </cell>
        </row>
        <row r="575">
          <cell r="A575" t="str">
            <v>thapdau8</v>
          </cell>
          <cell r="B575">
            <v>8</v>
          </cell>
          <cell r="C575" t="str">
            <v>16.12.03</v>
          </cell>
          <cell r="D575" t="str">
            <v>Thay tháp đầu trụ trên trụ đường dây 3 pha bằng xe gầu hotline - Thi công trên trụ đường dây 3 mạch</v>
          </cell>
          <cell r="E575" t="str">
            <v>Bộ</v>
          </cell>
          <cell r="F575" t="str">
            <v>có</v>
          </cell>
          <cell r="G575">
            <v>1.5</v>
          </cell>
          <cell r="H575">
            <v>1.9</v>
          </cell>
          <cell r="I575">
            <v>1.1000000000000001</v>
          </cell>
          <cell r="J575">
            <v>414375</v>
          </cell>
          <cell r="K575">
            <v>474569.85454800003</v>
          </cell>
          <cell r="L575">
            <v>1707556.5695999996</v>
          </cell>
          <cell r="M575">
            <v>3113012.0867999997</v>
          </cell>
        </row>
        <row r="576">
          <cell r="A576" t="str">
            <v>thapdau9</v>
          </cell>
          <cell r="B576">
            <v>9</v>
          </cell>
          <cell r="C576" t="str">
            <v>16.12.03</v>
          </cell>
          <cell r="D576" t="str">
            <v>Thay tháp đầu trụ trên trụ đường dây 3 pha bằng xe gầu hotline - Nếu kết hợp di dời xà</v>
          </cell>
          <cell r="E576" t="str">
            <v>Bộ</v>
          </cell>
          <cell r="F576" t="str">
            <v>có</v>
          </cell>
          <cell r="G576">
            <v>0.5</v>
          </cell>
          <cell r="H576">
            <v>0.95</v>
          </cell>
          <cell r="I576">
            <v>0.95</v>
          </cell>
          <cell r="J576">
            <v>138125</v>
          </cell>
          <cell r="K576">
            <v>158189.951516</v>
          </cell>
          <cell r="L576">
            <v>853778.28479999979</v>
          </cell>
          <cell r="M576">
            <v>2688510.4385999995</v>
          </cell>
        </row>
        <row r="577">
          <cell r="A577" t="str">
            <v>thapdau10</v>
          </cell>
          <cell r="B577">
            <v>10</v>
          </cell>
          <cell r="C577" t="str">
            <v>16.12.03</v>
          </cell>
          <cell r="D577" t="str">
            <v xml:space="preserve">Lắp tháp đầu trụ trên trụ đường dây 3 pha bằng xe gầu hotline - Nếu lắp mới </v>
          </cell>
          <cell r="E577" t="str">
            <v>Bộ</v>
          </cell>
          <cell r="F577" t="str">
            <v>có</v>
          </cell>
          <cell r="G577">
            <v>1</v>
          </cell>
          <cell r="H577">
            <v>0.8</v>
          </cell>
          <cell r="I577">
            <v>1</v>
          </cell>
          <cell r="J577">
            <v>276250</v>
          </cell>
          <cell r="K577">
            <v>316379.903032</v>
          </cell>
          <cell r="L577">
            <v>718971.18719999993</v>
          </cell>
          <cell r="M577">
            <v>2830010.9879999994</v>
          </cell>
        </row>
        <row r="578">
          <cell r="A578" t="str">
            <v>thapdau11</v>
          </cell>
          <cell r="B578">
            <v>11</v>
          </cell>
          <cell r="C578" t="str">
            <v>16.12.03</v>
          </cell>
          <cell r="D578" t="str">
            <v>Tháo tháp đầu trụ trên trụ đường dây 3 pha bằng xe gầu hotline - Tháo không lắp lại</v>
          </cell>
          <cell r="E578" t="str">
            <v>Bộ</v>
          </cell>
          <cell r="F578" t="str">
            <v>có</v>
          </cell>
          <cell r="G578">
            <v>1</v>
          </cell>
          <cell r="H578">
            <v>0.45</v>
          </cell>
          <cell r="I578">
            <v>0.45</v>
          </cell>
          <cell r="J578">
            <v>276250</v>
          </cell>
          <cell r="K578">
            <v>316379.903032</v>
          </cell>
          <cell r="L578">
            <v>404421.29279999994</v>
          </cell>
          <cell r="M578">
            <v>1273504.9445999998</v>
          </cell>
        </row>
        <row r="579">
          <cell r="A579" t="str">
            <v>thapdau10a</v>
          </cell>
          <cell r="B579">
            <v>12</v>
          </cell>
          <cell r="C579" t="str">
            <v>16.12.03</v>
          </cell>
          <cell r="D579" t="str">
            <v>Lắp mới tháp đầu trụ trên trụ đường dây 3 pha bằng xe gầu hotline - kết hợp di dời xà, trên trụ có MBA, đường dây 2 mạch</v>
          </cell>
          <cell r="E579" t="str">
            <v>Bộ</v>
          </cell>
          <cell r="F579" t="str">
            <v>có</v>
          </cell>
          <cell r="G579">
            <v>0.5</v>
          </cell>
          <cell r="H579">
            <v>1.5959999999999996</v>
          </cell>
          <cell r="I579">
            <v>0.95</v>
          </cell>
          <cell r="J579">
            <v>138125</v>
          </cell>
          <cell r="K579">
            <v>158189.951516</v>
          </cell>
          <cell r="L579">
            <v>1434347.5184639995</v>
          </cell>
          <cell r="M579">
            <v>2688510.4385999995</v>
          </cell>
        </row>
        <row r="580">
          <cell r="A580" t="str">
            <v>thapdau10b</v>
          </cell>
          <cell r="B580">
            <v>13</v>
          </cell>
          <cell r="C580" t="str">
            <v>16.12.03</v>
          </cell>
          <cell r="D580" t="str">
            <v>Lắp mới tháp đầu trụ trên trụ đường dây 3 pha bằng xe gầu hotline - kết hợp di dời xà, trụ có nhánh rẽ, đường dây 2 mạch, tháp đầu trụ là thanh đôi</v>
          </cell>
          <cell r="E580" t="str">
            <v>Bộ</v>
          </cell>
          <cell r="F580" t="str">
            <v>có</v>
          </cell>
          <cell r="G580">
            <v>0.5</v>
          </cell>
          <cell r="H580">
            <v>2.3939999999999992</v>
          </cell>
          <cell r="I580">
            <v>0.95</v>
          </cell>
          <cell r="J580">
            <v>138125</v>
          </cell>
          <cell r="K580">
            <v>158189.951516</v>
          </cell>
          <cell r="L580">
            <v>2151521.277695999</v>
          </cell>
          <cell r="M580">
            <v>2688510.4385999995</v>
          </cell>
        </row>
        <row r="581">
          <cell r="B581" t="str">
            <v>XXVII</v>
          </cell>
          <cell r="D581" t="str">
            <v>THAY TRỤ ĐƯỜNG DÂY 3 PHA</v>
          </cell>
        </row>
        <row r="582">
          <cell r="B582" t="str">
            <v>XXVII.1</v>
          </cell>
          <cell r="D582" t="str">
            <v>Thay trụ đường dây 3 pha ≤14m</v>
          </cell>
        </row>
        <row r="583">
          <cell r="A583" t="str">
            <v>tru141</v>
          </cell>
          <cell r="B583">
            <v>1</v>
          </cell>
          <cell r="C583" t="str">
            <v>16.13.01</v>
          </cell>
          <cell r="D583" t="str">
            <v>Thay trụ đơn ≤14m trên tuyến đường dây 3 pha bằng xe gầu, xe cẩu hotline</v>
          </cell>
          <cell r="E583" t="str">
            <v>Trụ</v>
          </cell>
          <cell r="F583" t="str">
            <v>có</v>
          </cell>
          <cell r="G583">
            <v>1</v>
          </cell>
          <cell r="H583">
            <v>1</v>
          </cell>
          <cell r="I583">
            <v>1</v>
          </cell>
          <cell r="J583">
            <v>429000</v>
          </cell>
          <cell r="K583">
            <v>612566.06772800011</v>
          </cell>
          <cell r="L583">
            <v>2495958.48</v>
          </cell>
          <cell r="M583">
            <v>7685001.2700000005</v>
          </cell>
        </row>
        <row r="584">
          <cell r="A584" t="str">
            <v>tru142</v>
          </cell>
          <cell r="B584">
            <v>2</v>
          </cell>
          <cell r="C584" t="str">
            <v>16.13.01</v>
          </cell>
          <cell r="D584" t="str">
            <v>Thay trụ đơn ≤14m trên tuyến đường dây 3 pha - Nếu làm bằng phương pháp ghế cách điện (Platform) và xe cẩu</v>
          </cell>
          <cell r="E584" t="str">
            <v>Trụ</v>
          </cell>
          <cell r="F584" t="str">
            <v>có</v>
          </cell>
          <cell r="G584">
            <v>1</v>
          </cell>
          <cell r="H584">
            <v>1.5</v>
          </cell>
          <cell r="I584">
            <v>1</v>
          </cell>
          <cell r="J584">
            <v>429000</v>
          </cell>
          <cell r="K584">
            <v>612566.06772800011</v>
          </cell>
          <cell r="L584">
            <v>3743937.7199999997</v>
          </cell>
          <cell r="M584">
            <v>7685001.2700000005</v>
          </cell>
        </row>
        <row r="585">
          <cell r="A585" t="str">
            <v>tru143</v>
          </cell>
          <cell r="B585">
            <v>3</v>
          </cell>
          <cell r="C585" t="str">
            <v>16.13.01</v>
          </cell>
          <cell r="D585" t="str">
            <v xml:space="preserve">Thay trụ đơn ≤14m trên tuyến đường dây 3 pha bằng xe gầu, xe cẩu hotline - Thi công trên tuyến đường dây trung, hạ thế hỗn hợp </v>
          </cell>
          <cell r="E585" t="str">
            <v>Trụ</v>
          </cell>
          <cell r="F585" t="str">
            <v>có</v>
          </cell>
          <cell r="G585">
            <v>1</v>
          </cell>
          <cell r="H585">
            <v>1.2</v>
          </cell>
          <cell r="I585">
            <v>1</v>
          </cell>
          <cell r="J585">
            <v>429000</v>
          </cell>
          <cell r="K585">
            <v>612566.06772800011</v>
          </cell>
          <cell r="L585">
            <v>2995150.176</v>
          </cell>
          <cell r="M585">
            <v>7685001.2700000005</v>
          </cell>
        </row>
        <row r="586">
          <cell r="A586" t="str">
            <v>tru144</v>
          </cell>
          <cell r="B586">
            <v>4</v>
          </cell>
          <cell r="C586" t="str">
            <v>16.13.01</v>
          </cell>
          <cell r="D586" t="str">
            <v>Thay trụ đơn ≤14m trên tuyến đường dây 3 pha bằng xe gầu, xe cẩu hotline - Thay trên đường dây 2 mạch</v>
          </cell>
          <cell r="E586" t="str">
            <v>Trụ</v>
          </cell>
          <cell r="F586" t="str">
            <v>có</v>
          </cell>
          <cell r="G586">
            <v>1</v>
          </cell>
          <cell r="H586">
            <v>1.5</v>
          </cell>
          <cell r="I586">
            <v>1</v>
          </cell>
          <cell r="J586">
            <v>429000</v>
          </cell>
          <cell r="K586">
            <v>612566.06772800011</v>
          </cell>
          <cell r="L586">
            <v>3743937.7199999997</v>
          </cell>
          <cell r="M586">
            <v>7685001.2700000005</v>
          </cell>
        </row>
        <row r="587">
          <cell r="A587" t="str">
            <v>tru145</v>
          </cell>
          <cell r="B587">
            <v>5</v>
          </cell>
          <cell r="C587" t="str">
            <v>16.13.01</v>
          </cell>
          <cell r="D587" t="str">
            <v>Thay trụ đơn ≤14m trên tuyến đường dây 3 pha bằng xe gầu, xe cẩu hotline - Thay trên đường dây 3 mạch</v>
          </cell>
          <cell r="E587" t="str">
            <v>Trụ</v>
          </cell>
          <cell r="F587" t="str">
            <v>có</v>
          </cell>
          <cell r="G587">
            <v>1.2</v>
          </cell>
          <cell r="H587">
            <v>1.7</v>
          </cell>
          <cell r="I587">
            <v>1.2</v>
          </cell>
          <cell r="J587">
            <v>514800</v>
          </cell>
          <cell r="K587">
            <v>735079.28127360006</v>
          </cell>
          <cell r="L587">
            <v>4243129.4160000002</v>
          </cell>
          <cell r="M587">
            <v>9222001.5240000002</v>
          </cell>
        </row>
        <row r="588">
          <cell r="A588" t="str">
            <v>tru146</v>
          </cell>
          <cell r="B588">
            <v>6</v>
          </cell>
          <cell r="C588" t="str">
            <v>16.13.01</v>
          </cell>
          <cell r="D588" t="str">
            <v>Thay trụ đơn ≤14m trên tuyến đường dây 1 pha bằng xe gầu, xe cẩu hotline</v>
          </cell>
          <cell r="E588" t="str">
            <v>Trụ</v>
          </cell>
          <cell r="F588" t="str">
            <v>có</v>
          </cell>
          <cell r="G588">
            <v>1</v>
          </cell>
          <cell r="H588">
            <v>0.9</v>
          </cell>
          <cell r="I588">
            <v>1</v>
          </cell>
          <cell r="J588">
            <v>429000</v>
          </cell>
          <cell r="K588">
            <v>612566.06772800011</v>
          </cell>
          <cell r="L588">
            <v>2246362.6320000002</v>
          </cell>
          <cell r="M588">
            <v>7685001.2700000005</v>
          </cell>
        </row>
        <row r="589">
          <cell r="A589" t="str">
            <v>tru147</v>
          </cell>
          <cell r="B589">
            <v>7</v>
          </cell>
          <cell r="C589" t="str">
            <v>16.13.01</v>
          </cell>
          <cell r="D589" t="str">
            <v xml:space="preserve">Dựng trụ đơn ≤14m trên tuyến đường dây 3 pha bằng xe gầu, xe cẩu hotline - Nếu lắp mới </v>
          </cell>
          <cell r="E589" t="str">
            <v>Trụ</v>
          </cell>
          <cell r="F589" t="str">
            <v>có</v>
          </cell>
          <cell r="G589">
            <v>1</v>
          </cell>
          <cell r="H589">
            <v>0.8</v>
          </cell>
          <cell r="I589">
            <v>1</v>
          </cell>
          <cell r="J589">
            <v>429000</v>
          </cell>
          <cell r="K589">
            <v>612566.06772800011</v>
          </cell>
          <cell r="L589">
            <v>1996766.784</v>
          </cell>
          <cell r="M589">
            <v>7685001.2700000005</v>
          </cell>
        </row>
        <row r="590">
          <cell r="A590" t="str">
            <v>tru148</v>
          </cell>
          <cell r="B590">
            <v>8</v>
          </cell>
          <cell r="C590" t="str">
            <v>16.13.01</v>
          </cell>
          <cell r="D590" t="str">
            <v>Nhổ trụ đơn ≤14m trên tuyến đường dây 3 pha bằng xe gầu, xe cẩu hotline - Nhổ trụ không lắp lại</v>
          </cell>
          <cell r="E590" t="str">
            <v>Trụ</v>
          </cell>
          <cell r="F590" t="str">
            <v>có</v>
          </cell>
          <cell r="G590">
            <v>1</v>
          </cell>
          <cell r="H590">
            <v>0.45</v>
          </cell>
          <cell r="I590">
            <v>0.6</v>
          </cell>
          <cell r="J590">
            <v>429000</v>
          </cell>
          <cell r="K590">
            <v>612566.06772800011</v>
          </cell>
          <cell r="L590">
            <v>1123181.3160000001</v>
          </cell>
          <cell r="M590">
            <v>4611000.7620000001</v>
          </cell>
        </row>
        <row r="591">
          <cell r="A591" t="str">
            <v>tru149</v>
          </cell>
          <cell r="B591">
            <v>9</v>
          </cell>
          <cell r="C591" t="str">
            <v>16.13.01</v>
          </cell>
          <cell r="D591" t="str">
            <v>Thay trụ ghép đôi 12m trên tuyến đường dây 3 pha bằng xe gầu, xe cẩu hotline</v>
          </cell>
          <cell r="E591" t="str">
            <v>Trụ</v>
          </cell>
          <cell r="F591" t="str">
            <v>có</v>
          </cell>
          <cell r="G591">
            <v>1</v>
          </cell>
          <cell r="H591">
            <v>1.7</v>
          </cell>
          <cell r="I591">
            <v>1.5</v>
          </cell>
          <cell r="J591">
            <v>429000</v>
          </cell>
          <cell r="K591">
            <v>612566.06772800011</v>
          </cell>
          <cell r="L591">
            <v>4243129.4160000002</v>
          </cell>
          <cell r="M591">
            <v>11527501.905000001</v>
          </cell>
        </row>
        <row r="592">
          <cell r="A592" t="str">
            <v>tru1410</v>
          </cell>
          <cell r="B592">
            <v>10</v>
          </cell>
          <cell r="C592" t="str">
            <v>16.13.01</v>
          </cell>
          <cell r="D592" t="str">
            <v>Thay trụ ghép đôi 14m trên tuyến đường dây 3 pha bằng xe gầu, xe cẩu hotline</v>
          </cell>
          <cell r="E592" t="str">
            <v>Trụ</v>
          </cell>
          <cell r="F592" t="str">
            <v>có</v>
          </cell>
          <cell r="G592">
            <v>1.5</v>
          </cell>
          <cell r="H592">
            <v>1.9</v>
          </cell>
          <cell r="I592">
            <v>1.9</v>
          </cell>
          <cell r="J592">
            <v>643500</v>
          </cell>
          <cell r="K592">
            <v>918849.10159200011</v>
          </cell>
          <cell r="L592">
            <v>4742321.1119999997</v>
          </cell>
          <cell r="M592">
            <v>14601502.413000001</v>
          </cell>
        </row>
        <row r="593">
          <cell r="B593" t="str">
            <v>XXVII.2</v>
          </cell>
          <cell r="D593" t="str">
            <v>Thay trụ đường dây 3 pha ≤16m</v>
          </cell>
        </row>
        <row r="594">
          <cell r="A594" t="str">
            <v>tru161</v>
          </cell>
          <cell r="B594">
            <v>1</v>
          </cell>
          <cell r="C594" t="str">
            <v>16.13.01</v>
          </cell>
          <cell r="D594" t="str">
            <v>Thay trụ đơn ≤16m trên tuyến đường dây 3 pha bằng xe gầu, xe cẩu hotline</v>
          </cell>
          <cell r="E594" t="str">
            <v>Trụ</v>
          </cell>
          <cell r="F594" t="str">
            <v>có</v>
          </cell>
          <cell r="G594">
            <v>1</v>
          </cell>
          <cell r="H594">
            <v>1.05</v>
          </cell>
          <cell r="I594">
            <v>1</v>
          </cell>
          <cell r="J594">
            <v>429000</v>
          </cell>
          <cell r="K594">
            <v>612566.06772800011</v>
          </cell>
          <cell r="L594">
            <v>2620756.4040000001</v>
          </cell>
          <cell r="M594">
            <v>7685001.2700000005</v>
          </cell>
        </row>
        <row r="595">
          <cell r="A595" t="str">
            <v>tru162</v>
          </cell>
          <cell r="B595">
            <v>2</v>
          </cell>
          <cell r="C595" t="str">
            <v>16.13.01</v>
          </cell>
          <cell r="D595" t="str">
            <v>Thay trụ đơn ≤16m trên tuyến đường dây 3 pha - Nếu làm bằng phương pháp ghế cách điện (Platform) và xe cẩu</v>
          </cell>
          <cell r="E595" t="str">
            <v>Trụ</v>
          </cell>
          <cell r="F595" t="str">
            <v>có</v>
          </cell>
          <cell r="G595">
            <v>1</v>
          </cell>
          <cell r="H595">
            <v>1.5750000000000002</v>
          </cell>
          <cell r="I595">
            <v>1</v>
          </cell>
          <cell r="J595">
            <v>429000</v>
          </cell>
          <cell r="K595">
            <v>612566.06772800011</v>
          </cell>
          <cell r="L595">
            <v>3931134.6060000006</v>
          </cell>
          <cell r="M595">
            <v>7685001.2700000005</v>
          </cell>
        </row>
        <row r="596">
          <cell r="A596" t="str">
            <v>tru163</v>
          </cell>
          <cell r="B596">
            <v>3</v>
          </cell>
          <cell r="C596" t="str">
            <v>16.13.01</v>
          </cell>
          <cell r="D596" t="str">
            <v xml:space="preserve">Thay trụ đơn ≤16m trên tuyến đường dây 3 pha bằng xe gầu, xe cẩu hotline - Thi công trên tuyến đường dây trung, hạ thế hỗn hợp </v>
          </cell>
          <cell r="E596" t="str">
            <v>Trụ</v>
          </cell>
          <cell r="F596" t="str">
            <v>có</v>
          </cell>
          <cell r="G596">
            <v>1</v>
          </cell>
          <cell r="H596">
            <v>1.26</v>
          </cell>
          <cell r="I596">
            <v>1</v>
          </cell>
          <cell r="J596">
            <v>429000</v>
          </cell>
          <cell r="K596">
            <v>612566.06772800011</v>
          </cell>
          <cell r="L596">
            <v>3144907.6847999999</v>
          </cell>
          <cell r="M596">
            <v>7685001.2700000005</v>
          </cell>
        </row>
        <row r="597">
          <cell r="A597" t="str">
            <v>tru164</v>
          </cell>
          <cell r="B597">
            <v>4</v>
          </cell>
          <cell r="C597" t="str">
            <v>16.13.01</v>
          </cell>
          <cell r="D597" t="str">
            <v>Thay trụ đơn ≤16m trên tuyến đường dây 3 pha bằng xe gầu, xe cẩu hotline - Thay trên đường dây 2 mạch</v>
          </cell>
          <cell r="E597" t="str">
            <v>Trụ</v>
          </cell>
          <cell r="F597" t="str">
            <v>có</v>
          </cell>
          <cell r="G597">
            <v>1</v>
          </cell>
          <cell r="H597">
            <v>1.5750000000000002</v>
          </cell>
          <cell r="I597">
            <v>1</v>
          </cell>
          <cell r="J597">
            <v>429000</v>
          </cell>
          <cell r="K597">
            <v>612566.06772800011</v>
          </cell>
          <cell r="L597">
            <v>3931134.6060000006</v>
          </cell>
          <cell r="M597">
            <v>7685001.2700000005</v>
          </cell>
        </row>
        <row r="598">
          <cell r="A598" t="str">
            <v>tru165</v>
          </cell>
          <cell r="B598">
            <v>5</v>
          </cell>
          <cell r="C598" t="str">
            <v>16.13.01</v>
          </cell>
          <cell r="D598" t="str">
            <v>Thay trụ đơn ≤16m trên tuyến đường dây 3 pha bằng xe gầu, xe cẩu hotline - Thay trên đường dây 3 mạch</v>
          </cell>
          <cell r="E598" t="str">
            <v>Trụ</v>
          </cell>
          <cell r="F598" t="str">
            <v>có</v>
          </cell>
          <cell r="G598">
            <v>1.2</v>
          </cell>
          <cell r="H598">
            <v>1.7849999999999999</v>
          </cell>
          <cell r="I598">
            <v>1.2</v>
          </cell>
          <cell r="J598">
            <v>514800</v>
          </cell>
          <cell r="K598">
            <v>735079.28127360006</v>
          </cell>
          <cell r="L598">
            <v>4455285.8867999995</v>
          </cell>
          <cell r="M598">
            <v>9222001.5240000002</v>
          </cell>
        </row>
        <row r="599">
          <cell r="A599" t="str">
            <v>tru166</v>
          </cell>
          <cell r="B599">
            <v>6</v>
          </cell>
          <cell r="C599" t="str">
            <v>16.13.01</v>
          </cell>
          <cell r="D599" t="str">
            <v>Thay trụ đơn ≤16m trên tuyến đường dây 1 pha bằng xe gầu, xe cẩu hotline</v>
          </cell>
          <cell r="E599" t="str">
            <v>Trụ</v>
          </cell>
          <cell r="F599" t="str">
            <v>có</v>
          </cell>
          <cell r="G599">
            <v>1</v>
          </cell>
          <cell r="H599">
            <v>0.94500000000000006</v>
          </cell>
          <cell r="I599">
            <v>1</v>
          </cell>
          <cell r="J599">
            <v>429000</v>
          </cell>
          <cell r="K599">
            <v>612566.06772800011</v>
          </cell>
          <cell r="L599">
            <v>2358680.7636000002</v>
          </cell>
          <cell r="M599">
            <v>7685001.2700000005</v>
          </cell>
        </row>
        <row r="600">
          <cell r="A600" t="str">
            <v>tru167</v>
          </cell>
          <cell r="B600">
            <v>7</v>
          </cell>
          <cell r="C600" t="str">
            <v>16.13.01</v>
          </cell>
          <cell r="D600" t="str">
            <v xml:space="preserve">Dựng trụ đơn ≤16m trên tuyến đường dây 3 pha bằng xe gầu, xe cẩu hotline - Nếu lắp mới </v>
          </cell>
          <cell r="E600" t="str">
            <v>Trụ</v>
          </cell>
          <cell r="F600" t="str">
            <v>có</v>
          </cell>
          <cell r="G600">
            <v>1</v>
          </cell>
          <cell r="H600">
            <v>0.84000000000000008</v>
          </cell>
          <cell r="I600">
            <v>1</v>
          </cell>
          <cell r="J600">
            <v>429000</v>
          </cell>
          <cell r="K600">
            <v>612566.06772800011</v>
          </cell>
          <cell r="L600">
            <v>2096605.1232000003</v>
          </cell>
          <cell r="M600">
            <v>7685001.2700000005</v>
          </cell>
        </row>
        <row r="601">
          <cell r="A601" t="str">
            <v>tru168</v>
          </cell>
          <cell r="B601">
            <v>8</v>
          </cell>
          <cell r="C601" t="str">
            <v>16.13.01</v>
          </cell>
          <cell r="D601" t="str">
            <v>Nhổ trụ đơn ≤16m trên tuyến đường dây 3 pha bằng xe gầu, xe cẩu hotline - Nhổ trụ không lắp lại</v>
          </cell>
          <cell r="E601" t="str">
            <v>Trụ</v>
          </cell>
          <cell r="F601" t="str">
            <v>có</v>
          </cell>
          <cell r="G601">
            <v>1</v>
          </cell>
          <cell r="H601">
            <v>0.47250000000000003</v>
          </cell>
          <cell r="I601">
            <v>0.6</v>
          </cell>
          <cell r="J601">
            <v>429000</v>
          </cell>
          <cell r="K601">
            <v>612566.06772800011</v>
          </cell>
          <cell r="L601">
            <v>1179340.3818000001</v>
          </cell>
          <cell r="M601">
            <v>4611000.7620000001</v>
          </cell>
        </row>
        <row r="602">
          <cell r="A602" t="str">
            <v>tru169</v>
          </cell>
          <cell r="B602">
            <v>9</v>
          </cell>
          <cell r="C602" t="str">
            <v>16.13.01</v>
          </cell>
          <cell r="D602" t="str">
            <v>Thay trụ ghép đôi 16m trên tuyến đường dây 3 pha bằng xe gầu, xe cẩu hotline</v>
          </cell>
          <cell r="E602" t="str">
            <v>Trụ</v>
          </cell>
          <cell r="F602" t="str">
            <v>có</v>
          </cell>
          <cell r="G602">
            <v>1.5</v>
          </cell>
          <cell r="H602">
            <v>2.1</v>
          </cell>
          <cell r="I602">
            <v>1.9</v>
          </cell>
          <cell r="J602">
            <v>643500</v>
          </cell>
          <cell r="K602">
            <v>918849.10159200011</v>
          </cell>
          <cell r="L602">
            <v>5241512.8080000002</v>
          </cell>
          <cell r="M602">
            <v>14601502.413000001</v>
          </cell>
        </row>
        <row r="603">
          <cell r="B603" t="str">
            <v>XXVII.3</v>
          </cell>
          <cell r="D603" t="str">
            <v>Thay trụ đường dây 3 pha ≤18m</v>
          </cell>
        </row>
        <row r="604">
          <cell r="A604" t="str">
            <v>tru181</v>
          </cell>
          <cell r="B604">
            <v>1</v>
          </cell>
          <cell r="C604" t="str">
            <v>16.13.01</v>
          </cell>
          <cell r="D604" t="str">
            <v>Thay trụ đơn ≤18m trên tuyến đường dây 3 pha bằng xe gầu, xe cẩu hotline</v>
          </cell>
          <cell r="E604" t="str">
            <v>Trụ</v>
          </cell>
          <cell r="F604" t="str">
            <v>có</v>
          </cell>
          <cell r="G604">
            <v>1</v>
          </cell>
          <cell r="H604">
            <v>1.2</v>
          </cell>
          <cell r="I604">
            <v>1</v>
          </cell>
          <cell r="J604">
            <v>429000</v>
          </cell>
          <cell r="K604">
            <v>612566.06772800011</v>
          </cell>
          <cell r="L604">
            <v>2995150.176</v>
          </cell>
          <cell r="M604">
            <v>7685001.2700000005</v>
          </cell>
        </row>
        <row r="605">
          <cell r="A605" t="str">
            <v>tru182</v>
          </cell>
          <cell r="B605">
            <v>2</v>
          </cell>
          <cell r="C605" t="str">
            <v>16.13.01</v>
          </cell>
          <cell r="D605" t="str">
            <v>Thay trụ đơn ≤18m trên tuyến đường dây 3 pha - Nếu làm bằng phương pháp ghế cách điện (Platform) và xe cẩu</v>
          </cell>
          <cell r="E605" t="str">
            <v>Trụ</v>
          </cell>
          <cell r="F605" t="str">
            <v>có</v>
          </cell>
          <cell r="G605">
            <v>1</v>
          </cell>
          <cell r="H605">
            <v>1.7999999999999998</v>
          </cell>
          <cell r="I605">
            <v>1</v>
          </cell>
          <cell r="J605">
            <v>429000</v>
          </cell>
          <cell r="K605">
            <v>612566.06772800011</v>
          </cell>
          <cell r="L605">
            <v>4492725.2639999995</v>
          </cell>
          <cell r="M605">
            <v>7685001.2700000005</v>
          </cell>
        </row>
        <row r="606">
          <cell r="A606" t="str">
            <v>tru183</v>
          </cell>
          <cell r="B606">
            <v>3</v>
          </cell>
          <cell r="C606" t="str">
            <v>16.13.01</v>
          </cell>
          <cell r="D606" t="str">
            <v xml:space="preserve">Thay trụ đơn ≤18m trên tuyến đường dây 3 pha bằng xe gầu, xe cẩu hotline - Thi công trên tuyến đường dây trung, hạ thế hỗn hợp </v>
          </cell>
          <cell r="E606" t="str">
            <v>Trụ</v>
          </cell>
          <cell r="F606" t="str">
            <v>có</v>
          </cell>
          <cell r="G606">
            <v>1</v>
          </cell>
          <cell r="H606">
            <v>1.44</v>
          </cell>
          <cell r="I606">
            <v>1</v>
          </cell>
          <cell r="J606">
            <v>429000</v>
          </cell>
          <cell r="K606">
            <v>612566.06772800011</v>
          </cell>
          <cell r="L606">
            <v>3594180.2111999998</v>
          </cell>
          <cell r="M606">
            <v>7685001.2700000005</v>
          </cell>
        </row>
        <row r="607">
          <cell r="A607" t="str">
            <v>tru184</v>
          </cell>
          <cell r="B607">
            <v>4</v>
          </cell>
          <cell r="C607" t="str">
            <v>16.13.01</v>
          </cell>
          <cell r="D607" t="str">
            <v>Thay trụ đơn ≤18m trên tuyến đường dây 3 pha bằng xe gầu, xe cẩu hotline - Thay trên đường dây 2 mạch</v>
          </cell>
          <cell r="E607" t="str">
            <v>Trụ</v>
          </cell>
          <cell r="F607" t="str">
            <v>có</v>
          </cell>
          <cell r="G607">
            <v>1</v>
          </cell>
          <cell r="H607">
            <v>1.7999999999999998</v>
          </cell>
          <cell r="I607">
            <v>1</v>
          </cell>
          <cell r="J607">
            <v>429000</v>
          </cell>
          <cell r="K607">
            <v>612566.06772800011</v>
          </cell>
          <cell r="L607">
            <v>4492725.2639999995</v>
          </cell>
          <cell r="M607">
            <v>7685001.2700000005</v>
          </cell>
        </row>
        <row r="608">
          <cell r="A608" t="str">
            <v>tru185</v>
          </cell>
          <cell r="B608">
            <v>5</v>
          </cell>
          <cell r="C608" t="str">
            <v>16.13.01</v>
          </cell>
          <cell r="D608" t="str">
            <v>Thay trụ đơn ≤18m trên tuyến đường dây 3 pha bằng xe gầu, xe cẩu hotline - Thay trên đường dây 3 mạch</v>
          </cell>
          <cell r="E608" t="str">
            <v>Trụ</v>
          </cell>
          <cell r="F608" t="str">
            <v>có</v>
          </cell>
          <cell r="G608">
            <v>1.2</v>
          </cell>
          <cell r="H608">
            <v>2.04</v>
          </cell>
          <cell r="I608">
            <v>1.2</v>
          </cell>
          <cell r="J608">
            <v>514800</v>
          </cell>
          <cell r="K608">
            <v>735079.28127360006</v>
          </cell>
          <cell r="L608">
            <v>5091755.2992000002</v>
          </cell>
          <cell r="M608">
            <v>9222001.5240000002</v>
          </cell>
        </row>
        <row r="609">
          <cell r="A609" t="str">
            <v>tru186</v>
          </cell>
          <cell r="B609">
            <v>6</v>
          </cell>
          <cell r="C609" t="str">
            <v>16.13.01</v>
          </cell>
          <cell r="D609" t="str">
            <v>Thay trụ đơn ≤18m trên tuyến đường dây 1 pha bằng xe gầu, xe cẩu hotline</v>
          </cell>
          <cell r="E609" t="str">
            <v>Trụ</v>
          </cell>
          <cell r="F609" t="str">
            <v>có</v>
          </cell>
          <cell r="G609">
            <v>1</v>
          </cell>
          <cell r="H609">
            <v>1.08</v>
          </cell>
          <cell r="I609">
            <v>1</v>
          </cell>
          <cell r="J609">
            <v>429000</v>
          </cell>
          <cell r="K609">
            <v>612566.06772800011</v>
          </cell>
          <cell r="L609">
            <v>2695635.1584000001</v>
          </cell>
          <cell r="M609">
            <v>7685001.2700000005</v>
          </cell>
        </row>
        <row r="610">
          <cell r="A610" t="str">
            <v>tru187</v>
          </cell>
          <cell r="B610">
            <v>7</v>
          </cell>
          <cell r="C610" t="str">
            <v>16.13.01</v>
          </cell>
          <cell r="D610" t="str">
            <v xml:space="preserve">Dựng trụ đơn ≤18m trên tuyến đường dây 3 pha bằng xe gầu, xe cẩu hotline - Nếu lắp mới </v>
          </cell>
          <cell r="E610" t="str">
            <v>Trụ</v>
          </cell>
          <cell r="F610" t="str">
            <v>có</v>
          </cell>
          <cell r="G610">
            <v>1</v>
          </cell>
          <cell r="H610">
            <v>0.96</v>
          </cell>
          <cell r="I610">
            <v>1</v>
          </cell>
          <cell r="J610">
            <v>429000</v>
          </cell>
          <cell r="K610">
            <v>612566.06772800011</v>
          </cell>
          <cell r="L610">
            <v>2396120.1407999997</v>
          </cell>
          <cell r="M610">
            <v>7685001.2700000005</v>
          </cell>
        </row>
        <row r="611">
          <cell r="A611" t="str">
            <v>tru188</v>
          </cell>
          <cell r="B611">
            <v>8</v>
          </cell>
          <cell r="C611" t="str">
            <v>16.13.01</v>
          </cell>
          <cell r="D611" t="str">
            <v>Nhổ trụ đơn ≤18m trên tuyến đường dây 3 pha bằng xe gầu, xe cẩu hotline - Nhổ trụ không lắp lại</v>
          </cell>
          <cell r="E611" t="str">
            <v>Trụ</v>
          </cell>
          <cell r="F611" t="str">
            <v>có</v>
          </cell>
          <cell r="G611">
            <v>1</v>
          </cell>
          <cell r="H611">
            <v>0.54</v>
          </cell>
          <cell r="I611">
            <v>0.6</v>
          </cell>
          <cell r="J611">
            <v>429000</v>
          </cell>
          <cell r="K611">
            <v>612566.06772800011</v>
          </cell>
          <cell r="L611">
            <v>1347817.5792</v>
          </cell>
          <cell r="M611">
            <v>4611000.7620000001</v>
          </cell>
        </row>
        <row r="612">
          <cell r="A612" t="str">
            <v>tru189</v>
          </cell>
          <cell r="B612">
            <v>9</v>
          </cell>
          <cell r="C612" t="str">
            <v>16.13.01</v>
          </cell>
          <cell r="D612" t="str">
            <v>Thay trụ ghép đôi 18m trên tuyến đường dây 3 pha bằng xe gầu, xe cẩu hotline</v>
          </cell>
          <cell r="E612" t="str">
            <v>Trụ</v>
          </cell>
          <cell r="F612" t="str">
            <v>có</v>
          </cell>
          <cell r="G612">
            <v>1.5</v>
          </cell>
          <cell r="H612">
            <v>2.2999999999999998</v>
          </cell>
          <cell r="I612">
            <v>1.9</v>
          </cell>
          <cell r="J612">
            <v>643500</v>
          </cell>
          <cell r="K612">
            <v>918849.10159200011</v>
          </cell>
          <cell r="L612">
            <v>5740704.5039999997</v>
          </cell>
          <cell r="M612">
            <v>14601502.413000001</v>
          </cell>
        </row>
        <row r="613">
          <cell r="B613" t="str">
            <v>XXVII.4</v>
          </cell>
          <cell r="D613" t="str">
            <v>Thay trụ đường dây 3 pha ≤20m</v>
          </cell>
        </row>
        <row r="614">
          <cell r="A614" t="str">
            <v>tru201</v>
          </cell>
          <cell r="B614">
            <v>1</v>
          </cell>
          <cell r="C614" t="str">
            <v>16.13.01</v>
          </cell>
          <cell r="D614" t="str">
            <v>Thay trụ đơn ≤20m trên tuyến đường dây 3 pha bằng xe gầu, xe cẩu hotline</v>
          </cell>
          <cell r="E614" t="str">
            <v>Trụ</v>
          </cell>
          <cell r="F614" t="str">
            <v>có</v>
          </cell>
          <cell r="G614">
            <v>1</v>
          </cell>
          <cell r="H614">
            <v>1.3</v>
          </cell>
          <cell r="I614">
            <v>1</v>
          </cell>
          <cell r="J614">
            <v>429000</v>
          </cell>
          <cell r="K614">
            <v>612566.06772800011</v>
          </cell>
          <cell r="L614">
            <v>3244746.0240000002</v>
          </cell>
          <cell r="M614">
            <v>7685001.2700000005</v>
          </cell>
        </row>
        <row r="615">
          <cell r="A615" t="str">
            <v>tru202</v>
          </cell>
          <cell r="B615">
            <v>2</v>
          </cell>
          <cell r="C615" t="str">
            <v>16.13.01</v>
          </cell>
          <cell r="D615" t="str">
            <v>Thay trụ đơn ≤20m trên tuyến đường dây 3 pha - Nếu làm bằng phương pháp ghế cách điện (Platform) và xe cẩu</v>
          </cell>
          <cell r="E615" t="str">
            <v>Trụ</v>
          </cell>
          <cell r="F615" t="str">
            <v>có</v>
          </cell>
          <cell r="G615">
            <v>1</v>
          </cell>
          <cell r="H615">
            <v>1.9500000000000002</v>
          </cell>
          <cell r="I615">
            <v>1</v>
          </cell>
          <cell r="J615">
            <v>429000</v>
          </cell>
          <cell r="K615">
            <v>612566.06772800011</v>
          </cell>
          <cell r="L615">
            <v>4867119.0360000003</v>
          </cell>
          <cell r="M615">
            <v>7685001.2700000005</v>
          </cell>
        </row>
        <row r="616">
          <cell r="A616" t="str">
            <v>tru203</v>
          </cell>
          <cell r="B616">
            <v>3</v>
          </cell>
          <cell r="C616" t="str">
            <v>16.13.01</v>
          </cell>
          <cell r="D616" t="str">
            <v xml:space="preserve">Thay trụ đơn ≤20m trên tuyến đường dây 3 pha bằng xe gầu, xe cẩu hotline - Thi công trên tuyến đường dây trung, hạ thế hỗn hợp </v>
          </cell>
          <cell r="E616" t="str">
            <v>Trụ</v>
          </cell>
          <cell r="F616" t="str">
            <v>có</v>
          </cell>
          <cell r="G616">
            <v>1</v>
          </cell>
          <cell r="H616">
            <v>1.56</v>
          </cell>
          <cell r="I616">
            <v>1</v>
          </cell>
          <cell r="J616">
            <v>429000</v>
          </cell>
          <cell r="K616">
            <v>612566.06772800011</v>
          </cell>
          <cell r="L616">
            <v>3893695.2288000002</v>
          </cell>
          <cell r="M616">
            <v>7685001.2700000005</v>
          </cell>
        </row>
        <row r="617">
          <cell r="A617" t="str">
            <v>tru204</v>
          </cell>
          <cell r="B617">
            <v>4</v>
          </cell>
          <cell r="C617" t="str">
            <v>16.13.01</v>
          </cell>
          <cell r="D617" t="str">
            <v>Thay trụ đơn ≤20m trên tuyến đường dây 3 pha bằng xe gầu, xe cẩu hotline - Thay trên đường dây 2 mạch</v>
          </cell>
          <cell r="E617" t="str">
            <v>Trụ</v>
          </cell>
          <cell r="F617" t="str">
            <v>có</v>
          </cell>
          <cell r="G617">
            <v>1</v>
          </cell>
          <cell r="H617">
            <v>1.9500000000000002</v>
          </cell>
          <cell r="I617">
            <v>1</v>
          </cell>
          <cell r="J617">
            <v>429000</v>
          </cell>
          <cell r="K617">
            <v>612566.06772800011</v>
          </cell>
          <cell r="L617">
            <v>4867119.0360000003</v>
          </cell>
          <cell r="M617">
            <v>7685001.2700000005</v>
          </cell>
        </row>
        <row r="618">
          <cell r="A618" t="str">
            <v>tru205</v>
          </cell>
          <cell r="B618">
            <v>5</v>
          </cell>
          <cell r="C618" t="str">
            <v>16.13.01</v>
          </cell>
          <cell r="D618" t="str">
            <v>Thay trụ đơn ≤20m trên tuyến đường dây 3 pha bằng xe gầu, xe cẩu hotline - Thay trên đường dây 3 mạch</v>
          </cell>
          <cell r="E618" t="str">
            <v>Trụ</v>
          </cell>
          <cell r="F618" t="str">
            <v>có</v>
          </cell>
          <cell r="G618">
            <v>1.2</v>
          </cell>
          <cell r="H618">
            <v>2.21</v>
          </cell>
          <cell r="I618">
            <v>1.2</v>
          </cell>
          <cell r="J618">
            <v>514800</v>
          </cell>
          <cell r="K618">
            <v>735079.28127360006</v>
          </cell>
          <cell r="L618">
            <v>5516068.2407999998</v>
          </cell>
          <cell r="M618">
            <v>9222001.5240000002</v>
          </cell>
        </row>
        <row r="619">
          <cell r="A619" t="str">
            <v>tru206</v>
          </cell>
          <cell r="B619">
            <v>6</v>
          </cell>
          <cell r="C619" t="str">
            <v>16.13.01</v>
          </cell>
          <cell r="D619" t="str">
            <v>Thay trụ đơn ≤20m trên tuyến đường dây 1 pha bằng xe gầu, xe cẩu hotline</v>
          </cell>
          <cell r="E619" t="str">
            <v>Trụ</v>
          </cell>
          <cell r="F619" t="str">
            <v>có</v>
          </cell>
          <cell r="G619">
            <v>1</v>
          </cell>
          <cell r="H619">
            <v>1.1700000000000002</v>
          </cell>
          <cell r="I619">
            <v>1</v>
          </cell>
          <cell r="J619">
            <v>429000</v>
          </cell>
          <cell r="K619">
            <v>612566.06772800011</v>
          </cell>
          <cell r="L619">
            <v>2920271.4216000005</v>
          </cell>
          <cell r="M619">
            <v>7685001.2700000005</v>
          </cell>
        </row>
        <row r="620">
          <cell r="A620" t="str">
            <v>tru207</v>
          </cell>
          <cell r="B620">
            <v>7</v>
          </cell>
          <cell r="C620" t="str">
            <v>16.13.01</v>
          </cell>
          <cell r="D620" t="str">
            <v xml:space="preserve">Dựng trụ đơn ≤20m trên tuyến đường dây 3 pha bằng xe gầu, xe cẩu hotline - Nếu lắp mới </v>
          </cell>
          <cell r="E620" t="str">
            <v>Trụ</v>
          </cell>
          <cell r="F620" t="str">
            <v>có</v>
          </cell>
          <cell r="G620">
            <v>1</v>
          </cell>
          <cell r="H620">
            <v>1.04</v>
          </cell>
          <cell r="I620">
            <v>1</v>
          </cell>
          <cell r="J620">
            <v>429000</v>
          </cell>
          <cell r="K620">
            <v>612566.06772800011</v>
          </cell>
          <cell r="L620">
            <v>2595796.8192000003</v>
          </cell>
          <cell r="M620">
            <v>7685001.2700000005</v>
          </cell>
        </row>
        <row r="621">
          <cell r="A621" t="str">
            <v>tru208</v>
          </cell>
          <cell r="B621">
            <v>8</v>
          </cell>
          <cell r="C621" t="str">
            <v>16.13.01</v>
          </cell>
          <cell r="D621" t="str">
            <v>Nhổ trụ đơn ≤20m trên tuyến đường dây 3 pha bằng xe gầu, xe cẩu hotline - Nhổ trụ không lắp lại</v>
          </cell>
          <cell r="E621" t="str">
            <v>Trụ</v>
          </cell>
          <cell r="F621" t="str">
            <v>có</v>
          </cell>
          <cell r="G621">
            <v>1</v>
          </cell>
          <cell r="H621">
            <v>0.58500000000000008</v>
          </cell>
          <cell r="I621">
            <v>0.6</v>
          </cell>
          <cell r="J621">
            <v>429000</v>
          </cell>
          <cell r="K621">
            <v>612566.06772800011</v>
          </cell>
          <cell r="L621">
            <v>1460135.7108000002</v>
          </cell>
          <cell r="M621">
            <v>4611000.7620000001</v>
          </cell>
        </row>
        <row r="622">
          <cell r="A622" t="str">
            <v>tru209</v>
          </cell>
          <cell r="B622">
            <v>9</v>
          </cell>
          <cell r="C622" t="str">
            <v>16.13.01</v>
          </cell>
          <cell r="D622" t="str">
            <v>Thay trụ ghép đôi 20m trên tuyến đường dây 3 pha bằng xe gầu, xe cẩu hotline</v>
          </cell>
          <cell r="E622" t="str">
            <v>Trụ</v>
          </cell>
          <cell r="F622" t="str">
            <v>có</v>
          </cell>
          <cell r="G622">
            <v>1.5</v>
          </cell>
          <cell r="H622">
            <v>2.2999999999999998</v>
          </cell>
          <cell r="I622">
            <v>1.9</v>
          </cell>
          <cell r="J622">
            <v>643500</v>
          </cell>
          <cell r="K622">
            <v>918849.10159200011</v>
          </cell>
          <cell r="L622">
            <v>5740704.5039999997</v>
          </cell>
          <cell r="M622">
            <v>14601502.413000001</v>
          </cell>
        </row>
        <row r="623">
          <cell r="B623" t="str">
            <v>XXVII.5</v>
          </cell>
          <cell r="D623" t="str">
            <v>Thay trụ đường dây 3 pha ≤22m</v>
          </cell>
        </row>
        <row r="624">
          <cell r="A624" t="str">
            <v>tru221</v>
          </cell>
          <cell r="B624">
            <v>1</v>
          </cell>
          <cell r="C624" t="str">
            <v>16.13.01</v>
          </cell>
          <cell r="D624" t="str">
            <v>Thay trụ đơn ≤22m trên tuyến đường dây 3 pha bằng xe gầu, xe cẩu hotline</v>
          </cell>
          <cell r="E624" t="str">
            <v>Trụ</v>
          </cell>
          <cell r="F624" t="str">
            <v>có</v>
          </cell>
          <cell r="G624">
            <v>1</v>
          </cell>
          <cell r="H624">
            <v>1.4</v>
          </cell>
          <cell r="I624">
            <v>1</v>
          </cell>
          <cell r="J624">
            <v>429000</v>
          </cell>
          <cell r="K624">
            <v>612566.06772800011</v>
          </cell>
          <cell r="L624">
            <v>3494341.872</v>
          </cell>
          <cell r="M624">
            <v>7685001.2700000005</v>
          </cell>
        </row>
        <row r="625">
          <cell r="A625" t="str">
            <v>tru222</v>
          </cell>
          <cell r="B625">
            <v>2</v>
          </cell>
          <cell r="C625" t="str">
            <v>16.13.01</v>
          </cell>
          <cell r="D625" t="str">
            <v>Thay trụ đơn ≤22m trên tuyến đường dây 3 pha - Nếu làm bằng phương pháp ghế cách điện (Platform) và xe cẩu</v>
          </cell>
          <cell r="E625" t="str">
            <v>Trụ</v>
          </cell>
          <cell r="F625" t="str">
            <v>có</v>
          </cell>
          <cell r="G625">
            <v>1</v>
          </cell>
          <cell r="H625">
            <v>2.0999999999999996</v>
          </cell>
          <cell r="I625">
            <v>1</v>
          </cell>
          <cell r="J625">
            <v>429000</v>
          </cell>
          <cell r="K625">
            <v>612566.06772800011</v>
          </cell>
          <cell r="L625">
            <v>5241512.8079999993</v>
          </cell>
          <cell r="M625">
            <v>7685001.2700000005</v>
          </cell>
        </row>
        <row r="626">
          <cell r="A626" t="str">
            <v>tru223</v>
          </cell>
          <cell r="B626">
            <v>3</v>
          </cell>
          <cell r="C626" t="str">
            <v>16.13.01</v>
          </cell>
          <cell r="D626" t="str">
            <v xml:space="preserve">Thay trụ đơn ≤22m trên tuyến đường dây 3 pha bằng xe gầu, xe cẩu hotline - Thi công trên tuyến đường dây trung, hạ thế hỗn hợp </v>
          </cell>
          <cell r="E626" t="str">
            <v>Trụ</v>
          </cell>
          <cell r="F626" t="str">
            <v>có</v>
          </cell>
          <cell r="G626">
            <v>1</v>
          </cell>
          <cell r="H626">
            <v>1.68</v>
          </cell>
          <cell r="I626">
            <v>1</v>
          </cell>
          <cell r="J626">
            <v>429000</v>
          </cell>
          <cell r="K626">
            <v>612566.06772800011</v>
          </cell>
          <cell r="L626">
            <v>4193210.2463999996</v>
          </cell>
          <cell r="M626">
            <v>7685001.2700000005</v>
          </cell>
        </row>
        <row r="627">
          <cell r="A627" t="str">
            <v>tru224</v>
          </cell>
          <cell r="B627">
            <v>4</v>
          </cell>
          <cell r="C627" t="str">
            <v>16.13.01</v>
          </cell>
          <cell r="D627" t="str">
            <v>Thay trụ đơn ≤22m trên tuyến đường dây 3 pha bằng xe gầu, xe cẩu hotline - Thay trên đường dây 2 mạch</v>
          </cell>
          <cell r="E627" t="str">
            <v>Trụ</v>
          </cell>
          <cell r="F627" t="str">
            <v>có</v>
          </cell>
          <cell r="G627">
            <v>1</v>
          </cell>
          <cell r="H627">
            <v>2.0999999999999996</v>
          </cell>
          <cell r="I627">
            <v>1</v>
          </cell>
          <cell r="J627">
            <v>429000</v>
          </cell>
          <cell r="K627">
            <v>612566.06772800011</v>
          </cell>
          <cell r="L627">
            <v>5241512.8079999993</v>
          </cell>
          <cell r="M627">
            <v>7685001.2700000005</v>
          </cell>
        </row>
        <row r="628">
          <cell r="A628" t="str">
            <v>tru225</v>
          </cell>
          <cell r="B628">
            <v>5</v>
          </cell>
          <cell r="C628" t="str">
            <v>16.13.01</v>
          </cell>
          <cell r="D628" t="str">
            <v>Thay trụ đơn ≤22m trên tuyến đường dây 3 pha bằng xe gầu, xe cẩu hotline - Thay trên đường dây 3 mạch</v>
          </cell>
          <cell r="E628" t="str">
            <v>Trụ</v>
          </cell>
          <cell r="F628" t="str">
            <v>có</v>
          </cell>
          <cell r="G628">
            <v>1.2</v>
          </cell>
          <cell r="H628">
            <v>2.38</v>
          </cell>
          <cell r="I628">
            <v>1.2</v>
          </cell>
          <cell r="J628">
            <v>514800</v>
          </cell>
          <cell r="K628">
            <v>735079.28127360006</v>
          </cell>
          <cell r="L628">
            <v>5940381.1823999994</v>
          </cell>
          <cell r="M628">
            <v>9222001.5240000002</v>
          </cell>
        </row>
        <row r="629">
          <cell r="A629" t="str">
            <v>tru226</v>
          </cell>
          <cell r="B629">
            <v>6</v>
          </cell>
          <cell r="C629" t="str">
            <v>16.13.01</v>
          </cell>
          <cell r="D629" t="str">
            <v>Thay trụ đơn ≤22m trên tuyến đường dây 1 pha bằng xe gầu, xe cẩu hotline</v>
          </cell>
          <cell r="E629" t="str">
            <v>Trụ</v>
          </cell>
          <cell r="F629" t="str">
            <v>có</v>
          </cell>
          <cell r="G629">
            <v>1</v>
          </cell>
          <cell r="H629">
            <v>1.26</v>
          </cell>
          <cell r="I629">
            <v>1</v>
          </cell>
          <cell r="J629">
            <v>429000</v>
          </cell>
          <cell r="K629">
            <v>612566.06772800011</v>
          </cell>
          <cell r="L629">
            <v>3144907.6847999999</v>
          </cell>
          <cell r="M629">
            <v>7685001.2700000005</v>
          </cell>
        </row>
        <row r="630">
          <cell r="A630" t="str">
            <v>tru227</v>
          </cell>
          <cell r="B630">
            <v>7</v>
          </cell>
          <cell r="C630" t="str">
            <v>16.13.01</v>
          </cell>
          <cell r="D630" t="str">
            <v xml:space="preserve">Dựng trụ đơn ≤22m trên tuyến đường dây 3 pha bằng xe gầu, xe cẩu hotline - Nếu lắp mới </v>
          </cell>
          <cell r="E630" t="str">
            <v>Trụ</v>
          </cell>
          <cell r="F630" t="str">
            <v>có</v>
          </cell>
          <cell r="G630">
            <v>1</v>
          </cell>
          <cell r="H630">
            <v>1.1199999999999999</v>
          </cell>
          <cell r="I630">
            <v>1</v>
          </cell>
          <cell r="J630">
            <v>429000</v>
          </cell>
          <cell r="K630">
            <v>612566.06772800011</v>
          </cell>
          <cell r="L630">
            <v>2795473.4975999999</v>
          </cell>
          <cell r="M630">
            <v>7685001.2700000005</v>
          </cell>
        </row>
        <row r="631">
          <cell r="A631" t="str">
            <v>tru228</v>
          </cell>
          <cell r="B631">
            <v>8</v>
          </cell>
          <cell r="C631" t="str">
            <v>16.13.01</v>
          </cell>
          <cell r="D631" t="str">
            <v>Nhổ trụ đơn ≤22m trên tuyến đường dây 3 pha bằng xe gầu, xe cẩu hotline - Nhổ trụ không lắp lại</v>
          </cell>
          <cell r="E631" t="str">
            <v>Trụ</v>
          </cell>
          <cell r="F631" t="str">
            <v>có</v>
          </cell>
          <cell r="G631">
            <v>1</v>
          </cell>
          <cell r="H631">
            <v>0.63</v>
          </cell>
          <cell r="I631">
            <v>0.6</v>
          </cell>
          <cell r="J631">
            <v>429000</v>
          </cell>
          <cell r="K631">
            <v>612566.06772800011</v>
          </cell>
          <cell r="L631">
            <v>1572453.8424</v>
          </cell>
          <cell r="M631">
            <v>4611000.7620000001</v>
          </cell>
        </row>
        <row r="632">
          <cell r="A632" t="str">
            <v>tru229</v>
          </cell>
          <cell r="B632">
            <v>9</v>
          </cell>
          <cell r="C632" t="str">
            <v>16.13.01</v>
          </cell>
          <cell r="D632" t="str">
            <v>Thay trụ ghép đôi 22m trên tuyến đường dây 3 pha bằng xe gầu, xe cẩu hotline</v>
          </cell>
          <cell r="E632" t="str">
            <v>Trụ</v>
          </cell>
          <cell r="F632" t="str">
            <v>có</v>
          </cell>
          <cell r="G632">
            <v>1.5</v>
          </cell>
          <cell r="H632">
            <v>2.2999999999999998</v>
          </cell>
          <cell r="I632">
            <v>1.9</v>
          </cell>
          <cell r="J632">
            <v>643500</v>
          </cell>
          <cell r="K632">
            <v>918849.10159200011</v>
          </cell>
          <cell r="L632">
            <v>5740704.5039999997</v>
          </cell>
          <cell r="M632">
            <v>14601502.413000001</v>
          </cell>
        </row>
        <row r="633">
          <cell r="B633" t="str">
            <v>XXVIII</v>
          </cell>
          <cell r="D633" t="str">
            <v>CHỈNH TRỤ BỊ NGHIÊNG TRÊN ĐƯỜNG DÂY 3 PHA, ĐỘ NGHIÊNG ≤20ᵒ (SO VỚI PHƯƠNG THẲNG ĐỨNG)</v>
          </cell>
        </row>
        <row r="634">
          <cell r="B634" t="str">
            <v>XXVIII.1</v>
          </cell>
          <cell r="D634" t="str">
            <v>Chỉnh trụ bị nghiêng đường dây 3 pha ≤14m</v>
          </cell>
        </row>
        <row r="635">
          <cell r="A635" t="str">
            <v>chinhtru141</v>
          </cell>
          <cell r="B635">
            <v>1</v>
          </cell>
          <cell r="C635" t="str">
            <v>16.13.02</v>
          </cell>
          <cell r="D635" t="str">
            <v>Chỉnh trụ đơn ≤14m bị nghiêng trên đường dây 3 pha, độ nghiêng ≤20ᵒ (so với phương thẳng đứng) bằng xe gầu hotline và xe cẩu hotline</v>
          </cell>
          <cell r="E635" t="str">
            <v>Trụ</v>
          </cell>
          <cell r="F635" t="str">
            <v>có</v>
          </cell>
          <cell r="G635">
            <v>1</v>
          </cell>
          <cell r="H635">
            <v>1</v>
          </cell>
          <cell r="I635">
            <v>1</v>
          </cell>
          <cell r="J635">
            <v>111000</v>
          </cell>
          <cell r="K635">
            <v>279768.836488</v>
          </cell>
          <cell r="L635">
            <v>1506802.284</v>
          </cell>
          <cell r="M635">
            <v>2787838.1550000003</v>
          </cell>
        </row>
        <row r="636">
          <cell r="A636" t="str">
            <v>chinhtru142</v>
          </cell>
          <cell r="B636">
            <v>2</v>
          </cell>
          <cell r="C636" t="str">
            <v>16.13.02</v>
          </cell>
          <cell r="D636" t="str">
            <v>Chỉnh trụ đơn ≤14m bị nghiêng trên đường dây 3 pha, độ nghiêng ≤20ᵒ (so với phương thẳng đứng) - Nếu làm bằng phương pháp ghế cách điện (Platform) và xe cẩu</v>
          </cell>
          <cell r="E636" t="str">
            <v>Trụ</v>
          </cell>
          <cell r="F636" t="str">
            <v>có</v>
          </cell>
          <cell r="G636">
            <v>1</v>
          </cell>
          <cell r="H636">
            <v>1.5</v>
          </cell>
          <cell r="I636">
            <v>1</v>
          </cell>
          <cell r="J636">
            <v>111000</v>
          </cell>
          <cell r="K636">
            <v>279768.836488</v>
          </cell>
          <cell r="L636">
            <v>2260203.426</v>
          </cell>
          <cell r="M636">
            <v>2787838.1550000003</v>
          </cell>
        </row>
        <row r="637">
          <cell r="A637" t="str">
            <v>chinhtru143</v>
          </cell>
          <cell r="B637">
            <v>3</v>
          </cell>
          <cell r="C637" t="str">
            <v>16.13.02</v>
          </cell>
          <cell r="D637" t="str">
            <v xml:space="preserve">Chỉnh trụ đơn ≤14m bị nghiêng trên đường dây 3 pha, độ nghiêng ≤20ᵒ (so với phương thẳng đứng) bằng xe gầu hotline và xe cẩu hotline - Thi công trên tuyến đường dây trung, hạ thế hỗn hợp </v>
          </cell>
          <cell r="E637" t="str">
            <v>Trụ</v>
          </cell>
          <cell r="F637" t="str">
            <v>có</v>
          </cell>
          <cell r="G637">
            <v>1</v>
          </cell>
          <cell r="H637">
            <v>1.2</v>
          </cell>
          <cell r="I637">
            <v>1</v>
          </cell>
          <cell r="J637">
            <v>111000</v>
          </cell>
          <cell r="K637">
            <v>279768.836488</v>
          </cell>
          <cell r="L637">
            <v>1808162.7408</v>
          </cell>
          <cell r="M637">
            <v>2787838.1550000003</v>
          </cell>
        </row>
        <row r="638">
          <cell r="A638" t="str">
            <v>chinhtru144</v>
          </cell>
          <cell r="B638">
            <v>4</v>
          </cell>
          <cell r="C638" t="str">
            <v>16.13.02</v>
          </cell>
          <cell r="D638" t="str">
            <v>Chỉnh trụ đơn ≤14m bị nghiêng trên đường dây 3 pha, độ nghiêng ≤20ᵒ (so với phương thẳng đứng) bằng xe gầu hotline và xe cẩu hotline - Nếu cân chỉnh trụ đường dây 2 mạch</v>
          </cell>
          <cell r="E638" t="str">
            <v>Trụ</v>
          </cell>
          <cell r="F638" t="str">
            <v>có</v>
          </cell>
          <cell r="G638">
            <v>1</v>
          </cell>
          <cell r="H638">
            <v>1.5</v>
          </cell>
          <cell r="I638">
            <v>1</v>
          </cell>
          <cell r="J638">
            <v>111000</v>
          </cell>
          <cell r="K638">
            <v>279768.836488</v>
          </cell>
          <cell r="L638">
            <v>2260203.426</v>
          </cell>
          <cell r="M638">
            <v>2787838.1550000003</v>
          </cell>
        </row>
        <row r="639">
          <cell r="A639" t="str">
            <v>chinhtru145</v>
          </cell>
          <cell r="B639">
            <v>5</v>
          </cell>
          <cell r="C639" t="str">
            <v>16.13.02</v>
          </cell>
          <cell r="D639" t="str">
            <v>Chỉnh trụ đơn ≤14m bị nghiêng trên đường dây 3 pha, độ nghiêng ≤20ᵒ (so với phương thẳng đứng) bằng xe gầu hotline và xe cẩu hotline - Nếu cân chỉnh trụ đường dây 3 mạch</v>
          </cell>
          <cell r="E639" t="str">
            <v>Trụ</v>
          </cell>
          <cell r="F639" t="str">
            <v>có</v>
          </cell>
          <cell r="G639">
            <v>1.2</v>
          </cell>
          <cell r="H639">
            <v>1.7</v>
          </cell>
          <cell r="I639">
            <v>1.2</v>
          </cell>
          <cell r="J639">
            <v>133200</v>
          </cell>
          <cell r="K639">
            <v>335722.60378559999</v>
          </cell>
          <cell r="L639">
            <v>2561563.8827999998</v>
          </cell>
          <cell r="M639">
            <v>3345405.7860000003</v>
          </cell>
        </row>
        <row r="640">
          <cell r="A640" t="str">
            <v>chinhtru146</v>
          </cell>
          <cell r="B640">
            <v>6</v>
          </cell>
          <cell r="C640" t="str">
            <v>16.13.02</v>
          </cell>
          <cell r="D640" t="str">
            <v>Chỉnh trụ đơn ≤14m bị nghiêng trên đường dây 3 pha bằng xe gầu hotline và xe cẩu hotline - Nếu cân chỉnh trụ góc nghiêng &gt;20ᵒ (so với phương thẳng đứng)</v>
          </cell>
          <cell r="E640" t="str">
            <v>Trụ</v>
          </cell>
          <cell r="F640" t="str">
            <v>có</v>
          </cell>
          <cell r="G640">
            <v>1.1000000000000001</v>
          </cell>
          <cell r="H640">
            <v>1.3</v>
          </cell>
          <cell r="I640">
            <v>1.1000000000000001</v>
          </cell>
          <cell r="J640">
            <v>122100.00000000001</v>
          </cell>
          <cell r="K640">
            <v>307745.72013680002</v>
          </cell>
          <cell r="L640">
            <v>1958842.9691999999</v>
          </cell>
          <cell r="M640">
            <v>3066621.9705000008</v>
          </cell>
        </row>
        <row r="641">
          <cell r="A641" t="str">
            <v>chinhtru147</v>
          </cell>
          <cell r="B641">
            <v>7</v>
          </cell>
          <cell r="C641" t="str">
            <v>16.13.02</v>
          </cell>
          <cell r="D641" t="str">
            <v>Chỉnh trụ đơn ≤14m bị nghiêng trên đường dây 3 pha, độ nghiêng ≤20ᵒ (so với phương thẳng đứng) bằng xe gầu hotline và xe cẩu hotline - Nếu cân chỉnh trụ ghép đôi</v>
          </cell>
          <cell r="E641" t="str">
            <v>Trụ</v>
          </cell>
          <cell r="F641" t="str">
            <v>có</v>
          </cell>
          <cell r="G641">
            <v>1</v>
          </cell>
          <cell r="H641">
            <v>1.2</v>
          </cell>
          <cell r="I641">
            <v>1.1000000000000001</v>
          </cell>
          <cell r="J641">
            <v>111000</v>
          </cell>
          <cell r="K641">
            <v>279768.836488</v>
          </cell>
          <cell r="L641">
            <v>1808162.7408</v>
          </cell>
          <cell r="M641">
            <v>3066621.9705000008</v>
          </cell>
        </row>
        <row r="642">
          <cell r="A642" t="str">
            <v>chinhtru148</v>
          </cell>
          <cell r="B642">
            <v>8</v>
          </cell>
          <cell r="C642" t="str">
            <v>16.13.02</v>
          </cell>
          <cell r="D642" t="str">
            <v>Chỉnh trụ đơn ≤14m bị nghiêng trên đường dây, độ nghiêng ≤20ᵒ (so với phương thẳng đứng) bằng xe gầu hotline và xe cẩu hotline - Nếu cân chỉnh trụ 1 pha</v>
          </cell>
          <cell r="E642" t="str">
            <v>Trụ</v>
          </cell>
          <cell r="F642" t="str">
            <v>có</v>
          </cell>
          <cell r="G642">
            <v>1</v>
          </cell>
          <cell r="H642">
            <v>0.9</v>
          </cell>
          <cell r="I642">
            <v>1</v>
          </cell>
          <cell r="J642">
            <v>111000</v>
          </cell>
          <cell r="K642">
            <v>279768.836488</v>
          </cell>
          <cell r="L642">
            <v>1356122.0556000001</v>
          </cell>
          <cell r="M642">
            <v>2787838.1550000003</v>
          </cell>
        </row>
        <row r="643">
          <cell r="B643" t="str">
            <v>XXVIII.2</v>
          </cell>
          <cell r="D643" t="str">
            <v>Chỉnh trụ bị nghiêng đường dây 3 pha ≤16m</v>
          </cell>
        </row>
        <row r="644">
          <cell r="A644" t="str">
            <v>chinhtru161</v>
          </cell>
          <cell r="B644">
            <v>1</v>
          </cell>
          <cell r="C644" t="str">
            <v>16.13.02</v>
          </cell>
          <cell r="D644" t="str">
            <v>Chỉnh trụ đơn ≤16m bị nghiêng trên đường dây 3 pha, độ nghiêng ≤20ᵒ (so với phương thẳng đứng) bằng xe gầu hotline và xe cẩu hotline</v>
          </cell>
          <cell r="E644" t="str">
            <v>Trụ</v>
          </cell>
          <cell r="F644" t="str">
            <v>có</v>
          </cell>
          <cell r="G644">
            <v>1</v>
          </cell>
          <cell r="H644">
            <v>1.05</v>
          </cell>
          <cell r="I644">
            <v>1</v>
          </cell>
          <cell r="J644">
            <v>111000</v>
          </cell>
          <cell r="K644">
            <v>279768.836488</v>
          </cell>
          <cell r="L644">
            <v>1582142.3981999999</v>
          </cell>
          <cell r="M644">
            <v>2787838.1550000003</v>
          </cell>
        </row>
        <row r="645">
          <cell r="A645" t="str">
            <v>chinhtru162</v>
          </cell>
          <cell r="B645">
            <v>2</v>
          </cell>
          <cell r="C645" t="str">
            <v>16.13.02</v>
          </cell>
          <cell r="D645" t="str">
            <v>Chỉnh trụ đơn ≤16m bị nghiêng trên đường dây 3 pha, độ nghiêng ≤20ᵒ (so với phương thẳng đứng) - Nếu làm bằng phương pháp ghế cách điện (Platform) và xe cẩu</v>
          </cell>
          <cell r="E645" t="str">
            <v>Trụ</v>
          </cell>
          <cell r="F645" t="str">
            <v>có</v>
          </cell>
          <cell r="G645">
            <v>1</v>
          </cell>
          <cell r="H645">
            <v>1.5750000000000002</v>
          </cell>
          <cell r="I645">
            <v>1</v>
          </cell>
          <cell r="J645">
            <v>111000</v>
          </cell>
          <cell r="K645">
            <v>279768.836488</v>
          </cell>
          <cell r="L645">
            <v>2373213.5973</v>
          </cell>
          <cell r="M645">
            <v>2787838.1550000003</v>
          </cell>
        </row>
        <row r="646">
          <cell r="A646" t="str">
            <v>chinhtru163</v>
          </cell>
          <cell r="B646">
            <v>3</v>
          </cell>
          <cell r="C646" t="str">
            <v>16.13.02</v>
          </cell>
          <cell r="D646" t="str">
            <v xml:space="preserve">Chỉnh trụ đơn ≤16m bị nghiêng trên đường dây 3 pha, độ nghiêng ≤20ᵒ (so với phương thẳng đứng) bằng xe gầu hotline và xe cẩu hotline - Thi công trên tuyến đường dây trung, hạ thế hỗn hợp </v>
          </cell>
          <cell r="E646" t="str">
            <v>Trụ</v>
          </cell>
          <cell r="F646" t="str">
            <v>có</v>
          </cell>
          <cell r="G646">
            <v>1</v>
          </cell>
          <cell r="H646">
            <v>1.26</v>
          </cell>
          <cell r="I646">
            <v>1</v>
          </cell>
          <cell r="J646">
            <v>111000</v>
          </cell>
          <cell r="K646">
            <v>279768.836488</v>
          </cell>
          <cell r="L646">
            <v>1898570.87784</v>
          </cell>
          <cell r="M646">
            <v>2787838.1550000003</v>
          </cell>
        </row>
        <row r="647">
          <cell r="A647" t="str">
            <v>chinhtru164</v>
          </cell>
          <cell r="B647">
            <v>4</v>
          </cell>
          <cell r="C647" t="str">
            <v>16.13.02</v>
          </cell>
          <cell r="D647" t="str">
            <v>Chỉnh trụ đơn ≤16m bị nghiêng trên đường dây 3 pha, độ nghiêng ≤20ᵒ (so với phương thẳng đứng) bằng xe gầu hotline và xe cẩu hotline - Nếu cân chỉnh trụ đường dây 2 mạch</v>
          </cell>
          <cell r="E647" t="str">
            <v>Trụ</v>
          </cell>
          <cell r="F647" t="str">
            <v>có</v>
          </cell>
          <cell r="G647">
            <v>1</v>
          </cell>
          <cell r="H647">
            <v>1.5750000000000002</v>
          </cell>
          <cell r="I647">
            <v>1</v>
          </cell>
          <cell r="J647">
            <v>111000</v>
          </cell>
          <cell r="K647">
            <v>279768.836488</v>
          </cell>
          <cell r="L647">
            <v>2373213.5973</v>
          </cell>
          <cell r="M647">
            <v>2787838.1550000003</v>
          </cell>
        </row>
        <row r="648">
          <cell r="A648" t="str">
            <v>chinhtru165</v>
          </cell>
          <cell r="B648">
            <v>5</v>
          </cell>
          <cell r="C648" t="str">
            <v>16.13.02</v>
          </cell>
          <cell r="D648" t="str">
            <v>Chỉnh trụ đơn ≤16m bị nghiêng trên đường dây 3 pha, độ nghiêng ≤20ᵒ (so với phương thẳng đứng) bằng xe gầu hotline và xe cẩu hotline - Nếu cân chỉnh trụ đường dây 3 mạch</v>
          </cell>
          <cell r="E648" t="str">
            <v>Trụ</v>
          </cell>
          <cell r="F648" t="str">
            <v>có</v>
          </cell>
          <cell r="G648">
            <v>1.2</v>
          </cell>
          <cell r="H648">
            <v>1.7849999999999999</v>
          </cell>
          <cell r="I648">
            <v>1.2</v>
          </cell>
          <cell r="J648">
            <v>133200</v>
          </cell>
          <cell r="K648">
            <v>335722.60378559999</v>
          </cell>
          <cell r="L648">
            <v>2689642.0769400001</v>
          </cell>
          <cell r="M648">
            <v>3345405.7860000003</v>
          </cell>
        </row>
        <row r="649">
          <cell r="A649" t="str">
            <v>chinhtru166</v>
          </cell>
          <cell r="B649">
            <v>6</v>
          </cell>
          <cell r="C649" t="str">
            <v>16.13.02</v>
          </cell>
          <cell r="D649" t="str">
            <v>Chỉnh trụ đơn ≤16m bị nghiêng trên đường dây 3 pha bằng xe gầu hotline và xe cẩu hotline - Nếu cân chỉnh trụ góc nghiêng &gt;20ᵒ (so với phương thẳng đứng)</v>
          </cell>
          <cell r="E649" t="str">
            <v>Trụ</v>
          </cell>
          <cell r="F649" t="str">
            <v>có</v>
          </cell>
          <cell r="G649">
            <v>1.1000000000000001</v>
          </cell>
          <cell r="H649">
            <v>1.3650000000000002</v>
          </cell>
          <cell r="I649">
            <v>1.1000000000000001</v>
          </cell>
          <cell r="J649">
            <v>122100.00000000001</v>
          </cell>
          <cell r="K649">
            <v>307745.72013680002</v>
          </cell>
          <cell r="L649">
            <v>2056785.1176600002</v>
          </cell>
          <cell r="M649">
            <v>3066621.9705000008</v>
          </cell>
        </row>
        <row r="650">
          <cell r="A650" t="str">
            <v>chinhtru167</v>
          </cell>
          <cell r="B650">
            <v>7</v>
          </cell>
          <cell r="C650" t="str">
            <v>16.13.02</v>
          </cell>
          <cell r="D650" t="str">
            <v>Chỉnh trụ đơn ≤16m bị nghiêng trên đường dây 3 pha, độ nghiêng ≤20ᵒ (so với phương thẳng đứng) bằng xe gầu hotline và xe cẩu hotline - Nếu cân chỉnh trụ ghép đôi</v>
          </cell>
          <cell r="E650" t="str">
            <v>Trụ</v>
          </cell>
          <cell r="F650" t="str">
            <v>có</v>
          </cell>
          <cell r="G650">
            <v>1</v>
          </cell>
          <cell r="H650">
            <v>1.26</v>
          </cell>
          <cell r="I650">
            <v>1.1000000000000001</v>
          </cell>
          <cell r="J650">
            <v>111000</v>
          </cell>
          <cell r="K650">
            <v>279768.836488</v>
          </cell>
          <cell r="L650">
            <v>1898570.87784</v>
          </cell>
          <cell r="M650">
            <v>3066621.9705000008</v>
          </cell>
        </row>
        <row r="651">
          <cell r="A651" t="str">
            <v>chinhtru168</v>
          </cell>
          <cell r="B651">
            <v>8</v>
          </cell>
          <cell r="C651" t="str">
            <v>16.13.02</v>
          </cell>
          <cell r="D651" t="str">
            <v>Chỉnh trụ đơn ≤16m bị nghiêng trên đường dây, độ nghiêng ≤20ᵒ (so với phương thẳng đứng) bằng xe gầu hotline và xe cẩu hotline - Nếu cân chỉnh trụ 1 pha</v>
          </cell>
          <cell r="E651" t="str">
            <v>Trụ</v>
          </cell>
          <cell r="F651" t="str">
            <v>có</v>
          </cell>
          <cell r="G651">
            <v>1</v>
          </cell>
          <cell r="H651">
            <v>0.94500000000000006</v>
          </cell>
          <cell r="I651">
            <v>1</v>
          </cell>
          <cell r="J651">
            <v>111000</v>
          </cell>
          <cell r="K651">
            <v>279768.836488</v>
          </cell>
          <cell r="L651">
            <v>1423928.1583800002</v>
          </cell>
          <cell r="M651">
            <v>2787838.1550000003</v>
          </cell>
        </row>
        <row r="652">
          <cell r="A652" t="str">
            <v>chinhtru166a</v>
          </cell>
          <cell r="B652">
            <v>9</v>
          </cell>
          <cell r="C652" t="str">
            <v>16.13.02</v>
          </cell>
          <cell r="D652" t="str">
            <v>Chỉnh trụ đơn ≤16m bị nghiêng trên đường dây 3 pha bằng xe gầu hotline và xe cẩu hotline - cân chỉnh trụ góc nghiêng &gt;20ᵒ (so với phương thẳng đứng), đường dây 2 mạch</v>
          </cell>
          <cell r="E652" t="str">
            <v>Trụ</v>
          </cell>
          <cell r="F652" t="str">
            <v>có</v>
          </cell>
          <cell r="G652">
            <v>1.1000000000000001</v>
          </cell>
          <cell r="H652">
            <v>2.0475000000000003</v>
          </cell>
          <cell r="I652">
            <v>1.1000000000000001</v>
          </cell>
          <cell r="J652">
            <v>122100.00000000001</v>
          </cell>
          <cell r="K652">
            <v>307745.72013680002</v>
          </cell>
          <cell r="L652">
            <v>3085177.6764900004</v>
          </cell>
          <cell r="M652">
            <v>3066621.9705000008</v>
          </cell>
        </row>
        <row r="653">
          <cell r="B653" t="str">
            <v>XXVIII.3</v>
          </cell>
          <cell r="D653" t="str">
            <v>Chỉnh trụ bị nghiêng đường dây 3 pha ≤18m</v>
          </cell>
        </row>
        <row r="654">
          <cell r="A654" t="str">
            <v>chinhtru181</v>
          </cell>
          <cell r="B654">
            <v>1</v>
          </cell>
          <cell r="C654" t="str">
            <v>16.13.02</v>
          </cell>
          <cell r="D654" t="str">
            <v>Chỉnh trụ đơn ≤18m bị nghiêng trên đường dây 3 pha, độ nghiêng ≤20ᵒ (so với phương thẳng đứng) bằng xe gầu hotline và xe cẩu hotline</v>
          </cell>
          <cell r="E654" t="str">
            <v>Trụ</v>
          </cell>
          <cell r="F654" t="str">
            <v>có</v>
          </cell>
          <cell r="G654">
            <v>1</v>
          </cell>
          <cell r="H654">
            <v>1.2</v>
          </cell>
          <cell r="I654">
            <v>1</v>
          </cell>
          <cell r="J654">
            <v>111000</v>
          </cell>
          <cell r="K654">
            <v>279768.836488</v>
          </cell>
          <cell r="L654">
            <v>1808162.7408</v>
          </cell>
          <cell r="M654">
            <v>2787838.1550000003</v>
          </cell>
        </row>
        <row r="655">
          <cell r="A655" t="str">
            <v>chinhtru182</v>
          </cell>
          <cell r="B655">
            <v>2</v>
          </cell>
          <cell r="C655" t="str">
            <v>16.13.02</v>
          </cell>
          <cell r="D655" t="str">
            <v>Chỉnh trụ đơn ≤18m bị nghiêng trên đường dây 3 pha, độ nghiêng ≤20ᵒ (so với phương thẳng đứng) - Nếu làm bằng phương pháp ghế cách điện (Platform) và xe cẩu</v>
          </cell>
          <cell r="E655" t="str">
            <v>Trụ</v>
          </cell>
          <cell r="F655" t="str">
            <v>có</v>
          </cell>
          <cell r="G655">
            <v>1</v>
          </cell>
          <cell r="H655">
            <v>1.7999999999999998</v>
          </cell>
          <cell r="I655">
            <v>1</v>
          </cell>
          <cell r="J655">
            <v>111000</v>
          </cell>
          <cell r="K655">
            <v>279768.836488</v>
          </cell>
          <cell r="L655">
            <v>2712244.1111999997</v>
          </cell>
          <cell r="M655">
            <v>2787838.1550000003</v>
          </cell>
        </row>
        <row r="656">
          <cell r="A656" t="str">
            <v>chinhtru183</v>
          </cell>
          <cell r="B656">
            <v>3</v>
          </cell>
          <cell r="C656" t="str">
            <v>16.13.02</v>
          </cell>
          <cell r="D656" t="str">
            <v xml:space="preserve">Chỉnh trụ đơn ≤18m bị nghiêng trên đường dây 3 pha, độ nghiêng ≤20ᵒ (so với phương thẳng đứng) bằng xe gầu hotline và xe cẩu hotline - Thi công trên tuyến đường dây trung, hạ thế hỗn hợp </v>
          </cell>
          <cell r="E656" t="str">
            <v>Trụ</v>
          </cell>
          <cell r="F656" t="str">
            <v>có</v>
          </cell>
          <cell r="G656">
            <v>1</v>
          </cell>
          <cell r="H656">
            <v>1.44</v>
          </cell>
          <cell r="I656">
            <v>1</v>
          </cell>
          <cell r="J656">
            <v>111000</v>
          </cell>
          <cell r="K656">
            <v>279768.836488</v>
          </cell>
          <cell r="L656">
            <v>2169795.28896</v>
          </cell>
          <cell r="M656">
            <v>2787838.1550000003</v>
          </cell>
        </row>
        <row r="657">
          <cell r="A657" t="str">
            <v>chinhtru184</v>
          </cell>
          <cell r="B657">
            <v>4</v>
          </cell>
          <cell r="C657" t="str">
            <v>16.13.02</v>
          </cell>
          <cell r="D657" t="str">
            <v>Chỉnh trụ đơn ≤18m bị nghiêng trên đường dây 3 pha, độ nghiêng ≤20ᵒ (so với phương thẳng đứng) bằng xe gầu hotline và xe cẩu hotline - Nếu cân chỉnh trụ đường dây 2 mạch</v>
          </cell>
          <cell r="E657" t="str">
            <v>Trụ</v>
          </cell>
          <cell r="F657" t="str">
            <v>có</v>
          </cell>
          <cell r="G657">
            <v>1</v>
          </cell>
          <cell r="H657">
            <v>1.7999999999999998</v>
          </cell>
          <cell r="I657">
            <v>1</v>
          </cell>
          <cell r="J657">
            <v>111000</v>
          </cell>
          <cell r="K657">
            <v>279768.836488</v>
          </cell>
          <cell r="L657">
            <v>2712244.1111999997</v>
          </cell>
          <cell r="M657">
            <v>2787838.1550000003</v>
          </cell>
        </row>
        <row r="658">
          <cell r="A658" t="str">
            <v>chinhtru185</v>
          </cell>
          <cell r="B658">
            <v>5</v>
          </cell>
          <cell r="C658" t="str">
            <v>16.13.02</v>
          </cell>
          <cell r="D658" t="str">
            <v>Chỉnh trụ đơn ≤18m bị nghiêng trên đường dây 3 pha, độ nghiêng ≤20ᵒ (so với phương thẳng đứng) bằng xe gầu hotline và xe cẩu hotline - Nếu cân chỉnh trụ đường dây 3 mạch</v>
          </cell>
          <cell r="E658" t="str">
            <v>Trụ</v>
          </cell>
          <cell r="F658" t="str">
            <v>có</v>
          </cell>
          <cell r="G658">
            <v>1.2</v>
          </cell>
          <cell r="H658">
            <v>2.04</v>
          </cell>
          <cell r="I658">
            <v>1.2</v>
          </cell>
          <cell r="J658">
            <v>133200</v>
          </cell>
          <cell r="K658">
            <v>335722.60378559999</v>
          </cell>
          <cell r="L658">
            <v>3073876.6593599999</v>
          </cell>
          <cell r="M658">
            <v>3345405.7860000003</v>
          </cell>
        </row>
        <row r="659">
          <cell r="A659" t="str">
            <v>chinhtru186</v>
          </cell>
          <cell r="B659">
            <v>6</v>
          </cell>
          <cell r="C659" t="str">
            <v>16.13.02</v>
          </cell>
          <cell r="D659" t="str">
            <v>Chỉnh trụ đơn ≤18m bị nghiêng trên đường dây 3 pha bằng xe gầu hotline và xe cẩu hotline - Nếu cân chỉnh trụ góc nghiêng &gt;20ᵒ (so với phương thẳng đứng)</v>
          </cell>
          <cell r="E659" t="str">
            <v>Trụ</v>
          </cell>
          <cell r="F659" t="str">
            <v>có</v>
          </cell>
          <cell r="G659">
            <v>1.1000000000000001</v>
          </cell>
          <cell r="H659">
            <v>1.56</v>
          </cell>
          <cell r="I659">
            <v>1.1000000000000001</v>
          </cell>
          <cell r="J659">
            <v>122100.00000000001</v>
          </cell>
          <cell r="K659">
            <v>307745.72013680002</v>
          </cell>
          <cell r="L659">
            <v>2350611.5630399999</v>
          </cell>
          <cell r="M659">
            <v>3066621.9705000008</v>
          </cell>
        </row>
        <row r="660">
          <cell r="A660" t="str">
            <v>chinhtru187</v>
          </cell>
          <cell r="B660">
            <v>7</v>
          </cell>
          <cell r="C660" t="str">
            <v>16.13.02</v>
          </cell>
          <cell r="D660" t="str">
            <v>Chỉnh trụ đơn ≤18m bị nghiêng trên đường dây 3 pha, độ nghiêng ≤20ᵒ (so với phương thẳng đứng) bằng xe gầu hotline và xe cẩu hotline - Nếu cân chỉnh trụ ghép đôi</v>
          </cell>
          <cell r="E660" t="str">
            <v>Trụ</v>
          </cell>
          <cell r="F660" t="str">
            <v>có</v>
          </cell>
          <cell r="G660">
            <v>1</v>
          </cell>
          <cell r="H660">
            <v>1.44</v>
          </cell>
          <cell r="I660">
            <v>1.1000000000000001</v>
          </cell>
          <cell r="J660">
            <v>111000</v>
          </cell>
          <cell r="K660">
            <v>279768.836488</v>
          </cell>
          <cell r="L660">
            <v>2169795.28896</v>
          </cell>
          <cell r="M660">
            <v>3066621.9705000008</v>
          </cell>
        </row>
        <row r="661">
          <cell r="A661" t="str">
            <v>chinhtru188</v>
          </cell>
          <cell r="B661">
            <v>8</v>
          </cell>
          <cell r="C661" t="str">
            <v>16.13.02</v>
          </cell>
          <cell r="D661" t="str">
            <v>Chỉnh trụ đơn ≤18m bị nghiêng trên đường dây, độ nghiêng ≤20ᵒ (so với phương thẳng đứng) bằng xe gầu hotline và xe cẩu hotline - Nếu cân chỉnh trụ 1 pha</v>
          </cell>
          <cell r="E661" t="str">
            <v>Trụ</v>
          </cell>
          <cell r="F661" t="str">
            <v>có</v>
          </cell>
          <cell r="G661">
            <v>1</v>
          </cell>
          <cell r="H661">
            <v>1.08</v>
          </cell>
          <cell r="I661">
            <v>1</v>
          </cell>
          <cell r="J661">
            <v>111000</v>
          </cell>
          <cell r="K661">
            <v>279768.836488</v>
          </cell>
          <cell r="L661">
            <v>1627346.4667200001</v>
          </cell>
          <cell r="M661">
            <v>2787838.1550000003</v>
          </cell>
        </row>
        <row r="662">
          <cell r="B662" t="str">
            <v>XXVIII.4</v>
          </cell>
          <cell r="D662" t="str">
            <v>Chỉnh trụ bị nghiêng đường dây 3 pha ≤20m</v>
          </cell>
        </row>
        <row r="663">
          <cell r="A663" t="str">
            <v>chinhtru201</v>
          </cell>
          <cell r="B663">
            <v>1</v>
          </cell>
          <cell r="C663" t="str">
            <v>16.13.02</v>
          </cell>
          <cell r="D663" t="str">
            <v>Chỉnh trụ đơn ≤20m bị nghiêng trên đường dây 3 pha, độ nghiêng ≤20ᵒ (so với phương thẳng đứng) bằng xe gầu hotline và xe cẩu hotline</v>
          </cell>
          <cell r="E663" t="str">
            <v>Trụ</v>
          </cell>
          <cell r="F663" t="str">
            <v>có</v>
          </cell>
          <cell r="G663">
            <v>1</v>
          </cell>
          <cell r="H663">
            <v>1.3</v>
          </cell>
          <cell r="I663">
            <v>1</v>
          </cell>
          <cell r="J663">
            <v>111000</v>
          </cell>
          <cell r="K663">
            <v>279768.836488</v>
          </cell>
          <cell r="L663">
            <v>1958842.9691999999</v>
          </cell>
          <cell r="M663">
            <v>2787838.1550000003</v>
          </cell>
        </row>
        <row r="664">
          <cell r="A664" t="str">
            <v>chinhtru202</v>
          </cell>
          <cell r="B664">
            <v>2</v>
          </cell>
          <cell r="C664" t="str">
            <v>16.13.02</v>
          </cell>
          <cell r="D664" t="str">
            <v>Chỉnh trụ đơn ≤20m bị nghiêng trên đường dây 3 pha, độ nghiêng ≤20ᵒ (so với phương thẳng đứng) - Nếu làm bằng phương pháp ghế cách điện (Platform) và xe cẩu</v>
          </cell>
          <cell r="E664" t="str">
            <v>Trụ</v>
          </cell>
          <cell r="F664" t="str">
            <v>có</v>
          </cell>
          <cell r="G664">
            <v>1</v>
          </cell>
          <cell r="H664">
            <v>1.9500000000000002</v>
          </cell>
          <cell r="I664">
            <v>1</v>
          </cell>
          <cell r="J664">
            <v>111000</v>
          </cell>
          <cell r="K664">
            <v>279768.836488</v>
          </cell>
          <cell r="L664">
            <v>2938264.4538000003</v>
          </cell>
          <cell r="M664">
            <v>2787838.1550000003</v>
          </cell>
        </row>
        <row r="665">
          <cell r="A665" t="str">
            <v>chinhtru203</v>
          </cell>
          <cell r="B665">
            <v>3</v>
          </cell>
          <cell r="C665" t="str">
            <v>16.13.02</v>
          </cell>
          <cell r="D665" t="str">
            <v xml:space="preserve">Chỉnh trụ đơn ≤20m bị nghiêng trên đường dây 3 pha, độ nghiêng ≤20ᵒ (so với phương thẳng đứng) bằng xe gầu hotline và xe cẩu hotline - Thi công trên tuyến đường dây trung, hạ thế hỗn hợp </v>
          </cell>
          <cell r="E665" t="str">
            <v>Trụ</v>
          </cell>
          <cell r="F665" t="str">
            <v>có</v>
          </cell>
          <cell r="G665">
            <v>1</v>
          </cell>
          <cell r="H665">
            <v>1.56</v>
          </cell>
          <cell r="I665">
            <v>1</v>
          </cell>
          <cell r="J665">
            <v>111000</v>
          </cell>
          <cell r="K665">
            <v>279768.836488</v>
          </cell>
          <cell r="L665">
            <v>2350611.5630399999</v>
          </cell>
          <cell r="M665">
            <v>2787838.1550000003</v>
          </cell>
        </row>
        <row r="666">
          <cell r="A666" t="str">
            <v>chinhtru204</v>
          </cell>
          <cell r="B666">
            <v>4</v>
          </cell>
          <cell r="C666" t="str">
            <v>16.13.02</v>
          </cell>
          <cell r="D666" t="str">
            <v>Chỉnh trụ đơn ≤20m bị nghiêng trên đường dây 3 pha, độ nghiêng ≤20ᵒ (so với phương thẳng đứng) bằng xe gầu hotline và xe cẩu hotline - Nếu cân chỉnh trụ đường dây 2 mạch</v>
          </cell>
          <cell r="E666" t="str">
            <v>Trụ</v>
          </cell>
          <cell r="F666" t="str">
            <v>có</v>
          </cell>
          <cell r="G666">
            <v>1</v>
          </cell>
          <cell r="H666">
            <v>1.9500000000000002</v>
          </cell>
          <cell r="I666">
            <v>1</v>
          </cell>
          <cell r="J666">
            <v>111000</v>
          </cell>
          <cell r="K666">
            <v>279768.836488</v>
          </cell>
          <cell r="L666">
            <v>2938264.4538000003</v>
          </cell>
          <cell r="M666">
            <v>2787838.1550000003</v>
          </cell>
        </row>
        <row r="667">
          <cell r="A667" t="str">
            <v>chinhtru205</v>
          </cell>
          <cell r="B667">
            <v>5</v>
          </cell>
          <cell r="C667" t="str">
            <v>16.13.02</v>
          </cell>
          <cell r="D667" t="str">
            <v>Chỉnh trụ đơn ≤20m bị nghiêng trên đường dây 3 pha, độ nghiêng ≤20ᵒ (so với phương thẳng đứng) bằng xe gầu hotline và xe cẩu hotline - Nếu cân chỉnh trụ đường dây 3 mạch</v>
          </cell>
          <cell r="E667" t="str">
            <v>Trụ</v>
          </cell>
          <cell r="F667" t="str">
            <v>có</v>
          </cell>
          <cell r="G667">
            <v>1.2</v>
          </cell>
          <cell r="H667">
            <v>2.21</v>
          </cell>
          <cell r="I667">
            <v>1.2</v>
          </cell>
          <cell r="J667">
            <v>133200</v>
          </cell>
          <cell r="K667">
            <v>335722.60378559999</v>
          </cell>
          <cell r="L667">
            <v>3330033.04764</v>
          </cell>
          <cell r="M667">
            <v>3345405.7860000003</v>
          </cell>
        </row>
        <row r="668">
          <cell r="A668" t="str">
            <v>chinhtru206</v>
          </cell>
          <cell r="B668">
            <v>6</v>
          </cell>
          <cell r="C668" t="str">
            <v>16.13.02</v>
          </cell>
          <cell r="D668" t="str">
            <v>Chỉnh trụ đơn ≤20m bị nghiêng trên đường dây 3 pha bằng xe gầu hotline và xe cẩu hotline - Nếu cân chỉnh trụ góc nghiêng &gt;20ᵒ (so với phương thẳng đứng)</v>
          </cell>
          <cell r="E668" t="str">
            <v>Trụ</v>
          </cell>
          <cell r="F668" t="str">
            <v>có</v>
          </cell>
          <cell r="G668">
            <v>1.1000000000000001</v>
          </cell>
          <cell r="H668">
            <v>1.6900000000000002</v>
          </cell>
          <cell r="I668">
            <v>1.1000000000000001</v>
          </cell>
          <cell r="J668">
            <v>122100.00000000001</v>
          </cell>
          <cell r="K668">
            <v>307745.72013680002</v>
          </cell>
          <cell r="L668">
            <v>2546495.85996</v>
          </cell>
          <cell r="M668">
            <v>3066621.9705000008</v>
          </cell>
        </row>
        <row r="669">
          <cell r="A669" t="str">
            <v>chinhtru207</v>
          </cell>
          <cell r="B669">
            <v>7</v>
          </cell>
          <cell r="C669" t="str">
            <v>16.13.02</v>
          </cell>
          <cell r="D669" t="str">
            <v>Chỉnh trụ đơn ≤20m bị nghiêng trên đường dây 3 pha, độ nghiêng ≤20ᵒ (so với phương thẳng đứng) bằng xe gầu hotline và xe cẩu hotline - Nếu cân chỉnh trụ ghép đôi</v>
          </cell>
          <cell r="E669" t="str">
            <v>Trụ</v>
          </cell>
          <cell r="F669" t="str">
            <v>có</v>
          </cell>
          <cell r="G669">
            <v>1</v>
          </cell>
          <cell r="H669">
            <v>1.56</v>
          </cell>
          <cell r="I669">
            <v>1.1000000000000001</v>
          </cell>
          <cell r="J669">
            <v>111000</v>
          </cell>
          <cell r="K669">
            <v>279768.836488</v>
          </cell>
          <cell r="L669">
            <v>2350611.5630399999</v>
          </cell>
          <cell r="M669">
            <v>3066621.9705000008</v>
          </cell>
        </row>
        <row r="670">
          <cell r="A670" t="str">
            <v>chinhtru208</v>
          </cell>
          <cell r="B670">
            <v>8</v>
          </cell>
          <cell r="C670" t="str">
            <v>16.13.02</v>
          </cell>
          <cell r="D670" t="str">
            <v>Chỉnh trụ đơn ≤20m bị nghiêng trên đường dây, độ nghiêng ≤20ᵒ (so với phương thẳng đứng) bằng xe gầu hotline và xe cẩu hotline - Nếu cân chỉnh trụ 1 pha</v>
          </cell>
          <cell r="E670" t="str">
            <v>Trụ</v>
          </cell>
          <cell r="F670" t="str">
            <v>có</v>
          </cell>
          <cell r="G670">
            <v>1</v>
          </cell>
          <cell r="H670">
            <v>1.1700000000000002</v>
          </cell>
          <cell r="I670">
            <v>1</v>
          </cell>
          <cell r="J670">
            <v>111000</v>
          </cell>
          <cell r="K670">
            <v>279768.836488</v>
          </cell>
          <cell r="L670">
            <v>1762958.6722800003</v>
          </cell>
          <cell r="M670">
            <v>2787838.1550000003</v>
          </cell>
        </row>
        <row r="671">
          <cell r="B671" t="str">
            <v>XXVIII.5</v>
          </cell>
          <cell r="D671" t="str">
            <v>Chỉnh trụ bị nghiêng đường dây 3 pha ≤22m</v>
          </cell>
        </row>
        <row r="672">
          <cell r="A672" t="str">
            <v>chinhtru221</v>
          </cell>
          <cell r="B672">
            <v>1</v>
          </cell>
          <cell r="C672" t="str">
            <v>16.13.02</v>
          </cell>
          <cell r="D672" t="str">
            <v>Chỉnh trụ đơn ≤22m bị nghiêng trên đường dây 3 pha, độ nghiêng ≤20ᵒ (so với phương thẳng đứng) bằng xe gầu hotline và xe cẩu hotline</v>
          </cell>
          <cell r="E672" t="str">
            <v>Trụ</v>
          </cell>
          <cell r="F672" t="str">
            <v>có</v>
          </cell>
          <cell r="G672">
            <v>1</v>
          </cell>
          <cell r="H672">
            <v>1.4</v>
          </cell>
          <cell r="I672">
            <v>1</v>
          </cell>
          <cell r="J672">
            <v>111000</v>
          </cell>
          <cell r="K672">
            <v>279768.836488</v>
          </cell>
          <cell r="L672">
            <v>2109523.1976000001</v>
          </cell>
          <cell r="M672">
            <v>2787838.1550000003</v>
          </cell>
        </row>
        <row r="673">
          <cell r="A673" t="str">
            <v>chinhtru222</v>
          </cell>
          <cell r="B673">
            <v>2</v>
          </cell>
          <cell r="C673" t="str">
            <v>16.13.02</v>
          </cell>
          <cell r="D673" t="str">
            <v>Chỉnh trụ đơn ≤22m bị nghiêng trên đường dây 3 pha, độ nghiêng ≤20ᵒ (so với phương thẳng đứng) - Nếu làm bằng phương pháp ghế cách điện (Platform) và xe cẩu</v>
          </cell>
          <cell r="E673" t="str">
            <v>Trụ</v>
          </cell>
          <cell r="F673" t="str">
            <v>có</v>
          </cell>
          <cell r="G673">
            <v>1</v>
          </cell>
          <cell r="H673">
            <v>2.0999999999999996</v>
          </cell>
          <cell r="I673">
            <v>1</v>
          </cell>
          <cell r="J673">
            <v>111000</v>
          </cell>
          <cell r="K673">
            <v>279768.836488</v>
          </cell>
          <cell r="L673">
            <v>3164284.7963999994</v>
          </cell>
          <cell r="M673">
            <v>2787838.1550000003</v>
          </cell>
        </row>
        <row r="674">
          <cell r="A674" t="str">
            <v>chinhtru223</v>
          </cell>
          <cell r="B674">
            <v>3</v>
          </cell>
          <cell r="C674" t="str">
            <v>16.13.02</v>
          </cell>
          <cell r="D674" t="str">
            <v xml:space="preserve">Chỉnh trụ đơn ≤22m bị nghiêng trên đường dây 3 pha, độ nghiêng ≤20ᵒ (so với phương thẳng đứng) bằng xe gầu hotline và xe cẩu hotline - Thi công trên tuyến đường dây trung, hạ thế hỗn hợp </v>
          </cell>
          <cell r="E674" t="str">
            <v>Trụ</v>
          </cell>
          <cell r="F674" t="str">
            <v>có</v>
          </cell>
          <cell r="G674">
            <v>1</v>
          </cell>
          <cell r="H674">
            <v>1.68</v>
          </cell>
          <cell r="I674">
            <v>1</v>
          </cell>
          <cell r="J674">
            <v>111000</v>
          </cell>
          <cell r="K674">
            <v>279768.836488</v>
          </cell>
          <cell r="L674">
            <v>2531427.8371199998</v>
          </cell>
          <cell r="M674">
            <v>2787838.1550000003</v>
          </cell>
        </row>
        <row r="675">
          <cell r="A675" t="str">
            <v>chinhtru224</v>
          </cell>
          <cell r="B675">
            <v>4</v>
          </cell>
          <cell r="C675" t="str">
            <v>16.13.02</v>
          </cell>
          <cell r="D675" t="str">
            <v>Chỉnh trụ đơn ≤22m bị nghiêng trên đường dây 3 pha, độ nghiêng ≤20ᵒ (so với phương thẳng đứng) bằng xe gầu hotline và xe cẩu hotline - Nếu cân chỉnh trụ đường dây 2 mạch</v>
          </cell>
          <cell r="E675" t="str">
            <v>Trụ</v>
          </cell>
          <cell r="F675" t="str">
            <v>có</v>
          </cell>
          <cell r="G675">
            <v>1</v>
          </cell>
          <cell r="H675">
            <v>2.0999999999999996</v>
          </cell>
          <cell r="I675">
            <v>1</v>
          </cell>
          <cell r="J675">
            <v>111000</v>
          </cell>
          <cell r="K675">
            <v>279768.836488</v>
          </cell>
          <cell r="L675">
            <v>3164284.7963999994</v>
          </cell>
          <cell r="M675">
            <v>2787838.1550000003</v>
          </cell>
        </row>
        <row r="676">
          <cell r="A676" t="str">
            <v>chinhtru225</v>
          </cell>
          <cell r="B676">
            <v>5</v>
          </cell>
          <cell r="C676" t="str">
            <v>16.13.02</v>
          </cell>
          <cell r="D676" t="str">
            <v>Chỉnh trụ đơn ≤22m bị nghiêng trên đường dây 3 pha, độ nghiêng ≤20ᵒ (so với phương thẳng đứng) bằng xe gầu hotline và xe cẩu hotline - Nếu cân chỉnh trụ đường dây 3 mạch</v>
          </cell>
          <cell r="E676" t="str">
            <v>Trụ</v>
          </cell>
          <cell r="F676" t="str">
            <v>có</v>
          </cell>
          <cell r="G676">
            <v>1.2</v>
          </cell>
          <cell r="H676">
            <v>2.38</v>
          </cell>
          <cell r="I676">
            <v>1.2</v>
          </cell>
          <cell r="J676">
            <v>133200</v>
          </cell>
          <cell r="K676">
            <v>335722.60378559999</v>
          </cell>
          <cell r="L676">
            <v>3586189.4359199996</v>
          </cell>
          <cell r="M676">
            <v>3345405.7860000003</v>
          </cell>
        </row>
        <row r="677">
          <cell r="A677" t="str">
            <v>chinhtru226</v>
          </cell>
          <cell r="B677">
            <v>6</v>
          </cell>
          <cell r="C677" t="str">
            <v>16.13.02</v>
          </cell>
          <cell r="D677" t="str">
            <v>Chỉnh trụ đơn ≤22m bị nghiêng trên đường dây 3 pha bằng xe gầu hotline và xe cẩu hotline - Nếu cân chỉnh trụ góc nghiêng &gt;20ᵒ (so với phương thẳng đứng)</v>
          </cell>
          <cell r="E677" t="str">
            <v>Trụ</v>
          </cell>
          <cell r="F677" t="str">
            <v>có</v>
          </cell>
          <cell r="G677">
            <v>1.1000000000000001</v>
          </cell>
          <cell r="H677">
            <v>1.8199999999999998</v>
          </cell>
          <cell r="I677">
            <v>1.1000000000000001</v>
          </cell>
          <cell r="J677">
            <v>122100.00000000001</v>
          </cell>
          <cell r="K677">
            <v>307745.72013680002</v>
          </cell>
          <cell r="L677">
            <v>2742380.1568799997</v>
          </cell>
          <cell r="M677">
            <v>3066621.9705000008</v>
          </cell>
        </row>
        <row r="678">
          <cell r="A678" t="str">
            <v>chinhtru227</v>
          </cell>
          <cell r="B678">
            <v>7</v>
          </cell>
          <cell r="C678" t="str">
            <v>16.13.02</v>
          </cell>
          <cell r="D678" t="str">
            <v>Chỉnh trụ đơn ≤22m bị nghiêng trên đường dây 3 pha, độ nghiêng ≤20ᵒ (so với phương thẳng đứng) bằng xe gầu hotline và xe cẩu hotline - Nếu cân chỉnh trụ ghép đôi</v>
          </cell>
          <cell r="E678" t="str">
            <v>Trụ</v>
          </cell>
          <cell r="F678" t="str">
            <v>có</v>
          </cell>
          <cell r="G678">
            <v>1</v>
          </cell>
          <cell r="H678">
            <v>1.68</v>
          </cell>
          <cell r="I678">
            <v>1.1000000000000001</v>
          </cell>
          <cell r="J678">
            <v>111000</v>
          </cell>
          <cell r="K678">
            <v>279768.836488</v>
          </cell>
          <cell r="L678">
            <v>2531427.8371199998</v>
          </cell>
          <cell r="M678">
            <v>3066621.9705000008</v>
          </cell>
        </row>
        <row r="679">
          <cell r="A679" t="str">
            <v>chinhtru228</v>
          </cell>
          <cell r="B679">
            <v>8</v>
          </cell>
          <cell r="C679" t="str">
            <v>16.13.02</v>
          </cell>
          <cell r="D679" t="str">
            <v>Chỉnh trụ đơn ≤22m bị nghiêng trên đường dây, độ nghiêng ≤20ᵒ (so với phương thẳng đứng) bằng xe gầu hotline và xe cẩu hotline - Nếu cân chỉnh trụ 1 pha</v>
          </cell>
          <cell r="E679" t="str">
            <v>Trụ</v>
          </cell>
          <cell r="F679" t="str">
            <v>có</v>
          </cell>
          <cell r="G679">
            <v>1</v>
          </cell>
          <cell r="H679">
            <v>1.26</v>
          </cell>
          <cell r="I679">
            <v>1</v>
          </cell>
          <cell r="J679">
            <v>111000</v>
          </cell>
          <cell r="K679">
            <v>279768.836488</v>
          </cell>
          <cell r="L679">
            <v>1898570.87784</v>
          </cell>
          <cell r="M679">
            <v>2787838.1550000003</v>
          </cell>
        </row>
        <row r="680">
          <cell r="B680" t="str">
            <v>XXIX</v>
          </cell>
          <cell r="D680" t="str">
            <v>THAY ĐOẠN NGỌN CỦA TRỤ MẶT BÍCH 2 ĐOẠN</v>
          </cell>
        </row>
        <row r="681">
          <cell r="B681" t="str">
            <v>XXIX.1</v>
          </cell>
          <cell r="D681" t="str">
            <v>Thay ngọn trụ ≤14m</v>
          </cell>
        </row>
        <row r="682">
          <cell r="A682" t="str">
            <v>tru2d141</v>
          </cell>
          <cell r="B682">
            <v>1</v>
          </cell>
          <cell r="C682" t="str">
            <v>16.14.01</v>
          </cell>
          <cell r="D682" t="str">
            <v>Thay ngọn trụ ≤14m mặt bích 2 đoạn trên tuyến đường dây 3 pha bằng xe gầu, xe cẩu hotline</v>
          </cell>
          <cell r="E682" t="str">
            <v>1 đoạn trụ</v>
          </cell>
          <cell r="F682" t="str">
            <v>có</v>
          </cell>
          <cell r="G682">
            <v>1</v>
          </cell>
          <cell r="H682">
            <v>1</v>
          </cell>
          <cell r="I682">
            <v>1</v>
          </cell>
          <cell r="J682">
            <v>323000</v>
          </cell>
          <cell r="K682">
            <v>607776.98302400007</v>
          </cell>
          <cell r="L682">
            <v>1212081.3600000001</v>
          </cell>
          <cell r="M682">
            <v>3859298.63</v>
          </cell>
        </row>
        <row r="683">
          <cell r="A683" t="str">
            <v>tru2d142</v>
          </cell>
          <cell r="B683">
            <v>2</v>
          </cell>
          <cell r="C683" t="str">
            <v>16.14.01</v>
          </cell>
          <cell r="D683" t="str">
            <v>Thay ngọn trụ ≤14m mặt bích 2 đoạn trên tuyến đường dây 3 pha - Nếu làm bằng phương pháp ghế cách điện (Platform) và xe cẩu</v>
          </cell>
          <cell r="E683" t="str">
            <v>1 đoạn trụ</v>
          </cell>
          <cell r="F683" t="str">
            <v>có</v>
          </cell>
          <cell r="G683">
            <v>1</v>
          </cell>
          <cell r="H683">
            <v>1.5</v>
          </cell>
          <cell r="I683">
            <v>1</v>
          </cell>
          <cell r="J683">
            <v>323000</v>
          </cell>
          <cell r="K683">
            <v>607776.98302400007</v>
          </cell>
          <cell r="L683">
            <v>1818122.04</v>
          </cell>
          <cell r="M683">
            <v>3859298.63</v>
          </cell>
        </row>
        <row r="684">
          <cell r="A684" t="str">
            <v>tru2d143</v>
          </cell>
          <cell r="B684">
            <v>3</v>
          </cell>
          <cell r="C684" t="str">
            <v>16.14.01</v>
          </cell>
          <cell r="D684" t="str">
            <v xml:space="preserve">Thay ngọn trụ ≤14m mặt bích 2 đoạn trên tuyến đường dây 3 pha bằng xe gầu, xe cẩu hotline - Thi công trên trụ trung, hạ thế hỗn hợp </v>
          </cell>
          <cell r="E684" t="str">
            <v>1 đoạn trụ</v>
          </cell>
          <cell r="F684" t="str">
            <v>có</v>
          </cell>
          <cell r="G684">
            <v>1</v>
          </cell>
          <cell r="H684">
            <v>1.2</v>
          </cell>
          <cell r="I684">
            <v>1</v>
          </cell>
          <cell r="J684">
            <v>323000</v>
          </cell>
          <cell r="K684">
            <v>607776.98302400007</v>
          </cell>
          <cell r="L684">
            <v>1454497.632</v>
          </cell>
          <cell r="M684">
            <v>3859298.63</v>
          </cell>
        </row>
        <row r="685">
          <cell r="A685" t="str">
            <v>tru2d144</v>
          </cell>
          <cell r="B685">
            <v>4</v>
          </cell>
          <cell r="C685" t="str">
            <v>16.14.01</v>
          </cell>
          <cell r="D685" t="str">
            <v>Thay ngọn trụ ≤14m mặt bích 2 đoạn trên tuyến đường dây 3 pha bằng xe gầu, xe cẩu hotline - Thay ngọn trụ đường dây 2 mạch</v>
          </cell>
          <cell r="E685" t="str">
            <v>1 đoạn trụ</v>
          </cell>
          <cell r="F685" t="str">
            <v>có</v>
          </cell>
          <cell r="G685">
            <v>1</v>
          </cell>
          <cell r="H685">
            <v>1.5</v>
          </cell>
          <cell r="I685">
            <v>1</v>
          </cell>
          <cell r="J685">
            <v>323000</v>
          </cell>
          <cell r="K685">
            <v>607776.98302400007</v>
          </cell>
          <cell r="L685">
            <v>1818122.04</v>
          </cell>
          <cell r="M685">
            <v>3859298.63</v>
          </cell>
        </row>
        <row r="686">
          <cell r="A686" t="str">
            <v>tru2d145</v>
          </cell>
          <cell r="B686">
            <v>5</v>
          </cell>
          <cell r="C686" t="str">
            <v>16.14.01</v>
          </cell>
          <cell r="D686" t="str">
            <v>Thay ngọn trụ ≤14m mặt bích 2 đoạn trên tuyến đường dây 3 pha bằng xe gầu, xe cẩu hotline - Thay ngọn trụ đường dây 3 mạch</v>
          </cell>
          <cell r="E686" t="str">
            <v>1 đoạn trụ</v>
          </cell>
          <cell r="F686" t="str">
            <v>có</v>
          </cell>
          <cell r="G686">
            <v>1.2</v>
          </cell>
          <cell r="H686">
            <v>1.7</v>
          </cell>
          <cell r="I686">
            <v>1.2</v>
          </cell>
          <cell r="J686">
            <v>387600</v>
          </cell>
          <cell r="K686">
            <v>729332.37962880009</v>
          </cell>
          <cell r="L686">
            <v>2060538.3120000002</v>
          </cell>
          <cell r="M686">
            <v>4631158.3559999997</v>
          </cell>
        </row>
        <row r="687">
          <cell r="A687" t="str">
            <v>tru2d146</v>
          </cell>
          <cell r="B687">
            <v>6</v>
          </cell>
          <cell r="C687" t="str">
            <v>16.14.01</v>
          </cell>
          <cell r="D687" t="str">
            <v>Thay ngọn trụ ≤14m mặt bích 2 đoạn trên tuyến đường dây 1 pha bằng xe gầu, xe cẩu hotline</v>
          </cell>
          <cell r="E687" t="str">
            <v>1 đoạn trụ</v>
          </cell>
          <cell r="F687" t="str">
            <v>có</v>
          </cell>
          <cell r="G687">
            <v>1</v>
          </cell>
          <cell r="H687">
            <v>0.9</v>
          </cell>
          <cell r="I687">
            <v>1</v>
          </cell>
          <cell r="J687">
            <v>323000</v>
          </cell>
          <cell r="K687">
            <v>607776.98302400007</v>
          </cell>
          <cell r="L687">
            <v>1090873.2240000002</v>
          </cell>
          <cell r="M687">
            <v>3859298.63</v>
          </cell>
        </row>
        <row r="688">
          <cell r="A688" t="str">
            <v>tru2d147</v>
          </cell>
          <cell r="B688">
            <v>7</v>
          </cell>
          <cell r="C688" t="str">
            <v>16.14.01</v>
          </cell>
          <cell r="D688" t="str">
            <v>Thay 02 ngọn trụ ≤14m mặt bích 2 đoạn trên tuyến đường dây 3 pha 1 mạch bằng xe gầu, xe cẩu hotline</v>
          </cell>
          <cell r="E688" t="str">
            <v>1 đoạn trụ</v>
          </cell>
          <cell r="F688" t="str">
            <v>có</v>
          </cell>
          <cell r="G688">
            <v>1</v>
          </cell>
          <cell r="H688">
            <v>1.5</v>
          </cell>
          <cell r="I688">
            <v>1</v>
          </cell>
          <cell r="J688">
            <v>323000</v>
          </cell>
          <cell r="K688">
            <v>607776.98302400007</v>
          </cell>
          <cell r="L688">
            <v>1818122.04</v>
          </cell>
          <cell r="M688">
            <v>3859298.63</v>
          </cell>
        </row>
        <row r="689">
          <cell r="B689" t="str">
            <v>XXIX.2</v>
          </cell>
          <cell r="D689" t="str">
            <v>Thay ngọn trụ ≤16m</v>
          </cell>
        </row>
        <row r="690">
          <cell r="A690" t="str">
            <v>tru2d161</v>
          </cell>
          <cell r="B690">
            <v>1</v>
          </cell>
          <cell r="C690" t="str">
            <v>16.14.01</v>
          </cell>
          <cell r="D690" t="str">
            <v>Thay ngọn trụ ≤16m mặt bích 2 đoạn trên tuyến đường dây 3 pha bằng xe gầu, xe cẩu hotline</v>
          </cell>
          <cell r="E690" t="str">
            <v>1 đoạn trụ</v>
          </cell>
          <cell r="F690" t="str">
            <v>có</v>
          </cell>
          <cell r="G690">
            <v>1</v>
          </cell>
          <cell r="H690">
            <v>1.05</v>
          </cell>
          <cell r="I690">
            <v>1</v>
          </cell>
          <cell r="J690">
            <v>323000</v>
          </cell>
          <cell r="K690">
            <v>607776.98302400007</v>
          </cell>
          <cell r="L690">
            <v>1272685.4280000001</v>
          </cell>
          <cell r="M690">
            <v>3859298.63</v>
          </cell>
        </row>
        <row r="691">
          <cell r="A691" t="str">
            <v>tru2d162</v>
          </cell>
          <cell r="B691">
            <v>2</v>
          </cell>
          <cell r="C691" t="str">
            <v>16.14.01</v>
          </cell>
          <cell r="D691" t="str">
            <v>Thay ngọn trụ ≤16m mặt bích 2 đoạn trên tuyến đường dây 3 pha - Nếu làm bằng phương pháp ghế cách điện (Platform) và xe cẩu</v>
          </cell>
          <cell r="E691" t="str">
            <v>1 đoạn trụ</v>
          </cell>
          <cell r="F691" t="str">
            <v>có</v>
          </cell>
          <cell r="G691">
            <v>1</v>
          </cell>
          <cell r="H691">
            <v>1.5750000000000002</v>
          </cell>
          <cell r="I691">
            <v>1</v>
          </cell>
          <cell r="J691">
            <v>323000</v>
          </cell>
          <cell r="K691">
            <v>607776.98302400007</v>
          </cell>
          <cell r="L691">
            <v>1909028.1420000005</v>
          </cell>
          <cell r="M691">
            <v>3859298.63</v>
          </cell>
        </row>
        <row r="692">
          <cell r="A692" t="str">
            <v>tru2d163</v>
          </cell>
          <cell r="B692">
            <v>3</v>
          </cell>
          <cell r="C692" t="str">
            <v>16.14.01</v>
          </cell>
          <cell r="D692" t="str">
            <v xml:space="preserve">Thay ngọn trụ ≤16m mặt bích 2 đoạn trên tuyến đường dây 3 pha bằng xe gầu, xe cẩu hotline - Thi công trên trụ trung, hạ thế hỗn hợp </v>
          </cell>
          <cell r="E692" t="str">
            <v>1 đoạn trụ</v>
          </cell>
          <cell r="F692" t="str">
            <v>có</v>
          </cell>
          <cell r="G692">
            <v>1</v>
          </cell>
          <cell r="H692">
            <v>1.26</v>
          </cell>
          <cell r="I692">
            <v>1</v>
          </cell>
          <cell r="J692">
            <v>323000</v>
          </cell>
          <cell r="K692">
            <v>607776.98302400007</v>
          </cell>
          <cell r="L692">
            <v>1527222.5136000002</v>
          </cell>
          <cell r="M692">
            <v>3859298.63</v>
          </cell>
        </row>
        <row r="693">
          <cell r="A693" t="str">
            <v>tru2d164</v>
          </cell>
          <cell r="B693">
            <v>4</v>
          </cell>
          <cell r="C693" t="str">
            <v>16.14.01</v>
          </cell>
          <cell r="D693" t="str">
            <v>Thay ngọn trụ ≤16m mặt bích 2 đoạn trên tuyến đường dây 3 pha bằng xe gầu, xe cẩu hotline - Thay ngọn trụ đường dây 2 mạch</v>
          </cell>
          <cell r="E693" t="str">
            <v>1 đoạn trụ</v>
          </cell>
          <cell r="F693" t="str">
            <v>có</v>
          </cell>
          <cell r="G693">
            <v>1</v>
          </cell>
          <cell r="H693">
            <v>1.5750000000000002</v>
          </cell>
          <cell r="I693">
            <v>1</v>
          </cell>
          <cell r="J693">
            <v>323000</v>
          </cell>
          <cell r="K693">
            <v>607776.98302400007</v>
          </cell>
          <cell r="L693">
            <v>1909028.1420000005</v>
          </cell>
          <cell r="M693">
            <v>3859298.63</v>
          </cell>
        </row>
        <row r="694">
          <cell r="A694" t="str">
            <v>tru2d165</v>
          </cell>
          <cell r="B694">
            <v>5</v>
          </cell>
          <cell r="C694" t="str">
            <v>16.14.01</v>
          </cell>
          <cell r="D694" t="str">
            <v>Thay ngọn trụ ≤16m mặt bích 2 đoạn trên tuyến đường dây 3 pha bằng xe gầu, xe cẩu hotline - Thay ngọn trụ đường dây 3 mạch</v>
          </cell>
          <cell r="E694" t="str">
            <v>1 đoạn trụ</v>
          </cell>
          <cell r="F694" t="str">
            <v>có</v>
          </cell>
          <cell r="G694">
            <v>1.2</v>
          </cell>
          <cell r="H694">
            <v>1.7849999999999999</v>
          </cell>
          <cell r="I694">
            <v>1.2</v>
          </cell>
          <cell r="J694">
            <v>387600</v>
          </cell>
          <cell r="K694">
            <v>729332.37962880009</v>
          </cell>
          <cell r="L694">
            <v>2163565.2275999999</v>
          </cell>
          <cell r="M694">
            <v>4631158.3559999997</v>
          </cell>
        </row>
        <row r="695">
          <cell r="A695" t="str">
            <v>tru2d166</v>
          </cell>
          <cell r="B695">
            <v>6</v>
          </cell>
          <cell r="C695" t="str">
            <v>16.14.01</v>
          </cell>
          <cell r="D695" t="str">
            <v>Thay ngọn trụ ≤16m mặt bích 2 đoạn trên tuyến đường dây 1 pha bằng xe gầu, xe cẩu hotline</v>
          </cell>
          <cell r="E695" t="str">
            <v>1 đoạn trụ</v>
          </cell>
          <cell r="F695" t="str">
            <v>có</v>
          </cell>
          <cell r="G695">
            <v>1</v>
          </cell>
          <cell r="H695">
            <v>0.94500000000000006</v>
          </cell>
          <cell r="I695">
            <v>1</v>
          </cell>
          <cell r="J695">
            <v>323000</v>
          </cell>
          <cell r="K695">
            <v>607776.98302400007</v>
          </cell>
          <cell r="L695">
            <v>1145416.8852000001</v>
          </cell>
          <cell r="M695">
            <v>3859298.63</v>
          </cell>
        </row>
        <row r="696">
          <cell r="A696" t="str">
            <v>tru2d167</v>
          </cell>
          <cell r="B696">
            <v>7</v>
          </cell>
          <cell r="C696" t="str">
            <v>16.14.01</v>
          </cell>
          <cell r="D696" t="str">
            <v>Thay 02 ngọn trụ ≤16m mặt bích 2 đoạn trên tuyến đường dây 3 pha 1 mạch bằng xe gầu, xe cẩu hotline</v>
          </cell>
          <cell r="E696" t="str">
            <v>1 đoạn trụ</v>
          </cell>
          <cell r="F696" t="str">
            <v>có</v>
          </cell>
          <cell r="G696">
            <v>1</v>
          </cell>
          <cell r="H696">
            <v>1.5</v>
          </cell>
          <cell r="I696">
            <v>1</v>
          </cell>
          <cell r="J696">
            <v>323000</v>
          </cell>
          <cell r="K696">
            <v>607776.98302400007</v>
          </cell>
          <cell r="L696">
            <v>1818122.04</v>
          </cell>
          <cell r="M696">
            <v>3859298.63</v>
          </cell>
        </row>
        <row r="697">
          <cell r="B697" t="str">
            <v>XXIX.3</v>
          </cell>
          <cell r="D697" t="str">
            <v>Thay ngọn trụ ≤18m</v>
          </cell>
        </row>
        <row r="698">
          <cell r="A698" t="str">
            <v>tru2d181</v>
          </cell>
          <cell r="B698">
            <v>1</v>
          </cell>
          <cell r="C698" t="str">
            <v>16.14.01</v>
          </cell>
          <cell r="D698" t="str">
            <v>Thay ngọn trụ ≤18m mặt bích 2 đoạn trên tuyến đường dây 3 pha bằng xe gầu, xe cẩu hotline</v>
          </cell>
          <cell r="E698" t="str">
            <v>1 đoạn trụ</v>
          </cell>
          <cell r="F698" t="str">
            <v>có</v>
          </cell>
          <cell r="G698">
            <v>1</v>
          </cell>
          <cell r="H698">
            <v>1.2</v>
          </cell>
          <cell r="I698">
            <v>1</v>
          </cell>
          <cell r="J698">
            <v>323000</v>
          </cell>
          <cell r="K698">
            <v>607776.98302400007</v>
          </cell>
          <cell r="L698">
            <v>1454497.632</v>
          </cell>
          <cell r="M698">
            <v>3859298.63</v>
          </cell>
        </row>
        <row r="699">
          <cell r="A699" t="str">
            <v>tru2d182</v>
          </cell>
          <cell r="B699">
            <v>2</v>
          </cell>
          <cell r="C699" t="str">
            <v>16.14.01</v>
          </cell>
          <cell r="D699" t="str">
            <v>Thay ngọn trụ ≤18m mặt bích 2 đoạn trên tuyến đường dây 3 pha - Nếu làm bằng phương pháp ghế cách điện (Platform) và xe cẩu</v>
          </cell>
          <cell r="E699" t="str">
            <v>1 đoạn trụ</v>
          </cell>
          <cell r="F699" t="str">
            <v>có</v>
          </cell>
          <cell r="G699">
            <v>1</v>
          </cell>
          <cell r="H699">
            <v>1.7999999999999998</v>
          </cell>
          <cell r="I699">
            <v>1</v>
          </cell>
          <cell r="J699">
            <v>323000</v>
          </cell>
          <cell r="K699">
            <v>607776.98302400007</v>
          </cell>
          <cell r="L699">
            <v>2181746.4479999999</v>
          </cell>
          <cell r="M699">
            <v>3859298.63</v>
          </cell>
        </row>
        <row r="700">
          <cell r="A700" t="str">
            <v>tru2d183</v>
          </cell>
          <cell r="B700">
            <v>3</v>
          </cell>
          <cell r="C700" t="str">
            <v>16.14.01</v>
          </cell>
          <cell r="D700" t="str">
            <v xml:space="preserve">Thay ngọn trụ ≤18m mặt bích 2 đoạn trên tuyến đường dây 3 pha bằng xe gầu, xe cẩu hotline - Thi công trên trụ trung, hạ thế hỗn hợp </v>
          </cell>
          <cell r="E700" t="str">
            <v>1 đoạn trụ</v>
          </cell>
          <cell r="F700" t="str">
            <v>có</v>
          </cell>
          <cell r="G700">
            <v>1</v>
          </cell>
          <cell r="H700">
            <v>1.44</v>
          </cell>
          <cell r="I700">
            <v>1</v>
          </cell>
          <cell r="J700">
            <v>323000</v>
          </cell>
          <cell r="K700">
            <v>607776.98302400007</v>
          </cell>
          <cell r="L700">
            <v>1745397.1584000001</v>
          </cell>
          <cell r="M700">
            <v>3859298.63</v>
          </cell>
        </row>
        <row r="701">
          <cell r="A701" t="str">
            <v>tru2d184</v>
          </cell>
          <cell r="B701">
            <v>4</v>
          </cell>
          <cell r="C701" t="str">
            <v>16.14.01</v>
          </cell>
          <cell r="D701" t="str">
            <v>Thay ngọn trụ ≤18m mặt bích 2 đoạn trên tuyến đường dây 3 pha bằng xe gầu, xe cẩu hotline - Thay ngọn trụ đường dây 2 mạch</v>
          </cell>
          <cell r="E701" t="str">
            <v>1 đoạn trụ</v>
          </cell>
          <cell r="F701" t="str">
            <v>có</v>
          </cell>
          <cell r="G701">
            <v>1</v>
          </cell>
          <cell r="H701">
            <v>1.7999999999999998</v>
          </cell>
          <cell r="I701">
            <v>1</v>
          </cell>
          <cell r="J701">
            <v>323000</v>
          </cell>
          <cell r="K701">
            <v>607776.98302400007</v>
          </cell>
          <cell r="L701">
            <v>2181746.4479999999</v>
          </cell>
          <cell r="M701">
            <v>3859298.63</v>
          </cell>
        </row>
        <row r="702">
          <cell r="A702" t="str">
            <v>tru2d185</v>
          </cell>
          <cell r="B702">
            <v>5</v>
          </cell>
          <cell r="C702" t="str">
            <v>16.14.01</v>
          </cell>
          <cell r="D702" t="str">
            <v>Thay ngọn trụ ≤18m mặt bích 2 đoạn trên tuyến đường dây 3 pha bằng xe gầu, xe cẩu hotline - Thay ngọn trụ đường dây 3 mạch</v>
          </cell>
          <cell r="E702" t="str">
            <v>1 đoạn trụ</v>
          </cell>
          <cell r="F702" t="str">
            <v>có</v>
          </cell>
          <cell r="G702">
            <v>1.2</v>
          </cell>
          <cell r="H702">
            <v>2.04</v>
          </cell>
          <cell r="I702">
            <v>1.2</v>
          </cell>
          <cell r="J702">
            <v>387600</v>
          </cell>
          <cell r="K702">
            <v>729332.37962880009</v>
          </cell>
          <cell r="L702">
            <v>2472645.9744000002</v>
          </cell>
          <cell r="M702">
            <v>4631158.3559999997</v>
          </cell>
        </row>
        <row r="703">
          <cell r="A703" t="str">
            <v>tru2d186</v>
          </cell>
          <cell r="B703">
            <v>6</v>
          </cell>
          <cell r="C703" t="str">
            <v>16.14.01</v>
          </cell>
          <cell r="D703" t="str">
            <v>Thay ngọn trụ ≤18m mặt bích 2 đoạn trên tuyến đường dây 1 pha bằng xe gầu, xe cẩu hotline</v>
          </cell>
          <cell r="E703" t="str">
            <v>1 đoạn trụ</v>
          </cell>
          <cell r="F703" t="str">
            <v>có</v>
          </cell>
          <cell r="G703">
            <v>1</v>
          </cell>
          <cell r="H703">
            <v>1.08</v>
          </cell>
          <cell r="I703">
            <v>1</v>
          </cell>
          <cell r="J703">
            <v>323000</v>
          </cell>
          <cell r="K703">
            <v>607776.98302400007</v>
          </cell>
          <cell r="L703">
            <v>1309047.8688000003</v>
          </cell>
          <cell r="M703">
            <v>3859298.63</v>
          </cell>
        </row>
        <row r="704">
          <cell r="A704" t="str">
            <v>tru2d187</v>
          </cell>
          <cell r="B704">
            <v>7</v>
          </cell>
          <cell r="C704" t="str">
            <v>16.14.01</v>
          </cell>
          <cell r="D704" t="str">
            <v>Thay 02 ngọn trụ ≤18m mặt bích 2 đoạn trên tuyến đường dây 3 pha 1 mạch bằng xe gầu, xe cẩu hotline</v>
          </cell>
          <cell r="E704" t="str">
            <v>1 đoạn trụ</v>
          </cell>
          <cell r="F704" t="str">
            <v>có</v>
          </cell>
          <cell r="G704">
            <v>1</v>
          </cell>
          <cell r="H704">
            <v>2.1</v>
          </cell>
          <cell r="I704">
            <v>1</v>
          </cell>
          <cell r="J704">
            <v>323000</v>
          </cell>
          <cell r="K704">
            <v>607776.98302400007</v>
          </cell>
          <cell r="L704">
            <v>2545370.8560000001</v>
          </cell>
          <cell r="M704">
            <v>3859298.63</v>
          </cell>
        </row>
        <row r="705">
          <cell r="B705" t="str">
            <v>XXIX.4</v>
          </cell>
          <cell r="D705" t="str">
            <v>Thay ngọn trụ ≤20m</v>
          </cell>
        </row>
        <row r="706">
          <cell r="A706" t="str">
            <v>tru2d201</v>
          </cell>
          <cell r="B706">
            <v>1</v>
          </cell>
          <cell r="C706" t="str">
            <v>16.14.01</v>
          </cell>
          <cell r="D706" t="str">
            <v>Thay ngọn trụ ≤20m mặt bích 2 đoạn trên tuyến đường dây 3 pha bằng xe gầu, xe cẩu hotline</v>
          </cell>
          <cell r="E706" t="str">
            <v>1 đoạn trụ</v>
          </cell>
          <cell r="F706" t="str">
            <v>có</v>
          </cell>
          <cell r="G706">
            <v>1</v>
          </cell>
          <cell r="H706">
            <v>1.3</v>
          </cell>
          <cell r="I706">
            <v>1</v>
          </cell>
          <cell r="J706">
            <v>323000</v>
          </cell>
          <cell r="K706">
            <v>607776.98302400007</v>
          </cell>
          <cell r="L706">
            <v>1575705.7680000002</v>
          </cell>
          <cell r="M706">
            <v>3859298.63</v>
          </cell>
        </row>
        <row r="707">
          <cell r="A707" t="str">
            <v>tru2d202</v>
          </cell>
          <cell r="B707">
            <v>2</v>
          </cell>
          <cell r="C707" t="str">
            <v>16.14.01</v>
          </cell>
          <cell r="D707" t="str">
            <v>Thay ngọn trụ ≤20m mặt bích 2 đoạn trên tuyến đường dây 3 pha - Nếu làm bằng phương pháp ghế cách điện (Platform) và xe cẩu</v>
          </cell>
          <cell r="E707" t="str">
            <v>1 đoạn trụ</v>
          </cell>
          <cell r="F707" t="str">
            <v>có</v>
          </cell>
          <cell r="G707">
            <v>1</v>
          </cell>
          <cell r="H707">
            <v>1.9500000000000002</v>
          </cell>
          <cell r="I707">
            <v>1</v>
          </cell>
          <cell r="J707">
            <v>323000</v>
          </cell>
          <cell r="K707">
            <v>607776.98302400007</v>
          </cell>
          <cell r="L707">
            <v>2363558.6520000002</v>
          </cell>
          <cell r="M707">
            <v>3859298.63</v>
          </cell>
        </row>
        <row r="708">
          <cell r="A708" t="str">
            <v>tru2d203</v>
          </cell>
          <cell r="B708">
            <v>3</v>
          </cell>
          <cell r="C708" t="str">
            <v>16.14.01</v>
          </cell>
          <cell r="D708" t="str">
            <v xml:space="preserve">Thay ngọn trụ ≤20m mặt bích 2 đoạn trên tuyến đường dây 3 pha bằng xe gầu, xe cẩu hotline - Thi công trên trụ trung, hạ thế hỗn hợp </v>
          </cell>
          <cell r="E708" t="str">
            <v>1 đoạn trụ</v>
          </cell>
          <cell r="F708" t="str">
            <v>có</v>
          </cell>
          <cell r="G708">
            <v>1</v>
          </cell>
          <cell r="H708">
            <v>1.56</v>
          </cell>
          <cell r="I708">
            <v>1</v>
          </cell>
          <cell r="J708">
            <v>323000</v>
          </cell>
          <cell r="K708">
            <v>607776.98302400007</v>
          </cell>
          <cell r="L708">
            <v>1890846.9216000002</v>
          </cell>
          <cell r="M708">
            <v>3859298.63</v>
          </cell>
        </row>
        <row r="709">
          <cell r="A709" t="str">
            <v>tru2d204</v>
          </cell>
          <cell r="B709">
            <v>4</v>
          </cell>
          <cell r="C709" t="str">
            <v>16.14.01</v>
          </cell>
          <cell r="D709" t="str">
            <v>Thay ngọn trụ ≤20m mặt bích 2 đoạn trên tuyến đường dây 3 pha bằng xe gầu, xe cẩu hotline - Thay ngọn trụ đường dây 2 mạch</v>
          </cell>
          <cell r="E709" t="str">
            <v>1 đoạn trụ</v>
          </cell>
          <cell r="F709" t="str">
            <v>có</v>
          </cell>
          <cell r="G709">
            <v>1</v>
          </cell>
          <cell r="H709">
            <v>1.9500000000000002</v>
          </cell>
          <cell r="I709">
            <v>1</v>
          </cell>
          <cell r="J709">
            <v>323000</v>
          </cell>
          <cell r="K709">
            <v>607776.98302400007</v>
          </cell>
          <cell r="L709">
            <v>2363558.6520000002</v>
          </cell>
          <cell r="M709">
            <v>3859298.63</v>
          </cell>
        </row>
        <row r="710">
          <cell r="A710" t="str">
            <v>tru2d205</v>
          </cell>
          <cell r="B710">
            <v>5</v>
          </cell>
          <cell r="C710" t="str">
            <v>16.14.01</v>
          </cell>
          <cell r="D710" t="str">
            <v>Thay ngọn trụ ≤20m mặt bích 2 đoạn trên tuyến đường dây 3 pha bằng xe gầu, xe cẩu hotline - Thay ngọn trụ đường dây 3 mạch</v>
          </cell>
          <cell r="E710" t="str">
            <v>1 đoạn trụ</v>
          </cell>
          <cell r="F710" t="str">
            <v>có</v>
          </cell>
          <cell r="G710">
            <v>1.2</v>
          </cell>
          <cell r="H710">
            <v>2.21</v>
          </cell>
          <cell r="I710">
            <v>1.2</v>
          </cell>
          <cell r="J710">
            <v>387600</v>
          </cell>
          <cell r="K710">
            <v>729332.37962880009</v>
          </cell>
          <cell r="L710">
            <v>2678699.8056000001</v>
          </cell>
          <cell r="M710">
            <v>4631158.3559999997</v>
          </cell>
        </row>
        <row r="711">
          <cell r="A711" t="str">
            <v>tru2d206</v>
          </cell>
          <cell r="B711">
            <v>6</v>
          </cell>
          <cell r="C711" t="str">
            <v>16.14.01</v>
          </cell>
          <cell r="D711" t="str">
            <v>Thay ngọn trụ ≤20m mặt bích 2 đoạn trên tuyến đường dây 1 pha bằng xe gầu, xe cẩu hotline</v>
          </cell>
          <cell r="E711" t="str">
            <v>1 đoạn trụ</v>
          </cell>
          <cell r="F711" t="str">
            <v>có</v>
          </cell>
          <cell r="G711">
            <v>1</v>
          </cell>
          <cell r="H711">
            <v>1.1700000000000002</v>
          </cell>
          <cell r="I711">
            <v>1</v>
          </cell>
          <cell r="J711">
            <v>323000</v>
          </cell>
          <cell r="K711">
            <v>607776.98302400007</v>
          </cell>
          <cell r="L711">
            <v>1418135.1912000002</v>
          </cell>
          <cell r="M711">
            <v>3859298.63</v>
          </cell>
        </row>
        <row r="712">
          <cell r="A712" t="str">
            <v>tru2d207</v>
          </cell>
          <cell r="B712">
            <v>7</v>
          </cell>
          <cell r="C712" t="str">
            <v>16.14.01</v>
          </cell>
          <cell r="D712" t="str">
            <v>Thay 02 ngọn trụ ≤20m mặt bích 2 đoạn trên tuyến đường dây 3 pha 1 mạch bằng xe gầu, xe cẩu hotline</v>
          </cell>
          <cell r="E712" t="str">
            <v>1 đoạn trụ</v>
          </cell>
          <cell r="F712" t="str">
            <v>có</v>
          </cell>
          <cell r="G712">
            <v>1</v>
          </cell>
          <cell r="H712">
            <v>2.1</v>
          </cell>
          <cell r="I712">
            <v>1</v>
          </cell>
          <cell r="J712">
            <v>323000</v>
          </cell>
          <cell r="K712">
            <v>607776.98302400007</v>
          </cell>
          <cell r="L712">
            <v>2545370.8560000001</v>
          </cell>
          <cell r="M712">
            <v>3859298.63</v>
          </cell>
        </row>
        <row r="713">
          <cell r="B713" t="str">
            <v>XXIX.5</v>
          </cell>
          <cell r="D713" t="str">
            <v>Thay ngọn trụ ≤22m</v>
          </cell>
        </row>
        <row r="714">
          <cell r="A714" t="str">
            <v>tru2d221</v>
          </cell>
          <cell r="B714">
            <v>1</v>
          </cell>
          <cell r="C714" t="str">
            <v>16.14.01</v>
          </cell>
          <cell r="D714" t="str">
            <v>Thay ngọn trụ ≤22m mặt bích 2 đoạn trên tuyến đường dây 3 pha bằng xe gầu, xe cẩu hotline</v>
          </cell>
          <cell r="E714" t="str">
            <v>1 đoạn trụ</v>
          </cell>
          <cell r="F714" t="str">
            <v>có</v>
          </cell>
          <cell r="G714">
            <v>1</v>
          </cell>
          <cell r="H714">
            <v>1.4</v>
          </cell>
          <cell r="I714">
            <v>1</v>
          </cell>
          <cell r="J714">
            <v>323000</v>
          </cell>
          <cell r="K714">
            <v>607776.98302400007</v>
          </cell>
          <cell r="L714">
            <v>1696913.9040000001</v>
          </cell>
          <cell r="M714">
            <v>3859298.63</v>
          </cell>
        </row>
        <row r="715">
          <cell r="A715" t="str">
            <v>tru2d222</v>
          </cell>
          <cell r="B715">
            <v>2</v>
          </cell>
          <cell r="C715" t="str">
            <v>16.14.01</v>
          </cell>
          <cell r="D715" t="str">
            <v>Thay ngọn trụ ≤22m mặt bích 2 đoạn trên tuyến đường dây 3 pha - Nếu làm bằng phương pháp ghế cách điện (Platform) và xe cẩu</v>
          </cell>
          <cell r="E715" t="str">
            <v>1 đoạn trụ</v>
          </cell>
          <cell r="F715" t="str">
            <v>có</v>
          </cell>
          <cell r="G715">
            <v>1</v>
          </cell>
          <cell r="H715">
            <v>2.0999999999999996</v>
          </cell>
          <cell r="I715">
            <v>1</v>
          </cell>
          <cell r="J715">
            <v>323000</v>
          </cell>
          <cell r="K715">
            <v>607776.98302400007</v>
          </cell>
          <cell r="L715">
            <v>2545370.8559999997</v>
          </cell>
          <cell r="M715">
            <v>3859298.63</v>
          </cell>
        </row>
        <row r="716">
          <cell r="A716" t="str">
            <v>tru2d223</v>
          </cell>
          <cell r="B716">
            <v>3</v>
          </cell>
          <cell r="C716" t="str">
            <v>16.14.01</v>
          </cell>
          <cell r="D716" t="str">
            <v xml:space="preserve">Thay ngọn trụ ≤22m mặt bích 2 đoạn trên tuyến đường dây 3 pha bằng xe gầu, xe cẩu hotline - Thi công trên trụ trung, hạ thế hỗn hợp </v>
          </cell>
          <cell r="E716" t="str">
            <v>1 đoạn trụ</v>
          </cell>
          <cell r="F716" t="str">
            <v>có</v>
          </cell>
          <cell r="G716">
            <v>1</v>
          </cell>
          <cell r="H716">
            <v>1.68</v>
          </cell>
          <cell r="I716">
            <v>1</v>
          </cell>
          <cell r="J716">
            <v>323000</v>
          </cell>
          <cell r="K716">
            <v>607776.98302400007</v>
          </cell>
          <cell r="L716">
            <v>2036296.6848000002</v>
          </cell>
          <cell r="M716">
            <v>3859298.63</v>
          </cell>
        </row>
        <row r="717">
          <cell r="A717" t="str">
            <v>tru2d224</v>
          </cell>
          <cell r="B717">
            <v>4</v>
          </cell>
          <cell r="C717" t="str">
            <v>16.14.01</v>
          </cell>
          <cell r="D717" t="str">
            <v>Thay ngọn trụ ≤22m mặt bích 2 đoạn trên tuyến đường dây 3 pha bằng xe gầu, xe cẩu hotline - Thay ngọn trụ đường dây 2 mạch</v>
          </cell>
          <cell r="E717" t="str">
            <v>1 đoạn trụ</v>
          </cell>
          <cell r="F717" t="str">
            <v>có</v>
          </cell>
          <cell r="G717">
            <v>1</v>
          </cell>
          <cell r="H717">
            <v>2.0999999999999996</v>
          </cell>
          <cell r="I717">
            <v>1</v>
          </cell>
          <cell r="J717">
            <v>323000</v>
          </cell>
          <cell r="K717">
            <v>607776.98302400007</v>
          </cell>
          <cell r="L717">
            <v>2545370.8559999997</v>
          </cell>
          <cell r="M717">
            <v>3859298.63</v>
          </cell>
        </row>
        <row r="718">
          <cell r="A718" t="str">
            <v>tru2d225</v>
          </cell>
          <cell r="B718">
            <v>5</v>
          </cell>
          <cell r="C718" t="str">
            <v>16.14.01</v>
          </cell>
          <cell r="D718" t="str">
            <v>Thay ngọn trụ ≤22m mặt bích 2 đoạn trên tuyến đường dây 3 pha bằng xe gầu, xe cẩu hotline - Thay ngọn trụ đường dây 3 mạch</v>
          </cell>
          <cell r="E718" t="str">
            <v>1 đoạn trụ</v>
          </cell>
          <cell r="F718" t="str">
            <v>có</v>
          </cell>
          <cell r="G718">
            <v>1.2</v>
          </cell>
          <cell r="H718">
            <v>2.38</v>
          </cell>
          <cell r="I718">
            <v>1.2</v>
          </cell>
          <cell r="J718">
            <v>387600</v>
          </cell>
          <cell r="K718">
            <v>729332.37962880009</v>
          </cell>
          <cell r="L718">
            <v>2884753.6368</v>
          </cell>
          <cell r="M718">
            <v>4631158.3559999997</v>
          </cell>
        </row>
        <row r="719">
          <cell r="A719" t="str">
            <v>tru2d226</v>
          </cell>
          <cell r="B719">
            <v>6</v>
          </cell>
          <cell r="C719" t="str">
            <v>16.14.01</v>
          </cell>
          <cell r="D719" t="str">
            <v>Thay ngọn trụ ≤22m mặt bích 2 đoạn trên tuyến đường dây 1 pha bằng xe gầu, xe cẩu hotline</v>
          </cell>
          <cell r="E719" t="str">
            <v>1 đoạn trụ</v>
          </cell>
          <cell r="F719" t="str">
            <v>có</v>
          </cell>
          <cell r="G719">
            <v>1</v>
          </cell>
          <cell r="H719">
            <v>1.26</v>
          </cell>
          <cell r="I719">
            <v>1</v>
          </cell>
          <cell r="J719">
            <v>323000</v>
          </cell>
          <cell r="K719">
            <v>607776.98302400007</v>
          </cell>
          <cell r="L719">
            <v>1527222.5136000002</v>
          </cell>
          <cell r="M719">
            <v>3859298.63</v>
          </cell>
        </row>
        <row r="720">
          <cell r="A720" t="str">
            <v>tru2d227</v>
          </cell>
          <cell r="B720">
            <v>7</v>
          </cell>
          <cell r="C720" t="str">
            <v>16.14.01</v>
          </cell>
          <cell r="D720" t="str">
            <v>Thay 02 ngọn trụ ≤22m mặt bích 2 đoạn trên tuyến đường dây 3 pha 1 mạch bằng xe gầu, xe cẩu hotline</v>
          </cell>
          <cell r="E720" t="str">
            <v>1 đoạn trụ</v>
          </cell>
          <cell r="F720" t="str">
            <v>có</v>
          </cell>
          <cell r="G720">
            <v>1</v>
          </cell>
          <cell r="H720">
            <v>2.1</v>
          </cell>
          <cell r="I720">
            <v>1</v>
          </cell>
          <cell r="J720">
            <v>323000</v>
          </cell>
          <cell r="K720">
            <v>607776.98302400007</v>
          </cell>
          <cell r="L720">
            <v>2545370.8560000001</v>
          </cell>
          <cell r="M720">
            <v>3859298.63</v>
          </cell>
        </row>
        <row r="721">
          <cell r="B721" t="str">
            <v>XXX</v>
          </cell>
          <cell r="D721" t="str">
            <v>KHAI QUANG MÉ NHÁNH (CHẶT CÂY) TRÊN ĐƯỜNG DÂY 3 PHA 1 NÁP</v>
          </cell>
        </row>
        <row r="722">
          <cell r="B722" t="str">
            <v>XXX.1</v>
          </cell>
          <cell r="D722" t="str">
            <v>Trên đường dây 3 pha 1 náp, vị trí có chiều dài từ 3m đến 4m</v>
          </cell>
        </row>
        <row r="723">
          <cell r="A723" t="str">
            <v>chatcay311</v>
          </cell>
          <cell r="B723">
            <v>1</v>
          </cell>
          <cell r="C723" t="str">
            <v>16.15.01</v>
          </cell>
          <cell r="D723" t="str">
            <v>Khai quang mé nhánh (chặt cây) trên đường dây 3 pha 1 náp, vị trí có chiều dài từ 3m đến 4m</v>
          </cell>
          <cell r="E723" t="str">
            <v>Vị trí</v>
          </cell>
          <cell r="F723" t="str">
            <v>có</v>
          </cell>
          <cell r="G723">
            <v>1</v>
          </cell>
          <cell r="H723">
            <v>1</v>
          </cell>
          <cell r="I723">
            <v>1</v>
          </cell>
          <cell r="J723">
            <v>217000</v>
          </cell>
          <cell r="K723">
            <v>38557.163375999997</v>
          </cell>
          <cell r="L723">
            <v>658831.68000000005</v>
          </cell>
          <cell r="M723">
            <v>1581993.7200000002</v>
          </cell>
        </row>
        <row r="724">
          <cell r="A724" t="str">
            <v>chatcay312</v>
          </cell>
          <cell r="B724">
            <v>2</v>
          </cell>
          <cell r="C724" t="str">
            <v>16.15.01</v>
          </cell>
          <cell r="D724" t="str">
            <v xml:space="preserve">Khai quang mé nhánh (chặt cây) trên đường dây 3 pha 1 náp, vị trí có chiều dài từ 3m đến 4m - Vị trí ở giữa đường dây </v>
          </cell>
          <cell r="E724" t="str">
            <v>Vị trí</v>
          </cell>
          <cell r="F724" t="str">
            <v>có</v>
          </cell>
          <cell r="G724">
            <v>1</v>
          </cell>
          <cell r="H724">
            <v>0.8</v>
          </cell>
          <cell r="I724">
            <v>1</v>
          </cell>
          <cell r="J724">
            <v>217000</v>
          </cell>
          <cell r="K724">
            <v>38557.163375999997</v>
          </cell>
          <cell r="L724">
            <v>527065.34400000004</v>
          </cell>
          <cell r="M724">
            <v>1581993.7200000002</v>
          </cell>
        </row>
        <row r="725">
          <cell r="A725" t="str">
            <v>chatcay313</v>
          </cell>
          <cell r="B725">
            <v>3</v>
          </cell>
          <cell r="C725" t="str">
            <v>16.15.01</v>
          </cell>
          <cell r="D725" t="str">
            <v xml:space="preserve">Khai quang mé nhánh (chặt cây) trên đường dây 3 pha 1 náp, vị trí có chiều dài từ 3m đến 4m - Vị trí ở trụ có gắn 2 xà </v>
          </cell>
          <cell r="E725" t="str">
            <v>Vị trí</v>
          </cell>
          <cell r="F725" t="str">
            <v>có</v>
          </cell>
          <cell r="G725">
            <v>1</v>
          </cell>
          <cell r="H725">
            <v>1.05</v>
          </cell>
          <cell r="I725">
            <v>1</v>
          </cell>
          <cell r="J725">
            <v>217000</v>
          </cell>
          <cell r="K725">
            <v>38557.163375999997</v>
          </cell>
          <cell r="L725">
            <v>691773.26400000008</v>
          </cell>
          <cell r="M725">
            <v>1581993.7200000002</v>
          </cell>
        </row>
        <row r="726">
          <cell r="A726" t="str">
            <v>chatcay314</v>
          </cell>
          <cell r="B726">
            <v>4</v>
          </cell>
          <cell r="C726" t="str">
            <v>16.15.01</v>
          </cell>
          <cell r="D726" t="str">
            <v xml:space="preserve">Khai quang mé nhánh (chặt cây) trên đường dây 3 pha 1 náp, vị trí có chiều dài từ 3m đến 4m - Vị trí ở trụ dừng </v>
          </cell>
          <cell r="E726" t="str">
            <v>Vị trí</v>
          </cell>
          <cell r="F726" t="str">
            <v>có</v>
          </cell>
          <cell r="G726">
            <v>1</v>
          </cell>
          <cell r="H726">
            <v>1.1000000000000001</v>
          </cell>
          <cell r="I726">
            <v>1</v>
          </cell>
          <cell r="J726">
            <v>217000</v>
          </cell>
          <cell r="K726">
            <v>38557.163375999997</v>
          </cell>
          <cell r="L726">
            <v>724714.84800000011</v>
          </cell>
          <cell r="M726">
            <v>1581993.7200000002</v>
          </cell>
        </row>
        <row r="727">
          <cell r="A727" t="str">
            <v>chatcay315</v>
          </cell>
          <cell r="B727">
            <v>5</v>
          </cell>
          <cell r="C727" t="str">
            <v>16.15.01</v>
          </cell>
          <cell r="D727" t="str">
            <v>Khai quang mé nhánh (chặt cây) trên đường dây 3 pha 1 náp, vị trí có chiều dài từ 3m đến 4m - Vị trí ở trụ có gắn MBA, DS, LBS, Re, ...</v>
          </cell>
          <cell r="E727" t="str">
            <v>Vị trí</v>
          </cell>
          <cell r="F727" t="str">
            <v>có</v>
          </cell>
          <cell r="G727">
            <v>1</v>
          </cell>
          <cell r="H727">
            <v>1.2</v>
          </cell>
          <cell r="I727">
            <v>1</v>
          </cell>
          <cell r="J727">
            <v>217000</v>
          </cell>
          <cell r="K727">
            <v>38557.163375999997</v>
          </cell>
          <cell r="L727">
            <v>790598.01600000006</v>
          </cell>
          <cell r="M727">
            <v>1581993.7200000002</v>
          </cell>
        </row>
        <row r="728">
          <cell r="B728" t="str">
            <v>XXX.2</v>
          </cell>
          <cell r="D728" t="str">
            <v>Trên đường dây 3 pha 1 náp, vị trí có chiều dài từ 5m đến 8m</v>
          </cell>
        </row>
        <row r="729">
          <cell r="A729" t="str">
            <v>chatcay316</v>
          </cell>
          <cell r="B729">
            <v>1</v>
          </cell>
          <cell r="C729" t="str">
            <v>16.15.01</v>
          </cell>
          <cell r="D729" t="str">
            <v>Khai quang mé nhánh (chặt cây) trên đường dây 3 pha 1 náp, vị trí có chiều dài từ 5m đến 8m</v>
          </cell>
          <cell r="E729" t="str">
            <v>Vị trí</v>
          </cell>
          <cell r="F729" t="str">
            <v>có</v>
          </cell>
          <cell r="G729">
            <v>2</v>
          </cell>
          <cell r="H729">
            <v>1.5</v>
          </cell>
          <cell r="I729">
            <v>1.3</v>
          </cell>
          <cell r="J729">
            <v>434000</v>
          </cell>
          <cell r="K729">
            <v>77114.326751999994</v>
          </cell>
          <cell r="L729">
            <v>988247.52</v>
          </cell>
          <cell r="M729">
            <v>2056591.8360000004</v>
          </cell>
        </row>
        <row r="730">
          <cell r="A730" t="str">
            <v>chatcay317</v>
          </cell>
          <cell r="B730">
            <v>2</v>
          </cell>
          <cell r="C730" t="str">
            <v>16.15.01</v>
          </cell>
          <cell r="D730" t="str">
            <v xml:space="preserve">Khai quang mé nhánh (chặt cây) trên đường dây 3 pha 1 náp, vị trí có chiều dài từ 5m đến 8m - Vị trí ở giữa đường dây </v>
          </cell>
          <cell r="E730" t="str">
            <v>Vị trí</v>
          </cell>
          <cell r="F730" t="str">
            <v>có</v>
          </cell>
          <cell r="G730">
            <v>2</v>
          </cell>
          <cell r="H730">
            <v>1.2000000000000002</v>
          </cell>
          <cell r="I730">
            <v>1.3</v>
          </cell>
          <cell r="J730">
            <v>434000</v>
          </cell>
          <cell r="K730">
            <v>77114.326751999994</v>
          </cell>
          <cell r="L730">
            <v>790598.01600000018</v>
          </cell>
          <cell r="M730">
            <v>2056591.8360000004</v>
          </cell>
        </row>
        <row r="731">
          <cell r="A731" t="str">
            <v>chatcay318</v>
          </cell>
          <cell r="B731">
            <v>3</v>
          </cell>
          <cell r="C731" t="str">
            <v>16.15.01</v>
          </cell>
          <cell r="D731" t="str">
            <v xml:space="preserve">Khai quang mé nhánh (chặt cây) trên đường dây 3 pha 1 náp, vị trí có chiều dài từ 5m đến 8m - Vị trí ở trụ có gắn 2 xà </v>
          </cell>
          <cell r="E731" t="str">
            <v>Vị trí</v>
          </cell>
          <cell r="F731" t="str">
            <v>có</v>
          </cell>
          <cell r="G731">
            <v>2</v>
          </cell>
          <cell r="H731">
            <v>1.5750000000000002</v>
          </cell>
          <cell r="I731">
            <v>1.3</v>
          </cell>
          <cell r="J731">
            <v>434000</v>
          </cell>
          <cell r="K731">
            <v>77114.326751999994</v>
          </cell>
          <cell r="L731">
            <v>1037659.8960000002</v>
          </cell>
          <cell r="M731">
            <v>2056591.8360000004</v>
          </cell>
        </row>
        <row r="732">
          <cell r="A732" t="str">
            <v>chatcay319</v>
          </cell>
          <cell r="B732">
            <v>4</v>
          </cell>
          <cell r="C732" t="str">
            <v>16.15.01</v>
          </cell>
          <cell r="D732" t="str">
            <v xml:space="preserve">Khai quang mé nhánh (chặt cây) trên đường dây 3 pha 1 náp, vị trí có chiều dài từ 5m đến 8m - Vị trí ở trụ dừng </v>
          </cell>
          <cell r="E732" t="str">
            <v>Vị trí</v>
          </cell>
          <cell r="F732" t="str">
            <v>có</v>
          </cell>
          <cell r="G732">
            <v>2</v>
          </cell>
          <cell r="H732">
            <v>1.6500000000000001</v>
          </cell>
          <cell r="I732">
            <v>1.3</v>
          </cell>
          <cell r="J732">
            <v>434000</v>
          </cell>
          <cell r="K732">
            <v>77114.326751999994</v>
          </cell>
          <cell r="L732">
            <v>1087072.2720000001</v>
          </cell>
          <cell r="M732">
            <v>2056591.8360000004</v>
          </cell>
        </row>
        <row r="733">
          <cell r="A733" t="str">
            <v>chatcay3110</v>
          </cell>
          <cell r="B733">
            <v>5</v>
          </cell>
          <cell r="C733" t="str">
            <v>16.15.01</v>
          </cell>
          <cell r="D733" t="str">
            <v>Khai quang mé nhánh (chặt cây) trên đường dây 3 pha 1 náp, vị trí có chiều dài từ 5m đến 8m - Vị trí ở trụ có gắn MBA, DS, LBS, Re, ...</v>
          </cell>
          <cell r="E733" t="str">
            <v>Vị trí</v>
          </cell>
          <cell r="F733" t="str">
            <v>có</v>
          </cell>
          <cell r="G733">
            <v>2</v>
          </cell>
          <cell r="H733">
            <v>1.7999999999999998</v>
          </cell>
          <cell r="I733">
            <v>1.3</v>
          </cell>
          <cell r="J733">
            <v>434000</v>
          </cell>
          <cell r="K733">
            <v>77114.326751999994</v>
          </cell>
          <cell r="L733">
            <v>1185897.024</v>
          </cell>
          <cell r="M733">
            <v>2056591.8360000004</v>
          </cell>
        </row>
        <row r="734">
          <cell r="B734" t="str">
            <v>XXX.3</v>
          </cell>
          <cell r="D734" t="str">
            <v>Trên đường dây 3 pha 1 náp, vị trí có chiều dài từ 9m đến 12m</v>
          </cell>
        </row>
        <row r="735">
          <cell r="A735" t="str">
            <v>chatcay3111</v>
          </cell>
          <cell r="B735">
            <v>1</v>
          </cell>
          <cell r="C735" t="str">
            <v>16.15.01</v>
          </cell>
          <cell r="D735" t="str">
            <v>Khai quang mé nhánh (chặt cây) trên đường dây 3 pha 1 náp, vị trí có chiều dài từ 9m đến 12m</v>
          </cell>
          <cell r="E735" t="str">
            <v>Vị trí</v>
          </cell>
          <cell r="F735" t="str">
            <v>có</v>
          </cell>
          <cell r="G735">
            <v>3</v>
          </cell>
          <cell r="H735">
            <v>2</v>
          </cell>
          <cell r="I735">
            <v>1.6</v>
          </cell>
          <cell r="J735">
            <v>651000</v>
          </cell>
          <cell r="K735">
            <v>115671.49012799999</v>
          </cell>
          <cell r="L735">
            <v>1317663.3600000001</v>
          </cell>
          <cell r="M735">
            <v>2531189.9520000005</v>
          </cell>
        </row>
        <row r="736">
          <cell r="A736" t="str">
            <v>chatcay3112</v>
          </cell>
          <cell r="B736">
            <v>2</v>
          </cell>
          <cell r="C736" t="str">
            <v>16.15.01</v>
          </cell>
          <cell r="D736" t="str">
            <v xml:space="preserve">Khai quang mé nhánh (chặt cây) trên đường dây 3 pha 1 náp, vị trí có chiều dài từ 9m đến 12m - Vị trí ở giữa đường dây </v>
          </cell>
          <cell r="E736" t="str">
            <v>Vị trí</v>
          </cell>
          <cell r="F736" t="str">
            <v>có</v>
          </cell>
          <cell r="G736">
            <v>3</v>
          </cell>
          <cell r="H736">
            <v>1.6</v>
          </cell>
          <cell r="I736">
            <v>1.6</v>
          </cell>
          <cell r="J736">
            <v>651000</v>
          </cell>
          <cell r="K736">
            <v>115671.49012799999</v>
          </cell>
          <cell r="L736">
            <v>1054130.6880000001</v>
          </cell>
          <cell r="M736">
            <v>2531189.9520000005</v>
          </cell>
        </row>
        <row r="737">
          <cell r="A737" t="str">
            <v>chatcay3113</v>
          </cell>
          <cell r="B737">
            <v>3</v>
          </cell>
          <cell r="C737" t="str">
            <v>16.15.01</v>
          </cell>
          <cell r="D737" t="str">
            <v xml:space="preserve">Khai quang mé nhánh (chặt cây) trên đường dây 3 pha 1 náp, vị trí có chiều dài từ 9m đến 12m - Vị trí ở trụ có gắn 2 xà </v>
          </cell>
          <cell r="E737" t="str">
            <v>Vị trí</v>
          </cell>
          <cell r="F737" t="str">
            <v>có</v>
          </cell>
          <cell r="G737">
            <v>3</v>
          </cell>
          <cell r="H737">
            <v>2.1</v>
          </cell>
          <cell r="I737">
            <v>1.6</v>
          </cell>
          <cell r="J737">
            <v>651000</v>
          </cell>
          <cell r="K737">
            <v>115671.49012799999</v>
          </cell>
          <cell r="L737">
            <v>1383546.5280000002</v>
          </cell>
          <cell r="M737">
            <v>2531189.9520000005</v>
          </cell>
        </row>
        <row r="738">
          <cell r="A738" t="str">
            <v>chatcay3114</v>
          </cell>
          <cell r="B738">
            <v>4</v>
          </cell>
          <cell r="C738" t="str">
            <v>16.15.01</v>
          </cell>
          <cell r="D738" t="str">
            <v xml:space="preserve">Khai quang mé nhánh (chặt cây) trên đường dây 3 pha 1 náp, vị trí có chiều dài từ 9m đến 12m - Vị trí ở trụ dừng </v>
          </cell>
          <cell r="E738" t="str">
            <v>Vị trí</v>
          </cell>
          <cell r="F738" t="str">
            <v>có</v>
          </cell>
          <cell r="G738">
            <v>3</v>
          </cell>
          <cell r="H738">
            <v>2.2000000000000002</v>
          </cell>
          <cell r="I738">
            <v>1.6</v>
          </cell>
          <cell r="J738">
            <v>651000</v>
          </cell>
          <cell r="K738">
            <v>115671.49012799999</v>
          </cell>
          <cell r="L738">
            <v>1449429.6960000002</v>
          </cell>
          <cell r="M738">
            <v>2531189.9520000005</v>
          </cell>
        </row>
        <row r="739">
          <cell r="A739" t="str">
            <v>chatcay3115</v>
          </cell>
          <cell r="B739">
            <v>5</v>
          </cell>
          <cell r="C739" t="str">
            <v>16.15.01</v>
          </cell>
          <cell r="D739" t="str">
            <v>Khai quang mé nhánh (chặt cây) trên đường dây 3 pha 1 náp, vị trí có chiều dài từ 9m đến 12m - Vị trí ở trụ có gắn MBA, DS, LBS, Re, ...</v>
          </cell>
          <cell r="E739" t="str">
            <v>Vị trí</v>
          </cell>
          <cell r="F739" t="str">
            <v>có</v>
          </cell>
          <cell r="G739">
            <v>3</v>
          </cell>
          <cell r="H739">
            <v>2.4</v>
          </cell>
          <cell r="I739">
            <v>1.6</v>
          </cell>
          <cell r="J739">
            <v>651000</v>
          </cell>
          <cell r="K739">
            <v>115671.49012799999</v>
          </cell>
          <cell r="L739">
            <v>1581196.0320000001</v>
          </cell>
          <cell r="M739">
            <v>2531189.9520000005</v>
          </cell>
        </row>
        <row r="740">
          <cell r="B740" t="str">
            <v>XXXI</v>
          </cell>
          <cell r="D740" t="str">
            <v>KHAI QUANG MÉ NHÁNH (CHẶT CÂY) TRÊN ĐƯỜNG DÂY 3 PHA 2 NÁP</v>
          </cell>
        </row>
        <row r="741">
          <cell r="B741" t="str">
            <v>XXXI.1</v>
          </cell>
          <cell r="D741" t="str">
            <v>Trên đường dây 3 pha 2 náp, vị trí có chiều dài từ 3m đến 4m</v>
          </cell>
        </row>
        <row r="742">
          <cell r="A742" t="str">
            <v>chatcay311</v>
          </cell>
          <cell r="B742">
            <v>1</v>
          </cell>
          <cell r="C742" t="str">
            <v>16.15.02</v>
          </cell>
          <cell r="D742" t="str">
            <v>Khai quang mé nhánh (chặt cây) trên đường dây 3 pha 2 náp, vị trí có chiều dài từ 3m đến 4m</v>
          </cell>
          <cell r="E742" t="str">
            <v>Vị trí</v>
          </cell>
          <cell r="F742" t="str">
            <v>có</v>
          </cell>
          <cell r="G742">
            <v>1</v>
          </cell>
          <cell r="H742">
            <v>1</v>
          </cell>
          <cell r="I742">
            <v>1</v>
          </cell>
          <cell r="J742">
            <v>217000</v>
          </cell>
          <cell r="K742">
            <v>70047.229775999993</v>
          </cell>
          <cell r="L742">
            <v>790598.01599999995</v>
          </cell>
          <cell r="M742">
            <v>1898392.4640000002</v>
          </cell>
        </row>
        <row r="743">
          <cell r="A743" t="str">
            <v>chatcay312</v>
          </cell>
          <cell r="B743">
            <v>2</v>
          </cell>
          <cell r="C743" t="str">
            <v>16.15.02</v>
          </cell>
          <cell r="D743" t="str">
            <v xml:space="preserve">Khai quang mé nhánh (chặt cây) trên đường dây 3 pha 2 náp, vị trí có chiều dài từ 3m đến 4m - Vị trí ở giữa đường dây </v>
          </cell>
          <cell r="E743" t="str">
            <v>Vị trí</v>
          </cell>
          <cell r="F743" t="str">
            <v>có</v>
          </cell>
          <cell r="G743">
            <v>1</v>
          </cell>
          <cell r="H743">
            <v>0.8</v>
          </cell>
          <cell r="I743">
            <v>1</v>
          </cell>
          <cell r="J743">
            <v>217000</v>
          </cell>
          <cell r="K743">
            <v>70047.229775999993</v>
          </cell>
          <cell r="L743">
            <v>632478.41280000005</v>
          </cell>
          <cell r="M743">
            <v>1898392.4640000002</v>
          </cell>
        </row>
        <row r="744">
          <cell r="A744" t="str">
            <v>chatcay313</v>
          </cell>
          <cell r="B744">
            <v>3</v>
          </cell>
          <cell r="C744" t="str">
            <v>16.15.02</v>
          </cell>
          <cell r="D744" t="str">
            <v xml:space="preserve">Khai quang mé nhánh (chặt cây) trên đường dây 3 pha 2 náp, vị trí có chiều dài từ 3m đến 4m - Vị trí ở trụ có gắn 2 xà </v>
          </cell>
          <cell r="E744" t="str">
            <v>Vị trí</v>
          </cell>
          <cell r="F744" t="str">
            <v>có</v>
          </cell>
          <cell r="G744">
            <v>1</v>
          </cell>
          <cell r="H744">
            <v>1.05</v>
          </cell>
          <cell r="I744">
            <v>1</v>
          </cell>
          <cell r="J744">
            <v>217000</v>
          </cell>
          <cell r="K744">
            <v>70047.229775999993</v>
          </cell>
          <cell r="L744">
            <v>830127.91680000001</v>
          </cell>
          <cell r="M744">
            <v>1898392.4640000002</v>
          </cell>
        </row>
        <row r="745">
          <cell r="A745" t="str">
            <v>chatcay314</v>
          </cell>
          <cell r="B745">
            <v>4</v>
          </cell>
          <cell r="C745" t="str">
            <v>16.15.02</v>
          </cell>
          <cell r="D745" t="str">
            <v xml:space="preserve">Khai quang mé nhánh (chặt cây) trên đường dây 3 pha 2 náp, vị trí có chiều dài từ 3m đến 4m - Vị trí ở trụ dừng </v>
          </cell>
          <cell r="E745" t="str">
            <v>Vị trí</v>
          </cell>
          <cell r="F745" t="str">
            <v>có</v>
          </cell>
          <cell r="G745">
            <v>1</v>
          </cell>
          <cell r="H745">
            <v>1.1000000000000001</v>
          </cell>
          <cell r="I745">
            <v>1</v>
          </cell>
          <cell r="J745">
            <v>217000</v>
          </cell>
          <cell r="K745">
            <v>70047.229775999993</v>
          </cell>
          <cell r="L745">
            <v>869657.81760000007</v>
          </cell>
          <cell r="M745">
            <v>1898392.4640000002</v>
          </cell>
        </row>
        <row r="746">
          <cell r="A746" t="str">
            <v>chatcay315</v>
          </cell>
          <cell r="B746">
            <v>5</v>
          </cell>
          <cell r="C746" t="str">
            <v>16.15.02</v>
          </cell>
          <cell r="D746" t="str">
            <v>Khai quang mé nhánh (chặt cây) trên đường dây 3 pha 2 náp, vị trí có chiều dài từ 3m đến 4m - Vị trí ở trụ có gắn MBA, DS, LBS, Re, ...</v>
          </cell>
          <cell r="E746" t="str">
            <v>Vị trí</v>
          </cell>
          <cell r="F746" t="str">
            <v>có</v>
          </cell>
          <cell r="G746">
            <v>1</v>
          </cell>
          <cell r="H746">
            <v>1.2</v>
          </cell>
          <cell r="I746">
            <v>1</v>
          </cell>
          <cell r="J746">
            <v>217000</v>
          </cell>
          <cell r="K746">
            <v>70047.229775999993</v>
          </cell>
          <cell r="L746">
            <v>948717.61919999984</v>
          </cell>
          <cell r="M746">
            <v>1898392.4640000002</v>
          </cell>
        </row>
        <row r="747">
          <cell r="B747" t="str">
            <v>XXXI.2</v>
          </cell>
          <cell r="D747" t="str">
            <v>Trên đường dây 3 pha 2 náp, vị trí có chiều dài từ 5m đến 8m</v>
          </cell>
        </row>
        <row r="748">
          <cell r="A748" t="str">
            <v>chatcay316</v>
          </cell>
          <cell r="B748">
            <v>1</v>
          </cell>
          <cell r="C748" t="str">
            <v>16.15.02</v>
          </cell>
          <cell r="D748" t="str">
            <v>Khai quang mé nhánh (chặt cây) trên đường dây 3 pha 2 náp, vị trí có chiều dài từ 5m đến 8m</v>
          </cell>
          <cell r="E748" t="str">
            <v>Vị trí</v>
          </cell>
          <cell r="F748" t="str">
            <v>có</v>
          </cell>
          <cell r="G748">
            <v>2</v>
          </cell>
          <cell r="H748">
            <v>1.5</v>
          </cell>
          <cell r="I748">
            <v>1.3</v>
          </cell>
          <cell r="J748">
            <v>434000</v>
          </cell>
          <cell r="K748">
            <v>140094.45955199999</v>
          </cell>
          <cell r="L748">
            <v>1185897.024</v>
          </cell>
          <cell r="M748">
            <v>2467910.2032000003</v>
          </cell>
        </row>
        <row r="749">
          <cell r="A749" t="str">
            <v>chatcay317</v>
          </cell>
          <cell r="B749">
            <v>2</v>
          </cell>
          <cell r="C749" t="str">
            <v>16.15.02</v>
          </cell>
          <cell r="D749" t="str">
            <v xml:space="preserve">Khai quang mé nhánh (chặt cây) trên đường dây 3 pha 2 náp, vị trí có chiều dài từ 5m đến 8m - Vị trí ở giữa đường dây </v>
          </cell>
          <cell r="E749" t="str">
            <v>Vị trí</v>
          </cell>
          <cell r="F749" t="str">
            <v>có</v>
          </cell>
          <cell r="G749">
            <v>2</v>
          </cell>
          <cell r="H749">
            <v>1.2000000000000002</v>
          </cell>
          <cell r="I749">
            <v>1.3</v>
          </cell>
          <cell r="J749">
            <v>434000</v>
          </cell>
          <cell r="K749">
            <v>140094.45955199999</v>
          </cell>
          <cell r="L749">
            <v>948717.61920000007</v>
          </cell>
          <cell r="M749">
            <v>2467910.2032000003</v>
          </cell>
        </row>
        <row r="750">
          <cell r="A750" t="str">
            <v>chatcay318</v>
          </cell>
          <cell r="B750">
            <v>3</v>
          </cell>
          <cell r="C750" t="str">
            <v>16.15.02</v>
          </cell>
          <cell r="D750" t="str">
            <v xml:space="preserve">Khai quang mé nhánh (chặt cây) trên đường dây 3 pha 2 náp, vị trí có chiều dài từ 5m đến 8m - Vị trí ở trụ có gắn 2 xà </v>
          </cell>
          <cell r="E750" t="str">
            <v>Vị trí</v>
          </cell>
          <cell r="F750" t="str">
            <v>có</v>
          </cell>
          <cell r="G750">
            <v>2</v>
          </cell>
          <cell r="H750">
            <v>1.5750000000000002</v>
          </cell>
          <cell r="I750">
            <v>1.3</v>
          </cell>
          <cell r="J750">
            <v>434000</v>
          </cell>
          <cell r="K750">
            <v>140094.45955199999</v>
          </cell>
          <cell r="L750">
            <v>1245191.8752000001</v>
          </cell>
          <cell r="M750">
            <v>2467910.2032000003</v>
          </cell>
        </row>
        <row r="751">
          <cell r="A751" t="str">
            <v>chatcay319</v>
          </cell>
          <cell r="B751">
            <v>4</v>
          </cell>
          <cell r="C751" t="str">
            <v>16.15.02</v>
          </cell>
          <cell r="D751" t="str">
            <v xml:space="preserve">Khai quang mé nhánh (chặt cây) trên đường dây 3 pha 2 náp, vị trí có chiều dài từ 5m đến 8m - Vị trí ở trụ dừng </v>
          </cell>
          <cell r="E751" t="str">
            <v>Vị trí</v>
          </cell>
          <cell r="F751" t="str">
            <v>có</v>
          </cell>
          <cell r="G751">
            <v>2</v>
          </cell>
          <cell r="H751">
            <v>1.6500000000000001</v>
          </cell>
          <cell r="I751">
            <v>1.3</v>
          </cell>
          <cell r="J751">
            <v>434000</v>
          </cell>
          <cell r="K751">
            <v>140094.45955199999</v>
          </cell>
          <cell r="L751">
            <v>1304486.7264</v>
          </cell>
          <cell r="M751">
            <v>2467910.2032000003</v>
          </cell>
        </row>
        <row r="752">
          <cell r="A752" t="str">
            <v>chatcay3110</v>
          </cell>
          <cell r="B752">
            <v>5</v>
          </cell>
          <cell r="C752" t="str">
            <v>16.15.02</v>
          </cell>
          <cell r="D752" t="str">
            <v>Khai quang mé nhánh (chặt cây) trên đường dây 3 pha 2 náp, vị trí có chiều dài từ 5m đến 8m - Vị trí ở trụ có gắn MBA, DS, LBS, Re, ...</v>
          </cell>
          <cell r="E752" t="str">
            <v>Vị trí</v>
          </cell>
          <cell r="F752" t="str">
            <v>có</v>
          </cell>
          <cell r="G752">
            <v>2</v>
          </cell>
          <cell r="H752">
            <v>1.7999999999999998</v>
          </cell>
          <cell r="I752">
            <v>1.3</v>
          </cell>
          <cell r="J752">
            <v>434000</v>
          </cell>
          <cell r="K752">
            <v>140094.45955199999</v>
          </cell>
          <cell r="L752">
            <v>1423076.4287999996</v>
          </cell>
          <cell r="M752">
            <v>2467910.2032000003</v>
          </cell>
        </row>
        <row r="753">
          <cell r="B753" t="str">
            <v>XXXI.3</v>
          </cell>
          <cell r="D753" t="str">
            <v>Trên đường dây 3 pha 2 náp, vị trí có chiều dài từ 9m đến 12m</v>
          </cell>
        </row>
        <row r="754">
          <cell r="A754" t="str">
            <v>chatcay3111</v>
          </cell>
          <cell r="B754">
            <v>1</v>
          </cell>
          <cell r="C754" t="str">
            <v>16.15.02</v>
          </cell>
          <cell r="D754" t="str">
            <v>Khai quang mé nhánh (chặt cây) trên đường dây 3 pha 2 náp, vị trí có chiều dài từ 9m đến 12m</v>
          </cell>
          <cell r="E754" t="str">
            <v>Vị trí</v>
          </cell>
          <cell r="F754" t="str">
            <v>có</v>
          </cell>
          <cell r="G754">
            <v>3</v>
          </cell>
          <cell r="H754">
            <v>2</v>
          </cell>
          <cell r="I754">
            <v>1.6</v>
          </cell>
          <cell r="J754">
            <v>651000</v>
          </cell>
          <cell r="K754">
            <v>210141.68932799998</v>
          </cell>
          <cell r="L754">
            <v>1581196.0319999999</v>
          </cell>
          <cell r="M754">
            <v>3037427.9424000005</v>
          </cell>
        </row>
        <row r="755">
          <cell r="A755" t="str">
            <v>chatcay3112</v>
          </cell>
          <cell r="B755">
            <v>2</v>
          </cell>
          <cell r="C755" t="str">
            <v>16.15.02</v>
          </cell>
          <cell r="D755" t="str">
            <v xml:space="preserve">Khai quang mé nhánh (chặt cây) trên đường dây 3 pha 2 náp, vị trí có chiều dài từ 9m đến 12m - Vị trí ở giữa đường dây </v>
          </cell>
          <cell r="E755" t="str">
            <v>Vị trí</v>
          </cell>
          <cell r="F755" t="str">
            <v>có</v>
          </cell>
          <cell r="G755">
            <v>3</v>
          </cell>
          <cell r="H755">
            <v>1.6</v>
          </cell>
          <cell r="I755">
            <v>1.6</v>
          </cell>
          <cell r="J755">
            <v>651000</v>
          </cell>
          <cell r="K755">
            <v>210141.68932799998</v>
          </cell>
          <cell r="L755">
            <v>1264956.8256000001</v>
          </cell>
          <cell r="M755">
            <v>3037427.9424000005</v>
          </cell>
        </row>
        <row r="756">
          <cell r="A756" t="str">
            <v>chatcay3113</v>
          </cell>
          <cell r="B756">
            <v>3</v>
          </cell>
          <cell r="C756" t="str">
            <v>16.15.02</v>
          </cell>
          <cell r="D756" t="str">
            <v xml:space="preserve">Khai quang mé nhánh (chặt cây) trên đường dây 3 pha 2 náp, vị trí có chiều dài từ 9m đến 12m - Vị trí ở trụ có gắn 2 xà </v>
          </cell>
          <cell r="E756" t="str">
            <v>Vị trí</v>
          </cell>
          <cell r="F756" t="str">
            <v>có</v>
          </cell>
          <cell r="G756">
            <v>3</v>
          </cell>
          <cell r="H756">
            <v>2.1</v>
          </cell>
          <cell r="I756">
            <v>1.6</v>
          </cell>
          <cell r="J756">
            <v>651000</v>
          </cell>
          <cell r="K756">
            <v>210141.68932799998</v>
          </cell>
          <cell r="L756">
            <v>1660255.8336</v>
          </cell>
          <cell r="M756">
            <v>3037427.9424000005</v>
          </cell>
        </row>
        <row r="757">
          <cell r="A757" t="str">
            <v>chatcay3114</v>
          </cell>
          <cell r="B757">
            <v>4</v>
          </cell>
          <cell r="C757" t="str">
            <v>16.15.02</v>
          </cell>
          <cell r="D757" t="str">
            <v xml:space="preserve">Khai quang mé nhánh (chặt cây) trên đường dây 3 pha 2 náp, vị trí có chiều dài từ 9m đến 12m - Vị trí ở trụ dừng </v>
          </cell>
          <cell r="E757" t="str">
            <v>Vị trí</v>
          </cell>
          <cell r="F757" t="str">
            <v>có</v>
          </cell>
          <cell r="G757">
            <v>3</v>
          </cell>
          <cell r="H757">
            <v>2.2000000000000002</v>
          </cell>
          <cell r="I757">
            <v>1.6</v>
          </cell>
          <cell r="J757">
            <v>651000</v>
          </cell>
          <cell r="K757">
            <v>210141.68932799998</v>
          </cell>
          <cell r="L757">
            <v>1739315.6352000001</v>
          </cell>
          <cell r="M757">
            <v>3037427.9424000005</v>
          </cell>
        </row>
        <row r="758">
          <cell r="A758" t="str">
            <v>chatcay3115</v>
          </cell>
          <cell r="B758">
            <v>5</v>
          </cell>
          <cell r="C758" t="str">
            <v>16.15.02</v>
          </cell>
          <cell r="D758" t="str">
            <v>Khai quang mé nhánh (chặt cây) trên đường dây 3 pha 2 náp, vị trí có chiều dài từ 9m đến 12m - Vị trí ở trụ có gắn MBA, DS, LBS, Re, ...</v>
          </cell>
          <cell r="E758" t="str">
            <v>Vị trí</v>
          </cell>
          <cell r="F758" t="str">
            <v>có</v>
          </cell>
          <cell r="G758">
            <v>3</v>
          </cell>
          <cell r="H758">
            <v>2.4</v>
          </cell>
          <cell r="I758">
            <v>1.6</v>
          </cell>
          <cell r="J758">
            <v>651000</v>
          </cell>
          <cell r="K758">
            <v>210141.68932799998</v>
          </cell>
          <cell r="L758">
            <v>1897435.2383999997</v>
          </cell>
          <cell r="M758">
            <v>3037427.9424000005</v>
          </cell>
        </row>
        <row r="759">
          <cell r="B759" t="str">
            <v>XXXII</v>
          </cell>
          <cell r="D759" t="str">
            <v>KHAI QUANG MÉ NHÁNH (CHẶT CÂY) TRÊN ĐƯỜNG DÂY 3 PHA 3 NÁP</v>
          </cell>
        </row>
        <row r="760">
          <cell r="B760" t="str">
            <v>XXXII.1</v>
          </cell>
          <cell r="D760" t="str">
            <v>Trên đường dây 3 pha 3 náp, vị trí có chiều dài từ 3m đến 4m</v>
          </cell>
        </row>
        <row r="761">
          <cell r="A761" t="str">
            <v>chatcay311</v>
          </cell>
          <cell r="B761">
            <v>1</v>
          </cell>
          <cell r="C761" t="str">
            <v>16.15.03</v>
          </cell>
          <cell r="D761" t="str">
            <v>Khai quang mé nhánh (chặt cây) trên đường dây 3 pha 3 náp, vị trí có chiều dài từ 3m đến 4m</v>
          </cell>
          <cell r="E761" t="str">
            <v>Vị trí</v>
          </cell>
          <cell r="F761" t="str">
            <v>có</v>
          </cell>
          <cell r="G761">
            <v>1</v>
          </cell>
          <cell r="H761">
            <v>1</v>
          </cell>
          <cell r="I761">
            <v>1</v>
          </cell>
          <cell r="J761">
            <v>325500</v>
          </cell>
          <cell r="K761">
            <v>105070.844664</v>
          </cell>
          <cell r="L761">
            <v>1120013.8560000001</v>
          </cell>
          <cell r="M761">
            <v>2372990.58</v>
          </cell>
        </row>
        <row r="762">
          <cell r="A762" t="str">
            <v>chatcay312</v>
          </cell>
          <cell r="B762">
            <v>2</v>
          </cell>
          <cell r="C762" t="str">
            <v>16.15.03</v>
          </cell>
          <cell r="D762" t="str">
            <v xml:space="preserve">Khai quang mé nhánh (chặt cây) trên đường dây 3 pha 3 náp, vị trí có chiều dài từ 3m đến 4m - Vị trí ở giữa đường dây </v>
          </cell>
          <cell r="E762" t="str">
            <v>Vị trí</v>
          </cell>
          <cell r="F762" t="str">
            <v>có</v>
          </cell>
          <cell r="G762">
            <v>1</v>
          </cell>
          <cell r="H762">
            <v>0.8</v>
          </cell>
          <cell r="I762">
            <v>1</v>
          </cell>
          <cell r="J762">
            <v>325500</v>
          </cell>
          <cell r="K762">
            <v>105070.844664</v>
          </cell>
          <cell r="L762">
            <v>896011.08480000019</v>
          </cell>
          <cell r="M762">
            <v>2372990.58</v>
          </cell>
        </row>
        <row r="763">
          <cell r="A763" t="str">
            <v>chatcay313</v>
          </cell>
          <cell r="B763">
            <v>3</v>
          </cell>
          <cell r="C763" t="str">
            <v>16.15.03</v>
          </cell>
          <cell r="D763" t="str">
            <v xml:space="preserve">Khai quang mé nhánh (chặt cây) trên đường dây 3 pha 3 náp, vị trí có chiều dài từ 3m đến 4m - Vị trí ở trụ có gắn 2 xà </v>
          </cell>
          <cell r="E763" t="str">
            <v>Vị trí</v>
          </cell>
          <cell r="F763" t="str">
            <v>có</v>
          </cell>
          <cell r="G763">
            <v>1</v>
          </cell>
          <cell r="H763">
            <v>1.05</v>
          </cell>
          <cell r="I763">
            <v>1</v>
          </cell>
          <cell r="J763">
            <v>325500</v>
          </cell>
          <cell r="K763">
            <v>105070.844664</v>
          </cell>
          <cell r="L763">
            <v>1176014.5488000002</v>
          </cell>
          <cell r="M763">
            <v>2372990.58</v>
          </cell>
        </row>
        <row r="764">
          <cell r="A764" t="str">
            <v>chatcay314</v>
          </cell>
          <cell r="B764">
            <v>4</v>
          </cell>
          <cell r="C764" t="str">
            <v>16.15.03</v>
          </cell>
          <cell r="D764" t="str">
            <v xml:space="preserve">Khai quang mé nhánh (chặt cây) trên đường dây 3 pha 3 náp, vị trí có chiều dài từ 3m đến 4m - Vị trí ở trụ dừng </v>
          </cell>
          <cell r="E764" t="str">
            <v>Vị trí</v>
          </cell>
          <cell r="F764" t="str">
            <v>có</v>
          </cell>
          <cell r="G764">
            <v>1</v>
          </cell>
          <cell r="H764">
            <v>1.1000000000000001</v>
          </cell>
          <cell r="I764">
            <v>1</v>
          </cell>
          <cell r="J764">
            <v>325500</v>
          </cell>
          <cell r="K764">
            <v>105070.844664</v>
          </cell>
          <cell r="L764">
            <v>1232015.2416000003</v>
          </cell>
          <cell r="M764">
            <v>2372990.58</v>
          </cell>
        </row>
        <row r="765">
          <cell r="A765" t="str">
            <v>chatcay315</v>
          </cell>
          <cell r="B765">
            <v>5</v>
          </cell>
          <cell r="C765" t="str">
            <v>16.15.03</v>
          </cell>
          <cell r="D765" t="str">
            <v>Khai quang mé nhánh (chặt cây) trên đường dây 3 pha 3 náp, vị trí có chiều dài từ 3m đến 4m - Vị trí ở trụ có gắn MBA, DS, LBS, Re, ...</v>
          </cell>
          <cell r="E765" t="str">
            <v>Vị trí</v>
          </cell>
          <cell r="F765" t="str">
            <v>có</v>
          </cell>
          <cell r="G765">
            <v>1</v>
          </cell>
          <cell r="H765">
            <v>1.2</v>
          </cell>
          <cell r="I765">
            <v>1</v>
          </cell>
          <cell r="J765">
            <v>325500</v>
          </cell>
          <cell r="K765">
            <v>105070.844664</v>
          </cell>
          <cell r="L765">
            <v>1344016.6272000002</v>
          </cell>
          <cell r="M765">
            <v>2372990.58</v>
          </cell>
        </row>
        <row r="766">
          <cell r="B766" t="str">
            <v>XXXII.2</v>
          </cell>
          <cell r="D766" t="str">
            <v>Trên đường dây 3 pha 3 náp, vị trí có chiều dài từ 5m đến 8m</v>
          </cell>
        </row>
        <row r="767">
          <cell r="A767" t="str">
            <v>chatcay316</v>
          </cell>
          <cell r="B767">
            <v>1</v>
          </cell>
          <cell r="C767" t="str">
            <v>16.15.03</v>
          </cell>
          <cell r="D767" t="str">
            <v>Khai quang mé nhánh (chặt cây) trên đường dây 3 pha 3 náp, vị trí có chiều dài từ 5m đến 8m</v>
          </cell>
          <cell r="E767" t="str">
            <v>Vị trí</v>
          </cell>
          <cell r="F767" t="str">
            <v>có</v>
          </cell>
          <cell r="G767">
            <v>2</v>
          </cell>
          <cell r="H767">
            <v>1.5</v>
          </cell>
          <cell r="I767">
            <v>1.3</v>
          </cell>
          <cell r="J767">
            <v>651000</v>
          </cell>
          <cell r="K767">
            <v>210141.68932800001</v>
          </cell>
          <cell r="L767">
            <v>1680020.7840000002</v>
          </cell>
          <cell r="M767">
            <v>3084887.7540000002</v>
          </cell>
        </row>
        <row r="768">
          <cell r="A768" t="str">
            <v>chatcay317</v>
          </cell>
          <cell r="B768">
            <v>2</v>
          </cell>
          <cell r="C768" t="str">
            <v>16.15.03</v>
          </cell>
          <cell r="D768" t="str">
            <v xml:space="preserve">Khai quang mé nhánh (chặt cây) trên đường dây 3 pha 3 náp, vị trí có chiều dài từ 5m đến 8m - Vị trí ở giữa đường dây </v>
          </cell>
          <cell r="E768" t="str">
            <v>Vị trí</v>
          </cell>
          <cell r="F768" t="str">
            <v>có</v>
          </cell>
          <cell r="G768">
            <v>2</v>
          </cell>
          <cell r="H768">
            <v>1.2000000000000002</v>
          </cell>
          <cell r="I768">
            <v>1.3</v>
          </cell>
          <cell r="J768">
            <v>651000</v>
          </cell>
          <cell r="K768">
            <v>210141.68932800001</v>
          </cell>
          <cell r="L768">
            <v>1344016.6272000005</v>
          </cell>
          <cell r="M768">
            <v>3084887.7540000002</v>
          </cell>
        </row>
        <row r="769">
          <cell r="A769" t="str">
            <v>chatcay318</v>
          </cell>
          <cell r="B769">
            <v>3</v>
          </cell>
          <cell r="C769" t="str">
            <v>16.15.03</v>
          </cell>
          <cell r="D769" t="str">
            <v xml:space="preserve">Khai quang mé nhánh (chặt cây) trên đường dây 3 pha 3 náp, vị trí có chiều dài từ 5m đến 8m - Vị trí ở trụ có gắn 2 xà </v>
          </cell>
          <cell r="E769" t="str">
            <v>Vị trí</v>
          </cell>
          <cell r="F769" t="str">
            <v>có</v>
          </cell>
          <cell r="G769">
            <v>2</v>
          </cell>
          <cell r="H769">
            <v>1.5750000000000002</v>
          </cell>
          <cell r="I769">
            <v>1.3</v>
          </cell>
          <cell r="J769">
            <v>651000</v>
          </cell>
          <cell r="K769">
            <v>210141.68932800001</v>
          </cell>
          <cell r="L769">
            <v>1764021.8232000005</v>
          </cell>
          <cell r="M769">
            <v>3084887.7540000002</v>
          </cell>
        </row>
        <row r="770">
          <cell r="A770" t="str">
            <v>chatcay319</v>
          </cell>
          <cell r="B770">
            <v>4</v>
          </cell>
          <cell r="C770" t="str">
            <v>16.15.03</v>
          </cell>
          <cell r="D770" t="str">
            <v xml:space="preserve">Khai quang mé nhánh (chặt cây) trên đường dây 3 pha 3 náp, vị trí có chiều dài từ 5m đến 8m - Vị trí ở trụ dừng </v>
          </cell>
          <cell r="E770" t="str">
            <v>Vị trí</v>
          </cell>
          <cell r="F770" t="str">
            <v>có</v>
          </cell>
          <cell r="G770">
            <v>2</v>
          </cell>
          <cell r="H770">
            <v>1.6500000000000001</v>
          </cell>
          <cell r="I770">
            <v>1.3</v>
          </cell>
          <cell r="J770">
            <v>651000</v>
          </cell>
          <cell r="K770">
            <v>210141.68932800001</v>
          </cell>
          <cell r="L770">
            <v>1848022.8624000004</v>
          </cell>
          <cell r="M770">
            <v>3084887.7540000002</v>
          </cell>
        </row>
        <row r="771">
          <cell r="A771" t="str">
            <v>chatcay3110</v>
          </cell>
          <cell r="B771">
            <v>5</v>
          </cell>
          <cell r="C771" t="str">
            <v>16.15.03</v>
          </cell>
          <cell r="D771" t="str">
            <v>Khai quang mé nhánh (chặt cây) trên đường dây 3 pha 3 náp, vị trí có chiều dài từ 5m đến 8m - Vị trí ở trụ có gắn MBA, DS, LBS, Re, ...</v>
          </cell>
          <cell r="E771" t="str">
            <v>Vị trí</v>
          </cell>
          <cell r="F771" t="str">
            <v>có</v>
          </cell>
          <cell r="G771">
            <v>2</v>
          </cell>
          <cell r="H771">
            <v>1.7999999999999998</v>
          </cell>
          <cell r="I771">
            <v>1.3</v>
          </cell>
          <cell r="J771">
            <v>651000</v>
          </cell>
          <cell r="K771">
            <v>210141.68932800001</v>
          </cell>
          <cell r="L771">
            <v>2016024.9408</v>
          </cell>
          <cell r="M771">
            <v>3084887.7540000002</v>
          </cell>
        </row>
        <row r="772">
          <cell r="B772" t="str">
            <v>XXXII.3</v>
          </cell>
          <cell r="D772" t="str">
            <v>Trên đường dây 3 pha 3 náp, vị trí có chiều dài từ 9m đến 12m</v>
          </cell>
        </row>
        <row r="773">
          <cell r="A773" t="str">
            <v>chatcay3111</v>
          </cell>
          <cell r="B773">
            <v>1</v>
          </cell>
          <cell r="C773" t="str">
            <v>16.15.03</v>
          </cell>
          <cell r="D773" t="str">
            <v>Khai quang mé nhánh (chặt cây) trên đường dây 3 pha 3 náp, vị trí có chiều dài từ 9m đến 12m</v>
          </cell>
          <cell r="E773" t="str">
            <v>Vị trí</v>
          </cell>
          <cell r="F773" t="str">
            <v>có</v>
          </cell>
          <cell r="G773">
            <v>3</v>
          </cell>
          <cell r="H773">
            <v>2</v>
          </cell>
          <cell r="I773">
            <v>1.6</v>
          </cell>
          <cell r="J773">
            <v>976500</v>
          </cell>
          <cell r="K773">
            <v>315212.53399200004</v>
          </cell>
          <cell r="L773">
            <v>2240027.7120000003</v>
          </cell>
          <cell r="M773">
            <v>3796784.9280000003</v>
          </cell>
        </row>
        <row r="774">
          <cell r="A774" t="str">
            <v>chatcay3112</v>
          </cell>
          <cell r="B774">
            <v>2</v>
          </cell>
          <cell r="C774" t="str">
            <v>16.15.03</v>
          </cell>
          <cell r="D774" t="str">
            <v xml:space="preserve">Khai quang mé nhánh (chặt cây) trên đường dây 3 pha 3 náp, vị trí có chiều dài từ 9m đến 12m - Vị trí ở giữa đường dây </v>
          </cell>
          <cell r="E774" t="str">
            <v>Vị trí</v>
          </cell>
          <cell r="F774" t="str">
            <v>có</v>
          </cell>
          <cell r="G774">
            <v>3</v>
          </cell>
          <cell r="H774">
            <v>1.6</v>
          </cell>
          <cell r="I774">
            <v>1.6</v>
          </cell>
          <cell r="J774">
            <v>976500</v>
          </cell>
          <cell r="K774">
            <v>315212.53399200004</v>
          </cell>
          <cell r="L774">
            <v>1792022.1696000004</v>
          </cell>
          <cell r="M774">
            <v>3796784.9280000003</v>
          </cell>
        </row>
        <row r="775">
          <cell r="A775" t="str">
            <v>chatcay3113</v>
          </cell>
          <cell r="B775">
            <v>3</v>
          </cell>
          <cell r="C775" t="str">
            <v>16.15.03</v>
          </cell>
          <cell r="D775" t="str">
            <v xml:space="preserve">Khai quang mé nhánh (chặt cây) trên đường dây 3 pha 3 náp, vị trí có chiều dài từ 9m đến 12m - Vị trí ở trụ có gắn 2 xà </v>
          </cell>
          <cell r="E775" t="str">
            <v>Vị trí</v>
          </cell>
          <cell r="F775" t="str">
            <v>có</v>
          </cell>
          <cell r="G775">
            <v>3</v>
          </cell>
          <cell r="H775">
            <v>2.1</v>
          </cell>
          <cell r="I775">
            <v>1.6</v>
          </cell>
          <cell r="J775">
            <v>976500</v>
          </cell>
          <cell r="K775">
            <v>315212.53399200004</v>
          </cell>
          <cell r="L775">
            <v>2352029.0976000004</v>
          </cell>
          <cell r="M775">
            <v>3796784.9280000003</v>
          </cell>
        </row>
        <row r="776">
          <cell r="A776" t="str">
            <v>chatcay3114</v>
          </cell>
          <cell r="B776">
            <v>4</v>
          </cell>
          <cell r="C776" t="str">
            <v>16.15.03</v>
          </cell>
          <cell r="D776" t="str">
            <v xml:space="preserve">Khai quang mé nhánh (chặt cây) trên đường dây 3 pha 3 náp, vị trí có chiều dài từ 9m đến 12m - Vị trí ở trụ dừng </v>
          </cell>
          <cell r="E776" t="str">
            <v>Vị trí</v>
          </cell>
          <cell r="F776" t="str">
            <v>có</v>
          </cell>
          <cell r="G776">
            <v>3</v>
          </cell>
          <cell r="H776">
            <v>2.2000000000000002</v>
          </cell>
          <cell r="I776">
            <v>1.6</v>
          </cell>
          <cell r="J776">
            <v>976500</v>
          </cell>
          <cell r="K776">
            <v>315212.53399200004</v>
          </cell>
          <cell r="L776">
            <v>2464030.4832000006</v>
          </cell>
          <cell r="M776">
            <v>3796784.9280000003</v>
          </cell>
        </row>
        <row r="777">
          <cell r="A777" t="str">
            <v>chatcay3115</v>
          </cell>
          <cell r="B777">
            <v>5</v>
          </cell>
          <cell r="C777" t="str">
            <v>16.15.03</v>
          </cell>
          <cell r="D777" t="str">
            <v>Khai quang mé nhánh (chặt cây) trên đường dây 3 pha 3 náp, vị trí có chiều dài từ 9m đến 12m - Vị trí ở trụ có gắn MBA, DS, LBS, Re, ...</v>
          </cell>
          <cell r="E777" t="str">
            <v>Vị trí</v>
          </cell>
          <cell r="F777" t="str">
            <v>có</v>
          </cell>
          <cell r="G777">
            <v>3</v>
          </cell>
          <cell r="H777">
            <v>2.4</v>
          </cell>
          <cell r="I777">
            <v>1.6</v>
          </cell>
          <cell r="J777">
            <v>976500</v>
          </cell>
          <cell r="K777">
            <v>315212.53399200004</v>
          </cell>
          <cell r="L777">
            <v>2688033.2544000004</v>
          </cell>
          <cell r="M777">
            <v>3796784.9280000003</v>
          </cell>
        </row>
        <row r="778">
          <cell r="B778" t="str">
            <v>XXXIII</v>
          </cell>
          <cell r="D778" t="str">
            <v>KHAI QUANG MÉ NHÁNH (CHẶT CÂY) TRÊN ĐƯỜNG DÂY 1 PHA</v>
          </cell>
        </row>
        <row r="779">
          <cell r="B779" t="str">
            <v>XXXIII.1</v>
          </cell>
          <cell r="D779" t="str">
            <v>Trên đường dây 1 pha, vị trí có chiều dài từ 3m đến 4m</v>
          </cell>
        </row>
        <row r="780">
          <cell r="A780" t="str">
            <v>chatcay311</v>
          </cell>
          <cell r="B780">
            <v>1</v>
          </cell>
          <cell r="C780" t="str">
            <v>16.15.04</v>
          </cell>
          <cell r="D780" t="str">
            <v>Khai quang mé nhánh (chặt cây) trên đường dây 1 pha, vị trí có chiều dài từ 3m đến 4m</v>
          </cell>
          <cell r="E780" t="str">
            <v>Vị trí</v>
          </cell>
          <cell r="F780" t="str">
            <v>có</v>
          </cell>
          <cell r="G780">
            <v>1</v>
          </cell>
          <cell r="H780">
            <v>1</v>
          </cell>
          <cell r="I780">
            <v>1</v>
          </cell>
          <cell r="J780">
            <v>217000</v>
          </cell>
          <cell r="K780">
            <v>22812.130175999999</v>
          </cell>
          <cell r="L780">
            <v>527065.34400000004</v>
          </cell>
          <cell r="M780">
            <v>1265594.9760000003</v>
          </cell>
        </row>
        <row r="781">
          <cell r="A781" t="str">
            <v>chatcay312</v>
          </cell>
          <cell r="B781">
            <v>2</v>
          </cell>
          <cell r="C781" t="str">
            <v>16.15.04</v>
          </cell>
          <cell r="D781" t="str">
            <v xml:space="preserve">Khai quang mé nhánh (chặt cây) trên đường dây 1 pha, vị trí có chiều dài từ 3m đến 4m - Vị trí ở giữa đường dây </v>
          </cell>
          <cell r="E781" t="str">
            <v>Vị trí</v>
          </cell>
          <cell r="F781" t="str">
            <v>có</v>
          </cell>
          <cell r="G781">
            <v>1</v>
          </cell>
          <cell r="H781">
            <v>0.8</v>
          </cell>
          <cell r="I781">
            <v>1</v>
          </cell>
          <cell r="J781">
            <v>217000</v>
          </cell>
          <cell r="K781">
            <v>22812.130175999999</v>
          </cell>
          <cell r="L781">
            <v>421652.27520000003</v>
          </cell>
          <cell r="M781">
            <v>1265594.9760000003</v>
          </cell>
        </row>
        <row r="782">
          <cell r="A782" t="str">
            <v>chatcay313</v>
          </cell>
          <cell r="B782">
            <v>3</v>
          </cell>
          <cell r="C782" t="str">
            <v>16.15.04</v>
          </cell>
          <cell r="D782" t="str">
            <v xml:space="preserve">Khai quang mé nhánh (chặt cây) trên đường dây 1 pha, vị trí có chiều dài từ 3m đến 4m - Vị trí ở trụ có gắn 2 xà </v>
          </cell>
          <cell r="E782" t="str">
            <v>Vị trí</v>
          </cell>
          <cell r="F782" t="str">
            <v>có</v>
          </cell>
          <cell r="G782">
            <v>1</v>
          </cell>
          <cell r="H782">
            <v>1.05</v>
          </cell>
          <cell r="I782">
            <v>1</v>
          </cell>
          <cell r="J782">
            <v>217000</v>
          </cell>
          <cell r="K782">
            <v>22812.130175999999</v>
          </cell>
          <cell r="L782">
            <v>553418.61120000004</v>
          </cell>
          <cell r="M782">
            <v>1265594.9760000003</v>
          </cell>
        </row>
        <row r="783">
          <cell r="A783" t="str">
            <v>chatcay314</v>
          </cell>
          <cell r="B783">
            <v>4</v>
          </cell>
          <cell r="C783" t="str">
            <v>16.15.04</v>
          </cell>
          <cell r="D783" t="str">
            <v xml:space="preserve">Khai quang mé nhánh (chặt cây) trên đường dây 1 pha, vị trí có chiều dài từ 3m đến 4m - Vị trí ở trụ dừng </v>
          </cell>
          <cell r="E783" t="str">
            <v>Vị trí</v>
          </cell>
          <cell r="F783" t="str">
            <v>có</v>
          </cell>
          <cell r="G783">
            <v>1</v>
          </cell>
          <cell r="H783">
            <v>1.1000000000000001</v>
          </cell>
          <cell r="I783">
            <v>1</v>
          </cell>
          <cell r="J783">
            <v>217000</v>
          </cell>
          <cell r="K783">
            <v>22812.130175999999</v>
          </cell>
          <cell r="L783">
            <v>579771.87840000005</v>
          </cell>
          <cell r="M783">
            <v>1265594.9760000003</v>
          </cell>
        </row>
        <row r="784">
          <cell r="A784" t="str">
            <v>chatcay315</v>
          </cell>
          <cell r="B784">
            <v>5</v>
          </cell>
          <cell r="C784" t="str">
            <v>16.15.04</v>
          </cell>
          <cell r="D784" t="str">
            <v>Khai quang mé nhánh (chặt cây) trên đường dây 1 pha, vị trí có chiều dài từ 3m đến 4m - Vị trí ở trụ có gắn MBA, DS, LBS, Re, ...</v>
          </cell>
          <cell r="E784" t="str">
            <v>Vị trí</v>
          </cell>
          <cell r="F784" t="str">
            <v>có</v>
          </cell>
          <cell r="G784">
            <v>1</v>
          </cell>
          <cell r="H784">
            <v>1.2</v>
          </cell>
          <cell r="I784">
            <v>1</v>
          </cell>
          <cell r="J784">
            <v>217000</v>
          </cell>
          <cell r="K784">
            <v>22812.130175999999</v>
          </cell>
          <cell r="L784">
            <v>632478.41280000005</v>
          </cell>
          <cell r="M784">
            <v>1265594.9760000003</v>
          </cell>
        </row>
        <row r="785">
          <cell r="B785" t="str">
            <v>XXXIII.2</v>
          </cell>
          <cell r="D785" t="str">
            <v>Trên đường dây 1 pha, vị trí có chiều dài từ 5m đến 8m</v>
          </cell>
        </row>
        <row r="786">
          <cell r="A786" t="str">
            <v>chatcay316</v>
          </cell>
          <cell r="B786">
            <v>1</v>
          </cell>
          <cell r="C786" t="str">
            <v>16.15.04</v>
          </cell>
          <cell r="D786" t="str">
            <v>Khai quang mé nhánh (chặt cây) trên đường dây 1 pha, vị trí có chiều dài từ 5m đến 8m</v>
          </cell>
          <cell r="E786" t="str">
            <v>Vị trí</v>
          </cell>
          <cell r="F786" t="str">
            <v>có</v>
          </cell>
          <cell r="G786">
            <v>2</v>
          </cell>
          <cell r="H786">
            <v>1.5</v>
          </cell>
          <cell r="I786">
            <v>1.3</v>
          </cell>
          <cell r="J786">
            <v>434000</v>
          </cell>
          <cell r="K786">
            <v>45624.260351999998</v>
          </cell>
          <cell r="L786">
            <v>790598.01600000006</v>
          </cell>
          <cell r="M786">
            <v>1645273.4688000004</v>
          </cell>
        </row>
        <row r="787">
          <cell r="A787" t="str">
            <v>chatcay317</v>
          </cell>
          <cell r="B787">
            <v>2</v>
          </cell>
          <cell r="C787" t="str">
            <v>16.15.04</v>
          </cell>
          <cell r="D787" t="str">
            <v xml:space="preserve">Khai quang mé nhánh (chặt cây) trên đường dây 1 pha, vị trí có chiều dài từ 5m đến 8m - Vị trí ở giữa đường dây </v>
          </cell>
          <cell r="E787" t="str">
            <v>Vị trí</v>
          </cell>
          <cell r="F787" t="str">
            <v>có</v>
          </cell>
          <cell r="G787">
            <v>2</v>
          </cell>
          <cell r="H787">
            <v>1.2000000000000002</v>
          </cell>
          <cell r="I787">
            <v>1.3</v>
          </cell>
          <cell r="J787">
            <v>434000</v>
          </cell>
          <cell r="K787">
            <v>45624.260351999998</v>
          </cell>
          <cell r="L787">
            <v>632478.41280000017</v>
          </cell>
          <cell r="M787">
            <v>1645273.4688000004</v>
          </cell>
        </row>
        <row r="788">
          <cell r="A788" t="str">
            <v>chatcay318</v>
          </cell>
          <cell r="B788">
            <v>3</v>
          </cell>
          <cell r="C788" t="str">
            <v>16.15.04</v>
          </cell>
          <cell r="D788" t="str">
            <v xml:space="preserve">Khai quang mé nhánh (chặt cây) trên đường dây 1 pha, vị trí có chiều dài từ 5m đến 8m - Vị trí ở trụ có gắn 2 xà </v>
          </cell>
          <cell r="E788" t="str">
            <v>Vị trí</v>
          </cell>
          <cell r="F788" t="str">
            <v>có</v>
          </cell>
          <cell r="G788">
            <v>2</v>
          </cell>
          <cell r="H788">
            <v>1.5750000000000002</v>
          </cell>
          <cell r="I788">
            <v>1.3</v>
          </cell>
          <cell r="J788">
            <v>434000</v>
          </cell>
          <cell r="K788">
            <v>45624.260351999998</v>
          </cell>
          <cell r="L788">
            <v>830127.91680000012</v>
          </cell>
          <cell r="M788">
            <v>1645273.4688000004</v>
          </cell>
        </row>
        <row r="789">
          <cell r="A789" t="str">
            <v>chatcay319</v>
          </cell>
          <cell r="B789">
            <v>4</v>
          </cell>
          <cell r="C789" t="str">
            <v>16.15.04</v>
          </cell>
          <cell r="D789" t="str">
            <v xml:space="preserve">Khai quang mé nhánh (chặt cây) trên đường dây 1 pha, vị trí có chiều dài từ 5m đến 8m - Vị trí ở trụ dừng </v>
          </cell>
          <cell r="E789" t="str">
            <v>Vị trí</v>
          </cell>
          <cell r="F789" t="str">
            <v>có</v>
          </cell>
          <cell r="G789">
            <v>2</v>
          </cell>
          <cell r="H789">
            <v>1.6500000000000001</v>
          </cell>
          <cell r="I789">
            <v>1.3</v>
          </cell>
          <cell r="J789">
            <v>434000</v>
          </cell>
          <cell r="K789">
            <v>45624.260351999998</v>
          </cell>
          <cell r="L789">
            <v>869657.81760000018</v>
          </cell>
          <cell r="M789">
            <v>1645273.4688000004</v>
          </cell>
        </row>
        <row r="790">
          <cell r="A790" t="str">
            <v>chatcay3110</v>
          </cell>
          <cell r="B790">
            <v>5</v>
          </cell>
          <cell r="C790" t="str">
            <v>16.15.04</v>
          </cell>
          <cell r="D790" t="str">
            <v>Khai quang mé nhánh (chặt cây) trên đường dây 1 pha, vị trí có chiều dài từ 5m đến 8m - Vị trí ở trụ có gắn MBA, DS, LBS, Re, ...</v>
          </cell>
          <cell r="E790" t="str">
            <v>Vị trí</v>
          </cell>
          <cell r="F790" t="str">
            <v>có</v>
          </cell>
          <cell r="G790">
            <v>2</v>
          </cell>
          <cell r="H790">
            <v>1.7999999999999998</v>
          </cell>
          <cell r="I790">
            <v>1.3</v>
          </cell>
          <cell r="J790">
            <v>434000</v>
          </cell>
          <cell r="K790">
            <v>45624.260351999998</v>
          </cell>
          <cell r="L790">
            <v>948717.61919999996</v>
          </cell>
          <cell r="M790">
            <v>1645273.4688000004</v>
          </cell>
        </row>
        <row r="791">
          <cell r="B791" t="str">
            <v>XXXIII.3</v>
          </cell>
          <cell r="D791" t="str">
            <v>Trên đường dây 1 pha, vị trí có chiều dài từ 9m đến 12m</v>
          </cell>
        </row>
        <row r="792">
          <cell r="A792" t="str">
            <v>chatcay3111</v>
          </cell>
          <cell r="B792">
            <v>1</v>
          </cell>
          <cell r="C792" t="str">
            <v>16.15.04</v>
          </cell>
          <cell r="D792" t="str">
            <v>Khai quang mé nhánh (chặt cây) trên đường dây 1 pha, vị trí có chiều dài từ 9m đến 12m</v>
          </cell>
          <cell r="E792" t="str">
            <v>Vị trí</v>
          </cell>
          <cell r="F792" t="str">
            <v>có</v>
          </cell>
          <cell r="G792">
            <v>3</v>
          </cell>
          <cell r="H792">
            <v>2</v>
          </cell>
          <cell r="I792">
            <v>1.6</v>
          </cell>
          <cell r="J792">
            <v>651000</v>
          </cell>
          <cell r="K792">
            <v>68436.390527999989</v>
          </cell>
          <cell r="L792">
            <v>1054130.6880000001</v>
          </cell>
          <cell r="M792">
            <v>2024951.9616000005</v>
          </cell>
        </row>
        <row r="793">
          <cell r="A793" t="str">
            <v>chatcay3112</v>
          </cell>
          <cell r="B793">
            <v>2</v>
          </cell>
          <cell r="C793" t="str">
            <v>16.15.04</v>
          </cell>
          <cell r="D793" t="str">
            <v xml:space="preserve">Khai quang mé nhánh (chặt cây) trên đường dây 1 pha, vị trí có chiều dài từ 9m đến 12m - Vị trí ở giữa đường dây </v>
          </cell>
          <cell r="E793" t="str">
            <v>Vị trí</v>
          </cell>
          <cell r="F793" t="str">
            <v>có</v>
          </cell>
          <cell r="G793">
            <v>3</v>
          </cell>
          <cell r="H793">
            <v>1.6</v>
          </cell>
          <cell r="I793">
            <v>1.6</v>
          </cell>
          <cell r="J793">
            <v>651000</v>
          </cell>
          <cell r="K793">
            <v>68436.390527999989</v>
          </cell>
          <cell r="L793">
            <v>843304.55040000007</v>
          </cell>
          <cell r="M793">
            <v>2024951.9616000005</v>
          </cell>
        </row>
        <row r="794">
          <cell r="A794" t="str">
            <v>chatcay3113</v>
          </cell>
          <cell r="B794">
            <v>3</v>
          </cell>
          <cell r="C794" t="str">
            <v>16.15.04</v>
          </cell>
          <cell r="D794" t="str">
            <v xml:space="preserve">Khai quang mé nhánh (chặt cây) trên đường dây 1 pha, vị trí có chiều dài từ 9m đến 12m - Vị trí ở trụ có gắn 2 xà </v>
          </cell>
          <cell r="E794" t="str">
            <v>Vị trí</v>
          </cell>
          <cell r="F794" t="str">
            <v>có</v>
          </cell>
          <cell r="G794">
            <v>3</v>
          </cell>
          <cell r="H794">
            <v>2.1</v>
          </cell>
          <cell r="I794">
            <v>1.6</v>
          </cell>
          <cell r="J794">
            <v>651000</v>
          </cell>
          <cell r="K794">
            <v>68436.390527999989</v>
          </cell>
          <cell r="L794">
            <v>1106837.2224000001</v>
          </cell>
          <cell r="M794">
            <v>2024951.9616000005</v>
          </cell>
        </row>
        <row r="795">
          <cell r="A795" t="str">
            <v>chatcay3114</v>
          </cell>
          <cell r="B795">
            <v>4</v>
          </cell>
          <cell r="C795" t="str">
            <v>16.15.04</v>
          </cell>
          <cell r="D795" t="str">
            <v xml:space="preserve">Khai quang mé nhánh (chặt cây) trên đường dây 1 pha, vị trí có chiều dài từ 9m đến 12m - Vị trí ở trụ dừng </v>
          </cell>
          <cell r="E795" t="str">
            <v>Vị trí</v>
          </cell>
          <cell r="F795" t="str">
            <v>có</v>
          </cell>
          <cell r="G795">
            <v>3</v>
          </cell>
          <cell r="H795">
            <v>2.2000000000000002</v>
          </cell>
          <cell r="I795">
            <v>1.6</v>
          </cell>
          <cell r="J795">
            <v>651000</v>
          </cell>
          <cell r="K795">
            <v>68436.390527999989</v>
          </cell>
          <cell r="L795">
            <v>1159543.7568000001</v>
          </cell>
          <cell r="M795">
            <v>2024951.9616000005</v>
          </cell>
        </row>
        <row r="796">
          <cell r="A796" t="str">
            <v>chatcay3115</v>
          </cell>
          <cell r="B796">
            <v>5</v>
          </cell>
          <cell r="C796" t="str">
            <v>16.15.04</v>
          </cell>
          <cell r="D796" t="str">
            <v>Khai quang mé nhánh (chặt cây) trên đường dây 1 pha, vị trí có chiều dài từ 9m đến 12m - Vị trí ở trụ có gắn MBA, DS, LBS, Re, ...</v>
          </cell>
          <cell r="E796" t="str">
            <v>Vị trí</v>
          </cell>
          <cell r="F796" t="str">
            <v>có</v>
          </cell>
          <cell r="G796">
            <v>3</v>
          </cell>
          <cell r="H796">
            <v>2.4</v>
          </cell>
          <cell r="I796">
            <v>1.6</v>
          </cell>
          <cell r="J796">
            <v>651000</v>
          </cell>
          <cell r="K796">
            <v>68436.390527999989</v>
          </cell>
          <cell r="L796">
            <v>1264956.8256000001</v>
          </cell>
          <cell r="M796">
            <v>2024951.9616000005</v>
          </cell>
        </row>
        <row r="797">
          <cell r="B797" t="str">
            <v>XXXIV</v>
          </cell>
          <cell r="D797" t="str">
            <v>BỌC DÂY TRUNG THẾ 3 PHA - 1 MẠCH KHOẢNG GIAO CHÉO VỚI ĐƯỜNG DÂY ≥110KV</v>
          </cell>
        </row>
        <row r="798">
          <cell r="B798" t="str">
            <v>XXXIV.1</v>
          </cell>
          <cell r="D798" t="str">
            <v>Bọc dây trung thế 3 pha giao chéo với đường dây ≥110kv , vị trí có chiều dài bọc đến 8m trong thời gian ≤15 ngày</v>
          </cell>
        </row>
        <row r="799">
          <cell r="A799" t="str">
            <v>bocdaytt1</v>
          </cell>
          <cell r="B799">
            <v>1</v>
          </cell>
          <cell r="C799" t="str">
            <v>16.15.11</v>
          </cell>
          <cell r="D799" t="str">
            <v>Bọc dây trung thế 3 pha - 1 mạch khoảng giao chéo với đường dây ≥110kv bằng xe gầu hotline, vị trí có chiều dài bọc đến 8m trong thời gian ≤15 ngày</v>
          </cell>
          <cell r="E799" t="str">
            <v>Vị trí</v>
          </cell>
          <cell r="F799" t="str">
            <v>có</v>
          </cell>
          <cell r="G799">
            <v>1</v>
          </cell>
          <cell r="H799">
            <v>1</v>
          </cell>
          <cell r="I799">
            <v>1</v>
          </cell>
          <cell r="J799">
            <v>651000</v>
          </cell>
          <cell r="K799">
            <v>115671.490128</v>
          </cell>
          <cell r="L799">
            <v>1976495.0399999998</v>
          </cell>
          <cell r="M799">
            <v>4745981.16</v>
          </cell>
        </row>
        <row r="800">
          <cell r="A800" t="str">
            <v>bocdaytt4</v>
          </cell>
          <cell r="B800">
            <v>2</v>
          </cell>
          <cell r="C800" t="str">
            <v>16.15.11</v>
          </cell>
          <cell r="D800" t="str">
            <v>Bọc dây trung thế 3 pha - 1 mạch khoảng giao chéo với đường dây ≥110kv bằng xe gầu hotline, vị trí có chiều dài bọc đến 8m trong thời gian ≤15 ngày - Trong khu vực đông dân cư của thành phố, thị xã, thị trấn</v>
          </cell>
          <cell r="E800" t="str">
            <v>Vị trí</v>
          </cell>
          <cell r="F800" t="str">
            <v>có</v>
          </cell>
          <cell r="G800">
            <v>1</v>
          </cell>
          <cell r="H800">
            <v>1.1499999999999999</v>
          </cell>
          <cell r="I800">
            <v>1</v>
          </cell>
          <cell r="J800">
            <v>651000</v>
          </cell>
          <cell r="K800">
            <v>115671.490128</v>
          </cell>
          <cell r="L800">
            <v>2272969.2959999996</v>
          </cell>
          <cell r="M800">
            <v>4745981.16</v>
          </cell>
        </row>
        <row r="801">
          <cell r="A801" t="str">
            <v>bocdaytt5</v>
          </cell>
          <cell r="B801">
            <v>3</v>
          </cell>
          <cell r="C801" t="str">
            <v>16.15.11</v>
          </cell>
          <cell r="D801" t="str">
            <v>Bọc dây trung thế 3 pha - 2 mạch (bọc cả 2 mạch) khoảng giao chéo với đường dây ≥110kv bằng xe gầu hotline, vị trí có chiều dài bọc đến 8m trong thời gian ≤15 ngày</v>
          </cell>
          <cell r="E801" t="str">
            <v>Vị trí</v>
          </cell>
          <cell r="F801" t="str">
            <v>có</v>
          </cell>
          <cell r="G801">
            <v>2</v>
          </cell>
          <cell r="H801">
            <v>1.5</v>
          </cell>
          <cell r="I801">
            <v>1.5</v>
          </cell>
          <cell r="J801">
            <v>1302000</v>
          </cell>
          <cell r="K801">
            <v>231342.98025600001</v>
          </cell>
          <cell r="L801">
            <v>2964742.5599999996</v>
          </cell>
          <cell r="M801">
            <v>7118971.7400000002</v>
          </cell>
        </row>
        <row r="802">
          <cell r="A802" t="str">
            <v>bocdaytt6</v>
          </cell>
          <cell r="B802">
            <v>4</v>
          </cell>
          <cell r="C802" t="str">
            <v>16.15.11</v>
          </cell>
          <cell r="D802" t="str">
            <v>Bọc dây trung thế 3 pha - 3 mạch (bọc cả 3 mạch) khoảng giao chéo với đường dây ≥110kv bằng xe gầu hotline, vị trí có chiều dài bọc đến 8m trong thời gian ≤15 ngày</v>
          </cell>
          <cell r="E802" t="str">
            <v>Vị trí</v>
          </cell>
          <cell r="F802" t="str">
            <v>có</v>
          </cell>
          <cell r="G802">
            <v>3</v>
          </cell>
          <cell r="H802">
            <v>2</v>
          </cell>
          <cell r="I802">
            <v>2</v>
          </cell>
          <cell r="J802">
            <v>1953000</v>
          </cell>
          <cell r="K802">
            <v>347014.47038399999</v>
          </cell>
          <cell r="L802">
            <v>3952990.0799999996</v>
          </cell>
          <cell r="M802">
            <v>9491962.3200000003</v>
          </cell>
        </row>
        <row r="803">
          <cell r="A803" t="str">
            <v>bocdaytt7</v>
          </cell>
          <cell r="B803">
            <v>5</v>
          </cell>
          <cell r="C803" t="str">
            <v>16.15.11</v>
          </cell>
          <cell r="D803" t="str">
            <v>Bọc dây trung thế 1 pha khoảng giao chéo với đường dây ≥110kv bằng xe gầu hotline, vị trí có chiều dài bọc đến 8m trong thời gian ≤15 ngày</v>
          </cell>
          <cell r="E803" t="str">
            <v>Vị trí</v>
          </cell>
          <cell r="F803" t="str">
            <v>có</v>
          </cell>
          <cell r="G803">
            <v>0.5</v>
          </cell>
          <cell r="H803">
            <v>0.7</v>
          </cell>
          <cell r="I803">
            <v>0.7</v>
          </cell>
          <cell r="J803">
            <v>325500</v>
          </cell>
          <cell r="K803">
            <v>57835.745064000002</v>
          </cell>
          <cell r="L803">
            <v>1383546.5279999997</v>
          </cell>
          <cell r="M803">
            <v>3322186.8119999999</v>
          </cell>
        </row>
        <row r="804">
          <cell r="B804" t="str">
            <v>XXXIV.2</v>
          </cell>
          <cell r="D804" t="str">
            <v>Bọc dây trung thế 3 pha giao chéo với đường dây ≥110kv , vị trí có chiều dài bọc &gt; 8m trong thời gian ≤15 ngày</v>
          </cell>
        </row>
        <row r="805">
          <cell r="A805" t="str">
            <v>bocdaytt1</v>
          </cell>
          <cell r="B805">
            <v>1</v>
          </cell>
          <cell r="C805" t="str">
            <v>16.15.11</v>
          </cell>
          <cell r="D805" t="str">
            <v>Bọc dây trung thế 3 pha - 1 mạch khoảng giao chéo với đường dây ≥110kv bằng xe gầu hotline, vị trí có chiều dài bọc &gt; 8m trong thời gian ≤15 ngày</v>
          </cell>
          <cell r="E805" t="str">
            <v>Vị trí</v>
          </cell>
          <cell r="F805" t="str">
            <v>có</v>
          </cell>
          <cell r="G805">
            <v>1.5</v>
          </cell>
          <cell r="H805">
            <v>1.5</v>
          </cell>
          <cell r="I805">
            <v>1.3</v>
          </cell>
          <cell r="J805">
            <v>976500</v>
          </cell>
          <cell r="K805">
            <v>173507.23519199999</v>
          </cell>
          <cell r="L805">
            <v>2964742.5599999996</v>
          </cell>
          <cell r="M805">
            <v>6169775.5080000004</v>
          </cell>
        </row>
        <row r="806">
          <cell r="A806" t="str">
            <v>bocdaytt4</v>
          </cell>
          <cell r="B806">
            <v>2</v>
          </cell>
          <cell r="C806" t="str">
            <v>16.15.11</v>
          </cell>
          <cell r="D806" t="str">
            <v>Bọc dây trung thế 3 pha - 1 mạch khoảng giao chéo với đường dây ≥110kv bằng xe gầu hotline, vị trí có chiều dài bọc &gt; 8m trong thời gian ≤15 ngày - Trong khu vực đông dân cư của thành phố, thị xã, thị trấn</v>
          </cell>
          <cell r="E806" t="str">
            <v>Vị trí</v>
          </cell>
          <cell r="F806" t="str">
            <v>có</v>
          </cell>
          <cell r="G806">
            <v>1.5</v>
          </cell>
          <cell r="H806">
            <v>1.7249999999999999</v>
          </cell>
          <cell r="I806">
            <v>1.3</v>
          </cell>
          <cell r="J806">
            <v>976500</v>
          </cell>
          <cell r="K806">
            <v>173507.23519199999</v>
          </cell>
          <cell r="L806">
            <v>3409453.9439999992</v>
          </cell>
          <cell r="M806">
            <v>6169775.5080000004</v>
          </cell>
        </row>
        <row r="807">
          <cell r="A807" t="str">
            <v>bocdaytt5</v>
          </cell>
          <cell r="B807">
            <v>3</v>
          </cell>
          <cell r="C807" t="str">
            <v>16.15.11</v>
          </cell>
          <cell r="D807" t="str">
            <v>Bọc dây trung thế 3 pha - 2 mạch (bọc cả 2 mạch) khoảng giao chéo với đường dây ≥110kv bằng xe gầu hotline, vị trí có chiều dài bọc &gt; 8m trong thời gian ≤15 ngày</v>
          </cell>
          <cell r="E807" t="str">
            <v>Vị trí</v>
          </cell>
          <cell r="F807" t="str">
            <v>có</v>
          </cell>
          <cell r="G807">
            <v>3</v>
          </cell>
          <cell r="H807">
            <v>2.25</v>
          </cell>
          <cell r="I807">
            <v>1.9500000000000002</v>
          </cell>
          <cell r="J807">
            <v>1953000</v>
          </cell>
          <cell r="K807">
            <v>347014.47038399999</v>
          </cell>
          <cell r="L807">
            <v>4447113.84</v>
          </cell>
          <cell r="M807">
            <v>9254663.262000002</v>
          </cell>
        </row>
        <row r="808">
          <cell r="A808" t="str">
            <v>bocdaytt6</v>
          </cell>
          <cell r="B808">
            <v>4</v>
          </cell>
          <cell r="C808" t="str">
            <v>16.15.11</v>
          </cell>
          <cell r="D808" t="str">
            <v>Bọc dây trung thế 3 pha - 3 mạch (bọc cả 3 mạch) khoảng giao chéo với đường dây ≥110kv bằng xe gầu hotline, vị trí có chiều dài bọc &gt; 8m trong thời gian ≤15 ngày</v>
          </cell>
          <cell r="E808" t="str">
            <v>Vị trí</v>
          </cell>
          <cell r="F808" t="str">
            <v>có</v>
          </cell>
          <cell r="G808">
            <v>4.5</v>
          </cell>
          <cell r="H808">
            <v>3</v>
          </cell>
          <cell r="I808">
            <v>2.6</v>
          </cell>
          <cell r="J808">
            <v>2929500</v>
          </cell>
          <cell r="K808">
            <v>520521.70557600004</v>
          </cell>
          <cell r="L808">
            <v>5929485.1199999992</v>
          </cell>
          <cell r="M808">
            <v>12339551.016000001</v>
          </cell>
        </row>
        <row r="809">
          <cell r="A809" t="str">
            <v>bocdaytt7</v>
          </cell>
          <cell r="B809">
            <v>5</v>
          </cell>
          <cell r="C809" t="str">
            <v>16.15.11</v>
          </cell>
          <cell r="D809" t="str">
            <v>Bọc dây trung thế 1 pha khoảng giao chéo với đường dây ≥110kv bằng xe gầu hotline, vị trí có chiều dài bọc &gt; 8m trong thời gian ≤15 ngày</v>
          </cell>
          <cell r="E809" t="str">
            <v>Vị trí</v>
          </cell>
          <cell r="F809" t="str">
            <v>có</v>
          </cell>
          <cell r="G809">
            <v>0.75</v>
          </cell>
          <cell r="H809">
            <v>1.0499999999999998</v>
          </cell>
          <cell r="I809">
            <v>0.90999999999999992</v>
          </cell>
          <cell r="J809">
            <v>488250</v>
          </cell>
          <cell r="K809">
            <v>86753.617595999996</v>
          </cell>
          <cell r="L809">
            <v>2075319.7919999994</v>
          </cell>
          <cell r="M809">
            <v>4318842.8555999994</v>
          </cell>
        </row>
        <row r="810">
          <cell r="B810" t="str">
            <v>XXXIV.3</v>
          </cell>
          <cell r="D810" t="str">
            <v>Bọc dây trung thế 3 pha giao chéo với đường dây ≥110kv , vị trí có chiều dài bọc đến 8m trong thời gian đến 30 ngày</v>
          </cell>
        </row>
        <row r="811">
          <cell r="A811" t="str">
            <v>bocdaytt1</v>
          </cell>
          <cell r="B811">
            <v>1</v>
          </cell>
          <cell r="C811" t="str">
            <v>16.15.11</v>
          </cell>
          <cell r="D811" t="str">
            <v>Bọc dây trung thế 3 pha - 1 mạch khoảng giao chéo với đường dây ≥110kv bằng xe gầu hotline, vị trí có chiều dài bọc đến 8m trong thời gian đến 30 ngày</v>
          </cell>
          <cell r="E811" t="str">
            <v>Vị trí</v>
          </cell>
          <cell r="F811" t="str">
            <v>có</v>
          </cell>
          <cell r="G811">
            <v>2</v>
          </cell>
          <cell r="H811">
            <v>1.2</v>
          </cell>
          <cell r="I811">
            <v>1</v>
          </cell>
          <cell r="J811">
            <v>1302000</v>
          </cell>
          <cell r="K811">
            <v>231342.98025600001</v>
          </cell>
          <cell r="L811">
            <v>2371794.0479999995</v>
          </cell>
          <cell r="M811">
            <v>4745981.16</v>
          </cell>
        </row>
        <row r="812">
          <cell r="A812" t="str">
            <v>bocdaytt4</v>
          </cell>
          <cell r="B812">
            <v>2</v>
          </cell>
          <cell r="C812" t="str">
            <v>16.15.11</v>
          </cell>
          <cell r="D812" t="str">
            <v>Bọc dây trung thế 3 pha - 1 mạch khoảng giao chéo với đường dây ≥110kv bằng xe gầu hotline, vị trí có chiều dài bọc đến 8m trong thời gian đến 30 ngày - Trong khu vực đông dân cư của thành phố, thị xã, thị trấn</v>
          </cell>
          <cell r="E812" t="str">
            <v>Vị trí</v>
          </cell>
          <cell r="F812" t="str">
            <v>có</v>
          </cell>
          <cell r="G812">
            <v>2</v>
          </cell>
          <cell r="H812">
            <v>1.38</v>
          </cell>
          <cell r="I812">
            <v>1</v>
          </cell>
          <cell r="J812">
            <v>1302000</v>
          </cell>
          <cell r="K812">
            <v>231342.98025600001</v>
          </cell>
          <cell r="L812">
            <v>2727563.1551999995</v>
          </cell>
          <cell r="M812">
            <v>4745981.16</v>
          </cell>
        </row>
        <row r="813">
          <cell r="A813" t="str">
            <v>bocdaytt5</v>
          </cell>
          <cell r="B813">
            <v>3</v>
          </cell>
          <cell r="C813" t="str">
            <v>16.15.11</v>
          </cell>
          <cell r="D813" t="str">
            <v>Bọc dây trung thế 3 pha - 2 mạch (bọc cả 2 mạch) khoảng giao chéo với đường dây ≥110kv bằng xe gầu hotline, vị trí có chiều dài bọc đến 8m trong thời gian đến 30 ngày</v>
          </cell>
          <cell r="E813" t="str">
            <v>Vị trí</v>
          </cell>
          <cell r="F813" t="str">
            <v>có</v>
          </cell>
          <cell r="G813">
            <v>4</v>
          </cell>
          <cell r="H813">
            <v>1.7999999999999998</v>
          </cell>
          <cell r="I813">
            <v>1.5</v>
          </cell>
          <cell r="J813">
            <v>2604000</v>
          </cell>
          <cell r="K813">
            <v>462685.96051200002</v>
          </cell>
          <cell r="L813">
            <v>3557691.0719999992</v>
          </cell>
          <cell r="M813">
            <v>7118971.7400000002</v>
          </cell>
        </row>
        <row r="814">
          <cell r="A814" t="str">
            <v>bocdaytt6</v>
          </cell>
          <cell r="B814">
            <v>4</v>
          </cell>
          <cell r="C814" t="str">
            <v>16.15.11</v>
          </cell>
          <cell r="D814" t="str">
            <v>Bọc dây trung thế 3 pha - 3 mạch (bọc cả 3 mạch) khoảng giao chéo với đường dây ≥110kv bằng xe gầu hotline, vị trí có chiều dài bọc đến 8m trong thời gian đến 30 ngày</v>
          </cell>
          <cell r="E814" t="str">
            <v>Vị trí</v>
          </cell>
          <cell r="F814" t="str">
            <v>có</v>
          </cell>
          <cell r="G814">
            <v>6</v>
          </cell>
          <cell r="H814">
            <v>2.4</v>
          </cell>
          <cell r="I814">
            <v>2</v>
          </cell>
          <cell r="J814">
            <v>3906000</v>
          </cell>
          <cell r="K814">
            <v>694028.94076799997</v>
          </cell>
          <cell r="L814">
            <v>4743588.095999999</v>
          </cell>
          <cell r="M814">
            <v>9491962.3200000003</v>
          </cell>
        </row>
        <row r="815">
          <cell r="A815" t="str">
            <v>bocdaytt7</v>
          </cell>
          <cell r="B815">
            <v>5</v>
          </cell>
          <cell r="C815" t="str">
            <v>16.15.11</v>
          </cell>
          <cell r="D815" t="str">
            <v>Bọc dây trung thế 1 pha khoảng giao chéo với đường dây ≥110kv bằng xe gầu hotline, vị trí có chiều dài bọc đến 8m trong thời gian đến 30 ngày</v>
          </cell>
          <cell r="E815" t="str">
            <v>Vị trí</v>
          </cell>
          <cell r="F815" t="str">
            <v>có</v>
          </cell>
          <cell r="G815">
            <v>1</v>
          </cell>
          <cell r="H815">
            <v>0.84</v>
          </cell>
          <cell r="I815">
            <v>0.7</v>
          </cell>
          <cell r="J815">
            <v>651000</v>
          </cell>
          <cell r="K815">
            <v>115671.490128</v>
          </cell>
          <cell r="L815">
            <v>1660255.8335999998</v>
          </cell>
          <cell r="M815">
            <v>3322186.8119999999</v>
          </cell>
        </row>
        <row r="816">
          <cell r="B816" t="str">
            <v>XXXIV.4</v>
          </cell>
          <cell r="D816" t="str">
            <v>Bọc dây trung thế 3 pha giao chéo với đường dây ≥110kv , vị trí có chiều dài bọc &gt; 8m trong thời gian đến 30 ngày</v>
          </cell>
        </row>
        <row r="817">
          <cell r="A817" t="str">
            <v>bocdaytt1</v>
          </cell>
          <cell r="B817">
            <v>1</v>
          </cell>
          <cell r="C817" t="str">
            <v>16.15.11</v>
          </cell>
          <cell r="D817" t="str">
            <v>Bọc dây trung thế 3 pha - 1 mạch khoảng giao chéo với đường dây ≥110kv bằng xe gầu hotline, vị trí có chiều dài bọc &gt; 8m trong thời gian đến 30 ngày</v>
          </cell>
          <cell r="E817" t="str">
            <v>Vị trí</v>
          </cell>
          <cell r="F817" t="str">
            <v>có</v>
          </cell>
          <cell r="G817">
            <v>3</v>
          </cell>
          <cell r="H817">
            <v>1.7999999999999998</v>
          </cell>
          <cell r="I817">
            <v>1.3</v>
          </cell>
          <cell r="J817">
            <v>1953000</v>
          </cell>
          <cell r="K817">
            <v>347014.47038399999</v>
          </cell>
          <cell r="L817">
            <v>3557691.0719999992</v>
          </cell>
          <cell r="M817">
            <v>6169775.5080000004</v>
          </cell>
        </row>
        <row r="818">
          <cell r="A818" t="str">
            <v>bocdaytt4</v>
          </cell>
          <cell r="B818">
            <v>2</v>
          </cell>
          <cell r="C818" t="str">
            <v>16.15.11</v>
          </cell>
          <cell r="D818" t="str">
            <v>Bọc dây trung thế 3 pha - 1 mạch khoảng giao chéo với đường dây ≥110kv bằng xe gầu hotline, vị trí có chiều dài bọc &gt; 8m trong thời gian đến 30 ngày - Trong khu vực đông dân cư của thành phố, thị xã, thị trấn</v>
          </cell>
          <cell r="E818" t="str">
            <v>Vị trí</v>
          </cell>
          <cell r="F818" t="str">
            <v>có</v>
          </cell>
          <cell r="G818">
            <v>3</v>
          </cell>
          <cell r="H818">
            <v>2.0699999999999998</v>
          </cell>
          <cell r="I818">
            <v>1.3</v>
          </cell>
          <cell r="J818">
            <v>1953000</v>
          </cell>
          <cell r="K818">
            <v>347014.47038399999</v>
          </cell>
          <cell r="L818">
            <v>4091344.7327999994</v>
          </cell>
          <cell r="M818">
            <v>6169775.5080000004</v>
          </cell>
        </row>
        <row r="819">
          <cell r="A819" t="str">
            <v>bocdaytt5</v>
          </cell>
          <cell r="B819">
            <v>3</v>
          </cell>
          <cell r="C819" t="str">
            <v>16.15.11</v>
          </cell>
          <cell r="D819" t="str">
            <v>Bọc dây trung thế 3 pha - 2 mạch (bọc cả 2 mạch) khoảng giao chéo với đường dây ≥110kv bằng xe gầu hotline, vị trí có chiều dài bọc &gt; 8m trong thời gian đến 30 ngày</v>
          </cell>
          <cell r="E819" t="str">
            <v>Vị trí</v>
          </cell>
          <cell r="F819" t="str">
            <v>có</v>
          </cell>
          <cell r="G819">
            <v>6</v>
          </cell>
          <cell r="H819">
            <v>2.6999999999999997</v>
          </cell>
          <cell r="I819">
            <v>1.9500000000000002</v>
          </cell>
          <cell r="J819">
            <v>3906000</v>
          </cell>
          <cell r="K819">
            <v>694028.94076799997</v>
          </cell>
          <cell r="L819">
            <v>5336536.6079999991</v>
          </cell>
          <cell r="M819">
            <v>9254663.262000002</v>
          </cell>
        </row>
        <row r="820">
          <cell r="A820" t="str">
            <v>bocdaytt6</v>
          </cell>
          <cell r="B820">
            <v>4</v>
          </cell>
          <cell r="C820" t="str">
            <v>16.15.11</v>
          </cell>
          <cell r="D820" t="str">
            <v>Bọc dây trung thế 3 pha - 3 mạch (bọc cả 3 mạch) khoảng giao chéo với đường dây ≥110kv bằng xe gầu hotline, vị trí có chiều dài bọc &gt; 8m trong thời gian đến 30 ngày</v>
          </cell>
          <cell r="E820" t="str">
            <v>Vị trí</v>
          </cell>
          <cell r="F820" t="str">
            <v>có</v>
          </cell>
          <cell r="G820">
            <v>9</v>
          </cell>
          <cell r="H820">
            <v>3.5999999999999996</v>
          </cell>
          <cell r="I820">
            <v>2.6</v>
          </cell>
          <cell r="J820">
            <v>5859000</v>
          </cell>
          <cell r="K820">
            <v>1041043.4111520001</v>
          </cell>
          <cell r="L820">
            <v>7115382.1439999985</v>
          </cell>
          <cell r="M820">
            <v>12339551.016000001</v>
          </cell>
        </row>
        <row r="821">
          <cell r="A821" t="str">
            <v>bocdaytt7</v>
          </cell>
          <cell r="B821">
            <v>5</v>
          </cell>
          <cell r="C821" t="str">
            <v>16.15.11</v>
          </cell>
          <cell r="D821" t="str">
            <v>Bọc dây trung thế 1 pha khoảng giao chéo với đường dây ≥110kv bằng xe gầu hotline, vị trí có chiều dài bọc &gt; 8m trong thời gian đến 30 ngày</v>
          </cell>
          <cell r="E821" t="str">
            <v>Vị trí</v>
          </cell>
          <cell r="F821" t="str">
            <v>có</v>
          </cell>
          <cell r="G821">
            <v>1.5</v>
          </cell>
          <cell r="H821">
            <v>1.2599999999999998</v>
          </cell>
          <cell r="I821">
            <v>0.90999999999999992</v>
          </cell>
          <cell r="J821">
            <v>976500</v>
          </cell>
          <cell r="K821">
            <v>173507.23519199999</v>
          </cell>
          <cell r="L821">
            <v>2490383.7503999993</v>
          </cell>
          <cell r="M821">
            <v>4318842.8555999994</v>
          </cell>
        </row>
        <row r="822">
          <cell r="B822" t="str">
            <v>XXXV</v>
          </cell>
          <cell r="D822" t="str">
            <v>BỌC ĐIỂM HỞ DÂY, LẮP THIẾT BỊ CHỐNG ĐỘNG VẬT TRÊN ĐƯỜNG DÂY 1 MẠCH 3 PHA</v>
          </cell>
        </row>
        <row r="823">
          <cell r="B823" t="str">
            <v>XXXV.1</v>
          </cell>
          <cell r="D823" t="str">
            <v>Bọc 1 điểm hở dây hoặc lắp 1 thiết bị trên đường dây 1 mạch 3 pha, điểm hở có chiều dài ≤30cm</v>
          </cell>
        </row>
        <row r="824">
          <cell r="A824" t="str">
            <v>bocho1</v>
          </cell>
          <cell r="B824">
            <v>1</v>
          </cell>
          <cell r="C824" t="str">
            <v>16.16.01</v>
          </cell>
          <cell r="D824" t="str">
            <v>Bọc 1 điểm hở dây hoặc lắp 1 thiết bị chống động vật trên đường dây 1 mạch 3 pha, điểm hở có chiều dài ≤30cm</v>
          </cell>
          <cell r="E824" t="str">
            <v>Điểm</v>
          </cell>
          <cell r="F824" t="str">
            <v>có</v>
          </cell>
          <cell r="G824">
            <v>1</v>
          </cell>
          <cell r="H824">
            <v>1</v>
          </cell>
          <cell r="I824">
            <v>1</v>
          </cell>
          <cell r="J824">
            <v>217000</v>
          </cell>
          <cell r="K824">
            <v>150348.73924</v>
          </cell>
          <cell r="L824">
            <v>971354.39999999991</v>
          </cell>
          <cell r="M824">
            <v>2343694.4</v>
          </cell>
        </row>
        <row r="825">
          <cell r="A825" t="str">
            <v>bocho2</v>
          </cell>
          <cell r="B825">
            <v>2</v>
          </cell>
          <cell r="C825" t="str">
            <v>16.16.01</v>
          </cell>
          <cell r="D825" t="str">
            <v xml:space="preserve">Bọc 1 điểm hở dây hoặc lắp 1 thiết bị chống động vật trên đường dây 1 mạch 3 pha, điểm hở có chiều dài ≤30cm - Vị trí ở giữa đường dây </v>
          </cell>
          <cell r="E825" t="str">
            <v>Điểm</v>
          </cell>
          <cell r="F825" t="str">
            <v>có</v>
          </cell>
          <cell r="G825">
            <v>1</v>
          </cell>
          <cell r="H825">
            <v>0.8</v>
          </cell>
          <cell r="I825">
            <v>1</v>
          </cell>
          <cell r="J825">
            <v>217000</v>
          </cell>
          <cell r="K825">
            <v>150348.73924</v>
          </cell>
          <cell r="L825">
            <v>777083.52</v>
          </cell>
          <cell r="M825">
            <v>2343694.4</v>
          </cell>
        </row>
        <row r="826">
          <cell r="A826" t="str">
            <v>bocho3</v>
          </cell>
          <cell r="B826">
            <v>3</v>
          </cell>
          <cell r="C826" t="str">
            <v>16.16.01</v>
          </cell>
          <cell r="D826" t="str">
            <v xml:space="preserve">Bọc 1 điểm hở dây hoặc lắp 1 thiết bị chống động vật trên đường dây 1 mạch 3 pha, điểm hở có chiều dài ≤30cm - Vị trí ở trụ có gắn 2 xà </v>
          </cell>
          <cell r="E826" t="str">
            <v>Điểm</v>
          </cell>
          <cell r="F826" t="str">
            <v>có</v>
          </cell>
          <cell r="G826">
            <v>1</v>
          </cell>
          <cell r="H826">
            <v>1.05</v>
          </cell>
          <cell r="I826">
            <v>1</v>
          </cell>
          <cell r="J826">
            <v>217000</v>
          </cell>
          <cell r="K826">
            <v>150348.73924</v>
          </cell>
          <cell r="L826">
            <v>1019922.12</v>
          </cell>
          <cell r="M826">
            <v>2343694.4</v>
          </cell>
        </row>
        <row r="827">
          <cell r="A827" t="str">
            <v>bocho4</v>
          </cell>
          <cell r="B827">
            <v>4</v>
          </cell>
          <cell r="C827" t="str">
            <v>16.16.01</v>
          </cell>
          <cell r="D827" t="str">
            <v xml:space="preserve">Bọc 1 điểm hở dây hoặc lắp 1 thiết bị chống động vật trên đường dây 1 mạch 3 pha, điểm hở có chiều dài ≤30cm - Vị trí ở trụ dừng </v>
          </cell>
          <cell r="E827" t="str">
            <v>Điểm</v>
          </cell>
          <cell r="F827" t="str">
            <v>có</v>
          </cell>
          <cell r="G827">
            <v>1</v>
          </cell>
          <cell r="H827">
            <v>1.1000000000000001</v>
          </cell>
          <cell r="I827">
            <v>1</v>
          </cell>
          <cell r="J827">
            <v>217000</v>
          </cell>
          <cell r="K827">
            <v>150348.73924</v>
          </cell>
          <cell r="L827">
            <v>1068489.8400000001</v>
          </cell>
          <cell r="M827">
            <v>2343694.4</v>
          </cell>
        </row>
        <row r="828">
          <cell r="A828" t="str">
            <v>bocho5</v>
          </cell>
          <cell r="B828">
            <v>5</v>
          </cell>
          <cell r="C828" t="str">
            <v>16.16.01</v>
          </cell>
          <cell r="D828" t="str">
            <v>Bọc 1 điểm hở dây hoặc lắp 1 thiết bị chống động vật trên đường dây 1 mạch 3 pha, điểm hở có chiều dài ≤30cm - Vị trí ở trụ có gắn MBA, DS, LBS, Re, ...</v>
          </cell>
          <cell r="E828" t="str">
            <v>Điểm</v>
          </cell>
          <cell r="F828" t="str">
            <v>có</v>
          </cell>
          <cell r="G828">
            <v>1</v>
          </cell>
          <cell r="H828">
            <v>1.2</v>
          </cell>
          <cell r="I828">
            <v>1</v>
          </cell>
          <cell r="J828">
            <v>217000</v>
          </cell>
          <cell r="K828">
            <v>150348.73924</v>
          </cell>
          <cell r="L828">
            <v>1165625.2799999998</v>
          </cell>
          <cell r="M828">
            <v>2343694.4</v>
          </cell>
        </row>
        <row r="829">
          <cell r="B829" t="str">
            <v>XXXV.2</v>
          </cell>
          <cell r="D829" t="str">
            <v>Bọc 1 điểm hở dây hoặc lắp 1 thiết bị trên đường dây 1 mạch 3 pha, điểm hở có chiều dài &gt;30cm</v>
          </cell>
        </row>
        <row r="830">
          <cell r="A830" t="str">
            <v>bocho1</v>
          </cell>
          <cell r="B830">
            <v>1</v>
          </cell>
          <cell r="C830" t="str">
            <v>16.16.01</v>
          </cell>
          <cell r="D830" t="str">
            <v>Bọc 1 điểm hở dây hoặc lắp 1 thiết bị chống động vật trên đường dây 1 mạch 3 pha, điểm hở có chiều dài &gt;30cm</v>
          </cell>
          <cell r="E830" t="str">
            <v>Điểm</v>
          </cell>
          <cell r="F830" t="str">
            <v>có</v>
          </cell>
          <cell r="G830">
            <v>1</v>
          </cell>
          <cell r="H830">
            <v>1.4</v>
          </cell>
          <cell r="I830">
            <v>1</v>
          </cell>
          <cell r="J830">
            <v>217000</v>
          </cell>
          <cell r="K830">
            <v>150348.73924</v>
          </cell>
          <cell r="L830">
            <v>1359896.1599999997</v>
          </cell>
          <cell r="M830">
            <v>2343694.4</v>
          </cell>
        </row>
        <row r="831">
          <cell r="A831" t="str">
            <v>bocho2</v>
          </cell>
          <cell r="B831">
            <v>2</v>
          </cell>
          <cell r="C831" t="str">
            <v>16.16.01</v>
          </cell>
          <cell r="D831" t="str">
            <v xml:space="preserve">Bọc 1 điểm hở dây hoặc lắp 1 thiết bị chống động vật trên đường dây 1 mạch 3 pha, điểm hở có chiều dài &gt;30cm - Vị trí ở giữa đường dây </v>
          </cell>
          <cell r="E831" t="str">
            <v>Điểm</v>
          </cell>
          <cell r="F831" t="str">
            <v>có</v>
          </cell>
          <cell r="G831">
            <v>1</v>
          </cell>
          <cell r="H831">
            <v>1.1199999999999999</v>
          </cell>
          <cell r="I831">
            <v>1</v>
          </cell>
          <cell r="J831">
            <v>217000</v>
          </cell>
          <cell r="K831">
            <v>150348.73924</v>
          </cell>
          <cell r="L831">
            <v>1087916.9279999998</v>
          </cell>
          <cell r="M831">
            <v>2343694.4</v>
          </cell>
        </row>
        <row r="832">
          <cell r="A832" t="str">
            <v>bocho3</v>
          </cell>
          <cell r="B832">
            <v>3</v>
          </cell>
          <cell r="C832" t="str">
            <v>16.16.01</v>
          </cell>
          <cell r="D832" t="str">
            <v xml:space="preserve">Bọc 1 điểm hở dây hoặc lắp 1 thiết bị chống động vật trên đường dây 1 mạch 3 pha, điểm hở có chiều dài &gt;30cm - Vị trí ở trụ có gắn 2 xà </v>
          </cell>
          <cell r="E832" t="str">
            <v>Điểm</v>
          </cell>
          <cell r="F832" t="str">
            <v>có</v>
          </cell>
          <cell r="G832">
            <v>1</v>
          </cell>
          <cell r="H832">
            <v>1.47</v>
          </cell>
          <cell r="I832">
            <v>1</v>
          </cell>
          <cell r="J832">
            <v>217000</v>
          </cell>
          <cell r="K832">
            <v>150348.73924</v>
          </cell>
          <cell r="L832">
            <v>1427890.9679999999</v>
          </cell>
          <cell r="M832">
            <v>2343694.4</v>
          </cell>
        </row>
        <row r="833">
          <cell r="A833" t="str">
            <v>bocho4</v>
          </cell>
          <cell r="B833">
            <v>4</v>
          </cell>
          <cell r="C833" t="str">
            <v>16.16.01</v>
          </cell>
          <cell r="D833" t="str">
            <v xml:space="preserve">Bọc 1 điểm hở dây hoặc lắp 1 thiết bị chống động vật trên đường dây 1 mạch 3 pha, điểm hở có chiều dài &gt;30cm - Vị trí ở trụ dừng </v>
          </cell>
          <cell r="E833" t="str">
            <v>Điểm</v>
          </cell>
          <cell r="F833" t="str">
            <v>có</v>
          </cell>
          <cell r="G833">
            <v>1</v>
          </cell>
          <cell r="H833">
            <v>1.54</v>
          </cell>
          <cell r="I833">
            <v>1</v>
          </cell>
          <cell r="J833">
            <v>217000</v>
          </cell>
          <cell r="K833">
            <v>150348.73924</v>
          </cell>
          <cell r="L833">
            <v>1495885.7759999998</v>
          </cell>
          <cell r="M833">
            <v>2343694.4</v>
          </cell>
        </row>
        <row r="834">
          <cell r="A834" t="str">
            <v>bocho5</v>
          </cell>
          <cell r="B834">
            <v>5</v>
          </cell>
          <cell r="C834" t="str">
            <v>16.16.01</v>
          </cell>
          <cell r="D834" t="str">
            <v>Bọc 1 điểm hở dây hoặc lắp 1 thiết bị chống động vật trên đường dây 1 mạch 3 pha, điểm hở có chiều dài &gt;30cm - Vị trí ở trụ có gắn MBA, DS, LBS, Re, ...</v>
          </cell>
          <cell r="E834" t="str">
            <v>Điểm</v>
          </cell>
          <cell r="F834" t="str">
            <v>có</v>
          </cell>
          <cell r="G834">
            <v>1</v>
          </cell>
          <cell r="H834">
            <v>1.68</v>
          </cell>
          <cell r="I834">
            <v>1</v>
          </cell>
          <cell r="J834">
            <v>217000</v>
          </cell>
          <cell r="K834">
            <v>150348.73924</v>
          </cell>
          <cell r="L834">
            <v>1631875.3919999998</v>
          </cell>
          <cell r="M834">
            <v>2343694.4</v>
          </cell>
        </row>
        <row r="835">
          <cell r="B835" t="str">
            <v>XXXV.3</v>
          </cell>
          <cell r="D835" t="str">
            <v>Bọc 2 điểm hở dây hoặc lắp 2 thiết bị cùng vị trí trụ  trên đường dây 1 mạch 3 pha, điểm hở có chiều dài ≤30cm</v>
          </cell>
        </row>
        <row r="836">
          <cell r="A836" t="str">
            <v>bocho1</v>
          </cell>
          <cell r="B836">
            <v>1</v>
          </cell>
          <cell r="C836" t="str">
            <v>16.16.01</v>
          </cell>
          <cell r="D836" t="str">
            <v>Bọc 2 điểm hở dây hoặc lắp 2 thiết bị cùng vị trí trụ  chống động vật trên đường dây 1 mạch 3 pha, điểm hở có chiều dài ≤30cm</v>
          </cell>
          <cell r="E836" t="str">
            <v>Bộ</v>
          </cell>
          <cell r="F836" t="str">
            <v>Không</v>
          </cell>
          <cell r="G836">
            <v>1</v>
          </cell>
          <cell r="H836">
            <v>1.5</v>
          </cell>
          <cell r="I836">
            <v>1</v>
          </cell>
          <cell r="J836">
            <v>217000</v>
          </cell>
          <cell r="K836">
            <v>150348.73924</v>
          </cell>
          <cell r="L836">
            <v>1457031.5999999999</v>
          </cell>
          <cell r="M836">
            <v>2343694.4</v>
          </cell>
        </row>
        <row r="837">
          <cell r="A837" t="str">
            <v>bocho2</v>
          </cell>
          <cell r="B837">
            <v>2</v>
          </cell>
          <cell r="C837" t="str">
            <v>16.16.01</v>
          </cell>
          <cell r="D837" t="str">
            <v xml:space="preserve">Bọc 2 điểm hở dây hoặc lắp 2 thiết bị cùng vị trí trụ  chống động vật trên đường dây 1 mạch 3 pha, điểm hở có chiều dài ≤30cm - Vị trí ở giữa đường dây </v>
          </cell>
          <cell r="E837" t="str">
            <v>Bộ</v>
          </cell>
          <cell r="F837" t="str">
            <v>Không</v>
          </cell>
          <cell r="G837">
            <v>1</v>
          </cell>
          <cell r="H837">
            <v>1.2000000000000002</v>
          </cell>
          <cell r="I837">
            <v>1</v>
          </cell>
          <cell r="J837">
            <v>217000</v>
          </cell>
          <cell r="K837">
            <v>150348.73924</v>
          </cell>
          <cell r="L837">
            <v>1165625.28</v>
          </cell>
          <cell r="M837">
            <v>2343694.4</v>
          </cell>
        </row>
        <row r="838">
          <cell r="A838" t="str">
            <v>bocho3</v>
          </cell>
          <cell r="B838">
            <v>3</v>
          </cell>
          <cell r="C838" t="str">
            <v>16.16.01</v>
          </cell>
          <cell r="D838" t="str">
            <v xml:space="preserve">Bọc 2 điểm hở dây hoặc lắp 2 thiết bị cùng vị trí trụ  chống động vật trên đường dây 1 mạch 3 pha, điểm hở có chiều dài ≤30cm - Vị trí ở trụ có gắn 2 xà </v>
          </cell>
          <cell r="E838" t="str">
            <v>Bộ</v>
          </cell>
          <cell r="F838" t="str">
            <v>Không</v>
          </cell>
          <cell r="G838">
            <v>1</v>
          </cell>
          <cell r="H838">
            <v>1.5750000000000002</v>
          </cell>
          <cell r="I838">
            <v>1</v>
          </cell>
          <cell r="J838">
            <v>217000</v>
          </cell>
          <cell r="K838">
            <v>150348.73924</v>
          </cell>
          <cell r="L838">
            <v>1529883.18</v>
          </cell>
          <cell r="M838">
            <v>2343694.4</v>
          </cell>
        </row>
        <row r="839">
          <cell r="A839" t="str">
            <v>bocho4</v>
          </cell>
          <cell r="B839">
            <v>4</v>
          </cell>
          <cell r="C839" t="str">
            <v>16.16.01</v>
          </cell>
          <cell r="D839" t="str">
            <v xml:space="preserve">Bọc 2 điểm hở dây hoặc lắp 2 thiết bị cùng vị trí trụ  chống động vật trên đường dây 1 mạch 3 pha, điểm hở có chiều dài ≤30cm - Vị trí ở trụ dừng </v>
          </cell>
          <cell r="E839" t="str">
            <v>Bộ</v>
          </cell>
          <cell r="F839" t="str">
            <v>Không</v>
          </cell>
          <cell r="G839">
            <v>1</v>
          </cell>
          <cell r="H839">
            <v>1.6500000000000001</v>
          </cell>
          <cell r="I839">
            <v>1</v>
          </cell>
          <cell r="J839">
            <v>217000</v>
          </cell>
          <cell r="K839">
            <v>150348.73924</v>
          </cell>
          <cell r="L839">
            <v>1602734.76</v>
          </cell>
          <cell r="M839">
            <v>2343694.4</v>
          </cell>
        </row>
        <row r="840">
          <cell r="A840" t="str">
            <v>bocho5</v>
          </cell>
          <cell r="B840">
            <v>5</v>
          </cell>
          <cell r="C840" t="str">
            <v>16.16.01</v>
          </cell>
          <cell r="D840" t="str">
            <v>Bọc 2 điểm hở dây hoặc lắp 2 thiết bị cùng vị trí trụ  chống động vật trên đường dây 1 mạch 3 pha, điểm hở có chiều dài ≤30cm - Vị trí ở trụ có gắn MBA, DS, LBS, Re, ...</v>
          </cell>
          <cell r="E840" t="str">
            <v>Bộ</v>
          </cell>
          <cell r="F840" t="str">
            <v>Không</v>
          </cell>
          <cell r="G840">
            <v>1</v>
          </cell>
          <cell r="H840">
            <v>1.7999999999999998</v>
          </cell>
          <cell r="I840">
            <v>1</v>
          </cell>
          <cell r="J840">
            <v>217000</v>
          </cell>
          <cell r="K840">
            <v>150348.73924</v>
          </cell>
          <cell r="L840">
            <v>1748437.9199999997</v>
          </cell>
          <cell r="M840">
            <v>2343694.4</v>
          </cell>
        </row>
        <row r="841">
          <cell r="B841" t="str">
            <v>XXXV.4</v>
          </cell>
          <cell r="D841" t="str">
            <v>Bọc 2 điểm hở dây hoặc lắp 2 thiết bị cùng vị trí trụ  trên đường dây 1 mạch 3 pha, điểm hở có chiều dài &gt;30cm</v>
          </cell>
        </row>
        <row r="842">
          <cell r="A842" t="str">
            <v>bocho1</v>
          </cell>
          <cell r="B842">
            <v>1</v>
          </cell>
          <cell r="C842" t="str">
            <v>16.16.01</v>
          </cell>
          <cell r="D842" t="str">
            <v>Bọc 2 điểm hở dây hoặc lắp 2 thiết bị cùng vị trí trụ  chống động vật trên đường dây 1 mạch 3 pha, điểm hở có chiều dài &gt;30cm</v>
          </cell>
          <cell r="E842" t="str">
            <v>Bộ</v>
          </cell>
          <cell r="F842" t="str">
            <v>Không</v>
          </cell>
          <cell r="G842">
            <v>1</v>
          </cell>
          <cell r="H842">
            <v>2.0999999999999996</v>
          </cell>
          <cell r="I842">
            <v>1</v>
          </cell>
          <cell r="J842">
            <v>217000</v>
          </cell>
          <cell r="K842">
            <v>150348.73924</v>
          </cell>
          <cell r="L842">
            <v>2039844.2399999995</v>
          </cell>
          <cell r="M842">
            <v>2343694.4</v>
          </cell>
        </row>
        <row r="843">
          <cell r="A843" t="str">
            <v>bocho2</v>
          </cell>
          <cell r="B843">
            <v>2</v>
          </cell>
          <cell r="C843" t="str">
            <v>16.16.01</v>
          </cell>
          <cell r="D843" t="str">
            <v xml:space="preserve">Bọc 2 điểm hở dây hoặc lắp 2 thiết bị cùng vị trí trụ  chống động vật trên đường dây 1 mạch 3 pha, điểm hở có chiều dài &gt;30cm - Vị trí ở giữa đường dây </v>
          </cell>
          <cell r="E843" t="str">
            <v>Bộ</v>
          </cell>
          <cell r="F843" t="str">
            <v>Không</v>
          </cell>
          <cell r="G843">
            <v>1</v>
          </cell>
          <cell r="H843">
            <v>1.6799999999999997</v>
          </cell>
          <cell r="I843">
            <v>1</v>
          </cell>
          <cell r="J843">
            <v>217000</v>
          </cell>
          <cell r="K843">
            <v>150348.73924</v>
          </cell>
          <cell r="L843">
            <v>1631875.3919999995</v>
          </cell>
          <cell r="M843">
            <v>2343694.4</v>
          </cell>
        </row>
        <row r="844">
          <cell r="A844" t="str">
            <v>bocho3</v>
          </cell>
          <cell r="B844">
            <v>3</v>
          </cell>
          <cell r="C844" t="str">
            <v>16.16.01</v>
          </cell>
          <cell r="D844" t="str">
            <v xml:space="preserve">Bọc 2 điểm hở dây hoặc lắp 2 thiết bị cùng vị trí trụ  chống động vật trên đường dây 1 mạch 3 pha, điểm hở có chiều dài &gt;30cm - Vị trí ở trụ có gắn 2 xà </v>
          </cell>
          <cell r="E844" t="str">
            <v>Bộ</v>
          </cell>
          <cell r="F844" t="str">
            <v>Không</v>
          </cell>
          <cell r="G844">
            <v>1</v>
          </cell>
          <cell r="H844">
            <v>2.2050000000000001</v>
          </cell>
          <cell r="I844">
            <v>1</v>
          </cell>
          <cell r="J844">
            <v>217000</v>
          </cell>
          <cell r="K844">
            <v>150348.73924</v>
          </cell>
          <cell r="L844">
            <v>2141836.452</v>
          </cell>
          <cell r="M844">
            <v>2343694.4</v>
          </cell>
        </row>
        <row r="845">
          <cell r="A845" t="str">
            <v>bocho4</v>
          </cell>
          <cell r="B845">
            <v>4</v>
          </cell>
          <cell r="C845" t="str">
            <v>16.16.01</v>
          </cell>
          <cell r="D845" t="str">
            <v xml:space="preserve">Bọc 2 điểm hở dây hoặc lắp 2 thiết bị cùng vị trí trụ  chống động vật trên đường dây 1 mạch 3 pha, điểm hở có chiều dài &gt;30cm - Vị trí ở trụ dừng </v>
          </cell>
          <cell r="E845" t="str">
            <v>Bộ</v>
          </cell>
          <cell r="F845" t="str">
            <v>Không</v>
          </cell>
          <cell r="G845">
            <v>1</v>
          </cell>
          <cell r="H845">
            <v>2.31</v>
          </cell>
          <cell r="I845">
            <v>1</v>
          </cell>
          <cell r="J845">
            <v>217000</v>
          </cell>
          <cell r="K845">
            <v>150348.73924</v>
          </cell>
          <cell r="L845">
            <v>2243828.6639999999</v>
          </cell>
          <cell r="M845">
            <v>2343694.4</v>
          </cell>
        </row>
        <row r="846">
          <cell r="A846" t="str">
            <v>bocho5</v>
          </cell>
          <cell r="B846">
            <v>5</v>
          </cell>
          <cell r="C846" t="str">
            <v>16.16.01</v>
          </cell>
          <cell r="D846" t="str">
            <v>Bọc 2 điểm hở dây hoặc lắp 2 thiết bị cùng vị trí trụ  chống động vật trên đường dây 1 mạch 3 pha, điểm hở có chiều dài &gt;30cm - Vị trí ở trụ có gắn MBA, DS, LBS, Re, ...</v>
          </cell>
          <cell r="E846" t="str">
            <v>Bộ</v>
          </cell>
          <cell r="F846" t="str">
            <v>Không</v>
          </cell>
          <cell r="G846">
            <v>1</v>
          </cell>
          <cell r="H846">
            <v>2.52</v>
          </cell>
          <cell r="I846">
            <v>1</v>
          </cell>
          <cell r="J846">
            <v>217000</v>
          </cell>
          <cell r="K846">
            <v>150348.73924</v>
          </cell>
          <cell r="L846">
            <v>2447813.088</v>
          </cell>
          <cell r="M846">
            <v>2343694.4</v>
          </cell>
        </row>
        <row r="847">
          <cell r="B847" t="str">
            <v>XXXV.5</v>
          </cell>
          <cell r="D847" t="str">
            <v>Bọc 3 điểm hở dây hoặc lắp 3 thiết bị cùng vị trí trụ  trên đường dây 1 mạch 3 pha, điểm hở có chiều dài ≤30cm</v>
          </cell>
        </row>
        <row r="848">
          <cell r="A848" t="str">
            <v>bocho1</v>
          </cell>
          <cell r="B848">
            <v>1</v>
          </cell>
          <cell r="C848" t="str">
            <v>16.16.01</v>
          </cell>
          <cell r="D848" t="str">
            <v>Bọc 3 điểm hở dây hoặc lắp 3 thiết bị cùng vị trí trụ  chống động vật trên đường dây 1 mạch 3 pha, điểm hở có chiều dài ≤30cm</v>
          </cell>
          <cell r="E848" t="str">
            <v>Bộ</v>
          </cell>
          <cell r="F848" t="str">
            <v>Không</v>
          </cell>
          <cell r="G848">
            <v>1</v>
          </cell>
          <cell r="H848">
            <v>2</v>
          </cell>
          <cell r="I848">
            <v>1</v>
          </cell>
          <cell r="J848">
            <v>217000</v>
          </cell>
          <cell r="K848">
            <v>150348.73924</v>
          </cell>
          <cell r="L848">
            <v>1942708.7999999998</v>
          </cell>
          <cell r="M848">
            <v>2343694.4</v>
          </cell>
        </row>
        <row r="849">
          <cell r="A849" t="str">
            <v>bocho2</v>
          </cell>
          <cell r="B849">
            <v>2</v>
          </cell>
          <cell r="C849" t="str">
            <v>16.16.01</v>
          </cell>
          <cell r="D849" t="str">
            <v xml:space="preserve">Bọc 3 điểm hở dây hoặc lắp 3 thiết bị cùng vị trí trụ  chống động vật trên đường dây 1 mạch 3 pha, điểm hở có chiều dài ≤30cm - Vị trí ở giữa đường dây </v>
          </cell>
          <cell r="E849" t="str">
            <v>Bộ</v>
          </cell>
          <cell r="F849" t="str">
            <v>Không</v>
          </cell>
          <cell r="G849">
            <v>1</v>
          </cell>
          <cell r="H849">
            <v>1.6</v>
          </cell>
          <cell r="I849">
            <v>1</v>
          </cell>
          <cell r="J849">
            <v>217000</v>
          </cell>
          <cell r="K849">
            <v>150348.73924</v>
          </cell>
          <cell r="L849">
            <v>1554167.04</v>
          </cell>
          <cell r="M849">
            <v>2343694.4</v>
          </cell>
        </row>
        <row r="850">
          <cell r="A850" t="str">
            <v>bocho3</v>
          </cell>
          <cell r="B850">
            <v>3</v>
          </cell>
          <cell r="C850" t="str">
            <v>16.16.01</v>
          </cell>
          <cell r="D850" t="str">
            <v xml:space="preserve">Bọc 3 điểm hở dây hoặc lắp 3 thiết bị cùng vị trí trụ  chống động vật trên đường dây 1 mạch 3 pha, điểm hở có chiều dài ≤30cm - Vị trí ở trụ có gắn 2 xà </v>
          </cell>
          <cell r="E850" t="str">
            <v>Bộ</v>
          </cell>
          <cell r="F850" t="str">
            <v>Không</v>
          </cell>
          <cell r="G850">
            <v>1</v>
          </cell>
          <cell r="H850">
            <v>2.1</v>
          </cell>
          <cell r="I850">
            <v>1</v>
          </cell>
          <cell r="J850">
            <v>217000</v>
          </cell>
          <cell r="K850">
            <v>150348.73924</v>
          </cell>
          <cell r="L850">
            <v>2039844.24</v>
          </cell>
          <cell r="M850">
            <v>2343694.4</v>
          </cell>
        </row>
        <row r="851">
          <cell r="A851" t="str">
            <v>bocho4</v>
          </cell>
          <cell r="B851">
            <v>4</v>
          </cell>
          <cell r="C851" t="str">
            <v>16.16.01</v>
          </cell>
          <cell r="D851" t="str">
            <v xml:space="preserve">Bọc 3 điểm hở dây hoặc lắp 3 thiết bị cùng vị trí trụ  chống động vật trên đường dây 1 mạch 3 pha, điểm hở có chiều dài ≤30cm - Vị trí ở trụ dừng </v>
          </cell>
          <cell r="E851" t="str">
            <v>Bộ</v>
          </cell>
          <cell r="F851" t="str">
            <v>Không</v>
          </cell>
          <cell r="G851">
            <v>1</v>
          </cell>
          <cell r="H851">
            <v>2.2000000000000002</v>
          </cell>
          <cell r="I851">
            <v>1</v>
          </cell>
          <cell r="J851">
            <v>217000</v>
          </cell>
          <cell r="K851">
            <v>150348.73924</v>
          </cell>
          <cell r="L851">
            <v>2136979.6800000002</v>
          </cell>
          <cell r="M851">
            <v>2343694.4</v>
          </cell>
        </row>
        <row r="852">
          <cell r="A852" t="str">
            <v>bocho5</v>
          </cell>
          <cell r="B852">
            <v>5</v>
          </cell>
          <cell r="C852" t="str">
            <v>16.16.01</v>
          </cell>
          <cell r="D852" t="str">
            <v>Bọc 3 điểm hở dây hoặc lắp 3 thiết bị cùng vị trí trụ  chống động vật trên đường dây 1 mạch 3 pha, điểm hở có chiều dài ≤30cm - Vị trí ở trụ có gắn MBA, DS, LBS, Re, ...</v>
          </cell>
          <cell r="E852" t="str">
            <v>Bộ</v>
          </cell>
          <cell r="F852" t="str">
            <v>Không</v>
          </cell>
          <cell r="G852">
            <v>1</v>
          </cell>
          <cell r="H852">
            <v>2.4</v>
          </cell>
          <cell r="I852">
            <v>1</v>
          </cell>
          <cell r="J852">
            <v>217000</v>
          </cell>
          <cell r="K852">
            <v>150348.73924</v>
          </cell>
          <cell r="L852">
            <v>2331250.5599999996</v>
          </cell>
          <cell r="M852">
            <v>2343694.4</v>
          </cell>
        </row>
        <row r="853">
          <cell r="B853" t="str">
            <v>XXXV.6</v>
          </cell>
          <cell r="D853" t="str">
            <v>Bọc 3 điểm hở dây hoặc lắp 3 thiết bị cùng vị trí trụ  trên đường dây 1 mạch 3 pha, điểm hở có chiều dài &gt;30cm</v>
          </cell>
        </row>
        <row r="854">
          <cell r="A854" t="str">
            <v>bocho1</v>
          </cell>
          <cell r="B854">
            <v>1</v>
          </cell>
          <cell r="C854" t="str">
            <v>16.16.01</v>
          </cell>
          <cell r="D854" t="str">
            <v>Bọc 3 điểm hở dây hoặc lắp 3 thiết bị cùng vị trí trụ  chống động vật trên đường dây 1 mạch 3 pha, điểm hở có chiều dài &gt;30cm</v>
          </cell>
          <cell r="E854" t="str">
            <v>Bộ</v>
          </cell>
          <cell r="F854" t="str">
            <v>Không</v>
          </cell>
          <cell r="G854">
            <v>1</v>
          </cell>
          <cell r="H854">
            <v>2.8</v>
          </cell>
          <cell r="I854">
            <v>1</v>
          </cell>
          <cell r="J854">
            <v>217000</v>
          </cell>
          <cell r="K854">
            <v>150348.73924</v>
          </cell>
          <cell r="L854">
            <v>2719792.3199999994</v>
          </cell>
          <cell r="M854">
            <v>2343694.4</v>
          </cell>
        </row>
        <row r="855">
          <cell r="A855" t="str">
            <v>bocho2</v>
          </cell>
          <cell r="B855">
            <v>2</v>
          </cell>
          <cell r="C855" t="str">
            <v>16.16.01</v>
          </cell>
          <cell r="D855" t="str">
            <v xml:space="preserve">Bọc 3 điểm hở dây hoặc lắp 3 thiết bị cùng vị trí trụ  chống động vật trên đường dây 1 mạch 3 pha, điểm hở có chiều dài &gt;30cm - Vị trí ở giữa đường dây </v>
          </cell>
          <cell r="E855" t="str">
            <v>Bộ</v>
          </cell>
          <cell r="F855" t="str">
            <v>Không</v>
          </cell>
          <cell r="G855">
            <v>1</v>
          </cell>
          <cell r="H855">
            <v>2.2399999999999998</v>
          </cell>
          <cell r="I855">
            <v>1</v>
          </cell>
          <cell r="J855">
            <v>217000</v>
          </cell>
          <cell r="K855">
            <v>150348.73924</v>
          </cell>
          <cell r="L855">
            <v>2175833.8559999997</v>
          </cell>
          <cell r="M855">
            <v>2343694.4</v>
          </cell>
        </row>
        <row r="856">
          <cell r="A856" t="str">
            <v>bocho3</v>
          </cell>
          <cell r="B856">
            <v>3</v>
          </cell>
          <cell r="C856" t="str">
            <v>16.16.01</v>
          </cell>
          <cell r="D856" t="str">
            <v xml:space="preserve">Bọc 3 điểm hở dây hoặc lắp 3 thiết bị cùng vị trí trụ  chống động vật trên đường dây 1 mạch 3 pha, điểm hở có chiều dài &gt;30cm - Vị trí ở trụ có gắn 2 xà </v>
          </cell>
          <cell r="E856" t="str">
            <v>Bộ</v>
          </cell>
          <cell r="F856" t="str">
            <v>Không</v>
          </cell>
          <cell r="G856">
            <v>1</v>
          </cell>
          <cell r="H856">
            <v>2.94</v>
          </cell>
          <cell r="I856">
            <v>1</v>
          </cell>
          <cell r="J856">
            <v>217000</v>
          </cell>
          <cell r="K856">
            <v>150348.73924</v>
          </cell>
          <cell r="L856">
            <v>2855781.9359999998</v>
          </cell>
          <cell r="M856">
            <v>2343694.4</v>
          </cell>
        </row>
        <row r="857">
          <cell r="A857" t="str">
            <v>bocho4</v>
          </cell>
          <cell r="B857">
            <v>4</v>
          </cell>
          <cell r="C857" t="str">
            <v>16.16.01</v>
          </cell>
          <cell r="D857" t="str">
            <v xml:space="preserve">Bọc 3 điểm hở dây hoặc lắp 3 thiết bị cùng vị trí trụ  chống động vật trên đường dây 1 mạch 3 pha, điểm hở có chiều dài &gt;30cm - Vị trí ở trụ dừng </v>
          </cell>
          <cell r="E857" t="str">
            <v>Bộ</v>
          </cell>
          <cell r="F857" t="str">
            <v>Không</v>
          </cell>
          <cell r="G857">
            <v>1</v>
          </cell>
          <cell r="H857">
            <v>3.08</v>
          </cell>
          <cell r="I857">
            <v>1</v>
          </cell>
          <cell r="J857">
            <v>217000</v>
          </cell>
          <cell r="K857">
            <v>150348.73924</v>
          </cell>
          <cell r="L857">
            <v>2991771.5519999997</v>
          </cell>
          <cell r="M857">
            <v>2343694.4</v>
          </cell>
        </row>
        <row r="858">
          <cell r="A858" t="str">
            <v>bocho5</v>
          </cell>
          <cell r="B858">
            <v>5</v>
          </cell>
          <cell r="C858" t="str">
            <v>16.16.01</v>
          </cell>
          <cell r="D858" t="str">
            <v>Bọc 3 điểm hở dây hoặc lắp 3 thiết bị cùng vị trí trụ  chống động vật trên đường dây 1 mạch 3 pha, điểm hở có chiều dài &gt;30cm - Vị trí ở trụ có gắn MBA, DS, LBS, Re, ...</v>
          </cell>
          <cell r="E858" t="str">
            <v>Bộ</v>
          </cell>
          <cell r="F858" t="str">
            <v>Không</v>
          </cell>
          <cell r="G858">
            <v>1</v>
          </cell>
          <cell r="H858">
            <v>3.36</v>
          </cell>
          <cell r="I858">
            <v>1</v>
          </cell>
          <cell r="J858">
            <v>217000</v>
          </cell>
          <cell r="K858">
            <v>150348.73924</v>
          </cell>
          <cell r="L858">
            <v>3263750.7839999995</v>
          </cell>
          <cell r="M858">
            <v>2343694.4</v>
          </cell>
        </row>
        <row r="859">
          <cell r="B859" t="str">
            <v>XXXVI</v>
          </cell>
          <cell r="D859" t="str">
            <v>BỌC ĐIỂM HỞ DÂY, LẮP THIẾT BỊ CHỐNG ĐỘNG VẬT TRÊN ĐƯỜNG DÂY 2 MẠCH 3 PHA</v>
          </cell>
        </row>
        <row r="860">
          <cell r="B860" t="str">
            <v>XXXVI.1</v>
          </cell>
          <cell r="D860" t="str">
            <v>Bọc 1 điểm hở dây hoặc lắp 1 thiết bị trên đường dây 2 mạch 3 pha, điểm hở có chiều dài ≤30cm</v>
          </cell>
        </row>
        <row r="861">
          <cell r="A861" t="str">
            <v>bocho1</v>
          </cell>
          <cell r="B861">
            <v>1</v>
          </cell>
          <cell r="C861" t="str">
            <v>16.16.02</v>
          </cell>
          <cell r="D861" t="str">
            <v>Bọc 1 điểm hở dây hoặc lắp 1 thiết bị chống động vật trên đường dây 2 mạch 3 pha, điểm hở có chiều dài ≤30cm</v>
          </cell>
          <cell r="E861" t="str">
            <v>Điểm</v>
          </cell>
          <cell r="F861" t="str">
            <v>có</v>
          </cell>
          <cell r="G861">
            <v>1</v>
          </cell>
          <cell r="H861">
            <v>1</v>
          </cell>
          <cell r="I861">
            <v>1</v>
          </cell>
          <cell r="J861">
            <v>217000</v>
          </cell>
          <cell r="K861">
            <v>240123.29411999998</v>
          </cell>
          <cell r="L861">
            <v>1165625.2799999998</v>
          </cell>
          <cell r="M861">
            <v>2343694.4</v>
          </cell>
        </row>
        <row r="862">
          <cell r="A862" t="str">
            <v>bocho2</v>
          </cell>
          <cell r="B862">
            <v>2</v>
          </cell>
          <cell r="C862" t="str">
            <v>16.16.02</v>
          </cell>
          <cell r="D862" t="str">
            <v xml:space="preserve">Bọc 1 điểm hở dây hoặc lắp 1 thiết bị chống động vật trên đường dây 2 mạch 3 pha, điểm hở có chiều dài ≤30cm - Vị trí ở giữa đường dây </v>
          </cell>
          <cell r="E862" t="str">
            <v>Điểm</v>
          </cell>
          <cell r="F862" t="str">
            <v>có</v>
          </cell>
          <cell r="G862">
            <v>1</v>
          </cell>
          <cell r="H862">
            <v>0.8</v>
          </cell>
          <cell r="I862">
            <v>1</v>
          </cell>
          <cell r="J862">
            <v>217000</v>
          </cell>
          <cell r="K862">
            <v>240123.29411999998</v>
          </cell>
          <cell r="L862">
            <v>932500.22399999993</v>
          </cell>
          <cell r="M862">
            <v>2343694.4</v>
          </cell>
        </row>
        <row r="863">
          <cell r="A863" t="str">
            <v>bocho3</v>
          </cell>
          <cell r="B863">
            <v>3</v>
          </cell>
          <cell r="C863" t="str">
            <v>16.16.02</v>
          </cell>
          <cell r="D863" t="str">
            <v xml:space="preserve">Bọc 1 điểm hở dây hoặc lắp 1 thiết bị chống động vật trên đường dây 2 mạch 3 pha, điểm hở có chiều dài ≤30cm - Vị trí ở trụ có gắn 2 xà </v>
          </cell>
          <cell r="E863" t="str">
            <v>Điểm</v>
          </cell>
          <cell r="F863" t="str">
            <v>có</v>
          </cell>
          <cell r="G863">
            <v>1</v>
          </cell>
          <cell r="H863">
            <v>1.05</v>
          </cell>
          <cell r="I863">
            <v>1</v>
          </cell>
          <cell r="J863">
            <v>217000</v>
          </cell>
          <cell r="K863">
            <v>240123.29411999998</v>
          </cell>
          <cell r="L863">
            <v>1223906.5439999998</v>
          </cell>
          <cell r="M863">
            <v>2343694.4</v>
          </cell>
        </row>
        <row r="864">
          <cell r="A864" t="str">
            <v>bocho4</v>
          </cell>
          <cell r="B864">
            <v>4</v>
          </cell>
          <cell r="C864" t="str">
            <v>16.16.02</v>
          </cell>
          <cell r="D864" t="str">
            <v xml:space="preserve">Bọc 1 điểm hở dây hoặc lắp 1 thiết bị chống động vật trên đường dây 2 mạch 3 pha, điểm hở có chiều dài ≤30cm - Vị trí ở trụ dừng </v>
          </cell>
          <cell r="E864" t="str">
            <v>Điểm</v>
          </cell>
          <cell r="F864" t="str">
            <v>có</v>
          </cell>
          <cell r="G864">
            <v>1</v>
          </cell>
          <cell r="H864">
            <v>1.1000000000000001</v>
          </cell>
          <cell r="I864">
            <v>1</v>
          </cell>
          <cell r="J864">
            <v>217000</v>
          </cell>
          <cell r="K864">
            <v>240123.29411999998</v>
          </cell>
          <cell r="L864">
            <v>1282187.808</v>
          </cell>
          <cell r="M864">
            <v>2343694.4</v>
          </cell>
        </row>
        <row r="865">
          <cell r="A865" t="str">
            <v>bocho5</v>
          </cell>
          <cell r="B865">
            <v>5</v>
          </cell>
          <cell r="C865" t="str">
            <v>16.16.02</v>
          </cell>
          <cell r="D865" t="str">
            <v>Bọc 1 điểm hở dây hoặc lắp 1 thiết bị chống động vật trên đường dây 2 mạch 3 pha, điểm hở có chiều dài ≤30cm - Vị trí ở trụ có gắn MBA, DS, LBS, Re, ...</v>
          </cell>
          <cell r="E865" t="str">
            <v>Điểm</v>
          </cell>
          <cell r="F865" t="str">
            <v>có</v>
          </cell>
          <cell r="G865">
            <v>1</v>
          </cell>
          <cell r="H865">
            <v>1.2</v>
          </cell>
          <cell r="I865">
            <v>1</v>
          </cell>
          <cell r="J865">
            <v>217000</v>
          </cell>
          <cell r="K865">
            <v>240123.29411999998</v>
          </cell>
          <cell r="L865">
            <v>1398750.3359999997</v>
          </cell>
          <cell r="M865">
            <v>2343694.4</v>
          </cell>
        </row>
        <row r="866">
          <cell r="B866" t="str">
            <v>XXXVI.2</v>
          </cell>
          <cell r="D866" t="str">
            <v>Bọc 1 điểm hở dây hoặc lắp 1 thiết bị trên đường dây 2 mạch 3 pha, điểm hở có chiều dài &gt;30cm</v>
          </cell>
        </row>
        <row r="867">
          <cell r="A867" t="str">
            <v>bocho1</v>
          </cell>
          <cell r="B867">
            <v>1</v>
          </cell>
          <cell r="C867" t="str">
            <v>16.16.02</v>
          </cell>
          <cell r="D867" t="str">
            <v>Bọc 1 điểm hở dây hoặc lắp 1 thiết bị chống động vật trên đường dây 2 mạch 3 pha, điểm hở có chiều dài &gt;30cm</v>
          </cell>
          <cell r="E867" t="str">
            <v>Điểm</v>
          </cell>
          <cell r="F867" t="str">
            <v>có</v>
          </cell>
          <cell r="G867">
            <v>1</v>
          </cell>
          <cell r="H867">
            <v>1.4</v>
          </cell>
          <cell r="I867">
            <v>1</v>
          </cell>
          <cell r="J867">
            <v>217000</v>
          </cell>
          <cell r="K867">
            <v>240123.29411999998</v>
          </cell>
          <cell r="L867">
            <v>1631875.3919999995</v>
          </cell>
          <cell r="M867">
            <v>2343694.4</v>
          </cell>
        </row>
        <row r="868">
          <cell r="A868" t="str">
            <v>bocho2</v>
          </cell>
          <cell r="B868">
            <v>2</v>
          </cell>
          <cell r="C868" t="str">
            <v>16.16.02</v>
          </cell>
          <cell r="D868" t="str">
            <v xml:space="preserve">Bọc 1 điểm hở dây hoặc lắp 1 thiết bị chống động vật trên đường dây 2 mạch 3 pha, điểm hở có chiều dài &gt;30cm - Vị trí ở giữa đường dây </v>
          </cell>
          <cell r="E868" t="str">
            <v>Điểm</v>
          </cell>
          <cell r="F868" t="str">
            <v>có</v>
          </cell>
          <cell r="G868">
            <v>1</v>
          </cell>
          <cell r="H868">
            <v>1.1199999999999999</v>
          </cell>
          <cell r="I868">
            <v>1</v>
          </cell>
          <cell r="J868">
            <v>217000</v>
          </cell>
          <cell r="K868">
            <v>240123.29411999998</v>
          </cell>
          <cell r="L868">
            <v>1305500.3135999995</v>
          </cell>
          <cell r="M868">
            <v>2343694.4</v>
          </cell>
        </row>
        <row r="869">
          <cell r="A869" t="str">
            <v>bocho3</v>
          </cell>
          <cell r="B869">
            <v>3</v>
          </cell>
          <cell r="C869" t="str">
            <v>16.16.02</v>
          </cell>
          <cell r="D869" t="str">
            <v xml:space="preserve">Bọc 1 điểm hở dây hoặc lắp 1 thiết bị chống động vật trên đường dây 2 mạch 3 pha, điểm hở có chiều dài &gt;30cm - Vị trí ở trụ có gắn 2 xà </v>
          </cell>
          <cell r="E869" t="str">
            <v>Điểm</v>
          </cell>
          <cell r="F869" t="str">
            <v>có</v>
          </cell>
          <cell r="G869">
            <v>1</v>
          </cell>
          <cell r="H869">
            <v>1.47</v>
          </cell>
          <cell r="I869">
            <v>1</v>
          </cell>
          <cell r="J869">
            <v>217000</v>
          </cell>
          <cell r="K869">
            <v>240123.29411999998</v>
          </cell>
          <cell r="L869">
            <v>1713469.1615999998</v>
          </cell>
          <cell r="M869">
            <v>2343694.4</v>
          </cell>
        </row>
        <row r="870">
          <cell r="A870" t="str">
            <v>bocho4</v>
          </cell>
          <cell r="B870">
            <v>4</v>
          </cell>
          <cell r="C870" t="str">
            <v>16.16.02</v>
          </cell>
          <cell r="D870" t="str">
            <v xml:space="preserve">Bọc 1 điểm hở dây hoặc lắp 1 thiết bị chống động vật trên đường dây 2 mạch 3 pha, điểm hở có chiều dài &gt;30cm - Vị trí ở trụ dừng </v>
          </cell>
          <cell r="E870" t="str">
            <v>Điểm</v>
          </cell>
          <cell r="F870" t="str">
            <v>có</v>
          </cell>
          <cell r="G870">
            <v>1</v>
          </cell>
          <cell r="H870">
            <v>1.54</v>
          </cell>
          <cell r="I870">
            <v>1</v>
          </cell>
          <cell r="J870">
            <v>217000</v>
          </cell>
          <cell r="K870">
            <v>240123.29411999998</v>
          </cell>
          <cell r="L870">
            <v>1795062.9311999998</v>
          </cell>
          <cell r="M870">
            <v>2343694.4</v>
          </cell>
        </row>
        <row r="871">
          <cell r="A871" t="str">
            <v>bocho5</v>
          </cell>
          <cell r="B871">
            <v>5</v>
          </cell>
          <cell r="C871" t="str">
            <v>16.16.02</v>
          </cell>
          <cell r="D871" t="str">
            <v>Bọc 1 điểm hở dây hoặc lắp 1 thiết bị chống động vật trên đường dây 2 mạch 3 pha, điểm hở có chiều dài &gt;30cm - Vị trí ở trụ có gắn MBA, DS, LBS, Re, ...</v>
          </cell>
          <cell r="E871" t="str">
            <v>Điểm</v>
          </cell>
          <cell r="F871" t="str">
            <v>có</v>
          </cell>
          <cell r="G871">
            <v>1</v>
          </cell>
          <cell r="H871">
            <v>1.68</v>
          </cell>
          <cell r="I871">
            <v>1</v>
          </cell>
          <cell r="J871">
            <v>217000</v>
          </cell>
          <cell r="K871">
            <v>240123.29411999998</v>
          </cell>
          <cell r="L871">
            <v>1958250.4703999995</v>
          </cell>
          <cell r="M871">
            <v>2343694.4</v>
          </cell>
        </row>
        <row r="872">
          <cell r="B872" t="str">
            <v>XXXVI.3</v>
          </cell>
          <cell r="D872" t="str">
            <v>Bọc 2 điểm hở dây hoặc lắp 2 thiết bị cùng vị trí trụ  trên đường dây 2 mạch 3 pha, điểm hở có chiều dài ≤30cm</v>
          </cell>
        </row>
        <row r="873">
          <cell r="A873" t="str">
            <v>bocho1</v>
          </cell>
          <cell r="B873">
            <v>1</v>
          </cell>
          <cell r="C873" t="str">
            <v>16.16.02</v>
          </cell>
          <cell r="D873" t="str">
            <v>Bọc 2 điểm hở dây hoặc lắp 2 thiết bị cùng vị trí trụ  chống động vật trên đường dây 2 mạch 3 pha, điểm hở có chiều dài ≤30cm</v>
          </cell>
          <cell r="E873" t="str">
            <v>Bộ</v>
          </cell>
          <cell r="F873" t="str">
            <v>Không</v>
          </cell>
          <cell r="G873">
            <v>1</v>
          </cell>
          <cell r="H873">
            <v>1.5</v>
          </cell>
          <cell r="I873">
            <v>1</v>
          </cell>
          <cell r="J873">
            <v>217000</v>
          </cell>
          <cell r="K873">
            <v>240123.29411999998</v>
          </cell>
          <cell r="L873">
            <v>1748437.9199999997</v>
          </cell>
          <cell r="M873">
            <v>2343694.4</v>
          </cell>
        </row>
        <row r="874">
          <cell r="A874" t="str">
            <v>bocho2</v>
          </cell>
          <cell r="B874">
            <v>2</v>
          </cell>
          <cell r="C874" t="str">
            <v>16.16.02</v>
          </cell>
          <cell r="D874" t="str">
            <v xml:space="preserve">Bọc 2 điểm hở dây hoặc lắp 2 thiết bị cùng vị trí trụ  chống động vật trên đường dây 2 mạch 3 pha, điểm hở có chiều dài ≤30cm - Vị trí ở giữa đường dây </v>
          </cell>
          <cell r="E874" t="str">
            <v>Bộ</v>
          </cell>
          <cell r="F874" t="str">
            <v>Không</v>
          </cell>
          <cell r="G874">
            <v>1</v>
          </cell>
          <cell r="H874">
            <v>1.2000000000000002</v>
          </cell>
          <cell r="I874">
            <v>1</v>
          </cell>
          <cell r="J874">
            <v>217000</v>
          </cell>
          <cell r="K874">
            <v>240123.29411999998</v>
          </cell>
          <cell r="L874">
            <v>1398750.3359999999</v>
          </cell>
          <cell r="M874">
            <v>2343694.4</v>
          </cell>
        </row>
        <row r="875">
          <cell r="A875" t="str">
            <v>bocho3</v>
          </cell>
          <cell r="B875">
            <v>3</v>
          </cell>
          <cell r="C875" t="str">
            <v>16.16.02</v>
          </cell>
          <cell r="D875" t="str">
            <v xml:space="preserve">Bọc 2 điểm hở dây hoặc lắp 2 thiết bị cùng vị trí trụ  chống động vật trên đường dây 2 mạch 3 pha, điểm hở có chiều dài ≤30cm - Vị trí ở trụ có gắn 2 xà </v>
          </cell>
          <cell r="E875" t="str">
            <v>Bộ</v>
          </cell>
          <cell r="F875" t="str">
            <v>Không</v>
          </cell>
          <cell r="G875">
            <v>1</v>
          </cell>
          <cell r="H875">
            <v>1.5750000000000002</v>
          </cell>
          <cell r="I875">
            <v>1</v>
          </cell>
          <cell r="J875">
            <v>217000</v>
          </cell>
          <cell r="K875">
            <v>240123.29411999998</v>
          </cell>
          <cell r="L875">
            <v>1835859.8159999999</v>
          </cell>
          <cell r="M875">
            <v>2343694.4</v>
          </cell>
        </row>
        <row r="876">
          <cell r="A876" t="str">
            <v>bocho4</v>
          </cell>
          <cell r="B876">
            <v>4</v>
          </cell>
          <cell r="C876" t="str">
            <v>16.16.02</v>
          </cell>
          <cell r="D876" t="str">
            <v xml:space="preserve">Bọc 2 điểm hở dây hoặc lắp 2 thiết bị cùng vị trí trụ  chống động vật trên đường dây 2 mạch 3 pha, điểm hở có chiều dài ≤30cm - Vị trí ở trụ dừng </v>
          </cell>
          <cell r="E876" t="str">
            <v>Bộ</v>
          </cell>
          <cell r="F876" t="str">
            <v>Không</v>
          </cell>
          <cell r="G876">
            <v>1</v>
          </cell>
          <cell r="H876">
            <v>1.6500000000000001</v>
          </cell>
          <cell r="I876">
            <v>1</v>
          </cell>
          <cell r="J876">
            <v>217000</v>
          </cell>
          <cell r="K876">
            <v>240123.29411999998</v>
          </cell>
          <cell r="L876">
            <v>1923281.7119999998</v>
          </cell>
          <cell r="M876">
            <v>2343694.4</v>
          </cell>
        </row>
        <row r="877">
          <cell r="A877" t="str">
            <v>bocho5</v>
          </cell>
          <cell r="B877">
            <v>5</v>
          </cell>
          <cell r="C877" t="str">
            <v>16.16.02</v>
          </cell>
          <cell r="D877" t="str">
            <v>Bọc 2 điểm hở dây hoặc lắp 2 thiết bị cùng vị trí trụ  chống động vật trên đường dây 2 mạch 3 pha, điểm hở có chiều dài ≤30cm - Vị trí ở trụ có gắn MBA, DS, LBS, Re, ...</v>
          </cell>
          <cell r="E877" t="str">
            <v>Bộ</v>
          </cell>
          <cell r="F877" t="str">
            <v>Không</v>
          </cell>
          <cell r="G877">
            <v>1</v>
          </cell>
          <cell r="H877">
            <v>1.7999999999999998</v>
          </cell>
          <cell r="I877">
            <v>1</v>
          </cell>
          <cell r="J877">
            <v>217000</v>
          </cell>
          <cell r="K877">
            <v>240123.29411999998</v>
          </cell>
          <cell r="L877">
            <v>2098125.5039999993</v>
          </cell>
          <cell r="M877">
            <v>2343694.4</v>
          </cell>
        </row>
        <row r="878">
          <cell r="B878" t="str">
            <v>XXXVI.4</v>
          </cell>
          <cell r="D878" t="str">
            <v>Bọc 2 điểm hở dây hoặc lắp 2 thiết bị cùng vị trí trụ  trên đường dây 2 mạch 3 pha, điểm hở có chiều dài &gt;30cm</v>
          </cell>
        </row>
        <row r="879">
          <cell r="A879" t="str">
            <v>bocho1</v>
          </cell>
          <cell r="B879">
            <v>1</v>
          </cell>
          <cell r="C879" t="str">
            <v>16.16.02</v>
          </cell>
          <cell r="D879" t="str">
            <v>Bọc 2 điểm hở dây hoặc lắp 2 thiết bị cùng vị trí trụ  chống động vật trên đường dây 2 mạch 3 pha, điểm hở có chiều dài &gt;30cm</v>
          </cell>
          <cell r="E879" t="str">
            <v>Bộ</v>
          </cell>
          <cell r="F879" t="str">
            <v>Không</v>
          </cell>
          <cell r="G879">
            <v>1</v>
          </cell>
          <cell r="H879">
            <v>2.0999999999999996</v>
          </cell>
          <cell r="I879">
            <v>1</v>
          </cell>
          <cell r="J879">
            <v>217000</v>
          </cell>
          <cell r="K879">
            <v>240123.29411999998</v>
          </cell>
          <cell r="L879">
            <v>2447813.0879999991</v>
          </cell>
          <cell r="M879">
            <v>2343694.4</v>
          </cell>
        </row>
        <row r="880">
          <cell r="A880" t="str">
            <v>bocho2</v>
          </cell>
          <cell r="B880">
            <v>2</v>
          </cell>
          <cell r="C880" t="str">
            <v>16.16.02</v>
          </cell>
          <cell r="D880" t="str">
            <v xml:space="preserve">Bọc 2 điểm hở dây hoặc lắp 2 thiết bị cùng vị trí trụ  chống động vật trên đường dây 2 mạch 3 pha, điểm hở có chiều dài &gt;30cm - Vị trí ở giữa đường dây </v>
          </cell>
          <cell r="E880" t="str">
            <v>Bộ</v>
          </cell>
          <cell r="F880" t="str">
            <v>Không</v>
          </cell>
          <cell r="G880">
            <v>1</v>
          </cell>
          <cell r="H880">
            <v>1.6799999999999997</v>
          </cell>
          <cell r="I880">
            <v>1</v>
          </cell>
          <cell r="J880">
            <v>217000</v>
          </cell>
          <cell r="K880">
            <v>240123.29411999998</v>
          </cell>
          <cell r="L880">
            <v>1958250.4703999993</v>
          </cell>
          <cell r="M880">
            <v>2343694.4</v>
          </cell>
        </row>
        <row r="881">
          <cell r="A881" t="str">
            <v>bocho3</v>
          </cell>
          <cell r="B881">
            <v>3</v>
          </cell>
          <cell r="C881" t="str">
            <v>16.16.02</v>
          </cell>
          <cell r="D881" t="str">
            <v xml:space="preserve">Bọc 2 điểm hở dây hoặc lắp 2 thiết bị cùng vị trí trụ  chống động vật trên đường dây 2 mạch 3 pha, điểm hở có chiều dài &gt;30cm - Vị trí ở trụ có gắn 2 xà </v>
          </cell>
          <cell r="E881" t="str">
            <v>Bộ</v>
          </cell>
          <cell r="F881" t="str">
            <v>Không</v>
          </cell>
          <cell r="G881">
            <v>1</v>
          </cell>
          <cell r="H881">
            <v>2.2050000000000001</v>
          </cell>
          <cell r="I881">
            <v>1</v>
          </cell>
          <cell r="J881">
            <v>217000</v>
          </cell>
          <cell r="K881">
            <v>240123.29411999998</v>
          </cell>
          <cell r="L881">
            <v>2570203.7423999994</v>
          </cell>
          <cell r="M881">
            <v>2343694.4</v>
          </cell>
        </row>
        <row r="882">
          <cell r="A882" t="str">
            <v>bocho4</v>
          </cell>
          <cell r="B882">
            <v>4</v>
          </cell>
          <cell r="C882" t="str">
            <v>16.16.02</v>
          </cell>
          <cell r="D882" t="str">
            <v xml:space="preserve">Bọc 2 điểm hở dây hoặc lắp 2 thiết bị cùng vị trí trụ  chống động vật trên đường dây 2 mạch 3 pha, điểm hở có chiều dài &gt;30cm - Vị trí ở trụ dừng </v>
          </cell>
          <cell r="E882" t="str">
            <v>Bộ</v>
          </cell>
          <cell r="F882" t="str">
            <v>Không</v>
          </cell>
          <cell r="G882">
            <v>1</v>
          </cell>
          <cell r="H882">
            <v>2.31</v>
          </cell>
          <cell r="I882">
            <v>1</v>
          </cell>
          <cell r="J882">
            <v>217000</v>
          </cell>
          <cell r="K882">
            <v>240123.29411999998</v>
          </cell>
          <cell r="L882">
            <v>2692594.3967999998</v>
          </cell>
          <cell r="M882">
            <v>2343694.4</v>
          </cell>
        </row>
        <row r="883">
          <cell r="A883" t="str">
            <v>bocho5</v>
          </cell>
          <cell r="B883">
            <v>5</v>
          </cell>
          <cell r="C883" t="str">
            <v>16.16.02</v>
          </cell>
          <cell r="D883" t="str">
            <v>Bọc 2 điểm hở dây hoặc lắp 2 thiết bị cùng vị trí trụ  chống động vật trên đường dây 2 mạch 3 pha, điểm hở có chiều dài &gt;30cm - Vị trí ở trụ có gắn MBA, DS, LBS, Re, ...</v>
          </cell>
          <cell r="E883" t="str">
            <v>Bộ</v>
          </cell>
          <cell r="F883" t="str">
            <v>Không</v>
          </cell>
          <cell r="G883">
            <v>1</v>
          </cell>
          <cell r="H883">
            <v>2.52</v>
          </cell>
          <cell r="I883">
            <v>1</v>
          </cell>
          <cell r="J883">
            <v>217000</v>
          </cell>
          <cell r="K883">
            <v>240123.29411999998</v>
          </cell>
          <cell r="L883">
            <v>2937375.7055999995</v>
          </cell>
          <cell r="M883">
            <v>2343694.4</v>
          </cell>
        </row>
        <row r="884">
          <cell r="B884" t="str">
            <v>XXXVI.5</v>
          </cell>
          <cell r="D884" t="str">
            <v>Bọc 3 điểm hở dây hoặc lắp 3 thiết bị cùng vị trí trụ  trên đường dây 2 mạch 3 pha, điểm hở có chiều dài ≤30cm</v>
          </cell>
        </row>
        <row r="885">
          <cell r="A885" t="str">
            <v>bocho1</v>
          </cell>
          <cell r="B885">
            <v>1</v>
          </cell>
          <cell r="C885" t="str">
            <v>16.16.02</v>
          </cell>
          <cell r="D885" t="str">
            <v>Bọc 3 điểm hở dây hoặc lắp 3 thiết bị cùng vị trí trụ  chống động vật trên đường dây 2 mạch 3 pha, điểm hở có chiều dài ≤30cm</v>
          </cell>
          <cell r="E885" t="str">
            <v>Bộ</v>
          </cell>
          <cell r="F885" t="str">
            <v>Không</v>
          </cell>
          <cell r="G885">
            <v>1</v>
          </cell>
          <cell r="H885">
            <v>2</v>
          </cell>
          <cell r="I885">
            <v>1</v>
          </cell>
          <cell r="J885">
            <v>217000</v>
          </cell>
          <cell r="K885">
            <v>240123.29411999998</v>
          </cell>
          <cell r="L885">
            <v>2331250.5599999996</v>
          </cell>
          <cell r="M885">
            <v>2343694.4</v>
          </cell>
        </row>
        <row r="886">
          <cell r="A886" t="str">
            <v>bocho2</v>
          </cell>
          <cell r="B886">
            <v>2</v>
          </cell>
          <cell r="C886" t="str">
            <v>16.16.02</v>
          </cell>
          <cell r="D886" t="str">
            <v xml:space="preserve">Bọc 3 điểm hở dây hoặc lắp 3 thiết bị cùng vị trí trụ  chống động vật trên đường dây 2 mạch 3 pha, điểm hở có chiều dài ≤30cm - Vị trí ở giữa đường dây </v>
          </cell>
          <cell r="E886" t="str">
            <v>Bộ</v>
          </cell>
          <cell r="F886" t="str">
            <v>Không</v>
          </cell>
          <cell r="G886">
            <v>1</v>
          </cell>
          <cell r="H886">
            <v>1.6</v>
          </cell>
          <cell r="I886">
            <v>1</v>
          </cell>
          <cell r="J886">
            <v>217000</v>
          </cell>
          <cell r="K886">
            <v>240123.29411999998</v>
          </cell>
          <cell r="L886">
            <v>1865000.4479999999</v>
          </cell>
          <cell r="M886">
            <v>2343694.4</v>
          </cell>
        </row>
        <row r="887">
          <cell r="A887" t="str">
            <v>bocho3</v>
          </cell>
          <cell r="B887">
            <v>3</v>
          </cell>
          <cell r="C887" t="str">
            <v>16.16.02</v>
          </cell>
          <cell r="D887" t="str">
            <v xml:space="preserve">Bọc 3 điểm hở dây hoặc lắp 3 thiết bị cùng vị trí trụ  chống động vật trên đường dây 2 mạch 3 pha, điểm hở có chiều dài ≤30cm - Vị trí ở trụ có gắn 2 xà </v>
          </cell>
          <cell r="E887" t="str">
            <v>Bộ</v>
          </cell>
          <cell r="F887" t="str">
            <v>Không</v>
          </cell>
          <cell r="G887">
            <v>1</v>
          </cell>
          <cell r="H887">
            <v>2.1</v>
          </cell>
          <cell r="I887">
            <v>1</v>
          </cell>
          <cell r="J887">
            <v>217000</v>
          </cell>
          <cell r="K887">
            <v>240123.29411999998</v>
          </cell>
          <cell r="L887">
            <v>2447813.0879999995</v>
          </cell>
          <cell r="M887">
            <v>2343694.4</v>
          </cell>
        </row>
        <row r="888">
          <cell r="A888" t="str">
            <v>bocho4</v>
          </cell>
          <cell r="B888">
            <v>4</v>
          </cell>
          <cell r="C888" t="str">
            <v>16.16.02</v>
          </cell>
          <cell r="D888" t="str">
            <v xml:space="preserve">Bọc 3 điểm hở dây hoặc lắp 3 thiết bị cùng vị trí trụ  chống động vật trên đường dây 2 mạch 3 pha, điểm hở có chiều dài ≤30cm - Vị trí ở trụ dừng </v>
          </cell>
          <cell r="E888" t="str">
            <v>Bộ</v>
          </cell>
          <cell r="F888" t="str">
            <v>Không</v>
          </cell>
          <cell r="G888">
            <v>1</v>
          </cell>
          <cell r="H888">
            <v>2.2000000000000002</v>
          </cell>
          <cell r="I888">
            <v>1</v>
          </cell>
          <cell r="J888">
            <v>217000</v>
          </cell>
          <cell r="K888">
            <v>240123.29411999998</v>
          </cell>
          <cell r="L888">
            <v>2564375.6159999999</v>
          </cell>
          <cell r="M888">
            <v>2343694.4</v>
          </cell>
        </row>
        <row r="889">
          <cell r="A889" t="str">
            <v>bocho5</v>
          </cell>
          <cell r="B889">
            <v>5</v>
          </cell>
          <cell r="C889" t="str">
            <v>16.16.02</v>
          </cell>
          <cell r="D889" t="str">
            <v>Bọc 3 điểm hở dây hoặc lắp 3 thiết bị cùng vị trí trụ  chống động vật trên đường dây 2 mạch 3 pha, điểm hở có chiều dài ≤30cm - Vị trí ở trụ có gắn MBA, DS, LBS, Re, ...</v>
          </cell>
          <cell r="E889" t="str">
            <v>Bộ</v>
          </cell>
          <cell r="F889" t="str">
            <v>Không</v>
          </cell>
          <cell r="G889">
            <v>1</v>
          </cell>
          <cell r="H889">
            <v>2.4</v>
          </cell>
          <cell r="I889">
            <v>1</v>
          </cell>
          <cell r="J889">
            <v>217000</v>
          </cell>
          <cell r="K889">
            <v>240123.29411999998</v>
          </cell>
          <cell r="L889">
            <v>2797500.6719999993</v>
          </cell>
          <cell r="M889">
            <v>2343694.4</v>
          </cell>
        </row>
        <row r="890">
          <cell r="B890" t="str">
            <v>XXXVI.6</v>
          </cell>
          <cell r="D890" t="str">
            <v>Bọc 3 điểm hở dây hoặc lắp 3 thiết bị cùng vị trí trụ  trên đường dây 2 mạch 3 pha, điểm hở có chiều dài &gt;30cm</v>
          </cell>
        </row>
        <row r="891">
          <cell r="A891" t="str">
            <v>bocho1</v>
          </cell>
          <cell r="B891">
            <v>1</v>
          </cell>
          <cell r="C891" t="str">
            <v>16.16.02</v>
          </cell>
          <cell r="D891" t="str">
            <v>Bọc 3 điểm hở dây hoặc lắp 3 thiết bị cùng vị trí trụ  chống động vật trên đường dây 2 mạch 3 pha, điểm hở có chiều dài &gt;30cm</v>
          </cell>
          <cell r="E891" t="str">
            <v>Bộ</v>
          </cell>
          <cell r="F891" t="str">
            <v>Không</v>
          </cell>
          <cell r="G891">
            <v>1</v>
          </cell>
          <cell r="H891">
            <v>2.8</v>
          </cell>
          <cell r="I891">
            <v>1</v>
          </cell>
          <cell r="J891">
            <v>217000</v>
          </cell>
          <cell r="K891">
            <v>240123.29411999998</v>
          </cell>
          <cell r="L891">
            <v>3263750.7839999991</v>
          </cell>
          <cell r="M891">
            <v>2343694.4</v>
          </cell>
        </row>
        <row r="892">
          <cell r="A892" t="str">
            <v>bocho2</v>
          </cell>
          <cell r="B892">
            <v>2</v>
          </cell>
          <cell r="C892" t="str">
            <v>16.16.02</v>
          </cell>
          <cell r="D892" t="str">
            <v xml:space="preserve">Bọc 3 điểm hở dây hoặc lắp 3 thiết bị cùng vị trí trụ  chống động vật trên đường dây 2 mạch 3 pha, điểm hở có chiều dài &gt;30cm - Vị trí ở giữa đường dây </v>
          </cell>
          <cell r="E892" t="str">
            <v>Bộ</v>
          </cell>
          <cell r="F892" t="str">
            <v>Không</v>
          </cell>
          <cell r="G892">
            <v>1</v>
          </cell>
          <cell r="H892">
            <v>2.2399999999999998</v>
          </cell>
          <cell r="I892">
            <v>1</v>
          </cell>
          <cell r="J892">
            <v>217000</v>
          </cell>
          <cell r="K892">
            <v>240123.29411999998</v>
          </cell>
          <cell r="L892">
            <v>2611000.6271999991</v>
          </cell>
          <cell r="M892">
            <v>2343694.4</v>
          </cell>
        </row>
        <row r="893">
          <cell r="A893" t="str">
            <v>bocho3</v>
          </cell>
          <cell r="B893">
            <v>3</v>
          </cell>
          <cell r="C893" t="str">
            <v>16.16.02</v>
          </cell>
          <cell r="D893" t="str">
            <v xml:space="preserve">Bọc 3 điểm hở dây hoặc lắp 3 thiết bị cùng vị trí trụ  chống động vật trên đường dây 2 mạch 3 pha, điểm hở có chiều dài &gt;30cm - Vị trí ở trụ có gắn 2 xà </v>
          </cell>
          <cell r="E893" t="str">
            <v>Bộ</v>
          </cell>
          <cell r="F893" t="str">
            <v>Không</v>
          </cell>
          <cell r="G893">
            <v>1</v>
          </cell>
          <cell r="H893">
            <v>2.94</v>
          </cell>
          <cell r="I893">
            <v>1</v>
          </cell>
          <cell r="J893">
            <v>217000</v>
          </cell>
          <cell r="K893">
            <v>240123.29411999998</v>
          </cell>
          <cell r="L893">
            <v>3426938.3231999995</v>
          </cell>
          <cell r="M893">
            <v>2343694.4</v>
          </cell>
        </row>
        <row r="894">
          <cell r="A894" t="str">
            <v>bocho4</v>
          </cell>
          <cell r="B894">
            <v>4</v>
          </cell>
          <cell r="C894" t="str">
            <v>16.16.02</v>
          </cell>
          <cell r="D894" t="str">
            <v xml:space="preserve">Bọc 3 điểm hở dây hoặc lắp 3 thiết bị cùng vị trí trụ  chống động vật trên đường dây 2 mạch 3 pha, điểm hở có chiều dài &gt;30cm - Vị trí ở trụ dừng </v>
          </cell>
          <cell r="E894" t="str">
            <v>Bộ</v>
          </cell>
          <cell r="F894" t="str">
            <v>Không</v>
          </cell>
          <cell r="G894">
            <v>1</v>
          </cell>
          <cell r="H894">
            <v>3.08</v>
          </cell>
          <cell r="I894">
            <v>1</v>
          </cell>
          <cell r="J894">
            <v>217000</v>
          </cell>
          <cell r="K894">
            <v>240123.29411999998</v>
          </cell>
          <cell r="L894">
            <v>3590125.8623999995</v>
          </cell>
          <cell r="M894">
            <v>2343694.4</v>
          </cell>
        </row>
        <row r="895">
          <cell r="A895" t="str">
            <v>bocho5</v>
          </cell>
          <cell r="B895">
            <v>5</v>
          </cell>
          <cell r="C895" t="str">
            <v>16.16.02</v>
          </cell>
          <cell r="D895" t="str">
            <v>Bọc 3 điểm hở dây hoặc lắp 3 thiết bị cùng vị trí trụ  chống động vật trên đường dây 2 mạch 3 pha, điểm hở có chiều dài &gt;30cm - Vị trí ở trụ có gắn MBA, DS, LBS, Re, ...</v>
          </cell>
          <cell r="E895" t="str">
            <v>Bộ</v>
          </cell>
          <cell r="F895" t="str">
            <v>Không</v>
          </cell>
          <cell r="G895">
            <v>1</v>
          </cell>
          <cell r="H895">
            <v>3.36</v>
          </cell>
          <cell r="I895">
            <v>1</v>
          </cell>
          <cell r="J895">
            <v>217000</v>
          </cell>
          <cell r="K895">
            <v>240123.29411999998</v>
          </cell>
          <cell r="L895">
            <v>3916500.9407999991</v>
          </cell>
          <cell r="M895">
            <v>2343694.4</v>
          </cell>
        </row>
        <row r="896">
          <cell r="B896" t="str">
            <v>XXXVII</v>
          </cell>
          <cell r="D896" t="str">
            <v>BỌC ĐIỂM HỞ DÂY, LẮP THIẾT BỊ CHỐNG ĐỘNG VẬT TRÊN ĐƯỜNG DÂY 3 MẠCH 3 PHA</v>
          </cell>
        </row>
        <row r="897">
          <cell r="B897" t="str">
            <v>XXXVII.1</v>
          </cell>
          <cell r="D897" t="str">
            <v>Bọc 1 điểm hở dây hoặc lắp 1 thiết bị trên đường dây 3 mạch 3 pha, điểm hở có chiều dài ≤30cm</v>
          </cell>
        </row>
        <row r="898">
          <cell r="A898" t="str">
            <v>bocho1</v>
          </cell>
          <cell r="B898">
            <v>1</v>
          </cell>
          <cell r="C898" t="str">
            <v>16.16.03</v>
          </cell>
          <cell r="D898" t="str">
            <v>Bọc 1 điểm hở dây hoặc lắp 1 thiết bị chống động vật trên đường dây 3 mạch 3 pha, điểm hở có chiều dài ≤30cm</v>
          </cell>
          <cell r="E898" t="str">
            <v>Điểm</v>
          </cell>
          <cell r="F898" t="str">
            <v>có</v>
          </cell>
          <cell r="G898">
            <v>1</v>
          </cell>
          <cell r="H898">
            <v>1</v>
          </cell>
          <cell r="I898">
            <v>1</v>
          </cell>
          <cell r="J898">
            <v>217000</v>
          </cell>
          <cell r="K898">
            <v>342651.32131999999</v>
          </cell>
          <cell r="L898">
            <v>971354.39999999991</v>
          </cell>
          <cell r="M898">
            <v>2343694.4</v>
          </cell>
        </row>
        <row r="899">
          <cell r="A899" t="str">
            <v>bocho2</v>
          </cell>
          <cell r="B899">
            <v>2</v>
          </cell>
          <cell r="C899" t="str">
            <v>16.16.03</v>
          </cell>
          <cell r="D899" t="str">
            <v xml:space="preserve">Bọc 1 điểm hở dây hoặc lắp 1 thiết bị chống động vật trên đường dây 3 mạch 3 pha, điểm hở có chiều dài ≤30cm - Vị trí ở giữa đường dây </v>
          </cell>
          <cell r="E899" t="str">
            <v>Điểm</v>
          </cell>
          <cell r="F899" t="str">
            <v>có</v>
          </cell>
          <cell r="G899">
            <v>1</v>
          </cell>
          <cell r="H899">
            <v>0.8</v>
          </cell>
          <cell r="I899">
            <v>1</v>
          </cell>
          <cell r="J899">
            <v>217000</v>
          </cell>
          <cell r="K899">
            <v>342651.32131999999</v>
          </cell>
          <cell r="L899">
            <v>777083.52</v>
          </cell>
          <cell r="M899">
            <v>2343694.4</v>
          </cell>
        </row>
        <row r="900">
          <cell r="A900" t="str">
            <v>bocho3</v>
          </cell>
          <cell r="B900">
            <v>3</v>
          </cell>
          <cell r="C900" t="str">
            <v>16.16.03</v>
          </cell>
          <cell r="D900" t="str">
            <v xml:space="preserve">Bọc 1 điểm hở dây hoặc lắp 1 thiết bị chống động vật trên đường dây 3 mạch 3 pha, điểm hở có chiều dài ≤30cm - Vị trí ở trụ có gắn 2 xà </v>
          </cell>
          <cell r="E900" t="str">
            <v>Điểm</v>
          </cell>
          <cell r="F900" t="str">
            <v>có</v>
          </cell>
          <cell r="G900">
            <v>1</v>
          </cell>
          <cell r="H900">
            <v>1.05</v>
          </cell>
          <cell r="I900">
            <v>1</v>
          </cell>
          <cell r="J900">
            <v>217000</v>
          </cell>
          <cell r="K900">
            <v>342651.32131999999</v>
          </cell>
          <cell r="L900">
            <v>1019922.12</v>
          </cell>
          <cell r="M900">
            <v>2343694.4</v>
          </cell>
        </row>
        <row r="901">
          <cell r="A901" t="str">
            <v>bocho4</v>
          </cell>
          <cell r="B901">
            <v>4</v>
          </cell>
          <cell r="C901" t="str">
            <v>16.16.03</v>
          </cell>
          <cell r="D901" t="str">
            <v xml:space="preserve">Bọc 1 điểm hở dây hoặc lắp 1 thiết bị chống động vật trên đường dây 3 mạch 3 pha, điểm hở có chiều dài ≤30cm - Vị trí ở trụ dừng </v>
          </cell>
          <cell r="E901" t="str">
            <v>Điểm</v>
          </cell>
          <cell r="F901" t="str">
            <v>có</v>
          </cell>
          <cell r="G901">
            <v>1</v>
          </cell>
          <cell r="H901">
            <v>1.1000000000000001</v>
          </cell>
          <cell r="I901">
            <v>1</v>
          </cell>
          <cell r="J901">
            <v>217000</v>
          </cell>
          <cell r="K901">
            <v>342651.32131999999</v>
          </cell>
          <cell r="L901">
            <v>1068489.8400000001</v>
          </cell>
          <cell r="M901">
            <v>2343694.4</v>
          </cell>
        </row>
        <row r="902">
          <cell r="A902" t="str">
            <v>bocho5</v>
          </cell>
          <cell r="B902">
            <v>5</v>
          </cell>
          <cell r="C902" t="str">
            <v>16.16.03</v>
          </cell>
          <cell r="D902" t="str">
            <v>Bọc 1 điểm hở dây hoặc lắp 1 thiết bị chống động vật trên đường dây 3 mạch 3 pha, điểm hở có chiều dài ≤30cm - Vị trí ở trụ có gắn MBA, DS, LBS, Re, ...</v>
          </cell>
          <cell r="E902" t="str">
            <v>Điểm</v>
          </cell>
          <cell r="F902" t="str">
            <v>có</v>
          </cell>
          <cell r="G902">
            <v>1</v>
          </cell>
          <cell r="H902">
            <v>1.2</v>
          </cell>
          <cell r="I902">
            <v>1</v>
          </cell>
          <cell r="J902">
            <v>217000</v>
          </cell>
          <cell r="K902">
            <v>342651.32131999999</v>
          </cell>
          <cell r="L902">
            <v>1165625.2799999998</v>
          </cell>
          <cell r="M902">
            <v>2343694.4</v>
          </cell>
        </row>
        <row r="903">
          <cell r="B903" t="str">
            <v>XXXVII.2</v>
          </cell>
          <cell r="D903" t="str">
            <v>Bọc 1 điểm hở dây hoặc lắp 1 thiết bị trên đường dây 3 mạch 3 pha, điểm hở có chiều dài &gt;30cm</v>
          </cell>
        </row>
        <row r="904">
          <cell r="A904" t="str">
            <v>bocho1</v>
          </cell>
          <cell r="B904">
            <v>1</v>
          </cell>
          <cell r="C904" t="str">
            <v>16.16.03</v>
          </cell>
          <cell r="D904" t="str">
            <v>Bọc 1 điểm hở dây hoặc lắp 1 thiết bị chống động vật trên đường dây 3 mạch 3 pha, điểm hở có chiều dài &gt;30cm</v>
          </cell>
          <cell r="E904" t="str">
            <v>Điểm</v>
          </cell>
          <cell r="F904" t="str">
            <v>có</v>
          </cell>
          <cell r="G904">
            <v>1</v>
          </cell>
          <cell r="H904">
            <v>1.4</v>
          </cell>
          <cell r="I904">
            <v>1</v>
          </cell>
          <cell r="J904">
            <v>217000</v>
          </cell>
          <cell r="K904">
            <v>342651.32131999999</v>
          </cell>
          <cell r="L904">
            <v>1359896.1599999997</v>
          </cell>
          <cell r="M904">
            <v>2343694.4</v>
          </cell>
        </row>
        <row r="905">
          <cell r="A905" t="str">
            <v>bocho2</v>
          </cell>
          <cell r="B905">
            <v>2</v>
          </cell>
          <cell r="C905" t="str">
            <v>16.16.03</v>
          </cell>
          <cell r="D905" t="str">
            <v xml:space="preserve">Bọc 1 điểm hở dây hoặc lắp 1 thiết bị chống động vật trên đường dây 3 mạch 3 pha, điểm hở có chiều dài &gt;30cm - Vị trí ở giữa đường dây </v>
          </cell>
          <cell r="E905" t="str">
            <v>Điểm</v>
          </cell>
          <cell r="F905" t="str">
            <v>có</v>
          </cell>
          <cell r="G905">
            <v>1</v>
          </cell>
          <cell r="H905">
            <v>1.1199999999999999</v>
          </cell>
          <cell r="I905">
            <v>1</v>
          </cell>
          <cell r="J905">
            <v>217000</v>
          </cell>
          <cell r="K905">
            <v>342651.32131999999</v>
          </cell>
          <cell r="L905">
            <v>1087916.9279999998</v>
          </cell>
          <cell r="M905">
            <v>2343694.4</v>
          </cell>
        </row>
        <row r="906">
          <cell r="A906" t="str">
            <v>bocho3</v>
          </cell>
          <cell r="B906">
            <v>3</v>
          </cell>
          <cell r="C906" t="str">
            <v>16.16.03</v>
          </cell>
          <cell r="D906" t="str">
            <v xml:space="preserve">Bọc 1 điểm hở dây hoặc lắp 1 thiết bị chống động vật trên đường dây 3 mạch 3 pha, điểm hở có chiều dài &gt;30cm - Vị trí ở trụ có gắn 2 xà </v>
          </cell>
          <cell r="E906" t="str">
            <v>Điểm</v>
          </cell>
          <cell r="F906" t="str">
            <v>có</v>
          </cell>
          <cell r="G906">
            <v>1</v>
          </cell>
          <cell r="H906">
            <v>1.47</v>
          </cell>
          <cell r="I906">
            <v>1</v>
          </cell>
          <cell r="J906">
            <v>217000</v>
          </cell>
          <cell r="K906">
            <v>342651.32131999999</v>
          </cell>
          <cell r="L906">
            <v>1427890.9679999999</v>
          </cell>
          <cell r="M906">
            <v>2343694.4</v>
          </cell>
        </row>
        <row r="907">
          <cell r="A907" t="str">
            <v>bocho4</v>
          </cell>
          <cell r="B907">
            <v>4</v>
          </cell>
          <cell r="C907" t="str">
            <v>16.16.03</v>
          </cell>
          <cell r="D907" t="str">
            <v xml:space="preserve">Bọc 1 điểm hở dây hoặc lắp 1 thiết bị chống động vật trên đường dây 3 mạch 3 pha, điểm hở có chiều dài &gt;30cm - Vị trí ở trụ dừng </v>
          </cell>
          <cell r="E907" t="str">
            <v>Điểm</v>
          </cell>
          <cell r="F907" t="str">
            <v>có</v>
          </cell>
          <cell r="G907">
            <v>1</v>
          </cell>
          <cell r="H907">
            <v>1.54</v>
          </cell>
          <cell r="I907">
            <v>1</v>
          </cell>
          <cell r="J907">
            <v>217000</v>
          </cell>
          <cell r="K907">
            <v>342651.32131999999</v>
          </cell>
          <cell r="L907">
            <v>1495885.7759999998</v>
          </cell>
          <cell r="M907">
            <v>2343694.4</v>
          </cell>
        </row>
        <row r="908">
          <cell r="A908" t="str">
            <v>bocho5</v>
          </cell>
          <cell r="B908">
            <v>5</v>
          </cell>
          <cell r="C908" t="str">
            <v>16.16.03</v>
          </cell>
          <cell r="D908" t="str">
            <v>Bọc 1 điểm hở dây hoặc lắp 1 thiết bị chống động vật trên đường dây 3 mạch 3 pha, điểm hở có chiều dài &gt;30cm - Vị trí ở trụ có gắn MBA, DS, LBS, Re, ...</v>
          </cell>
          <cell r="E908" t="str">
            <v>Điểm</v>
          </cell>
          <cell r="F908" t="str">
            <v>có</v>
          </cell>
          <cell r="G908">
            <v>1</v>
          </cell>
          <cell r="H908">
            <v>1.68</v>
          </cell>
          <cell r="I908">
            <v>1</v>
          </cell>
          <cell r="J908">
            <v>217000</v>
          </cell>
          <cell r="K908">
            <v>342651.32131999999</v>
          </cell>
          <cell r="L908">
            <v>1631875.3919999998</v>
          </cell>
          <cell r="M908">
            <v>2343694.4</v>
          </cell>
        </row>
        <row r="909">
          <cell r="B909" t="str">
            <v>XXXVII.3</v>
          </cell>
          <cell r="D909" t="str">
            <v>Bọc 2 điểm hở dây hoặc lắp 2 thiết bị cùng vị trí trụ  trên đường dây 3 mạch 3 pha, điểm hở có chiều dài ≤30cm</v>
          </cell>
        </row>
        <row r="910">
          <cell r="A910" t="str">
            <v>bocho1</v>
          </cell>
          <cell r="B910">
            <v>1</v>
          </cell>
          <cell r="C910" t="str">
            <v>16.16.03</v>
          </cell>
          <cell r="D910" t="str">
            <v>Bọc 2 điểm hở dây hoặc lắp 2 thiết bị cùng vị trí trụ  chống động vật trên đường dây 3 mạch 3 pha, điểm hở có chiều dài ≤30cm</v>
          </cell>
          <cell r="E910" t="str">
            <v>Bộ</v>
          </cell>
          <cell r="F910" t="str">
            <v>Không</v>
          </cell>
          <cell r="G910">
            <v>1</v>
          </cell>
          <cell r="H910">
            <v>1.5</v>
          </cell>
          <cell r="I910">
            <v>1</v>
          </cell>
          <cell r="J910">
            <v>217000</v>
          </cell>
          <cell r="K910">
            <v>342651.32131999999</v>
          </cell>
          <cell r="L910">
            <v>1457031.5999999999</v>
          </cell>
          <cell r="M910">
            <v>2343694.4</v>
          </cell>
        </row>
        <row r="911">
          <cell r="A911" t="str">
            <v>bocho2</v>
          </cell>
          <cell r="B911">
            <v>2</v>
          </cell>
          <cell r="C911" t="str">
            <v>16.16.03</v>
          </cell>
          <cell r="D911" t="str">
            <v xml:space="preserve">Bọc 2 điểm hở dây hoặc lắp 2 thiết bị cùng vị trí trụ  chống động vật trên đường dây 3 mạch 3 pha, điểm hở có chiều dài ≤30cm - Vị trí ở giữa đường dây </v>
          </cell>
          <cell r="E911" t="str">
            <v>Bộ</v>
          </cell>
          <cell r="F911" t="str">
            <v>Không</v>
          </cell>
          <cell r="G911">
            <v>1</v>
          </cell>
          <cell r="H911">
            <v>1.2000000000000002</v>
          </cell>
          <cell r="I911">
            <v>1</v>
          </cell>
          <cell r="J911">
            <v>217000</v>
          </cell>
          <cell r="K911">
            <v>342651.32131999999</v>
          </cell>
          <cell r="L911">
            <v>1165625.28</v>
          </cell>
          <cell r="M911">
            <v>2343694.4</v>
          </cell>
        </row>
        <row r="912">
          <cell r="A912" t="str">
            <v>bocho3</v>
          </cell>
          <cell r="B912">
            <v>3</v>
          </cell>
          <cell r="C912" t="str">
            <v>16.16.03</v>
          </cell>
          <cell r="D912" t="str">
            <v xml:space="preserve">Bọc 2 điểm hở dây hoặc lắp 2 thiết bị cùng vị trí trụ  chống động vật trên đường dây 3 mạch 3 pha, điểm hở có chiều dài ≤30cm - Vị trí ở trụ có gắn 2 xà </v>
          </cell>
          <cell r="E912" t="str">
            <v>Bộ</v>
          </cell>
          <cell r="F912" t="str">
            <v>Không</v>
          </cell>
          <cell r="G912">
            <v>1</v>
          </cell>
          <cell r="H912">
            <v>1.5750000000000002</v>
          </cell>
          <cell r="I912">
            <v>1</v>
          </cell>
          <cell r="J912">
            <v>217000</v>
          </cell>
          <cell r="K912">
            <v>342651.32131999999</v>
          </cell>
          <cell r="L912">
            <v>1529883.18</v>
          </cell>
          <cell r="M912">
            <v>2343694.4</v>
          </cell>
        </row>
        <row r="913">
          <cell r="A913" t="str">
            <v>bocho4</v>
          </cell>
          <cell r="B913">
            <v>4</v>
          </cell>
          <cell r="C913" t="str">
            <v>16.16.03</v>
          </cell>
          <cell r="D913" t="str">
            <v xml:space="preserve">Bọc 2 điểm hở dây hoặc lắp 2 thiết bị cùng vị trí trụ  chống động vật trên đường dây 3 mạch 3 pha, điểm hở có chiều dài ≤30cm - Vị trí ở trụ dừng </v>
          </cell>
          <cell r="E913" t="str">
            <v>Bộ</v>
          </cell>
          <cell r="F913" t="str">
            <v>Không</v>
          </cell>
          <cell r="G913">
            <v>1</v>
          </cell>
          <cell r="H913">
            <v>1.6500000000000001</v>
          </cell>
          <cell r="I913">
            <v>1</v>
          </cell>
          <cell r="J913">
            <v>217000</v>
          </cell>
          <cell r="K913">
            <v>342651.32131999999</v>
          </cell>
          <cell r="L913">
            <v>1602734.76</v>
          </cell>
          <cell r="M913">
            <v>2343694.4</v>
          </cell>
        </row>
        <row r="914">
          <cell r="A914" t="str">
            <v>bocho5</v>
          </cell>
          <cell r="B914">
            <v>5</v>
          </cell>
          <cell r="C914" t="str">
            <v>16.16.03</v>
          </cell>
          <cell r="D914" t="str">
            <v>Bọc 2 điểm hở dây hoặc lắp 2 thiết bị cùng vị trí trụ  chống động vật trên đường dây 3 mạch 3 pha, điểm hở có chiều dài ≤30cm - Vị trí ở trụ có gắn MBA, DS, LBS, Re, ...</v>
          </cell>
          <cell r="E914" t="str">
            <v>Bộ</v>
          </cell>
          <cell r="F914" t="str">
            <v>Không</v>
          </cell>
          <cell r="G914">
            <v>1</v>
          </cell>
          <cell r="H914">
            <v>1.7999999999999998</v>
          </cell>
          <cell r="I914">
            <v>1</v>
          </cell>
          <cell r="J914">
            <v>217000</v>
          </cell>
          <cell r="K914">
            <v>342651.32131999999</v>
          </cell>
          <cell r="L914">
            <v>1748437.9199999997</v>
          </cell>
          <cell r="M914">
            <v>2343694.4</v>
          </cell>
        </row>
        <row r="915">
          <cell r="B915" t="str">
            <v>XXXVII.4</v>
          </cell>
          <cell r="D915" t="str">
            <v>Bọc 2 điểm hở dây hoặc lắp 2 thiết bị cùng vị trí trụ  trên đường dây 3 mạch 3 pha, điểm hở có chiều dài &gt;30cm</v>
          </cell>
        </row>
        <row r="916">
          <cell r="A916" t="str">
            <v>bocho1</v>
          </cell>
          <cell r="B916">
            <v>1</v>
          </cell>
          <cell r="C916" t="str">
            <v>16.16.03</v>
          </cell>
          <cell r="D916" t="str">
            <v>Bọc 2 điểm hở dây hoặc lắp 2 thiết bị cùng vị trí trụ  chống động vật trên đường dây 3 mạch 3 pha, điểm hở có chiều dài &gt;30cm</v>
          </cell>
          <cell r="E916" t="str">
            <v>Bộ</v>
          </cell>
          <cell r="F916" t="str">
            <v>Không</v>
          </cell>
          <cell r="G916">
            <v>1</v>
          </cell>
          <cell r="H916">
            <v>2.0999999999999996</v>
          </cell>
          <cell r="I916">
            <v>1</v>
          </cell>
          <cell r="J916">
            <v>217000</v>
          </cell>
          <cell r="K916">
            <v>342651.32131999999</v>
          </cell>
          <cell r="L916">
            <v>2039844.2399999995</v>
          </cell>
          <cell r="M916">
            <v>2343694.4</v>
          </cell>
        </row>
        <row r="917">
          <cell r="A917" t="str">
            <v>bocho2</v>
          </cell>
          <cell r="B917">
            <v>2</v>
          </cell>
          <cell r="C917" t="str">
            <v>16.16.03</v>
          </cell>
          <cell r="D917" t="str">
            <v xml:space="preserve">Bọc 2 điểm hở dây hoặc lắp 2 thiết bị cùng vị trí trụ  chống động vật trên đường dây 3 mạch 3 pha, điểm hở có chiều dài &gt;30cm - Vị trí ở giữa đường dây </v>
          </cell>
          <cell r="E917" t="str">
            <v>Bộ</v>
          </cell>
          <cell r="F917" t="str">
            <v>Không</v>
          </cell>
          <cell r="G917">
            <v>1</v>
          </cell>
          <cell r="H917">
            <v>1.6799999999999997</v>
          </cell>
          <cell r="I917">
            <v>1</v>
          </cell>
          <cell r="J917">
            <v>217000</v>
          </cell>
          <cell r="K917">
            <v>342651.32131999999</v>
          </cell>
          <cell r="L917">
            <v>1631875.3919999995</v>
          </cell>
          <cell r="M917">
            <v>2343694.4</v>
          </cell>
        </row>
        <row r="918">
          <cell r="A918" t="str">
            <v>bocho3</v>
          </cell>
          <cell r="B918">
            <v>3</v>
          </cell>
          <cell r="C918" t="str">
            <v>16.16.03</v>
          </cell>
          <cell r="D918" t="str">
            <v xml:space="preserve">Bọc 2 điểm hở dây hoặc lắp 2 thiết bị cùng vị trí trụ  chống động vật trên đường dây 3 mạch 3 pha, điểm hở có chiều dài &gt;30cm - Vị trí ở trụ có gắn 2 xà </v>
          </cell>
          <cell r="E918" t="str">
            <v>Bộ</v>
          </cell>
          <cell r="F918" t="str">
            <v>Không</v>
          </cell>
          <cell r="G918">
            <v>1</v>
          </cell>
          <cell r="H918">
            <v>2.2050000000000001</v>
          </cell>
          <cell r="I918">
            <v>1</v>
          </cell>
          <cell r="J918">
            <v>217000</v>
          </cell>
          <cell r="K918">
            <v>342651.32131999999</v>
          </cell>
          <cell r="L918">
            <v>2141836.452</v>
          </cell>
          <cell r="M918">
            <v>2343694.4</v>
          </cell>
        </row>
        <row r="919">
          <cell r="A919" t="str">
            <v>bocho4</v>
          </cell>
          <cell r="B919">
            <v>4</v>
          </cell>
          <cell r="C919" t="str">
            <v>16.16.03</v>
          </cell>
          <cell r="D919" t="str">
            <v xml:space="preserve">Bọc 2 điểm hở dây hoặc lắp 2 thiết bị cùng vị trí trụ  chống động vật trên đường dây 3 mạch 3 pha, điểm hở có chiều dài &gt;30cm - Vị trí ở trụ dừng </v>
          </cell>
          <cell r="E919" t="str">
            <v>Bộ</v>
          </cell>
          <cell r="F919" t="str">
            <v>Không</v>
          </cell>
          <cell r="G919">
            <v>1</v>
          </cell>
          <cell r="H919">
            <v>2.31</v>
          </cell>
          <cell r="I919">
            <v>1</v>
          </cell>
          <cell r="J919">
            <v>217000</v>
          </cell>
          <cell r="K919">
            <v>342651.32131999999</v>
          </cell>
          <cell r="L919">
            <v>2243828.6639999999</v>
          </cell>
          <cell r="M919">
            <v>2343694.4</v>
          </cell>
        </row>
        <row r="920">
          <cell r="A920" t="str">
            <v>bocho5</v>
          </cell>
          <cell r="B920">
            <v>5</v>
          </cell>
          <cell r="C920" t="str">
            <v>16.16.03</v>
          </cell>
          <cell r="D920" t="str">
            <v>Bọc 2 điểm hở dây hoặc lắp 2 thiết bị cùng vị trí trụ  chống động vật trên đường dây 3 mạch 3 pha, điểm hở có chiều dài &gt;30cm - Vị trí ở trụ có gắn MBA, DS, LBS, Re, ...</v>
          </cell>
          <cell r="E920" t="str">
            <v>Bộ</v>
          </cell>
          <cell r="F920" t="str">
            <v>Không</v>
          </cell>
          <cell r="G920">
            <v>1</v>
          </cell>
          <cell r="H920">
            <v>2.52</v>
          </cell>
          <cell r="I920">
            <v>1</v>
          </cell>
          <cell r="J920">
            <v>217000</v>
          </cell>
          <cell r="K920">
            <v>342651.32131999999</v>
          </cell>
          <cell r="L920">
            <v>2447813.088</v>
          </cell>
          <cell r="M920">
            <v>2343694.4</v>
          </cell>
        </row>
        <row r="921">
          <cell r="B921" t="str">
            <v>XXXVII.5</v>
          </cell>
          <cell r="D921" t="str">
            <v>Bọc 3 điểm hở dây hoặc lắp 3 thiết bị cùng vị trí trụ  trên đường dây 3 mạch 3 pha, điểm hở có chiều dài ≤30cm</v>
          </cell>
        </row>
        <row r="922">
          <cell r="A922" t="str">
            <v>bocho1</v>
          </cell>
          <cell r="B922">
            <v>1</v>
          </cell>
          <cell r="C922" t="str">
            <v>16.16.03</v>
          </cell>
          <cell r="D922" t="str">
            <v>Bọc 3 điểm hở dây hoặc lắp 3 thiết bị cùng vị trí trụ  chống động vật trên đường dây 3 mạch 3 pha, điểm hở có chiều dài ≤30cm</v>
          </cell>
          <cell r="E922" t="str">
            <v>Bộ</v>
          </cell>
          <cell r="F922" t="str">
            <v>Không</v>
          </cell>
          <cell r="G922">
            <v>1</v>
          </cell>
          <cell r="H922">
            <v>2</v>
          </cell>
          <cell r="I922">
            <v>1</v>
          </cell>
          <cell r="J922">
            <v>217000</v>
          </cell>
          <cell r="K922">
            <v>342651.32131999999</v>
          </cell>
          <cell r="L922">
            <v>1942708.7999999998</v>
          </cell>
          <cell r="M922">
            <v>2343694.4</v>
          </cell>
        </row>
        <row r="923">
          <cell r="A923" t="str">
            <v>bocho2</v>
          </cell>
          <cell r="B923">
            <v>2</v>
          </cell>
          <cell r="C923" t="str">
            <v>16.16.03</v>
          </cell>
          <cell r="D923" t="str">
            <v xml:space="preserve">Bọc 3 điểm hở dây hoặc lắp 3 thiết bị cùng vị trí trụ  chống động vật trên đường dây 3 mạch 3 pha, điểm hở có chiều dài ≤30cm - Vị trí ở giữa đường dây </v>
          </cell>
          <cell r="E923" t="str">
            <v>Bộ</v>
          </cell>
          <cell r="F923" t="str">
            <v>Không</v>
          </cell>
          <cell r="G923">
            <v>1</v>
          </cell>
          <cell r="H923">
            <v>1.6</v>
          </cell>
          <cell r="I923">
            <v>1</v>
          </cell>
          <cell r="J923">
            <v>217000</v>
          </cell>
          <cell r="K923">
            <v>342651.32131999999</v>
          </cell>
          <cell r="L923">
            <v>1554167.04</v>
          </cell>
          <cell r="M923">
            <v>2343694.4</v>
          </cell>
        </row>
        <row r="924">
          <cell r="A924" t="str">
            <v>bocho3</v>
          </cell>
          <cell r="B924">
            <v>3</v>
          </cell>
          <cell r="C924" t="str">
            <v>16.16.03</v>
          </cell>
          <cell r="D924" t="str">
            <v xml:space="preserve">Bọc 3 điểm hở dây hoặc lắp 3 thiết bị cùng vị trí trụ  chống động vật trên đường dây 3 mạch 3 pha, điểm hở có chiều dài ≤30cm - Vị trí ở trụ có gắn 2 xà </v>
          </cell>
          <cell r="E924" t="str">
            <v>Bộ</v>
          </cell>
          <cell r="F924" t="str">
            <v>Không</v>
          </cell>
          <cell r="G924">
            <v>1</v>
          </cell>
          <cell r="H924">
            <v>2.1</v>
          </cell>
          <cell r="I924">
            <v>1</v>
          </cell>
          <cell r="J924">
            <v>217000</v>
          </cell>
          <cell r="K924">
            <v>342651.32131999999</v>
          </cell>
          <cell r="L924">
            <v>2039844.24</v>
          </cell>
          <cell r="M924">
            <v>2343694.4</v>
          </cell>
        </row>
        <row r="925">
          <cell r="A925" t="str">
            <v>bocho4</v>
          </cell>
          <cell r="B925">
            <v>4</v>
          </cell>
          <cell r="C925" t="str">
            <v>16.16.03</v>
          </cell>
          <cell r="D925" t="str">
            <v xml:space="preserve">Bọc 3 điểm hở dây hoặc lắp 3 thiết bị cùng vị trí trụ  chống động vật trên đường dây 3 mạch 3 pha, điểm hở có chiều dài ≤30cm - Vị trí ở trụ dừng </v>
          </cell>
          <cell r="E925" t="str">
            <v>Bộ</v>
          </cell>
          <cell r="F925" t="str">
            <v>Không</v>
          </cell>
          <cell r="G925">
            <v>1</v>
          </cell>
          <cell r="H925">
            <v>2.2000000000000002</v>
          </cell>
          <cell r="I925">
            <v>1</v>
          </cell>
          <cell r="J925">
            <v>217000</v>
          </cell>
          <cell r="K925">
            <v>342651.32131999999</v>
          </cell>
          <cell r="L925">
            <v>2136979.6800000002</v>
          </cell>
          <cell r="M925">
            <v>2343694.4</v>
          </cell>
        </row>
        <row r="926">
          <cell r="A926" t="str">
            <v>bocho5</v>
          </cell>
          <cell r="B926">
            <v>5</v>
          </cell>
          <cell r="C926" t="str">
            <v>16.16.03</v>
          </cell>
          <cell r="D926" t="str">
            <v>Bọc 3 điểm hở dây hoặc lắp 3 thiết bị cùng vị trí trụ  chống động vật trên đường dây 3 mạch 3 pha, điểm hở có chiều dài ≤30cm - Vị trí ở trụ có gắn MBA, DS, LBS, Re, ...</v>
          </cell>
          <cell r="E926" t="str">
            <v>Bộ</v>
          </cell>
          <cell r="F926" t="str">
            <v>Không</v>
          </cell>
          <cell r="G926">
            <v>1</v>
          </cell>
          <cell r="H926">
            <v>2.4</v>
          </cell>
          <cell r="I926">
            <v>1</v>
          </cell>
          <cell r="J926">
            <v>217000</v>
          </cell>
          <cell r="K926">
            <v>342651.32131999999</v>
          </cell>
          <cell r="L926">
            <v>2331250.5599999996</v>
          </cell>
          <cell r="M926">
            <v>2343694.4</v>
          </cell>
        </row>
        <row r="927">
          <cell r="B927" t="str">
            <v>XXXVII.8</v>
          </cell>
          <cell r="D927" t="str">
            <v>Bọc 3 điểm hở dây hoặc lắp 3 thiết bị cùng vị trí trụ  trên đường dây 3 mạch 3 pha, điểm hở có chiều dài &gt;30cm</v>
          </cell>
        </row>
        <row r="928">
          <cell r="A928" t="str">
            <v>bocho1</v>
          </cell>
          <cell r="B928">
            <v>1</v>
          </cell>
          <cell r="C928" t="str">
            <v>16.16.03</v>
          </cell>
          <cell r="D928" t="str">
            <v>Bọc 3 điểm hở dây hoặc lắp 3 thiết bị cùng vị trí trụ  chống động vật trên đường dây 3 mạch 3 pha, điểm hở có chiều dài &gt;30cm</v>
          </cell>
          <cell r="E928" t="str">
            <v>Bộ</v>
          </cell>
          <cell r="F928" t="str">
            <v>Không</v>
          </cell>
          <cell r="G928">
            <v>1</v>
          </cell>
          <cell r="H928">
            <v>2.8</v>
          </cell>
          <cell r="I928">
            <v>1</v>
          </cell>
          <cell r="J928">
            <v>217000</v>
          </cell>
          <cell r="K928">
            <v>342651.32131999999</v>
          </cell>
          <cell r="L928">
            <v>2719792.3199999994</v>
          </cell>
          <cell r="M928">
            <v>2343694.4</v>
          </cell>
        </row>
        <row r="929">
          <cell r="A929" t="str">
            <v>bocho2</v>
          </cell>
          <cell r="B929">
            <v>2</v>
          </cell>
          <cell r="C929" t="str">
            <v>16.16.03</v>
          </cell>
          <cell r="D929" t="str">
            <v xml:space="preserve">Bọc 3 điểm hở dây hoặc lắp 3 thiết bị cùng vị trí trụ  chống động vật trên đường dây 3 mạch 3 pha, điểm hở có chiều dài &gt;30cm - Vị trí ở giữa đường dây </v>
          </cell>
          <cell r="E929" t="str">
            <v>Bộ</v>
          </cell>
          <cell r="F929" t="str">
            <v>Không</v>
          </cell>
          <cell r="G929">
            <v>1</v>
          </cell>
          <cell r="H929">
            <v>2.2399999999999998</v>
          </cell>
          <cell r="I929">
            <v>1</v>
          </cell>
          <cell r="J929">
            <v>217000</v>
          </cell>
          <cell r="K929">
            <v>342651.32131999999</v>
          </cell>
          <cell r="L929">
            <v>2175833.8559999997</v>
          </cell>
          <cell r="M929">
            <v>2343694.4</v>
          </cell>
        </row>
        <row r="930">
          <cell r="A930" t="str">
            <v>bocho3</v>
          </cell>
          <cell r="B930">
            <v>3</v>
          </cell>
          <cell r="C930" t="str">
            <v>16.16.03</v>
          </cell>
          <cell r="D930" t="str">
            <v xml:space="preserve">Bọc 3 điểm hở dây hoặc lắp 3 thiết bị cùng vị trí trụ  chống động vật trên đường dây 3 mạch 3 pha, điểm hở có chiều dài &gt;30cm - Vị trí ở trụ có gắn 2 xà </v>
          </cell>
          <cell r="E930" t="str">
            <v>Bộ</v>
          </cell>
          <cell r="F930" t="str">
            <v>Không</v>
          </cell>
          <cell r="G930">
            <v>1</v>
          </cell>
          <cell r="H930">
            <v>2.94</v>
          </cell>
          <cell r="I930">
            <v>1</v>
          </cell>
          <cell r="J930">
            <v>217000</v>
          </cell>
          <cell r="K930">
            <v>342651.32131999999</v>
          </cell>
          <cell r="L930">
            <v>2855781.9359999998</v>
          </cell>
          <cell r="M930">
            <v>2343694.4</v>
          </cell>
        </row>
        <row r="931">
          <cell r="A931" t="str">
            <v>bocho4</v>
          </cell>
          <cell r="B931">
            <v>4</v>
          </cell>
          <cell r="C931" t="str">
            <v>16.16.03</v>
          </cell>
          <cell r="D931" t="str">
            <v xml:space="preserve">Bọc 3 điểm hở dây hoặc lắp 3 thiết bị cùng vị trí trụ  chống động vật trên đường dây 3 mạch 3 pha, điểm hở có chiều dài &gt;30cm - Vị trí ở trụ dừng </v>
          </cell>
          <cell r="E931" t="str">
            <v>Bộ</v>
          </cell>
          <cell r="F931" t="str">
            <v>Không</v>
          </cell>
          <cell r="G931">
            <v>1</v>
          </cell>
          <cell r="H931">
            <v>3.08</v>
          </cell>
          <cell r="I931">
            <v>1</v>
          </cell>
          <cell r="J931">
            <v>217000</v>
          </cell>
          <cell r="K931">
            <v>342651.32131999999</v>
          </cell>
          <cell r="L931">
            <v>2991771.5519999997</v>
          </cell>
          <cell r="M931">
            <v>2343694.4</v>
          </cell>
        </row>
        <row r="932">
          <cell r="A932" t="str">
            <v>bocho5</v>
          </cell>
          <cell r="B932">
            <v>5</v>
          </cell>
          <cell r="C932" t="str">
            <v>16.16.03</v>
          </cell>
          <cell r="D932" t="str">
            <v>Bọc 3 điểm hở dây hoặc lắp 3 thiết bị cùng vị trí trụ  chống động vật trên đường dây 3 mạch 3 pha, điểm hở có chiều dài &gt;30cm - Vị trí ở trụ có gắn MBA, DS, LBS, Re, ...</v>
          </cell>
          <cell r="E932" t="str">
            <v>Bộ</v>
          </cell>
          <cell r="F932" t="str">
            <v>Không</v>
          </cell>
          <cell r="G932">
            <v>1</v>
          </cell>
          <cell r="H932">
            <v>3.36</v>
          </cell>
          <cell r="I932">
            <v>1</v>
          </cell>
          <cell r="J932">
            <v>217000</v>
          </cell>
          <cell r="K932">
            <v>342651.32131999999</v>
          </cell>
          <cell r="L932">
            <v>3263750.7839999995</v>
          </cell>
          <cell r="M932">
            <v>2343694.4</v>
          </cell>
        </row>
        <row r="933">
          <cell r="B933" t="str">
            <v>XXXVIII</v>
          </cell>
          <cell r="D933" t="str">
            <v>BỌC ĐIỂM HỞ DÂY, LẮP THIẾT BỊ CHỐNG ĐỘNG VẬT TRÊN ĐƯỜNG DÂY 1 PHA</v>
          </cell>
        </row>
        <row r="934">
          <cell r="B934" t="str">
            <v>XXXVIII.1</v>
          </cell>
          <cell r="D934" t="str">
            <v>Bọc 1 điểm hở dây hoặc lắp 1 thiết bị trên đường dây 1 pha, điểm hở có chiều dài ≤30cm</v>
          </cell>
        </row>
        <row r="935">
          <cell r="A935" t="str">
            <v>bocho1</v>
          </cell>
          <cell r="B935">
            <v>1</v>
          </cell>
          <cell r="C935" t="str">
            <v>16.16.04</v>
          </cell>
          <cell r="D935" t="str">
            <v>Bọc 1 điểm hở dây hoặc lắp 1 thiết bị chống động vật trên đường dây 1 pha, điểm hở có chiều dài ≤30cm</v>
          </cell>
          <cell r="E935" t="str">
            <v>Điểm</v>
          </cell>
          <cell r="F935" t="str">
            <v>có</v>
          </cell>
          <cell r="G935">
            <v>1</v>
          </cell>
          <cell r="H935">
            <v>1</v>
          </cell>
          <cell r="I935">
            <v>1</v>
          </cell>
          <cell r="J935">
            <v>111000</v>
          </cell>
          <cell r="K935">
            <v>92796.626359999995</v>
          </cell>
          <cell r="L935">
            <v>777083.5199999999</v>
          </cell>
          <cell r="M935">
            <v>2343694.4</v>
          </cell>
        </row>
        <row r="936">
          <cell r="A936" t="str">
            <v>bocho2</v>
          </cell>
          <cell r="B936">
            <v>2</v>
          </cell>
          <cell r="C936" t="str">
            <v>16.16.04</v>
          </cell>
          <cell r="D936" t="str">
            <v xml:space="preserve">Bọc 1 điểm hở dây hoặc lắp 1 thiết bị chống động vật trên đường dây 1 pha, điểm hở có chiều dài ≤30cm - Vị trí ở giữa đường dây </v>
          </cell>
          <cell r="E936" t="str">
            <v>Điểm</v>
          </cell>
          <cell r="F936" t="str">
            <v>có</v>
          </cell>
          <cell r="G936">
            <v>1</v>
          </cell>
          <cell r="H936">
            <v>0.8</v>
          </cell>
          <cell r="I936">
            <v>1</v>
          </cell>
          <cell r="J936">
            <v>111000</v>
          </cell>
          <cell r="K936">
            <v>92796.626359999995</v>
          </cell>
          <cell r="L936">
            <v>621666.81599999999</v>
          </cell>
          <cell r="M936">
            <v>2343694.4</v>
          </cell>
        </row>
        <row r="937">
          <cell r="A937" t="str">
            <v>bocho4</v>
          </cell>
          <cell r="B937">
            <v>3</v>
          </cell>
          <cell r="C937" t="str">
            <v>16.16.04</v>
          </cell>
          <cell r="D937" t="str">
            <v xml:space="preserve">Bọc 1 điểm hở dây hoặc lắp 1 thiết bị chống động vật trên đường dây 1 pha, điểm hở có chiều dài ≤30cm - Vị trí ở trụ dừng </v>
          </cell>
          <cell r="E937" t="str">
            <v>Điểm</v>
          </cell>
          <cell r="F937" t="str">
            <v>có</v>
          </cell>
          <cell r="G937">
            <v>1</v>
          </cell>
          <cell r="H937">
            <v>1.1000000000000001</v>
          </cell>
          <cell r="I937">
            <v>1</v>
          </cell>
          <cell r="J937">
            <v>111000</v>
          </cell>
          <cell r="K937">
            <v>92796.626359999995</v>
          </cell>
          <cell r="L937">
            <v>854791.87199999997</v>
          </cell>
          <cell r="M937">
            <v>2343694.4</v>
          </cell>
        </row>
        <row r="938">
          <cell r="A938" t="str">
            <v>bocho5</v>
          </cell>
          <cell r="B938">
            <v>4</v>
          </cell>
          <cell r="C938" t="str">
            <v>16.16.04</v>
          </cell>
          <cell r="D938" t="str">
            <v>Bọc 1 điểm hở dây hoặc lắp 1 thiết bị chống động vật trên đường dây 1 pha, điểm hở có chiều dài ≤30cm - Vị trí ở trụ có gắn MBA, DS, LBS, Re, ...</v>
          </cell>
          <cell r="E938" t="str">
            <v>Điểm</v>
          </cell>
          <cell r="F938" t="str">
            <v>có</v>
          </cell>
          <cell r="G938">
            <v>1</v>
          </cell>
          <cell r="H938">
            <v>1.2</v>
          </cell>
          <cell r="I938">
            <v>1</v>
          </cell>
          <cell r="J938">
            <v>111000</v>
          </cell>
          <cell r="K938">
            <v>92796.626359999995</v>
          </cell>
          <cell r="L938">
            <v>932500.22399999981</v>
          </cell>
          <cell r="M938">
            <v>2343694.4</v>
          </cell>
        </row>
        <row r="939">
          <cell r="B939" t="str">
            <v>XXXVIII.2</v>
          </cell>
          <cell r="D939" t="str">
            <v>Bọc 1 điểm hở dây hoặc lắp 1 thiết bị trên đường dây 1 pha, điểm hở có chiều dài &gt;30cm</v>
          </cell>
        </row>
        <row r="940">
          <cell r="A940" t="str">
            <v>bocho1</v>
          </cell>
          <cell r="B940">
            <v>1</v>
          </cell>
          <cell r="C940" t="str">
            <v>16.16.04</v>
          </cell>
          <cell r="D940" t="str">
            <v>Bọc 1 điểm hở dây hoặc lắp 1 thiết bị chống động vật trên đường dây 1 pha, điểm hở có chiều dài &gt;30cm</v>
          </cell>
          <cell r="E940" t="str">
            <v>Điểm</v>
          </cell>
          <cell r="F940" t="str">
            <v>có</v>
          </cell>
          <cell r="G940">
            <v>1</v>
          </cell>
          <cell r="H940">
            <v>1.4</v>
          </cell>
          <cell r="I940">
            <v>1</v>
          </cell>
          <cell r="J940">
            <v>111000</v>
          </cell>
          <cell r="K940">
            <v>92796.626359999995</v>
          </cell>
          <cell r="L940">
            <v>1087916.9279999998</v>
          </cell>
          <cell r="M940">
            <v>2343694.4</v>
          </cell>
        </row>
        <row r="941">
          <cell r="A941" t="str">
            <v>bocho2</v>
          </cell>
          <cell r="B941">
            <v>2</v>
          </cell>
          <cell r="C941" t="str">
            <v>16.16.04</v>
          </cell>
          <cell r="D941" t="str">
            <v xml:space="preserve">Bọc 1 điểm hở dây hoặc lắp 1 thiết bị chống động vật trên đường dây 1 pha, điểm hở có chiều dài &gt;30cm - Vị trí ở giữa đường dây </v>
          </cell>
          <cell r="E941" t="str">
            <v>Điểm</v>
          </cell>
          <cell r="F941" t="str">
            <v>có</v>
          </cell>
          <cell r="G941">
            <v>1</v>
          </cell>
          <cell r="H941">
            <v>1.1199999999999999</v>
          </cell>
          <cell r="I941">
            <v>1</v>
          </cell>
          <cell r="J941">
            <v>111000</v>
          </cell>
          <cell r="K941">
            <v>92796.626359999995</v>
          </cell>
          <cell r="L941">
            <v>870333.5423999998</v>
          </cell>
          <cell r="M941">
            <v>2343694.4</v>
          </cell>
        </row>
        <row r="942">
          <cell r="A942" t="str">
            <v>bocho4</v>
          </cell>
          <cell r="B942">
            <v>3</v>
          </cell>
          <cell r="C942" t="str">
            <v>16.16.04</v>
          </cell>
          <cell r="D942" t="str">
            <v xml:space="preserve">Bọc 1 điểm hở dây hoặc lắp 1 thiết bị chống động vật trên đường dây 1 pha, điểm hở có chiều dài &gt;30cm - Vị trí ở trụ dừng </v>
          </cell>
          <cell r="E942" t="str">
            <v>Điểm</v>
          </cell>
          <cell r="F942" t="str">
            <v>có</v>
          </cell>
          <cell r="G942">
            <v>1</v>
          </cell>
          <cell r="H942">
            <v>1.54</v>
          </cell>
          <cell r="I942">
            <v>1</v>
          </cell>
          <cell r="J942">
            <v>111000</v>
          </cell>
          <cell r="K942">
            <v>92796.626359999995</v>
          </cell>
          <cell r="L942">
            <v>1196708.6207999999</v>
          </cell>
          <cell r="M942">
            <v>2343694.4</v>
          </cell>
        </row>
        <row r="943">
          <cell r="A943" t="str">
            <v>bocho5</v>
          </cell>
          <cell r="B943">
            <v>4</v>
          </cell>
          <cell r="C943" t="str">
            <v>16.16.04</v>
          </cell>
          <cell r="D943" t="str">
            <v>Bọc 1 điểm hở dây hoặc lắp 1 thiết bị chống động vật trên đường dây 1 pha, điểm hở có chiều dài &gt;30cm - Vị trí ở trụ có gắn MBA, DS, LBS, Re, ...</v>
          </cell>
          <cell r="E943" t="str">
            <v>Điểm</v>
          </cell>
          <cell r="F943" t="str">
            <v>có</v>
          </cell>
          <cell r="G943">
            <v>1</v>
          </cell>
          <cell r="H943">
            <v>1.68</v>
          </cell>
          <cell r="I943">
            <v>1</v>
          </cell>
          <cell r="J943">
            <v>111000</v>
          </cell>
          <cell r="K943">
            <v>92796.626359999995</v>
          </cell>
          <cell r="L943">
            <v>1305500.3135999998</v>
          </cell>
          <cell r="M943">
            <v>2343694.4</v>
          </cell>
        </row>
        <row r="944">
          <cell r="B944" t="str">
            <v>XXXVIII.3</v>
          </cell>
          <cell r="D944" t="str">
            <v>Bọc 2 điểm hở dây hoặc lắp 2 thiết bị cùng vị trí trụ  trên đường dây 1 pha, điểm hở có chiều dài ≤30cm</v>
          </cell>
        </row>
        <row r="945">
          <cell r="A945" t="str">
            <v>bocho1</v>
          </cell>
          <cell r="B945">
            <v>1</v>
          </cell>
          <cell r="C945" t="str">
            <v>16.16.04</v>
          </cell>
          <cell r="D945" t="str">
            <v>Bọc 2 điểm hở dây hoặc lắp 2 thiết bị cùng vị trí trụ  chống động vật trên đường dây 1 pha, điểm hở có chiều dài ≤30cm</v>
          </cell>
          <cell r="E945" t="str">
            <v>Bộ</v>
          </cell>
          <cell r="F945" t="str">
            <v>Không</v>
          </cell>
          <cell r="G945">
            <v>1</v>
          </cell>
          <cell r="H945">
            <v>1.5</v>
          </cell>
          <cell r="I945">
            <v>1</v>
          </cell>
          <cell r="J945">
            <v>111000</v>
          </cell>
          <cell r="K945">
            <v>92796.626359999995</v>
          </cell>
          <cell r="L945">
            <v>1165625.2799999998</v>
          </cell>
          <cell r="M945">
            <v>2343694.4</v>
          </cell>
        </row>
        <row r="946">
          <cell r="A946" t="str">
            <v>bocho2</v>
          </cell>
          <cell r="B946">
            <v>2</v>
          </cell>
          <cell r="C946" t="str">
            <v>16.16.04</v>
          </cell>
          <cell r="D946" t="str">
            <v xml:space="preserve">Bọc 2 điểm hở dây hoặc lắp 2 thiết bị cùng vị trí trụ  chống động vật trên đường dây 1 pha, điểm hở có chiều dài ≤30cm - Vị trí ở giữa đường dây </v>
          </cell>
          <cell r="E946" t="str">
            <v>Bộ</v>
          </cell>
          <cell r="F946" t="str">
            <v>Không</v>
          </cell>
          <cell r="G946">
            <v>1</v>
          </cell>
          <cell r="H946">
            <v>1.2000000000000002</v>
          </cell>
          <cell r="I946">
            <v>1</v>
          </cell>
          <cell r="J946">
            <v>111000</v>
          </cell>
          <cell r="K946">
            <v>92796.626359999995</v>
          </cell>
          <cell r="L946">
            <v>932500.22400000005</v>
          </cell>
          <cell r="M946">
            <v>2343694.4</v>
          </cell>
        </row>
        <row r="947">
          <cell r="A947" t="str">
            <v>bocho4</v>
          </cell>
          <cell r="B947">
            <v>3</v>
          </cell>
          <cell r="C947" t="str">
            <v>16.16.04</v>
          </cell>
          <cell r="D947" t="str">
            <v xml:space="preserve">Bọc 2 điểm hở dây hoặc lắp 2 thiết bị cùng vị trí trụ  chống động vật trên đường dây 1 pha, điểm hở có chiều dài ≤30cm - Vị trí ở trụ dừng </v>
          </cell>
          <cell r="E947" t="str">
            <v>Bộ</v>
          </cell>
          <cell r="F947" t="str">
            <v>Không</v>
          </cell>
          <cell r="G947">
            <v>1</v>
          </cell>
          <cell r="H947">
            <v>1.6500000000000001</v>
          </cell>
          <cell r="I947">
            <v>1</v>
          </cell>
          <cell r="J947">
            <v>111000</v>
          </cell>
          <cell r="K947">
            <v>92796.626359999995</v>
          </cell>
          <cell r="L947">
            <v>1282187.808</v>
          </cell>
          <cell r="M947">
            <v>2343694.4</v>
          </cell>
        </row>
        <row r="948">
          <cell r="A948" t="str">
            <v>bocho5</v>
          </cell>
          <cell r="B948">
            <v>4</v>
          </cell>
          <cell r="C948" t="str">
            <v>16.16.04</v>
          </cell>
          <cell r="D948" t="str">
            <v>Bọc 2 điểm hở dây hoặc lắp 2 thiết bị cùng vị trí trụ  chống động vật trên đường dây 1 pha, điểm hở có chiều dài ≤30cm - Vị trí ở trụ có gắn MBA, DS, LBS, Re, ...</v>
          </cell>
          <cell r="E948" t="str">
            <v>Bộ</v>
          </cell>
          <cell r="F948" t="str">
            <v>Không</v>
          </cell>
          <cell r="G948">
            <v>1</v>
          </cell>
          <cell r="H948">
            <v>1.7999999999999998</v>
          </cell>
          <cell r="I948">
            <v>1</v>
          </cell>
          <cell r="J948">
            <v>111000</v>
          </cell>
          <cell r="K948">
            <v>92796.626359999995</v>
          </cell>
          <cell r="L948">
            <v>1398750.3359999997</v>
          </cell>
          <cell r="M948">
            <v>2343694.4</v>
          </cell>
        </row>
        <row r="949">
          <cell r="B949" t="str">
            <v>XXXVIII.4</v>
          </cell>
          <cell r="D949" t="str">
            <v>Bọc 2 điểm hở dây hoặc lắp 2 thiết bị cùng vị trí trụ  trên đường dây 1 pha, điểm hở có chiều dài &gt;30cm</v>
          </cell>
        </row>
        <row r="950">
          <cell r="A950" t="str">
            <v>bocho1</v>
          </cell>
          <cell r="B950">
            <v>1</v>
          </cell>
          <cell r="C950" t="str">
            <v>16.16.04</v>
          </cell>
          <cell r="D950" t="str">
            <v>Bọc 2 điểm hở dây hoặc lắp 2 thiết bị cùng vị trí trụ  chống động vật trên đường dây 1 pha, điểm hở có chiều dài &gt;30cm</v>
          </cell>
          <cell r="E950" t="str">
            <v>Bộ</v>
          </cell>
          <cell r="F950" t="str">
            <v>Không</v>
          </cell>
          <cell r="G950">
            <v>1</v>
          </cell>
          <cell r="H950">
            <v>2.0999999999999996</v>
          </cell>
          <cell r="I950">
            <v>1</v>
          </cell>
          <cell r="J950">
            <v>111000</v>
          </cell>
          <cell r="K950">
            <v>92796.626359999995</v>
          </cell>
          <cell r="L950">
            <v>1631875.3919999995</v>
          </cell>
          <cell r="M950">
            <v>2343694.4</v>
          </cell>
        </row>
        <row r="951">
          <cell r="A951" t="str">
            <v>bocho2</v>
          </cell>
          <cell r="B951">
            <v>2</v>
          </cell>
          <cell r="C951" t="str">
            <v>16.16.04</v>
          </cell>
          <cell r="D951" t="str">
            <v xml:space="preserve">Bọc 2 điểm hở dây hoặc lắp 2 thiết bị cùng vị trí trụ  chống động vật trên đường dây 1 pha, điểm hở có chiều dài &gt;30cm - Vị trí ở giữa đường dây </v>
          </cell>
          <cell r="E951" t="str">
            <v>Bộ</v>
          </cell>
          <cell r="F951" t="str">
            <v>Không</v>
          </cell>
          <cell r="G951">
            <v>1</v>
          </cell>
          <cell r="H951">
            <v>1.6799999999999997</v>
          </cell>
          <cell r="I951">
            <v>1</v>
          </cell>
          <cell r="J951">
            <v>111000</v>
          </cell>
          <cell r="K951">
            <v>92796.626359999995</v>
          </cell>
          <cell r="L951">
            <v>1305500.3135999995</v>
          </cell>
          <cell r="M951">
            <v>2343694.4</v>
          </cell>
        </row>
        <row r="952">
          <cell r="A952" t="str">
            <v>bocho4</v>
          </cell>
          <cell r="B952">
            <v>3</v>
          </cell>
          <cell r="C952" t="str">
            <v>16.16.04</v>
          </cell>
          <cell r="D952" t="str">
            <v xml:space="preserve">Bọc 2 điểm hở dây hoặc lắp 2 thiết bị cùng vị trí trụ  chống động vật trên đường dây 1 pha, điểm hở có chiều dài &gt;30cm - Vị trí ở trụ dừng </v>
          </cell>
          <cell r="E952" t="str">
            <v>Bộ</v>
          </cell>
          <cell r="F952" t="str">
            <v>Không</v>
          </cell>
          <cell r="G952">
            <v>1</v>
          </cell>
          <cell r="H952">
            <v>2.31</v>
          </cell>
          <cell r="I952">
            <v>1</v>
          </cell>
          <cell r="J952">
            <v>111000</v>
          </cell>
          <cell r="K952">
            <v>92796.626359999995</v>
          </cell>
          <cell r="L952">
            <v>1795062.9311999998</v>
          </cell>
          <cell r="M952">
            <v>2343694.4</v>
          </cell>
        </row>
        <row r="953">
          <cell r="A953" t="str">
            <v>bocho5</v>
          </cell>
          <cell r="B953">
            <v>4</v>
          </cell>
          <cell r="C953" t="str">
            <v>16.16.04</v>
          </cell>
          <cell r="D953" t="str">
            <v>Bọc 2 điểm hở dây hoặc lắp 2 thiết bị cùng vị trí trụ  chống động vật trên đường dây 1 pha, điểm hở có chiều dài &gt;30cm - Vị trí ở trụ có gắn MBA, DS, LBS, Re, ...</v>
          </cell>
          <cell r="E953" t="str">
            <v>Bộ</v>
          </cell>
          <cell r="F953" t="str">
            <v>Không</v>
          </cell>
          <cell r="G953">
            <v>1</v>
          </cell>
          <cell r="H953">
            <v>2.52</v>
          </cell>
          <cell r="I953">
            <v>1</v>
          </cell>
          <cell r="J953">
            <v>111000</v>
          </cell>
          <cell r="K953">
            <v>92796.626359999995</v>
          </cell>
          <cell r="L953">
            <v>1958250.4703999998</v>
          </cell>
          <cell r="M953">
            <v>2343694.4</v>
          </cell>
        </row>
        <row r="954">
          <cell r="B954" t="str">
            <v>XXXVIII.5</v>
          </cell>
          <cell r="D954" t="str">
            <v>Bọc 3 điểm hở dây hoặc lắp 3 thiết bị cùng vị trí trụ  trên đường dây 1 pha, điểm hở có chiều dài ≤30cm</v>
          </cell>
        </row>
        <row r="955">
          <cell r="A955" t="str">
            <v>bocho1</v>
          </cell>
          <cell r="B955">
            <v>1</v>
          </cell>
          <cell r="C955" t="str">
            <v>16.16.04</v>
          </cell>
          <cell r="D955" t="str">
            <v>Bọc 3 điểm hở dây hoặc lắp 3 thiết bị cùng vị trí trụ  chống động vật trên đường dây 1 pha, điểm hở có chiều dài ≤30cm</v>
          </cell>
          <cell r="E955" t="str">
            <v>Bộ</v>
          </cell>
          <cell r="F955" t="str">
            <v>Không</v>
          </cell>
          <cell r="G955">
            <v>1</v>
          </cell>
          <cell r="H955">
            <v>2</v>
          </cell>
          <cell r="I955">
            <v>1</v>
          </cell>
          <cell r="J955">
            <v>111000</v>
          </cell>
          <cell r="K955">
            <v>92796.626359999995</v>
          </cell>
          <cell r="L955">
            <v>1554167.0399999998</v>
          </cell>
          <cell r="M955">
            <v>2343694.4</v>
          </cell>
        </row>
        <row r="956">
          <cell r="A956" t="str">
            <v>bocho2</v>
          </cell>
          <cell r="B956">
            <v>2</v>
          </cell>
          <cell r="C956" t="str">
            <v>16.16.04</v>
          </cell>
          <cell r="D956" t="str">
            <v xml:space="preserve">Bọc 3 điểm hở dây hoặc lắp 3 thiết bị cùng vị trí trụ  chống động vật trên đường dây 1 pha, điểm hở có chiều dài ≤30cm - Vị trí ở giữa đường dây </v>
          </cell>
          <cell r="E956" t="str">
            <v>Bộ</v>
          </cell>
          <cell r="F956" t="str">
            <v>Không</v>
          </cell>
          <cell r="G956">
            <v>1</v>
          </cell>
          <cell r="H956">
            <v>1.6</v>
          </cell>
          <cell r="I956">
            <v>1</v>
          </cell>
          <cell r="J956">
            <v>111000</v>
          </cell>
          <cell r="K956">
            <v>92796.626359999995</v>
          </cell>
          <cell r="L956">
            <v>1243333.632</v>
          </cell>
          <cell r="M956">
            <v>2343694.4</v>
          </cell>
        </row>
        <row r="957">
          <cell r="A957" t="str">
            <v>bocho4</v>
          </cell>
          <cell r="B957">
            <v>3</v>
          </cell>
          <cell r="C957" t="str">
            <v>16.16.04</v>
          </cell>
          <cell r="D957" t="str">
            <v xml:space="preserve">Bọc 3 điểm hở dây hoặc lắp 3 thiết bị cùng vị trí trụ  chống động vật trên đường dây 1 pha, điểm hở có chiều dài ≤30cm - Vị trí ở trụ dừng </v>
          </cell>
          <cell r="E957" t="str">
            <v>Bộ</v>
          </cell>
          <cell r="F957" t="str">
            <v>Không</v>
          </cell>
          <cell r="G957">
            <v>1</v>
          </cell>
          <cell r="H957">
            <v>2.2000000000000002</v>
          </cell>
          <cell r="I957">
            <v>1</v>
          </cell>
          <cell r="J957">
            <v>111000</v>
          </cell>
          <cell r="K957">
            <v>92796.626359999995</v>
          </cell>
          <cell r="L957">
            <v>1709583.7439999999</v>
          </cell>
          <cell r="M957">
            <v>2343694.4</v>
          </cell>
        </row>
        <row r="958">
          <cell r="A958" t="str">
            <v>bocho5</v>
          </cell>
          <cell r="B958">
            <v>4</v>
          </cell>
          <cell r="C958" t="str">
            <v>16.16.04</v>
          </cell>
          <cell r="D958" t="str">
            <v>Bọc 3 điểm hở dây hoặc lắp 3 thiết bị cùng vị trí trụ  chống động vật trên đường dây 1 pha, điểm hở có chiều dài ≤30cm - Vị trí ở trụ có gắn MBA, DS, LBS, Re, ...</v>
          </cell>
          <cell r="E958" t="str">
            <v>Bộ</v>
          </cell>
          <cell r="F958" t="str">
            <v>Không</v>
          </cell>
          <cell r="G958">
            <v>1</v>
          </cell>
          <cell r="H958">
            <v>2.4</v>
          </cell>
          <cell r="I958">
            <v>1</v>
          </cell>
          <cell r="J958">
            <v>111000</v>
          </cell>
          <cell r="K958">
            <v>92796.626359999995</v>
          </cell>
          <cell r="L958">
            <v>1865000.4479999996</v>
          </cell>
          <cell r="M958">
            <v>2343694.4</v>
          </cell>
        </row>
        <row r="959">
          <cell r="B959" t="str">
            <v>XXXVIII.6</v>
          </cell>
          <cell r="D959" t="str">
            <v>Bọc 3 điểm hở dây hoặc lắp 3 thiết bị cùng vị trí trụ  trên đường dây 1 pha, điểm hở có chiều dài &gt;30cm</v>
          </cell>
        </row>
        <row r="960">
          <cell r="A960" t="str">
            <v>bocho1</v>
          </cell>
          <cell r="B960">
            <v>1</v>
          </cell>
          <cell r="C960" t="str">
            <v>16.16.04</v>
          </cell>
          <cell r="D960" t="str">
            <v>Bọc 3 điểm hở dây hoặc lắp 3 thiết bị cùng vị trí trụ  chống động vật trên đường dây 1 pha, điểm hở có chiều dài &gt;30cm</v>
          </cell>
          <cell r="E960" t="str">
            <v>Bộ</v>
          </cell>
          <cell r="F960" t="str">
            <v>Không</v>
          </cell>
          <cell r="G960">
            <v>1</v>
          </cell>
          <cell r="H960">
            <v>2.8</v>
          </cell>
          <cell r="I960">
            <v>1</v>
          </cell>
          <cell r="J960">
            <v>111000</v>
          </cell>
          <cell r="K960">
            <v>92796.626359999995</v>
          </cell>
          <cell r="L960">
            <v>2175833.8559999997</v>
          </cell>
          <cell r="M960">
            <v>2343694.4</v>
          </cell>
        </row>
        <row r="961">
          <cell r="A961" t="str">
            <v>bocho2</v>
          </cell>
          <cell r="B961">
            <v>2</v>
          </cell>
          <cell r="C961" t="str">
            <v>16.16.04</v>
          </cell>
          <cell r="D961" t="str">
            <v xml:space="preserve">Bọc 3 điểm hở dây hoặc lắp 3 thiết bị cùng vị trí trụ  chống động vật trên đường dây 1 pha, điểm hở có chiều dài &gt;30cm - Vị trí ở giữa đường dây </v>
          </cell>
          <cell r="E961" t="str">
            <v>Bộ</v>
          </cell>
          <cell r="F961" t="str">
            <v>Không</v>
          </cell>
          <cell r="G961">
            <v>1</v>
          </cell>
          <cell r="H961">
            <v>2.2399999999999998</v>
          </cell>
          <cell r="I961">
            <v>1</v>
          </cell>
          <cell r="J961">
            <v>111000</v>
          </cell>
          <cell r="K961">
            <v>92796.626359999995</v>
          </cell>
          <cell r="L961">
            <v>1740667.0847999996</v>
          </cell>
          <cell r="M961">
            <v>2343694.4</v>
          </cell>
        </row>
        <row r="962">
          <cell r="A962" t="str">
            <v>bocho4</v>
          </cell>
          <cell r="B962">
            <v>3</v>
          </cell>
          <cell r="C962" t="str">
            <v>16.16.04</v>
          </cell>
          <cell r="D962" t="str">
            <v xml:space="preserve">Bọc 3 điểm hở dây hoặc lắp 3 thiết bị cùng vị trí trụ  chống động vật trên đường dây 1 pha, điểm hở có chiều dài &gt;30cm - Vị trí ở trụ dừng </v>
          </cell>
          <cell r="E962" t="str">
            <v>Bộ</v>
          </cell>
          <cell r="F962" t="str">
            <v>Không</v>
          </cell>
          <cell r="G962">
            <v>1</v>
          </cell>
          <cell r="H962">
            <v>3.08</v>
          </cell>
          <cell r="I962">
            <v>1</v>
          </cell>
          <cell r="J962">
            <v>111000</v>
          </cell>
          <cell r="K962">
            <v>92796.626359999995</v>
          </cell>
          <cell r="L962">
            <v>2393417.2415999998</v>
          </cell>
          <cell r="M962">
            <v>2343694.4</v>
          </cell>
        </row>
        <row r="963">
          <cell r="A963" t="str">
            <v>bocho5</v>
          </cell>
          <cell r="B963">
            <v>4</v>
          </cell>
          <cell r="C963" t="str">
            <v>16.16.04</v>
          </cell>
          <cell r="D963" t="str">
            <v>Bọc 3 điểm hở dây hoặc lắp 3 thiết bị cùng vị trí trụ  chống động vật trên đường dây 1 pha, điểm hở có chiều dài &gt;30cm - Vị trí ở trụ có gắn MBA, DS, LBS, Re, ...</v>
          </cell>
          <cell r="E963" t="str">
            <v>Bộ</v>
          </cell>
          <cell r="F963" t="str">
            <v>Không</v>
          </cell>
          <cell r="G963">
            <v>1</v>
          </cell>
          <cell r="H963">
            <v>3.36</v>
          </cell>
          <cell r="I963">
            <v>1</v>
          </cell>
          <cell r="J963">
            <v>111000</v>
          </cell>
          <cell r="K963">
            <v>92796.626359999995</v>
          </cell>
          <cell r="L963">
            <v>2611000.6271999995</v>
          </cell>
          <cell r="M963">
            <v>2343694.4</v>
          </cell>
        </row>
        <row r="964">
          <cell r="B964" t="str">
            <v>XXXIX</v>
          </cell>
          <cell r="D964" t="str">
            <v>CÔNG TÁC CẮT VỎ DÂY BỌC CÁCH ĐIỆN TẠO ĐIỂM HỞ</v>
          </cell>
        </row>
        <row r="965">
          <cell r="A965" t="str">
            <v>catvoday1</v>
          </cell>
          <cell r="B965">
            <v>1</v>
          </cell>
          <cell r="C965" t="str">
            <v>16.16.05</v>
          </cell>
          <cell r="D965" t="str">
            <v>Công tác cắt vỏ dây bọc cách điện tạo điểm hở bằng xe gầu hotline</v>
          </cell>
          <cell r="E965" t="str">
            <v>Mối</v>
          </cell>
          <cell r="F965" t="str">
            <v>có</v>
          </cell>
          <cell r="G965">
            <v>1</v>
          </cell>
          <cell r="H965">
            <v>1</v>
          </cell>
          <cell r="I965">
            <v>1</v>
          </cell>
          <cell r="J965">
            <v>6250</v>
          </cell>
          <cell r="K965">
            <v>59787.43</v>
          </cell>
          <cell r="L965">
            <v>291406.31999999995</v>
          </cell>
          <cell r="M965">
            <v>650375.196</v>
          </cell>
        </row>
        <row r="966">
          <cell r="A966" t="str">
            <v>catvoday2</v>
          </cell>
          <cell r="B966">
            <v>2</v>
          </cell>
          <cell r="C966" t="str">
            <v>16.16.05</v>
          </cell>
          <cell r="D966" t="str">
            <v xml:space="preserve">Công tác cắt vỏ dây bọc cách điện tạo điểm hở bằng xe gầu hotline - Vị trí ở giữa đường dây </v>
          </cell>
          <cell r="E966" t="str">
            <v>Mối</v>
          </cell>
          <cell r="F966" t="str">
            <v>có</v>
          </cell>
          <cell r="G966">
            <v>1</v>
          </cell>
          <cell r="H966">
            <v>0.8</v>
          </cell>
          <cell r="I966">
            <v>1</v>
          </cell>
          <cell r="J966">
            <v>6250</v>
          </cell>
          <cell r="K966">
            <v>59787.43</v>
          </cell>
          <cell r="L966">
            <v>233125.05599999998</v>
          </cell>
          <cell r="M966">
            <v>650375.196</v>
          </cell>
        </row>
        <row r="967">
          <cell r="A967" t="str">
            <v>catvoday3</v>
          </cell>
          <cell r="B967">
            <v>3</v>
          </cell>
          <cell r="C967" t="str">
            <v>16.16.05</v>
          </cell>
          <cell r="D967" t="str">
            <v xml:space="preserve">Công tác cắt vỏ dây bọc cách điện tạo điểm hở bằng xe gầu hotline - Vị trí ở trụ dừng </v>
          </cell>
          <cell r="E967" t="str">
            <v>Mối</v>
          </cell>
          <cell r="F967" t="str">
            <v>có</v>
          </cell>
          <cell r="G967">
            <v>1</v>
          </cell>
          <cell r="H967">
            <v>1.1000000000000001</v>
          </cell>
          <cell r="I967">
            <v>1</v>
          </cell>
          <cell r="J967">
            <v>6250</v>
          </cell>
          <cell r="K967">
            <v>59787.43</v>
          </cell>
          <cell r="L967">
            <v>320546.95199999999</v>
          </cell>
          <cell r="M967">
            <v>650375.196</v>
          </cell>
        </row>
        <row r="968">
          <cell r="A968" t="str">
            <v>catvoday4</v>
          </cell>
          <cell r="B968">
            <v>4</v>
          </cell>
          <cell r="C968" t="str">
            <v>16.16.05</v>
          </cell>
          <cell r="D968" t="str">
            <v>Công tác cắt vỏ dây bọc cách điện tạo điểm hở bằng xe gầu hotline - Vị trí ở trụ có gắn MBA, DS, LBS, Re, ...</v>
          </cell>
          <cell r="E968" t="str">
            <v>Mối</v>
          </cell>
          <cell r="F968" t="str">
            <v>có</v>
          </cell>
          <cell r="G968">
            <v>1</v>
          </cell>
          <cell r="H968">
            <v>1.2</v>
          </cell>
          <cell r="I968">
            <v>1</v>
          </cell>
          <cell r="J968">
            <v>6250</v>
          </cell>
          <cell r="K968">
            <v>59787.43</v>
          </cell>
          <cell r="L968">
            <v>349687.58399999992</v>
          </cell>
          <cell r="M968">
            <v>650375.196</v>
          </cell>
        </row>
        <row r="969">
          <cell r="A969" t="str">
            <v>catvoday5</v>
          </cell>
          <cell r="B969">
            <v>5</v>
          </cell>
          <cell r="C969" t="str">
            <v>16.16.05</v>
          </cell>
          <cell r="D969" t="str">
            <v>Công tác cắt vỏ dây bọc cách điện tạo điểm hở bằng xe gầu hotline - Nếu thi công 2 mối cùng vị trí trụ (2 mối/vị trí)</v>
          </cell>
          <cell r="E969" t="str">
            <v>Bộ</v>
          </cell>
          <cell r="F969" t="str">
            <v>Không</v>
          </cell>
          <cell r="G969">
            <v>1</v>
          </cell>
          <cell r="H969">
            <v>1.5</v>
          </cell>
          <cell r="I969">
            <v>1</v>
          </cell>
          <cell r="J969">
            <v>6250</v>
          </cell>
          <cell r="K969">
            <v>59787.43</v>
          </cell>
          <cell r="L969">
            <v>437109.47999999992</v>
          </cell>
          <cell r="M969">
            <v>650375.196</v>
          </cell>
        </row>
        <row r="970">
          <cell r="A970" t="str">
            <v>catvoday6</v>
          </cell>
          <cell r="B970">
            <v>6</v>
          </cell>
          <cell r="C970" t="str">
            <v>16.16.05</v>
          </cell>
          <cell r="D970" t="str">
            <v>Công tác cắt vỏ dây bọc cách điện tạo điểm hở bằng xe gầu hotline - Nếu thi công 3 mối cùng vị trí trụ (3 mối/vị trí)</v>
          </cell>
          <cell r="E970" t="str">
            <v>Bộ</v>
          </cell>
          <cell r="F970" t="str">
            <v>Không</v>
          </cell>
          <cell r="G970">
            <v>1</v>
          </cell>
          <cell r="H970">
            <v>2</v>
          </cell>
          <cell r="I970">
            <v>1</v>
          </cell>
          <cell r="J970">
            <v>6250</v>
          </cell>
          <cell r="K970">
            <v>59787.43</v>
          </cell>
          <cell r="L970">
            <v>582812.6399999999</v>
          </cell>
          <cell r="M970">
            <v>650375.196</v>
          </cell>
        </row>
      </sheetData>
      <sheetData sheetId="9"/>
      <sheetData sheetId="10"/>
      <sheetData sheetId="11"/>
      <sheetData sheetId="12"/>
      <sheetData sheetId="13"/>
      <sheetData sheetId="14">
        <row r="3">
          <cell r="B3" t="str">
            <v>STT</v>
          </cell>
          <cell r="C3" t="str">
            <v>TÊN VẬT TƯ</v>
          </cell>
          <cell r="D3" t="str">
            <v>ĐVT</v>
          </cell>
          <cell r="E3" t="str">
            <v>ĐƠN GIÁ</v>
          </cell>
          <cell r="F3" t="str">
            <v xml:space="preserve">ĐƠN GIÁ MỚI </v>
          </cell>
          <cell r="G3" t="str">
            <v>GHI CHÚ</v>
          </cell>
        </row>
        <row r="4">
          <cell r="A4" t="str">
            <v>VT1</v>
          </cell>
          <cell r="B4">
            <v>1</v>
          </cell>
          <cell r="C4" t="str">
            <v>Bảng báo đường dây vượt sông C2.1</v>
          </cell>
          <cell r="D4" t="str">
            <v>Cái</v>
          </cell>
          <cell r="E4">
            <v>1859091</v>
          </cell>
          <cell r="F4">
            <v>1859091</v>
          </cell>
        </row>
        <row r="5">
          <cell r="A5" t="str">
            <v>VT2</v>
          </cell>
          <cell r="B5">
            <v>2</v>
          </cell>
          <cell r="C5" t="str">
            <v>Bảng báo đường dây vượt sông C4.1</v>
          </cell>
          <cell r="D5" t="str">
            <v>Cái</v>
          </cell>
          <cell r="E5">
            <v>1859091</v>
          </cell>
          <cell r="F5">
            <v>1859091</v>
          </cell>
        </row>
        <row r="6">
          <cell r="A6" t="str">
            <v>VT3</v>
          </cell>
          <cell r="B6">
            <v>3</v>
          </cell>
          <cell r="C6" t="str">
            <v>Bảng báo đường dây vượt sông C5.3</v>
          </cell>
          <cell r="D6" t="str">
            <v>Cái</v>
          </cell>
          <cell r="E6">
            <v>320000</v>
          </cell>
          <cell r="F6">
            <v>320000</v>
          </cell>
        </row>
        <row r="7">
          <cell r="A7" t="str">
            <v>VT4</v>
          </cell>
          <cell r="B7">
            <v>4</v>
          </cell>
          <cell r="C7" t="str">
            <v>Bảng chỉ danh TB, PĐ  (Bao gồm: 01 Decal Trắng + 01 Decal Trong + 01 Totle)</v>
          </cell>
          <cell r="D7" t="str">
            <v>Cái</v>
          </cell>
          <cell r="E7">
            <v>64000</v>
          </cell>
          <cell r="F7">
            <v>64000</v>
          </cell>
        </row>
        <row r="8">
          <cell r="A8" t="str">
            <v>VT5</v>
          </cell>
          <cell r="B8">
            <v>5</v>
          </cell>
          <cell r="C8" t="str">
            <v>Bảng nhựa (100x200)mm</v>
          </cell>
          <cell r="D8" t="str">
            <v>Cái</v>
          </cell>
          <cell r="E8">
            <v>10000</v>
          </cell>
          <cell r="F8" t="e">
            <v>#N/A</v>
          </cell>
        </row>
        <row r="9">
          <cell r="A9" t="str">
            <v>VT6</v>
          </cell>
          <cell r="B9">
            <v>6</v>
          </cell>
          <cell r="C9" t="str">
            <v>Bảng nhựa đơn gắn điện kế 1 pha</v>
          </cell>
          <cell r="D9" t="str">
            <v>Cái</v>
          </cell>
          <cell r="E9">
            <v>150000</v>
          </cell>
          <cell r="F9">
            <v>164100</v>
          </cell>
        </row>
        <row r="10">
          <cell r="A10" t="str">
            <v>VT7</v>
          </cell>
          <cell r="B10">
            <v>7</v>
          </cell>
          <cell r="C10" t="str">
            <v>Bảng số trụ HT (Bao gồm: 01 Decal Trắng + 01 Decal Trong + 01 Totle)</v>
          </cell>
          <cell r="D10" t="str">
            <v>Cái</v>
          </cell>
          <cell r="E10">
            <v>32000</v>
          </cell>
          <cell r="F10">
            <v>29741</v>
          </cell>
        </row>
        <row r="11">
          <cell r="A11" t="str">
            <v>VT8</v>
          </cell>
          <cell r="B11">
            <v>8</v>
          </cell>
          <cell r="C11" t="str">
            <v>Bảng số trụ TT và bảng nguy hiểm  (Bao gồm: 02 Decal Trắng + 02 Decal Trong + 02 Totle)</v>
          </cell>
          <cell r="D11" t="str">
            <v>Cái</v>
          </cell>
          <cell r="E11">
            <v>73000</v>
          </cell>
          <cell r="F11">
            <v>58565</v>
          </cell>
        </row>
        <row r="12">
          <cell r="A12" t="str">
            <v>VT9</v>
          </cell>
          <cell r="B12">
            <v>9</v>
          </cell>
          <cell r="C12" t="str">
            <v>Bảng tên phân đoạn  (Bao gồm: 01 Decal Trắng + 01 Decal Trong + 01 Totle)</v>
          </cell>
          <cell r="D12" t="str">
            <v>Cái</v>
          </cell>
          <cell r="E12">
            <v>64000</v>
          </cell>
          <cell r="F12">
            <v>29741</v>
          </cell>
        </row>
        <row r="13">
          <cell r="A13" t="str">
            <v>VT10</v>
          </cell>
          <cell r="B13">
            <v>10</v>
          </cell>
          <cell r="C13" t="str">
            <v>Bảng tên trạm</v>
          </cell>
          <cell r="D13" t="str">
            <v>Cái</v>
          </cell>
          <cell r="E13">
            <v>104000</v>
          </cell>
          <cell r="F13">
            <v>29741</v>
          </cell>
        </row>
        <row r="14">
          <cell r="A14" t="str">
            <v>VT11</v>
          </cell>
          <cell r="B14">
            <v>11</v>
          </cell>
          <cell r="C14" t="str">
            <v xml:space="preserve">Bảng tole đánh số trụ </v>
          </cell>
          <cell r="D14" t="str">
            <v>Cái</v>
          </cell>
          <cell r="E14">
            <v>5000</v>
          </cell>
          <cell r="F14" t="e">
            <v>#N/A</v>
          </cell>
        </row>
        <row r="15">
          <cell r="A15" t="str">
            <v>VT12</v>
          </cell>
          <cell r="B15">
            <v>12</v>
          </cell>
          <cell r="C15" t="str">
            <v>Bass L (chiếc 1 cái )</v>
          </cell>
          <cell r="D15" t="str">
            <v>Cái</v>
          </cell>
          <cell r="E15">
            <v>34000</v>
          </cell>
          <cell r="F15" t="e">
            <v>#N/A</v>
          </cell>
        </row>
        <row r="16">
          <cell r="A16" t="str">
            <v>VT13</v>
          </cell>
          <cell r="B16">
            <v>13</v>
          </cell>
          <cell r="C16" t="str">
            <v>Bát LL bắt LA+FCO</v>
          </cell>
          <cell r="D16" t="str">
            <v>Cái</v>
          </cell>
          <cell r="E16">
            <v>68000</v>
          </cell>
          <cell r="F16">
            <v>82600</v>
          </cell>
        </row>
        <row r="17">
          <cell r="A17" t="str">
            <v>VT14</v>
          </cell>
          <cell r="B17">
            <v>14</v>
          </cell>
          <cell r="C17" t="str">
            <v>Băng cảnh báo cáp ngầm</v>
          </cell>
          <cell r="D17" t="str">
            <v>Mét</v>
          </cell>
          <cell r="E17">
            <v>20000</v>
          </cell>
          <cell r="F17">
            <v>20000</v>
          </cell>
        </row>
        <row r="18">
          <cell r="A18" t="str">
            <v>VT15</v>
          </cell>
          <cell r="B18">
            <v>15</v>
          </cell>
          <cell r="C18" t="str">
            <v>Băng cao su non quấn ống HDPE (S 50mmx2.2m)</v>
          </cell>
          <cell r="D18" t="str">
            <v>Cuộn</v>
          </cell>
          <cell r="E18">
            <v>49000</v>
          </cell>
          <cell r="F18">
            <v>75000</v>
          </cell>
        </row>
        <row r="19">
          <cell r="A19" t="str">
            <v>VT16</v>
          </cell>
          <cell r="B19">
            <v>16</v>
          </cell>
          <cell r="C19" t="str">
            <v>Băng keo cách điện cao thế</v>
          </cell>
          <cell r="D19" t="str">
            <v>Cuộn</v>
          </cell>
          <cell r="E19">
            <v>65000</v>
          </cell>
          <cell r="F19">
            <v>231000</v>
          </cell>
        </row>
        <row r="20">
          <cell r="A20" t="str">
            <v>VT17</v>
          </cell>
          <cell r="B20">
            <v>17</v>
          </cell>
          <cell r="C20" t="str">
            <v>Băng keo cách điện cao thế (25,4-9,1m/cuộn) màu  vàng</v>
          </cell>
          <cell r="D20" t="str">
            <v>Cuộn</v>
          </cell>
          <cell r="E20">
            <v>65000</v>
          </cell>
          <cell r="F20">
            <v>231000</v>
          </cell>
        </row>
        <row r="21">
          <cell r="A21" t="str">
            <v>VT18</v>
          </cell>
          <cell r="B21">
            <v>18</v>
          </cell>
          <cell r="C21" t="str">
            <v>Băng keo cách điện cao thế (25,4-9,1m/cuộn) màu đỏ</v>
          </cell>
          <cell r="D21" t="str">
            <v>Cuộn</v>
          </cell>
          <cell r="E21">
            <v>65000</v>
          </cell>
          <cell r="F21">
            <v>231000</v>
          </cell>
        </row>
        <row r="22">
          <cell r="A22" t="str">
            <v>VT19</v>
          </cell>
          <cell r="B22">
            <v>19</v>
          </cell>
          <cell r="C22" t="str">
            <v>Băng keo cách điện cao thế (25,4-9,1m/cuộn) màu xanh</v>
          </cell>
          <cell r="D22" t="str">
            <v>Cuộn</v>
          </cell>
          <cell r="E22">
            <v>65000</v>
          </cell>
          <cell r="F22">
            <v>231000</v>
          </cell>
        </row>
        <row r="23">
          <cell r="A23" t="str">
            <v>VT20</v>
          </cell>
          <cell r="B23">
            <v>20</v>
          </cell>
          <cell r="C23" t="str">
            <v>Băng keo cách điện hạ thế</v>
          </cell>
          <cell r="D23" t="str">
            <v>Cuộn</v>
          </cell>
          <cell r="E23">
            <v>5000</v>
          </cell>
          <cell r="F23">
            <v>5600</v>
          </cell>
        </row>
        <row r="24">
          <cell r="A24" t="str">
            <v>VT21</v>
          </cell>
          <cell r="B24">
            <v>21</v>
          </cell>
          <cell r="C24" t="str">
            <v>Băng keo cách điện màu đỏ</v>
          </cell>
          <cell r="D24" t="str">
            <v>Cuộn</v>
          </cell>
          <cell r="E24">
            <v>5000</v>
          </cell>
          <cell r="F24">
            <v>5600</v>
          </cell>
        </row>
        <row r="25">
          <cell r="A25" t="str">
            <v>VT22</v>
          </cell>
          <cell r="B25">
            <v>22</v>
          </cell>
          <cell r="C25" t="str">
            <v>Băng keo cách điện màu vàng</v>
          </cell>
          <cell r="D25" t="str">
            <v>Cuộn</v>
          </cell>
          <cell r="E25">
            <v>5000</v>
          </cell>
          <cell r="F25">
            <v>5600</v>
          </cell>
        </row>
        <row r="26">
          <cell r="A26" t="str">
            <v>VT23</v>
          </cell>
          <cell r="B26">
            <v>23</v>
          </cell>
          <cell r="C26" t="str">
            <v>Băng keo cách điện màu xanh</v>
          </cell>
          <cell r="D26" t="str">
            <v>Cuộn</v>
          </cell>
          <cell r="E26">
            <v>5000</v>
          </cell>
          <cell r="F26">
            <v>5600</v>
          </cell>
        </row>
        <row r="27">
          <cell r="A27" t="str">
            <v>VT24</v>
          </cell>
          <cell r="B27">
            <v>24</v>
          </cell>
          <cell r="C27" t="str">
            <v>Băng keo PVC chịu nước</v>
          </cell>
          <cell r="D27" t="str">
            <v>Cuộn</v>
          </cell>
          <cell r="E27">
            <v>37800</v>
          </cell>
          <cell r="F27">
            <v>45000</v>
          </cell>
        </row>
        <row r="28">
          <cell r="A28" t="str">
            <v>VT25</v>
          </cell>
          <cell r="B28">
            <v>25</v>
          </cell>
          <cell r="C28" t="str">
            <v>Bộ chống chằng hẹp phi 49/40x900 (2BL12x60+BL16x250/100)</v>
          </cell>
          <cell r="D28" t="str">
            <v>Bộ</v>
          </cell>
          <cell r="E28">
            <v>300000</v>
          </cell>
          <cell r="F28">
            <v>432800</v>
          </cell>
        </row>
        <row r="29">
          <cell r="A29" t="str">
            <v>VT26</v>
          </cell>
          <cell r="B29">
            <v>26</v>
          </cell>
          <cell r="C29" t="str">
            <v>Bộ chống chằng hẹp phi 60/50x1200 (2BL12x60+BL16x250/100)</v>
          </cell>
          <cell r="D29" t="str">
            <v>Bộ</v>
          </cell>
          <cell r="E29">
            <v>400000</v>
          </cell>
          <cell r="F29">
            <v>545200</v>
          </cell>
        </row>
        <row r="30">
          <cell r="A30" t="str">
            <v>VT27</v>
          </cell>
          <cell r="B30">
            <v>27</v>
          </cell>
          <cell r="C30" t="str">
            <v>Bộ chống chằng hẹp phi 60/50x1200 (2BL12x60+BL16x250/100)</v>
          </cell>
          <cell r="D30" t="str">
            <v>Bộ</v>
          </cell>
          <cell r="E30">
            <v>400000</v>
          </cell>
          <cell r="F30">
            <v>545200</v>
          </cell>
        </row>
        <row r="31">
          <cell r="A31" t="str">
            <v>VT28</v>
          </cell>
          <cell r="B31">
            <v>28</v>
          </cell>
          <cell r="C31" t="str">
            <v>Bộ chống chằng hẹp phi 60/50x1400 (2BL12x60+BL16x250/100)</v>
          </cell>
          <cell r="D31" t="str">
            <v>Bộ</v>
          </cell>
          <cell r="E31">
            <v>500000</v>
          </cell>
          <cell r="F31">
            <v>597500</v>
          </cell>
        </row>
        <row r="32">
          <cell r="A32" t="str">
            <v>VT29</v>
          </cell>
          <cell r="B32">
            <v>29</v>
          </cell>
          <cell r="C32" t="str">
            <v>Bộ chống chằng hẹp phi 60/50x1500 (2BL12x60+BL16x250/100)</v>
          </cell>
          <cell r="D32" t="str">
            <v>Bộ</v>
          </cell>
          <cell r="E32">
            <v>500000</v>
          </cell>
          <cell r="F32" t="e">
            <v>#N/A</v>
          </cell>
        </row>
        <row r="33">
          <cell r="A33" t="str">
            <v>VT30</v>
          </cell>
          <cell r="B33">
            <v>30</v>
          </cell>
          <cell r="C33" t="str">
            <v>Bộ chống chằng hẹp phi 60/50x1500 (2BL12x60+BL16x250/100)</v>
          </cell>
          <cell r="D33" t="str">
            <v>Bộ</v>
          </cell>
          <cell r="E33">
            <v>500000</v>
          </cell>
          <cell r="F33" t="e">
            <v>#N/A</v>
          </cell>
        </row>
        <row r="34">
          <cell r="A34" t="str">
            <v>VT31</v>
          </cell>
          <cell r="B34">
            <v>31</v>
          </cell>
          <cell r="C34" t="str">
            <v>Bộ chuỗi sứ treo thủy tinh 2 bát sứ</v>
          </cell>
          <cell r="D34" t="str">
            <v>Bộ</v>
          </cell>
          <cell r="E34">
            <v>228000</v>
          </cell>
          <cell r="F34" t="e">
            <v>#N/A</v>
          </cell>
        </row>
        <row r="35">
          <cell r="A35" t="str">
            <v>VT32</v>
          </cell>
          <cell r="B35">
            <v>32</v>
          </cell>
          <cell r="C35" t="str">
            <v>Bộ đà trạm biến thế ngồi - Cho trụ BTLT đôi ghép sát</v>
          </cell>
          <cell r="D35" t="str">
            <v>Bộ</v>
          </cell>
          <cell r="E35">
            <v>7500000</v>
          </cell>
          <cell r="F35">
            <v>7980000</v>
          </cell>
        </row>
        <row r="36">
          <cell r="A36" t="str">
            <v>VT33</v>
          </cell>
          <cell r="B36">
            <v>33</v>
          </cell>
          <cell r="C36" t="str">
            <v>Bộ đà trạm biến thế ngồi - Cho trụ BTLT đôi ghép sát</v>
          </cell>
          <cell r="D36" t="str">
            <v>Bộ</v>
          </cell>
          <cell r="E36">
            <v>7500000</v>
          </cell>
          <cell r="F36">
            <v>7980000</v>
          </cell>
        </row>
        <row r="37">
          <cell r="A37" t="str">
            <v>VT34</v>
          </cell>
          <cell r="B37">
            <v>34</v>
          </cell>
          <cell r="C37" t="str">
            <v>Bộ đà trạm biến thế ngồi - Cho trụ BTLT đơn</v>
          </cell>
          <cell r="D37" t="str">
            <v>Bộ</v>
          </cell>
          <cell r="E37">
            <v>7500000</v>
          </cell>
          <cell r="F37">
            <v>7700000</v>
          </cell>
        </row>
        <row r="38">
          <cell r="A38" t="str">
            <v>VT35</v>
          </cell>
          <cell r="B38">
            <v>35</v>
          </cell>
          <cell r="C38" t="str">
            <v xml:space="preserve">Bộ đà trạm giàn U160 - Công Suất MBA &lt;= 400kVA </v>
          </cell>
          <cell r="D38" t="str">
            <v>Bộ</v>
          </cell>
          <cell r="E38">
            <v>5000000</v>
          </cell>
          <cell r="F38">
            <v>4200000</v>
          </cell>
        </row>
        <row r="39">
          <cell r="A39" t="str">
            <v>VT36</v>
          </cell>
          <cell r="B39">
            <v>36</v>
          </cell>
          <cell r="C39" t="str">
            <v>Bộ đà trạm giàn U200 - Công Suất MBA từ 560kVA đến 1000KVA</v>
          </cell>
          <cell r="D39" t="str">
            <v>Bộ</v>
          </cell>
          <cell r="E39">
            <v>7000000</v>
          </cell>
          <cell r="F39">
            <v>7210000</v>
          </cell>
        </row>
        <row r="40">
          <cell r="A40" t="str">
            <v>VT37</v>
          </cell>
          <cell r="B40">
            <v>37</v>
          </cell>
          <cell r="C40" t="str">
            <v>Bộ điều khiển tụ 3P (tủ ĐK dao cắt tụ 3P) bao gồm VTTB lắp đặt (không có kết nối SCADA)</v>
          </cell>
          <cell r="D40" t="str">
            <v>Bộ</v>
          </cell>
          <cell r="E40">
            <v>40000000</v>
          </cell>
          <cell r="F40">
            <v>52000000</v>
          </cell>
        </row>
        <row r="41">
          <cell r="A41" t="str">
            <v>VT38</v>
          </cell>
          <cell r="B41">
            <v>38</v>
          </cell>
          <cell r="C41" t="str">
            <v>Bộ kẹp 3 boulon( K3B)</v>
          </cell>
          <cell r="D41" t="str">
            <v>Bộ</v>
          </cell>
          <cell r="E41">
            <v>34000</v>
          </cell>
          <cell r="F41" t="e">
            <v>#N/A</v>
          </cell>
        </row>
        <row r="42">
          <cell r="A42" t="str">
            <v>VT39</v>
          </cell>
          <cell r="B42">
            <v>39</v>
          </cell>
          <cell r="C42" t="str">
            <v>Bộ Khóa néo 3 U</v>
          </cell>
          <cell r="D42" t="str">
            <v>Bộ</v>
          </cell>
          <cell r="E42">
            <v>80000</v>
          </cell>
          <cell r="F42">
            <v>98000</v>
          </cell>
        </row>
        <row r="43">
          <cell r="A43" t="str">
            <v>VT40</v>
          </cell>
          <cell r="B43">
            <v>40</v>
          </cell>
          <cell r="C43" t="str">
            <v>Bộ Khóa néo 5 U</v>
          </cell>
          <cell r="D43" t="str">
            <v>Bộ</v>
          </cell>
          <cell r="E43">
            <v>140000</v>
          </cell>
          <cell r="F43">
            <v>217000</v>
          </cell>
        </row>
        <row r="44">
          <cell r="A44" t="str">
            <v>VT41</v>
          </cell>
          <cell r="B44">
            <v>41</v>
          </cell>
          <cell r="C44" t="str">
            <v>Bộ thanh giằng trụ Pi tim (4 thanh giằng 2150+ 2cổdê P207+ 2cổdê P230+ 2cổdê P260+ 2cổdê P280)</v>
          </cell>
          <cell r="D44" t="str">
            <v>Bộ</v>
          </cell>
          <cell r="E44">
            <v>3600000</v>
          </cell>
          <cell r="F44">
            <v>5320000</v>
          </cell>
        </row>
        <row r="45">
          <cell r="A45" t="str">
            <v>VT42</v>
          </cell>
          <cell r="B45">
            <v>42</v>
          </cell>
          <cell r="C45" t="str">
            <v>Bộ thân trụ thép D600x900</v>
          </cell>
          <cell r="D45" t="str">
            <v>Bộ</v>
          </cell>
          <cell r="E45">
            <v>36000000</v>
          </cell>
          <cell r="F45">
            <v>36400000</v>
          </cell>
        </row>
        <row r="46">
          <cell r="A46" t="str">
            <v>VT43</v>
          </cell>
          <cell r="B46">
            <v>43</v>
          </cell>
          <cell r="C46" t="str">
            <v>Bu lông  16x550</v>
          </cell>
          <cell r="D46" t="str">
            <v>Bộ</v>
          </cell>
          <cell r="E46">
            <v>30000</v>
          </cell>
          <cell r="F46">
            <v>40200</v>
          </cell>
        </row>
        <row r="47">
          <cell r="A47" t="str">
            <v>VT44</v>
          </cell>
          <cell r="B47">
            <v>44</v>
          </cell>
          <cell r="C47" t="str">
            <v>Bu lông 10x150</v>
          </cell>
          <cell r="D47" t="str">
            <v>Bộ</v>
          </cell>
          <cell r="E47">
            <v>6000</v>
          </cell>
          <cell r="F47">
            <v>7700</v>
          </cell>
        </row>
        <row r="48">
          <cell r="A48" t="str">
            <v>VT45</v>
          </cell>
          <cell r="B48">
            <v>45</v>
          </cell>
          <cell r="C48" t="str">
            <v>Bu lông 10x20</v>
          </cell>
          <cell r="D48" t="str">
            <v>Bộ</v>
          </cell>
          <cell r="E48">
            <v>4000</v>
          </cell>
          <cell r="F48">
            <v>2200</v>
          </cell>
        </row>
        <row r="49">
          <cell r="A49" t="str">
            <v>VT46</v>
          </cell>
          <cell r="B49">
            <v>46</v>
          </cell>
          <cell r="C49" t="str">
            <v>bu lông 10x200</v>
          </cell>
          <cell r="D49" t="str">
            <v>Bộ</v>
          </cell>
          <cell r="E49">
            <v>6000</v>
          </cell>
          <cell r="F49">
            <v>11600</v>
          </cell>
        </row>
        <row r="50">
          <cell r="A50" t="str">
            <v>VT47</v>
          </cell>
          <cell r="B50">
            <v>47</v>
          </cell>
          <cell r="C50" t="str">
            <v>Bu lông 10x220</v>
          </cell>
          <cell r="D50" t="str">
            <v>Bộ</v>
          </cell>
          <cell r="E50">
            <v>8000</v>
          </cell>
          <cell r="F50">
            <v>12900</v>
          </cell>
        </row>
        <row r="51">
          <cell r="A51" t="str">
            <v>VT48</v>
          </cell>
          <cell r="B51">
            <v>48</v>
          </cell>
          <cell r="C51" t="str">
            <v>Bu lông 10x30</v>
          </cell>
          <cell r="D51" t="str">
            <v>Bộ</v>
          </cell>
          <cell r="E51">
            <v>5000</v>
          </cell>
          <cell r="F51">
            <v>3600</v>
          </cell>
        </row>
        <row r="52">
          <cell r="A52" t="str">
            <v>VT49</v>
          </cell>
          <cell r="B52">
            <v>49</v>
          </cell>
          <cell r="C52" t="str">
            <v>Bu lông 10x40</v>
          </cell>
          <cell r="D52" t="str">
            <v>Bộ</v>
          </cell>
          <cell r="E52">
            <v>6000</v>
          </cell>
          <cell r="F52">
            <v>4400</v>
          </cell>
        </row>
        <row r="53">
          <cell r="A53" t="str">
            <v>VT50</v>
          </cell>
          <cell r="B53">
            <v>50</v>
          </cell>
          <cell r="C53" t="str">
            <v>Bu lông 10x50</v>
          </cell>
          <cell r="D53" t="str">
            <v>Bộ</v>
          </cell>
          <cell r="E53">
            <v>6000</v>
          </cell>
          <cell r="F53">
            <v>5000</v>
          </cell>
        </row>
        <row r="54">
          <cell r="A54" t="str">
            <v>VT51</v>
          </cell>
          <cell r="B54">
            <v>51</v>
          </cell>
          <cell r="C54" t="str">
            <v>Bu lông 10x80</v>
          </cell>
          <cell r="D54" t="str">
            <v>Bộ</v>
          </cell>
          <cell r="E54">
            <v>6000</v>
          </cell>
          <cell r="F54">
            <v>5600</v>
          </cell>
        </row>
        <row r="55">
          <cell r="A55" t="str">
            <v>VT52</v>
          </cell>
          <cell r="B55">
            <v>52</v>
          </cell>
          <cell r="C55" t="str">
            <v>Bu lông 12x120</v>
          </cell>
          <cell r="D55" t="str">
            <v>Bộ</v>
          </cell>
          <cell r="E55">
            <v>10000</v>
          </cell>
          <cell r="F55">
            <v>10600</v>
          </cell>
        </row>
        <row r="56">
          <cell r="A56" t="str">
            <v>VT53</v>
          </cell>
          <cell r="B56">
            <v>53</v>
          </cell>
          <cell r="C56" t="str">
            <v>Bu lông 12x150</v>
          </cell>
          <cell r="D56" t="str">
            <v>Bộ</v>
          </cell>
          <cell r="E56">
            <v>10000</v>
          </cell>
          <cell r="F56">
            <v>12300</v>
          </cell>
        </row>
        <row r="57">
          <cell r="A57" t="str">
            <v>VT54</v>
          </cell>
          <cell r="B57">
            <v>54</v>
          </cell>
          <cell r="C57" t="str">
            <v>Bu lông 12x200</v>
          </cell>
          <cell r="D57" t="str">
            <v>Bộ</v>
          </cell>
          <cell r="E57">
            <v>10000</v>
          </cell>
          <cell r="F57">
            <v>14600</v>
          </cell>
        </row>
        <row r="58">
          <cell r="A58" t="str">
            <v>VT55</v>
          </cell>
          <cell r="B58">
            <v>55</v>
          </cell>
          <cell r="C58" t="str">
            <v>Bu lông 12x30</v>
          </cell>
          <cell r="D58" t="str">
            <v>Bộ</v>
          </cell>
          <cell r="E58">
            <v>5000</v>
          </cell>
          <cell r="F58">
            <v>6200</v>
          </cell>
        </row>
        <row r="59">
          <cell r="A59" t="str">
            <v>VT56</v>
          </cell>
          <cell r="B59">
            <v>56</v>
          </cell>
          <cell r="C59" t="str">
            <v>Bu lông 12x30 + LD</v>
          </cell>
          <cell r="D59" t="str">
            <v>Bộ</v>
          </cell>
          <cell r="E59">
            <v>5000</v>
          </cell>
          <cell r="F59" t="e">
            <v>#N/A</v>
          </cell>
        </row>
        <row r="60">
          <cell r="A60" t="str">
            <v>VT57</v>
          </cell>
          <cell r="B60">
            <v>57</v>
          </cell>
          <cell r="C60" t="str">
            <v>Bu lông 12X300</v>
          </cell>
          <cell r="D60" t="str">
            <v>Bộ</v>
          </cell>
          <cell r="E60">
            <v>14000</v>
          </cell>
          <cell r="F60">
            <v>16000</v>
          </cell>
        </row>
        <row r="61">
          <cell r="A61" t="str">
            <v>VT58</v>
          </cell>
          <cell r="B61">
            <v>58</v>
          </cell>
          <cell r="C61" t="str">
            <v>Bu lông 12x50</v>
          </cell>
          <cell r="D61" t="str">
            <v>Bộ</v>
          </cell>
          <cell r="E61">
            <v>5000</v>
          </cell>
          <cell r="F61">
            <v>6800</v>
          </cell>
        </row>
        <row r="62">
          <cell r="A62" t="str">
            <v>VT59</v>
          </cell>
          <cell r="B62">
            <v>59</v>
          </cell>
          <cell r="C62" t="str">
            <v>Bu lông 14x100</v>
          </cell>
          <cell r="D62" t="str">
            <v>Bộ</v>
          </cell>
          <cell r="E62">
            <v>9000</v>
          </cell>
          <cell r="F62">
            <v>12400</v>
          </cell>
        </row>
        <row r="63">
          <cell r="A63" t="str">
            <v>VT60</v>
          </cell>
          <cell r="B63">
            <v>60</v>
          </cell>
          <cell r="C63" t="str">
            <v>Bu lông 14x120</v>
          </cell>
          <cell r="D63" t="str">
            <v>Bộ</v>
          </cell>
          <cell r="E63">
            <v>9000</v>
          </cell>
          <cell r="F63">
            <v>13300</v>
          </cell>
        </row>
        <row r="64">
          <cell r="A64" t="str">
            <v>VT61</v>
          </cell>
          <cell r="B64">
            <v>61</v>
          </cell>
          <cell r="C64" t="str">
            <v>Bu lông 14x150</v>
          </cell>
          <cell r="D64" t="str">
            <v>Bộ</v>
          </cell>
          <cell r="E64">
            <v>11000</v>
          </cell>
          <cell r="F64">
            <v>15100</v>
          </cell>
        </row>
        <row r="65">
          <cell r="A65" t="str">
            <v>VT62</v>
          </cell>
          <cell r="B65">
            <v>62</v>
          </cell>
          <cell r="C65" t="str">
            <v>Bu lông 14x200</v>
          </cell>
          <cell r="D65" t="str">
            <v>Bộ</v>
          </cell>
          <cell r="E65">
            <v>12000</v>
          </cell>
          <cell r="F65">
            <v>16600</v>
          </cell>
        </row>
        <row r="66">
          <cell r="A66" t="str">
            <v>VT63</v>
          </cell>
          <cell r="B66">
            <v>63</v>
          </cell>
          <cell r="C66" t="str">
            <v>Bu lông 14x250</v>
          </cell>
          <cell r="D66" t="str">
            <v>Bộ</v>
          </cell>
          <cell r="E66">
            <v>14000</v>
          </cell>
          <cell r="F66">
            <v>19100</v>
          </cell>
        </row>
        <row r="67">
          <cell r="A67" t="str">
            <v>VT64</v>
          </cell>
          <cell r="B67">
            <v>64</v>
          </cell>
          <cell r="C67" t="str">
            <v>Bu lông 14x30</v>
          </cell>
          <cell r="D67" t="str">
            <v>Bộ</v>
          </cell>
          <cell r="E67">
            <v>3000</v>
          </cell>
          <cell r="F67">
            <v>7600</v>
          </cell>
        </row>
        <row r="68">
          <cell r="A68" t="str">
            <v>VT65</v>
          </cell>
          <cell r="B68">
            <v>65</v>
          </cell>
          <cell r="C68" t="str">
            <v>Bu lông 14x300</v>
          </cell>
          <cell r="D68" t="str">
            <v>Bộ</v>
          </cell>
          <cell r="E68">
            <v>16000</v>
          </cell>
          <cell r="F68">
            <v>22300</v>
          </cell>
        </row>
        <row r="69">
          <cell r="A69" t="str">
            <v>VT66</v>
          </cell>
          <cell r="B69">
            <v>66</v>
          </cell>
          <cell r="C69" t="str">
            <v>Bu lông 14x40</v>
          </cell>
          <cell r="D69" t="str">
            <v>Bộ</v>
          </cell>
          <cell r="E69">
            <v>4000</v>
          </cell>
          <cell r="F69">
            <v>8300</v>
          </cell>
        </row>
        <row r="70">
          <cell r="A70" t="str">
            <v>VT67</v>
          </cell>
          <cell r="B70">
            <v>67</v>
          </cell>
          <cell r="C70" t="str">
            <v>Bu lông 14x50</v>
          </cell>
          <cell r="D70" t="str">
            <v>Bộ</v>
          </cell>
          <cell r="E70">
            <v>5000</v>
          </cell>
          <cell r="F70">
            <v>9200</v>
          </cell>
        </row>
        <row r="71">
          <cell r="A71" t="str">
            <v>VT68</v>
          </cell>
          <cell r="B71">
            <v>68</v>
          </cell>
          <cell r="C71" t="str">
            <v>Bu lông 14x60</v>
          </cell>
          <cell r="D71" t="str">
            <v>Bộ</v>
          </cell>
          <cell r="E71">
            <v>6000</v>
          </cell>
          <cell r="F71">
            <v>9500</v>
          </cell>
        </row>
        <row r="72">
          <cell r="A72" t="str">
            <v>VT69</v>
          </cell>
          <cell r="B72">
            <v>69</v>
          </cell>
          <cell r="C72" t="str">
            <v>Bu lông 16x100</v>
          </cell>
          <cell r="D72" t="str">
            <v>Bộ</v>
          </cell>
          <cell r="E72">
            <v>11000</v>
          </cell>
          <cell r="F72">
            <v>14700</v>
          </cell>
        </row>
        <row r="73">
          <cell r="A73" t="str">
            <v>VT70</v>
          </cell>
          <cell r="B73">
            <v>70</v>
          </cell>
          <cell r="C73" t="str">
            <v xml:space="preserve">Bu lông 16x150 </v>
          </cell>
          <cell r="D73" t="str">
            <v>Bộ</v>
          </cell>
          <cell r="E73">
            <v>13000</v>
          </cell>
          <cell r="F73">
            <v>16100</v>
          </cell>
        </row>
        <row r="74">
          <cell r="A74" t="str">
            <v>VT71</v>
          </cell>
          <cell r="B74">
            <v>71</v>
          </cell>
          <cell r="C74" t="str">
            <v>Bu lông 16x200</v>
          </cell>
          <cell r="D74" t="str">
            <v>Bộ</v>
          </cell>
          <cell r="E74">
            <v>15000</v>
          </cell>
          <cell r="F74">
            <v>19300</v>
          </cell>
        </row>
        <row r="75">
          <cell r="A75" t="str">
            <v>VT72</v>
          </cell>
          <cell r="B75">
            <v>72</v>
          </cell>
          <cell r="C75" t="str">
            <v>Bu lông 16x250</v>
          </cell>
          <cell r="D75" t="str">
            <v>Bộ</v>
          </cell>
          <cell r="E75">
            <v>18000</v>
          </cell>
          <cell r="F75">
            <v>22400</v>
          </cell>
        </row>
        <row r="76">
          <cell r="A76" t="str">
            <v>VT73</v>
          </cell>
          <cell r="B76">
            <v>73</v>
          </cell>
          <cell r="C76" t="str">
            <v>Bu lông 16x250 + LĐ</v>
          </cell>
          <cell r="D76" t="str">
            <v>Bộ</v>
          </cell>
          <cell r="E76">
            <v>18000</v>
          </cell>
          <cell r="F76">
            <v>22400</v>
          </cell>
        </row>
        <row r="77">
          <cell r="A77" t="str">
            <v>VT74</v>
          </cell>
          <cell r="B77">
            <v>74</v>
          </cell>
          <cell r="C77" t="str">
            <v>Bu lông 16x30</v>
          </cell>
          <cell r="D77" t="str">
            <v>Bộ</v>
          </cell>
          <cell r="E77">
            <v>3750</v>
          </cell>
          <cell r="F77">
            <v>8400</v>
          </cell>
        </row>
        <row r="78">
          <cell r="A78" t="str">
            <v>VT75</v>
          </cell>
          <cell r="B78">
            <v>75</v>
          </cell>
          <cell r="C78" t="str">
            <v>Bu lông 16x300</v>
          </cell>
          <cell r="D78" t="str">
            <v>Bộ</v>
          </cell>
          <cell r="E78">
            <v>19000</v>
          </cell>
          <cell r="F78">
            <v>25600</v>
          </cell>
        </row>
        <row r="79">
          <cell r="A79" t="str">
            <v>VT76</v>
          </cell>
          <cell r="B79">
            <v>76</v>
          </cell>
          <cell r="C79" t="str">
            <v>Bu lông 16x35</v>
          </cell>
          <cell r="D79" t="str">
            <v>Bộ</v>
          </cell>
          <cell r="E79">
            <v>4375</v>
          </cell>
          <cell r="F79">
            <v>8900</v>
          </cell>
        </row>
        <row r="80">
          <cell r="A80" t="str">
            <v>VT77</v>
          </cell>
          <cell r="B80">
            <v>77</v>
          </cell>
          <cell r="C80" t="str">
            <v>Bu lông 16x350</v>
          </cell>
          <cell r="D80" t="str">
            <v>Bộ</v>
          </cell>
          <cell r="E80">
            <v>21000</v>
          </cell>
          <cell r="F80">
            <v>28100</v>
          </cell>
        </row>
        <row r="81">
          <cell r="A81" t="str">
            <v>VT78</v>
          </cell>
          <cell r="B81">
            <v>78</v>
          </cell>
          <cell r="C81" t="str">
            <v>Bu lông 16x40</v>
          </cell>
          <cell r="D81" t="str">
            <v>Bộ</v>
          </cell>
          <cell r="E81">
            <v>5000</v>
          </cell>
          <cell r="F81">
            <v>8900</v>
          </cell>
        </row>
        <row r="82">
          <cell r="A82" t="str">
            <v>VT79</v>
          </cell>
          <cell r="B82">
            <v>79</v>
          </cell>
          <cell r="C82" t="str">
            <v>Bu lông 16x450</v>
          </cell>
          <cell r="D82" t="str">
            <v>Bộ</v>
          </cell>
          <cell r="E82">
            <v>26000</v>
          </cell>
          <cell r="F82">
            <v>34200</v>
          </cell>
        </row>
        <row r="83">
          <cell r="A83" t="str">
            <v>VT80</v>
          </cell>
          <cell r="B83">
            <v>80</v>
          </cell>
          <cell r="C83" t="str">
            <v>Bu lông 16x50</v>
          </cell>
          <cell r="D83" t="str">
            <v>Bộ</v>
          </cell>
          <cell r="E83">
            <v>6666</v>
          </cell>
          <cell r="F83">
            <v>9600</v>
          </cell>
        </row>
        <row r="84">
          <cell r="A84" t="str">
            <v>VT81</v>
          </cell>
          <cell r="B84">
            <v>81</v>
          </cell>
          <cell r="C84" t="str">
            <v>Bu lông 16x500</v>
          </cell>
          <cell r="D84" t="str">
            <v>Bộ</v>
          </cell>
          <cell r="E84">
            <v>27000</v>
          </cell>
          <cell r="F84">
            <v>37200</v>
          </cell>
        </row>
        <row r="85">
          <cell r="A85" t="str">
            <v>VT82</v>
          </cell>
          <cell r="B85">
            <v>82</v>
          </cell>
          <cell r="C85" t="str">
            <v>Bu lông 16x60</v>
          </cell>
          <cell r="D85" t="str">
            <v>Bộ</v>
          </cell>
          <cell r="E85">
            <v>8000</v>
          </cell>
          <cell r="F85">
            <v>10700</v>
          </cell>
        </row>
        <row r="86">
          <cell r="A86" t="str">
            <v>VT83</v>
          </cell>
          <cell r="B86">
            <v>83</v>
          </cell>
          <cell r="C86" t="str">
            <v>Bu lông 16x600</v>
          </cell>
          <cell r="D86" t="str">
            <v>Bộ</v>
          </cell>
          <cell r="E86">
            <v>32000</v>
          </cell>
          <cell r="F86">
            <v>43400</v>
          </cell>
        </row>
        <row r="87">
          <cell r="A87" t="str">
            <v>VT84</v>
          </cell>
          <cell r="B87">
            <v>84</v>
          </cell>
          <cell r="C87" t="str">
            <v>Bu lông 16x700</v>
          </cell>
          <cell r="D87" t="str">
            <v>Bộ</v>
          </cell>
          <cell r="E87">
            <v>35000</v>
          </cell>
          <cell r="F87">
            <v>49400</v>
          </cell>
        </row>
        <row r="88">
          <cell r="A88" t="str">
            <v>VT85</v>
          </cell>
          <cell r="B88">
            <v>85</v>
          </cell>
          <cell r="C88" t="str">
            <v>Bu lông 22x550</v>
          </cell>
          <cell r="D88" t="str">
            <v>Bộ</v>
          </cell>
          <cell r="E88">
            <v>64000</v>
          </cell>
          <cell r="F88">
            <v>106800</v>
          </cell>
        </row>
        <row r="89">
          <cell r="A89" t="str">
            <v>VT86</v>
          </cell>
          <cell r="B89">
            <v>86</v>
          </cell>
          <cell r="C89" t="str">
            <v>Bu lông 22x600</v>
          </cell>
          <cell r="D89" t="str">
            <v>Bộ</v>
          </cell>
          <cell r="E89">
            <v>69000</v>
          </cell>
          <cell r="F89">
            <v>113800</v>
          </cell>
        </row>
        <row r="90">
          <cell r="A90" t="str">
            <v>VT87</v>
          </cell>
          <cell r="B90">
            <v>87</v>
          </cell>
          <cell r="C90" t="str">
            <v>Bu lông 4x60</v>
          </cell>
          <cell r="D90" t="str">
            <v>Bộ</v>
          </cell>
          <cell r="E90">
            <v>1000</v>
          </cell>
          <cell r="F90">
            <v>2300</v>
          </cell>
        </row>
        <row r="91">
          <cell r="A91" t="str">
            <v>VT88</v>
          </cell>
          <cell r="B91">
            <v>88</v>
          </cell>
          <cell r="C91" t="str">
            <v>Bu lông 8x100</v>
          </cell>
          <cell r="D91" t="str">
            <v>Bộ</v>
          </cell>
          <cell r="E91">
            <v>1000</v>
          </cell>
          <cell r="F91">
            <v>5000</v>
          </cell>
        </row>
        <row r="92">
          <cell r="A92" t="str">
            <v>VT89</v>
          </cell>
          <cell r="B92">
            <v>89</v>
          </cell>
          <cell r="C92" t="str">
            <v>Bu lông 8x20</v>
          </cell>
          <cell r="D92" t="str">
            <v>Bộ</v>
          </cell>
          <cell r="E92">
            <v>1000</v>
          </cell>
          <cell r="F92">
            <v>3000</v>
          </cell>
        </row>
        <row r="93">
          <cell r="A93" t="str">
            <v>VT90</v>
          </cell>
          <cell r="B93">
            <v>90</v>
          </cell>
          <cell r="C93" t="str">
            <v>Bu lông 8x200</v>
          </cell>
          <cell r="D93" t="str">
            <v>Bộ</v>
          </cell>
          <cell r="E93">
            <v>1000</v>
          </cell>
          <cell r="F93">
            <v>7600</v>
          </cell>
        </row>
        <row r="94">
          <cell r="A94" t="str">
            <v>VT91</v>
          </cell>
          <cell r="B94">
            <v>91</v>
          </cell>
          <cell r="C94" t="str">
            <v>Bu lông 8x40</v>
          </cell>
          <cell r="D94" t="str">
            <v>Bộ</v>
          </cell>
          <cell r="E94">
            <v>1000</v>
          </cell>
          <cell r="F94">
            <v>3500</v>
          </cell>
        </row>
        <row r="95">
          <cell r="A95" t="str">
            <v>VT92</v>
          </cell>
          <cell r="B95">
            <v>92</v>
          </cell>
          <cell r="C95" t="str">
            <v>Bu lông 8x50</v>
          </cell>
          <cell r="D95" t="str">
            <v>Bộ</v>
          </cell>
          <cell r="E95">
            <v>1000</v>
          </cell>
          <cell r="F95">
            <v>3800</v>
          </cell>
        </row>
        <row r="96">
          <cell r="A96" t="str">
            <v>VT93</v>
          </cell>
          <cell r="B96">
            <v>93</v>
          </cell>
          <cell r="C96" t="str">
            <v>Bu lông 8x60</v>
          </cell>
          <cell r="D96" t="str">
            <v>Bộ</v>
          </cell>
          <cell r="E96">
            <v>1000</v>
          </cell>
          <cell r="F96">
            <v>3700</v>
          </cell>
        </row>
        <row r="97">
          <cell r="A97" t="str">
            <v>VT94</v>
          </cell>
          <cell r="B97">
            <v>94</v>
          </cell>
          <cell r="C97" t="str">
            <v>Bu lông inox 10x30</v>
          </cell>
          <cell r="D97" t="str">
            <v>Bộ</v>
          </cell>
          <cell r="E97">
            <v>5000</v>
          </cell>
          <cell r="F97">
            <v>4100</v>
          </cell>
        </row>
        <row r="98">
          <cell r="A98" t="str">
            <v>VT95</v>
          </cell>
          <cell r="B98">
            <v>95</v>
          </cell>
          <cell r="C98" t="str">
            <v>Bu lông inox 10x50</v>
          </cell>
          <cell r="D98" t="str">
            <v>Bộ</v>
          </cell>
          <cell r="E98">
            <v>10000</v>
          </cell>
          <cell r="F98">
            <v>4500</v>
          </cell>
        </row>
        <row r="99">
          <cell r="A99" t="str">
            <v>VT96</v>
          </cell>
          <cell r="B99">
            <v>96</v>
          </cell>
          <cell r="C99" t="str">
            <v>Bu lông mắt 14x200</v>
          </cell>
          <cell r="D99" t="str">
            <v>Bộ</v>
          </cell>
          <cell r="E99">
            <v>18000</v>
          </cell>
          <cell r="F99">
            <v>30600</v>
          </cell>
        </row>
        <row r="100">
          <cell r="A100" t="str">
            <v>VT97</v>
          </cell>
          <cell r="B100">
            <v>97</v>
          </cell>
          <cell r="C100" t="str">
            <v>Bu lông mắt 14x250</v>
          </cell>
          <cell r="D100" t="str">
            <v>Bộ</v>
          </cell>
          <cell r="E100">
            <v>19000</v>
          </cell>
          <cell r="F100">
            <v>33200</v>
          </cell>
        </row>
        <row r="101">
          <cell r="A101" t="str">
            <v>VT98</v>
          </cell>
          <cell r="B101">
            <v>98</v>
          </cell>
          <cell r="C101" t="str">
            <v>Bu lông mắt 16x200</v>
          </cell>
          <cell r="D101" t="str">
            <v>Bộ</v>
          </cell>
          <cell r="E101">
            <v>31000</v>
          </cell>
          <cell r="F101">
            <v>33600</v>
          </cell>
        </row>
        <row r="102">
          <cell r="A102" t="str">
            <v>VT99</v>
          </cell>
          <cell r="B102">
            <v>99</v>
          </cell>
          <cell r="C102" t="str">
            <v>Bu lông mắt 16x250</v>
          </cell>
          <cell r="D102" t="str">
            <v>Bộ</v>
          </cell>
          <cell r="E102">
            <v>33000</v>
          </cell>
          <cell r="F102">
            <v>36800</v>
          </cell>
        </row>
        <row r="103">
          <cell r="A103" t="str">
            <v>VT100</v>
          </cell>
          <cell r="B103">
            <v>100</v>
          </cell>
          <cell r="C103" t="str">
            <v>Bu lông mắt 16X300</v>
          </cell>
          <cell r="D103" t="str">
            <v>Bộ</v>
          </cell>
          <cell r="E103">
            <v>36000</v>
          </cell>
          <cell r="F103">
            <v>39800</v>
          </cell>
        </row>
        <row r="104">
          <cell r="A104" t="str">
            <v>VT101</v>
          </cell>
          <cell r="B104">
            <v>101</v>
          </cell>
          <cell r="C104" t="str">
            <v>Bu lông mắt 16X350</v>
          </cell>
          <cell r="D104" t="str">
            <v>Bộ</v>
          </cell>
          <cell r="E104">
            <v>38000</v>
          </cell>
          <cell r="F104">
            <v>42900</v>
          </cell>
        </row>
        <row r="105">
          <cell r="A105" t="str">
            <v>VT102</v>
          </cell>
          <cell r="B105">
            <v>102</v>
          </cell>
          <cell r="C105" t="str">
            <v>Bu lông mắt 16X450</v>
          </cell>
          <cell r="D105" t="str">
            <v>Bộ</v>
          </cell>
          <cell r="E105">
            <v>42000</v>
          </cell>
          <cell r="F105">
            <v>50000</v>
          </cell>
        </row>
        <row r="106">
          <cell r="A106" t="str">
            <v>VT103</v>
          </cell>
          <cell r="B106">
            <v>103</v>
          </cell>
          <cell r="C106" t="str">
            <v>Bu lông mắt 16x550</v>
          </cell>
          <cell r="D106" t="str">
            <v>Bộ</v>
          </cell>
          <cell r="E106">
            <v>45000</v>
          </cell>
          <cell r="F106">
            <v>56300</v>
          </cell>
        </row>
        <row r="107">
          <cell r="A107" t="str">
            <v>VT104</v>
          </cell>
          <cell r="B107">
            <v>104</v>
          </cell>
          <cell r="C107" t="str">
            <v>Bu lông mắt 16x600</v>
          </cell>
          <cell r="D107" t="str">
            <v>Bộ</v>
          </cell>
          <cell r="E107">
            <v>50000</v>
          </cell>
          <cell r="F107">
            <v>59300</v>
          </cell>
        </row>
        <row r="108">
          <cell r="A108" t="str">
            <v>VT105</v>
          </cell>
          <cell r="B108">
            <v>105</v>
          </cell>
          <cell r="C108" t="str">
            <v>Bu lông móc  16x400</v>
          </cell>
          <cell r="D108" t="str">
            <v>Bộ</v>
          </cell>
          <cell r="E108">
            <v>37000</v>
          </cell>
          <cell r="F108">
            <v>52800</v>
          </cell>
        </row>
        <row r="109">
          <cell r="A109" t="str">
            <v>VT106</v>
          </cell>
          <cell r="B109">
            <v>106</v>
          </cell>
          <cell r="C109" t="str">
            <v>Bu lông móc 14X300</v>
          </cell>
          <cell r="D109" t="str">
            <v>Bộ</v>
          </cell>
          <cell r="E109">
            <v>20000</v>
          </cell>
          <cell r="F109">
            <v>37100</v>
          </cell>
        </row>
        <row r="110">
          <cell r="A110" t="str">
            <v>VT107</v>
          </cell>
          <cell r="B110">
            <v>107</v>
          </cell>
          <cell r="C110" t="str">
            <v>Bu lông móc 16x150</v>
          </cell>
          <cell r="D110" t="str">
            <v>Bộ</v>
          </cell>
          <cell r="E110">
            <v>20000</v>
          </cell>
          <cell r="F110">
            <v>36800</v>
          </cell>
        </row>
        <row r="111">
          <cell r="A111" t="str">
            <v>VT108</v>
          </cell>
          <cell r="B111">
            <v>108</v>
          </cell>
          <cell r="C111" t="str">
            <v>Bu lông móc 16x200</v>
          </cell>
          <cell r="D111" t="str">
            <v>Bộ</v>
          </cell>
          <cell r="E111">
            <v>27000</v>
          </cell>
          <cell r="F111">
            <v>40000</v>
          </cell>
        </row>
        <row r="112">
          <cell r="A112" t="str">
            <v>VT109</v>
          </cell>
          <cell r="B112">
            <v>109</v>
          </cell>
          <cell r="C112" t="str">
            <v>Bu lông móc 16x250</v>
          </cell>
          <cell r="D112" t="str">
            <v>Bộ</v>
          </cell>
          <cell r="E112">
            <v>29000</v>
          </cell>
          <cell r="F112">
            <v>43200</v>
          </cell>
        </row>
        <row r="113">
          <cell r="A113" t="str">
            <v>VT110</v>
          </cell>
          <cell r="B113">
            <v>110</v>
          </cell>
          <cell r="C113" t="str">
            <v>Bu lông móc 16x300</v>
          </cell>
          <cell r="D113" t="str">
            <v>Bộ</v>
          </cell>
          <cell r="E113">
            <v>30000</v>
          </cell>
          <cell r="F113">
            <v>46700</v>
          </cell>
        </row>
        <row r="114">
          <cell r="A114" t="str">
            <v>VT111</v>
          </cell>
          <cell r="B114">
            <v>111</v>
          </cell>
          <cell r="C114" t="str">
            <v>Bu lông móc 16x350</v>
          </cell>
          <cell r="D114" t="str">
            <v>Bộ</v>
          </cell>
          <cell r="E114">
            <v>32000</v>
          </cell>
          <cell r="F114">
            <v>49600</v>
          </cell>
        </row>
        <row r="115">
          <cell r="A115" t="str">
            <v>VT112</v>
          </cell>
          <cell r="B115">
            <v>112</v>
          </cell>
          <cell r="C115" t="str">
            <v>Bu lông móc 16x450</v>
          </cell>
          <cell r="D115" t="str">
            <v>Bộ</v>
          </cell>
          <cell r="E115">
            <v>37000</v>
          </cell>
          <cell r="F115">
            <v>56000</v>
          </cell>
        </row>
        <row r="116">
          <cell r="A116" t="str">
            <v>VT113</v>
          </cell>
          <cell r="B116">
            <v>113</v>
          </cell>
          <cell r="C116" t="str">
            <v>Bu lông móc 16x500</v>
          </cell>
          <cell r="D116" t="str">
            <v>Bộ</v>
          </cell>
          <cell r="E116">
            <v>39000</v>
          </cell>
          <cell r="F116">
            <v>59200</v>
          </cell>
        </row>
        <row r="117">
          <cell r="A117" t="str">
            <v>VT114</v>
          </cell>
          <cell r="B117">
            <v>114</v>
          </cell>
          <cell r="C117" t="str">
            <v>Bu lông móc 16x550</v>
          </cell>
          <cell r="D117" t="str">
            <v>Bộ</v>
          </cell>
          <cell r="E117">
            <v>41000</v>
          </cell>
          <cell r="F117">
            <v>62700</v>
          </cell>
        </row>
        <row r="118">
          <cell r="A118" t="str">
            <v>VT115</v>
          </cell>
          <cell r="B118">
            <v>115</v>
          </cell>
          <cell r="C118" t="str">
            <v>Bu lông móc 16x600</v>
          </cell>
          <cell r="D118" t="str">
            <v>Bộ</v>
          </cell>
          <cell r="E118">
            <v>43000</v>
          </cell>
          <cell r="F118">
            <v>65400</v>
          </cell>
        </row>
        <row r="119">
          <cell r="A119" t="str">
            <v>VT116</v>
          </cell>
          <cell r="B119">
            <v>116</v>
          </cell>
          <cell r="C119" t="str">
            <v>Bu lông móc 16x650</v>
          </cell>
          <cell r="D119" t="str">
            <v>Bộ</v>
          </cell>
          <cell r="E119">
            <v>45000</v>
          </cell>
          <cell r="F119">
            <v>68600</v>
          </cell>
        </row>
        <row r="120">
          <cell r="A120" t="str">
            <v>VT117</v>
          </cell>
          <cell r="B120">
            <v>117</v>
          </cell>
          <cell r="C120" t="str">
            <v>Bu lông vít 6x50</v>
          </cell>
          <cell r="D120" t="str">
            <v>Bộ</v>
          </cell>
          <cell r="E120">
            <v>500</v>
          </cell>
          <cell r="F120">
            <v>1500</v>
          </cell>
        </row>
        <row r="121">
          <cell r="A121" t="str">
            <v>VT118</v>
          </cell>
          <cell r="B121">
            <v>118</v>
          </cell>
          <cell r="C121" t="str">
            <v>Bu lông vít M6x50</v>
          </cell>
          <cell r="D121" t="str">
            <v>Bộ</v>
          </cell>
          <cell r="E121">
            <v>500</v>
          </cell>
          <cell r="F121" t="e">
            <v>#N/A</v>
          </cell>
        </row>
        <row r="122">
          <cell r="A122" t="str">
            <v>VT119</v>
          </cell>
          <cell r="B122">
            <v>119</v>
          </cell>
          <cell r="C122" t="str">
            <v>Bu lông VR 2Đ 16x100</v>
          </cell>
          <cell r="D122" t="str">
            <v>Bộ</v>
          </cell>
          <cell r="E122">
            <v>8000</v>
          </cell>
          <cell r="F122">
            <v>28700</v>
          </cell>
        </row>
        <row r="123">
          <cell r="A123" t="str">
            <v>VT120</v>
          </cell>
          <cell r="B123">
            <v>120</v>
          </cell>
          <cell r="C123" t="str">
            <v>Bu lông VR 2Đ 16x150</v>
          </cell>
          <cell r="D123" t="str">
            <v>Bộ</v>
          </cell>
          <cell r="E123">
            <v>13000</v>
          </cell>
          <cell r="F123">
            <v>29400</v>
          </cell>
        </row>
        <row r="124">
          <cell r="A124" t="str">
            <v>VT121</v>
          </cell>
          <cell r="B124">
            <v>121</v>
          </cell>
          <cell r="C124" t="str">
            <v>Bu lông VR 2Đ 16x200</v>
          </cell>
          <cell r="D124" t="str">
            <v>Bộ</v>
          </cell>
          <cell r="E124">
            <v>17000</v>
          </cell>
          <cell r="F124">
            <v>26300</v>
          </cell>
        </row>
        <row r="125">
          <cell r="A125" t="str">
            <v>VT122</v>
          </cell>
          <cell r="B125">
            <v>122</v>
          </cell>
          <cell r="C125" t="str">
            <v>Bu lông VR 2Đ 16x250</v>
          </cell>
          <cell r="D125" t="str">
            <v>Bộ</v>
          </cell>
          <cell r="E125">
            <v>28000</v>
          </cell>
          <cell r="F125">
            <v>29500</v>
          </cell>
        </row>
        <row r="126">
          <cell r="A126" t="str">
            <v>VT123</v>
          </cell>
          <cell r="B126">
            <v>123</v>
          </cell>
          <cell r="C126" t="str">
            <v>Bu lông VR 2Đ 16x300</v>
          </cell>
          <cell r="D126" t="str">
            <v>Bộ</v>
          </cell>
          <cell r="E126">
            <v>30000</v>
          </cell>
          <cell r="F126">
            <v>32600</v>
          </cell>
        </row>
        <row r="127">
          <cell r="A127" t="str">
            <v>VT124</v>
          </cell>
          <cell r="B127">
            <v>124</v>
          </cell>
          <cell r="C127" t="str">
            <v>Bu lông VR 2Đ 16x350</v>
          </cell>
          <cell r="D127" t="str">
            <v>Bộ</v>
          </cell>
          <cell r="E127">
            <v>32000</v>
          </cell>
          <cell r="F127">
            <v>35800</v>
          </cell>
        </row>
        <row r="128">
          <cell r="A128" t="str">
            <v>VT125</v>
          </cell>
          <cell r="B128">
            <v>125</v>
          </cell>
          <cell r="C128" t="str">
            <v>Bu lông VR 2Đ 16x400</v>
          </cell>
          <cell r="D128" t="str">
            <v>Bộ</v>
          </cell>
          <cell r="E128">
            <v>34000</v>
          </cell>
          <cell r="F128">
            <v>39000</v>
          </cell>
        </row>
        <row r="129">
          <cell r="A129" t="str">
            <v>VT126</v>
          </cell>
          <cell r="B129">
            <v>126</v>
          </cell>
          <cell r="C129" t="str">
            <v>Bu lông VR 2Đ 16x450</v>
          </cell>
          <cell r="D129" t="str">
            <v>Bộ</v>
          </cell>
          <cell r="E129">
            <v>36000</v>
          </cell>
          <cell r="F129">
            <v>42200</v>
          </cell>
        </row>
        <row r="130">
          <cell r="A130" t="str">
            <v>VT127</v>
          </cell>
          <cell r="B130">
            <v>127</v>
          </cell>
          <cell r="C130" t="str">
            <v>Bu lông VR 2Đ 16x50</v>
          </cell>
          <cell r="D130" t="str">
            <v>Bộ</v>
          </cell>
          <cell r="E130">
            <v>7000</v>
          </cell>
          <cell r="F130">
            <v>11100</v>
          </cell>
        </row>
        <row r="131">
          <cell r="A131" t="str">
            <v>VT128</v>
          </cell>
          <cell r="B131">
            <v>128</v>
          </cell>
          <cell r="C131" t="str">
            <v>Bu lông VR 2Đ 16x500</v>
          </cell>
          <cell r="D131" t="str">
            <v>Bộ</v>
          </cell>
          <cell r="E131">
            <v>38000</v>
          </cell>
          <cell r="F131">
            <v>45200</v>
          </cell>
        </row>
        <row r="132">
          <cell r="A132" t="str">
            <v>VT129</v>
          </cell>
          <cell r="B132">
            <v>129</v>
          </cell>
          <cell r="C132" t="str">
            <v>Bu lông VR 2Đ 16x550</v>
          </cell>
          <cell r="D132" t="str">
            <v>Bộ</v>
          </cell>
          <cell r="E132">
            <v>40000</v>
          </cell>
          <cell r="F132">
            <v>48500</v>
          </cell>
        </row>
        <row r="133">
          <cell r="A133" t="str">
            <v>VT130</v>
          </cell>
          <cell r="B133">
            <v>130</v>
          </cell>
          <cell r="C133" t="str">
            <v>Bu lông VR 2Đ 16x600</v>
          </cell>
          <cell r="D133" t="str">
            <v>Bộ</v>
          </cell>
          <cell r="E133">
            <v>42000</v>
          </cell>
          <cell r="F133">
            <v>51600</v>
          </cell>
        </row>
        <row r="134">
          <cell r="A134" t="str">
            <v>VT131</v>
          </cell>
          <cell r="B134">
            <v>131</v>
          </cell>
          <cell r="C134" t="str">
            <v>Bu lông VR 2Đ 16x650</v>
          </cell>
          <cell r="D134" t="str">
            <v>Bộ</v>
          </cell>
          <cell r="E134">
            <v>44000</v>
          </cell>
          <cell r="F134">
            <v>54800</v>
          </cell>
        </row>
        <row r="135">
          <cell r="A135" t="str">
            <v>VT132</v>
          </cell>
          <cell r="B135">
            <v>132</v>
          </cell>
          <cell r="C135" t="str">
            <v>Bu lông VR 2Đ 16x700</v>
          </cell>
          <cell r="D135" t="str">
            <v>Bộ</v>
          </cell>
          <cell r="E135">
            <v>46000</v>
          </cell>
          <cell r="F135">
            <v>58000</v>
          </cell>
        </row>
        <row r="136">
          <cell r="A136" t="str">
            <v>VT133</v>
          </cell>
          <cell r="B136">
            <v>133</v>
          </cell>
          <cell r="C136" t="str">
            <v>Bu lông VR 2Đ 16x750</v>
          </cell>
          <cell r="D136" t="str">
            <v>Bộ</v>
          </cell>
          <cell r="E136">
            <v>46000</v>
          </cell>
          <cell r="F136">
            <v>61100</v>
          </cell>
        </row>
        <row r="137">
          <cell r="A137" t="str">
            <v>VT134</v>
          </cell>
          <cell r="B137">
            <v>134</v>
          </cell>
          <cell r="C137" t="str">
            <v>Bu lông VR 2Đ 16x800</v>
          </cell>
          <cell r="D137" t="str">
            <v>Bộ</v>
          </cell>
          <cell r="E137">
            <v>50000</v>
          </cell>
          <cell r="F137">
            <v>64300</v>
          </cell>
        </row>
        <row r="138">
          <cell r="A138" t="str">
            <v>VT135</v>
          </cell>
          <cell r="B138">
            <v>135</v>
          </cell>
          <cell r="C138" t="str">
            <v>Bu lông VR 2Đ 16x850</v>
          </cell>
          <cell r="D138" t="str">
            <v>Bộ</v>
          </cell>
          <cell r="E138">
            <v>46000</v>
          </cell>
          <cell r="F138">
            <v>67400</v>
          </cell>
        </row>
        <row r="139">
          <cell r="A139" t="str">
            <v>VT136</v>
          </cell>
          <cell r="B139">
            <v>136</v>
          </cell>
          <cell r="C139" t="str">
            <v>Bu lông VR 2Đ 22x1000</v>
          </cell>
          <cell r="D139" t="str">
            <v>Bộ</v>
          </cell>
          <cell r="E139">
            <v>109000</v>
          </cell>
          <cell r="F139">
            <v>162000</v>
          </cell>
        </row>
        <row r="140">
          <cell r="A140" t="str">
            <v>VT137</v>
          </cell>
          <cell r="B140">
            <v>137</v>
          </cell>
          <cell r="C140" t="str">
            <v>Bu lông VR 2Đ 22x1200</v>
          </cell>
          <cell r="D140" t="str">
            <v>Bộ</v>
          </cell>
          <cell r="E140">
            <v>135000</v>
          </cell>
          <cell r="F140">
            <v>185800</v>
          </cell>
        </row>
        <row r="141">
          <cell r="A141" t="str">
            <v>VT138</v>
          </cell>
          <cell r="B141">
            <v>138</v>
          </cell>
          <cell r="C141" t="str">
            <v>Bu lông VR 2Đ 22x1400</v>
          </cell>
          <cell r="D141" t="str">
            <v>Bộ</v>
          </cell>
          <cell r="E141">
            <v>150000</v>
          </cell>
          <cell r="F141">
            <v>210200</v>
          </cell>
        </row>
        <row r="142">
          <cell r="A142" t="str">
            <v>VT139</v>
          </cell>
          <cell r="B142">
            <v>139</v>
          </cell>
          <cell r="C142" t="str">
            <v>Bu lông VR 2Đ 22x500</v>
          </cell>
          <cell r="D142" t="str">
            <v>Bộ</v>
          </cell>
          <cell r="E142">
            <v>60000</v>
          </cell>
          <cell r="F142">
            <v>100800</v>
          </cell>
        </row>
        <row r="143">
          <cell r="A143" t="str">
            <v>VT140</v>
          </cell>
          <cell r="B143">
            <v>140</v>
          </cell>
          <cell r="C143" t="str">
            <v>Bu lông VR 2Đ 22x550</v>
          </cell>
          <cell r="D143" t="str">
            <v>Bộ</v>
          </cell>
          <cell r="E143">
            <v>64000</v>
          </cell>
          <cell r="F143">
            <v>106800</v>
          </cell>
        </row>
        <row r="144">
          <cell r="A144" t="str">
            <v>VT141</v>
          </cell>
          <cell r="B144">
            <v>141</v>
          </cell>
          <cell r="C144" t="str">
            <v>Bu lông VR 2Đ 22x600</v>
          </cell>
          <cell r="D144" t="str">
            <v>Bộ</v>
          </cell>
          <cell r="E144">
            <v>69000</v>
          </cell>
          <cell r="F144">
            <v>113800</v>
          </cell>
        </row>
        <row r="145">
          <cell r="A145" t="str">
            <v>VT142</v>
          </cell>
          <cell r="B145">
            <v>142</v>
          </cell>
          <cell r="C145" t="str">
            <v>Bu lông VR 2Đ 22x650</v>
          </cell>
          <cell r="D145" t="str">
            <v>Bộ</v>
          </cell>
          <cell r="E145">
            <v>76000</v>
          </cell>
          <cell r="F145">
            <v>119700</v>
          </cell>
        </row>
        <row r="146">
          <cell r="A146" t="str">
            <v>VT143</v>
          </cell>
          <cell r="B146">
            <v>143</v>
          </cell>
          <cell r="C146" t="str">
            <v>Bu lông VR 2Đ 22x700</v>
          </cell>
          <cell r="D146" t="str">
            <v>Bộ</v>
          </cell>
          <cell r="E146">
            <v>80000</v>
          </cell>
          <cell r="F146">
            <v>126100</v>
          </cell>
        </row>
        <row r="147">
          <cell r="A147" t="str">
            <v>VT144</v>
          </cell>
          <cell r="B147">
            <v>144</v>
          </cell>
          <cell r="C147" t="str">
            <v>Bu lông VR 2Đ 22x750</v>
          </cell>
          <cell r="D147" t="str">
            <v>Bộ</v>
          </cell>
          <cell r="E147">
            <v>85000</v>
          </cell>
          <cell r="F147">
            <v>131600</v>
          </cell>
        </row>
        <row r="148">
          <cell r="A148" t="str">
            <v>VT145</v>
          </cell>
          <cell r="B148">
            <v>145</v>
          </cell>
          <cell r="C148" t="str">
            <v>Bu lông VR 2Đ 22x800</v>
          </cell>
          <cell r="D148" t="str">
            <v>Bộ</v>
          </cell>
          <cell r="E148">
            <v>91000</v>
          </cell>
          <cell r="F148">
            <v>138300</v>
          </cell>
        </row>
        <row r="149">
          <cell r="A149" t="str">
            <v>VT146</v>
          </cell>
          <cell r="B149">
            <v>146</v>
          </cell>
          <cell r="C149" t="str">
            <v>Bu lông VR 2Đ 22x850</v>
          </cell>
          <cell r="D149" t="str">
            <v>Bộ</v>
          </cell>
          <cell r="E149">
            <v>94000</v>
          </cell>
          <cell r="F149">
            <v>144200</v>
          </cell>
        </row>
        <row r="150">
          <cell r="A150" t="str">
            <v>VT147</v>
          </cell>
          <cell r="B150">
            <v>147</v>
          </cell>
          <cell r="C150" t="str">
            <v>Bu lông VR 2Đ 30x1200</v>
          </cell>
          <cell r="D150" t="str">
            <v>Bộ</v>
          </cell>
          <cell r="E150">
            <v>270000</v>
          </cell>
          <cell r="F150">
            <v>516800</v>
          </cell>
        </row>
        <row r="151">
          <cell r="A151" t="str">
            <v>VT148</v>
          </cell>
          <cell r="B151">
            <v>148</v>
          </cell>
          <cell r="C151" t="str">
            <v>Bu lông VR 2Đ 30x750</v>
          </cell>
          <cell r="D151" t="str">
            <v>Bộ</v>
          </cell>
          <cell r="E151">
            <v>90000</v>
          </cell>
          <cell r="F151">
            <v>399900</v>
          </cell>
        </row>
        <row r="152">
          <cell r="A152" t="str">
            <v>VT149</v>
          </cell>
          <cell r="B152">
            <v>149</v>
          </cell>
          <cell r="C152" t="str">
            <v>Bu lông VRS 12x250</v>
          </cell>
          <cell r="D152" t="str">
            <v>Bộ</v>
          </cell>
          <cell r="E152">
            <v>15000</v>
          </cell>
          <cell r="F152">
            <v>18600</v>
          </cell>
        </row>
        <row r="153">
          <cell r="A153" t="str">
            <v>VT150</v>
          </cell>
          <cell r="B153">
            <v>150</v>
          </cell>
          <cell r="C153" t="str">
            <v>Bu lông VRS 12x40</v>
          </cell>
          <cell r="D153" t="str">
            <v>Bộ</v>
          </cell>
          <cell r="E153">
            <v>4000</v>
          </cell>
          <cell r="F153">
            <v>8600</v>
          </cell>
        </row>
        <row r="154">
          <cell r="A154" t="str">
            <v>VT151</v>
          </cell>
          <cell r="B154">
            <v>151</v>
          </cell>
          <cell r="C154" t="str">
            <v>Bu lông VRS 16x100</v>
          </cell>
          <cell r="D154" t="str">
            <v>Bộ</v>
          </cell>
          <cell r="E154">
            <v>21000</v>
          </cell>
          <cell r="F154">
            <v>17700</v>
          </cell>
        </row>
        <row r="155">
          <cell r="A155" t="str">
            <v>VT152</v>
          </cell>
          <cell r="B155">
            <v>152</v>
          </cell>
          <cell r="C155" t="str">
            <v>Bu lông VRS 16x1000</v>
          </cell>
          <cell r="D155" t="str">
            <v>Bộ</v>
          </cell>
          <cell r="E155">
            <v>55000</v>
          </cell>
          <cell r="F155">
            <v>63600</v>
          </cell>
        </row>
        <row r="156">
          <cell r="A156" t="str">
            <v>VT153</v>
          </cell>
          <cell r="B156">
            <v>153</v>
          </cell>
          <cell r="C156" t="str">
            <v>Bu lông VRS 16x150</v>
          </cell>
          <cell r="D156" t="str">
            <v>Bộ</v>
          </cell>
          <cell r="E156">
            <v>13000</v>
          </cell>
          <cell r="F156">
            <v>20100</v>
          </cell>
        </row>
        <row r="157">
          <cell r="A157" t="str">
            <v>VT154</v>
          </cell>
          <cell r="B157">
            <v>154</v>
          </cell>
          <cell r="C157" t="str">
            <v>Bu lông VRS 16x200</v>
          </cell>
          <cell r="D157" t="str">
            <v>Bộ</v>
          </cell>
          <cell r="E157">
            <v>27000</v>
          </cell>
          <cell r="F157">
            <v>26000</v>
          </cell>
        </row>
        <row r="158">
          <cell r="A158" t="str">
            <v>VT155</v>
          </cell>
          <cell r="B158">
            <v>155</v>
          </cell>
          <cell r="C158" t="str">
            <v>Bu lông VRS 16x250</v>
          </cell>
          <cell r="D158" t="str">
            <v>Bộ</v>
          </cell>
          <cell r="E158">
            <v>24000</v>
          </cell>
          <cell r="F158">
            <v>25100</v>
          </cell>
        </row>
        <row r="159">
          <cell r="A159" t="str">
            <v>VT156</v>
          </cell>
          <cell r="B159">
            <v>156</v>
          </cell>
          <cell r="C159" t="str">
            <v>Bu lông VRS 16x300</v>
          </cell>
          <cell r="D159" t="str">
            <v>Bộ</v>
          </cell>
          <cell r="E159">
            <v>27000</v>
          </cell>
          <cell r="F159">
            <v>28000</v>
          </cell>
        </row>
        <row r="160">
          <cell r="A160" t="str">
            <v>VT157</v>
          </cell>
          <cell r="B160">
            <v>157</v>
          </cell>
          <cell r="C160" t="str">
            <v>Bu lông VRS 16x350</v>
          </cell>
          <cell r="D160" t="str">
            <v>Bộ</v>
          </cell>
          <cell r="E160">
            <v>28000</v>
          </cell>
          <cell r="F160">
            <v>30600</v>
          </cell>
        </row>
        <row r="161">
          <cell r="A161" t="str">
            <v>VT158</v>
          </cell>
          <cell r="B161">
            <v>158</v>
          </cell>
          <cell r="C161" t="str">
            <v>Bu lông VRS 16x400</v>
          </cell>
          <cell r="D161" t="str">
            <v>Bộ</v>
          </cell>
          <cell r="E161">
            <v>30000</v>
          </cell>
          <cell r="F161">
            <v>33200</v>
          </cell>
        </row>
        <row r="162">
          <cell r="A162" t="str">
            <v>VT159</v>
          </cell>
          <cell r="B162">
            <v>159</v>
          </cell>
          <cell r="C162" t="str">
            <v>Bu lông VRS 16X450</v>
          </cell>
          <cell r="D162" t="str">
            <v>Bộ</v>
          </cell>
          <cell r="E162">
            <v>33000</v>
          </cell>
          <cell r="F162">
            <v>35800</v>
          </cell>
        </row>
        <row r="163">
          <cell r="A163" t="str">
            <v>VT160</v>
          </cell>
          <cell r="B163">
            <v>160</v>
          </cell>
          <cell r="C163" t="str">
            <v>Bu lông VRS 16x50</v>
          </cell>
          <cell r="D163" t="str">
            <v>Bộ</v>
          </cell>
          <cell r="E163">
            <v>7000</v>
          </cell>
          <cell r="F163">
            <v>11800</v>
          </cell>
        </row>
        <row r="164">
          <cell r="A164" t="str">
            <v>VT161</v>
          </cell>
          <cell r="B164">
            <v>161</v>
          </cell>
          <cell r="C164" t="str">
            <v>Bu lông VRS 16X500</v>
          </cell>
          <cell r="D164" t="str">
            <v>Bộ</v>
          </cell>
          <cell r="E164">
            <v>35000</v>
          </cell>
          <cell r="F164">
            <v>38800</v>
          </cell>
        </row>
        <row r="165">
          <cell r="A165" t="str">
            <v>VT162</v>
          </cell>
          <cell r="B165">
            <v>162</v>
          </cell>
          <cell r="C165" t="str">
            <v>Bu lông VRS 16X550</v>
          </cell>
          <cell r="D165" t="str">
            <v>Bộ</v>
          </cell>
          <cell r="E165">
            <v>37000</v>
          </cell>
          <cell r="F165">
            <v>41300</v>
          </cell>
        </row>
        <row r="166">
          <cell r="A166" t="str">
            <v>VT163</v>
          </cell>
          <cell r="B166">
            <v>163</v>
          </cell>
          <cell r="C166" t="str">
            <v>Bu lông VRS 16x600</v>
          </cell>
          <cell r="D166" t="str">
            <v>Bộ</v>
          </cell>
          <cell r="E166">
            <v>39000</v>
          </cell>
          <cell r="F166">
            <v>43900</v>
          </cell>
        </row>
        <row r="167">
          <cell r="A167" t="str">
            <v>VT164</v>
          </cell>
          <cell r="B167">
            <v>164</v>
          </cell>
          <cell r="C167" t="str">
            <v>Bu lông VRS 16x650</v>
          </cell>
          <cell r="D167" t="str">
            <v>Bộ</v>
          </cell>
          <cell r="E167">
            <v>40000</v>
          </cell>
          <cell r="F167">
            <v>46600</v>
          </cell>
        </row>
        <row r="168">
          <cell r="A168" t="str">
            <v>VT165</v>
          </cell>
          <cell r="B168">
            <v>165</v>
          </cell>
          <cell r="C168" t="str">
            <v>Bu lông VRS 16x700</v>
          </cell>
          <cell r="D168" t="str">
            <v>Bộ</v>
          </cell>
          <cell r="E168">
            <v>42000</v>
          </cell>
          <cell r="F168">
            <v>49300</v>
          </cell>
        </row>
        <row r="169">
          <cell r="A169" t="str">
            <v>VT166</v>
          </cell>
          <cell r="B169">
            <v>166</v>
          </cell>
          <cell r="C169" t="str">
            <v>Bu lông VRS 16x80</v>
          </cell>
          <cell r="D169" t="str">
            <v>Bộ</v>
          </cell>
          <cell r="E169">
            <v>8000</v>
          </cell>
          <cell r="F169">
            <v>13300</v>
          </cell>
        </row>
        <row r="170">
          <cell r="A170" t="str">
            <v>VT167</v>
          </cell>
          <cell r="B170">
            <v>167</v>
          </cell>
          <cell r="C170" t="str">
            <v>Bu lông VRS 16x800</v>
          </cell>
          <cell r="D170" t="str">
            <v>Bộ</v>
          </cell>
          <cell r="E170">
            <v>47000</v>
          </cell>
          <cell r="F170">
            <v>54800</v>
          </cell>
        </row>
        <row r="171">
          <cell r="A171" t="str">
            <v>VT168</v>
          </cell>
          <cell r="B171">
            <v>168</v>
          </cell>
          <cell r="C171" t="str">
            <v>Bu lông VRS 20x600</v>
          </cell>
          <cell r="D171" t="str">
            <v>Bộ</v>
          </cell>
          <cell r="E171">
            <v>58000</v>
          </cell>
          <cell r="F171">
            <v>93900</v>
          </cell>
        </row>
        <row r="172">
          <cell r="A172" t="str">
            <v>VT169</v>
          </cell>
          <cell r="B172">
            <v>169</v>
          </cell>
          <cell r="C172" t="str">
            <v>Bu lông VRS 22x1000</v>
          </cell>
          <cell r="D172" t="str">
            <v>Bộ</v>
          </cell>
          <cell r="E172">
            <v>109000</v>
          </cell>
          <cell r="F172">
            <v>145700</v>
          </cell>
        </row>
        <row r="173">
          <cell r="A173" t="str">
            <v>VT170</v>
          </cell>
          <cell r="B173">
            <v>170</v>
          </cell>
          <cell r="C173" t="str">
            <v>Bu lông VRS 22x1200</v>
          </cell>
          <cell r="D173" t="str">
            <v>Bộ</v>
          </cell>
          <cell r="E173">
            <v>135000</v>
          </cell>
          <cell r="F173">
            <v>169200</v>
          </cell>
        </row>
        <row r="174">
          <cell r="A174" t="str">
            <v>VT171</v>
          </cell>
          <cell r="B174">
            <v>171</v>
          </cell>
          <cell r="C174" t="str">
            <v>Bu lông VRS 22x1400</v>
          </cell>
          <cell r="D174" t="str">
            <v>Bộ</v>
          </cell>
          <cell r="E174">
            <v>150000</v>
          </cell>
          <cell r="F174">
            <v>188400</v>
          </cell>
        </row>
        <row r="175">
          <cell r="A175" t="str">
            <v>VT172</v>
          </cell>
          <cell r="B175">
            <v>172</v>
          </cell>
          <cell r="C175" t="str">
            <v>Bu lông VRS 22x500</v>
          </cell>
          <cell r="D175" t="str">
            <v>Bộ</v>
          </cell>
          <cell r="E175">
            <v>60000</v>
          </cell>
          <cell r="F175">
            <v>91200</v>
          </cell>
        </row>
        <row r="176">
          <cell r="A176" t="str">
            <v>VT173</v>
          </cell>
          <cell r="B176">
            <v>173</v>
          </cell>
          <cell r="C176" t="str">
            <v>Bu lông VRS 22x550</v>
          </cell>
          <cell r="D176" t="str">
            <v>Bộ</v>
          </cell>
          <cell r="E176">
            <v>64000</v>
          </cell>
          <cell r="F176">
            <v>96600</v>
          </cell>
        </row>
        <row r="177">
          <cell r="A177" t="str">
            <v>VT174</v>
          </cell>
          <cell r="B177">
            <v>174</v>
          </cell>
          <cell r="C177" t="str">
            <v>Bu lông VRS 22x600</v>
          </cell>
          <cell r="D177" t="str">
            <v>Bộ</v>
          </cell>
          <cell r="E177">
            <v>69000</v>
          </cell>
          <cell r="F177">
            <v>102000</v>
          </cell>
        </row>
        <row r="178">
          <cell r="A178" t="str">
            <v>VT175</v>
          </cell>
          <cell r="B178">
            <v>175</v>
          </cell>
          <cell r="C178" t="str">
            <v>Bu lông VRS 22x650</v>
          </cell>
          <cell r="D178" t="str">
            <v>Bộ</v>
          </cell>
          <cell r="E178">
            <v>76000</v>
          </cell>
          <cell r="F178">
            <v>107500</v>
          </cell>
        </row>
        <row r="179">
          <cell r="A179" t="str">
            <v>VT176</v>
          </cell>
          <cell r="B179">
            <v>176</v>
          </cell>
          <cell r="C179" t="str">
            <v>Bu lông VRS 22x750 + lông đền</v>
          </cell>
          <cell r="D179" t="str">
            <v>Bộ</v>
          </cell>
          <cell r="E179">
            <v>85000</v>
          </cell>
          <cell r="F179">
            <v>118200</v>
          </cell>
        </row>
        <row r="180">
          <cell r="A180" t="str">
            <v>VT177</v>
          </cell>
          <cell r="B180">
            <v>177</v>
          </cell>
          <cell r="C180" t="str">
            <v>Bu lông VRS 22x800</v>
          </cell>
          <cell r="D180" t="str">
            <v>Bộ</v>
          </cell>
          <cell r="E180">
            <v>91000</v>
          </cell>
          <cell r="F180">
            <v>124000</v>
          </cell>
        </row>
        <row r="181">
          <cell r="A181" t="str">
            <v>VT178</v>
          </cell>
          <cell r="B181">
            <v>178</v>
          </cell>
          <cell r="C181" t="str">
            <v>Bu lông VRS 22x850</v>
          </cell>
          <cell r="D181" t="str">
            <v>Bộ</v>
          </cell>
          <cell r="E181">
            <v>94000</v>
          </cell>
          <cell r="F181">
            <v>129500</v>
          </cell>
        </row>
        <row r="182">
          <cell r="A182" t="str">
            <v>VT179</v>
          </cell>
          <cell r="B182">
            <v>179</v>
          </cell>
          <cell r="C182" t="str">
            <v>Bu lông xoắn 12x150</v>
          </cell>
          <cell r="D182" t="str">
            <v>Bộ</v>
          </cell>
          <cell r="E182">
            <v>10000</v>
          </cell>
          <cell r="F182">
            <v>30000</v>
          </cell>
        </row>
        <row r="183">
          <cell r="A183" t="str">
            <v>VT180</v>
          </cell>
          <cell r="B183">
            <v>180</v>
          </cell>
          <cell r="C183" t="str">
            <v>Bu lông xoắn 12x200</v>
          </cell>
          <cell r="D183" t="str">
            <v>Bộ</v>
          </cell>
          <cell r="E183">
            <v>17000</v>
          </cell>
          <cell r="F183">
            <v>31500</v>
          </cell>
        </row>
        <row r="184">
          <cell r="A184" t="str">
            <v>VT181</v>
          </cell>
          <cell r="B184">
            <v>181</v>
          </cell>
          <cell r="C184" t="str">
            <v>Bu lông xoắn 12x250</v>
          </cell>
          <cell r="D184" t="str">
            <v>Bộ</v>
          </cell>
          <cell r="E184">
            <v>14000</v>
          </cell>
          <cell r="F184">
            <v>33000</v>
          </cell>
        </row>
        <row r="185">
          <cell r="A185" t="str">
            <v>VT182</v>
          </cell>
          <cell r="B185">
            <v>182</v>
          </cell>
          <cell r="C185" t="str">
            <v>Bu lông xoắn M 12x300</v>
          </cell>
          <cell r="D185" t="str">
            <v>Bộ</v>
          </cell>
          <cell r="E185">
            <v>17000</v>
          </cell>
          <cell r="F185">
            <v>36000</v>
          </cell>
        </row>
        <row r="186">
          <cell r="A186" t="str">
            <v>VT183</v>
          </cell>
          <cell r="B186">
            <v>183</v>
          </cell>
          <cell r="C186" t="str">
            <v>Bulon 16x400</v>
          </cell>
          <cell r="D186" t="str">
            <v>Bộ</v>
          </cell>
          <cell r="E186">
            <v>24000</v>
          </cell>
          <cell r="F186">
            <v>31200</v>
          </cell>
        </row>
        <row r="187">
          <cell r="A187" t="str">
            <v>VT184</v>
          </cell>
          <cell r="B187">
            <v>184</v>
          </cell>
          <cell r="C187" t="str">
            <v>Cách điện đứng polymer 24-KCS</v>
          </cell>
          <cell r="D187" t="str">
            <v>Cái</v>
          </cell>
          <cell r="E187">
            <v>155000</v>
          </cell>
          <cell r="F187" t="e">
            <v>#N/A</v>
          </cell>
        </row>
        <row r="188">
          <cell r="A188" t="str">
            <v>VT185</v>
          </cell>
          <cell r="B188">
            <v>185</v>
          </cell>
          <cell r="C188" t="str">
            <v>Cách điện treo polymer 24KV</v>
          </cell>
          <cell r="D188" t="str">
            <v>Cái</v>
          </cell>
          <cell r="E188">
            <v>230000</v>
          </cell>
          <cell r="F188">
            <v>273000</v>
          </cell>
        </row>
        <row r="189">
          <cell r="A189" t="str">
            <v>VT186</v>
          </cell>
          <cell r="B189">
            <v>186</v>
          </cell>
          <cell r="C189" t="str">
            <v>Cách điện treo polymer 24kV-70kN</v>
          </cell>
          <cell r="D189" t="str">
            <v>Cái</v>
          </cell>
          <cell r="E189">
            <v>230000</v>
          </cell>
          <cell r="F189">
            <v>273000</v>
          </cell>
        </row>
        <row r="190">
          <cell r="A190" t="str">
            <v>VT187</v>
          </cell>
          <cell r="B190">
            <v>187</v>
          </cell>
          <cell r="C190" t="str">
            <v>Cách điện treo Polymer 36KV</v>
          </cell>
          <cell r="D190" t="str">
            <v>Cái</v>
          </cell>
          <cell r="E190">
            <v>283000</v>
          </cell>
          <cell r="F190" t="e">
            <v>#N/A</v>
          </cell>
        </row>
        <row r="191">
          <cell r="A191" t="str">
            <v>VT188</v>
          </cell>
          <cell r="B191">
            <v>188</v>
          </cell>
          <cell r="C191" t="str">
            <v>Cáp Cu/XLPE/PVC (3x25+1x16)mm2-0,6/1kV</v>
          </cell>
          <cell r="D191" t="str">
            <v>Mét</v>
          </cell>
          <cell r="E191">
            <v>288900</v>
          </cell>
          <cell r="F191" t="e">
            <v>#N/A</v>
          </cell>
        </row>
        <row r="192">
          <cell r="A192" t="str">
            <v>VT189</v>
          </cell>
          <cell r="B192">
            <v>189</v>
          </cell>
          <cell r="C192" t="str">
            <v>Cáp Cu/XLPE/PVC 24KV 50mm2</v>
          </cell>
          <cell r="D192" t="str">
            <v>Mét</v>
          </cell>
          <cell r="E192">
            <v>195650</v>
          </cell>
          <cell r="F192" t="e">
            <v>#N/A</v>
          </cell>
        </row>
        <row r="193">
          <cell r="A193" t="str">
            <v>VT190</v>
          </cell>
          <cell r="B193">
            <v>190</v>
          </cell>
          <cell r="C193" t="str">
            <v>Cáp duplex ruột đồng cách điện PVC 0,6/1kV  [DuCV] - 2x10 mm2</v>
          </cell>
          <cell r="D193" t="str">
            <v>Mét</v>
          </cell>
          <cell r="E193">
            <v>62700</v>
          </cell>
          <cell r="F193">
            <v>71754</v>
          </cell>
        </row>
        <row r="194">
          <cell r="A194" t="str">
            <v>VT191</v>
          </cell>
          <cell r="B194">
            <v>191</v>
          </cell>
          <cell r="C194" t="str">
            <v>Cáp duplex ruột đồng cách điện PVC 0,6/1kV  [DuCV] - 2x25 mm2</v>
          </cell>
          <cell r="D194" t="str">
            <v>Mét</v>
          </cell>
          <cell r="E194">
            <v>159800</v>
          </cell>
          <cell r="F194">
            <v>153076</v>
          </cell>
        </row>
        <row r="195">
          <cell r="A195" t="str">
            <v>VT192</v>
          </cell>
          <cell r="B195">
            <v>192</v>
          </cell>
          <cell r="C195" t="str">
            <v>Cáp duplex ruột đồng cách điện PVC 0,6/1kV  [DuCV] - 2x6 mm2</v>
          </cell>
          <cell r="D195" t="str">
            <v>Mét</v>
          </cell>
          <cell r="E195">
            <v>38300</v>
          </cell>
          <cell r="F195">
            <v>43414</v>
          </cell>
        </row>
        <row r="196">
          <cell r="A196" t="str">
            <v>VT193</v>
          </cell>
          <cell r="B196">
            <v>193</v>
          </cell>
          <cell r="C196" t="str">
            <v>Cáp điện kế́ - Muller (AVV) 2x10mm2 - 0,6/1 kV</v>
          </cell>
          <cell r="D196" t="str">
            <v>Mét</v>
          </cell>
          <cell r="E196">
            <v>24320</v>
          </cell>
          <cell r="F196" t="e">
            <v>#N/A</v>
          </cell>
        </row>
        <row r="197">
          <cell r="A197" t="str">
            <v>VT194</v>
          </cell>
          <cell r="B197">
            <v>194</v>
          </cell>
          <cell r="C197" t="str">
            <v>Cáp điện kế 2 ruột đồng (mu-le)  cách điện PVC vỏ PVC 0,6/1kV  [DK-CVV] - 2x10 mm2</v>
          </cell>
          <cell r="D197" t="str">
            <v>Mét</v>
          </cell>
          <cell r="E197">
            <v>80170</v>
          </cell>
          <cell r="F197">
            <v>95177</v>
          </cell>
        </row>
        <row r="198">
          <cell r="A198" t="str">
            <v>VT195</v>
          </cell>
          <cell r="B198">
            <v>195</v>
          </cell>
          <cell r="C198" t="str">
            <v>Cáp điện kế 2 ruột đồng (mu-le)  cách điện PVC vỏ PVC 0,6/1kV  [DK-CVV] - 2x10 mm2</v>
          </cell>
          <cell r="D198" t="str">
            <v>Mét</v>
          </cell>
          <cell r="E198">
            <v>80170</v>
          </cell>
          <cell r="F198">
            <v>95177</v>
          </cell>
        </row>
        <row r="199">
          <cell r="A199" t="str">
            <v>VT196</v>
          </cell>
          <cell r="B199">
            <v>196</v>
          </cell>
          <cell r="C199" t="str">
            <v>Cáp điện kế 2 ruột đồng (mu-le)  cách điện PVC vỏ PVC 0,6/1kV  [DK-CVV] - 2x11 mm2</v>
          </cell>
          <cell r="D199" t="str">
            <v>Mét</v>
          </cell>
          <cell r="E199">
            <v>87370</v>
          </cell>
          <cell r="F199" t="e">
            <v>#N/A</v>
          </cell>
        </row>
        <row r="200">
          <cell r="A200" t="str">
            <v>VT197</v>
          </cell>
          <cell r="B200">
            <v>197</v>
          </cell>
          <cell r="C200" t="str">
            <v>Cáp điện kế 2 ruột đồng (mu-le)  cách điện PVC vỏ PVC 0,6/1kV  [DK-CVV] - 2x25 mm2</v>
          </cell>
          <cell r="D200" t="str">
            <v>Mét</v>
          </cell>
          <cell r="E200">
            <v>188990</v>
          </cell>
          <cell r="F200">
            <v>205945</v>
          </cell>
        </row>
        <row r="201">
          <cell r="A201" t="str">
            <v>VT198</v>
          </cell>
          <cell r="B201">
            <v>198</v>
          </cell>
          <cell r="C201" t="str">
            <v>Cáp điện kế 2 ruột đồng (mu-le) cách điện PVC vỏ PVC 0,6/1kV  [DK-CVV] - 2x6 mm2</v>
          </cell>
          <cell r="D201" t="str">
            <v>Mét</v>
          </cell>
          <cell r="E201">
            <v>52610</v>
          </cell>
          <cell r="F201">
            <v>64043</v>
          </cell>
        </row>
        <row r="202">
          <cell r="A202" t="str">
            <v>VT199</v>
          </cell>
          <cell r="B202">
            <v>199</v>
          </cell>
          <cell r="C202" t="str">
            <v>Cáp điện kế 2 ruột đồng (mu-le) cách điện PVC vỏ PVC 0,6/1kV  [DK-CVV] - 2x7 mm2</v>
          </cell>
          <cell r="D202" t="str">
            <v>Mét</v>
          </cell>
          <cell r="E202">
            <v>63740</v>
          </cell>
          <cell r="F202" t="e">
            <v>#N/A</v>
          </cell>
        </row>
        <row r="203">
          <cell r="A203" t="str">
            <v>VT200</v>
          </cell>
          <cell r="B203">
            <v>200</v>
          </cell>
          <cell r="C203" t="str">
            <v>Cáp điện kế 4 ruột đồng (mu-le)  cách điện PVC vỏ PVC 0,6/1kV  [DK-CVV] - 3x16 mm2+1x10</v>
          </cell>
          <cell r="D203" t="str">
            <v>Mét</v>
          </cell>
          <cell r="E203">
            <v>205200</v>
          </cell>
          <cell r="F203">
            <v>227138</v>
          </cell>
        </row>
        <row r="204">
          <cell r="A204" t="str">
            <v>VT201</v>
          </cell>
          <cell r="B204">
            <v>201</v>
          </cell>
          <cell r="C204" t="str">
            <v>Cáp điện kế 4 ruột đồng (mu-le)  cách điện PVC vỏ PVC 0,6/1kV  [DK-CVV] - 3x16 mm2+1x10</v>
          </cell>
          <cell r="D204" t="str">
            <v>Mét</v>
          </cell>
          <cell r="E204">
            <v>205200</v>
          </cell>
          <cell r="F204">
            <v>227138</v>
          </cell>
        </row>
        <row r="205">
          <cell r="A205" t="str">
            <v>VT202</v>
          </cell>
          <cell r="B205">
            <v>202</v>
          </cell>
          <cell r="C205" t="str">
            <v>Cáp điện kế 4 ruột đồng (mu-le)  cách điện PVC vỏ PVC 0,6/1kV  [DK-CVV] - 3x25 mm2+1x16</v>
          </cell>
          <cell r="D205" t="str">
            <v>Mét</v>
          </cell>
          <cell r="E205">
            <v>318850</v>
          </cell>
          <cell r="F205">
            <v>351964</v>
          </cell>
        </row>
        <row r="206">
          <cell r="A206" t="str">
            <v>VT203</v>
          </cell>
          <cell r="B206">
            <v>203</v>
          </cell>
          <cell r="C206" t="str">
            <v>Cáp điều khiển ruột đồng (CVV-Sc) 4x4mm2 - 0.6/1kV</v>
          </cell>
          <cell r="D206" t="str">
            <v>Mét</v>
          </cell>
          <cell r="E206">
            <v>71132</v>
          </cell>
          <cell r="F206" t="e">
            <v>#N/A</v>
          </cell>
        </row>
        <row r="207">
          <cell r="A207" t="str">
            <v>VT204</v>
          </cell>
          <cell r="B207">
            <v>204</v>
          </cell>
          <cell r="C207" t="str">
            <v>Cáp điều khiển ruột đồng, màng chắn nhôm (CVV-Sa) 4x2,5mm2 thu hồi</v>
          </cell>
          <cell r="D207" t="str">
            <v>Kg</v>
          </cell>
          <cell r="E207">
            <v>49760</v>
          </cell>
          <cell r="F207" t="e">
            <v>#N/A</v>
          </cell>
        </row>
        <row r="208">
          <cell r="A208" t="str">
            <v>VT205</v>
          </cell>
          <cell r="B208">
            <v>205</v>
          </cell>
          <cell r="C208" t="str">
            <v>Cáp điều khiển ruột đồng, màng chắn nhôm (CVV-Sa) 4x4mm2 - 0,6/1 kV</v>
          </cell>
          <cell r="D208" t="str">
            <v>Mét</v>
          </cell>
          <cell r="E208">
            <v>71600</v>
          </cell>
          <cell r="F208" t="e">
            <v>#N/A</v>
          </cell>
        </row>
        <row r="209">
          <cell r="A209" t="str">
            <v>VT206</v>
          </cell>
          <cell r="B209">
            <v>206</v>
          </cell>
          <cell r="C209" t="str">
            <v>Cáp điều khiển ruột đồng, màng chắn nhôm (CVV-Sa) 7x2,5mm2 - 0,6/1 kV</v>
          </cell>
          <cell r="D209" t="str">
            <v>Mét</v>
          </cell>
          <cell r="E209">
            <v>41590</v>
          </cell>
          <cell r="F209" t="e">
            <v>#N/A</v>
          </cell>
        </row>
        <row r="210">
          <cell r="A210" t="str">
            <v>VT207</v>
          </cell>
          <cell r="B210">
            <v>207</v>
          </cell>
          <cell r="C210" t="str">
            <v xml:space="preserve">Cáp đồng trần xoắn C các loại </v>
          </cell>
          <cell r="D210" t="str">
            <v>Kg</v>
          </cell>
          <cell r="E210">
            <v>296900</v>
          </cell>
          <cell r="F210" t="e">
            <v>#N/A</v>
          </cell>
        </row>
        <row r="211">
          <cell r="A211" t="str">
            <v>VT208</v>
          </cell>
          <cell r="B211">
            <v>208</v>
          </cell>
          <cell r="C211" t="str">
            <v>Cáp ngầm 3 pha 24kV ruột đồng, cách điện XLPE, màn chắn đồng làm dây trung tính, bọc giáp thép (CXV/Sehh/DSTA) -3x50mm2</v>
          </cell>
          <cell r="D211" t="str">
            <v>Mét</v>
          </cell>
          <cell r="E211">
            <v>908020</v>
          </cell>
          <cell r="F211">
            <v>1070147</v>
          </cell>
        </row>
        <row r="212">
          <cell r="A212" t="str">
            <v>VT209</v>
          </cell>
          <cell r="B212">
            <v>209</v>
          </cell>
          <cell r="C212" t="str">
            <v>Cáp ngầm 3 pha 24kV ruột đồng, cách điện XLPE, màn chắn đồng làm dây trung tính, bọc giáp thép (CXV/Sehh/DSTA) -3x70mm2</v>
          </cell>
          <cell r="D212" t="str">
            <v>Mét</v>
          </cell>
          <cell r="E212">
            <v>1173800</v>
          </cell>
          <cell r="F212">
            <v>1376985</v>
          </cell>
        </row>
        <row r="213">
          <cell r="A213" t="str">
            <v>VT210</v>
          </cell>
          <cell r="B213">
            <v>210</v>
          </cell>
          <cell r="C213" t="str">
            <v>Cáp ngầm 3 pha 24kV ruột đồng, cách điện XLPE, sử dụng màn chắn kim lọai đồng làm dây trung tính, bọc giáp thép [CXV/SEhh/DSTA] 3x120mm2</v>
          </cell>
          <cell r="D213" t="str">
            <v>Mét</v>
          </cell>
          <cell r="E213">
            <v>1908020</v>
          </cell>
          <cell r="F213">
            <v>2191070</v>
          </cell>
        </row>
        <row r="214">
          <cell r="A214" t="str">
            <v>VT211</v>
          </cell>
          <cell r="B214">
            <v>211</v>
          </cell>
          <cell r="C214" t="str">
            <v>Cáp ngầm 3 pha 24kV ruột đồng, cách điện XLPE, sử dụng màn chắn kim lọai đồng làm dây trung tính, bọc giáp thép [CXV/SEhh/DSTA] 3x240mm2</v>
          </cell>
          <cell r="D214" t="str">
            <v>Mét</v>
          </cell>
          <cell r="E214">
            <v>3254092</v>
          </cell>
          <cell r="F214">
            <v>3872857</v>
          </cell>
        </row>
        <row r="215">
          <cell r="A215" t="str">
            <v>VT212</v>
          </cell>
          <cell r="B215">
            <v>212</v>
          </cell>
          <cell r="C215" t="str">
            <v>Cáp ngầm 3 pha 24kV ruột đồng, cách điện XLPE, sử dụng màn chắn kim lọai đồng làm dây trung tính, bọc giáp thép [CXV/SEhh/DSTA] 3x300mm2</v>
          </cell>
          <cell r="D215" t="str">
            <v>Met</v>
          </cell>
          <cell r="E215">
            <v>3975200</v>
          </cell>
          <cell r="F215">
            <v>4567670</v>
          </cell>
        </row>
        <row r="216">
          <cell r="A216" t="str">
            <v>VT213</v>
          </cell>
          <cell r="B216">
            <v>213</v>
          </cell>
          <cell r="C216" t="str">
            <v xml:space="preserve">Cáp nhôm bọc 24kV 240mm2 </v>
          </cell>
          <cell r="D216" t="str">
            <v>Mét</v>
          </cell>
          <cell r="E216">
            <v>125000</v>
          </cell>
          <cell r="F216" t="e">
            <v>#N/A</v>
          </cell>
        </row>
        <row r="217">
          <cell r="A217" t="str">
            <v>VT214</v>
          </cell>
          <cell r="B217">
            <v>214</v>
          </cell>
          <cell r="C217" t="str">
            <v>Cáp nhôm bọc 24kV AX(AR) 120mm2</v>
          </cell>
          <cell r="D217" t="str">
            <v>Mét</v>
          </cell>
          <cell r="E217">
            <v>70000</v>
          </cell>
          <cell r="F217" t="e">
            <v>#N/A</v>
          </cell>
        </row>
        <row r="218">
          <cell r="A218" t="str">
            <v>VT215</v>
          </cell>
          <cell r="B218">
            <v>215</v>
          </cell>
          <cell r="C218" t="str">
            <v>Cáp nhôm bọc 24kV AX(AR) 150mm2</v>
          </cell>
          <cell r="D218" t="str">
            <v>Mét</v>
          </cell>
          <cell r="E218">
            <v>87000</v>
          </cell>
          <cell r="F218" t="e">
            <v>#N/A</v>
          </cell>
        </row>
        <row r="219">
          <cell r="A219" t="str">
            <v>VT216</v>
          </cell>
          <cell r="B219">
            <v>216</v>
          </cell>
          <cell r="C219" t="str">
            <v xml:space="preserve">Cáp nhôm bọc 24kV AX(AR) 150mm2 </v>
          </cell>
          <cell r="D219" t="str">
            <v>Mét</v>
          </cell>
          <cell r="E219">
            <v>87000</v>
          </cell>
          <cell r="F219" t="e">
            <v>#N/A</v>
          </cell>
        </row>
        <row r="220">
          <cell r="A220" t="str">
            <v>VT217</v>
          </cell>
          <cell r="B220">
            <v>217</v>
          </cell>
          <cell r="C220" t="str">
            <v>Cáp nhôm bọc 24KV AX(AR) 185mm2</v>
          </cell>
          <cell r="D220" t="str">
            <v>Mét</v>
          </cell>
          <cell r="E220">
            <v>100940</v>
          </cell>
          <cell r="F220" t="e">
            <v>#N/A</v>
          </cell>
        </row>
        <row r="221">
          <cell r="A221" t="str">
            <v>VT218</v>
          </cell>
          <cell r="B221">
            <v>218</v>
          </cell>
          <cell r="C221" t="str">
            <v>Cáp nhôm bọc 24KV AX(AR) 240mm2</v>
          </cell>
          <cell r="D221" t="str">
            <v>Mét</v>
          </cell>
          <cell r="E221">
            <v>125000</v>
          </cell>
          <cell r="F221" t="e">
            <v>#N/A</v>
          </cell>
        </row>
        <row r="222">
          <cell r="A222" t="str">
            <v>VT219</v>
          </cell>
          <cell r="B222">
            <v>219</v>
          </cell>
          <cell r="C222" t="str">
            <v>Cáp nhôm bọc 24kV AX(AR) 50mm2</v>
          </cell>
          <cell r="D222" t="str">
            <v>Mét</v>
          </cell>
          <cell r="E222">
            <v>28825</v>
          </cell>
          <cell r="F222" t="e">
            <v>#N/A</v>
          </cell>
        </row>
        <row r="223">
          <cell r="A223" t="str">
            <v>VT220</v>
          </cell>
          <cell r="B223">
            <v>220</v>
          </cell>
          <cell r="C223" t="str">
            <v>Cáp nhôm bọc 24kV AX(AR) 70mm2</v>
          </cell>
          <cell r="D223" t="str">
            <v>Mét</v>
          </cell>
          <cell r="E223">
            <v>31797</v>
          </cell>
          <cell r="F223" t="e">
            <v>#N/A</v>
          </cell>
        </row>
        <row r="224">
          <cell r="A224" t="str">
            <v>VT221</v>
          </cell>
          <cell r="B224">
            <v>221</v>
          </cell>
          <cell r="C224" t="str">
            <v>Cáp nhôm bọc 24kV AX(AR) 95mm2</v>
          </cell>
          <cell r="D224" t="str">
            <v>Mét</v>
          </cell>
          <cell r="E224">
            <v>58000</v>
          </cell>
          <cell r="F224" t="e">
            <v>#N/A</v>
          </cell>
        </row>
        <row r="225">
          <cell r="A225" t="str">
            <v>VT222</v>
          </cell>
          <cell r="B225">
            <v>222</v>
          </cell>
          <cell r="C225" t="str">
            <v>Cáp nhôm bọc AXV 24KV 185mm2</v>
          </cell>
          <cell r="D225" t="str">
            <v>Mét</v>
          </cell>
          <cell r="E225">
            <v>100940</v>
          </cell>
          <cell r="F225" t="e">
            <v>#N/A</v>
          </cell>
        </row>
        <row r="226">
          <cell r="A226" t="str">
            <v>VT223</v>
          </cell>
          <cell r="B226">
            <v>223</v>
          </cell>
          <cell r="C226" t="str">
            <v>Cáp nhôm bọc AXV 24KV 70mm2</v>
          </cell>
          <cell r="D226" t="str">
            <v>Mét</v>
          </cell>
          <cell r="E226">
            <v>31797</v>
          </cell>
          <cell r="F226" t="e">
            <v>#N/A</v>
          </cell>
        </row>
        <row r="227">
          <cell r="A227" t="str">
            <v>VT224</v>
          </cell>
          <cell r="B227">
            <v>224</v>
          </cell>
          <cell r="C227" t="str">
            <v>Cáp nhôm bọc AXV 24KV 95mm2</v>
          </cell>
          <cell r="D227" t="str">
            <v>Mét</v>
          </cell>
          <cell r="E227">
            <v>58000</v>
          </cell>
          <cell r="F227" t="e">
            <v>#N/A</v>
          </cell>
        </row>
        <row r="228">
          <cell r="A228" t="str">
            <v>VT225</v>
          </cell>
          <cell r="B228">
            <v>225</v>
          </cell>
          <cell r="C228" t="str">
            <v>Cáp nhôm bọc lõi thép 24kV ACX(ACR) 120mm2</v>
          </cell>
          <cell r="D228" t="str">
            <v>Mét</v>
          </cell>
          <cell r="E228">
            <v>57760</v>
          </cell>
          <cell r="F228" t="e">
            <v>#N/A</v>
          </cell>
        </row>
        <row r="229">
          <cell r="A229" t="str">
            <v>VT226</v>
          </cell>
          <cell r="B229">
            <v>226</v>
          </cell>
          <cell r="C229" t="str">
            <v>Cáp nhôm bọc lõi thép 24kV ACX(ACR) 150mm2</v>
          </cell>
          <cell r="D229" t="str">
            <v>Mét</v>
          </cell>
          <cell r="E229">
            <v>66390</v>
          </cell>
          <cell r="F229" t="e">
            <v>#N/A</v>
          </cell>
        </row>
        <row r="230">
          <cell r="A230" t="str">
            <v>VT227</v>
          </cell>
          <cell r="B230">
            <v>227</v>
          </cell>
          <cell r="C230" t="str">
            <v>Cáp nhôm bọc lõi thép 24kV ACX(ACR) 185mm2</v>
          </cell>
          <cell r="D230" t="str">
            <v>Mét</v>
          </cell>
          <cell r="E230">
            <v>78670</v>
          </cell>
          <cell r="F230" t="e">
            <v>#N/A</v>
          </cell>
        </row>
        <row r="231">
          <cell r="A231" t="str">
            <v>VT228</v>
          </cell>
          <cell r="B231">
            <v>228</v>
          </cell>
          <cell r="C231" t="str">
            <v>Cáp nhôm bọc lõi thép 24kV ACX(ACR) 240mm2</v>
          </cell>
          <cell r="D231" t="str">
            <v>Mét</v>
          </cell>
          <cell r="E231">
            <v>97900</v>
          </cell>
          <cell r="F231" t="e">
            <v>#N/A</v>
          </cell>
        </row>
        <row r="232">
          <cell r="A232" t="str">
            <v>VT229</v>
          </cell>
          <cell r="B232">
            <v>229</v>
          </cell>
          <cell r="C232" t="str">
            <v>Cáp nhôm bọc lõi thép 24kV ACX(ACR) 50mm2</v>
          </cell>
          <cell r="D232" t="str">
            <v>Mét</v>
          </cell>
          <cell r="E232">
            <v>31770</v>
          </cell>
          <cell r="F232" t="e">
            <v>#N/A</v>
          </cell>
        </row>
        <row r="233">
          <cell r="A233" t="str">
            <v>VT230</v>
          </cell>
          <cell r="B233">
            <v>230</v>
          </cell>
          <cell r="C233" t="str">
            <v>Cáp nhôm bọc lõi thép 24kV ACX(ACR) 70mm2</v>
          </cell>
          <cell r="D233" t="str">
            <v>Mét</v>
          </cell>
          <cell r="E233">
            <v>39500</v>
          </cell>
          <cell r="F233" t="e">
            <v>#N/A</v>
          </cell>
        </row>
        <row r="234">
          <cell r="A234" t="str">
            <v>VT231</v>
          </cell>
          <cell r="B234">
            <v>231</v>
          </cell>
          <cell r="C234" t="str">
            <v>Cáp nhôm bọc lõi thép 24kV ACX(ACR) 95mm2</v>
          </cell>
          <cell r="D234" t="str">
            <v>Mét</v>
          </cell>
          <cell r="E234">
            <v>49000</v>
          </cell>
          <cell r="F234" t="e">
            <v>#N/A</v>
          </cell>
        </row>
        <row r="235">
          <cell r="A235" t="str">
            <v>VT232</v>
          </cell>
          <cell r="B235">
            <v>232</v>
          </cell>
          <cell r="C235" t="str">
            <v>Cáp nhôm bộc AXV 24KV 50mm2</v>
          </cell>
          <cell r="D235" t="str">
            <v>Mét</v>
          </cell>
          <cell r="E235">
            <v>28825</v>
          </cell>
          <cell r="F235" t="e">
            <v>#N/A</v>
          </cell>
        </row>
        <row r="236">
          <cell r="A236" t="str">
            <v>VT233</v>
          </cell>
          <cell r="B236">
            <v>233</v>
          </cell>
          <cell r="C236" t="str">
            <v>Cáp nhôm trần A 120 mm2</v>
          </cell>
          <cell r="D236" t="str">
            <v>Kg</v>
          </cell>
          <cell r="E236">
            <v>98650</v>
          </cell>
          <cell r="F236">
            <v>115332</v>
          </cell>
        </row>
        <row r="237">
          <cell r="A237" t="str">
            <v>VT234</v>
          </cell>
          <cell r="B237">
            <v>234</v>
          </cell>
          <cell r="C237" t="str">
            <v>Cáp nhôm trần A 150mm2</v>
          </cell>
          <cell r="D237" t="str">
            <v>Kg</v>
          </cell>
          <cell r="E237">
            <v>98650</v>
          </cell>
          <cell r="F237">
            <v>114891</v>
          </cell>
        </row>
        <row r="238">
          <cell r="A238" t="str">
            <v>VT235</v>
          </cell>
          <cell r="B238">
            <v>235</v>
          </cell>
          <cell r="C238" t="str">
            <v>Cáp nhôm trần A 185 mm2</v>
          </cell>
          <cell r="D238" t="str">
            <v>Kg</v>
          </cell>
          <cell r="E238">
            <v>98050</v>
          </cell>
          <cell r="F238">
            <v>116403</v>
          </cell>
        </row>
        <row r="239">
          <cell r="A239" t="str">
            <v>VT236</v>
          </cell>
          <cell r="B239">
            <v>236</v>
          </cell>
          <cell r="C239" t="str">
            <v>Cáp nhôm trần A 240/19mm2</v>
          </cell>
          <cell r="D239" t="str">
            <v>Kg</v>
          </cell>
          <cell r="E239">
            <v>98050</v>
          </cell>
          <cell r="F239">
            <v>114543</v>
          </cell>
        </row>
        <row r="240">
          <cell r="A240" t="str">
            <v>VT237</v>
          </cell>
          <cell r="B240">
            <v>237</v>
          </cell>
          <cell r="C240" t="str">
            <v>Cáp nhôm trần A 35mm2</v>
          </cell>
          <cell r="D240" t="str">
            <v>Kg</v>
          </cell>
          <cell r="E240">
            <v>98650</v>
          </cell>
          <cell r="F240" t="e">
            <v>#N/A</v>
          </cell>
        </row>
        <row r="241">
          <cell r="A241" t="str">
            <v>VT238</v>
          </cell>
          <cell r="B241">
            <v>238</v>
          </cell>
          <cell r="C241" t="str">
            <v>Cáp nhôm trần A 50mm2</v>
          </cell>
          <cell r="D241" t="str">
            <v>Kg</v>
          </cell>
          <cell r="E241">
            <v>98650</v>
          </cell>
          <cell r="F241">
            <v>114789</v>
          </cell>
        </row>
        <row r="242">
          <cell r="A242" t="str">
            <v>VT239</v>
          </cell>
          <cell r="B242">
            <v>239</v>
          </cell>
          <cell r="C242" t="str">
            <v>Cáp nhôm trần A 70mm2</v>
          </cell>
          <cell r="D242" t="str">
            <v>Kg</v>
          </cell>
          <cell r="E242">
            <v>98650</v>
          </cell>
          <cell r="F242">
            <v>118561</v>
          </cell>
        </row>
        <row r="243">
          <cell r="A243" t="str">
            <v>VT240</v>
          </cell>
          <cell r="B243">
            <v>240</v>
          </cell>
          <cell r="C243" t="str">
            <v>Cáp nhôm trần A 95mm2</v>
          </cell>
          <cell r="D243" t="str">
            <v>Kg</v>
          </cell>
          <cell r="E243">
            <v>98650</v>
          </cell>
          <cell r="F243">
            <v>115890</v>
          </cell>
        </row>
        <row r="244">
          <cell r="A244" t="str">
            <v>VT241</v>
          </cell>
          <cell r="B244">
            <v>241</v>
          </cell>
          <cell r="C244" t="str">
            <v>Cáp nhôm trần A 95mm2</v>
          </cell>
          <cell r="D244" t="str">
            <v>Kg</v>
          </cell>
          <cell r="E244">
            <v>98650</v>
          </cell>
          <cell r="F244">
            <v>115890</v>
          </cell>
        </row>
        <row r="245">
          <cell r="A245" t="str">
            <v>VT242</v>
          </cell>
          <cell r="B245">
            <v>242</v>
          </cell>
          <cell r="C245" t="str">
            <v xml:space="preserve">Cáp nhôm trần A các loại </v>
          </cell>
          <cell r="D245" t="str">
            <v>Kg</v>
          </cell>
          <cell r="E245">
            <v>98650</v>
          </cell>
          <cell r="F245" t="e">
            <v>#N/A</v>
          </cell>
        </row>
        <row r="246">
          <cell r="A246" t="str">
            <v>VT243</v>
          </cell>
          <cell r="B246">
            <v>243</v>
          </cell>
          <cell r="C246" t="str">
            <v>Cáp nhôm trần bọc mỡ AKP 150mm2</v>
          </cell>
          <cell r="D246" t="str">
            <v>Kg</v>
          </cell>
          <cell r="E246">
            <v>81720</v>
          </cell>
          <cell r="F246" t="e">
            <v>#N/A</v>
          </cell>
        </row>
        <row r="247">
          <cell r="A247" t="str">
            <v>VT244</v>
          </cell>
          <cell r="B247">
            <v>244</v>
          </cell>
          <cell r="C247" t="str">
            <v>Cáp nhôm trần bọc mỡ AKP 240mm2</v>
          </cell>
          <cell r="D247" t="str">
            <v>Kg</v>
          </cell>
          <cell r="E247">
            <v>81300</v>
          </cell>
          <cell r="F247" t="e">
            <v>#N/A</v>
          </cell>
        </row>
        <row r="248">
          <cell r="A248" t="str">
            <v>VT245</v>
          </cell>
          <cell r="B248">
            <v>245</v>
          </cell>
          <cell r="C248" t="str">
            <v>Cáp nhôm trần bọc mỡ AKP 95mm2</v>
          </cell>
          <cell r="D248" t="str">
            <v>Kg</v>
          </cell>
          <cell r="E248">
            <v>78910</v>
          </cell>
          <cell r="F248" t="e">
            <v>#N/A</v>
          </cell>
        </row>
        <row r="249">
          <cell r="A249" t="str">
            <v>VT246</v>
          </cell>
          <cell r="B249">
            <v>246</v>
          </cell>
          <cell r="C249" t="str">
            <v>Cáp nhôm vặn xoắn hạ thế cách điện XLPE 0,6/1kV [LV-ABC]-2x120</v>
          </cell>
          <cell r="D249" t="str">
            <v>Mét</v>
          </cell>
          <cell r="E249">
            <v>75700</v>
          </cell>
          <cell r="F249">
            <v>76691</v>
          </cell>
        </row>
        <row r="250">
          <cell r="A250" t="str">
            <v>VT247</v>
          </cell>
          <cell r="B250">
            <v>247</v>
          </cell>
          <cell r="C250" t="str">
            <v>Cáp nhôm vặn xoắn hạ thế cách điện XLPE 0,6/1kV [LV-ABC]-2x150</v>
          </cell>
          <cell r="D250" t="str">
            <v>Mét</v>
          </cell>
          <cell r="E250">
            <v>93040</v>
          </cell>
          <cell r="F250">
            <v>108262</v>
          </cell>
        </row>
        <row r="251">
          <cell r="A251" t="str">
            <v>VT248</v>
          </cell>
          <cell r="B251">
            <v>248</v>
          </cell>
          <cell r="C251" t="str">
            <v>Cáp nhôm vặn xoắn hạ thế cách điện XLPE 0,6/1kV [LV-ABC]-2x35</v>
          </cell>
          <cell r="D251" t="str">
            <v>Mét</v>
          </cell>
          <cell r="E251">
            <v>24850</v>
          </cell>
          <cell r="F251" t="e">
            <v>#N/A</v>
          </cell>
        </row>
        <row r="252">
          <cell r="A252" t="str">
            <v>VT249</v>
          </cell>
          <cell r="B252">
            <v>249</v>
          </cell>
          <cell r="C252" t="str">
            <v>Cáp nhôm vặn xoắn hạ thế cách điện XLPE 0,6/1kV [LV-ABC]-2x50</v>
          </cell>
          <cell r="D252" t="str">
            <v>Mét</v>
          </cell>
          <cell r="E252">
            <v>33370</v>
          </cell>
          <cell r="F252">
            <v>39398</v>
          </cell>
        </row>
        <row r="253">
          <cell r="A253" t="str">
            <v>VT250</v>
          </cell>
          <cell r="B253">
            <v>250</v>
          </cell>
          <cell r="C253" t="str">
            <v>Cáp nhôm vặn xoắn hạ thế cách điện XLPE 0,6/1kV [LV-ABC]-2x70</v>
          </cell>
          <cell r="D253" t="str">
            <v>Mét</v>
          </cell>
          <cell r="E253">
            <v>45340</v>
          </cell>
          <cell r="F253">
            <v>53331</v>
          </cell>
        </row>
        <row r="254">
          <cell r="A254" t="str">
            <v>VT251</v>
          </cell>
          <cell r="B254">
            <v>251</v>
          </cell>
          <cell r="C254" t="str">
            <v>Cáp nhôm vặn xoắn hạ thế cách điện XLPE 0,6/1kV [LV-ABC]-2x95</v>
          </cell>
          <cell r="D254" t="str">
            <v>Mét</v>
          </cell>
          <cell r="E254">
            <v>59340</v>
          </cell>
          <cell r="F254">
            <v>71587</v>
          </cell>
        </row>
        <row r="255">
          <cell r="A255" t="str">
            <v>VT252</v>
          </cell>
          <cell r="B255">
            <v>252</v>
          </cell>
          <cell r="C255" t="str">
            <v>Cáp nhôm vặn xoắn hạ thế cách điện XLPE 0,6/1kV [LV-ABC]-3x120</v>
          </cell>
          <cell r="D255" t="str">
            <v>Mét</v>
          </cell>
          <cell r="E255">
            <v>109220</v>
          </cell>
          <cell r="F255">
            <v>130939</v>
          </cell>
        </row>
        <row r="256">
          <cell r="A256" t="str">
            <v>VT253</v>
          </cell>
          <cell r="B256">
            <v>253</v>
          </cell>
          <cell r="C256" t="str">
            <v>Cáp nhôm vặn xoắn hạ thế cách điện XLPE 0,6/1kV [LV-ABC]-3x150</v>
          </cell>
          <cell r="D256" t="str">
            <v>Mét</v>
          </cell>
          <cell r="E256">
            <v>139570</v>
          </cell>
          <cell r="F256">
            <v>160445</v>
          </cell>
        </row>
        <row r="257">
          <cell r="A257" t="str">
            <v>VT254</v>
          </cell>
          <cell r="B257">
            <v>254</v>
          </cell>
          <cell r="C257" t="str">
            <v>Cáp nhôm vặn xoắn hạ thế cách điện XLPE 0,6/1kV [LV-ABC]-3x35</v>
          </cell>
          <cell r="D257" t="str">
            <v>Met</v>
          </cell>
          <cell r="E257">
            <v>36280</v>
          </cell>
          <cell r="F257" t="e">
            <v>#N/A</v>
          </cell>
        </row>
        <row r="258">
          <cell r="A258" t="str">
            <v>VT255</v>
          </cell>
          <cell r="B258">
            <v>255</v>
          </cell>
          <cell r="C258" t="str">
            <v>Cáp nhôm vặn xoắn hạ thế cách điện XLPE 0,6/1kV [LV-ABC]-3x50</v>
          </cell>
          <cell r="D258" t="str">
            <v>Mét</v>
          </cell>
          <cell r="E258">
            <v>48640</v>
          </cell>
          <cell r="F258">
            <v>64341</v>
          </cell>
        </row>
        <row r="259">
          <cell r="A259" t="str">
            <v>VT256</v>
          </cell>
          <cell r="B259">
            <v>256</v>
          </cell>
          <cell r="C259" t="str">
            <v>Cáp nhôm vặn xoắn hạ thế cách điện XLPE 0,6/1kV [LV-ABC]-3x70</v>
          </cell>
          <cell r="D259" t="str">
            <v>Mét</v>
          </cell>
          <cell r="E259">
            <v>66300</v>
          </cell>
          <cell r="F259">
            <v>87472</v>
          </cell>
        </row>
        <row r="260">
          <cell r="A260" t="str">
            <v>VT257</v>
          </cell>
          <cell r="B260">
            <v>257</v>
          </cell>
          <cell r="C260" t="str">
            <v>Cáp nhôm vặn xoắn hạ thế cách điện XLPE 0,6/1kV [LV-ABC]-3x95</v>
          </cell>
          <cell r="D260" t="str">
            <v>Mét</v>
          </cell>
          <cell r="E260">
            <v>86018</v>
          </cell>
          <cell r="F260">
            <v>114896</v>
          </cell>
        </row>
        <row r="261">
          <cell r="A261" t="str">
            <v>VT258</v>
          </cell>
          <cell r="B261">
            <v>258</v>
          </cell>
          <cell r="C261" t="str">
            <v>Cáp nhôm vặn xoắn hạ thế cách điện XLPE 0,6/1kV [LV-ABC]-4x120</v>
          </cell>
          <cell r="D261" t="str">
            <v>Mét</v>
          </cell>
          <cell r="E261">
            <v>142618</v>
          </cell>
          <cell r="F261">
            <v>173944</v>
          </cell>
        </row>
        <row r="262">
          <cell r="A262" t="str">
            <v>VT259</v>
          </cell>
          <cell r="B262">
            <v>259</v>
          </cell>
          <cell r="C262" t="str">
            <v>Cáp nhôm vặn xoắn hạ thế cách điện XLPE 0,6/1kV [LV-ABC]-4x150</v>
          </cell>
          <cell r="D262" t="str">
            <v>Mét</v>
          </cell>
          <cell r="E262">
            <v>172200</v>
          </cell>
          <cell r="F262">
            <v>212938</v>
          </cell>
        </row>
        <row r="263">
          <cell r="A263" t="str">
            <v>VT260</v>
          </cell>
          <cell r="B263">
            <v>260</v>
          </cell>
          <cell r="C263" t="str">
            <v>Cáp nhôm vặn xoắn hạ thế cách điện XLPE 0,6/1kV [LV-ABC]-4x35</v>
          </cell>
          <cell r="D263" t="str">
            <v>Mét</v>
          </cell>
          <cell r="E263">
            <v>46540</v>
          </cell>
          <cell r="F263" t="e">
            <v>#N/A</v>
          </cell>
        </row>
        <row r="264">
          <cell r="A264" t="str">
            <v>VT261</v>
          </cell>
          <cell r="B264">
            <v>261</v>
          </cell>
          <cell r="C264" t="str">
            <v>Cáp nhôm vặn xoắn hạ thế cách điện XLPE 0,6/1kV [LV-ABC]-4x50</v>
          </cell>
          <cell r="D264" t="str">
            <v>Mét</v>
          </cell>
          <cell r="E264">
            <v>62520</v>
          </cell>
          <cell r="F264">
            <v>76866</v>
          </cell>
        </row>
        <row r="265">
          <cell r="A265" t="str">
            <v>VT262</v>
          </cell>
          <cell r="B265">
            <v>262</v>
          </cell>
          <cell r="C265" t="str">
            <v>Cáp nhôm vặn xoắn hạ thế cách điện XLPE 0,6/1kV [LV-ABC]-4x70</v>
          </cell>
          <cell r="D265" t="str">
            <v>Mét</v>
          </cell>
          <cell r="E265">
            <v>85345</v>
          </cell>
          <cell r="F265">
            <v>103741</v>
          </cell>
        </row>
        <row r="266">
          <cell r="A266" t="str">
            <v>VT263</v>
          </cell>
          <cell r="B266">
            <v>263</v>
          </cell>
          <cell r="C266" t="str">
            <v>Cáp nhôm vặn xoắn hạ thế cách điện XLPE 0,6/1kV [LV-ABC]-4x95</v>
          </cell>
          <cell r="D266" t="str">
            <v>Mét</v>
          </cell>
          <cell r="E266">
            <v>112536</v>
          </cell>
          <cell r="F266">
            <v>139490</v>
          </cell>
        </row>
        <row r="267">
          <cell r="A267" t="str">
            <v>VT264</v>
          </cell>
          <cell r="B267">
            <v>264</v>
          </cell>
          <cell r="C267" t="str">
            <v>Cáp tín hiệu 02 lõi, 04 lõi, ruột đồng, cách điện PVC, vỏ PVC màn chắn đồng 0,6/1kV  [CVV-Sc] - 4x4 mm2</v>
          </cell>
          <cell r="D267" t="str">
            <v>Mét</v>
          </cell>
          <cell r="E267">
            <v>71132</v>
          </cell>
          <cell r="F267">
            <v>87008</v>
          </cell>
        </row>
        <row r="268">
          <cell r="A268" t="str">
            <v>VT265</v>
          </cell>
          <cell r="B268">
            <v>265</v>
          </cell>
          <cell r="C268" t="str">
            <v>Cáp thép TK 50mm2 bọc HDPE</v>
          </cell>
          <cell r="D268" t="str">
            <v>Mét</v>
          </cell>
          <cell r="E268">
            <v>13800</v>
          </cell>
          <cell r="F268" t="e">
            <v>#N/A</v>
          </cell>
        </row>
        <row r="269">
          <cell r="A269" t="str">
            <v>VT266</v>
          </cell>
          <cell r="B269">
            <v>266</v>
          </cell>
          <cell r="C269" t="str">
            <v>Cáp Vcmd 2x0,5mm2</v>
          </cell>
          <cell r="D269" t="str">
            <v>Mét</v>
          </cell>
          <cell r="E269">
            <v>8680</v>
          </cell>
          <cell r="F269">
            <v>5259</v>
          </cell>
        </row>
        <row r="270">
          <cell r="A270" t="str">
            <v>VT267</v>
          </cell>
          <cell r="B270">
            <v>267</v>
          </cell>
          <cell r="C270" t="str">
            <v>Cát Đen</v>
          </cell>
          <cell r="D270" t="str">
            <v>M3</v>
          </cell>
          <cell r="E270">
            <v>290909</v>
          </cell>
          <cell r="F270">
            <v>272727</v>
          </cell>
        </row>
        <row r="271">
          <cell r="A271" t="str">
            <v>VT268</v>
          </cell>
          <cell r="B271">
            <v>268</v>
          </cell>
          <cell r="C271" t="str">
            <v>Cát vàng</v>
          </cell>
          <cell r="D271" t="str">
            <v>M3</v>
          </cell>
          <cell r="E271">
            <v>336364</v>
          </cell>
          <cell r="F271">
            <v>336364</v>
          </cell>
        </row>
        <row r="272">
          <cell r="A272" t="str">
            <v>VT269</v>
          </cell>
          <cell r="B272">
            <v>269</v>
          </cell>
          <cell r="C272" t="str">
            <v>Co giảm 90/34</v>
          </cell>
          <cell r="D272" t="str">
            <v>Cái</v>
          </cell>
          <cell r="E272">
            <v>12500</v>
          </cell>
          <cell r="F272">
            <v>48800</v>
          </cell>
        </row>
        <row r="273">
          <cell r="A273" t="str">
            <v>VT270</v>
          </cell>
          <cell r="B273">
            <v>270</v>
          </cell>
          <cell r="C273" t="str">
            <v>Co giảm 90/60</v>
          </cell>
          <cell r="D273" t="str">
            <v>Cái</v>
          </cell>
          <cell r="E273">
            <v>13300</v>
          </cell>
          <cell r="F273">
            <v>58600</v>
          </cell>
        </row>
        <row r="274">
          <cell r="A274" t="str">
            <v>VT271</v>
          </cell>
          <cell r="B274">
            <v>271</v>
          </cell>
          <cell r="C274" t="str">
            <v>Co L ống nhựa PVC 114</v>
          </cell>
          <cell r="D274" t="str">
            <v>Cái</v>
          </cell>
          <cell r="E274">
            <v>55700</v>
          </cell>
          <cell r="F274">
            <v>155100</v>
          </cell>
        </row>
        <row r="275">
          <cell r="A275" t="str">
            <v>VT272</v>
          </cell>
          <cell r="B275">
            <v>272</v>
          </cell>
          <cell r="C275" t="str">
            <v>Co lơi 45 độ ống nhựa PVC 114</v>
          </cell>
          <cell r="D275" t="str">
            <v>Cái</v>
          </cell>
          <cell r="E275">
            <v>43900</v>
          </cell>
          <cell r="F275">
            <v>104900</v>
          </cell>
        </row>
        <row r="276">
          <cell r="A276" t="str">
            <v>VT273</v>
          </cell>
          <cell r="B276">
            <v>273</v>
          </cell>
          <cell r="C276" t="str">
            <v>Co lơi lơi  DK27</v>
          </cell>
          <cell r="D276" t="str">
            <v>Cái</v>
          </cell>
          <cell r="E276">
            <v>4000</v>
          </cell>
          <cell r="F276" t="e">
            <v>#N/A</v>
          </cell>
        </row>
        <row r="277">
          <cell r="A277" t="str">
            <v>VT274</v>
          </cell>
          <cell r="B277">
            <v>274</v>
          </cell>
          <cell r="C277" t="str">
            <v>Co nhựa 90 độ giảm 42/27</v>
          </cell>
          <cell r="D277" t="str">
            <v>Cái</v>
          </cell>
          <cell r="E277">
            <v>29000</v>
          </cell>
          <cell r="F277">
            <v>11100</v>
          </cell>
        </row>
        <row r="278">
          <cell r="A278" t="str">
            <v>VT275</v>
          </cell>
          <cell r="B278">
            <v>275</v>
          </cell>
          <cell r="C278" t="str">
            <v>Co nhựa chữ T ĐK 114</v>
          </cell>
          <cell r="D278" t="str">
            <v>Cái</v>
          </cell>
          <cell r="E278">
            <v>76100</v>
          </cell>
          <cell r="F278">
            <v>189600</v>
          </cell>
        </row>
        <row r="279">
          <cell r="A279" t="str">
            <v>VT276</v>
          </cell>
          <cell r="B279">
            <v>276</v>
          </cell>
          <cell r="C279" t="str">
            <v>Co nhựa chữ T ĐK 21</v>
          </cell>
          <cell r="D279" t="str">
            <v>Cái</v>
          </cell>
          <cell r="E279">
            <v>4000</v>
          </cell>
          <cell r="F279">
            <v>4200</v>
          </cell>
        </row>
        <row r="280">
          <cell r="A280" t="str">
            <v>VT277</v>
          </cell>
          <cell r="B280">
            <v>277</v>
          </cell>
          <cell r="C280" t="str">
            <v>Co nhựa chữ T ĐK 27</v>
          </cell>
          <cell r="D280" t="str">
            <v>Cái</v>
          </cell>
          <cell r="E280">
            <v>6400</v>
          </cell>
          <cell r="F280">
            <v>6800</v>
          </cell>
        </row>
        <row r="281">
          <cell r="A281" t="str">
            <v>VT278</v>
          </cell>
          <cell r="B281">
            <v>278</v>
          </cell>
          <cell r="C281" t="str">
            <v>Co nhựa chữ T ĐK 34</v>
          </cell>
          <cell r="D281" t="str">
            <v>Cái</v>
          </cell>
          <cell r="E281">
            <v>10500</v>
          </cell>
          <cell r="F281">
            <v>11100</v>
          </cell>
        </row>
        <row r="282">
          <cell r="A282" t="str">
            <v>VT279</v>
          </cell>
          <cell r="B282">
            <v>279</v>
          </cell>
          <cell r="C282" t="str">
            <v>Co nhựa chữ T ĐK 42</v>
          </cell>
          <cell r="D282" t="str">
            <v>Cái</v>
          </cell>
          <cell r="E282">
            <v>13800</v>
          </cell>
          <cell r="F282">
            <v>14500</v>
          </cell>
        </row>
        <row r="283">
          <cell r="A283" t="str">
            <v>VT280</v>
          </cell>
          <cell r="B283">
            <v>280</v>
          </cell>
          <cell r="C283" t="str">
            <v>Co nhựa chữ T ĐK 60</v>
          </cell>
          <cell r="D283" t="str">
            <v>Cái</v>
          </cell>
          <cell r="E283">
            <v>35100</v>
          </cell>
          <cell r="F283">
            <v>36900</v>
          </cell>
        </row>
        <row r="284">
          <cell r="A284" t="str">
            <v>VT281</v>
          </cell>
          <cell r="B284">
            <v>281</v>
          </cell>
          <cell r="C284" t="str">
            <v>Co nhựa chữ T ĐK 90</v>
          </cell>
          <cell r="D284" t="str">
            <v>Cái</v>
          </cell>
          <cell r="E284">
            <v>36200</v>
          </cell>
          <cell r="F284">
            <v>92900</v>
          </cell>
        </row>
        <row r="285">
          <cell r="A285" t="str">
            <v>VT282</v>
          </cell>
          <cell r="B285">
            <v>282</v>
          </cell>
          <cell r="C285" t="str">
            <v>Co nhựa chữ T PVC 49</v>
          </cell>
          <cell r="D285" t="str">
            <v>Cái</v>
          </cell>
          <cell r="E285">
            <v>20500</v>
          </cell>
          <cell r="F285">
            <v>21600</v>
          </cell>
        </row>
        <row r="286">
          <cell r="A286" t="str">
            <v>VT283</v>
          </cell>
          <cell r="B286">
            <v>283</v>
          </cell>
          <cell r="C286" t="str">
            <v>Co nhựa chữ thập (dấu cộng) ĐK 42</v>
          </cell>
          <cell r="D286" t="str">
            <v>Cái</v>
          </cell>
          <cell r="E286">
            <v>6000</v>
          </cell>
          <cell r="F286" t="e">
            <v>#N/A</v>
          </cell>
        </row>
        <row r="287">
          <cell r="A287" t="str">
            <v>VT284</v>
          </cell>
          <cell r="B287">
            <v>284</v>
          </cell>
          <cell r="C287" t="str">
            <v>Co nhựa chữ thập (dấu cộng) ĐK 60</v>
          </cell>
          <cell r="D287" t="str">
            <v>Cái</v>
          </cell>
          <cell r="E287">
            <v>6000</v>
          </cell>
          <cell r="F287" t="e">
            <v>#N/A</v>
          </cell>
        </row>
        <row r="288">
          <cell r="A288" t="str">
            <v>VT285</v>
          </cell>
          <cell r="B288">
            <v>285</v>
          </cell>
          <cell r="C288" t="str">
            <v>Co nhựa góc 90 độ  ĐK 114</v>
          </cell>
          <cell r="D288" t="str">
            <v>Cái</v>
          </cell>
          <cell r="E288">
            <v>55700</v>
          </cell>
          <cell r="F288">
            <v>155100</v>
          </cell>
        </row>
        <row r="289">
          <cell r="A289" t="str">
            <v>VT286</v>
          </cell>
          <cell r="B289">
            <v>286</v>
          </cell>
          <cell r="C289" t="str">
            <v>Co nhựa góc 90 độ  ĐK 27</v>
          </cell>
          <cell r="D289" t="str">
            <v>Cái</v>
          </cell>
          <cell r="E289">
            <v>4800</v>
          </cell>
          <cell r="F289">
            <v>5100</v>
          </cell>
        </row>
        <row r="290">
          <cell r="A290" t="str">
            <v>VT287</v>
          </cell>
          <cell r="B290">
            <v>287</v>
          </cell>
          <cell r="C290" t="str">
            <v>Co nhựa góc 90 độ  ĐK 34</v>
          </cell>
          <cell r="D290" t="str">
            <v>Cái</v>
          </cell>
          <cell r="E290">
            <v>6800</v>
          </cell>
          <cell r="F290">
            <v>7200</v>
          </cell>
        </row>
        <row r="291">
          <cell r="A291" t="str">
            <v>VT288</v>
          </cell>
          <cell r="B291">
            <v>288</v>
          </cell>
          <cell r="C291" t="str">
            <v>Co nhựa góc 90 độ ĐK 21</v>
          </cell>
          <cell r="D291" t="str">
            <v>Cái</v>
          </cell>
          <cell r="E291">
            <v>3000</v>
          </cell>
          <cell r="F291">
            <v>3200</v>
          </cell>
        </row>
        <row r="292">
          <cell r="A292" t="str">
            <v>VT289</v>
          </cell>
          <cell r="B292">
            <v>289</v>
          </cell>
          <cell r="C292" t="str">
            <v>Co nhựa góc 90 độ ĐK 42</v>
          </cell>
          <cell r="D292" t="str">
            <v>Cái</v>
          </cell>
          <cell r="E292">
            <v>10200</v>
          </cell>
          <cell r="F292">
            <v>10800</v>
          </cell>
        </row>
        <row r="293">
          <cell r="A293" t="str">
            <v>VT290</v>
          </cell>
          <cell r="B293">
            <v>290</v>
          </cell>
          <cell r="C293" t="str">
            <v>Co nhựa góc 90 độ ĐK 60</v>
          </cell>
          <cell r="D293" t="str">
            <v>Cái</v>
          </cell>
          <cell r="E293">
            <v>23000</v>
          </cell>
          <cell r="F293">
            <v>27000</v>
          </cell>
        </row>
        <row r="294">
          <cell r="A294" t="str">
            <v>VT291</v>
          </cell>
          <cell r="B294">
            <v>291</v>
          </cell>
          <cell r="C294" t="str">
            <v>Co nhựa góc 90 độ ĐK 90</v>
          </cell>
          <cell r="D294" t="str">
            <v>Cái</v>
          </cell>
          <cell r="E294">
            <v>26800</v>
          </cell>
          <cell r="F294">
            <v>67200</v>
          </cell>
        </row>
        <row r="295">
          <cell r="A295" t="str">
            <v>VT292</v>
          </cell>
          <cell r="B295">
            <v>292</v>
          </cell>
          <cell r="C295" t="str">
            <v>Co nhựa góc 90 độ PVC 49</v>
          </cell>
          <cell r="D295" t="str">
            <v>Cái</v>
          </cell>
          <cell r="E295">
            <v>11400</v>
          </cell>
          <cell r="F295">
            <v>17100</v>
          </cell>
        </row>
        <row r="296">
          <cell r="A296" t="str">
            <v>VT293</v>
          </cell>
          <cell r="B296">
            <v>293</v>
          </cell>
          <cell r="C296" t="str">
            <v>Co nhựa góc lơi 45 độ  ĐK 114</v>
          </cell>
          <cell r="D296" t="str">
            <v>Cái</v>
          </cell>
          <cell r="E296">
            <v>43900</v>
          </cell>
          <cell r="F296">
            <v>104900</v>
          </cell>
        </row>
        <row r="297">
          <cell r="A297" t="str">
            <v>VT294</v>
          </cell>
          <cell r="B297">
            <v>294</v>
          </cell>
          <cell r="C297" t="str">
            <v>Co nhựa góc lơi 45 độ  ĐK 21</v>
          </cell>
          <cell r="D297" t="str">
            <v>Cái</v>
          </cell>
          <cell r="E297">
            <v>2600</v>
          </cell>
          <cell r="F297">
            <v>2800</v>
          </cell>
        </row>
        <row r="298">
          <cell r="A298" t="str">
            <v>VT295</v>
          </cell>
          <cell r="B298">
            <v>295</v>
          </cell>
          <cell r="C298" t="str">
            <v>Co nhựa góc lơi 45 độ  ĐK 27</v>
          </cell>
          <cell r="D298" t="str">
            <v>Cái</v>
          </cell>
          <cell r="E298">
            <v>4000</v>
          </cell>
          <cell r="F298">
            <v>4200</v>
          </cell>
        </row>
        <row r="299">
          <cell r="A299" t="str">
            <v>VT296</v>
          </cell>
          <cell r="B299">
            <v>296</v>
          </cell>
          <cell r="C299" t="str">
            <v>Co nhựa góc lơi 45 độ  ĐK 34</v>
          </cell>
          <cell r="D299" t="str">
            <v>Cái</v>
          </cell>
          <cell r="E299">
            <v>6300</v>
          </cell>
          <cell r="F299">
            <v>6700</v>
          </cell>
        </row>
        <row r="300">
          <cell r="A300" t="str">
            <v>VT297</v>
          </cell>
          <cell r="B300">
            <v>297</v>
          </cell>
          <cell r="C300" t="str">
            <v>Co nhựa góc lơi 45 độ  ĐK 42</v>
          </cell>
          <cell r="D300" t="str">
            <v>Cái</v>
          </cell>
          <cell r="E300">
            <v>8900</v>
          </cell>
          <cell r="F300">
            <v>9400</v>
          </cell>
        </row>
        <row r="301">
          <cell r="A301" t="str">
            <v>VT298</v>
          </cell>
          <cell r="B301">
            <v>298</v>
          </cell>
          <cell r="C301" t="str">
            <v>Co nhựa góc lơi 45 độ ĐK 49</v>
          </cell>
          <cell r="D301" t="str">
            <v>Cái</v>
          </cell>
          <cell r="E301">
            <v>13500</v>
          </cell>
          <cell r="F301">
            <v>14200</v>
          </cell>
        </row>
        <row r="302">
          <cell r="A302" t="str">
            <v>VT299</v>
          </cell>
          <cell r="B302">
            <v>299</v>
          </cell>
          <cell r="C302" t="str">
            <v>Co nhựa góc lơi 45 độ ĐK 60</v>
          </cell>
          <cell r="D302" t="str">
            <v>Cái</v>
          </cell>
          <cell r="E302">
            <v>9900</v>
          </cell>
          <cell r="F302">
            <v>21900</v>
          </cell>
        </row>
        <row r="303">
          <cell r="A303" t="str">
            <v>VT300</v>
          </cell>
          <cell r="B303">
            <v>300</v>
          </cell>
          <cell r="C303" t="str">
            <v>Co nhựa góc lơi 45 độ ĐK 90</v>
          </cell>
          <cell r="D303" t="str">
            <v>Cái</v>
          </cell>
          <cell r="E303">
            <v>22400</v>
          </cell>
          <cell r="F303">
            <v>51600</v>
          </cell>
        </row>
        <row r="304">
          <cell r="A304" t="str">
            <v>VT301</v>
          </cell>
          <cell r="B304">
            <v>301</v>
          </cell>
          <cell r="C304" t="str">
            <v xml:space="preserve">Cọc cảnh báo cáp ngầm 150x50x500  </v>
          </cell>
          <cell r="D304" t="str">
            <v>Cọc</v>
          </cell>
          <cell r="E304">
            <v>350000</v>
          </cell>
          <cell r="F304">
            <v>350000</v>
          </cell>
        </row>
        <row r="305">
          <cell r="A305" t="str">
            <v>VT302</v>
          </cell>
          <cell r="B305">
            <v>302</v>
          </cell>
          <cell r="C305" t="str">
            <v>Cọc tiếp địa 16x2.4m (Cosse ép Cu35 + Bolts 10x30)</v>
          </cell>
          <cell r="D305" t="str">
            <v>Bộ</v>
          </cell>
          <cell r="E305">
            <v>130000</v>
          </cell>
          <cell r="F305">
            <v>148000</v>
          </cell>
        </row>
        <row r="306">
          <cell r="A306" t="str">
            <v>VT303</v>
          </cell>
          <cell r="B306">
            <v>303</v>
          </cell>
          <cell r="C306" t="str">
            <v>Cọc tiếp địa 16x2.4m (Cosse ép Cu35 + Bolts 10x30)</v>
          </cell>
          <cell r="D306" t="str">
            <v>Bộ</v>
          </cell>
          <cell r="E306">
            <v>130000</v>
          </cell>
          <cell r="F306">
            <v>148000</v>
          </cell>
        </row>
        <row r="307">
          <cell r="A307" t="str">
            <v>VT304</v>
          </cell>
          <cell r="B307">
            <v>304</v>
          </cell>
          <cell r="C307" t="str">
            <v>Cọc tiếp địa 16x2.4m (Cosse ép Cu35 + Bolts 10x30)</v>
          </cell>
          <cell r="D307" t="str">
            <v>Bộ</v>
          </cell>
          <cell r="E307">
            <v>130000</v>
          </cell>
          <cell r="F307">
            <v>148000</v>
          </cell>
        </row>
        <row r="308">
          <cell r="A308" t="str">
            <v>VT305</v>
          </cell>
          <cell r="B308">
            <v>305</v>
          </cell>
          <cell r="C308" t="str">
            <v>Cọc tiếp địa 16x2.4m (Cosse ép Cu35 + Bolts 10x30)</v>
          </cell>
          <cell r="D308" t="str">
            <v>Bộ</v>
          </cell>
          <cell r="E308">
            <v>130000</v>
          </cell>
          <cell r="F308">
            <v>148000</v>
          </cell>
        </row>
        <row r="309">
          <cell r="A309" t="str">
            <v>VT306</v>
          </cell>
          <cell r="B309">
            <v>306</v>
          </cell>
          <cell r="C309" t="str">
            <v>Cọc tiếp địa 16x2.4m (Cosse ép Cu35 + Bolts 10x30)</v>
          </cell>
          <cell r="D309" t="str">
            <v>Bộ</v>
          </cell>
          <cell r="E309">
            <v>130000</v>
          </cell>
          <cell r="F309">
            <v>148000</v>
          </cell>
        </row>
        <row r="310">
          <cell r="A310" t="str">
            <v>VT307</v>
          </cell>
          <cell r="B310">
            <v>307</v>
          </cell>
          <cell r="C310" t="str">
            <v>Cọc tiếp địa 16x2.4m (Cosse ép Cu35 + Bolts 10x30)</v>
          </cell>
          <cell r="D310" t="str">
            <v>Bộ</v>
          </cell>
          <cell r="E310">
            <v>130000</v>
          </cell>
          <cell r="F310">
            <v>148000</v>
          </cell>
        </row>
        <row r="311">
          <cell r="A311" t="str">
            <v>VT308</v>
          </cell>
          <cell r="B311">
            <v>308</v>
          </cell>
          <cell r="C311" t="str">
            <v>Cọc tiếp địa 16x2.4m (Cosse ép Cu35 + Bolts 10x30)</v>
          </cell>
          <cell r="D311" t="str">
            <v>Cái</v>
          </cell>
          <cell r="E311">
            <v>130000</v>
          </cell>
          <cell r="F311">
            <v>148000</v>
          </cell>
        </row>
        <row r="312">
          <cell r="A312" t="str">
            <v>VT309</v>
          </cell>
          <cell r="B312">
            <v>309</v>
          </cell>
          <cell r="C312" t="str">
            <v>Collier 100x8P260</v>
          </cell>
          <cell r="D312" t="str">
            <v>Bộ</v>
          </cell>
          <cell r="E312">
            <v>350000</v>
          </cell>
          <cell r="F312">
            <v>445800</v>
          </cell>
        </row>
        <row r="313">
          <cell r="A313" t="str">
            <v>VT310</v>
          </cell>
          <cell r="B313">
            <v>310</v>
          </cell>
          <cell r="C313" t="str">
            <v>Compound 50g</v>
          </cell>
          <cell r="D313" t="str">
            <v>Tuýp</v>
          </cell>
          <cell r="E313">
            <v>50000</v>
          </cell>
          <cell r="F313">
            <v>63000</v>
          </cell>
        </row>
        <row r="314">
          <cell r="A314" t="str">
            <v>VT311</v>
          </cell>
          <cell r="B314">
            <v>311</v>
          </cell>
          <cell r="C314" t="str">
            <v>Compound dẫn điện</v>
          </cell>
          <cell r="D314" t="str">
            <v>Kg</v>
          </cell>
          <cell r="E314">
            <v>590000</v>
          </cell>
          <cell r="F314" t="e">
            <v>#N/A</v>
          </cell>
        </row>
        <row r="315">
          <cell r="A315" t="str">
            <v>VT312</v>
          </cell>
          <cell r="B315">
            <v>312</v>
          </cell>
          <cell r="C315" t="str">
            <v>Cổ dê 30x3 ĐK 200</v>
          </cell>
          <cell r="D315" t="str">
            <v>Bộ</v>
          </cell>
          <cell r="E315">
            <v>398000</v>
          </cell>
          <cell r="F315">
            <v>60200</v>
          </cell>
        </row>
        <row r="316">
          <cell r="A316" t="str">
            <v>VT313</v>
          </cell>
          <cell r="B316">
            <v>313</v>
          </cell>
          <cell r="C316" t="str">
            <v>Cổ dê bắt xà ĐK 195</v>
          </cell>
          <cell r="D316" t="str">
            <v>Bộ</v>
          </cell>
          <cell r="E316">
            <v>398000</v>
          </cell>
          <cell r="F316">
            <v>546000</v>
          </cell>
        </row>
        <row r="317">
          <cell r="A317" t="str">
            <v>VT314</v>
          </cell>
          <cell r="B317">
            <v>314</v>
          </cell>
          <cell r="C317" t="str">
            <v>Cổ dê bắt xà ĐK 210</v>
          </cell>
          <cell r="D317" t="str">
            <v>Bộ</v>
          </cell>
          <cell r="E317">
            <v>398000</v>
          </cell>
          <cell r="F317">
            <v>560000</v>
          </cell>
        </row>
        <row r="318">
          <cell r="A318" t="str">
            <v>VT315</v>
          </cell>
          <cell r="B318">
            <v>315</v>
          </cell>
          <cell r="C318" t="str">
            <v>Cổ dê bắt xà ĐK 240</v>
          </cell>
          <cell r="D318" t="str">
            <v>Bộ</v>
          </cell>
          <cell r="E318">
            <v>434000</v>
          </cell>
          <cell r="F318">
            <v>602000</v>
          </cell>
        </row>
        <row r="319">
          <cell r="A319" t="str">
            <v>VT316</v>
          </cell>
          <cell r="B319">
            <v>316</v>
          </cell>
          <cell r="C319" t="str">
            <v>Cổ dê bắt xà ĐK 270</v>
          </cell>
          <cell r="D319" t="str">
            <v>Bộ</v>
          </cell>
          <cell r="E319">
            <v>434000</v>
          </cell>
          <cell r="F319">
            <v>644000</v>
          </cell>
        </row>
        <row r="320">
          <cell r="A320" t="str">
            <v>VT317</v>
          </cell>
          <cell r="B320">
            <v>317</v>
          </cell>
          <cell r="C320" t="str">
            <v>Cổ dê bắt xà ĐK 280</v>
          </cell>
          <cell r="D320" t="str">
            <v>Bộ</v>
          </cell>
          <cell r="E320">
            <v>455000</v>
          </cell>
          <cell r="F320">
            <v>644000</v>
          </cell>
        </row>
        <row r="321">
          <cell r="A321" t="str">
            <v>VT318</v>
          </cell>
          <cell r="B321">
            <v>318</v>
          </cell>
          <cell r="C321" t="str">
            <v>Cổ dê bắt xà ĐK 300</v>
          </cell>
          <cell r="D321" t="str">
            <v>Bộ</v>
          </cell>
          <cell r="E321">
            <v>500000</v>
          </cell>
          <cell r="F321">
            <v>658000</v>
          </cell>
        </row>
        <row r="322">
          <cell r="A322" t="str">
            <v>VT319</v>
          </cell>
          <cell r="B322">
            <v>319</v>
          </cell>
          <cell r="C322" t="str">
            <v>Cổ dê bắt xà ĐK 320</v>
          </cell>
          <cell r="D322" t="str">
            <v>Bộ</v>
          </cell>
          <cell r="E322">
            <v>500000</v>
          </cell>
          <cell r="F322">
            <v>700000</v>
          </cell>
        </row>
        <row r="323">
          <cell r="A323" t="str">
            <v>VT320</v>
          </cell>
          <cell r="B323">
            <v>320</v>
          </cell>
          <cell r="C323" t="str">
            <v>Cổ dê bắt xà ĐK 390</v>
          </cell>
          <cell r="D323" t="str">
            <v>Bộ</v>
          </cell>
          <cell r="E323">
            <v>364000</v>
          </cell>
          <cell r="F323">
            <v>756000</v>
          </cell>
        </row>
        <row r="324">
          <cell r="A324" t="str">
            <v>VT321</v>
          </cell>
          <cell r="B324">
            <v>321</v>
          </cell>
          <cell r="C324" t="str">
            <v>Cổ dê dừng cáp quang D195</v>
          </cell>
          <cell r="D324" t="str">
            <v>Bộ</v>
          </cell>
          <cell r="E324">
            <v>200000</v>
          </cell>
          <cell r="F324" t="e">
            <v>#N/A</v>
          </cell>
        </row>
        <row r="325">
          <cell r="A325" t="str">
            <v>VT322</v>
          </cell>
          <cell r="B325">
            <v>322</v>
          </cell>
          <cell r="C325" t="str">
            <v>Cổ dê ĐK 195</v>
          </cell>
          <cell r="D325" t="str">
            <v>Bộ</v>
          </cell>
          <cell r="E325">
            <v>398000</v>
          </cell>
          <cell r="F325">
            <v>390500</v>
          </cell>
        </row>
        <row r="326">
          <cell r="A326" t="str">
            <v>VT323</v>
          </cell>
          <cell r="B326">
            <v>323</v>
          </cell>
          <cell r="C326" t="str">
            <v>Cổ dê ĐK 207</v>
          </cell>
          <cell r="D326" t="str">
            <v>Bộ</v>
          </cell>
          <cell r="E326">
            <v>398000</v>
          </cell>
          <cell r="F326">
            <v>408300</v>
          </cell>
        </row>
        <row r="327">
          <cell r="A327" t="str">
            <v>VT324</v>
          </cell>
          <cell r="B327">
            <v>324</v>
          </cell>
          <cell r="C327" t="str">
            <v>Cổ dê ĐK 210</v>
          </cell>
          <cell r="D327" t="str">
            <v>Bộ</v>
          </cell>
          <cell r="E327">
            <v>398000</v>
          </cell>
          <cell r="F327">
            <v>408300</v>
          </cell>
        </row>
        <row r="328">
          <cell r="A328" t="str">
            <v>VT325</v>
          </cell>
          <cell r="B328">
            <v>325</v>
          </cell>
          <cell r="C328" t="str">
            <v>Cổ dê ĐK 230</v>
          </cell>
          <cell r="D328" t="str">
            <v>Bộ</v>
          </cell>
          <cell r="E328">
            <v>434000</v>
          </cell>
          <cell r="F328">
            <v>434000</v>
          </cell>
        </row>
        <row r="329">
          <cell r="A329" t="str">
            <v>VT326</v>
          </cell>
          <cell r="B329">
            <v>326</v>
          </cell>
          <cell r="C329" t="str">
            <v>Cổ dê ĐK 250</v>
          </cell>
          <cell r="D329" t="str">
            <v>Bộ</v>
          </cell>
          <cell r="E329">
            <v>434000</v>
          </cell>
          <cell r="F329">
            <v>438000</v>
          </cell>
        </row>
        <row r="330">
          <cell r="A330" t="str">
            <v>VT327</v>
          </cell>
          <cell r="B330">
            <v>327</v>
          </cell>
          <cell r="C330" t="str">
            <v>Cổ dê ĐK 250</v>
          </cell>
          <cell r="D330" t="str">
            <v>Bộ</v>
          </cell>
          <cell r="E330">
            <v>434000</v>
          </cell>
          <cell r="F330">
            <v>438000</v>
          </cell>
        </row>
        <row r="331">
          <cell r="A331" t="str">
            <v>VT328</v>
          </cell>
          <cell r="B331">
            <v>328</v>
          </cell>
          <cell r="C331" t="str">
            <v>Cổ dê ĐK 260</v>
          </cell>
          <cell r="D331" t="str">
            <v>Bộ</v>
          </cell>
          <cell r="E331">
            <v>434000</v>
          </cell>
          <cell r="F331">
            <v>445800</v>
          </cell>
        </row>
        <row r="332">
          <cell r="A332" t="str">
            <v>VT329</v>
          </cell>
          <cell r="B332">
            <v>329</v>
          </cell>
          <cell r="C332" t="str">
            <v>Cổ dê ĐK 270</v>
          </cell>
          <cell r="D332" t="str">
            <v>Bộ</v>
          </cell>
          <cell r="E332">
            <v>474000</v>
          </cell>
          <cell r="F332">
            <v>461600</v>
          </cell>
        </row>
        <row r="333">
          <cell r="A333" t="str">
            <v>VT330</v>
          </cell>
          <cell r="B333">
            <v>330</v>
          </cell>
          <cell r="C333" t="str">
            <v>Cổ dê ĐK 280</v>
          </cell>
          <cell r="D333" t="str">
            <v>Bộ</v>
          </cell>
          <cell r="E333">
            <v>470000</v>
          </cell>
          <cell r="F333">
            <v>461600</v>
          </cell>
        </row>
        <row r="334">
          <cell r="A334" t="str">
            <v>VT331</v>
          </cell>
          <cell r="B334">
            <v>331</v>
          </cell>
          <cell r="C334" t="str">
            <v>Cổ dê ĐK 300</v>
          </cell>
          <cell r="D334" t="str">
            <v>Bộ</v>
          </cell>
          <cell r="E334">
            <v>470000</v>
          </cell>
          <cell r="F334">
            <v>477400</v>
          </cell>
        </row>
        <row r="335">
          <cell r="A335" t="str">
            <v>VT332</v>
          </cell>
          <cell r="B335">
            <v>332</v>
          </cell>
          <cell r="C335" t="str">
            <v>Cổ dê ĐK 300 bắt ống nhựa PVC phi 114</v>
          </cell>
          <cell r="D335" t="str">
            <v>Bộ</v>
          </cell>
          <cell r="E335">
            <v>62000</v>
          </cell>
          <cell r="F335">
            <v>105400</v>
          </cell>
        </row>
        <row r="336">
          <cell r="A336" t="str">
            <v>VT333</v>
          </cell>
          <cell r="B336">
            <v>333</v>
          </cell>
          <cell r="C336" t="str">
            <v>Cổ dê ĐK 300 bắt ống nhựa PVC phi 90</v>
          </cell>
          <cell r="D336" t="str">
            <v>Bộ</v>
          </cell>
          <cell r="E336">
            <v>62000</v>
          </cell>
          <cell r="F336">
            <v>105300</v>
          </cell>
        </row>
        <row r="337">
          <cell r="A337" t="str">
            <v>VT334</v>
          </cell>
          <cell r="B337">
            <v>334</v>
          </cell>
          <cell r="C337" t="str">
            <v>Cổ dê ĐK 310</v>
          </cell>
          <cell r="D337" t="str">
            <v>Bộ</v>
          </cell>
          <cell r="E337">
            <v>494000</v>
          </cell>
          <cell r="F337">
            <v>499100</v>
          </cell>
        </row>
        <row r="338">
          <cell r="A338" t="str">
            <v>VT335</v>
          </cell>
          <cell r="B338">
            <v>335</v>
          </cell>
          <cell r="C338" t="str">
            <v>Cổ dê ĐK 340</v>
          </cell>
          <cell r="D338" t="str">
            <v>Bộ</v>
          </cell>
          <cell r="E338">
            <v>494000</v>
          </cell>
          <cell r="F338">
            <v>520800</v>
          </cell>
        </row>
        <row r="339">
          <cell r="A339" t="str">
            <v>VT336</v>
          </cell>
          <cell r="B339">
            <v>336</v>
          </cell>
          <cell r="C339" t="str">
            <v>Cổ dê sắt 80x8 ĐK 220 lắp xà</v>
          </cell>
          <cell r="D339" t="str">
            <v>Bộ</v>
          </cell>
          <cell r="E339">
            <v>240000</v>
          </cell>
          <cell r="F339">
            <v>588000</v>
          </cell>
        </row>
        <row r="340">
          <cell r="A340" t="str">
            <v>VT337</v>
          </cell>
          <cell r="B340">
            <v>337</v>
          </cell>
          <cell r="C340" t="str">
            <v>Cổ dê trụ đơn ĐK 180</v>
          </cell>
          <cell r="D340" t="str">
            <v>Bộ</v>
          </cell>
          <cell r="E340">
            <v>200000</v>
          </cell>
          <cell r="F340">
            <v>390500</v>
          </cell>
        </row>
        <row r="341">
          <cell r="A341" t="str">
            <v>VT338</v>
          </cell>
          <cell r="B341">
            <v>338</v>
          </cell>
          <cell r="C341" t="str">
            <v>Cừ tràm 5m</v>
          </cell>
          <cell r="D341" t="str">
            <v>Cây</v>
          </cell>
          <cell r="E341">
            <v>41667</v>
          </cell>
          <cell r="F341">
            <v>41667</v>
          </cell>
        </row>
        <row r="342">
          <cell r="A342" t="str">
            <v>VT339</v>
          </cell>
          <cell r="B342">
            <v>339</v>
          </cell>
          <cell r="C342" t="str">
            <v>Chân sứ đỉnh cong D20</v>
          </cell>
          <cell r="D342" t="str">
            <v>Cái</v>
          </cell>
          <cell r="E342">
            <v>86000</v>
          </cell>
          <cell r="F342">
            <v>137200</v>
          </cell>
        </row>
        <row r="343">
          <cell r="A343" t="str">
            <v>VT340</v>
          </cell>
          <cell r="B343">
            <v>340</v>
          </cell>
          <cell r="C343" t="str">
            <v>Chân sứ đỉnh cong D26</v>
          </cell>
          <cell r="D343" t="str">
            <v>Cái</v>
          </cell>
          <cell r="E343">
            <v>99000</v>
          </cell>
          <cell r="F343">
            <v>152600</v>
          </cell>
        </row>
        <row r="344">
          <cell r="A344" t="str">
            <v>VT341</v>
          </cell>
          <cell r="B344">
            <v>341</v>
          </cell>
          <cell r="C344" t="str">
            <v>Chân sứ đỉnh thẳng D20</v>
          </cell>
          <cell r="D344" t="str">
            <v>Cái</v>
          </cell>
          <cell r="E344">
            <v>88000</v>
          </cell>
          <cell r="F344">
            <v>135800</v>
          </cell>
        </row>
        <row r="345">
          <cell r="A345" t="str">
            <v>VT342</v>
          </cell>
          <cell r="B345">
            <v>342</v>
          </cell>
          <cell r="C345" t="str">
            <v>Chân sứ đỉnh thẳng D20</v>
          </cell>
          <cell r="D345" t="str">
            <v>Cái</v>
          </cell>
          <cell r="E345">
            <v>88000</v>
          </cell>
          <cell r="F345">
            <v>135800</v>
          </cell>
        </row>
        <row r="346">
          <cell r="A346" t="str">
            <v>VT343</v>
          </cell>
          <cell r="B346">
            <v>343</v>
          </cell>
          <cell r="C346" t="str">
            <v>Chân sứ đỉnh thẳng D26</v>
          </cell>
          <cell r="D346" t="str">
            <v>Cái</v>
          </cell>
          <cell r="E346">
            <v>99000</v>
          </cell>
          <cell r="F346">
            <v>154000</v>
          </cell>
        </row>
        <row r="347">
          <cell r="A347" t="str">
            <v>VT344</v>
          </cell>
          <cell r="B347">
            <v>344</v>
          </cell>
          <cell r="C347" t="str">
            <v>Chuỗi treo Polymer 24KV 70KN</v>
          </cell>
          <cell r="D347" t="str">
            <v>Cái</v>
          </cell>
          <cell r="E347">
            <v>230000</v>
          </cell>
          <cell r="F347">
            <v>273000</v>
          </cell>
        </row>
        <row r="348">
          <cell r="A348" t="str">
            <v>VT345</v>
          </cell>
          <cell r="B348">
            <v>345</v>
          </cell>
          <cell r="C348" t="str">
            <v>Chụp cách điện polymer cho FCO (màu đỏ)</v>
          </cell>
          <cell r="D348" t="str">
            <v>Cái</v>
          </cell>
          <cell r="E348">
            <v>45000</v>
          </cell>
          <cell r="F348">
            <v>128800</v>
          </cell>
        </row>
        <row r="349">
          <cell r="A349" t="str">
            <v>VT346</v>
          </cell>
          <cell r="B349">
            <v>346</v>
          </cell>
          <cell r="C349" t="str">
            <v>Chụp cách điện polymer cho FCO (màu vàng)</v>
          </cell>
          <cell r="D349" t="str">
            <v>Cái</v>
          </cell>
          <cell r="E349">
            <v>122000</v>
          </cell>
          <cell r="F349">
            <v>128800</v>
          </cell>
        </row>
        <row r="350">
          <cell r="A350" t="str">
            <v>VT347</v>
          </cell>
          <cell r="B350">
            <v>347</v>
          </cell>
          <cell r="C350" t="str">
            <v>Chụp cách điện polymer cho FCO (màu xanh)</v>
          </cell>
          <cell r="D350" t="str">
            <v>Cái</v>
          </cell>
          <cell r="E350">
            <v>45000</v>
          </cell>
          <cell r="F350">
            <v>128800</v>
          </cell>
        </row>
        <row r="351">
          <cell r="A351" t="str">
            <v>VT348</v>
          </cell>
          <cell r="B351">
            <v>348</v>
          </cell>
          <cell r="C351" t="str">
            <v>Chụp cách điện polymer cho LA  (màu đỏ)</v>
          </cell>
          <cell r="D351" t="str">
            <v>Cái</v>
          </cell>
          <cell r="E351">
            <v>18000</v>
          </cell>
          <cell r="F351">
            <v>23800</v>
          </cell>
        </row>
        <row r="352">
          <cell r="A352" t="str">
            <v>VT349</v>
          </cell>
          <cell r="B352">
            <v>349</v>
          </cell>
          <cell r="C352" t="str">
            <v>Chụp cách điện polymer cho LA (màu vàng)</v>
          </cell>
          <cell r="D352" t="str">
            <v>Cái</v>
          </cell>
          <cell r="E352">
            <v>19000</v>
          </cell>
          <cell r="F352">
            <v>23800</v>
          </cell>
        </row>
        <row r="353">
          <cell r="A353" t="str">
            <v>VT350</v>
          </cell>
          <cell r="B353">
            <v>350</v>
          </cell>
          <cell r="C353" t="str">
            <v>Chụp cách điện polymer cho LA (màu xanh)</v>
          </cell>
          <cell r="D353" t="str">
            <v>Cái</v>
          </cell>
          <cell r="E353">
            <v>18000</v>
          </cell>
          <cell r="F353">
            <v>23800</v>
          </cell>
        </row>
        <row r="354">
          <cell r="A354" t="str">
            <v>VT351</v>
          </cell>
          <cell r="B354">
            <v>351</v>
          </cell>
          <cell r="C354" t="str">
            <v>Chụp cách điện polymer cho LBFCO (màu đỏ)</v>
          </cell>
          <cell r="D354" t="str">
            <v>Cái</v>
          </cell>
          <cell r="E354">
            <v>85000</v>
          </cell>
          <cell r="F354">
            <v>173600</v>
          </cell>
        </row>
        <row r="355">
          <cell r="A355" t="str">
            <v>VT352</v>
          </cell>
          <cell r="B355">
            <v>352</v>
          </cell>
          <cell r="C355" t="str">
            <v>Chụp cách điện polymer cho LBFCO (màu vàng)</v>
          </cell>
          <cell r="D355" t="str">
            <v>Cái</v>
          </cell>
          <cell r="E355">
            <v>87000</v>
          </cell>
          <cell r="F355">
            <v>173600</v>
          </cell>
        </row>
        <row r="356">
          <cell r="A356" t="str">
            <v>VT353</v>
          </cell>
          <cell r="B356">
            <v>353</v>
          </cell>
          <cell r="C356" t="str">
            <v>Chụp cách điện polymer cho LBFCO (màu xanh)</v>
          </cell>
          <cell r="D356" t="str">
            <v>Cái</v>
          </cell>
          <cell r="E356">
            <v>85000</v>
          </cell>
          <cell r="F356">
            <v>173600</v>
          </cell>
        </row>
        <row r="357">
          <cell r="A357" t="str">
            <v>VT354</v>
          </cell>
          <cell r="B357">
            <v>354</v>
          </cell>
          <cell r="C357" t="str">
            <v>Chụp cách điện polymer cho MBA (màu đỏ)</v>
          </cell>
          <cell r="D357" t="str">
            <v>Cái</v>
          </cell>
          <cell r="E357">
            <v>85000</v>
          </cell>
          <cell r="F357">
            <v>50400</v>
          </cell>
        </row>
        <row r="358">
          <cell r="A358" t="str">
            <v>VT355</v>
          </cell>
          <cell r="B358">
            <v>355</v>
          </cell>
          <cell r="C358" t="str">
            <v>Chụp cách điện polymer cho MBA (màu vàng)</v>
          </cell>
          <cell r="D358" t="str">
            <v>Cái</v>
          </cell>
          <cell r="E358">
            <v>33000</v>
          </cell>
          <cell r="F358">
            <v>50400</v>
          </cell>
        </row>
        <row r="359">
          <cell r="A359" t="str">
            <v>VT356</v>
          </cell>
          <cell r="B359">
            <v>356</v>
          </cell>
          <cell r="C359" t="str">
            <v>Chụp cách điện polymer cho MBA (màu xanh)</v>
          </cell>
          <cell r="D359" t="str">
            <v>Cái</v>
          </cell>
          <cell r="E359">
            <v>85000</v>
          </cell>
          <cell r="F359">
            <v>50400</v>
          </cell>
        </row>
        <row r="360">
          <cell r="A360" t="str">
            <v>VT357</v>
          </cell>
          <cell r="B360">
            <v>357</v>
          </cell>
          <cell r="C360" t="str">
            <v>Chụp đầu sứ LBS (màu đỏ)</v>
          </cell>
          <cell r="D360" t="str">
            <v>Cái</v>
          </cell>
          <cell r="E360">
            <v>50000</v>
          </cell>
          <cell r="F360">
            <v>60200</v>
          </cell>
        </row>
        <row r="361">
          <cell r="A361" t="str">
            <v>VT358</v>
          </cell>
          <cell r="B361">
            <v>358</v>
          </cell>
          <cell r="C361" t="str">
            <v>Chụp đầu sứ LBS (màu vàng)</v>
          </cell>
          <cell r="D361" t="str">
            <v>Cái</v>
          </cell>
          <cell r="E361">
            <v>50000</v>
          </cell>
          <cell r="F361">
            <v>60200</v>
          </cell>
        </row>
        <row r="362">
          <cell r="A362" t="str">
            <v>VT359</v>
          </cell>
          <cell r="B362">
            <v>359</v>
          </cell>
          <cell r="C362" t="str">
            <v>Chụp đầu sứ LBS (màu xanh)</v>
          </cell>
          <cell r="D362" t="str">
            <v>Cái</v>
          </cell>
          <cell r="E362">
            <v>50000</v>
          </cell>
          <cell r="F362">
            <v>60200</v>
          </cell>
        </row>
        <row r="363">
          <cell r="A363" t="str">
            <v>VT360</v>
          </cell>
          <cell r="B363">
            <v>360</v>
          </cell>
          <cell r="C363" t="str">
            <v>Chụp sứ cao MBA màu đỏ (dây ngang)</v>
          </cell>
          <cell r="D363" t="str">
            <v>Cái</v>
          </cell>
          <cell r="E363">
            <v>54000</v>
          </cell>
          <cell r="F363">
            <v>60200</v>
          </cell>
        </row>
        <row r="364">
          <cell r="A364" t="str">
            <v>VT361</v>
          </cell>
          <cell r="B364">
            <v>361</v>
          </cell>
          <cell r="C364" t="str">
            <v>Chụp sứ cao MBA màu vàng (dây ngang)</v>
          </cell>
          <cell r="D364" t="str">
            <v>Cái</v>
          </cell>
          <cell r="E364">
            <v>54000</v>
          </cell>
          <cell r="F364">
            <v>60200</v>
          </cell>
        </row>
        <row r="365">
          <cell r="A365" t="str">
            <v>VT362</v>
          </cell>
          <cell r="B365">
            <v>362</v>
          </cell>
          <cell r="C365" t="str">
            <v>Chụp sứ cao MBA màu xanh (dây ngang)</v>
          </cell>
          <cell r="D365" t="str">
            <v>Cái</v>
          </cell>
          <cell r="E365">
            <v>54000</v>
          </cell>
          <cell r="F365">
            <v>60200</v>
          </cell>
        </row>
        <row r="366">
          <cell r="A366" t="str">
            <v>VT363</v>
          </cell>
          <cell r="B366">
            <v>363</v>
          </cell>
          <cell r="C366" t="str">
            <v>Dây chống sét TK 35</v>
          </cell>
          <cell r="D366" t="str">
            <v>Kg</v>
          </cell>
          <cell r="E366">
            <v>32270</v>
          </cell>
          <cell r="F366" t="e">
            <v>#N/A</v>
          </cell>
        </row>
        <row r="367">
          <cell r="A367" t="str">
            <v>VT364</v>
          </cell>
          <cell r="B367">
            <v>364</v>
          </cell>
          <cell r="C367" t="str">
            <v>Dây chống sét TK 50</v>
          </cell>
          <cell r="D367" t="str">
            <v>Kg</v>
          </cell>
          <cell r="E367">
            <v>32270</v>
          </cell>
          <cell r="F367" t="e">
            <v>#N/A</v>
          </cell>
        </row>
        <row r="368">
          <cell r="A368" t="str">
            <v>VT365</v>
          </cell>
          <cell r="B368">
            <v>365</v>
          </cell>
          <cell r="C368" t="str">
            <v>Dây đồng bọc chống thấm Cách điện XLPE, vỏ HDPE 24 kV [CXH]-120</v>
          </cell>
          <cell r="D368" t="str">
            <v>Mét</v>
          </cell>
          <cell r="E368">
            <v>405720</v>
          </cell>
          <cell r="F368">
            <v>477853</v>
          </cell>
        </row>
        <row r="369">
          <cell r="A369" t="str">
            <v>VT366</v>
          </cell>
          <cell r="B369">
            <v>366</v>
          </cell>
          <cell r="C369" t="str">
            <v>Dây đồng bọc chống thấm Cách điện XLPE, vỏ HDPE 24 kV [CXH]-150</v>
          </cell>
          <cell r="D369" t="str">
            <v>Mét</v>
          </cell>
          <cell r="E369">
            <v>512420</v>
          </cell>
          <cell r="F369">
            <v>598483</v>
          </cell>
        </row>
        <row r="370">
          <cell r="A370" t="str">
            <v>VT367</v>
          </cell>
          <cell r="B370">
            <v>367</v>
          </cell>
          <cell r="C370" t="str">
            <v>Dây đồng bọc chống thấm Cách điện XLPE, vỏ HDPE 24 kV [CXH]-185</v>
          </cell>
          <cell r="D370" t="str">
            <v>Mét</v>
          </cell>
          <cell r="E370">
            <v>592840</v>
          </cell>
          <cell r="F370">
            <v>717043</v>
          </cell>
        </row>
        <row r="371">
          <cell r="A371" t="str">
            <v>VT368</v>
          </cell>
          <cell r="B371">
            <v>368</v>
          </cell>
          <cell r="C371" t="str">
            <v>Dây đồng bọc chống thấm Cách điện XLPE, vỏ HDPE 24 kV [CXH]-240</v>
          </cell>
          <cell r="D371" t="str">
            <v>Mét</v>
          </cell>
          <cell r="E371">
            <v>776740</v>
          </cell>
          <cell r="F371">
            <v>930886</v>
          </cell>
        </row>
        <row r="372">
          <cell r="A372" t="str">
            <v>VT369</v>
          </cell>
          <cell r="B372">
            <v>369</v>
          </cell>
          <cell r="C372" t="str">
            <v>Dây đồng bọc chống thấm Cách điện XLPE, vỏ HDPE 24 kV [CXH]-25</v>
          </cell>
          <cell r="D372" t="str">
            <v>Mét</v>
          </cell>
          <cell r="E372">
            <v>104460</v>
          </cell>
          <cell r="F372">
            <v>122568</v>
          </cell>
        </row>
        <row r="373">
          <cell r="A373" t="str">
            <v>VT370</v>
          </cell>
          <cell r="B373">
            <v>370</v>
          </cell>
          <cell r="C373" t="str">
            <v>Dây đồng bọc chống thấm Cách điện XLPE, vỏ HDPE 24 kV [CXH]-35</v>
          </cell>
          <cell r="D373" t="str">
            <v>Mét</v>
          </cell>
          <cell r="E373">
            <v>140600</v>
          </cell>
          <cell r="F373">
            <v>159697</v>
          </cell>
        </row>
        <row r="374">
          <cell r="A374" t="str">
            <v>VT371</v>
          </cell>
          <cell r="B374">
            <v>371</v>
          </cell>
          <cell r="C374" t="str">
            <v>Dây đồng bọc chống thấm Cách điện XLPE, vỏ HDPE 24 kV [CXH]-50</v>
          </cell>
          <cell r="D374" t="str">
            <v>Mét</v>
          </cell>
          <cell r="E374">
            <v>176850</v>
          </cell>
          <cell r="F374">
            <v>210423</v>
          </cell>
        </row>
        <row r="375">
          <cell r="A375" t="str">
            <v>VT372</v>
          </cell>
          <cell r="B375">
            <v>372</v>
          </cell>
          <cell r="C375" t="str">
            <v>Dây đồng bọc chống thấm Cách điện XLPE, vỏ HDPE 24 kV [CXH]-70</v>
          </cell>
          <cell r="D375" t="str">
            <v>Mét</v>
          </cell>
          <cell r="E375">
            <v>245470</v>
          </cell>
          <cell r="F375">
            <v>286868</v>
          </cell>
        </row>
        <row r="376">
          <cell r="A376" t="str">
            <v>VT373</v>
          </cell>
          <cell r="B376">
            <v>373</v>
          </cell>
          <cell r="C376" t="str">
            <v>Dây đồng bọc chống thấm Cách điện XLPE, vỏ HDPE 24 kV [CXH]-95</v>
          </cell>
          <cell r="D376" t="str">
            <v>Mét</v>
          </cell>
          <cell r="E376">
            <v>325350</v>
          </cell>
          <cell r="F376">
            <v>384569</v>
          </cell>
        </row>
        <row r="377">
          <cell r="A377" t="str">
            <v>VT374</v>
          </cell>
          <cell r="B377">
            <v>374</v>
          </cell>
          <cell r="C377" t="str">
            <v>Dây đồng bọc chống thấm Cách điện XLPE, vỏ HDPE 24 kV [CXH]-95</v>
          </cell>
          <cell r="D377" t="str">
            <v>Mét</v>
          </cell>
          <cell r="E377">
            <v>325350</v>
          </cell>
          <cell r="F377">
            <v>384569</v>
          </cell>
        </row>
        <row r="378">
          <cell r="A378" t="str">
            <v>VT375</v>
          </cell>
          <cell r="B378">
            <v>375</v>
          </cell>
          <cell r="C378" t="str">
            <v>Dây đồng bọc đơn 25/10</v>
          </cell>
          <cell r="D378" t="str">
            <v>mét</v>
          </cell>
          <cell r="E378">
            <v>14000</v>
          </cell>
          <cell r="F378" t="e">
            <v>#N/A</v>
          </cell>
        </row>
        <row r="379">
          <cell r="A379" t="str">
            <v>VT376</v>
          </cell>
          <cell r="B379">
            <v>376</v>
          </cell>
          <cell r="C379" t="str">
            <v xml:space="preserve">Dây đồng cách điện PVC hạ thế 0,6.1kV [CV] - 10mm2 </v>
          </cell>
          <cell r="D379" t="str">
            <v>Mét</v>
          </cell>
          <cell r="E379">
            <v>31000</v>
          </cell>
          <cell r="F379">
            <v>35863</v>
          </cell>
        </row>
        <row r="380">
          <cell r="A380" t="str">
            <v>VT377</v>
          </cell>
          <cell r="B380">
            <v>377</v>
          </cell>
          <cell r="C380" t="str">
            <v xml:space="preserve">Dây đồng cách điện PVC hạ thế 0,6.1kV [CV] - 120mm2 </v>
          </cell>
          <cell r="D380" t="str">
            <v>Mét</v>
          </cell>
          <cell r="E380">
            <v>349620</v>
          </cell>
          <cell r="F380">
            <v>410179</v>
          </cell>
        </row>
        <row r="381">
          <cell r="A381" t="str">
            <v>VT378</v>
          </cell>
          <cell r="B381">
            <v>378</v>
          </cell>
          <cell r="C381" t="str">
            <v xml:space="preserve">Dây đồng cách điện PVC hạ thế 0,6.1kV [CV] - 150mm2 </v>
          </cell>
          <cell r="D381" t="str">
            <v>Mét</v>
          </cell>
          <cell r="E381">
            <v>436200</v>
          </cell>
          <cell r="F381">
            <v>520561</v>
          </cell>
        </row>
        <row r="382">
          <cell r="A382" t="str">
            <v>VT379</v>
          </cell>
          <cell r="B382">
            <v>379</v>
          </cell>
          <cell r="C382" t="str">
            <v xml:space="preserve">Dây đồng cách điện PVC hạ thế 0,6.1kV [CV] - 16mm2 </v>
          </cell>
          <cell r="D382" t="str">
            <v>Mét</v>
          </cell>
          <cell r="E382">
            <v>47600</v>
          </cell>
          <cell r="F382">
            <v>55878</v>
          </cell>
        </row>
        <row r="383">
          <cell r="A383" t="str">
            <v>VT380</v>
          </cell>
          <cell r="B383">
            <v>380</v>
          </cell>
          <cell r="C383" t="str">
            <v xml:space="preserve">Dây đồng cách điện PVC hạ thế 0,6.1kV [CV] - 185mm2 </v>
          </cell>
          <cell r="D383" t="str">
            <v>Mét</v>
          </cell>
          <cell r="E383">
            <v>536450</v>
          </cell>
          <cell r="F383">
            <v>629894</v>
          </cell>
        </row>
        <row r="384">
          <cell r="A384" t="str">
            <v>VT381</v>
          </cell>
          <cell r="B384">
            <v>381</v>
          </cell>
          <cell r="C384" t="str">
            <v xml:space="preserve">Dây đồng cách điện PVC hạ thế 0,6.1kV [CV] - 200mm2 </v>
          </cell>
          <cell r="D384" t="str">
            <v>Mét</v>
          </cell>
          <cell r="E384">
            <v>575000</v>
          </cell>
          <cell r="F384">
            <v>697648</v>
          </cell>
        </row>
        <row r="385">
          <cell r="A385" t="str">
            <v>VT382</v>
          </cell>
          <cell r="B385">
            <v>382</v>
          </cell>
          <cell r="C385" t="str">
            <v xml:space="preserve">Dây đồng cách điện PVC hạ thế 0,6.1kV [CV] - 240mm2 </v>
          </cell>
          <cell r="D385" t="str">
            <v>Mét</v>
          </cell>
          <cell r="E385">
            <v>703670</v>
          </cell>
          <cell r="F385">
            <v>827872</v>
          </cell>
        </row>
        <row r="386">
          <cell r="A386" t="str">
            <v>VT383</v>
          </cell>
          <cell r="B386">
            <v>383</v>
          </cell>
          <cell r="C386" t="str">
            <v xml:space="preserve">Dây đồng cách điện PVC hạ thế 0,6.1kV [CV] - 25mm2 </v>
          </cell>
          <cell r="D386" t="str">
            <v>Mét</v>
          </cell>
          <cell r="E386">
            <v>75200</v>
          </cell>
          <cell r="F386">
            <v>86605</v>
          </cell>
        </row>
        <row r="387">
          <cell r="A387" t="str">
            <v>VT384</v>
          </cell>
          <cell r="B387">
            <v>384</v>
          </cell>
          <cell r="C387" t="str">
            <v xml:space="preserve">Dây đồng cách điện PVC hạ thế 0,6.1kV [CV] - 300mm2 </v>
          </cell>
          <cell r="D387" t="str">
            <v>Mét</v>
          </cell>
          <cell r="E387">
            <v>887940</v>
          </cell>
          <cell r="F387">
            <v>1037114</v>
          </cell>
        </row>
        <row r="388">
          <cell r="A388" t="str">
            <v>VT385</v>
          </cell>
          <cell r="B388">
            <v>385</v>
          </cell>
          <cell r="C388" t="str">
            <v xml:space="preserve">Dây đồng cách điện PVC hạ thế 0,6.1kV [CV] - 35mm2 </v>
          </cell>
          <cell r="D388" t="str">
            <v>Mét</v>
          </cell>
          <cell r="E388">
            <v>103300</v>
          </cell>
          <cell r="F388" t="e">
            <v>#N/A</v>
          </cell>
        </row>
        <row r="389">
          <cell r="A389" t="str">
            <v>VT386</v>
          </cell>
          <cell r="B389">
            <v>386</v>
          </cell>
          <cell r="C389" t="str">
            <v xml:space="preserve">Dây đồng cách điện PVC hạ thế 0,6.1kV [CV] - 400mm2 </v>
          </cell>
          <cell r="D389" t="str">
            <v>Mét</v>
          </cell>
          <cell r="E389">
            <v>1144250</v>
          </cell>
          <cell r="F389">
            <v>1326246</v>
          </cell>
        </row>
        <row r="390">
          <cell r="A390" t="str">
            <v>VT387</v>
          </cell>
          <cell r="B390">
            <v>387</v>
          </cell>
          <cell r="C390" t="str">
            <v xml:space="preserve">Dây đồng cách điện PVC hạ thế 0,6.1kV [CV] - 50mm2 </v>
          </cell>
          <cell r="D390" t="str">
            <v>Mét</v>
          </cell>
          <cell r="E390">
            <v>142200</v>
          </cell>
          <cell r="F390">
            <v>164599</v>
          </cell>
        </row>
        <row r="391">
          <cell r="A391" t="str">
            <v>VT388</v>
          </cell>
          <cell r="B391">
            <v>388</v>
          </cell>
          <cell r="C391" t="str">
            <v xml:space="preserve">Dây đồng cách điện PVC hạ thế 0,6.1kV [CV] - 6mm2 </v>
          </cell>
          <cell r="D391" t="str">
            <v>Mét</v>
          </cell>
          <cell r="E391">
            <v>18600</v>
          </cell>
          <cell r="F391" t="e">
            <v>#N/A</v>
          </cell>
        </row>
        <row r="392">
          <cell r="A392" t="str">
            <v>VT389</v>
          </cell>
          <cell r="B392">
            <v>389</v>
          </cell>
          <cell r="C392" t="str">
            <v xml:space="preserve">Dây đồng cách điện PVC hạ thế 0,6.1kV [CV] - 70mm2 </v>
          </cell>
          <cell r="D392" t="str">
            <v>Mét</v>
          </cell>
          <cell r="E392">
            <v>201600</v>
          </cell>
          <cell r="F392">
            <v>233923</v>
          </cell>
        </row>
        <row r="393">
          <cell r="A393" t="str">
            <v>VT390</v>
          </cell>
          <cell r="B393">
            <v>390</v>
          </cell>
          <cell r="C393" t="str">
            <v xml:space="preserve">Dây đồng cách điện PVC hạ thế 0,6.1kV [CV] - 95mm2 </v>
          </cell>
          <cell r="D393" t="str">
            <v>Mét</v>
          </cell>
          <cell r="E393">
            <v>278900</v>
          </cell>
          <cell r="F393">
            <v>323919</v>
          </cell>
        </row>
        <row r="394">
          <cell r="A394" t="str">
            <v>VT391</v>
          </cell>
          <cell r="B394">
            <v>391</v>
          </cell>
          <cell r="C394" t="str">
            <v xml:space="preserve">Dây đồng trần xoắn [C] - 120mm2 </v>
          </cell>
          <cell r="D394" t="str">
            <v>Kg</v>
          </cell>
          <cell r="E394">
            <v>296900</v>
          </cell>
          <cell r="F394">
            <v>369214</v>
          </cell>
        </row>
        <row r="395">
          <cell r="A395" t="str">
            <v>VT392</v>
          </cell>
          <cell r="B395">
            <v>392</v>
          </cell>
          <cell r="C395" t="str">
            <v xml:space="preserve">Dây đồng trần xoắn [C] - 16mm2 </v>
          </cell>
          <cell r="D395" t="str">
            <v>Kg</v>
          </cell>
          <cell r="E395">
            <v>298260</v>
          </cell>
          <cell r="F395" t="e">
            <v>#N/A</v>
          </cell>
        </row>
        <row r="396">
          <cell r="A396" t="str">
            <v>VT393</v>
          </cell>
          <cell r="B396">
            <v>393</v>
          </cell>
          <cell r="C396" t="str">
            <v xml:space="preserve">Dây đồng trần xoắn [C] - 22mm2 </v>
          </cell>
          <cell r="D396" t="str">
            <v>Kg</v>
          </cell>
          <cell r="E396">
            <v>297930</v>
          </cell>
          <cell r="F396" t="e">
            <v>#N/A</v>
          </cell>
        </row>
        <row r="397">
          <cell r="A397" t="str">
            <v>VT394</v>
          </cell>
          <cell r="B397">
            <v>394</v>
          </cell>
          <cell r="C397" t="str">
            <v xml:space="preserve">Dây đồng trần xoắn [C] - 25mm2 </v>
          </cell>
          <cell r="D397" t="str">
            <v>Kg</v>
          </cell>
          <cell r="E397">
            <v>312640</v>
          </cell>
          <cell r="F397" t="e">
            <v>#N/A</v>
          </cell>
        </row>
        <row r="398">
          <cell r="A398" t="str">
            <v>VT395</v>
          </cell>
          <cell r="B398">
            <v>395</v>
          </cell>
          <cell r="C398" t="str">
            <v xml:space="preserve">Dây đồng trần xoắn [C] - 35mm2 </v>
          </cell>
          <cell r="D398" t="str">
            <v>Kg</v>
          </cell>
          <cell r="E398">
            <v>297770</v>
          </cell>
          <cell r="F398">
            <v>367716</v>
          </cell>
        </row>
        <row r="399">
          <cell r="A399" t="str">
            <v>VT396</v>
          </cell>
          <cell r="B399">
            <v>396</v>
          </cell>
          <cell r="C399" t="str">
            <v xml:space="preserve">Dây đồng trần xoắn [C] - 38mm2 </v>
          </cell>
          <cell r="D399" t="str">
            <v>Kg</v>
          </cell>
          <cell r="E399">
            <v>297770</v>
          </cell>
          <cell r="F399">
            <v>367716</v>
          </cell>
        </row>
        <row r="400">
          <cell r="A400" t="str">
            <v>VT397</v>
          </cell>
          <cell r="B400">
            <v>397</v>
          </cell>
          <cell r="C400" t="str">
            <v xml:space="preserve">Dây đồng trần xoắn [C] - 48mm2 </v>
          </cell>
          <cell r="D400" t="str">
            <v>Kg</v>
          </cell>
          <cell r="E400">
            <v>296500</v>
          </cell>
          <cell r="F400">
            <v>367716</v>
          </cell>
        </row>
        <row r="401">
          <cell r="A401" t="str">
            <v>VT398</v>
          </cell>
          <cell r="B401">
            <v>398</v>
          </cell>
          <cell r="C401" t="str">
            <v xml:space="preserve">Dây đồng trần xoắn [C] - 50mm2 </v>
          </cell>
          <cell r="D401" t="str">
            <v>Kg</v>
          </cell>
          <cell r="E401">
            <v>319510</v>
          </cell>
          <cell r="F401">
            <v>370878</v>
          </cell>
        </row>
        <row r="402">
          <cell r="A402" t="str">
            <v>VT399</v>
          </cell>
          <cell r="B402">
            <v>399</v>
          </cell>
          <cell r="C402" t="str">
            <v xml:space="preserve">Dây đồng trần xoắn [C] - 70mm2 </v>
          </cell>
          <cell r="D402" t="str">
            <v>Kg</v>
          </cell>
          <cell r="E402">
            <v>319510</v>
          </cell>
          <cell r="F402">
            <v>371474</v>
          </cell>
        </row>
        <row r="403">
          <cell r="A403" t="str">
            <v>VT400</v>
          </cell>
          <cell r="B403">
            <v>400</v>
          </cell>
          <cell r="C403" t="str">
            <v xml:space="preserve">Dây đồng trần xoắn [C] - 95mm2 </v>
          </cell>
          <cell r="D403" t="str">
            <v>Kg</v>
          </cell>
          <cell r="E403">
            <v>326990</v>
          </cell>
          <cell r="F403">
            <v>368398</v>
          </cell>
        </row>
        <row r="404">
          <cell r="A404" t="str">
            <v>VT401</v>
          </cell>
          <cell r="B404">
            <v>401</v>
          </cell>
          <cell r="C404" t="str">
            <v>Dây kẽm buộc</v>
          </cell>
          <cell r="D404" t="str">
            <v>Kg</v>
          </cell>
          <cell r="E404">
            <v>17000</v>
          </cell>
          <cell r="F404">
            <v>22727</v>
          </cell>
        </row>
        <row r="405">
          <cell r="A405" t="str">
            <v>VT402</v>
          </cell>
          <cell r="B405">
            <v>402</v>
          </cell>
          <cell r="C405" t="str">
            <v>Dây nhôm bọc đơn 30/10</v>
          </cell>
          <cell r="D405" t="str">
            <v>Mét</v>
          </cell>
          <cell r="E405">
            <v>1500</v>
          </cell>
          <cell r="F405">
            <v>12412</v>
          </cell>
        </row>
        <row r="406">
          <cell r="A406" t="str">
            <v>VT403</v>
          </cell>
          <cell r="B406">
            <v>403</v>
          </cell>
          <cell r="C406" t="str">
            <v xml:space="preserve">Dây nhôm cách điện PVC hạ thế 0,6/1kV [AV] - 120 mm2 </v>
          </cell>
          <cell r="D406" t="str">
            <v>Mét</v>
          </cell>
          <cell r="E406">
            <v>37300</v>
          </cell>
          <cell r="F406">
            <v>39600</v>
          </cell>
        </row>
        <row r="407">
          <cell r="A407" t="str">
            <v>VT404</v>
          </cell>
          <cell r="B407">
            <v>404</v>
          </cell>
          <cell r="C407" t="str">
            <v xml:space="preserve">Dây nhôm cách điện PVC hạ thế 0,6/1kV [AV] - 50mm2 </v>
          </cell>
          <cell r="D407" t="str">
            <v>Mét</v>
          </cell>
          <cell r="E407">
            <v>16590</v>
          </cell>
          <cell r="F407">
            <v>17040</v>
          </cell>
        </row>
        <row r="408">
          <cell r="A408" t="str">
            <v>VT405</v>
          </cell>
          <cell r="B408">
            <v>405</v>
          </cell>
          <cell r="C408" t="str">
            <v xml:space="preserve">Dây nhôm cách điện PVC hạ thế 0,6/1kV [AV] - 70mm2 </v>
          </cell>
          <cell r="D408" t="str">
            <v>Mét</v>
          </cell>
          <cell r="E408">
            <v>22420</v>
          </cell>
          <cell r="F408">
            <v>23240</v>
          </cell>
        </row>
        <row r="409">
          <cell r="A409" t="str">
            <v>VT406</v>
          </cell>
          <cell r="B409">
            <v>406</v>
          </cell>
          <cell r="C409" t="str">
            <v xml:space="preserve">Dây nhôm cách điện PVC hạ thế 0,6/1kV [AV] - 95 mm2 </v>
          </cell>
          <cell r="D409" t="str">
            <v>Mét</v>
          </cell>
          <cell r="E409">
            <v>30690</v>
          </cell>
          <cell r="F409">
            <v>31190</v>
          </cell>
        </row>
        <row r="410">
          <cell r="A410" t="str">
            <v>VT407</v>
          </cell>
          <cell r="B410">
            <v>407</v>
          </cell>
          <cell r="C410" t="str">
            <v>Dây nhôm lõi thép bọc chống thấm Cách điện XLPE, vỏ HDPE 24 kV [ACXH]-120/19</v>
          </cell>
          <cell r="D410" t="str">
            <v>Mét</v>
          </cell>
          <cell r="E410">
            <v>84130</v>
          </cell>
          <cell r="F410">
            <v>114667</v>
          </cell>
        </row>
        <row r="411">
          <cell r="A411" t="str">
            <v>VT408</v>
          </cell>
          <cell r="B411">
            <v>408</v>
          </cell>
          <cell r="C411" t="str">
            <v>Dây nhôm lõi thép bọc chống thấm Cách điện XLPE, vỏ HDPE 24 kV [ACXH]-150/19</v>
          </cell>
          <cell r="D411" t="str">
            <v>Mét</v>
          </cell>
          <cell r="E411">
            <v>92600</v>
          </cell>
          <cell r="F411">
            <v>127422</v>
          </cell>
        </row>
        <row r="412">
          <cell r="A412" t="str">
            <v>VT409</v>
          </cell>
          <cell r="B412">
            <v>409</v>
          </cell>
          <cell r="C412" t="str">
            <v>Dây nhôm lõi thép bọc chống thấm Cách điện XLPE, vỏ HDPE 24 kV [ACXH]-185/24</v>
          </cell>
          <cell r="D412" t="str">
            <v>Mét</v>
          </cell>
          <cell r="E412">
            <v>112480</v>
          </cell>
          <cell r="F412">
            <v>150312</v>
          </cell>
        </row>
        <row r="413">
          <cell r="A413" t="str">
            <v>VT410</v>
          </cell>
          <cell r="B413">
            <v>410</v>
          </cell>
          <cell r="C413" t="str">
            <v>Dây nhôm lõi thép bọc chống thấm Cách điện XLPE, vỏ HDPE 24 kV [ACXH]-240/32</v>
          </cell>
          <cell r="D413" t="str">
            <v>Mét</v>
          </cell>
          <cell r="E413">
            <v>137380</v>
          </cell>
          <cell r="F413">
            <v>182438</v>
          </cell>
        </row>
        <row r="414">
          <cell r="A414" t="str">
            <v>VT411</v>
          </cell>
          <cell r="B414">
            <v>411</v>
          </cell>
          <cell r="C414" t="str">
            <v>Dây nhôm lõi thép bọc chống thấm Cách điện XLPE, vỏ HDPE 24 kV [ACXH]-50/8</v>
          </cell>
          <cell r="D414" t="str">
            <v>Mét</v>
          </cell>
          <cell r="E414">
            <v>46480</v>
          </cell>
          <cell r="F414">
            <v>67267</v>
          </cell>
        </row>
        <row r="415">
          <cell r="A415" t="str">
            <v>VT412</v>
          </cell>
          <cell r="B415">
            <v>412</v>
          </cell>
          <cell r="C415" t="str">
            <v>Dây nhôm lõi thép bọc chống thấm Cách điện XLPE, vỏ HDPE 24 kV [ACXH]-70/11</v>
          </cell>
          <cell r="D415" t="str">
            <v>Mét</v>
          </cell>
          <cell r="E415">
            <v>55873</v>
          </cell>
          <cell r="F415">
            <v>78845</v>
          </cell>
        </row>
        <row r="416">
          <cell r="A416" t="str">
            <v>VT413</v>
          </cell>
          <cell r="B416">
            <v>413</v>
          </cell>
          <cell r="C416" t="str">
            <v>Dây nhôm lõi thép bọc chống thấm Cách điện XLPE, vỏ HDPE 24 kV [ACXH]-95/16</v>
          </cell>
          <cell r="D416" t="str">
            <v>Mét</v>
          </cell>
          <cell r="E416">
            <v>68805</v>
          </cell>
          <cell r="F416">
            <v>97399</v>
          </cell>
        </row>
        <row r="417">
          <cell r="A417" t="str">
            <v>VT414</v>
          </cell>
          <cell r="B417">
            <v>414</v>
          </cell>
          <cell r="C417" t="str">
            <v>Dây Nhôm Trần Lõi Thép [As/ACSR]-120/19</v>
          </cell>
          <cell r="D417" t="str">
            <v>Kg</v>
          </cell>
          <cell r="E417">
            <v>80950</v>
          </cell>
          <cell r="F417">
            <v>94116</v>
          </cell>
        </row>
        <row r="418">
          <cell r="A418" t="str">
            <v>VT415</v>
          </cell>
          <cell r="B418">
            <v>415</v>
          </cell>
          <cell r="C418" t="str">
            <v>Dây Nhôm Trần Lõi Thép [As/ACSR]-150/19</v>
          </cell>
          <cell r="D418" t="str">
            <v>Kg</v>
          </cell>
          <cell r="E418">
            <v>81336</v>
          </cell>
          <cell r="F418">
            <v>98933</v>
          </cell>
        </row>
        <row r="419">
          <cell r="A419" t="str">
            <v>VT416</v>
          </cell>
          <cell r="B419">
            <v>416</v>
          </cell>
          <cell r="C419" t="str">
            <v>Dây Nhôm Trần Lõi Thép [As/ACSR]-150/24</v>
          </cell>
          <cell r="D419" t="str">
            <v>Kg</v>
          </cell>
          <cell r="E419">
            <v>81336</v>
          </cell>
          <cell r="F419">
            <v>94170</v>
          </cell>
        </row>
        <row r="420">
          <cell r="A420" t="str">
            <v>VT417</v>
          </cell>
          <cell r="B420">
            <v>417</v>
          </cell>
          <cell r="C420" t="str">
            <v>Dây Nhôm Trần Lõi Thép [As/ACSR]-185/24</v>
          </cell>
          <cell r="D420" t="str">
            <v>Kg</v>
          </cell>
          <cell r="E420">
            <v>77991</v>
          </cell>
          <cell r="F420">
            <v>97245</v>
          </cell>
        </row>
        <row r="421">
          <cell r="A421" t="str">
            <v>VT418</v>
          </cell>
          <cell r="B421">
            <v>418</v>
          </cell>
          <cell r="C421" t="str">
            <v>Dây Nhôm Trần Lõi Thép [As/ACSR]-185/29</v>
          </cell>
          <cell r="D421" t="str">
            <v>Kg</v>
          </cell>
          <cell r="E421">
            <v>78740</v>
          </cell>
          <cell r="F421">
            <v>94026</v>
          </cell>
        </row>
        <row r="422">
          <cell r="A422" t="str">
            <v>VT419</v>
          </cell>
          <cell r="B422">
            <v>419</v>
          </cell>
          <cell r="C422" t="str">
            <v>Dây Nhôm Trần Lõi Thép [As/ACSR]-240/32</v>
          </cell>
          <cell r="D422" t="str">
            <v>Kg</v>
          </cell>
          <cell r="E422">
            <v>78327</v>
          </cell>
          <cell r="F422">
            <v>96938</v>
          </cell>
        </row>
        <row r="423">
          <cell r="A423" t="str">
            <v>VT420</v>
          </cell>
          <cell r="B423">
            <v>420</v>
          </cell>
          <cell r="C423" t="str">
            <v>Dây Nhôm Trần Lõi Thép [As/ACSR]-35/6,2</v>
          </cell>
          <cell r="D423" t="str">
            <v>Kg</v>
          </cell>
          <cell r="E423">
            <v>79670</v>
          </cell>
          <cell r="F423" t="e">
            <v>#N/A</v>
          </cell>
        </row>
        <row r="424">
          <cell r="A424" t="str">
            <v>VT421</v>
          </cell>
          <cell r="B424">
            <v>421</v>
          </cell>
          <cell r="C424" t="str">
            <v>Dây Nhôm Trần Lõi Thép [As/ACSR]-50/8</v>
          </cell>
          <cell r="D424" t="str">
            <v>Kg</v>
          </cell>
          <cell r="E424">
            <v>76882</v>
          </cell>
          <cell r="F424">
            <v>93255</v>
          </cell>
        </row>
        <row r="425">
          <cell r="A425" t="str">
            <v>VT422</v>
          </cell>
          <cell r="B425">
            <v>422</v>
          </cell>
          <cell r="C425" t="str">
            <v>Dây Nhôm Trần Lõi Thép [As/ACSR]-50/8</v>
          </cell>
          <cell r="D425" t="str">
            <v>Kg</v>
          </cell>
          <cell r="E425">
            <v>76882</v>
          </cell>
          <cell r="F425">
            <v>93255</v>
          </cell>
        </row>
        <row r="426">
          <cell r="A426" t="str">
            <v>VT423</v>
          </cell>
          <cell r="B426">
            <v>423</v>
          </cell>
          <cell r="C426" t="str">
            <v>Dây Nhôm Trần Lõi Thép [As/ACSR]-70/11</v>
          </cell>
          <cell r="D426" t="str">
            <v>Kg</v>
          </cell>
          <cell r="E426">
            <v>76209</v>
          </cell>
          <cell r="F426">
            <v>92804</v>
          </cell>
        </row>
        <row r="427">
          <cell r="A427" t="str">
            <v>VT424</v>
          </cell>
          <cell r="B427">
            <v>424</v>
          </cell>
          <cell r="C427" t="str">
            <v>Dây Nhôm Trần Lõi Thép [As/ACSR]-70/11</v>
          </cell>
          <cell r="D427" t="str">
            <v>Kg</v>
          </cell>
          <cell r="E427">
            <v>76209</v>
          </cell>
          <cell r="F427">
            <v>92804</v>
          </cell>
        </row>
        <row r="428">
          <cell r="A428" t="str">
            <v>VT425</v>
          </cell>
          <cell r="B428">
            <v>425</v>
          </cell>
          <cell r="C428" t="str">
            <v>Dây Nhôm Trần Lõi Thép [As/ACSR]-95/16</v>
          </cell>
          <cell r="D428" t="str">
            <v>Kg</v>
          </cell>
          <cell r="E428">
            <v>75764</v>
          </cell>
          <cell r="F428">
            <v>92325</v>
          </cell>
        </row>
        <row r="429">
          <cell r="A429" t="str">
            <v>VT426</v>
          </cell>
          <cell r="B429">
            <v>426</v>
          </cell>
          <cell r="C429" t="str">
            <v>Dây nhôm trần lõi thép bọc mỡ [ACKP]-120/19</v>
          </cell>
          <cell r="D429" t="str">
            <v>Kg</v>
          </cell>
          <cell r="E429">
            <v>79670</v>
          </cell>
          <cell r="F429">
            <v>97171</v>
          </cell>
        </row>
        <row r="430">
          <cell r="A430" t="str">
            <v>VT427</v>
          </cell>
          <cell r="B430">
            <v>427</v>
          </cell>
          <cell r="C430" t="str">
            <v>Dây nhôm trần lõi thép bọc mỡ [ACKP]-150/19</v>
          </cell>
          <cell r="D430" t="str">
            <v>Kg</v>
          </cell>
          <cell r="E430">
            <v>82550</v>
          </cell>
          <cell r="F430">
            <v>98669</v>
          </cell>
        </row>
        <row r="431">
          <cell r="A431" t="str">
            <v>VT428</v>
          </cell>
          <cell r="B431">
            <v>428</v>
          </cell>
          <cell r="C431" t="str">
            <v>Dây nhôm trần lõi thép bọc mỡ [ACKP]-185/24</v>
          </cell>
          <cell r="D431" t="str">
            <v>Kg</v>
          </cell>
          <cell r="E431">
            <v>79650</v>
          </cell>
          <cell r="F431">
            <v>97914</v>
          </cell>
        </row>
        <row r="432">
          <cell r="A432" t="str">
            <v>VT429</v>
          </cell>
          <cell r="B432">
            <v>429</v>
          </cell>
          <cell r="C432" t="str">
            <v>Dây nhôm trần lõi thép bọc mỡ [ACKP]-240/32</v>
          </cell>
          <cell r="D432" t="str">
            <v>Kg</v>
          </cell>
          <cell r="E432">
            <v>81520</v>
          </cell>
          <cell r="F432">
            <v>97465</v>
          </cell>
        </row>
        <row r="433">
          <cell r="A433" t="str">
            <v>VT430</v>
          </cell>
          <cell r="B433">
            <v>430</v>
          </cell>
          <cell r="C433" t="str">
            <v>Dây nhôm trần lõi thép bọc mỡ [ACKP]-240/32</v>
          </cell>
          <cell r="D433" t="str">
            <v>Kg</v>
          </cell>
          <cell r="E433">
            <v>81520</v>
          </cell>
          <cell r="F433">
            <v>97465</v>
          </cell>
        </row>
        <row r="434">
          <cell r="A434" t="str">
            <v>VT431</v>
          </cell>
          <cell r="B434">
            <v>431</v>
          </cell>
          <cell r="C434" t="str">
            <v>Dây nhôm trần lõi thép bọc mỡ [ACKP]-50/8</v>
          </cell>
          <cell r="D434" t="str">
            <v>Kg</v>
          </cell>
          <cell r="E434">
            <v>79430</v>
          </cell>
          <cell r="F434">
            <v>93488</v>
          </cell>
        </row>
        <row r="435">
          <cell r="A435" t="str">
            <v>VT432</v>
          </cell>
          <cell r="B435">
            <v>432</v>
          </cell>
          <cell r="C435" t="str">
            <v>Dây nhôm trần lõi thép bọc mỡ [ACKP]-70/11</v>
          </cell>
          <cell r="D435" t="str">
            <v>Kg</v>
          </cell>
          <cell r="E435">
            <v>79100</v>
          </cell>
          <cell r="F435">
            <v>93005</v>
          </cell>
        </row>
        <row r="436">
          <cell r="A436" t="str">
            <v>VT433</v>
          </cell>
          <cell r="B436">
            <v>433</v>
          </cell>
          <cell r="C436" t="str">
            <v>Dây nhôm trần lõi thép bọc mỡ [ACKP]-95/16</v>
          </cell>
          <cell r="D436" t="str">
            <v>Kg</v>
          </cell>
          <cell r="E436">
            <v>78130</v>
          </cell>
          <cell r="F436">
            <v>92526</v>
          </cell>
        </row>
        <row r="437">
          <cell r="A437" t="str">
            <v>VT434</v>
          </cell>
          <cell r="B437">
            <v>434</v>
          </cell>
          <cell r="C437" t="str">
            <v>Dây thép trần xoắn mạ kẽm TK-35</v>
          </cell>
          <cell r="D437" t="str">
            <v>Kg</v>
          </cell>
          <cell r="E437">
            <v>34830</v>
          </cell>
          <cell r="F437">
            <v>58176</v>
          </cell>
        </row>
        <row r="438">
          <cell r="A438" t="str">
            <v>VT435</v>
          </cell>
          <cell r="B438">
            <v>435</v>
          </cell>
          <cell r="C438" t="str">
            <v>Dây thép trần xoắn mạ kẽm TK-35</v>
          </cell>
          <cell r="D438" t="str">
            <v>Kg</v>
          </cell>
          <cell r="E438">
            <v>36760</v>
          </cell>
          <cell r="F438">
            <v>58176</v>
          </cell>
        </row>
        <row r="439">
          <cell r="A439" t="str">
            <v>VT436</v>
          </cell>
          <cell r="B439">
            <v>436</v>
          </cell>
          <cell r="C439" t="str">
            <v>Dây thép trần xoắn mạ kẽm TK-50</v>
          </cell>
          <cell r="D439" t="str">
            <v>Kg</v>
          </cell>
          <cell r="E439">
            <v>38090</v>
          </cell>
          <cell r="F439">
            <v>64236</v>
          </cell>
        </row>
        <row r="440">
          <cell r="A440" t="str">
            <v>VT437</v>
          </cell>
          <cell r="B440">
            <v>437</v>
          </cell>
          <cell r="C440" t="str">
            <v>DOMINO 6 cực</v>
          </cell>
          <cell r="D440" t="str">
            <v>Cái</v>
          </cell>
          <cell r="E440">
            <v>253000</v>
          </cell>
          <cell r="F440" t="e">
            <v>#N/A</v>
          </cell>
        </row>
        <row r="441">
          <cell r="A441" t="str">
            <v>VT438</v>
          </cell>
          <cell r="B441">
            <v>438</v>
          </cell>
          <cell r="C441" t="str">
            <v>Đá 1x2</v>
          </cell>
          <cell r="D441" t="str">
            <v>M3</v>
          </cell>
          <cell r="E441">
            <v>454545</v>
          </cell>
          <cell r="F441">
            <v>454545</v>
          </cell>
        </row>
        <row r="442">
          <cell r="A442" t="str">
            <v>VT439</v>
          </cell>
          <cell r="B442">
            <v>439</v>
          </cell>
          <cell r="C442" t="str">
            <v>Đá 4x6</v>
          </cell>
          <cell r="D442" t="str">
            <v>M3</v>
          </cell>
          <cell r="E442">
            <v>436364</v>
          </cell>
          <cell r="F442">
            <v>436364</v>
          </cell>
        </row>
        <row r="443">
          <cell r="A443" t="str">
            <v>VT440</v>
          </cell>
          <cell r="B443">
            <v>440</v>
          </cell>
          <cell r="C443" t="str">
            <v>Đà cản BTCT 1,2m</v>
          </cell>
          <cell r="D443" t="str">
            <v>Cái</v>
          </cell>
          <cell r="E443">
            <v>339000</v>
          </cell>
          <cell r="F443">
            <v>332640</v>
          </cell>
        </row>
        <row r="444">
          <cell r="A444" t="str">
            <v>VT441</v>
          </cell>
          <cell r="B444">
            <v>441</v>
          </cell>
          <cell r="C444" t="str">
            <v>Đà cản BTCT 1.5m</v>
          </cell>
          <cell r="D444" t="str">
            <v>Cái</v>
          </cell>
          <cell r="E444">
            <v>755000</v>
          </cell>
          <cell r="F444">
            <v>766260</v>
          </cell>
        </row>
        <row r="445">
          <cell r="A445" t="str">
            <v>VT442</v>
          </cell>
          <cell r="B445">
            <v>442</v>
          </cell>
          <cell r="C445" t="str">
            <v>Đà cản BTCT 1.5m</v>
          </cell>
          <cell r="D445" t="str">
            <v>Cái</v>
          </cell>
          <cell r="E445">
            <v>755000</v>
          </cell>
          <cell r="F445">
            <v>766260</v>
          </cell>
        </row>
        <row r="446">
          <cell r="A446" t="str">
            <v>VT443</v>
          </cell>
          <cell r="B446">
            <v>443</v>
          </cell>
          <cell r="C446" t="str">
            <v>Đà cản BTCT 2,5m</v>
          </cell>
          <cell r="D446" t="str">
            <v>Cái</v>
          </cell>
          <cell r="E446">
            <v>2290000</v>
          </cell>
          <cell r="F446">
            <v>996000</v>
          </cell>
        </row>
        <row r="447">
          <cell r="A447" t="str">
            <v>VT444</v>
          </cell>
          <cell r="B447">
            <v>444</v>
          </cell>
          <cell r="C447" t="str">
            <v>Đà Đơn Composite 75x75x6 - 2400MM</v>
          </cell>
          <cell r="D447" t="str">
            <v>Bộ</v>
          </cell>
          <cell r="E447">
            <v>1138000</v>
          </cell>
          <cell r="F447">
            <v>1172600</v>
          </cell>
        </row>
        <row r="448">
          <cell r="A448" t="str">
            <v>VT445</v>
          </cell>
          <cell r="B448">
            <v>445</v>
          </cell>
          <cell r="C448" t="str">
            <v>Đà Đơn Composite 75x75x6 - 2400MM</v>
          </cell>
          <cell r="D448" t="str">
            <v>Bộ</v>
          </cell>
          <cell r="E448">
            <v>1138000</v>
          </cell>
          <cell r="F448">
            <v>1172600</v>
          </cell>
        </row>
        <row r="449">
          <cell r="A449" t="str">
            <v>VT446</v>
          </cell>
          <cell r="B449">
            <v>446</v>
          </cell>
          <cell r="C449" t="str">
            <v xml:space="preserve">Đà Đơn Composite 75x75x6 - 2800MM </v>
          </cell>
          <cell r="D449" t="str">
            <v>Bộ</v>
          </cell>
          <cell r="E449">
            <v>1250880</v>
          </cell>
          <cell r="F449" t="e">
            <v>#N/A</v>
          </cell>
        </row>
        <row r="450">
          <cell r="A450" t="str">
            <v>VT447</v>
          </cell>
          <cell r="B450">
            <v>447</v>
          </cell>
          <cell r="C450" t="str">
            <v>Đà Đơn Composite 75x75x6 - 800MM</v>
          </cell>
          <cell r="D450" t="str">
            <v>Bộ</v>
          </cell>
          <cell r="E450">
            <v>409440</v>
          </cell>
          <cell r="F450">
            <v>419300</v>
          </cell>
        </row>
        <row r="451">
          <cell r="A451" t="str">
            <v>VT448</v>
          </cell>
          <cell r="B451">
            <v>448</v>
          </cell>
          <cell r="C451" t="str">
            <v>Đà Đơn Composite 75x75x6 - 800MM</v>
          </cell>
          <cell r="D451" t="str">
            <v>Bộ</v>
          </cell>
          <cell r="E451">
            <v>409440</v>
          </cell>
          <cell r="F451">
            <v>419300</v>
          </cell>
        </row>
        <row r="452">
          <cell r="A452" t="str">
            <v>VT449</v>
          </cell>
          <cell r="B452">
            <v>449</v>
          </cell>
          <cell r="C452" t="str">
            <v>Đà Đơn L 75x75x8-2800MM (không ốp)</v>
          </cell>
          <cell r="D452" t="str">
            <v>Bộ</v>
          </cell>
          <cell r="E452">
            <v>1500000</v>
          </cell>
          <cell r="F452">
            <v>0</v>
          </cell>
        </row>
        <row r="453">
          <cell r="A453" t="str">
            <v>VT450</v>
          </cell>
          <cell r="B453">
            <v>450</v>
          </cell>
          <cell r="C453" t="str">
            <v>Đà Đơn L75x75x8 - 2400MM(3ốp) - Dùng cho trụ PI 1400</v>
          </cell>
          <cell r="D453" t="str">
            <v>Bộ</v>
          </cell>
          <cell r="E453">
            <v>676000</v>
          </cell>
          <cell r="F453">
            <v>786100</v>
          </cell>
        </row>
        <row r="454">
          <cell r="A454" t="str">
            <v>VT451</v>
          </cell>
          <cell r="B454">
            <v>451</v>
          </cell>
          <cell r="C454" t="str">
            <v>Đà Đơn L75x75x8 - 2400MM(3ốp) - Dùng cho trụ PI 1400</v>
          </cell>
          <cell r="D454" t="str">
            <v>Bộ</v>
          </cell>
          <cell r="E454">
            <v>676000</v>
          </cell>
          <cell r="F454">
            <v>786100</v>
          </cell>
        </row>
        <row r="455">
          <cell r="A455" t="str">
            <v>VT452</v>
          </cell>
          <cell r="B455">
            <v>452</v>
          </cell>
          <cell r="C455" t="str">
            <v xml:space="preserve">Đà Đơn L75x75x8 - 2800MM (3 ốp) </v>
          </cell>
          <cell r="D455" t="str">
            <v>Bộ</v>
          </cell>
          <cell r="E455">
            <v>800000</v>
          </cell>
          <cell r="F455" t="e">
            <v>#N/A</v>
          </cell>
        </row>
        <row r="456">
          <cell r="A456" t="str">
            <v>VT453</v>
          </cell>
          <cell r="B456">
            <v>453</v>
          </cell>
          <cell r="C456" t="str">
            <v>Đà Đơn L75x75x8 -2400MM (4 ốp) - Dùng cho trụ PI 1400</v>
          </cell>
          <cell r="D456" t="str">
            <v>Bộ</v>
          </cell>
          <cell r="E456">
            <v>676000</v>
          </cell>
          <cell r="F456">
            <v>812000</v>
          </cell>
        </row>
        <row r="457">
          <cell r="A457" t="str">
            <v>VT454</v>
          </cell>
          <cell r="B457">
            <v>454</v>
          </cell>
          <cell r="C457" t="str">
            <v>Đà Đơn L75x75x8- 800MM 1ốp (1đà+ 1chống)</v>
          </cell>
          <cell r="D457" t="str">
            <v>Bộ</v>
          </cell>
          <cell r="E457">
            <v>293000</v>
          </cell>
          <cell r="F457">
            <v>374300</v>
          </cell>
        </row>
        <row r="458">
          <cell r="A458" t="str">
            <v>VT455</v>
          </cell>
          <cell r="B458">
            <v>455</v>
          </cell>
          <cell r="C458" t="str">
            <v>Đà Đơn lệch hoàn toàn L75x75x8 - 2000MM (XIT2)</v>
          </cell>
          <cell r="D458" t="str">
            <v>Bộ</v>
          </cell>
          <cell r="E458">
            <v>566000</v>
          </cell>
          <cell r="F458">
            <v>966000</v>
          </cell>
        </row>
        <row r="459">
          <cell r="A459" t="str">
            <v>VT456</v>
          </cell>
          <cell r="B459">
            <v>456</v>
          </cell>
          <cell r="C459" t="str">
            <v>Đà Đơn lệch hoàn toàn L75x75x8 - 2400MM (XIT2)</v>
          </cell>
          <cell r="D459" t="str">
            <v>Bộ</v>
          </cell>
          <cell r="E459">
            <v>850000</v>
          </cell>
          <cell r="F459">
            <v>966000</v>
          </cell>
        </row>
        <row r="460">
          <cell r="A460" t="str">
            <v>VT457</v>
          </cell>
          <cell r="B460">
            <v>457</v>
          </cell>
          <cell r="C460" t="str">
            <v>Đà Đơn Lệch Hoàn Toàn XIT2 Composite 75x75x6 - 2000MM</v>
          </cell>
          <cell r="D460" t="str">
            <v>Bộ</v>
          </cell>
          <cell r="E460">
            <v>1137600</v>
          </cell>
          <cell r="F460" t="e">
            <v>#N/A</v>
          </cell>
        </row>
        <row r="461">
          <cell r="A461" t="str">
            <v>VT458</v>
          </cell>
          <cell r="B461">
            <v>458</v>
          </cell>
          <cell r="C461" t="str">
            <v>Đà Đơn XIT L75x75x8 - 2000MM(2ốp)</v>
          </cell>
          <cell r="D461" t="str">
            <v>Bộ</v>
          </cell>
          <cell r="E461">
            <v>750000</v>
          </cell>
          <cell r="F461">
            <v>819100</v>
          </cell>
        </row>
        <row r="462">
          <cell r="A462" t="str">
            <v>VT459</v>
          </cell>
          <cell r="B462">
            <v>459</v>
          </cell>
          <cell r="C462" t="str">
            <v>Đà Đơn XIT L75x75x8 - 2000MM(2ốp)</v>
          </cell>
          <cell r="D462" t="str">
            <v>Bộ</v>
          </cell>
          <cell r="E462">
            <v>750000</v>
          </cell>
          <cell r="F462">
            <v>819100</v>
          </cell>
        </row>
        <row r="463">
          <cell r="A463" t="str">
            <v>VT460</v>
          </cell>
          <cell r="B463">
            <v>460</v>
          </cell>
          <cell r="C463" t="str">
            <v>Đà Đơn XIT L75x75x8 - 2000MM(2ốp)</v>
          </cell>
          <cell r="D463" t="str">
            <v>Bộ</v>
          </cell>
          <cell r="E463">
            <v>750000</v>
          </cell>
          <cell r="F463">
            <v>819100</v>
          </cell>
        </row>
        <row r="464">
          <cell r="A464" t="str">
            <v>VT461</v>
          </cell>
          <cell r="B464">
            <v>461</v>
          </cell>
          <cell r="C464" t="str">
            <v>Đà Đơn XIT L75x75x8 -2400MM (4ốp)</v>
          </cell>
          <cell r="D464" t="str">
            <v>Bộ</v>
          </cell>
          <cell r="E464">
            <v>676000</v>
          </cell>
          <cell r="F464">
            <v>991200</v>
          </cell>
        </row>
        <row r="465">
          <cell r="A465" t="str">
            <v>VT462</v>
          </cell>
          <cell r="B465">
            <v>462</v>
          </cell>
          <cell r="C465" t="str">
            <v xml:space="preserve">Đà Đơn XIT L75x75x8 -2400MM (4ốp) </v>
          </cell>
          <cell r="D465" t="str">
            <v>Bộ</v>
          </cell>
          <cell r="E465">
            <v>676000</v>
          </cell>
          <cell r="F465">
            <v>991200</v>
          </cell>
        </row>
        <row r="466">
          <cell r="A466" t="str">
            <v>VT463</v>
          </cell>
          <cell r="B466">
            <v>463</v>
          </cell>
          <cell r="C466" t="str">
            <v xml:space="preserve">Đà Đơn XIT L75x75x8 -2400MM (4ốp) </v>
          </cell>
          <cell r="D466" t="str">
            <v>Bộ</v>
          </cell>
          <cell r="E466">
            <v>676000</v>
          </cell>
          <cell r="F466">
            <v>991200</v>
          </cell>
        </row>
        <row r="467">
          <cell r="A467" t="str">
            <v>VT464</v>
          </cell>
          <cell r="B467">
            <v>464</v>
          </cell>
          <cell r="C467" t="str">
            <v>Đà Đơn XIT1 lệch 2/3 75x75x8 -2000MM (3ốp)</v>
          </cell>
          <cell r="D467" t="str">
            <v>Bộ</v>
          </cell>
          <cell r="E467">
            <v>577000</v>
          </cell>
          <cell r="F467">
            <v>833000</v>
          </cell>
        </row>
        <row r="468">
          <cell r="A468" t="str">
            <v>VT465</v>
          </cell>
          <cell r="B468">
            <v>465</v>
          </cell>
          <cell r="C468" t="str">
            <v xml:space="preserve">Đà Kép L75x75x8-2000MM ( 0 ốp XIN) </v>
          </cell>
          <cell r="D468" t="str">
            <v>Bộ</v>
          </cell>
          <cell r="E468">
            <v>1300000</v>
          </cell>
          <cell r="F468" t="e">
            <v>#N/A</v>
          </cell>
        </row>
        <row r="469">
          <cell r="A469" t="str">
            <v>VT466</v>
          </cell>
          <cell r="B469">
            <v>466</v>
          </cell>
          <cell r="C469" t="str">
            <v>Đà Kép lệch hoàn toàn L75x75x8 - 2000MM (XIG2)</v>
          </cell>
          <cell r="D469" t="str">
            <v>Bộ</v>
          </cell>
          <cell r="E469">
            <v>1680000</v>
          </cell>
          <cell r="F469">
            <v>1932000</v>
          </cell>
        </row>
        <row r="470">
          <cell r="A470" t="str">
            <v>VT467</v>
          </cell>
          <cell r="B470">
            <v>467</v>
          </cell>
          <cell r="C470" t="str">
            <v>Đà Kep lệch hoàn toàn L75x75x8 - 2400MM (XIG)</v>
          </cell>
          <cell r="D470" t="str">
            <v>Bộ</v>
          </cell>
          <cell r="E470">
            <v>1700000</v>
          </cell>
          <cell r="F470" t="e">
            <v>#N/A</v>
          </cell>
        </row>
        <row r="471">
          <cell r="A471" t="str">
            <v>VT468</v>
          </cell>
          <cell r="B471">
            <v>468</v>
          </cell>
          <cell r="C471" t="str">
            <v>Đà kép Lệch Hoàn Toàn XIG2 Composite 75x75x6 - 2000MM</v>
          </cell>
          <cell r="D471" t="str">
            <v>Bộ</v>
          </cell>
          <cell r="E471">
            <v>2275200</v>
          </cell>
          <cell r="F471" t="e">
            <v>#N/A</v>
          </cell>
        </row>
        <row r="472">
          <cell r="A472" t="str">
            <v>VT469</v>
          </cell>
          <cell r="B472">
            <v>469</v>
          </cell>
          <cell r="C472" t="str">
            <v>Đà Kép XIG L75x75x8 - 2000MM(2ốp)</v>
          </cell>
          <cell r="D472" t="str">
            <v>Bộ</v>
          </cell>
          <cell r="E472">
            <v>1300000</v>
          </cell>
          <cell r="F472">
            <v>1638200</v>
          </cell>
        </row>
        <row r="473">
          <cell r="A473" t="str">
            <v>VT470</v>
          </cell>
          <cell r="B473">
            <v>470</v>
          </cell>
          <cell r="C473" t="str">
            <v>Đà Kép XIG L75x75x8-2400MM(4 ốp)</v>
          </cell>
          <cell r="D473" t="str">
            <v>Bộ</v>
          </cell>
          <cell r="E473">
            <v>1700000</v>
          </cell>
          <cell r="F473">
            <v>1982400</v>
          </cell>
        </row>
        <row r="474">
          <cell r="A474" t="str">
            <v>VT471</v>
          </cell>
          <cell r="B474">
            <v>471</v>
          </cell>
          <cell r="C474" t="str">
            <v>Đà Kép XIG1 lệch 2/3 góc 75x75x8 -2000MM (3ốp)</v>
          </cell>
          <cell r="D474" t="str">
            <v>Bộ</v>
          </cell>
          <cell r="E474">
            <v>1500000</v>
          </cell>
          <cell r="F474">
            <v>1666000</v>
          </cell>
        </row>
        <row r="475">
          <cell r="A475" t="str">
            <v>VT472</v>
          </cell>
          <cell r="B475">
            <v>472</v>
          </cell>
          <cell r="C475" t="str">
            <v xml:space="preserve">Đà Kép XIN L75x75x8-2000MM ( 01 ốp) </v>
          </cell>
          <cell r="D475" t="str">
            <v>Bộ</v>
          </cell>
          <cell r="E475">
            <v>1300000</v>
          </cell>
          <cell r="F475">
            <v>1530700</v>
          </cell>
        </row>
        <row r="476">
          <cell r="A476" t="str">
            <v>VT473</v>
          </cell>
          <cell r="B476">
            <v>473</v>
          </cell>
          <cell r="C476" t="str">
            <v>Đà Kép XIN L75x75x8-2400MM(4ốp)</v>
          </cell>
          <cell r="D476" t="str">
            <v>Bộ</v>
          </cell>
          <cell r="E476">
            <v>1700000</v>
          </cell>
          <cell r="F476">
            <v>1982400</v>
          </cell>
        </row>
        <row r="477">
          <cell r="A477" t="str">
            <v>VT474</v>
          </cell>
          <cell r="B477">
            <v>474</v>
          </cell>
          <cell r="C477" t="str">
            <v>Đà L75x75x6- 2400 4 ốp</v>
          </cell>
          <cell r="D477" t="str">
            <v>Bộ</v>
          </cell>
          <cell r="E477">
            <v>676000</v>
          </cell>
          <cell r="F477">
            <v>0</v>
          </cell>
        </row>
        <row r="478">
          <cell r="A478" t="str">
            <v>VT475</v>
          </cell>
          <cell r="B478">
            <v>475</v>
          </cell>
          <cell r="C478" t="str">
            <v>Đà L75x75x6- 800 1 ốp</v>
          </cell>
          <cell r="D478" t="str">
            <v>Bộ</v>
          </cell>
          <cell r="E478">
            <v>320000</v>
          </cell>
          <cell r="F478">
            <v>304700</v>
          </cell>
        </row>
        <row r="479">
          <cell r="A479" t="str">
            <v>VT476</v>
          </cell>
          <cell r="B479">
            <v>476</v>
          </cell>
          <cell r="C479" t="str">
            <v>Đà L75x75x8- 800 2 ốp</v>
          </cell>
          <cell r="D479" t="str">
            <v>Bộ</v>
          </cell>
          <cell r="E479">
            <v>503000</v>
          </cell>
          <cell r="F479">
            <v>0</v>
          </cell>
        </row>
        <row r="480">
          <cell r="A480" t="str">
            <v>VT477</v>
          </cell>
          <cell r="B480">
            <v>477</v>
          </cell>
          <cell r="C480" t="str">
            <v>Đà sắt L75x75x8- 1000mm (4 ốp)</v>
          </cell>
          <cell r="D480" t="str">
            <v>Bộ</v>
          </cell>
          <cell r="E480">
            <v>293000</v>
          </cell>
          <cell r="F480" t="e">
            <v>#N/A</v>
          </cell>
        </row>
        <row r="481">
          <cell r="A481" t="str">
            <v>VT478</v>
          </cell>
          <cell r="B481">
            <v>478</v>
          </cell>
          <cell r="C481" t="str">
            <v>Đà sắt L75x75x8- 450mm2</v>
          </cell>
          <cell r="D481" t="str">
            <v>Bộ</v>
          </cell>
          <cell r="E481">
            <v>141750</v>
          </cell>
          <cell r="F481">
            <v>150700</v>
          </cell>
        </row>
        <row r="482">
          <cell r="A482" t="str">
            <v>VT479</v>
          </cell>
          <cell r="B482">
            <v>479</v>
          </cell>
          <cell r="C482" t="str">
            <v>Đà sắt mạ kẽm U100x46x4.5 -2000MM</v>
          </cell>
          <cell r="D482" t="str">
            <v>Bộ</v>
          </cell>
          <cell r="E482">
            <v>295500</v>
          </cell>
          <cell r="F482">
            <v>509900</v>
          </cell>
        </row>
        <row r="483">
          <cell r="A483" t="str">
            <v>VT480</v>
          </cell>
          <cell r="B483">
            <v>480</v>
          </cell>
          <cell r="C483" t="str">
            <v>Đà sắt U100x46x4,5-900mm</v>
          </cell>
          <cell r="D483" t="str">
            <v>Bộ</v>
          </cell>
          <cell r="E483">
            <v>133000</v>
          </cell>
          <cell r="F483">
            <v>217900</v>
          </cell>
        </row>
        <row r="484">
          <cell r="A484" t="str">
            <v>VT481</v>
          </cell>
          <cell r="B484">
            <v>481</v>
          </cell>
          <cell r="C484" t="str">
            <v>Đà sắt V75x75x7x2000mm-1 ốp</v>
          </cell>
          <cell r="D484" t="str">
            <v>Bộ</v>
          </cell>
          <cell r="E484">
            <v>580000</v>
          </cell>
          <cell r="F484">
            <v>765400</v>
          </cell>
        </row>
        <row r="485">
          <cell r="A485" t="str">
            <v>VT482</v>
          </cell>
          <cell r="B485">
            <v>482</v>
          </cell>
          <cell r="C485" t="str">
            <v>Đà sắt V75x75x7x2000mm-3 ốp</v>
          </cell>
          <cell r="D485" t="str">
            <v>Bộ</v>
          </cell>
          <cell r="E485">
            <v>590000</v>
          </cell>
          <cell r="F485">
            <v>966000</v>
          </cell>
        </row>
        <row r="486">
          <cell r="A486" t="str">
            <v>VT483</v>
          </cell>
          <cell r="B486">
            <v>483</v>
          </cell>
          <cell r="C486" t="str">
            <v>Đà tháp Đơn U140X58x4.9-3M</v>
          </cell>
          <cell r="D486" t="str">
            <v>Bộ</v>
          </cell>
          <cell r="E486">
            <v>1000000</v>
          </cell>
          <cell r="F486">
            <v>1100600</v>
          </cell>
        </row>
        <row r="487">
          <cell r="A487" t="str">
            <v>VT484</v>
          </cell>
          <cell r="B487">
            <v>484</v>
          </cell>
          <cell r="C487" t="str">
            <v>Đà tháp Đơn U140x58x4.9-3M</v>
          </cell>
          <cell r="D487" t="str">
            <v>Bộ</v>
          </cell>
          <cell r="E487">
            <v>1000000</v>
          </cell>
          <cell r="F487">
            <v>1100600</v>
          </cell>
        </row>
        <row r="488">
          <cell r="A488" t="str">
            <v>VT485</v>
          </cell>
          <cell r="B488">
            <v>485</v>
          </cell>
          <cell r="C488" t="str">
            <v>Đà tháp Kép U140x58x4.9 - 3M (2 đà + 6 chống)</v>
          </cell>
          <cell r="D488" t="str">
            <v>Bộ</v>
          </cell>
          <cell r="E488">
            <v>2350000</v>
          </cell>
          <cell r="F488">
            <v>2621100</v>
          </cell>
        </row>
        <row r="489">
          <cell r="A489" t="str">
            <v>VT486</v>
          </cell>
          <cell r="B489">
            <v>486</v>
          </cell>
          <cell r="C489" t="str">
            <v>Đai thép 10x0.4mm</v>
          </cell>
          <cell r="D489" t="str">
            <v>Mét</v>
          </cell>
          <cell r="E489">
            <v>4000</v>
          </cell>
          <cell r="F489">
            <v>3700</v>
          </cell>
        </row>
        <row r="490">
          <cell r="A490" t="str">
            <v>VT487</v>
          </cell>
          <cell r="B490">
            <v>487</v>
          </cell>
          <cell r="C490" t="str">
            <v>Đai thép 20x0.4mm (50m/cuộn)</v>
          </cell>
          <cell r="D490" t="str">
            <v>Mét</v>
          </cell>
          <cell r="E490">
            <v>4300</v>
          </cell>
          <cell r="F490">
            <v>5400</v>
          </cell>
        </row>
        <row r="491">
          <cell r="A491" t="str">
            <v>VT488</v>
          </cell>
          <cell r="B491">
            <v>488</v>
          </cell>
          <cell r="C491" t="str">
            <v>Đầu cáp ngầm 24kV ruột đồng 1 pha, bọc giáp 300mm2 (ID)</v>
          </cell>
          <cell r="D491" t="str">
            <v>Bộ</v>
          </cell>
          <cell r="E491">
            <v>1773000</v>
          </cell>
          <cell r="F491">
            <v>2604000</v>
          </cell>
        </row>
        <row r="492">
          <cell r="A492" t="str">
            <v>VT489</v>
          </cell>
          <cell r="B492">
            <v>489</v>
          </cell>
          <cell r="C492" t="str">
            <v>Đầu cáp ngầm 24kV ruột đồng 1 pha, bọc giáp 50mm2 (OD)</v>
          </cell>
          <cell r="D492" t="str">
            <v>Bộ</v>
          </cell>
          <cell r="E492">
            <v>1629600</v>
          </cell>
          <cell r="F492">
            <v>1722000</v>
          </cell>
        </row>
        <row r="493">
          <cell r="A493" t="str">
            <v>VT490</v>
          </cell>
          <cell r="B493">
            <v>490</v>
          </cell>
          <cell r="C493" t="str">
            <v>Đầu cáp ngầm 24kV ruột đồng 3 pha, bọc giáp 185mm2 (ID)</v>
          </cell>
          <cell r="D493" t="str">
            <v>Bộ</v>
          </cell>
          <cell r="E493">
            <v>7161400</v>
          </cell>
          <cell r="F493">
            <v>7042000</v>
          </cell>
        </row>
        <row r="494">
          <cell r="A494" t="str">
            <v>VT491</v>
          </cell>
          <cell r="B494">
            <v>491</v>
          </cell>
          <cell r="C494" t="str">
            <v>Đầu cáp ngầm 24kV ruột đồng 3 pha, bọc giáp 185mm2 (OD)</v>
          </cell>
          <cell r="D494" t="str">
            <v>Bộ</v>
          </cell>
          <cell r="E494">
            <v>5355000</v>
          </cell>
          <cell r="F494">
            <v>8722000</v>
          </cell>
        </row>
        <row r="495">
          <cell r="A495" t="str">
            <v>VT492</v>
          </cell>
          <cell r="B495">
            <v>492</v>
          </cell>
          <cell r="C495" t="str">
            <v>Đầu cáp ngầm 24kV ruột đồng 3 pha, bọc giáp 240mm2 (ID)</v>
          </cell>
          <cell r="D495" t="str">
            <v>Bộ</v>
          </cell>
          <cell r="E495">
            <v>7840000</v>
          </cell>
          <cell r="F495">
            <v>8274000</v>
          </cell>
        </row>
        <row r="496">
          <cell r="A496" t="str">
            <v>VT493</v>
          </cell>
          <cell r="B496">
            <v>493</v>
          </cell>
          <cell r="C496" t="str">
            <v>Đầu cáp ngầm 24kV ruột đồng 3 pha, bọc giáp 240mm2 (ID)</v>
          </cell>
          <cell r="D496" t="str">
            <v>Bộ</v>
          </cell>
          <cell r="E496">
            <v>7840000</v>
          </cell>
          <cell r="F496">
            <v>8274000</v>
          </cell>
        </row>
        <row r="497">
          <cell r="A497" t="str">
            <v>VT494</v>
          </cell>
          <cell r="B497">
            <v>494</v>
          </cell>
          <cell r="C497" t="str">
            <v>Đầu cáp ngầm 24kV ruột đồng 3 pha, bọc giáp 240mm2 (OD)</v>
          </cell>
          <cell r="D497" t="str">
            <v>Bộ</v>
          </cell>
          <cell r="E497">
            <v>5627000</v>
          </cell>
          <cell r="F497">
            <v>9254000</v>
          </cell>
        </row>
        <row r="498">
          <cell r="A498" t="str">
            <v>VT495</v>
          </cell>
          <cell r="B498">
            <v>495</v>
          </cell>
          <cell r="C498" t="str">
            <v>Đầu cáp ngầm 24kV ruột đồng 3 pha, bọc giáp 50mm2 (OD)</v>
          </cell>
          <cell r="D498" t="str">
            <v>Bộ</v>
          </cell>
          <cell r="E498">
            <v>3927000</v>
          </cell>
          <cell r="F498">
            <v>6454000</v>
          </cell>
        </row>
        <row r="499">
          <cell r="A499" t="str">
            <v>VT496</v>
          </cell>
          <cell r="B499">
            <v>496</v>
          </cell>
          <cell r="C499" t="str">
            <v>Đầu cáp ngầm 24kV ruột đồng 3 pha, bọc giáp 70mm2 (OD)</v>
          </cell>
          <cell r="D499" t="str">
            <v>Bộ</v>
          </cell>
          <cell r="E499">
            <v>7200000</v>
          </cell>
          <cell r="F499">
            <v>7154000</v>
          </cell>
        </row>
        <row r="500">
          <cell r="A500" t="str">
            <v>VT497</v>
          </cell>
          <cell r="B500">
            <v>497</v>
          </cell>
          <cell r="C500" t="str">
            <v>Đầu cáp ngầm 24kV ruột đồng 3 pha, bọc giáp 95mm2 (OD)</v>
          </cell>
          <cell r="D500" t="str">
            <v>Bộ</v>
          </cell>
          <cell r="E500">
            <v>8567000</v>
          </cell>
          <cell r="F500">
            <v>7196000</v>
          </cell>
        </row>
        <row r="501">
          <cell r="A501" t="str">
            <v>VT498</v>
          </cell>
          <cell r="B501">
            <v>498</v>
          </cell>
          <cell r="C501" t="str">
            <v>Đầu cáp ngầm 24kV ruột đồng 3 pha, bọc giáp 95mm2 (OD)</v>
          </cell>
          <cell r="D501" t="str">
            <v>Bộ</v>
          </cell>
          <cell r="E501">
            <v>8567000</v>
          </cell>
          <cell r="F501">
            <v>7196000</v>
          </cell>
        </row>
        <row r="502">
          <cell r="A502" t="str">
            <v>VT499</v>
          </cell>
          <cell r="B502">
            <v>499</v>
          </cell>
          <cell r="C502" t="str">
            <v>Đầu cáp ngầm ngoài trời 3x240mm2</v>
          </cell>
          <cell r="D502" t="str">
            <v>Bộ</v>
          </cell>
          <cell r="E502">
            <v>9720000</v>
          </cell>
          <cell r="F502" t="e">
            <v>#N/A</v>
          </cell>
        </row>
        <row r="503">
          <cell r="A503" t="str">
            <v>VT500</v>
          </cell>
          <cell r="B503">
            <v>500</v>
          </cell>
          <cell r="C503" t="str">
            <v>Đầu cosse ép 5,5mm2</v>
          </cell>
          <cell r="D503" t="str">
            <v>Cái</v>
          </cell>
          <cell r="E503">
            <v>5000</v>
          </cell>
          <cell r="F503" t="e">
            <v>#N/A</v>
          </cell>
        </row>
        <row r="504">
          <cell r="A504" t="str">
            <v>VT501</v>
          </cell>
          <cell r="B504">
            <v>501</v>
          </cell>
          <cell r="C504" t="str">
            <v>Đầu cosse ép đồng 10mm2</v>
          </cell>
          <cell r="D504" t="str">
            <v>Cái</v>
          </cell>
          <cell r="E504">
            <v>8000</v>
          </cell>
          <cell r="F504">
            <v>3200</v>
          </cell>
        </row>
        <row r="505">
          <cell r="A505" t="str">
            <v>VT502</v>
          </cell>
          <cell r="B505">
            <v>502</v>
          </cell>
          <cell r="C505" t="str">
            <v>Đầu Cosse ép đồng 120mm2</v>
          </cell>
          <cell r="D505" t="str">
            <v>Cái</v>
          </cell>
          <cell r="E505">
            <v>46000</v>
          </cell>
          <cell r="F505">
            <v>72000</v>
          </cell>
        </row>
        <row r="506">
          <cell r="A506" t="str">
            <v>VT503</v>
          </cell>
          <cell r="B506">
            <v>503</v>
          </cell>
          <cell r="C506" t="str">
            <v>Đầu Cosse ép đồng 150mm2</v>
          </cell>
          <cell r="D506" t="str">
            <v>Cái</v>
          </cell>
          <cell r="E506">
            <v>48000</v>
          </cell>
          <cell r="F506">
            <v>93000</v>
          </cell>
        </row>
        <row r="507">
          <cell r="A507" t="str">
            <v>VT504</v>
          </cell>
          <cell r="B507">
            <v>504</v>
          </cell>
          <cell r="C507" t="str">
            <v>Đầu cosse ép đồng 16mm2</v>
          </cell>
          <cell r="D507" t="str">
            <v>Cái</v>
          </cell>
          <cell r="E507">
            <v>11000</v>
          </cell>
          <cell r="F507">
            <v>9800</v>
          </cell>
        </row>
        <row r="508">
          <cell r="A508" t="str">
            <v>VT505</v>
          </cell>
          <cell r="B508">
            <v>505</v>
          </cell>
          <cell r="C508" t="str">
            <v>Đầu cosse ép đồng 185mm2</v>
          </cell>
          <cell r="D508" t="str">
            <v>Cái</v>
          </cell>
          <cell r="E508">
            <v>54000</v>
          </cell>
          <cell r="F508">
            <v>118500</v>
          </cell>
        </row>
        <row r="509">
          <cell r="A509" t="str">
            <v>VT506</v>
          </cell>
          <cell r="B509">
            <v>506</v>
          </cell>
          <cell r="C509" t="str">
            <v>Đầu cosse ép đồng 2,5mm2</v>
          </cell>
          <cell r="D509" t="str">
            <v>Cái</v>
          </cell>
          <cell r="E509">
            <v>1000</v>
          </cell>
          <cell r="F509">
            <v>1800</v>
          </cell>
        </row>
        <row r="510">
          <cell r="A510" t="str">
            <v>VT507</v>
          </cell>
          <cell r="B510">
            <v>507</v>
          </cell>
          <cell r="C510" t="str">
            <v>Đầu cosse ép đồng 200mm2</v>
          </cell>
          <cell r="D510" t="str">
            <v>Cái</v>
          </cell>
          <cell r="E510">
            <v>83000</v>
          </cell>
          <cell r="F510">
            <v>147000</v>
          </cell>
        </row>
        <row r="511">
          <cell r="A511" t="str">
            <v>VT508</v>
          </cell>
          <cell r="B511">
            <v>508</v>
          </cell>
          <cell r="C511" t="str">
            <v>Đầu cosse ép đồng 240mm2</v>
          </cell>
          <cell r="D511" t="str">
            <v>Cái</v>
          </cell>
          <cell r="E511">
            <v>82000</v>
          </cell>
          <cell r="F511">
            <v>147000</v>
          </cell>
        </row>
        <row r="512">
          <cell r="A512" t="str">
            <v>VT509</v>
          </cell>
          <cell r="B512">
            <v>509</v>
          </cell>
          <cell r="C512" t="str">
            <v xml:space="preserve">Đầu Cosse ép đồng 25mm² </v>
          </cell>
          <cell r="D512" t="str">
            <v>Cái</v>
          </cell>
          <cell r="E512">
            <v>11000</v>
          </cell>
          <cell r="F512">
            <v>12800</v>
          </cell>
        </row>
        <row r="513">
          <cell r="A513" t="str">
            <v>VT510</v>
          </cell>
          <cell r="B513">
            <v>510</v>
          </cell>
          <cell r="C513" t="str">
            <v>Đầu cosse ép đồng 300mm2</v>
          </cell>
          <cell r="D513" t="str">
            <v>Cái</v>
          </cell>
          <cell r="E513">
            <v>112000</v>
          </cell>
          <cell r="F513">
            <v>217500</v>
          </cell>
        </row>
        <row r="514">
          <cell r="A514" t="str">
            <v>VT511</v>
          </cell>
          <cell r="B514">
            <v>511</v>
          </cell>
          <cell r="C514" t="str">
            <v>Đầu cosse ép đồng 35mm2</v>
          </cell>
          <cell r="D514" t="str">
            <v>Cái</v>
          </cell>
          <cell r="E514">
            <v>16000</v>
          </cell>
          <cell r="F514">
            <v>16500</v>
          </cell>
        </row>
        <row r="515">
          <cell r="A515" t="str">
            <v>VT512</v>
          </cell>
          <cell r="B515">
            <v>512</v>
          </cell>
          <cell r="C515" t="str">
            <v>Đầu cosse ép đồng 38mm2</v>
          </cell>
          <cell r="D515" t="str">
            <v>Cái</v>
          </cell>
          <cell r="E515">
            <v>16000</v>
          </cell>
          <cell r="F515">
            <v>25500</v>
          </cell>
        </row>
        <row r="516">
          <cell r="A516" t="str">
            <v>VT513</v>
          </cell>
          <cell r="B516">
            <v>513</v>
          </cell>
          <cell r="C516" t="str">
            <v>Đầu cosse ép đồng 400mm2</v>
          </cell>
          <cell r="D516" t="str">
            <v>Cái</v>
          </cell>
          <cell r="E516">
            <v>155000</v>
          </cell>
          <cell r="F516">
            <v>525000</v>
          </cell>
        </row>
        <row r="517">
          <cell r="A517" t="str">
            <v>VT514</v>
          </cell>
          <cell r="B517">
            <v>514</v>
          </cell>
          <cell r="C517" t="str">
            <v>Đầu cosse ép đồng 4mm2</v>
          </cell>
          <cell r="D517" t="str">
            <v>Cái</v>
          </cell>
          <cell r="E517">
            <v>5000</v>
          </cell>
          <cell r="F517">
            <v>2400</v>
          </cell>
        </row>
        <row r="518">
          <cell r="A518" t="str">
            <v>VT515</v>
          </cell>
          <cell r="B518">
            <v>515</v>
          </cell>
          <cell r="C518" t="str">
            <v>Đầu cosse ép đồng 50mm2</v>
          </cell>
          <cell r="D518" t="str">
            <v>Cái</v>
          </cell>
          <cell r="E518">
            <v>19000</v>
          </cell>
          <cell r="F518">
            <v>25500</v>
          </cell>
        </row>
        <row r="519">
          <cell r="A519" t="str">
            <v>VT516</v>
          </cell>
          <cell r="B519">
            <v>516</v>
          </cell>
          <cell r="C519" t="str">
            <v>Đầu Cosse ép đồng 70mm2</v>
          </cell>
          <cell r="D519" t="str">
            <v>Cái</v>
          </cell>
          <cell r="E519">
            <v>35000</v>
          </cell>
          <cell r="F519">
            <v>42000</v>
          </cell>
        </row>
        <row r="520">
          <cell r="A520" t="str">
            <v>VT517</v>
          </cell>
          <cell r="B520">
            <v>517</v>
          </cell>
          <cell r="C520" t="str">
            <v>Đầu cosse ép đồng 95mm2</v>
          </cell>
          <cell r="D520" t="str">
            <v>Cái</v>
          </cell>
          <cell r="E520">
            <v>41000</v>
          </cell>
          <cell r="F520">
            <v>57000</v>
          </cell>
        </row>
        <row r="521">
          <cell r="A521" t="str">
            <v>VT518</v>
          </cell>
          <cell r="B521">
            <v>518</v>
          </cell>
          <cell r="C521" t="str">
            <v>Đầu Cosse ép đồng nhôm 120 mm2</v>
          </cell>
          <cell r="D521" t="str">
            <v>Cái</v>
          </cell>
          <cell r="E521">
            <v>29000</v>
          </cell>
          <cell r="F521">
            <v>49500</v>
          </cell>
        </row>
        <row r="522">
          <cell r="A522" t="str">
            <v>VT519</v>
          </cell>
          <cell r="B522">
            <v>519</v>
          </cell>
          <cell r="C522" t="str">
            <v>Đầu cosse ép đồng nhôm 150mm2</v>
          </cell>
          <cell r="D522" t="str">
            <v>Cái</v>
          </cell>
          <cell r="E522">
            <v>30000</v>
          </cell>
          <cell r="F522">
            <v>58500</v>
          </cell>
        </row>
        <row r="523">
          <cell r="A523" t="str">
            <v>VT520</v>
          </cell>
          <cell r="B523">
            <v>520</v>
          </cell>
          <cell r="C523" t="str">
            <v>Đầu Cosse ép đồng nhôm 185mm2</v>
          </cell>
          <cell r="D523" t="str">
            <v>Cái</v>
          </cell>
          <cell r="E523">
            <v>37000</v>
          </cell>
          <cell r="F523">
            <v>70500</v>
          </cell>
        </row>
        <row r="524">
          <cell r="A524" t="str">
            <v>VT521</v>
          </cell>
          <cell r="B524">
            <v>521</v>
          </cell>
          <cell r="C524" t="str">
            <v>Đầu Cosse ép đồng nhôm 240mm2</v>
          </cell>
          <cell r="D524" t="str">
            <v>Cái</v>
          </cell>
          <cell r="E524">
            <v>53000</v>
          </cell>
          <cell r="F524">
            <v>88500</v>
          </cell>
        </row>
        <row r="525">
          <cell r="A525" t="str">
            <v>VT522</v>
          </cell>
          <cell r="B525">
            <v>522</v>
          </cell>
          <cell r="C525" t="str">
            <v>Đầu Cosse ép đồng nhôm 25mm2</v>
          </cell>
          <cell r="D525" t="str">
            <v>Cái</v>
          </cell>
          <cell r="E525">
            <v>10000</v>
          </cell>
          <cell r="F525">
            <v>21000</v>
          </cell>
        </row>
        <row r="526">
          <cell r="A526" t="str">
            <v>VT523</v>
          </cell>
          <cell r="B526">
            <v>523</v>
          </cell>
          <cell r="C526" t="str">
            <v>Đầu Cosse ép đồng nhôm 300mm2</v>
          </cell>
          <cell r="D526" t="str">
            <v>Cái</v>
          </cell>
          <cell r="E526">
            <v>71000</v>
          </cell>
          <cell r="F526">
            <v>139500</v>
          </cell>
        </row>
        <row r="527">
          <cell r="A527" t="str">
            <v>VT524</v>
          </cell>
          <cell r="B527">
            <v>524</v>
          </cell>
          <cell r="C527" t="str">
            <v xml:space="preserve">Đầu Cosse ép đồng nhôm 35mm² </v>
          </cell>
          <cell r="D527" t="str">
            <v>Cái</v>
          </cell>
          <cell r="E527">
            <v>18000</v>
          </cell>
          <cell r="F527">
            <v>22500</v>
          </cell>
        </row>
        <row r="528">
          <cell r="A528" t="str">
            <v>VT525</v>
          </cell>
          <cell r="B528">
            <v>525</v>
          </cell>
          <cell r="C528" t="str">
            <v>Đầu cosse ép đồng nhôm 400mm2</v>
          </cell>
          <cell r="D528" t="str">
            <v>Cái</v>
          </cell>
          <cell r="E528">
            <v>155000</v>
          </cell>
          <cell r="F528">
            <v>187500</v>
          </cell>
        </row>
        <row r="529">
          <cell r="A529" t="str">
            <v>VT526</v>
          </cell>
          <cell r="B529">
            <v>526</v>
          </cell>
          <cell r="C529" t="str">
            <v>Đầu Cosse ép đồng nhôm 50mm2</v>
          </cell>
          <cell r="D529" t="str">
            <v>Cái</v>
          </cell>
          <cell r="E529">
            <v>22000</v>
          </cell>
          <cell r="F529">
            <v>24000</v>
          </cell>
        </row>
        <row r="530">
          <cell r="A530" t="str">
            <v>VT527</v>
          </cell>
          <cell r="B530">
            <v>527</v>
          </cell>
          <cell r="C530" t="str">
            <v>Đầu Cosse ép đồng nhôm 70mm2</v>
          </cell>
          <cell r="D530" t="str">
            <v>Cái</v>
          </cell>
          <cell r="E530">
            <v>19000</v>
          </cell>
          <cell r="F530">
            <v>30000</v>
          </cell>
        </row>
        <row r="531">
          <cell r="A531" t="str">
            <v>VT528</v>
          </cell>
          <cell r="B531">
            <v>528</v>
          </cell>
          <cell r="C531" t="str">
            <v>Đầu Cosse ép đồng nhôm 95mm2</v>
          </cell>
          <cell r="D531" t="str">
            <v>Cái</v>
          </cell>
          <cell r="E531">
            <v>26000</v>
          </cell>
          <cell r="F531">
            <v>37500</v>
          </cell>
        </row>
        <row r="532">
          <cell r="A532" t="str">
            <v>VT529</v>
          </cell>
          <cell r="B532">
            <v>529</v>
          </cell>
          <cell r="C532" t="str">
            <v>Đầu kẹp cáp tiếp địa (cho cáp ABC)</v>
          </cell>
          <cell r="D532" t="str">
            <v>Cái</v>
          </cell>
          <cell r="E532">
            <v>180900</v>
          </cell>
          <cell r="F532">
            <v>147000</v>
          </cell>
        </row>
        <row r="533">
          <cell r="A533" t="str">
            <v>VT530</v>
          </cell>
          <cell r="B533">
            <v>530</v>
          </cell>
          <cell r="C533" t="str">
            <v>Đinh các loại</v>
          </cell>
          <cell r="D533" t="str">
            <v>Kg</v>
          </cell>
          <cell r="E533">
            <v>23000</v>
          </cell>
          <cell r="F533">
            <v>22727</v>
          </cell>
        </row>
        <row r="534">
          <cell r="A534" t="str">
            <v>VT531</v>
          </cell>
          <cell r="B534">
            <v>531</v>
          </cell>
          <cell r="C534" t="str">
            <v>Gạch thẻ 40x80x180</v>
          </cell>
          <cell r="D534" t="str">
            <v>Cái</v>
          </cell>
          <cell r="E534">
            <v>1389</v>
          </cell>
          <cell r="F534">
            <v>1389</v>
          </cell>
        </row>
        <row r="535">
          <cell r="A535" t="str">
            <v>VT532</v>
          </cell>
          <cell r="B535">
            <v>532</v>
          </cell>
          <cell r="C535" t="str">
            <v>Giá chùm treo máy biến áp &lt;= 3x50KVA</v>
          </cell>
          <cell r="D535" t="str">
            <v>Cái</v>
          </cell>
          <cell r="E535">
            <v>1872000</v>
          </cell>
          <cell r="F535">
            <v>1905800</v>
          </cell>
        </row>
        <row r="536">
          <cell r="A536" t="str">
            <v>VT533</v>
          </cell>
          <cell r="B536">
            <v>533</v>
          </cell>
          <cell r="C536" t="str">
            <v>Giá chùm treo máy biến áp &lt;= 3x50KVA</v>
          </cell>
          <cell r="D536" t="str">
            <v>Bộ</v>
          </cell>
          <cell r="E536">
            <v>1872000</v>
          </cell>
          <cell r="F536">
            <v>1905800</v>
          </cell>
        </row>
        <row r="537">
          <cell r="A537" t="str">
            <v>VT534</v>
          </cell>
          <cell r="B537">
            <v>534</v>
          </cell>
          <cell r="C537" t="str">
            <v>Giá đỡ dao cách ly (DS) 1 pha</v>
          </cell>
          <cell r="D537" t="str">
            <v>Cái</v>
          </cell>
          <cell r="E537">
            <v>250000</v>
          </cell>
          <cell r="F537">
            <v>250000</v>
          </cell>
        </row>
        <row r="538">
          <cell r="A538" t="str">
            <v>VT535</v>
          </cell>
          <cell r="B538">
            <v>535</v>
          </cell>
          <cell r="C538" t="str">
            <v>Giá đỡ đầu cáp ngầm 300x350mm</v>
          </cell>
          <cell r="D538" t="str">
            <v>Cái</v>
          </cell>
          <cell r="E538">
            <v>220000</v>
          </cell>
          <cell r="F538">
            <v>197700</v>
          </cell>
        </row>
        <row r="539">
          <cell r="A539" t="str">
            <v>VT536</v>
          </cell>
          <cell r="B539">
            <v>536</v>
          </cell>
          <cell r="C539" t="str">
            <v>Giá đỡ đầu cáp ngầm 3x240mm2</v>
          </cell>
          <cell r="D539" t="str">
            <v>Bộ</v>
          </cell>
          <cell r="E539">
            <v>220000</v>
          </cell>
          <cell r="F539">
            <v>251300</v>
          </cell>
        </row>
        <row r="540">
          <cell r="A540" t="str">
            <v>VT537</v>
          </cell>
          <cell r="B540">
            <v>537</v>
          </cell>
          <cell r="C540" t="str">
            <v>Giá đỡ đầu cáp ngầm 3x50mm2</v>
          </cell>
          <cell r="D540" t="str">
            <v>Bộ</v>
          </cell>
          <cell r="E540">
            <v>220000</v>
          </cell>
          <cell r="F540">
            <v>226800</v>
          </cell>
        </row>
        <row r="541">
          <cell r="A541" t="str">
            <v>VT538</v>
          </cell>
          <cell r="B541">
            <v>538</v>
          </cell>
          <cell r="C541" t="str">
            <v>Giá đỡ máy cắt</v>
          </cell>
          <cell r="D541" t="str">
            <v>Cái</v>
          </cell>
          <cell r="E541">
            <v>1220000</v>
          </cell>
          <cell r="F541">
            <v>1220000</v>
          </cell>
        </row>
        <row r="542">
          <cell r="A542" t="str">
            <v>VT539</v>
          </cell>
          <cell r="B542">
            <v>539</v>
          </cell>
          <cell r="C542" t="str">
            <v>Giá đỡ tụ bù trung thế</v>
          </cell>
          <cell r="D542" t="str">
            <v>Cái</v>
          </cell>
          <cell r="E542">
            <v>1220000</v>
          </cell>
          <cell r="F542">
            <v>1220000</v>
          </cell>
        </row>
        <row r="543">
          <cell r="A543" t="str">
            <v>VT540</v>
          </cell>
          <cell r="B543">
            <v>540</v>
          </cell>
          <cell r="C543" t="str">
            <v>Giá giữ ống HDPE</v>
          </cell>
          <cell r="D543" t="str">
            <v>Cái</v>
          </cell>
          <cell r="E543">
            <v>300000</v>
          </cell>
          <cell r="F543">
            <v>0</v>
          </cell>
        </row>
        <row r="544">
          <cell r="A544" t="str">
            <v>VT541</v>
          </cell>
          <cell r="B544">
            <v>541</v>
          </cell>
          <cell r="C544" t="str">
            <v>Giá T lắp FCO. LA</v>
          </cell>
          <cell r="D544" t="str">
            <v>Cái</v>
          </cell>
          <cell r="E544">
            <v>68000</v>
          </cell>
          <cell r="F544" t="e">
            <v>#N/A</v>
          </cell>
        </row>
        <row r="545">
          <cell r="A545" t="str">
            <v>VT542</v>
          </cell>
          <cell r="B545">
            <v>542</v>
          </cell>
          <cell r="C545" t="str">
            <v>Giá treo MBA 1PX15KVA</v>
          </cell>
          <cell r="D545" t="str">
            <v>Cái</v>
          </cell>
          <cell r="E545">
            <v>250000</v>
          </cell>
          <cell r="F545">
            <v>324200</v>
          </cell>
        </row>
        <row r="546">
          <cell r="A546" t="str">
            <v>VT543</v>
          </cell>
          <cell r="B546">
            <v>543</v>
          </cell>
          <cell r="C546" t="str">
            <v>Giá treo MBT 1Px25 kVA</v>
          </cell>
          <cell r="D546" t="str">
            <v>Bộ</v>
          </cell>
          <cell r="E546">
            <v>260000</v>
          </cell>
          <cell r="F546">
            <v>324200</v>
          </cell>
        </row>
        <row r="547">
          <cell r="A547" t="str">
            <v>VT544</v>
          </cell>
          <cell r="B547">
            <v>544</v>
          </cell>
          <cell r="C547" t="str">
            <v>Giá treo MBT 1Px37.5-50 kVA</v>
          </cell>
          <cell r="D547" t="str">
            <v>Bộ</v>
          </cell>
          <cell r="E547">
            <v>690000</v>
          </cell>
          <cell r="F547">
            <v>808000</v>
          </cell>
        </row>
        <row r="548">
          <cell r="A548" t="str">
            <v>VT545</v>
          </cell>
          <cell r="B548">
            <v>545</v>
          </cell>
          <cell r="C548" t="str">
            <v>Giá treo MBT 1Px50 kVA</v>
          </cell>
          <cell r="D548" t="str">
            <v>Bộ</v>
          </cell>
          <cell r="E548">
            <v>690000</v>
          </cell>
          <cell r="F548">
            <v>808000</v>
          </cell>
        </row>
        <row r="549">
          <cell r="A549" t="str">
            <v>VT546</v>
          </cell>
          <cell r="B549">
            <v>546</v>
          </cell>
          <cell r="C549" t="str">
            <v>Giá treo MBT 3x25 kVA</v>
          </cell>
          <cell r="D549" t="str">
            <v>Cái</v>
          </cell>
          <cell r="E549">
            <v>1010000</v>
          </cell>
          <cell r="F549">
            <v>732200</v>
          </cell>
        </row>
        <row r="550">
          <cell r="A550" t="str">
            <v>VT547</v>
          </cell>
          <cell r="B550">
            <v>547</v>
          </cell>
          <cell r="C550" t="str">
            <v>Giá treo MBT 3x37.5kVA</v>
          </cell>
          <cell r="D550" t="str">
            <v>Cái</v>
          </cell>
          <cell r="E550">
            <v>1010000</v>
          </cell>
          <cell r="F550">
            <v>1905800</v>
          </cell>
        </row>
        <row r="551">
          <cell r="A551" t="str">
            <v>VT548</v>
          </cell>
          <cell r="B551">
            <v>548</v>
          </cell>
          <cell r="C551" t="str">
            <v>Giá U đỡ rack L63x63x6</v>
          </cell>
          <cell r="D551" t="str">
            <v>Cái</v>
          </cell>
          <cell r="E551">
            <v>340000</v>
          </cell>
          <cell r="F551">
            <v>392500</v>
          </cell>
        </row>
        <row r="552">
          <cell r="A552" t="str">
            <v>VT549</v>
          </cell>
          <cell r="B552">
            <v>549</v>
          </cell>
          <cell r="C552" t="str">
            <v>Giá U đỡ rack L63x63x6</v>
          </cell>
          <cell r="D552" t="str">
            <v>Cái</v>
          </cell>
          <cell r="E552">
            <v>340000</v>
          </cell>
          <cell r="F552">
            <v>392500</v>
          </cell>
        </row>
        <row r="553">
          <cell r="A553" t="str">
            <v>VT550</v>
          </cell>
          <cell r="B553">
            <v>550</v>
          </cell>
          <cell r="C553" t="str">
            <v>GIÁ U lắp FCO,LA</v>
          </cell>
          <cell r="D553" t="str">
            <v>Cái</v>
          </cell>
          <cell r="E553">
            <v>193500</v>
          </cell>
          <cell r="F553">
            <v>1</v>
          </cell>
        </row>
        <row r="554">
          <cell r="A554" t="str">
            <v>VT551</v>
          </cell>
          <cell r="B554">
            <v>551</v>
          </cell>
          <cell r="C554" t="str">
            <v>GIÁ U lắp FCO,LA</v>
          </cell>
          <cell r="D554" t="str">
            <v>Cái</v>
          </cell>
          <cell r="E554">
            <v>193500</v>
          </cell>
          <cell r="F554">
            <v>1</v>
          </cell>
        </row>
        <row r="555">
          <cell r="A555" t="str">
            <v>VT552</v>
          </cell>
          <cell r="B555">
            <v>552</v>
          </cell>
          <cell r="C555" t="str">
            <v>Giáp buộc cổ sứ đôi cáp bọc 24kV- 120mm2</v>
          </cell>
          <cell r="D555" t="str">
            <v>Cái</v>
          </cell>
          <cell r="E555">
            <v>117000</v>
          </cell>
          <cell r="F555">
            <v>336000</v>
          </cell>
        </row>
        <row r="556">
          <cell r="A556" t="str">
            <v>VT553</v>
          </cell>
          <cell r="B556">
            <v>553</v>
          </cell>
          <cell r="C556" t="str">
            <v>Giáp buộc cổ sứ đôi cáp bọc 24kV- 150mm2</v>
          </cell>
          <cell r="D556" t="str">
            <v>Cái</v>
          </cell>
          <cell r="E556">
            <v>117000</v>
          </cell>
          <cell r="F556">
            <v>336000</v>
          </cell>
        </row>
        <row r="557">
          <cell r="A557" t="str">
            <v>VT554</v>
          </cell>
          <cell r="B557">
            <v>554</v>
          </cell>
          <cell r="C557" t="str">
            <v>Giáp buộc cổ sứ đôi cáp bọc 24kV- 240mm2</v>
          </cell>
          <cell r="D557" t="str">
            <v>Cái</v>
          </cell>
          <cell r="E557">
            <v>126000</v>
          </cell>
          <cell r="F557">
            <v>351400</v>
          </cell>
        </row>
        <row r="558">
          <cell r="A558" t="str">
            <v>VT555</v>
          </cell>
          <cell r="B558">
            <v>555</v>
          </cell>
          <cell r="C558" t="str">
            <v>Giáp buộc cổ sứ đôi cáp bọc 24kV- 50mm2</v>
          </cell>
          <cell r="D558" t="str">
            <v>Cái</v>
          </cell>
          <cell r="E558">
            <v>109000</v>
          </cell>
          <cell r="F558">
            <v>322000</v>
          </cell>
        </row>
        <row r="559">
          <cell r="A559" t="str">
            <v>VT556</v>
          </cell>
          <cell r="B559">
            <v>556</v>
          </cell>
          <cell r="C559" t="str">
            <v>Giáp buộc cổ sứ đôi cáp bọc 24kV- 70mm2</v>
          </cell>
          <cell r="D559" t="str">
            <v>Cái</v>
          </cell>
          <cell r="E559">
            <v>121000</v>
          </cell>
          <cell r="F559">
            <v>324800</v>
          </cell>
        </row>
        <row r="560">
          <cell r="A560" t="str">
            <v>VT557</v>
          </cell>
          <cell r="B560">
            <v>557</v>
          </cell>
          <cell r="C560" t="str">
            <v>Giáp buộc cổ sứ đôi cáp bọc 24kV- 95mm2</v>
          </cell>
          <cell r="D560" t="str">
            <v>Cái</v>
          </cell>
          <cell r="E560">
            <v>118000</v>
          </cell>
          <cell r="F560">
            <v>324800</v>
          </cell>
        </row>
        <row r="561">
          <cell r="A561" t="str">
            <v>VT558</v>
          </cell>
          <cell r="B561">
            <v>558</v>
          </cell>
          <cell r="C561" t="str">
            <v>Giáp buộc cổ sứ đôi composite cho dây nhôm bọc 150mm2</v>
          </cell>
          <cell r="D561" t="str">
            <v>Cái</v>
          </cell>
          <cell r="E561">
            <v>380000</v>
          </cell>
          <cell r="F561">
            <v>336000</v>
          </cell>
        </row>
        <row r="562">
          <cell r="A562" t="str">
            <v>VT559</v>
          </cell>
          <cell r="B562">
            <v>559</v>
          </cell>
          <cell r="C562" t="str">
            <v>Giáp buộc cổ sứ đôi composite cho dây nhôm bọc 185mm2</v>
          </cell>
          <cell r="D562" t="str">
            <v>Cái</v>
          </cell>
          <cell r="E562">
            <v>384000</v>
          </cell>
          <cell r="F562">
            <v>336000</v>
          </cell>
        </row>
        <row r="563">
          <cell r="A563" t="str">
            <v>VT560</v>
          </cell>
          <cell r="B563">
            <v>560</v>
          </cell>
          <cell r="C563" t="str">
            <v>Giáp buộc cổ sứ đôi composite cho dây nhôm bọc 240mm2</v>
          </cell>
          <cell r="D563" t="str">
            <v>Cái</v>
          </cell>
          <cell r="E563">
            <v>384000</v>
          </cell>
          <cell r="F563">
            <v>351400</v>
          </cell>
        </row>
        <row r="564">
          <cell r="A564" t="str">
            <v>VT561</v>
          </cell>
          <cell r="B564">
            <v>561</v>
          </cell>
          <cell r="C564" t="str">
            <v>Giáp buộc cổ sứ đơn cáp bọc 24kV- 120mm2</v>
          </cell>
          <cell r="D564" t="str">
            <v>Cái</v>
          </cell>
          <cell r="E564">
            <v>176000</v>
          </cell>
          <cell r="F564">
            <v>336000</v>
          </cell>
        </row>
        <row r="565">
          <cell r="A565" t="str">
            <v>VT562</v>
          </cell>
          <cell r="B565">
            <v>562</v>
          </cell>
          <cell r="C565" t="str">
            <v>Giáp buộc cổ sứ đơn cáp bọc 24kV- 150mm2</v>
          </cell>
          <cell r="D565" t="str">
            <v>Cái</v>
          </cell>
          <cell r="E565">
            <v>176000</v>
          </cell>
          <cell r="F565">
            <v>336000</v>
          </cell>
        </row>
        <row r="566">
          <cell r="A566" t="str">
            <v>VT563</v>
          </cell>
          <cell r="B566">
            <v>563</v>
          </cell>
          <cell r="C566" t="str">
            <v>Giáp buộc cổ sứ đơn cáp bọc 24kV- 240mm2</v>
          </cell>
          <cell r="D566" t="str">
            <v>Cái</v>
          </cell>
          <cell r="E566">
            <v>192000</v>
          </cell>
          <cell r="F566">
            <v>351400</v>
          </cell>
        </row>
        <row r="567">
          <cell r="A567" t="str">
            <v>VT564</v>
          </cell>
          <cell r="B567">
            <v>564</v>
          </cell>
          <cell r="C567" t="str">
            <v>Giáp buộc cổ sứ đơn cáp bọc 24kV- 50mm2</v>
          </cell>
          <cell r="D567" t="str">
            <v>Cái</v>
          </cell>
          <cell r="E567">
            <v>147100</v>
          </cell>
          <cell r="F567">
            <v>322000</v>
          </cell>
        </row>
        <row r="568">
          <cell r="A568" t="str">
            <v>VT565</v>
          </cell>
          <cell r="B568">
            <v>565</v>
          </cell>
          <cell r="C568" t="str">
            <v>Giáp buộc cổ sứ đơn cáp bọc 24kV- 70mm2</v>
          </cell>
          <cell r="D568" t="str">
            <v>Cái</v>
          </cell>
          <cell r="E568">
            <v>147100</v>
          </cell>
          <cell r="F568">
            <v>324800</v>
          </cell>
        </row>
        <row r="569">
          <cell r="A569" t="str">
            <v>VT566</v>
          </cell>
          <cell r="B569">
            <v>566</v>
          </cell>
          <cell r="C569" t="str">
            <v>Giáp buộc cổ sứ đơn cáp bọc 24kV- 95mm2</v>
          </cell>
          <cell r="D569" t="str">
            <v>Cái</v>
          </cell>
          <cell r="E569">
            <v>147100</v>
          </cell>
          <cell r="F569">
            <v>324800</v>
          </cell>
        </row>
        <row r="570">
          <cell r="A570" t="str">
            <v>VT567</v>
          </cell>
          <cell r="B570">
            <v>567</v>
          </cell>
          <cell r="C570" t="str">
            <v>Giáp buộc cổ sứ đơn composite cho dây nhôm bọc 150mm2</v>
          </cell>
          <cell r="D570" t="str">
            <v>Cái</v>
          </cell>
          <cell r="E570">
            <v>176000</v>
          </cell>
          <cell r="F570">
            <v>196000</v>
          </cell>
        </row>
        <row r="571">
          <cell r="A571" t="str">
            <v>VT568</v>
          </cell>
          <cell r="B571">
            <v>568</v>
          </cell>
          <cell r="C571" t="str">
            <v>Giáp buộc cổ sứ đơn composite cho dây nhôm bọc 240mm2</v>
          </cell>
          <cell r="D571" t="str">
            <v>Cái</v>
          </cell>
          <cell r="E571">
            <v>192000</v>
          </cell>
          <cell r="F571">
            <v>211400</v>
          </cell>
        </row>
        <row r="572">
          <cell r="A572" t="str">
            <v>VT569</v>
          </cell>
          <cell r="B572">
            <v>569</v>
          </cell>
          <cell r="C572" t="str">
            <v>Giáp buộc đầu sứ đôi cáp bọc 24kV- 120mm2</v>
          </cell>
          <cell r="D572" t="str">
            <v>Cái</v>
          </cell>
          <cell r="E572">
            <v>117000</v>
          </cell>
          <cell r="F572">
            <v>336000</v>
          </cell>
        </row>
        <row r="573">
          <cell r="A573" t="str">
            <v>VT570</v>
          </cell>
          <cell r="B573">
            <v>570</v>
          </cell>
          <cell r="C573" t="str">
            <v>Giáp buộc đầu sứ đôi cáp bọc 24kV- 150mm2</v>
          </cell>
          <cell r="D573" t="str">
            <v>Cái</v>
          </cell>
          <cell r="E573">
            <v>117000</v>
          </cell>
          <cell r="F573">
            <v>336000</v>
          </cell>
        </row>
        <row r="574">
          <cell r="A574" t="str">
            <v>VT571</v>
          </cell>
          <cell r="B574">
            <v>571</v>
          </cell>
          <cell r="C574" t="str">
            <v>Giáp buộc đầu sứ đôi cáp bọc 24kV- 240mm2</v>
          </cell>
          <cell r="D574" t="str">
            <v>Cái</v>
          </cell>
          <cell r="E574">
            <v>125000</v>
          </cell>
          <cell r="F574">
            <v>351400</v>
          </cell>
        </row>
        <row r="575">
          <cell r="A575" t="str">
            <v>VT572</v>
          </cell>
          <cell r="B575">
            <v>572</v>
          </cell>
          <cell r="C575" t="str">
            <v>Giáp buộc đầu sứ đôi cáp bọc 24kV- 50mm2</v>
          </cell>
          <cell r="D575" t="str">
            <v>Cái</v>
          </cell>
          <cell r="E575">
            <v>109000</v>
          </cell>
          <cell r="F575">
            <v>322000</v>
          </cell>
        </row>
        <row r="576">
          <cell r="A576" t="str">
            <v>VT573</v>
          </cell>
          <cell r="B576">
            <v>573</v>
          </cell>
          <cell r="C576" t="str">
            <v>Giáp buộc đầu sứ đôi cáp bọc 24kV- 70mm2</v>
          </cell>
          <cell r="D576" t="str">
            <v>Cái</v>
          </cell>
          <cell r="E576">
            <v>114000</v>
          </cell>
          <cell r="F576">
            <v>324800</v>
          </cell>
        </row>
        <row r="577">
          <cell r="A577" t="str">
            <v>VT574</v>
          </cell>
          <cell r="B577">
            <v>574</v>
          </cell>
          <cell r="C577" t="str">
            <v>Giáp buộc đầu sứ đôi cáp bọc 24kV- 95mm2</v>
          </cell>
          <cell r="D577" t="str">
            <v>Cái</v>
          </cell>
          <cell r="E577">
            <v>112000</v>
          </cell>
          <cell r="F577">
            <v>324800</v>
          </cell>
        </row>
        <row r="578">
          <cell r="A578" t="str">
            <v>VT575</v>
          </cell>
          <cell r="B578">
            <v>575</v>
          </cell>
          <cell r="C578" t="str">
            <v>Giáp buộc đầu sứ đôi composite cho dây nhôm bọc 185mm2</v>
          </cell>
          <cell r="D578" t="str">
            <v>Cái</v>
          </cell>
          <cell r="E578">
            <v>370000</v>
          </cell>
          <cell r="F578">
            <v>336000</v>
          </cell>
        </row>
        <row r="579">
          <cell r="A579" t="str">
            <v>VT576</v>
          </cell>
          <cell r="B579">
            <v>576</v>
          </cell>
          <cell r="C579" t="str">
            <v>Giáp buộc đầu sứ đôi composite cho dây nhôm bọc 240mm2</v>
          </cell>
          <cell r="D579" t="str">
            <v>Cái</v>
          </cell>
          <cell r="E579">
            <v>390000</v>
          </cell>
          <cell r="F579">
            <v>351400</v>
          </cell>
        </row>
        <row r="580">
          <cell r="A580" t="str">
            <v>VT577</v>
          </cell>
          <cell r="B580">
            <v>577</v>
          </cell>
          <cell r="C580" t="str">
            <v>Giáp buộc đầu sứ đơn cáp bọc 24kV- 120mm2</v>
          </cell>
          <cell r="D580" t="str">
            <v>Cái</v>
          </cell>
          <cell r="E580">
            <v>67000</v>
          </cell>
          <cell r="F580">
            <v>196000</v>
          </cell>
        </row>
        <row r="581">
          <cell r="A581" t="str">
            <v>VT578</v>
          </cell>
          <cell r="B581">
            <v>578</v>
          </cell>
          <cell r="C581" t="str">
            <v>Giáp buộc đầu sứ đơn cáp bọc 24kV- 150mm2</v>
          </cell>
          <cell r="D581" t="str">
            <v>Cái</v>
          </cell>
          <cell r="E581">
            <v>67000</v>
          </cell>
          <cell r="F581">
            <v>196000</v>
          </cell>
        </row>
        <row r="582">
          <cell r="A582" t="str">
            <v>VT579</v>
          </cell>
          <cell r="B582">
            <v>579</v>
          </cell>
          <cell r="C582" t="str">
            <v>Giáp buộc đầu sứ đơn cáp bọc 24kV- 185mm2</v>
          </cell>
          <cell r="D582" t="str">
            <v>Cái</v>
          </cell>
          <cell r="E582">
            <v>69000</v>
          </cell>
          <cell r="F582">
            <v>336000</v>
          </cell>
        </row>
        <row r="583">
          <cell r="A583" t="str">
            <v>VT580</v>
          </cell>
          <cell r="B583">
            <v>580</v>
          </cell>
          <cell r="C583" t="str">
            <v>Giáp buộc đầu sứ đơn cáp bọc 24kV- 240mm2</v>
          </cell>
          <cell r="D583" t="str">
            <v>Cái</v>
          </cell>
          <cell r="E583">
            <v>68000</v>
          </cell>
          <cell r="F583">
            <v>211400</v>
          </cell>
        </row>
        <row r="584">
          <cell r="A584" t="str">
            <v>VT581</v>
          </cell>
          <cell r="B584">
            <v>581</v>
          </cell>
          <cell r="C584" t="str">
            <v>Giáp buộc đầu sứ đơn cáp bọc 24kV- 50mm2</v>
          </cell>
          <cell r="D584" t="str">
            <v>Cái</v>
          </cell>
          <cell r="E584">
            <v>66000</v>
          </cell>
          <cell r="F584">
            <v>182000</v>
          </cell>
        </row>
        <row r="585">
          <cell r="A585" t="str">
            <v>VT582</v>
          </cell>
          <cell r="B585">
            <v>582</v>
          </cell>
          <cell r="C585" t="str">
            <v>Giáp buộc đầu sứ đơn cáp bọc 24kV- 70mm2</v>
          </cell>
          <cell r="D585" t="str">
            <v>Cái</v>
          </cell>
          <cell r="E585">
            <v>67000</v>
          </cell>
          <cell r="F585">
            <v>184800</v>
          </cell>
        </row>
        <row r="586">
          <cell r="A586" t="str">
            <v>VT583</v>
          </cell>
          <cell r="B586">
            <v>583</v>
          </cell>
          <cell r="C586" t="str">
            <v>Giáp buộc đầu sứ đơn cáp bọc 24kV- 95mm2</v>
          </cell>
          <cell r="D586" t="str">
            <v>Cái</v>
          </cell>
          <cell r="E586">
            <v>66000</v>
          </cell>
          <cell r="F586">
            <v>184800</v>
          </cell>
        </row>
        <row r="587">
          <cell r="A587" t="str">
            <v>VT584</v>
          </cell>
          <cell r="B587">
            <v>584</v>
          </cell>
          <cell r="C587" t="str">
            <v>Giáp buộc đầu sứ đơn composite cho dây nhôm bọc 24Kv- 240mm2</v>
          </cell>
          <cell r="D587" t="str">
            <v>Cái</v>
          </cell>
          <cell r="E587">
            <v>68000</v>
          </cell>
          <cell r="F587">
            <v>211400</v>
          </cell>
        </row>
        <row r="588">
          <cell r="A588" t="str">
            <v>VT585</v>
          </cell>
          <cell r="B588">
            <v>585</v>
          </cell>
          <cell r="C588" t="str">
            <v>Giáp buộc sứ đơn composite cho dây nhôm bọc 150mm2</v>
          </cell>
          <cell r="D588" t="str">
            <v>Cái</v>
          </cell>
          <cell r="E588">
            <v>174100</v>
          </cell>
          <cell r="F588">
            <v>196000</v>
          </cell>
        </row>
        <row r="589">
          <cell r="A589" t="str">
            <v>VT586</v>
          </cell>
          <cell r="B589">
            <v>586</v>
          </cell>
          <cell r="C589" t="str">
            <v>Giáp buộc sứ đơn composite cho dây nhôm bọc 185mm2</v>
          </cell>
          <cell r="D589" t="str">
            <v>Cái</v>
          </cell>
          <cell r="E589">
            <v>180900</v>
          </cell>
          <cell r="F589">
            <v>196000</v>
          </cell>
        </row>
        <row r="590">
          <cell r="A590" t="str">
            <v>VT587</v>
          </cell>
          <cell r="B590">
            <v>587</v>
          </cell>
          <cell r="C590" t="str">
            <v>Giáp buộc sứ đơn composite cho dây nhôm bọc 240mm2</v>
          </cell>
          <cell r="D590" t="str">
            <v>Cái</v>
          </cell>
          <cell r="E590">
            <v>180900</v>
          </cell>
          <cell r="F590">
            <v>211400</v>
          </cell>
        </row>
        <row r="591">
          <cell r="A591" t="str">
            <v>VT588</v>
          </cell>
          <cell r="B591">
            <v>588</v>
          </cell>
          <cell r="C591" t="str">
            <v>Giáp buộc sứ đơn composite cho dây nhôm bọc 50mm2</v>
          </cell>
          <cell r="D591" t="str">
            <v>Cái</v>
          </cell>
          <cell r="E591">
            <v>166500</v>
          </cell>
          <cell r="F591">
            <v>182000</v>
          </cell>
        </row>
        <row r="592">
          <cell r="A592" t="str">
            <v>VT589</v>
          </cell>
          <cell r="B592">
            <v>589</v>
          </cell>
          <cell r="C592" t="str">
            <v>Giáp buộc sứ đơn composite cho dây nhôm bọc 95mm2</v>
          </cell>
          <cell r="D592" t="str">
            <v>Cái</v>
          </cell>
          <cell r="E592">
            <v>170700</v>
          </cell>
          <cell r="F592">
            <v>184800</v>
          </cell>
        </row>
        <row r="593">
          <cell r="A593" t="str">
            <v>VT590</v>
          </cell>
          <cell r="B593">
            <v>590</v>
          </cell>
          <cell r="C593" t="str">
            <v>Giáp níu bằng hợp kim nhôm có phủ lớp neoprene - cáp ACX 120</v>
          </cell>
          <cell r="D593" t="str">
            <v>Cái</v>
          </cell>
          <cell r="E593">
            <v>228000</v>
          </cell>
          <cell r="F593">
            <v>465300</v>
          </cell>
        </row>
        <row r="594">
          <cell r="A594" t="str">
            <v>VT591</v>
          </cell>
          <cell r="B594">
            <v>591</v>
          </cell>
          <cell r="C594" t="str">
            <v>Giáp níu bằng hợp kim nhôm có phủ lớp neoprene - cáp ACX 150</v>
          </cell>
          <cell r="D594" t="str">
            <v>Cái</v>
          </cell>
          <cell r="E594">
            <v>246000</v>
          </cell>
          <cell r="F594">
            <v>486300</v>
          </cell>
        </row>
        <row r="595">
          <cell r="A595" t="str">
            <v>VT592</v>
          </cell>
          <cell r="B595">
            <v>592</v>
          </cell>
          <cell r="C595" t="str">
            <v>Giáp níu bằng hợp kim nhôm có phủ lớp neoprene - cáp ACX 185</v>
          </cell>
          <cell r="D595" t="str">
            <v>Cái</v>
          </cell>
          <cell r="E595">
            <v>281400</v>
          </cell>
          <cell r="F595">
            <v>629100</v>
          </cell>
        </row>
        <row r="596">
          <cell r="A596" t="str">
            <v>VT593</v>
          </cell>
          <cell r="B596">
            <v>593</v>
          </cell>
          <cell r="C596" t="str">
            <v>Giáp níu bằng hợp kim nhôm có phủ lớp neoprene - cáp ACX 240</v>
          </cell>
          <cell r="D596" t="str">
            <v>Cái</v>
          </cell>
          <cell r="E596">
            <v>303600</v>
          </cell>
          <cell r="F596">
            <v>654300</v>
          </cell>
        </row>
        <row r="597">
          <cell r="A597" t="str">
            <v>VT594</v>
          </cell>
          <cell r="B597">
            <v>594</v>
          </cell>
          <cell r="C597" t="str">
            <v>Giáp níu bằng hợp kim nhôm có phủ lớp neoprene - cáp ACX 50</v>
          </cell>
          <cell r="D597" t="str">
            <v>Cái</v>
          </cell>
          <cell r="E597">
            <v>158400</v>
          </cell>
          <cell r="F597">
            <v>276300</v>
          </cell>
        </row>
        <row r="598">
          <cell r="A598" t="str">
            <v>VT595</v>
          </cell>
          <cell r="B598">
            <v>595</v>
          </cell>
          <cell r="C598" t="str">
            <v>Giáp níu bằng hợp kim nhôm có phủ lớp neoprene - cáp ACX 70</v>
          </cell>
          <cell r="D598" t="str">
            <v>Cái</v>
          </cell>
          <cell r="E598">
            <v>170400</v>
          </cell>
          <cell r="F598">
            <v>318300</v>
          </cell>
        </row>
        <row r="599">
          <cell r="A599" t="str">
            <v>VT596</v>
          </cell>
          <cell r="B599">
            <v>596</v>
          </cell>
          <cell r="C599" t="str">
            <v>Giáp níu bằng hợp kim nhôm có phủ lớp neoprene - cáp ACX 95</v>
          </cell>
          <cell r="D599" t="str">
            <v>Cái</v>
          </cell>
          <cell r="E599">
            <v>204000</v>
          </cell>
          <cell r="F599">
            <v>448500</v>
          </cell>
        </row>
        <row r="600">
          <cell r="A600" t="str">
            <v>VT597</v>
          </cell>
          <cell r="B600">
            <v>597</v>
          </cell>
          <cell r="C600" t="str">
            <v>Giáp níu bằng hợp kim nhôm có phủ lớp neoprene - cáp AX 120</v>
          </cell>
          <cell r="D600" t="str">
            <v>Cái</v>
          </cell>
          <cell r="E600">
            <v>228000</v>
          </cell>
          <cell r="F600">
            <v>465300</v>
          </cell>
        </row>
        <row r="601">
          <cell r="A601" t="str">
            <v>VT598</v>
          </cell>
          <cell r="B601">
            <v>598</v>
          </cell>
          <cell r="C601" t="str">
            <v>Giáp níu bằng hợp kim nhôm có phủ lớp neoprene - cáp AX 150</v>
          </cell>
          <cell r="D601" t="str">
            <v>Cái</v>
          </cell>
          <cell r="E601">
            <v>246000</v>
          </cell>
          <cell r="F601">
            <v>486300</v>
          </cell>
        </row>
        <row r="602">
          <cell r="A602" t="str">
            <v>VT599</v>
          </cell>
          <cell r="B602">
            <v>599</v>
          </cell>
          <cell r="C602" t="str">
            <v>Giáp níu bằng hợp kim nhôm có phủ lớp neoprene - cáp AX 185</v>
          </cell>
          <cell r="D602" t="str">
            <v>Cái</v>
          </cell>
          <cell r="E602">
            <v>281400</v>
          </cell>
          <cell r="F602">
            <v>629100</v>
          </cell>
        </row>
        <row r="603">
          <cell r="A603" t="str">
            <v>VT600</v>
          </cell>
          <cell r="B603">
            <v>600</v>
          </cell>
          <cell r="C603" t="str">
            <v>Giáp níu bằng hợp kim nhôm có phủ lớp neoprene - cáp AX 240</v>
          </cell>
          <cell r="D603" t="str">
            <v>Cái</v>
          </cell>
          <cell r="E603">
            <v>303600</v>
          </cell>
          <cell r="F603">
            <v>654300</v>
          </cell>
        </row>
        <row r="604">
          <cell r="A604" t="str">
            <v>VT601</v>
          </cell>
          <cell r="B604">
            <v>601</v>
          </cell>
          <cell r="C604" t="str">
            <v>Giáp níu bằng hợp kim nhôm có phủ lớp neoprene - cáp AX 50</v>
          </cell>
          <cell r="D604" t="str">
            <v>Cái</v>
          </cell>
          <cell r="E604">
            <v>158400</v>
          </cell>
          <cell r="F604">
            <v>276300</v>
          </cell>
        </row>
        <row r="605">
          <cell r="A605" t="str">
            <v>VT602</v>
          </cell>
          <cell r="B605">
            <v>602</v>
          </cell>
          <cell r="C605" t="str">
            <v>Giáp níu bằng hợp kim nhôm có phủ lớp neoprene - cáp AX 70</v>
          </cell>
          <cell r="D605" t="str">
            <v>Cái</v>
          </cell>
          <cell r="E605">
            <v>170400</v>
          </cell>
          <cell r="F605">
            <v>318300</v>
          </cell>
        </row>
        <row r="606">
          <cell r="A606" t="str">
            <v>VT603</v>
          </cell>
          <cell r="B606">
            <v>603</v>
          </cell>
          <cell r="C606" t="str">
            <v>Giáp níu bằng hợp kim nhôm có phủ lớp neoprene - cáp AX 95</v>
          </cell>
          <cell r="D606" t="str">
            <v>Cái</v>
          </cell>
          <cell r="E606">
            <v>204000</v>
          </cell>
          <cell r="F606">
            <v>448500</v>
          </cell>
        </row>
        <row r="607">
          <cell r="A607" t="str">
            <v>VT604</v>
          </cell>
          <cell r="B607">
            <v>604</v>
          </cell>
          <cell r="C607" t="str">
            <v>Giáp níu cáp nhôm bọc 24kV - 120mm2</v>
          </cell>
          <cell r="D607" t="str">
            <v>Cái</v>
          </cell>
          <cell r="E607">
            <v>301000</v>
          </cell>
          <cell r="F607" t="e">
            <v>#N/A</v>
          </cell>
        </row>
        <row r="608">
          <cell r="A608" t="str">
            <v>VT605</v>
          </cell>
          <cell r="B608">
            <v>605</v>
          </cell>
          <cell r="C608" t="str">
            <v>Giáp níu cáp nhôm bọc 24kV - 185mm2</v>
          </cell>
          <cell r="D608" t="str">
            <v>Cái</v>
          </cell>
          <cell r="E608">
            <v>355000</v>
          </cell>
          <cell r="F608" t="e">
            <v>#N/A</v>
          </cell>
        </row>
        <row r="609">
          <cell r="A609" t="str">
            <v>VT606</v>
          </cell>
          <cell r="B609">
            <v>606</v>
          </cell>
          <cell r="C609" t="str">
            <v>Giáp níu cáp nhôm bọc 24kV - 95mm2</v>
          </cell>
          <cell r="D609" t="str">
            <v>Cái</v>
          </cell>
          <cell r="E609">
            <v>290000</v>
          </cell>
          <cell r="F609" t="e">
            <v>#N/A</v>
          </cell>
        </row>
        <row r="610">
          <cell r="A610" t="str">
            <v>VT607</v>
          </cell>
          <cell r="B610">
            <v>607</v>
          </cell>
          <cell r="C610" t="str">
            <v>Giáp níu cáp TK 35</v>
          </cell>
          <cell r="D610" t="str">
            <v>Cái</v>
          </cell>
          <cell r="E610">
            <v>90000</v>
          </cell>
          <cell r="F610">
            <v>91900</v>
          </cell>
        </row>
        <row r="611">
          <cell r="A611" t="str">
            <v>VT608</v>
          </cell>
          <cell r="B611">
            <v>608</v>
          </cell>
          <cell r="C611" t="str">
            <v>Giáp níu cáp TK 50</v>
          </cell>
          <cell r="D611" t="str">
            <v>Cái</v>
          </cell>
          <cell r="E611">
            <v>100000</v>
          </cell>
          <cell r="F611">
            <v>98900</v>
          </cell>
        </row>
        <row r="612">
          <cell r="A612" t="str">
            <v>VT609</v>
          </cell>
          <cell r="B612">
            <v>609</v>
          </cell>
          <cell r="C612" t="str">
            <v>Giáp níu dây bọc ACX 50/8</v>
          </cell>
          <cell r="D612" t="str">
            <v>Cái</v>
          </cell>
          <cell r="E612">
            <v>184000</v>
          </cell>
          <cell r="F612" t="e">
            <v>#N/A</v>
          </cell>
        </row>
        <row r="613">
          <cell r="A613" t="str">
            <v>VT610</v>
          </cell>
          <cell r="B613">
            <v>610</v>
          </cell>
          <cell r="C613" t="str">
            <v>Giáp níu dây cáp bọc 24KV - 150mm2</v>
          </cell>
          <cell r="D613" t="str">
            <v>Cái</v>
          </cell>
          <cell r="E613">
            <v>266000</v>
          </cell>
          <cell r="F613" t="e">
            <v>#N/A</v>
          </cell>
        </row>
        <row r="614">
          <cell r="A614" t="str">
            <v>VT611</v>
          </cell>
          <cell r="B614">
            <v>611</v>
          </cell>
          <cell r="C614" t="str">
            <v>Giáp níu dây cáp bọc 24kV - 240mm2</v>
          </cell>
          <cell r="D614" t="str">
            <v>Cái</v>
          </cell>
          <cell r="E614">
            <v>340000</v>
          </cell>
          <cell r="F614" t="e">
            <v>#N/A</v>
          </cell>
        </row>
        <row r="615">
          <cell r="A615" t="str">
            <v>VT612</v>
          </cell>
          <cell r="B615">
            <v>612</v>
          </cell>
          <cell r="C615" t="str">
            <v>Giáp níu dây cáp bọc 24kV - 50mm2</v>
          </cell>
          <cell r="D615" t="str">
            <v>Cái</v>
          </cell>
          <cell r="E615">
            <v>184000</v>
          </cell>
          <cell r="F615" t="e">
            <v>#N/A</v>
          </cell>
        </row>
        <row r="616">
          <cell r="A616" t="str">
            <v>VT613</v>
          </cell>
          <cell r="B616">
            <v>613</v>
          </cell>
          <cell r="C616" t="str">
            <v xml:space="preserve">Giáp níu dây cáp bọc 24kV - 70mm2 </v>
          </cell>
          <cell r="D616" t="str">
            <v>Cái</v>
          </cell>
          <cell r="E616">
            <v>194000</v>
          </cell>
          <cell r="F616" t="e">
            <v>#N/A</v>
          </cell>
        </row>
        <row r="617">
          <cell r="A617" t="str">
            <v>VT614</v>
          </cell>
          <cell r="B617">
            <v>614</v>
          </cell>
          <cell r="C617" t="str">
            <v>Giáp níu dây nhôm bọc 24kV - 240mm2</v>
          </cell>
          <cell r="D617" t="str">
            <v>Cái</v>
          </cell>
          <cell r="E617">
            <v>340000</v>
          </cell>
          <cell r="F617">
            <v>654300</v>
          </cell>
        </row>
        <row r="618">
          <cell r="A618" t="str">
            <v>VT615</v>
          </cell>
          <cell r="B618">
            <v>615</v>
          </cell>
          <cell r="C618" t="str">
            <v>Giáp níu dừng dây ACX 50mm2</v>
          </cell>
          <cell r="D618" t="str">
            <v>Cái</v>
          </cell>
          <cell r="E618">
            <v>184000</v>
          </cell>
          <cell r="F618" t="e">
            <v>#N/A</v>
          </cell>
        </row>
        <row r="619">
          <cell r="A619" t="str">
            <v>VT616</v>
          </cell>
          <cell r="B619">
            <v>616</v>
          </cell>
          <cell r="C619" t="str">
            <v>Giáp níu dừng dây AXV 25MM</v>
          </cell>
          <cell r="D619" t="str">
            <v>Cái</v>
          </cell>
          <cell r="E619">
            <v>178000</v>
          </cell>
          <cell r="F619" t="e">
            <v>#N/A</v>
          </cell>
        </row>
        <row r="620">
          <cell r="A620" t="str">
            <v>VT617</v>
          </cell>
          <cell r="B620">
            <v>617</v>
          </cell>
          <cell r="C620" t="str">
            <v>Giáp níu hợp kim nhôm có phủ lớp neoprene - cáp ACXH 120</v>
          </cell>
          <cell r="D620" t="str">
            <v>Cái</v>
          </cell>
          <cell r="E620">
            <v>228000</v>
          </cell>
          <cell r="F620">
            <v>465300</v>
          </cell>
        </row>
        <row r="621">
          <cell r="A621" t="str">
            <v>VT618</v>
          </cell>
          <cell r="B621">
            <v>618</v>
          </cell>
          <cell r="C621" t="str">
            <v>Giáp níu hợp kim nhôm có phủ lớp neoprene - cáp ACXH 150</v>
          </cell>
          <cell r="D621" t="str">
            <v>Cái</v>
          </cell>
          <cell r="E621">
            <v>246000</v>
          </cell>
          <cell r="F621">
            <v>486300</v>
          </cell>
        </row>
        <row r="622">
          <cell r="A622" t="str">
            <v>VT619</v>
          </cell>
          <cell r="B622">
            <v>619</v>
          </cell>
          <cell r="C622" t="str">
            <v>Giáp níu hợp kim nhôm có phủ lớp neoprene - cáp ACXH 185</v>
          </cell>
          <cell r="D622" t="str">
            <v>Cái</v>
          </cell>
          <cell r="E622">
            <v>281400</v>
          </cell>
          <cell r="F622">
            <v>629100</v>
          </cell>
        </row>
        <row r="623">
          <cell r="A623" t="str">
            <v>VT620</v>
          </cell>
          <cell r="B623">
            <v>620</v>
          </cell>
          <cell r="C623" t="str">
            <v>Giáp níu hợp kim nhôm có phủ lớp neoprene - cáp ACXH 240</v>
          </cell>
          <cell r="D623" t="str">
            <v>Cái</v>
          </cell>
          <cell r="E623">
            <v>303600</v>
          </cell>
          <cell r="F623">
            <v>654300</v>
          </cell>
        </row>
        <row r="624">
          <cell r="A624" t="str">
            <v>VT621</v>
          </cell>
          <cell r="B624">
            <v>621</v>
          </cell>
          <cell r="C624" t="str">
            <v>Giáp níu hợp kim nhôm có phủ lớp neoprene - cáp ACXH 50</v>
          </cell>
          <cell r="D624" t="str">
            <v>Cái</v>
          </cell>
          <cell r="E624">
            <v>158400</v>
          </cell>
          <cell r="F624">
            <v>276300</v>
          </cell>
        </row>
        <row r="625">
          <cell r="A625" t="str">
            <v>VT622</v>
          </cell>
          <cell r="B625">
            <v>622</v>
          </cell>
          <cell r="C625" t="str">
            <v>Giáp níu hợp kim nhôm có phủ lớp neoprene - cáp ACXH 70</v>
          </cell>
          <cell r="D625" t="str">
            <v>Cái</v>
          </cell>
          <cell r="E625">
            <v>170400</v>
          </cell>
          <cell r="F625">
            <v>318300</v>
          </cell>
        </row>
        <row r="626">
          <cell r="A626" t="str">
            <v>VT623</v>
          </cell>
          <cell r="B626">
            <v>623</v>
          </cell>
          <cell r="C626" t="str">
            <v>Giáp níu hợp kim nhôm có phủ lớp neoprene - cáp ACXH 95</v>
          </cell>
          <cell r="D626" t="str">
            <v>Cái</v>
          </cell>
          <cell r="E626">
            <v>204000</v>
          </cell>
          <cell r="F626">
            <v>448500</v>
          </cell>
        </row>
        <row r="627">
          <cell r="A627" t="str">
            <v>VT624</v>
          </cell>
          <cell r="B627">
            <v>624</v>
          </cell>
          <cell r="C627" t="str">
            <v>Giáp níu thép bọc nhôm ACS - cáp AC 120</v>
          </cell>
          <cell r="D627" t="str">
            <v>Cái</v>
          </cell>
          <cell r="E627">
            <v>228000</v>
          </cell>
          <cell r="F627">
            <v>228000</v>
          </cell>
        </row>
        <row r="628">
          <cell r="A628" t="str">
            <v>VT625</v>
          </cell>
          <cell r="B628">
            <v>625</v>
          </cell>
          <cell r="C628" t="str">
            <v>Giáp níu thép bọc nhôm ACS - cáp AC 120</v>
          </cell>
          <cell r="D628" t="str">
            <v>Cái</v>
          </cell>
          <cell r="E628">
            <v>228000</v>
          </cell>
          <cell r="F628">
            <v>228000</v>
          </cell>
        </row>
        <row r="629">
          <cell r="A629" t="str">
            <v>VT626</v>
          </cell>
          <cell r="B629">
            <v>626</v>
          </cell>
          <cell r="C629" t="str">
            <v>Giáp níu thép bọc nhôm ACS - cáp AC 150</v>
          </cell>
          <cell r="D629" t="str">
            <v>Cái</v>
          </cell>
          <cell r="E629">
            <v>246000</v>
          </cell>
          <cell r="F629">
            <v>246000</v>
          </cell>
        </row>
        <row r="630">
          <cell r="A630" t="str">
            <v>VT627</v>
          </cell>
          <cell r="B630">
            <v>627</v>
          </cell>
          <cell r="C630" t="str">
            <v>Giáp níu thép bọc nhôm ACS - cáp AC 185</v>
          </cell>
          <cell r="D630" t="str">
            <v>Cái</v>
          </cell>
          <cell r="E630">
            <v>281400</v>
          </cell>
          <cell r="F630">
            <v>281400</v>
          </cell>
        </row>
        <row r="631">
          <cell r="A631" t="str">
            <v>VT628</v>
          </cell>
          <cell r="B631">
            <v>628</v>
          </cell>
          <cell r="C631" t="str">
            <v>Giáp níu thép bọc nhôm ACS - cáp AC 185</v>
          </cell>
          <cell r="D631" t="str">
            <v>Cái</v>
          </cell>
          <cell r="E631">
            <v>281400</v>
          </cell>
          <cell r="F631">
            <v>281400</v>
          </cell>
        </row>
        <row r="632">
          <cell r="A632" t="str">
            <v>VT629</v>
          </cell>
          <cell r="B632">
            <v>629</v>
          </cell>
          <cell r="C632" t="str">
            <v>Giáp níu thép bọc nhôm ACS - cáp AC 240</v>
          </cell>
          <cell r="D632" t="str">
            <v>Cái</v>
          </cell>
          <cell r="E632">
            <v>303600</v>
          </cell>
          <cell r="F632">
            <v>303600</v>
          </cell>
        </row>
        <row r="633">
          <cell r="A633" t="str">
            <v>VT630</v>
          </cell>
          <cell r="B633">
            <v>630</v>
          </cell>
          <cell r="C633" t="str">
            <v>Giáp níu thép bọc nhôm ACS - cáp AC 50</v>
          </cell>
          <cell r="D633" t="str">
            <v>Cái</v>
          </cell>
          <cell r="E633">
            <v>158400</v>
          </cell>
          <cell r="F633">
            <v>158400</v>
          </cell>
        </row>
        <row r="634">
          <cell r="A634" t="str">
            <v>VT631</v>
          </cell>
          <cell r="B634">
            <v>631</v>
          </cell>
          <cell r="C634" t="str">
            <v>Giáp níu thép bọc nhôm ACS - cáp AC 50</v>
          </cell>
          <cell r="D634" t="str">
            <v>Cái</v>
          </cell>
          <cell r="E634">
            <v>158400</v>
          </cell>
          <cell r="F634">
            <v>158400</v>
          </cell>
        </row>
        <row r="635">
          <cell r="A635" t="str">
            <v>VT632</v>
          </cell>
          <cell r="B635">
            <v>632</v>
          </cell>
          <cell r="C635" t="str">
            <v>Giáp níu thép bọc nhôm ACS - cáp AC 70</v>
          </cell>
          <cell r="D635" t="str">
            <v>Cái</v>
          </cell>
          <cell r="E635">
            <v>170400</v>
          </cell>
          <cell r="F635">
            <v>170400</v>
          </cell>
        </row>
        <row r="636">
          <cell r="A636" t="str">
            <v>VT633</v>
          </cell>
          <cell r="B636">
            <v>633</v>
          </cell>
          <cell r="C636" t="str">
            <v>Giáp níu thép bọc nhôm ACS - cáp AC 70</v>
          </cell>
          <cell r="D636" t="str">
            <v>Cái</v>
          </cell>
          <cell r="E636">
            <v>170400</v>
          </cell>
          <cell r="F636">
            <v>170400</v>
          </cell>
        </row>
        <row r="637">
          <cell r="A637" t="str">
            <v>VT634</v>
          </cell>
          <cell r="B637">
            <v>634</v>
          </cell>
          <cell r="C637" t="str">
            <v>Giáp níu thép bọc nhôm ACS - cáp AC 95</v>
          </cell>
          <cell r="D637" t="str">
            <v>Cái</v>
          </cell>
          <cell r="E637">
            <v>204000</v>
          </cell>
          <cell r="F637">
            <v>204000</v>
          </cell>
        </row>
        <row r="638">
          <cell r="A638" t="str">
            <v>VT635</v>
          </cell>
          <cell r="B638">
            <v>635</v>
          </cell>
          <cell r="C638" t="str">
            <v>Giáp níu thép bọc nhôm ACS - cáp AC 95</v>
          </cell>
          <cell r="D638" t="str">
            <v>Cái</v>
          </cell>
          <cell r="E638">
            <v>204000</v>
          </cell>
          <cell r="F638">
            <v>204000</v>
          </cell>
        </row>
        <row r="639">
          <cell r="A639" t="str">
            <v>VT636</v>
          </cell>
          <cell r="B639">
            <v>636</v>
          </cell>
          <cell r="C639" t="str">
            <v>Giáp níu thép bọc nhôm ACS - cáp AC 95</v>
          </cell>
          <cell r="D639" t="str">
            <v>Cái</v>
          </cell>
          <cell r="E639">
            <v>204000</v>
          </cell>
          <cell r="F639">
            <v>204000</v>
          </cell>
        </row>
        <row r="640">
          <cell r="A640" t="str">
            <v>VT637</v>
          </cell>
          <cell r="B640">
            <v>637</v>
          </cell>
          <cell r="C640" t="str">
            <v>Giáp níu thép bọc nhôm ACS có phủ lớp neoprene - cáp ACX 120</v>
          </cell>
          <cell r="D640" t="str">
            <v>Cái</v>
          </cell>
          <cell r="E640">
            <v>294000</v>
          </cell>
          <cell r="F640">
            <v>465300</v>
          </cell>
        </row>
        <row r="641">
          <cell r="A641" t="str">
            <v>VT638</v>
          </cell>
          <cell r="B641">
            <v>638</v>
          </cell>
          <cell r="C641" t="str">
            <v>Giáp níu thép bọc nhôm ACS có phủ lớp neoprene - cáp ACX 150</v>
          </cell>
          <cell r="D641" t="str">
            <v>Cái</v>
          </cell>
          <cell r="E641">
            <v>318000</v>
          </cell>
          <cell r="F641">
            <v>486300</v>
          </cell>
        </row>
        <row r="642">
          <cell r="A642" t="str">
            <v>VT639</v>
          </cell>
          <cell r="B642">
            <v>639</v>
          </cell>
          <cell r="C642" t="str">
            <v>Giáp níu thép bọc nhôm ACS có phủ lớp neoprene - cáp ACX 185</v>
          </cell>
          <cell r="D642" t="str">
            <v>Cái</v>
          </cell>
          <cell r="E642">
            <v>366000</v>
          </cell>
          <cell r="F642">
            <v>629100</v>
          </cell>
        </row>
        <row r="643">
          <cell r="A643" t="str">
            <v>VT640</v>
          </cell>
          <cell r="B643">
            <v>640</v>
          </cell>
          <cell r="C643" t="str">
            <v>Giáp níu thép bọc nhôm ACS có phủ lớp neoprene - cáp ACX 240</v>
          </cell>
          <cell r="D643" t="str">
            <v>Cái</v>
          </cell>
          <cell r="E643">
            <v>399800</v>
          </cell>
          <cell r="F643">
            <v>654300</v>
          </cell>
        </row>
        <row r="644">
          <cell r="A644" t="str">
            <v>VT641</v>
          </cell>
          <cell r="B644">
            <v>641</v>
          </cell>
          <cell r="C644" t="str">
            <v>Giáp níu thép bọc nhôm ACS có phủ lớp neoprene - cáp ACX 50</v>
          </cell>
          <cell r="D644" t="str">
            <v>Cái</v>
          </cell>
          <cell r="E644">
            <v>202000</v>
          </cell>
          <cell r="F644">
            <v>276300</v>
          </cell>
        </row>
        <row r="645">
          <cell r="A645" t="str">
            <v>VT642</v>
          </cell>
          <cell r="B645">
            <v>642</v>
          </cell>
          <cell r="C645" t="str">
            <v>Giáp níu thép bọc nhôm ACS có phủ lớp neoprene - cáp ACX 70</v>
          </cell>
          <cell r="D645" t="str">
            <v>Cái</v>
          </cell>
          <cell r="E645">
            <v>218000</v>
          </cell>
          <cell r="F645">
            <v>318300</v>
          </cell>
        </row>
        <row r="646">
          <cell r="A646" t="str">
            <v>VT643</v>
          </cell>
          <cell r="B646">
            <v>643</v>
          </cell>
          <cell r="C646" t="str">
            <v>Giáp níu thép bọc nhôm ACS có phủ lớp neoprene - cáp ACX 95</v>
          </cell>
          <cell r="D646" t="str">
            <v>Cái</v>
          </cell>
          <cell r="E646">
            <v>262000</v>
          </cell>
          <cell r="F646">
            <v>448500</v>
          </cell>
        </row>
        <row r="647">
          <cell r="A647" t="str">
            <v>VT644</v>
          </cell>
          <cell r="B647">
            <v>644</v>
          </cell>
          <cell r="C647" t="str">
            <v>Giáp níu thép bọc nhôm ACS có phủ lớp neoprene - cáp ACXH 120</v>
          </cell>
          <cell r="D647" t="str">
            <v>Cái</v>
          </cell>
          <cell r="E647">
            <v>294000</v>
          </cell>
          <cell r="F647">
            <v>465300</v>
          </cell>
        </row>
        <row r="648">
          <cell r="A648" t="str">
            <v>VT645</v>
          </cell>
          <cell r="B648">
            <v>645</v>
          </cell>
          <cell r="C648" t="str">
            <v>Giáp níu thép bọc nhôm ACS có phủ lớp neoprene - cáp ACXH 150</v>
          </cell>
          <cell r="D648" t="str">
            <v>Cái</v>
          </cell>
          <cell r="E648">
            <v>318000</v>
          </cell>
          <cell r="F648">
            <v>486300</v>
          </cell>
        </row>
        <row r="649">
          <cell r="A649" t="str">
            <v>VT646</v>
          </cell>
          <cell r="B649">
            <v>646</v>
          </cell>
          <cell r="C649" t="str">
            <v>Giáp níu thép bọc nhôm ACS có phủ lớp neoprene - cáp ACXH 185</v>
          </cell>
          <cell r="D649" t="str">
            <v>Cái</v>
          </cell>
          <cell r="E649">
            <v>366000</v>
          </cell>
          <cell r="F649">
            <v>629100</v>
          </cell>
        </row>
        <row r="650">
          <cell r="A650" t="str">
            <v>VT647</v>
          </cell>
          <cell r="B650">
            <v>647</v>
          </cell>
          <cell r="C650" t="str">
            <v>Giáp níu thép bọc nhôm ACS có phủ lớp neoprene - cáp ACXH 240</v>
          </cell>
          <cell r="D650" t="str">
            <v>Cái</v>
          </cell>
          <cell r="E650">
            <v>399800</v>
          </cell>
          <cell r="F650">
            <v>654300</v>
          </cell>
        </row>
        <row r="651">
          <cell r="A651" t="str">
            <v>VT648</v>
          </cell>
          <cell r="B651">
            <v>648</v>
          </cell>
          <cell r="C651" t="str">
            <v>Giáp níu thép bọc nhôm ACS có phủ lớp neoprene - cáp ACXH 50</v>
          </cell>
          <cell r="D651" t="str">
            <v>Cái</v>
          </cell>
          <cell r="E651">
            <v>202000</v>
          </cell>
          <cell r="F651">
            <v>276300</v>
          </cell>
        </row>
        <row r="652">
          <cell r="A652" t="str">
            <v>VT649</v>
          </cell>
          <cell r="B652">
            <v>649</v>
          </cell>
          <cell r="C652" t="str">
            <v>Giáp níu thép bọc nhôm ACS có phủ lớp neoprene - cáp ACXH 70</v>
          </cell>
          <cell r="D652" t="str">
            <v>Cái</v>
          </cell>
          <cell r="E652">
            <v>218000</v>
          </cell>
          <cell r="F652">
            <v>318300</v>
          </cell>
        </row>
        <row r="653">
          <cell r="A653" t="str">
            <v>VT650</v>
          </cell>
          <cell r="B653">
            <v>650</v>
          </cell>
          <cell r="C653" t="str">
            <v>Giáp níu thép bọc nhôm ACS có phủ lớp neoprene - cáp ACXH 95</v>
          </cell>
          <cell r="D653" t="str">
            <v>Cái</v>
          </cell>
          <cell r="E653">
            <v>262000</v>
          </cell>
          <cell r="F653">
            <v>448500</v>
          </cell>
        </row>
        <row r="654">
          <cell r="A654" t="str">
            <v>VT651</v>
          </cell>
          <cell r="B654">
            <v>651</v>
          </cell>
          <cell r="C654" t="str">
            <v>Giáp níu thép bọc nhôm ACS có phủ lớp neoprene - cáp AX 120</v>
          </cell>
          <cell r="D654" t="str">
            <v>Cái</v>
          </cell>
          <cell r="E654">
            <v>294000</v>
          </cell>
          <cell r="F654">
            <v>465300</v>
          </cell>
        </row>
        <row r="655">
          <cell r="A655" t="str">
            <v>VT652</v>
          </cell>
          <cell r="B655">
            <v>652</v>
          </cell>
          <cell r="C655" t="str">
            <v>Giáp níu thép bọc nhôm ACS có phủ lớp neoprene - cáp AX 150</v>
          </cell>
          <cell r="D655" t="str">
            <v>Cái</v>
          </cell>
          <cell r="E655">
            <v>318000</v>
          </cell>
          <cell r="F655">
            <v>486300</v>
          </cell>
        </row>
        <row r="656">
          <cell r="A656" t="str">
            <v>VT653</v>
          </cell>
          <cell r="B656">
            <v>653</v>
          </cell>
          <cell r="C656" t="str">
            <v>Giáp níu thép bọc nhôm ACS có phủ lớp neoprene - cáp AX 185</v>
          </cell>
          <cell r="D656" t="str">
            <v>Cái</v>
          </cell>
          <cell r="E656">
            <v>366000</v>
          </cell>
          <cell r="F656">
            <v>629100</v>
          </cell>
        </row>
        <row r="657">
          <cell r="A657" t="str">
            <v>VT654</v>
          </cell>
          <cell r="B657">
            <v>654</v>
          </cell>
          <cell r="C657" t="str">
            <v>Giáp níu thép bọc nhôm ACS có phủ lớp neoprene - cáp AX 240</v>
          </cell>
          <cell r="D657" t="str">
            <v>Cái</v>
          </cell>
          <cell r="E657">
            <v>399800</v>
          </cell>
          <cell r="F657">
            <v>654300</v>
          </cell>
        </row>
        <row r="658">
          <cell r="A658" t="str">
            <v>VT655</v>
          </cell>
          <cell r="B658">
            <v>655</v>
          </cell>
          <cell r="C658" t="str">
            <v>Giáp níu thép bọc nhôm ACS có phủ lớp neoprene - cáp AX 50</v>
          </cell>
          <cell r="D658" t="str">
            <v>Cái</v>
          </cell>
          <cell r="E658">
            <v>202000</v>
          </cell>
          <cell r="F658">
            <v>276300</v>
          </cell>
        </row>
        <row r="659">
          <cell r="A659" t="str">
            <v>VT656</v>
          </cell>
          <cell r="B659">
            <v>656</v>
          </cell>
          <cell r="C659" t="str">
            <v>Giáp níu thép bọc nhôm ACS có phủ lớp neoprene - cáp AX 70</v>
          </cell>
          <cell r="D659" t="str">
            <v>Cái</v>
          </cell>
          <cell r="E659">
            <v>218000</v>
          </cell>
          <cell r="F659">
            <v>318300</v>
          </cell>
        </row>
        <row r="660">
          <cell r="A660" t="str">
            <v>VT657</v>
          </cell>
          <cell r="B660">
            <v>657</v>
          </cell>
          <cell r="C660" t="str">
            <v>Giáp níu thép bọc nhôm ACS có phủ lớp neoprene - cáp AX 95</v>
          </cell>
          <cell r="D660" t="str">
            <v>Cái</v>
          </cell>
          <cell r="E660">
            <v>262000</v>
          </cell>
          <cell r="F660">
            <v>448500</v>
          </cell>
        </row>
        <row r="661">
          <cell r="A661" t="str">
            <v>VT658</v>
          </cell>
          <cell r="B661">
            <v>658</v>
          </cell>
          <cell r="C661" t="str">
            <v>Giáp nối thẳng cho dây AC 95</v>
          </cell>
          <cell r="D661" t="str">
            <v>Cái</v>
          </cell>
          <cell r="E661">
            <v>150000</v>
          </cell>
          <cell r="F661" t="e">
            <v>#N/A</v>
          </cell>
        </row>
        <row r="662">
          <cell r="A662" t="str">
            <v>VT659</v>
          </cell>
          <cell r="B662">
            <v>659</v>
          </cell>
          <cell r="C662" t="str">
            <v>Hộp 1 công tơ 3 pha composite ngoài trời</v>
          </cell>
          <cell r="D662" t="str">
            <v>Cái</v>
          </cell>
          <cell r="E662">
            <v>207712</v>
          </cell>
          <cell r="F662">
            <v>300000</v>
          </cell>
        </row>
        <row r="663">
          <cell r="A663" t="str">
            <v>VT660</v>
          </cell>
          <cell r="B663">
            <v>660</v>
          </cell>
          <cell r="C663" t="str">
            <v>Hộp 1 công tơ một pha composite ngoài trời</v>
          </cell>
          <cell r="D663" t="str">
            <v>Cái</v>
          </cell>
          <cell r="E663">
            <v>112000</v>
          </cell>
          <cell r="F663">
            <v>120000</v>
          </cell>
        </row>
        <row r="664">
          <cell r="A664" t="str">
            <v>VT661</v>
          </cell>
          <cell r="B664">
            <v>661</v>
          </cell>
          <cell r="C664" t="str">
            <v>Hộp 2 công tơ một pha composite ngoài trời</v>
          </cell>
          <cell r="D664" t="str">
            <v>Cái</v>
          </cell>
          <cell r="E664">
            <v>286000</v>
          </cell>
          <cell r="F664">
            <v>294000</v>
          </cell>
        </row>
        <row r="665">
          <cell r="A665" t="str">
            <v>VT662</v>
          </cell>
          <cell r="B665">
            <v>662</v>
          </cell>
          <cell r="C665" t="str">
            <v>Hộp 4 công tơ một pha composite ngoài trời</v>
          </cell>
          <cell r="D665" t="str">
            <v>Cái</v>
          </cell>
          <cell r="E665">
            <v>453000</v>
          </cell>
          <cell r="F665">
            <v>420000</v>
          </cell>
        </row>
        <row r="666">
          <cell r="A666" t="str">
            <v>VT663</v>
          </cell>
          <cell r="B666">
            <v>663</v>
          </cell>
          <cell r="C666" t="str">
            <v>Hộp đậy điện kế 1 pha</v>
          </cell>
          <cell r="D666" t="str">
            <v>Cái</v>
          </cell>
          <cell r="E666">
            <v>100000</v>
          </cell>
          <cell r="F666">
            <v>1</v>
          </cell>
        </row>
        <row r="667">
          <cell r="A667" t="str">
            <v>VT664</v>
          </cell>
          <cell r="B667">
            <v>664</v>
          </cell>
          <cell r="C667" t="str">
            <v>Hộp phân phối điện Composite 6 cực</v>
          </cell>
          <cell r="D667" t="str">
            <v>Cái</v>
          </cell>
          <cell r="E667">
            <v>253000</v>
          </cell>
          <cell r="F667">
            <v>299000</v>
          </cell>
        </row>
        <row r="668">
          <cell r="A668" t="str">
            <v>VT665</v>
          </cell>
          <cell r="B668">
            <v>665</v>
          </cell>
          <cell r="C668" t="str">
            <v>Hộp phân phối điện composite 9 cực</v>
          </cell>
          <cell r="D668" t="str">
            <v>Cái</v>
          </cell>
          <cell r="E668">
            <v>270000</v>
          </cell>
          <cell r="F668">
            <v>325000</v>
          </cell>
        </row>
        <row r="669">
          <cell r="A669" t="str">
            <v>VT666</v>
          </cell>
          <cell r="B669">
            <v>666</v>
          </cell>
          <cell r="C669" t="str">
            <v>Keo dán ống nhựa</v>
          </cell>
          <cell r="D669" t="str">
            <v>Ống</v>
          </cell>
          <cell r="E669">
            <v>12000</v>
          </cell>
          <cell r="F669">
            <v>79800</v>
          </cell>
        </row>
        <row r="670">
          <cell r="A670" t="str">
            <v>VT667</v>
          </cell>
          <cell r="B670">
            <v>667</v>
          </cell>
          <cell r="C670" t="str">
            <v>Keo silicon</v>
          </cell>
          <cell r="D670" t="str">
            <v>Ống</v>
          </cell>
          <cell r="E670">
            <v>66000</v>
          </cell>
          <cell r="F670" t="e">
            <v>#N/A</v>
          </cell>
        </row>
        <row r="671">
          <cell r="A671" t="str">
            <v>VT668</v>
          </cell>
          <cell r="B671">
            <v>668</v>
          </cell>
          <cell r="C671" t="str">
            <v>Kẹp 2 rãnh đồng nhôm 95-120mm2</v>
          </cell>
          <cell r="D671" t="str">
            <v>Cái</v>
          </cell>
          <cell r="E671">
            <v>30000</v>
          </cell>
          <cell r="F671">
            <v>35900</v>
          </cell>
        </row>
        <row r="672">
          <cell r="A672" t="str">
            <v>VT669</v>
          </cell>
          <cell r="B672">
            <v>669</v>
          </cell>
          <cell r="C672" t="str">
            <v>Kẹp 2 rãnh song song cho dây AC 185-240 mm2</v>
          </cell>
          <cell r="D672" t="str">
            <v>Cái</v>
          </cell>
          <cell r="E672">
            <v>60000</v>
          </cell>
          <cell r="F672">
            <v>71400</v>
          </cell>
        </row>
        <row r="673">
          <cell r="A673" t="str">
            <v>VT670</v>
          </cell>
          <cell r="B673">
            <v>670</v>
          </cell>
          <cell r="C673" t="str">
            <v>Kẹp 2 rãnh song song cho dây AC 185mm2</v>
          </cell>
          <cell r="D673" t="str">
            <v>Cái</v>
          </cell>
          <cell r="E673">
            <v>37200</v>
          </cell>
          <cell r="F673">
            <v>71400</v>
          </cell>
        </row>
        <row r="674">
          <cell r="A674" t="str">
            <v>VT671</v>
          </cell>
          <cell r="B674">
            <v>671</v>
          </cell>
          <cell r="C674" t="str">
            <v>Kẹp 2 rãnh song song cho dây AC 240 mm2</v>
          </cell>
          <cell r="D674" t="str">
            <v>Cái</v>
          </cell>
          <cell r="E674">
            <v>60000</v>
          </cell>
          <cell r="F674">
            <v>71400</v>
          </cell>
        </row>
        <row r="675">
          <cell r="A675" t="str">
            <v>VT672</v>
          </cell>
          <cell r="B675">
            <v>672</v>
          </cell>
          <cell r="C675" t="str">
            <v>Kẹp 2 rãnh song song cho dây AC 35/50 mm2</v>
          </cell>
          <cell r="D675" t="str">
            <v>Cái</v>
          </cell>
          <cell r="E675">
            <v>14000</v>
          </cell>
          <cell r="F675">
            <v>19600</v>
          </cell>
        </row>
        <row r="676">
          <cell r="A676" t="str">
            <v>VT673</v>
          </cell>
          <cell r="B676">
            <v>673</v>
          </cell>
          <cell r="C676" t="str">
            <v>Kẹp 2 rãnh song song cho dây AC 50 mm2</v>
          </cell>
          <cell r="D676" t="str">
            <v>Cái</v>
          </cell>
          <cell r="E676">
            <v>14000</v>
          </cell>
          <cell r="F676">
            <v>19600</v>
          </cell>
        </row>
        <row r="677">
          <cell r="A677" t="str">
            <v>VT674</v>
          </cell>
          <cell r="B677">
            <v>674</v>
          </cell>
          <cell r="C677" t="str">
            <v>Kẹp 2 rãnh song song cho dây AC 50 mm2</v>
          </cell>
          <cell r="D677" t="str">
            <v>Cái</v>
          </cell>
          <cell r="E677">
            <v>14000</v>
          </cell>
          <cell r="F677">
            <v>19600</v>
          </cell>
        </row>
        <row r="678">
          <cell r="A678" t="str">
            <v>VT675</v>
          </cell>
          <cell r="B678">
            <v>675</v>
          </cell>
          <cell r="C678" t="str">
            <v>Kẹp 2 rãnh song song cho dây AC 50-70 mm2</v>
          </cell>
          <cell r="D678" t="str">
            <v>Cái</v>
          </cell>
          <cell r="E678">
            <v>14000</v>
          </cell>
          <cell r="F678">
            <v>19600</v>
          </cell>
        </row>
        <row r="679">
          <cell r="A679" t="str">
            <v>VT676</v>
          </cell>
          <cell r="B679">
            <v>676</v>
          </cell>
          <cell r="C679" t="str">
            <v>Kẹp 2 rãnh song song cho dây AC 70/95mm2</v>
          </cell>
          <cell r="D679" t="str">
            <v>Cái</v>
          </cell>
          <cell r="E679">
            <v>26400</v>
          </cell>
          <cell r="F679">
            <v>30100</v>
          </cell>
        </row>
        <row r="680">
          <cell r="A680" t="str">
            <v>VT677</v>
          </cell>
          <cell r="B680">
            <v>677</v>
          </cell>
          <cell r="C680" t="str">
            <v>Kẹp 2 rãnh song song cho dây AC 95mm2</v>
          </cell>
          <cell r="D680" t="str">
            <v>Cái</v>
          </cell>
          <cell r="E680">
            <v>26400</v>
          </cell>
          <cell r="F680">
            <v>30100</v>
          </cell>
        </row>
        <row r="681">
          <cell r="A681" t="str">
            <v>VT678</v>
          </cell>
          <cell r="B681">
            <v>678</v>
          </cell>
          <cell r="C681" t="str">
            <v>Kẹp 2 rãnh song song cho dây AC150 mm2</v>
          </cell>
          <cell r="D681" t="str">
            <v>Cái</v>
          </cell>
          <cell r="E681">
            <v>37200</v>
          </cell>
          <cell r="F681">
            <v>42700</v>
          </cell>
        </row>
        <row r="682">
          <cell r="A682" t="str">
            <v>VT679</v>
          </cell>
          <cell r="B682">
            <v>679</v>
          </cell>
          <cell r="C682" t="str">
            <v>Kẹp cáp cổ sứ Dcs:38-&gt;58mm, dùng cho mọi tiết diện cáp bọc</v>
          </cell>
          <cell r="D682" t="str">
            <v>Cái</v>
          </cell>
          <cell r="E682">
            <v>92000</v>
          </cell>
          <cell r="F682" t="e">
            <v>#N/A</v>
          </cell>
        </row>
        <row r="683">
          <cell r="A683" t="str">
            <v>VT680</v>
          </cell>
          <cell r="B683">
            <v>680</v>
          </cell>
          <cell r="C683" t="str">
            <v>Kẹp cáp cổ sứ Dcs:60-&gt;80mm, dùng cho mọi tiết diện cáp bọc</v>
          </cell>
          <cell r="D683" t="str">
            <v>Cái</v>
          </cell>
          <cell r="E683">
            <v>132000</v>
          </cell>
          <cell r="F683" t="e">
            <v>#N/A</v>
          </cell>
        </row>
        <row r="684">
          <cell r="A684" t="str">
            <v>VT681</v>
          </cell>
          <cell r="B684">
            <v>681</v>
          </cell>
          <cell r="C684" t="str">
            <v>Kẹp cáp chữ U</v>
          </cell>
          <cell r="D684" t="str">
            <v>Cái</v>
          </cell>
          <cell r="E684">
            <v>17000</v>
          </cell>
          <cell r="F684">
            <v>27200</v>
          </cell>
        </row>
        <row r="685">
          <cell r="A685" t="str">
            <v>VT682</v>
          </cell>
          <cell r="B685">
            <v>682</v>
          </cell>
          <cell r="C685" t="str">
            <v>Kẹp cáp đầu sứ Dcs:38-&gt;45mm, cáp ACX120</v>
          </cell>
          <cell r="D685" t="str">
            <v>Cái</v>
          </cell>
          <cell r="E685">
            <v>88000</v>
          </cell>
          <cell r="F685" t="e">
            <v>#N/A</v>
          </cell>
        </row>
        <row r="686">
          <cell r="A686" t="str">
            <v>VT683</v>
          </cell>
          <cell r="B686">
            <v>683</v>
          </cell>
          <cell r="C686" t="str">
            <v>Kẹp cáp đầu sứ Dcs:38-&gt;45mm, cáp ACX150</v>
          </cell>
          <cell r="D686" t="str">
            <v>Cái</v>
          </cell>
          <cell r="E686">
            <v>83000</v>
          </cell>
          <cell r="F686" t="e">
            <v>#N/A</v>
          </cell>
        </row>
        <row r="687">
          <cell r="A687" t="str">
            <v>VT684</v>
          </cell>
          <cell r="B687">
            <v>684</v>
          </cell>
          <cell r="C687" t="str">
            <v xml:space="preserve">Kẹp cáp đầu sứ Dcs:38-&gt;45mm, cáp ACX185 </v>
          </cell>
          <cell r="D687" t="str">
            <v>Cái</v>
          </cell>
          <cell r="E687">
            <v>83000</v>
          </cell>
          <cell r="F687" t="e">
            <v>#N/A</v>
          </cell>
        </row>
        <row r="688">
          <cell r="A688" t="str">
            <v>VT685</v>
          </cell>
          <cell r="B688">
            <v>685</v>
          </cell>
          <cell r="C688" t="str">
            <v xml:space="preserve">Kẹp cáp đầu sứ Dcs:38-&gt;45mm, cáp ACX240 </v>
          </cell>
          <cell r="D688" t="str">
            <v>Cái</v>
          </cell>
          <cell r="E688">
            <v>80000</v>
          </cell>
          <cell r="F688" t="e">
            <v>#N/A</v>
          </cell>
        </row>
        <row r="689">
          <cell r="A689" t="str">
            <v>VT686</v>
          </cell>
          <cell r="B689">
            <v>686</v>
          </cell>
          <cell r="C689" t="str">
            <v>Kẹp cáp đầu sứ Dcs:38-&gt;45mm, cáp ACX50</v>
          </cell>
          <cell r="D689" t="str">
            <v>Cái</v>
          </cell>
          <cell r="E689">
            <v>98000</v>
          </cell>
          <cell r="F689" t="e">
            <v>#N/A</v>
          </cell>
        </row>
        <row r="690">
          <cell r="A690" t="str">
            <v>VT687</v>
          </cell>
          <cell r="B690">
            <v>687</v>
          </cell>
          <cell r="C690" t="str">
            <v xml:space="preserve">Kẹp cáp đầu sứ Dcs:38-&gt;45mm, cáp ACX70 </v>
          </cell>
          <cell r="D690" t="str">
            <v>Cái</v>
          </cell>
          <cell r="E690">
            <v>93000</v>
          </cell>
          <cell r="F690" t="e">
            <v>#N/A</v>
          </cell>
        </row>
        <row r="691">
          <cell r="A691" t="str">
            <v>VT688</v>
          </cell>
          <cell r="B691">
            <v>688</v>
          </cell>
          <cell r="C691" t="str">
            <v xml:space="preserve">Kẹp cáp đầu sứ Dcs:38-&gt;45mm, cáp ACX95 </v>
          </cell>
          <cell r="D691" t="str">
            <v>Cái</v>
          </cell>
          <cell r="E691">
            <v>93000</v>
          </cell>
          <cell r="F691" t="e">
            <v>#N/A</v>
          </cell>
        </row>
        <row r="692">
          <cell r="A692" t="str">
            <v>VT689</v>
          </cell>
          <cell r="B692">
            <v>689</v>
          </cell>
          <cell r="C692" t="str">
            <v xml:space="preserve">Kẹp cáp đầu sứ Dcs:48-&gt;58mm, cáp ACX120 </v>
          </cell>
          <cell r="D692" t="str">
            <v>Cái</v>
          </cell>
          <cell r="E692">
            <v>88000</v>
          </cell>
          <cell r="F692" t="e">
            <v>#N/A</v>
          </cell>
        </row>
        <row r="693">
          <cell r="A693" t="str">
            <v>VT690</v>
          </cell>
          <cell r="B693">
            <v>690</v>
          </cell>
          <cell r="C693" t="str">
            <v xml:space="preserve">Kẹp cáp đầu sứ Dcs:48-&gt;58mm, cáp ACX150 </v>
          </cell>
          <cell r="D693" t="str">
            <v>Cái</v>
          </cell>
          <cell r="E693">
            <v>83000</v>
          </cell>
          <cell r="F693" t="e">
            <v>#N/A</v>
          </cell>
        </row>
        <row r="694">
          <cell r="A694" t="str">
            <v>VT691</v>
          </cell>
          <cell r="B694">
            <v>691</v>
          </cell>
          <cell r="C694" t="str">
            <v xml:space="preserve">Kẹp cáp đầu sứ Dcs:48-&gt;58mm, cáp ACX185 </v>
          </cell>
          <cell r="D694" t="str">
            <v>Cái</v>
          </cell>
          <cell r="E694">
            <v>83000</v>
          </cell>
          <cell r="F694" t="e">
            <v>#N/A</v>
          </cell>
        </row>
        <row r="695">
          <cell r="A695" t="str">
            <v>VT692</v>
          </cell>
          <cell r="B695">
            <v>692</v>
          </cell>
          <cell r="C695" t="str">
            <v xml:space="preserve">Kẹp cáp đầu sứ Dcs:48-&gt;58mm, cáp ACX240 </v>
          </cell>
          <cell r="D695" t="str">
            <v>Cái</v>
          </cell>
          <cell r="E695">
            <v>80000</v>
          </cell>
          <cell r="F695" t="e">
            <v>#N/A</v>
          </cell>
        </row>
        <row r="696">
          <cell r="A696" t="str">
            <v>VT693</v>
          </cell>
          <cell r="B696">
            <v>693</v>
          </cell>
          <cell r="C696" t="str">
            <v xml:space="preserve">Kẹp cáp đầu sứ Dcs:48-&gt;58mm, cáp ACX50 </v>
          </cell>
          <cell r="D696" t="str">
            <v>Cái</v>
          </cell>
          <cell r="E696">
            <v>98000</v>
          </cell>
          <cell r="F696" t="e">
            <v>#N/A</v>
          </cell>
        </row>
        <row r="697">
          <cell r="A697" t="str">
            <v>VT694</v>
          </cell>
          <cell r="B697">
            <v>694</v>
          </cell>
          <cell r="C697" t="str">
            <v xml:space="preserve">Kẹp cáp đầu sứ Dcs:48-&gt;58mm, cáp ACX70 </v>
          </cell>
          <cell r="D697" t="str">
            <v>Cái</v>
          </cell>
          <cell r="E697">
            <v>93000</v>
          </cell>
          <cell r="F697" t="e">
            <v>#N/A</v>
          </cell>
        </row>
        <row r="698">
          <cell r="A698" t="str">
            <v>VT695</v>
          </cell>
          <cell r="B698">
            <v>695</v>
          </cell>
          <cell r="C698" t="str">
            <v xml:space="preserve">Kẹp cáp đầu sứ Dcs:48-&gt;58mm, cáp ACX95 </v>
          </cell>
          <cell r="D698" t="str">
            <v>Cái</v>
          </cell>
          <cell r="E698">
            <v>93000</v>
          </cell>
          <cell r="F698" t="e">
            <v>#N/A</v>
          </cell>
        </row>
        <row r="699">
          <cell r="A699" t="str">
            <v>VT696</v>
          </cell>
          <cell r="B699">
            <v>696</v>
          </cell>
          <cell r="C699" t="str">
            <v xml:space="preserve">Kẹp cáp đầu sứ Dcs:60-&gt;76mm, cáp ACX120 </v>
          </cell>
          <cell r="D699" t="str">
            <v>Cái</v>
          </cell>
          <cell r="E699">
            <v>182000</v>
          </cell>
          <cell r="F699" t="e">
            <v>#N/A</v>
          </cell>
        </row>
        <row r="700">
          <cell r="A700" t="str">
            <v>VT697</v>
          </cell>
          <cell r="B700">
            <v>697</v>
          </cell>
          <cell r="C700" t="str">
            <v xml:space="preserve">Kẹp cáp đầu sứ Dcs:60-&gt;76mm, cáp ACX150 </v>
          </cell>
          <cell r="D700" t="str">
            <v>Cái</v>
          </cell>
          <cell r="E700">
            <v>182000</v>
          </cell>
          <cell r="F700" t="e">
            <v>#N/A</v>
          </cell>
        </row>
        <row r="701">
          <cell r="A701" t="str">
            <v>VT698</v>
          </cell>
          <cell r="B701">
            <v>698</v>
          </cell>
          <cell r="C701" t="str">
            <v xml:space="preserve">Kẹp cáp đầu sứ Dcs:60-&gt;76mm, cáp ACX185 </v>
          </cell>
          <cell r="D701" t="str">
            <v>Cái</v>
          </cell>
          <cell r="E701">
            <v>175500</v>
          </cell>
          <cell r="F701" t="e">
            <v>#N/A</v>
          </cell>
        </row>
        <row r="702">
          <cell r="A702" t="str">
            <v>VT699</v>
          </cell>
          <cell r="B702">
            <v>699</v>
          </cell>
          <cell r="C702" t="str">
            <v xml:space="preserve">Kẹp cáp đầu sứ Dcs:60-&gt;76mm, cáp ACX240 </v>
          </cell>
          <cell r="D702" t="str">
            <v>Cái</v>
          </cell>
          <cell r="E702">
            <v>175500</v>
          </cell>
          <cell r="F702" t="e">
            <v>#N/A</v>
          </cell>
        </row>
        <row r="703">
          <cell r="A703" t="str">
            <v>VT700</v>
          </cell>
          <cell r="B703">
            <v>700</v>
          </cell>
          <cell r="C703" t="str">
            <v xml:space="preserve">Kẹp cáp đầu sứ Dcs:60-&gt;76mm, cáp ACX50 </v>
          </cell>
          <cell r="D703" t="str">
            <v>Cái</v>
          </cell>
          <cell r="E703">
            <v>187000</v>
          </cell>
          <cell r="F703" t="e">
            <v>#N/A</v>
          </cell>
        </row>
        <row r="704">
          <cell r="A704" t="str">
            <v>VT701</v>
          </cell>
          <cell r="B704">
            <v>701</v>
          </cell>
          <cell r="C704" t="str">
            <v xml:space="preserve">Kẹp cáp đầu sứ Dcs:60-&gt;76mm, cáp ACX70 </v>
          </cell>
          <cell r="D704" t="str">
            <v>Cái</v>
          </cell>
          <cell r="E704">
            <v>187000</v>
          </cell>
          <cell r="F704" t="e">
            <v>#N/A</v>
          </cell>
        </row>
        <row r="705">
          <cell r="A705" t="str">
            <v>VT702</v>
          </cell>
          <cell r="B705">
            <v>702</v>
          </cell>
          <cell r="C705" t="str">
            <v xml:space="preserve">Kẹp cáp đầu sứ Dcs:60-&gt;76mm, cáp ACX95 </v>
          </cell>
          <cell r="D705" t="str">
            <v>Cái</v>
          </cell>
          <cell r="E705">
            <v>187000</v>
          </cell>
          <cell r="F705" t="e">
            <v>#N/A</v>
          </cell>
        </row>
        <row r="706">
          <cell r="A706" t="str">
            <v>VT703</v>
          </cell>
          <cell r="B706">
            <v>703</v>
          </cell>
          <cell r="C706" t="str">
            <v xml:space="preserve">Kẹp cáp đầu sứ Dcs:65-&gt;80mm, cáp ACX120 </v>
          </cell>
          <cell r="D706" t="str">
            <v>Cái</v>
          </cell>
          <cell r="E706">
            <v>88000</v>
          </cell>
          <cell r="F706" t="e">
            <v>#N/A</v>
          </cell>
        </row>
        <row r="707">
          <cell r="A707" t="str">
            <v>VT704</v>
          </cell>
          <cell r="B707">
            <v>704</v>
          </cell>
          <cell r="C707" t="str">
            <v xml:space="preserve">Kẹp cáp đầu sứ Dcs:65-&gt;80mm, cáp ACX150 </v>
          </cell>
          <cell r="D707" t="str">
            <v>Cái</v>
          </cell>
          <cell r="E707">
            <v>83000</v>
          </cell>
          <cell r="F707" t="e">
            <v>#N/A</v>
          </cell>
        </row>
        <row r="708">
          <cell r="A708" t="str">
            <v>VT705</v>
          </cell>
          <cell r="B708">
            <v>705</v>
          </cell>
          <cell r="C708" t="str">
            <v xml:space="preserve">Kẹp cáp đầu sứ Dcs:65-&gt;80mm, cáp ACX185 </v>
          </cell>
          <cell r="D708" t="str">
            <v>Cái</v>
          </cell>
          <cell r="E708">
            <v>83000</v>
          </cell>
          <cell r="F708" t="e">
            <v>#N/A</v>
          </cell>
        </row>
        <row r="709">
          <cell r="A709" t="str">
            <v>VT706</v>
          </cell>
          <cell r="B709">
            <v>706</v>
          </cell>
          <cell r="C709" t="str">
            <v xml:space="preserve">Kẹp cáp đầu sứ Dcs:65-&gt;80mm, cáp ACX240 </v>
          </cell>
          <cell r="D709" t="str">
            <v>Cái</v>
          </cell>
          <cell r="E709">
            <v>175500</v>
          </cell>
          <cell r="F709" t="e">
            <v>#N/A</v>
          </cell>
        </row>
        <row r="710">
          <cell r="A710" t="str">
            <v>VT707</v>
          </cell>
          <cell r="B710">
            <v>707</v>
          </cell>
          <cell r="C710" t="str">
            <v xml:space="preserve">Kẹp cáp đầu sứ Dcs:65-&gt;80mm, cáp ACX50 </v>
          </cell>
          <cell r="D710" t="str">
            <v>Cái</v>
          </cell>
          <cell r="E710">
            <v>187000</v>
          </cell>
          <cell r="F710" t="e">
            <v>#N/A</v>
          </cell>
        </row>
        <row r="711">
          <cell r="A711" t="str">
            <v>VT708</v>
          </cell>
          <cell r="B711">
            <v>708</v>
          </cell>
          <cell r="C711" t="str">
            <v xml:space="preserve">Kẹp cáp đầu sứ Dcs:65-&gt;80mm, cáp ACX70 </v>
          </cell>
          <cell r="D711" t="str">
            <v>Cái</v>
          </cell>
          <cell r="E711">
            <v>93000</v>
          </cell>
          <cell r="F711" t="e">
            <v>#N/A</v>
          </cell>
        </row>
        <row r="712">
          <cell r="A712" t="str">
            <v>VT709</v>
          </cell>
          <cell r="B712">
            <v>709</v>
          </cell>
          <cell r="C712" t="str">
            <v xml:space="preserve">Kẹp cáp đầu sứ Dcs:65-&gt;80mm, cáp ACX95 </v>
          </cell>
          <cell r="D712" t="str">
            <v>Cái</v>
          </cell>
          <cell r="E712">
            <v>93000</v>
          </cell>
          <cell r="F712" t="e">
            <v>#N/A</v>
          </cell>
        </row>
        <row r="713">
          <cell r="A713" t="str">
            <v>VT710</v>
          </cell>
          <cell r="B713">
            <v>710</v>
          </cell>
          <cell r="C713" t="str">
            <v>Kẹp cáp thép ba boulon 3/8"</v>
          </cell>
          <cell r="D713" t="str">
            <v>Cái</v>
          </cell>
          <cell r="E713">
            <v>41000</v>
          </cell>
          <cell r="F713" t="e">
            <v>#N/A</v>
          </cell>
        </row>
        <row r="714">
          <cell r="A714" t="str">
            <v>VT711</v>
          </cell>
          <cell r="B714">
            <v>711</v>
          </cell>
          <cell r="C714" t="str">
            <v>Kẹp cáp thép ba boulon 5/8"</v>
          </cell>
          <cell r="D714" t="str">
            <v>Cái</v>
          </cell>
          <cell r="E714">
            <v>41000</v>
          </cell>
          <cell r="F714" t="e">
            <v>#N/A</v>
          </cell>
        </row>
        <row r="715">
          <cell r="A715" t="str">
            <v>VT712</v>
          </cell>
          <cell r="B715">
            <v>712</v>
          </cell>
          <cell r="C715" t="str">
            <v>Kẹp đỡ cáp LV-ABC tự treo 4x70mm2</v>
          </cell>
          <cell r="D715" t="str">
            <v>Cái</v>
          </cell>
          <cell r="E715">
            <v>20000</v>
          </cell>
          <cell r="F715">
            <v>21700</v>
          </cell>
        </row>
        <row r="716">
          <cell r="A716" t="str">
            <v>VT713</v>
          </cell>
          <cell r="B716">
            <v>713</v>
          </cell>
          <cell r="C716" t="str">
            <v>Kẹp đỡ cáp LV-ABC tự treo 4x95mm2</v>
          </cell>
          <cell r="D716" t="str">
            <v>Cái</v>
          </cell>
          <cell r="E716">
            <v>20000</v>
          </cell>
          <cell r="F716">
            <v>21700</v>
          </cell>
        </row>
        <row r="717">
          <cell r="A717" t="str">
            <v>VT714</v>
          </cell>
          <cell r="B717">
            <v>714</v>
          </cell>
          <cell r="C717" t="str">
            <v>Kẹp Hotline 1/0</v>
          </cell>
          <cell r="D717" t="str">
            <v>Cái</v>
          </cell>
          <cell r="E717">
            <v>54800</v>
          </cell>
          <cell r="F717" t="e">
            <v>#N/A</v>
          </cell>
        </row>
        <row r="718">
          <cell r="A718" t="str">
            <v>VT715</v>
          </cell>
          <cell r="B718">
            <v>715</v>
          </cell>
          <cell r="C718" t="str">
            <v>Kẹp Hotline 2/0</v>
          </cell>
          <cell r="D718" t="str">
            <v>Cái</v>
          </cell>
          <cell r="E718">
            <v>58800</v>
          </cell>
          <cell r="F718">
            <v>72800</v>
          </cell>
        </row>
        <row r="719">
          <cell r="A719" t="str">
            <v>VT716</v>
          </cell>
          <cell r="B719">
            <v>716</v>
          </cell>
          <cell r="C719" t="str">
            <v>Kẹp Hotline 4/0</v>
          </cell>
          <cell r="D719" t="str">
            <v>Cái</v>
          </cell>
          <cell r="E719">
            <v>100000</v>
          </cell>
          <cell r="F719">
            <v>110600</v>
          </cell>
        </row>
        <row r="720">
          <cell r="A720" t="str">
            <v>VT717</v>
          </cell>
          <cell r="B720">
            <v>717</v>
          </cell>
          <cell r="C720" t="str">
            <v>Kẹp IPC 120-120, Vỏ cách điện 24kV dầy 3-7mm (35-120/35-120)</v>
          </cell>
          <cell r="D720" t="str">
            <v>Cái</v>
          </cell>
          <cell r="E720">
            <v>416000</v>
          </cell>
          <cell r="F720">
            <v>672000</v>
          </cell>
        </row>
        <row r="721">
          <cell r="A721" t="str">
            <v>VT718</v>
          </cell>
          <cell r="B721">
            <v>718</v>
          </cell>
          <cell r="C721" t="str">
            <v>Kẹp IPC 70-300, Vỏ cách điện dầy 24kV 3-7mm (35-70/120-300)</v>
          </cell>
          <cell r="D721" t="str">
            <v>Cái</v>
          </cell>
          <cell r="E721">
            <v>448000</v>
          </cell>
          <cell r="F721">
            <v>714000</v>
          </cell>
        </row>
        <row r="722">
          <cell r="A722" t="str">
            <v>VT719</v>
          </cell>
          <cell r="B722">
            <v>719</v>
          </cell>
          <cell r="C722" t="str">
            <v>Kẹp IPC 70-95, Vỏ cách điện 24kV dầy 3-7mm (35-70/35-95)</v>
          </cell>
          <cell r="D722" t="str">
            <v>Cái</v>
          </cell>
          <cell r="E722">
            <v>224000</v>
          </cell>
          <cell r="F722">
            <v>614600</v>
          </cell>
        </row>
        <row r="723">
          <cell r="A723" t="str">
            <v>VT720</v>
          </cell>
          <cell r="B723">
            <v>720</v>
          </cell>
          <cell r="C723" t="str">
            <v>Kẹp nối bọc cách điện IPC 120-120 mm2</v>
          </cell>
          <cell r="D723" t="str">
            <v>Cái</v>
          </cell>
          <cell r="E723">
            <v>37000</v>
          </cell>
          <cell r="F723">
            <v>75900</v>
          </cell>
        </row>
        <row r="724">
          <cell r="A724" t="str">
            <v>VT721</v>
          </cell>
          <cell r="B724">
            <v>721</v>
          </cell>
          <cell r="C724" t="str">
            <v>Kẹp nối bọc cách điện IPC 70-70 mm2</v>
          </cell>
          <cell r="D724" t="str">
            <v>Cái</v>
          </cell>
          <cell r="E724">
            <v>23000</v>
          </cell>
          <cell r="F724">
            <v>47400</v>
          </cell>
        </row>
        <row r="725">
          <cell r="A725" t="str">
            <v>VT722</v>
          </cell>
          <cell r="B725">
            <v>722</v>
          </cell>
          <cell r="C725" t="str">
            <v>Kẹp nối bọc cách điện IPC 95-35 mm2</v>
          </cell>
          <cell r="D725" t="str">
            <v>Cái</v>
          </cell>
          <cell r="E725">
            <v>15000</v>
          </cell>
          <cell r="F725">
            <v>39700</v>
          </cell>
        </row>
        <row r="726">
          <cell r="A726" t="str">
            <v>VT723</v>
          </cell>
          <cell r="B726">
            <v>723</v>
          </cell>
          <cell r="C726" t="str">
            <v>Kẹp nối bọc cách điện IPC 95-50 mm2</v>
          </cell>
          <cell r="D726" t="str">
            <v>Cái</v>
          </cell>
          <cell r="E726">
            <v>37000</v>
          </cell>
          <cell r="F726">
            <v>47400</v>
          </cell>
        </row>
        <row r="727">
          <cell r="A727" t="str">
            <v>VT724</v>
          </cell>
          <cell r="B727">
            <v>724</v>
          </cell>
          <cell r="C727" t="str">
            <v>Kẹp nối bọc cách điện IPC 95-50 mm2</v>
          </cell>
          <cell r="D727" t="str">
            <v>Cái</v>
          </cell>
          <cell r="E727">
            <v>37000</v>
          </cell>
          <cell r="F727">
            <v>47400</v>
          </cell>
        </row>
        <row r="728">
          <cell r="A728" t="str">
            <v>VT725</v>
          </cell>
          <cell r="B728">
            <v>725</v>
          </cell>
          <cell r="C728" t="str">
            <v>Kẹp nối bọc cách điện IPC 95-70 mm2</v>
          </cell>
          <cell r="D728" t="str">
            <v>Cái</v>
          </cell>
          <cell r="E728">
            <v>38000</v>
          </cell>
          <cell r="F728">
            <v>47400</v>
          </cell>
        </row>
        <row r="729">
          <cell r="A729" t="str">
            <v>VT726</v>
          </cell>
          <cell r="B729">
            <v>726</v>
          </cell>
          <cell r="C729" t="str">
            <v>Kẹp nối bọc cách điện IPC 95-70 mm2</v>
          </cell>
          <cell r="D729" t="str">
            <v>Cái</v>
          </cell>
          <cell r="E729">
            <v>38000</v>
          </cell>
          <cell r="F729">
            <v>47400</v>
          </cell>
        </row>
        <row r="730">
          <cell r="A730" t="str">
            <v>VT727</v>
          </cell>
          <cell r="B730">
            <v>727</v>
          </cell>
          <cell r="C730" t="str">
            <v>Kẹp nối bọc cách điện IPC 95-95 mm2</v>
          </cell>
          <cell r="D730" t="str">
            <v>Cái</v>
          </cell>
          <cell r="E730">
            <v>38000</v>
          </cell>
          <cell r="F730">
            <v>73300</v>
          </cell>
        </row>
        <row r="731">
          <cell r="A731" t="str">
            <v>VT728</v>
          </cell>
          <cell r="B731">
            <v>728</v>
          </cell>
          <cell r="C731" t="str">
            <v>Kẹp nối bọc cách điện IPC 95-95 mm2</v>
          </cell>
          <cell r="D731" t="str">
            <v>Cái</v>
          </cell>
          <cell r="E731">
            <v>38000</v>
          </cell>
          <cell r="F731">
            <v>73300</v>
          </cell>
        </row>
        <row r="732">
          <cell r="A732" t="str">
            <v>VT729</v>
          </cell>
          <cell r="B732">
            <v>729</v>
          </cell>
          <cell r="C732" t="str">
            <v>Kẹp ngừng cáp LV-ABC tự treo 4x120mm2</v>
          </cell>
          <cell r="D732" t="str">
            <v>Cái</v>
          </cell>
          <cell r="E732">
            <v>64000</v>
          </cell>
          <cell r="F732">
            <v>67200</v>
          </cell>
        </row>
        <row r="733">
          <cell r="A733" t="str">
            <v>VT730</v>
          </cell>
          <cell r="B733">
            <v>730</v>
          </cell>
          <cell r="C733" t="str">
            <v>Kẹp ngừng cáp LV-ABC tự treo 4x70mm2</v>
          </cell>
          <cell r="D733" t="str">
            <v>Cái</v>
          </cell>
          <cell r="E733">
            <v>53000</v>
          </cell>
          <cell r="F733">
            <v>65800</v>
          </cell>
        </row>
        <row r="734">
          <cell r="A734" t="str">
            <v>VT731</v>
          </cell>
          <cell r="B734">
            <v>731</v>
          </cell>
          <cell r="C734" t="str">
            <v>Kẹp ngừng cáp LV-ABC tự treo 4x95mm2</v>
          </cell>
          <cell r="D734" t="str">
            <v>Cái</v>
          </cell>
          <cell r="E734">
            <v>52000</v>
          </cell>
          <cell r="F734">
            <v>65800</v>
          </cell>
        </row>
        <row r="735">
          <cell r="A735" t="str">
            <v>VT732</v>
          </cell>
          <cell r="B735">
            <v>732</v>
          </cell>
          <cell r="C735" t="str">
            <v>Kẹp nhôm song song AC 50/70mm2</v>
          </cell>
          <cell r="D735" t="str">
            <v>Cái</v>
          </cell>
          <cell r="E735">
            <v>14000</v>
          </cell>
          <cell r="F735">
            <v>19600</v>
          </cell>
        </row>
        <row r="736">
          <cell r="A736" t="str">
            <v>VT733</v>
          </cell>
          <cell r="B736">
            <v>733</v>
          </cell>
          <cell r="C736" t="str">
            <v>Kẹp nhôm song song AC 50-70mm2</v>
          </cell>
          <cell r="D736" t="str">
            <v>Cái</v>
          </cell>
          <cell r="E736">
            <v>14000</v>
          </cell>
          <cell r="F736">
            <v>19600</v>
          </cell>
        </row>
        <row r="737">
          <cell r="A737" t="str">
            <v>VT734</v>
          </cell>
          <cell r="B737">
            <v>734</v>
          </cell>
          <cell r="C737" t="str">
            <v>Kẹp nhôm song song AC 70mm2</v>
          </cell>
          <cell r="D737" t="str">
            <v>Cái</v>
          </cell>
          <cell r="E737">
            <v>14000</v>
          </cell>
          <cell r="F737">
            <v>19600</v>
          </cell>
        </row>
        <row r="738">
          <cell r="A738" t="str">
            <v>VT735</v>
          </cell>
          <cell r="B738">
            <v>735</v>
          </cell>
          <cell r="C738" t="str">
            <v>Kẹp nhôm song song AC 95mm2</v>
          </cell>
          <cell r="D738" t="str">
            <v>Cái</v>
          </cell>
          <cell r="E738">
            <v>26400</v>
          </cell>
          <cell r="F738">
            <v>30100</v>
          </cell>
        </row>
        <row r="739">
          <cell r="A739" t="str">
            <v>VT736</v>
          </cell>
          <cell r="B739">
            <v>736</v>
          </cell>
          <cell r="C739" t="str">
            <v>Kẹp quai  2/0</v>
          </cell>
          <cell r="D739" t="str">
            <v>Cái</v>
          </cell>
          <cell r="E739">
            <v>52800</v>
          </cell>
          <cell r="F739">
            <v>57400</v>
          </cell>
        </row>
        <row r="740">
          <cell r="A740" t="str">
            <v>VT737</v>
          </cell>
          <cell r="B740">
            <v>737</v>
          </cell>
          <cell r="C740" t="str">
            <v>Kẹp quai  4/0</v>
          </cell>
          <cell r="D740" t="str">
            <v>Cái</v>
          </cell>
          <cell r="E740">
            <v>69600</v>
          </cell>
          <cell r="F740">
            <v>77000</v>
          </cell>
        </row>
        <row r="741">
          <cell r="A741" t="str">
            <v>VT738</v>
          </cell>
          <cell r="B741">
            <v>738</v>
          </cell>
          <cell r="C741" t="str">
            <v xml:space="preserve">Kẹp Slipbolt Cu-Al 4/0 </v>
          </cell>
          <cell r="D741" t="str">
            <v>Cái</v>
          </cell>
          <cell r="E741">
            <v>45000</v>
          </cell>
          <cell r="F741" t="e">
            <v>#N/A</v>
          </cell>
        </row>
        <row r="742">
          <cell r="A742" t="str">
            <v>VT739</v>
          </cell>
          <cell r="B742">
            <v>739</v>
          </cell>
          <cell r="C742" t="str">
            <v>Kẹp U 35-50mm2</v>
          </cell>
          <cell r="D742" t="str">
            <v>Cái</v>
          </cell>
          <cell r="E742">
            <v>17000</v>
          </cell>
          <cell r="F742">
            <v>13000</v>
          </cell>
        </row>
        <row r="743">
          <cell r="A743" t="str">
            <v>VT740</v>
          </cell>
          <cell r="B743">
            <v>740</v>
          </cell>
          <cell r="C743" t="str">
            <v>Kẹp U 70-95mm2</v>
          </cell>
          <cell r="D743" t="str">
            <v>Cái</v>
          </cell>
          <cell r="E743">
            <v>20000</v>
          </cell>
          <cell r="F743">
            <v>22000</v>
          </cell>
        </row>
        <row r="744">
          <cell r="A744" t="str">
            <v>VT741</v>
          </cell>
          <cell r="B744">
            <v>741</v>
          </cell>
          <cell r="C744" t="str">
            <v>Kẹp U bolts AC 120</v>
          </cell>
          <cell r="D744" t="str">
            <v>Cái</v>
          </cell>
          <cell r="E744">
            <v>25000</v>
          </cell>
          <cell r="F744">
            <v>22000</v>
          </cell>
        </row>
        <row r="745">
          <cell r="A745" t="str">
            <v>VT742</v>
          </cell>
          <cell r="B745">
            <v>742</v>
          </cell>
          <cell r="C745" t="str">
            <v>Kẹp U bolts AC 150</v>
          </cell>
          <cell r="D745" t="str">
            <v>Cái</v>
          </cell>
          <cell r="E745">
            <v>25000</v>
          </cell>
          <cell r="F745">
            <v>26000</v>
          </cell>
        </row>
        <row r="746">
          <cell r="A746" t="str">
            <v>VT743</v>
          </cell>
          <cell r="B746">
            <v>743</v>
          </cell>
          <cell r="C746" t="str">
            <v>Kẹp U bolts AC 185</v>
          </cell>
          <cell r="D746" t="str">
            <v>Cái</v>
          </cell>
          <cell r="E746">
            <v>35000</v>
          </cell>
          <cell r="F746">
            <v>70000</v>
          </cell>
        </row>
        <row r="747">
          <cell r="A747" t="str">
            <v>VT744</v>
          </cell>
          <cell r="B747">
            <v>744</v>
          </cell>
          <cell r="C747" t="str">
            <v>Kẹp U bolts AC 240</v>
          </cell>
          <cell r="D747" t="str">
            <v>Cái</v>
          </cell>
          <cell r="E747">
            <v>40000</v>
          </cell>
          <cell r="F747">
            <v>70000</v>
          </cell>
        </row>
        <row r="748">
          <cell r="A748" t="str">
            <v>VT745</v>
          </cell>
          <cell r="B748">
            <v>745</v>
          </cell>
          <cell r="C748" t="str">
            <v>Kẹp U bolts AC 70</v>
          </cell>
          <cell r="D748" t="str">
            <v>Cái</v>
          </cell>
          <cell r="E748">
            <v>17000</v>
          </cell>
          <cell r="F748">
            <v>14600</v>
          </cell>
        </row>
        <row r="749">
          <cell r="A749" t="str">
            <v>VT746</v>
          </cell>
          <cell r="B749">
            <v>746</v>
          </cell>
          <cell r="C749" t="str">
            <v>Kẹp U bolts AC 95</v>
          </cell>
          <cell r="D749" t="str">
            <v>Cái</v>
          </cell>
          <cell r="E749">
            <v>20000</v>
          </cell>
          <cell r="F749">
            <v>22000</v>
          </cell>
        </row>
        <row r="750">
          <cell r="A750" t="str">
            <v>VT747</v>
          </cell>
          <cell r="B750">
            <v>747</v>
          </cell>
          <cell r="C750" t="str">
            <v>Kẹp WR 259 nối rẽ đồng nhôm 25-50/25-50</v>
          </cell>
          <cell r="D750" t="str">
            <v>Cái</v>
          </cell>
          <cell r="E750">
            <v>11000</v>
          </cell>
          <cell r="F750">
            <v>9600</v>
          </cell>
        </row>
        <row r="751">
          <cell r="A751" t="str">
            <v>VT748</v>
          </cell>
          <cell r="B751">
            <v>748</v>
          </cell>
          <cell r="C751" t="str">
            <v>Kẹp WR 279 nối rẽ đồng nhôm 50-70/50-70</v>
          </cell>
          <cell r="D751" t="str">
            <v>Cái</v>
          </cell>
          <cell r="E751">
            <v>15000</v>
          </cell>
          <cell r="F751">
            <v>11000</v>
          </cell>
        </row>
        <row r="752">
          <cell r="A752" t="str">
            <v>VT749</v>
          </cell>
          <cell r="B752">
            <v>749</v>
          </cell>
          <cell r="C752" t="str">
            <v>Kẹp WR 379 nối rẽ đồng nhôm 25-50/70-95</v>
          </cell>
          <cell r="D752" t="str">
            <v>Cái</v>
          </cell>
          <cell r="E752">
            <v>16000</v>
          </cell>
          <cell r="F752">
            <v>11700</v>
          </cell>
        </row>
        <row r="753">
          <cell r="A753" t="str">
            <v>VT750</v>
          </cell>
          <cell r="B753">
            <v>750</v>
          </cell>
          <cell r="C753" t="str">
            <v>Kẹp WR 399 nối rẽ đồng nhôm 50-70/70-95</v>
          </cell>
          <cell r="D753" t="str">
            <v>Cái</v>
          </cell>
          <cell r="E753">
            <v>18000</v>
          </cell>
          <cell r="F753">
            <v>22200</v>
          </cell>
        </row>
        <row r="754">
          <cell r="A754" t="str">
            <v>VT751</v>
          </cell>
          <cell r="B754">
            <v>751</v>
          </cell>
          <cell r="C754" t="str">
            <v>Kẹp WR 419 nối rẽ đồng nhôm 70-95/70-95</v>
          </cell>
          <cell r="D754" t="str">
            <v>Cái</v>
          </cell>
          <cell r="E754">
            <v>21000</v>
          </cell>
          <cell r="F754">
            <v>14400</v>
          </cell>
        </row>
        <row r="755">
          <cell r="A755" t="str">
            <v>VT752</v>
          </cell>
          <cell r="B755">
            <v>752</v>
          </cell>
          <cell r="C755" t="str">
            <v>Kẹp WR 835 nối rẽ đồng nhôm 50-95/120-240</v>
          </cell>
          <cell r="D755" t="str">
            <v>Cái</v>
          </cell>
          <cell r="E755">
            <v>30000</v>
          </cell>
          <cell r="F755">
            <v>33900</v>
          </cell>
        </row>
        <row r="756">
          <cell r="A756" t="str">
            <v>VT753</v>
          </cell>
          <cell r="B756">
            <v>753</v>
          </cell>
          <cell r="C756" t="str">
            <v>Kẹp WR 909 nối rẽ đồng nhôm 95-150/120-240</v>
          </cell>
          <cell r="D756" t="str">
            <v>Cái</v>
          </cell>
          <cell r="E756">
            <v>40000</v>
          </cell>
          <cell r="F756">
            <v>19500</v>
          </cell>
        </row>
        <row r="757">
          <cell r="A757" t="str">
            <v>VT754</v>
          </cell>
          <cell r="B757">
            <v>754</v>
          </cell>
          <cell r="C757" t="str">
            <v>Kẹp WR 929 nối rẽ đồng nhôm 120-240/120-240</v>
          </cell>
          <cell r="D757" t="str">
            <v>Cái</v>
          </cell>
          <cell r="E757">
            <v>45000</v>
          </cell>
          <cell r="F757">
            <v>33000</v>
          </cell>
        </row>
        <row r="758">
          <cell r="A758" t="str">
            <v>VT755</v>
          </cell>
          <cell r="B758">
            <v>755</v>
          </cell>
          <cell r="C758" t="str">
            <v>Khánh néo 120kN</v>
          </cell>
          <cell r="D758" t="str">
            <v>Cái</v>
          </cell>
          <cell r="E758">
            <v>110000</v>
          </cell>
          <cell r="F758">
            <v>133100</v>
          </cell>
        </row>
        <row r="759">
          <cell r="A759" t="str">
            <v>VT756</v>
          </cell>
          <cell r="B759">
            <v>756</v>
          </cell>
          <cell r="C759" t="str">
            <v>Khánh néo 70kN</v>
          </cell>
          <cell r="D759" t="str">
            <v>Cái</v>
          </cell>
          <cell r="E759">
            <v>110000</v>
          </cell>
          <cell r="F759">
            <v>125600</v>
          </cell>
        </row>
        <row r="760">
          <cell r="A760" t="str">
            <v>VT757</v>
          </cell>
          <cell r="B760">
            <v>757</v>
          </cell>
          <cell r="C760" t="str">
            <v>Khoá đai cho đai Inox 20x0,4mm</v>
          </cell>
          <cell r="D760" t="str">
            <v>Cái</v>
          </cell>
          <cell r="E760">
            <v>1000</v>
          </cell>
          <cell r="F760">
            <v>1400</v>
          </cell>
        </row>
        <row r="761">
          <cell r="A761" t="str">
            <v>VT758</v>
          </cell>
          <cell r="B761">
            <v>758</v>
          </cell>
          <cell r="C761" t="str">
            <v>Khóa đai Inox 10x0.4mm</v>
          </cell>
          <cell r="D761" t="str">
            <v>Cái</v>
          </cell>
          <cell r="E761">
            <v>1000</v>
          </cell>
          <cell r="F761">
            <v>1500</v>
          </cell>
        </row>
        <row r="762">
          <cell r="A762" t="str">
            <v>VT759</v>
          </cell>
          <cell r="B762">
            <v>759</v>
          </cell>
          <cell r="C762" t="str">
            <v>KHÓA ĐỠ D1 357</v>
          </cell>
          <cell r="D762" t="str">
            <v>Cái</v>
          </cell>
          <cell r="E762">
            <v>83000</v>
          </cell>
          <cell r="F762" t="e">
            <v>#N/A</v>
          </cell>
        </row>
        <row r="763">
          <cell r="A763" t="str">
            <v>VT760</v>
          </cell>
          <cell r="B763">
            <v>760</v>
          </cell>
          <cell r="C763" t="str">
            <v>KHÓA ĐỠ D357</v>
          </cell>
          <cell r="D763" t="str">
            <v>Cái</v>
          </cell>
          <cell r="E763">
            <v>83000</v>
          </cell>
          <cell r="F763" t="e">
            <v>#N/A</v>
          </cell>
        </row>
        <row r="764">
          <cell r="A764" t="str">
            <v>VT761</v>
          </cell>
          <cell r="B764">
            <v>761</v>
          </cell>
          <cell r="C764" t="str">
            <v>Khóa đỡ dây 185mm</v>
          </cell>
          <cell r="D764" t="str">
            <v>Cái</v>
          </cell>
          <cell r="E764">
            <v>152000</v>
          </cell>
          <cell r="F764" t="e">
            <v>#N/A</v>
          </cell>
        </row>
        <row r="765">
          <cell r="A765" t="str">
            <v>VT762</v>
          </cell>
          <cell r="B765">
            <v>762</v>
          </cell>
          <cell r="C765" t="str">
            <v>KHÓA ĐỠ DÂY AC 240/39</v>
          </cell>
          <cell r="D765" t="str">
            <v>Cái</v>
          </cell>
          <cell r="E765">
            <v>156000</v>
          </cell>
          <cell r="F765" t="e">
            <v>#N/A</v>
          </cell>
        </row>
        <row r="766">
          <cell r="A766" t="str">
            <v>VT763</v>
          </cell>
          <cell r="B766">
            <v>763</v>
          </cell>
          <cell r="C766" t="str">
            <v>Khóa néo dây AC 120-185mm</v>
          </cell>
          <cell r="D766" t="str">
            <v>cái</v>
          </cell>
          <cell r="E766">
            <v>152000</v>
          </cell>
          <cell r="F766" t="e">
            <v>#N/A</v>
          </cell>
        </row>
        <row r="767">
          <cell r="A767" t="str">
            <v>VT764</v>
          </cell>
          <cell r="B767">
            <v>764</v>
          </cell>
          <cell r="C767" t="str">
            <v>Khoá néo dây AC 150-240 mm2</v>
          </cell>
          <cell r="D767" t="str">
            <v>Cái</v>
          </cell>
          <cell r="E767">
            <v>156000</v>
          </cell>
          <cell r="F767" t="e">
            <v>#N/A</v>
          </cell>
        </row>
        <row r="768">
          <cell r="A768" t="str">
            <v>VT765</v>
          </cell>
          <cell r="B768">
            <v>765</v>
          </cell>
          <cell r="C768" t="str">
            <v>KHÓA NÉO DÂY AC 240 MM2</v>
          </cell>
          <cell r="D768" t="str">
            <v>Cái</v>
          </cell>
          <cell r="E768">
            <v>156000</v>
          </cell>
          <cell r="F768" t="e">
            <v>#N/A</v>
          </cell>
        </row>
        <row r="769">
          <cell r="A769" t="str">
            <v>VT766</v>
          </cell>
          <cell r="B769">
            <v>766</v>
          </cell>
          <cell r="C769" t="str">
            <v>KHÓA NÉO DÂY AC 50-70 MM2 (5U)</v>
          </cell>
          <cell r="D769" t="str">
            <v>Cái</v>
          </cell>
          <cell r="E769">
            <v>88000</v>
          </cell>
          <cell r="F769" t="e">
            <v>#N/A</v>
          </cell>
        </row>
        <row r="770">
          <cell r="A770" t="str">
            <v>VT767</v>
          </cell>
          <cell r="B770">
            <v>767</v>
          </cell>
          <cell r="C770" t="str">
            <v>KHÓA NÉO DÂY AC 95-120 MM2</v>
          </cell>
          <cell r="D770" t="str">
            <v>Cái</v>
          </cell>
          <cell r="E770">
            <v>118000</v>
          </cell>
          <cell r="F770" t="e">
            <v>#N/A</v>
          </cell>
        </row>
        <row r="771">
          <cell r="A771" t="str">
            <v>VT768</v>
          </cell>
          <cell r="B771">
            <v>768</v>
          </cell>
          <cell r="C771" t="str">
            <v>Khóa néo ngừng dây  (5U)</v>
          </cell>
          <cell r="D771" t="str">
            <v>Cái</v>
          </cell>
          <cell r="E771">
            <v>152000</v>
          </cell>
          <cell r="F771">
            <v>217000</v>
          </cell>
        </row>
        <row r="772">
          <cell r="A772" t="str">
            <v>VT769</v>
          </cell>
          <cell r="B772">
            <v>769</v>
          </cell>
          <cell r="C772" t="str">
            <v>Khóa néo ngừng dây ACSR 50-70 mm2 (3U)</v>
          </cell>
          <cell r="D772" t="str">
            <v>Cái</v>
          </cell>
          <cell r="E772">
            <v>88000</v>
          </cell>
          <cell r="F772">
            <v>98000</v>
          </cell>
        </row>
        <row r="773">
          <cell r="A773" t="str">
            <v>VT770</v>
          </cell>
          <cell r="B773">
            <v>770</v>
          </cell>
          <cell r="C773" t="str">
            <v>Khung đỡ 1 sứ</v>
          </cell>
          <cell r="D773" t="str">
            <v>Cái</v>
          </cell>
          <cell r="E773">
            <v>12000</v>
          </cell>
          <cell r="F773">
            <v>15000</v>
          </cell>
        </row>
        <row r="774">
          <cell r="A774" t="str">
            <v>VT771</v>
          </cell>
          <cell r="B774">
            <v>771</v>
          </cell>
          <cell r="C774" t="str">
            <v>Khung đỡ 2 sứ</v>
          </cell>
          <cell r="D774" t="str">
            <v>Cái</v>
          </cell>
          <cell r="E774">
            <v>48000</v>
          </cell>
          <cell r="F774">
            <v>69500</v>
          </cell>
        </row>
        <row r="775">
          <cell r="A775" t="str">
            <v>VT772</v>
          </cell>
          <cell r="B775">
            <v>772</v>
          </cell>
          <cell r="C775" t="str">
            <v>Khung đỡ 3 sứ</v>
          </cell>
          <cell r="D775" t="str">
            <v>Cái</v>
          </cell>
          <cell r="E775">
            <v>79000</v>
          </cell>
          <cell r="F775">
            <v>101800</v>
          </cell>
        </row>
        <row r="776">
          <cell r="A776" t="str">
            <v>VT773</v>
          </cell>
          <cell r="B776">
            <v>773</v>
          </cell>
          <cell r="C776" t="str">
            <v>Khung đỡ 4 sứ</v>
          </cell>
          <cell r="D776" t="str">
            <v>Cái</v>
          </cell>
          <cell r="E776">
            <v>99000</v>
          </cell>
          <cell r="F776">
            <v>135000</v>
          </cell>
        </row>
        <row r="777">
          <cell r="A777" t="str">
            <v>VT774</v>
          </cell>
          <cell r="B777">
            <v>774</v>
          </cell>
          <cell r="C777" t="str">
            <v>Long đền tròn ĐK 16</v>
          </cell>
          <cell r="D777" t="str">
            <v>Con</v>
          </cell>
          <cell r="E777">
            <v>2000</v>
          </cell>
          <cell r="F777" t="e">
            <v>#N/A</v>
          </cell>
        </row>
        <row r="778">
          <cell r="A778" t="str">
            <v>VT775</v>
          </cell>
          <cell r="B778">
            <v>775</v>
          </cell>
          <cell r="C778" t="str">
            <v>Long đền tròn ĐK 18</v>
          </cell>
          <cell r="D778" t="str">
            <v>Cái</v>
          </cell>
          <cell r="E778">
            <v>2000</v>
          </cell>
          <cell r="F778">
            <v>1210</v>
          </cell>
        </row>
        <row r="779">
          <cell r="A779" t="str">
            <v>VT776</v>
          </cell>
          <cell r="B779">
            <v>776</v>
          </cell>
          <cell r="C779" t="str">
            <v>Long đền vuông mạ kẽm ĐK 18</v>
          </cell>
          <cell r="D779" t="str">
            <v>Con</v>
          </cell>
          <cell r="E779">
            <v>2000</v>
          </cell>
          <cell r="F779" t="e">
            <v>#N/A</v>
          </cell>
        </row>
        <row r="780">
          <cell r="A780" t="str">
            <v>VT777</v>
          </cell>
          <cell r="B780">
            <v>777</v>
          </cell>
          <cell r="C780" t="str">
            <v>Lưới mắt cáo</v>
          </cell>
          <cell r="D780" t="str">
            <v>Mét</v>
          </cell>
          <cell r="E780">
            <v>25000</v>
          </cell>
          <cell r="F780" t="e">
            <v>#N/A</v>
          </cell>
        </row>
        <row r="781">
          <cell r="A781" t="str">
            <v>VT778</v>
          </cell>
          <cell r="B781">
            <v>778</v>
          </cell>
          <cell r="C781" t="str">
            <v>Ma ní F16</v>
          </cell>
          <cell r="D781" t="str">
            <v>Cái</v>
          </cell>
          <cell r="E781">
            <v>23000</v>
          </cell>
          <cell r="F781" t="e">
            <v>#N/A</v>
          </cell>
        </row>
        <row r="782">
          <cell r="A782" t="str">
            <v>VT779</v>
          </cell>
          <cell r="B782">
            <v>779</v>
          </cell>
          <cell r="C782" t="str">
            <v>MÁNG CHE DÂY CHẰNG</v>
          </cell>
          <cell r="D782" t="str">
            <v>Cái</v>
          </cell>
          <cell r="E782">
            <v>60000</v>
          </cell>
          <cell r="F782">
            <v>84000</v>
          </cell>
        </row>
        <row r="783">
          <cell r="A783" t="str">
            <v>VT780</v>
          </cell>
          <cell r="B783">
            <v>780</v>
          </cell>
          <cell r="C783" t="str">
            <v>Mắc nối (Ball eye)</v>
          </cell>
          <cell r="D783" t="str">
            <v>cái</v>
          </cell>
          <cell r="E783">
            <v>45000</v>
          </cell>
          <cell r="F783" t="e">
            <v>#N/A</v>
          </cell>
        </row>
        <row r="784">
          <cell r="A784" t="str">
            <v>VT781</v>
          </cell>
          <cell r="B784">
            <v>781</v>
          </cell>
          <cell r="C784" t="str">
            <v>Mắc nối đơn</v>
          </cell>
          <cell r="D784" t="str">
            <v>Cái</v>
          </cell>
          <cell r="E784">
            <v>70000</v>
          </cell>
          <cell r="F784">
            <v>83300</v>
          </cell>
        </row>
        <row r="785">
          <cell r="A785" t="str">
            <v>VT782</v>
          </cell>
          <cell r="B785">
            <v>782</v>
          </cell>
          <cell r="C785" t="str">
            <v>Mắc nối yếm cáp</v>
          </cell>
          <cell r="D785" t="str">
            <v>Cái</v>
          </cell>
          <cell r="E785">
            <v>45000</v>
          </cell>
          <cell r="F785" t="e">
            <v>#N/A</v>
          </cell>
        </row>
        <row r="786">
          <cell r="A786" t="str">
            <v>VT783</v>
          </cell>
          <cell r="B786">
            <v>783</v>
          </cell>
          <cell r="C786" t="str">
            <v>Móc đôi chữ A</v>
          </cell>
          <cell r="D786" t="str">
            <v>Cái</v>
          </cell>
          <cell r="E786">
            <v>40000</v>
          </cell>
          <cell r="F786">
            <v>36700</v>
          </cell>
        </row>
        <row r="787">
          <cell r="A787" t="str">
            <v>VT784</v>
          </cell>
          <cell r="B787">
            <v>784</v>
          </cell>
          <cell r="C787" t="str">
            <v>Móc treo cáp đơn ABC 4x95mm2</v>
          </cell>
          <cell r="D787" t="str">
            <v>Cái</v>
          </cell>
          <cell r="E787">
            <v>18000</v>
          </cell>
          <cell r="F787" t="e">
            <v>#N/A</v>
          </cell>
        </row>
        <row r="788">
          <cell r="A788" t="str">
            <v>VT785</v>
          </cell>
          <cell r="B788">
            <v>785</v>
          </cell>
          <cell r="C788" t="str">
            <v>Móc treo chữ U</v>
          </cell>
          <cell r="D788" t="str">
            <v>Cái</v>
          </cell>
          <cell r="E788">
            <v>23000</v>
          </cell>
          <cell r="F788">
            <v>27200</v>
          </cell>
        </row>
        <row r="789">
          <cell r="A789" t="str">
            <v>VT786</v>
          </cell>
          <cell r="B789">
            <v>786</v>
          </cell>
          <cell r="C789" t="str">
            <v>Móc treo chữ U 70kN</v>
          </cell>
          <cell r="D789" t="str">
            <v>Cái</v>
          </cell>
          <cell r="E789">
            <v>17000</v>
          </cell>
          <cell r="F789" t="e">
            <v>#N/A</v>
          </cell>
        </row>
        <row r="790">
          <cell r="A790" t="str">
            <v>VT787</v>
          </cell>
          <cell r="B790">
            <v>787</v>
          </cell>
          <cell r="C790" t="str">
            <v>Móng neo BTCT 400x1200</v>
          </cell>
          <cell r="D790" t="str">
            <v>Cái</v>
          </cell>
          <cell r="E790">
            <v>489000</v>
          </cell>
          <cell r="F790">
            <v>498960</v>
          </cell>
        </row>
        <row r="791">
          <cell r="A791" t="str">
            <v>VT788</v>
          </cell>
          <cell r="B791">
            <v>788</v>
          </cell>
          <cell r="C791" t="str">
            <v>Móng neo BTCT 400x1500</v>
          </cell>
          <cell r="D791" t="str">
            <v>Cái</v>
          </cell>
          <cell r="E791">
            <v>739000</v>
          </cell>
          <cell r="F791">
            <v>840000</v>
          </cell>
        </row>
        <row r="792">
          <cell r="A792" t="str">
            <v>VT789</v>
          </cell>
          <cell r="B792">
            <v>789</v>
          </cell>
          <cell r="C792" t="str">
            <v>Móng neo BTCT 600x1500</v>
          </cell>
          <cell r="D792" t="str">
            <v>Cái</v>
          </cell>
          <cell r="E792">
            <v>1049000</v>
          </cell>
          <cell r="F792" t="e">
            <v>#N/A</v>
          </cell>
        </row>
        <row r="793">
          <cell r="A793" t="str">
            <v>VT790</v>
          </cell>
          <cell r="B793">
            <v>790</v>
          </cell>
          <cell r="C793" t="str">
            <v>MỐI NỐI ÉP AS 120/19</v>
          </cell>
          <cell r="D793" t="str">
            <v>Cái</v>
          </cell>
          <cell r="E793">
            <v>80000</v>
          </cell>
          <cell r="F793" t="e">
            <v>#N/A</v>
          </cell>
        </row>
        <row r="794">
          <cell r="A794" t="str">
            <v>VT791</v>
          </cell>
          <cell r="B794">
            <v>791</v>
          </cell>
          <cell r="C794" t="str">
            <v>MỐI NỐI ÉP AS 150/19</v>
          </cell>
          <cell r="D794" t="str">
            <v>Cái</v>
          </cell>
          <cell r="E794">
            <v>110000</v>
          </cell>
          <cell r="F794" t="e">
            <v>#N/A</v>
          </cell>
        </row>
        <row r="795">
          <cell r="A795" t="str">
            <v>VT792</v>
          </cell>
          <cell r="B795">
            <v>792</v>
          </cell>
          <cell r="C795" t="str">
            <v>MỐI NỐI ÉP AS 185/24</v>
          </cell>
          <cell r="D795" t="str">
            <v>Cái</v>
          </cell>
          <cell r="E795">
            <v>130000</v>
          </cell>
          <cell r="F795" t="e">
            <v>#N/A</v>
          </cell>
        </row>
        <row r="796">
          <cell r="A796" t="str">
            <v>VT793</v>
          </cell>
          <cell r="B796">
            <v>793</v>
          </cell>
          <cell r="C796" t="str">
            <v>Mối nối ép AS 240/32</v>
          </cell>
          <cell r="D796" t="str">
            <v>Cái</v>
          </cell>
          <cell r="E796">
            <v>140000</v>
          </cell>
          <cell r="F796" t="e">
            <v>#N/A</v>
          </cell>
        </row>
        <row r="797">
          <cell r="A797" t="str">
            <v>VT794</v>
          </cell>
          <cell r="B797">
            <v>794</v>
          </cell>
          <cell r="C797" t="str">
            <v>Mối nối ép AS 50/8</v>
          </cell>
          <cell r="D797" t="str">
            <v>Cái</v>
          </cell>
          <cell r="E797">
            <v>35000</v>
          </cell>
          <cell r="F797" t="e">
            <v>#N/A</v>
          </cell>
        </row>
        <row r="798">
          <cell r="A798" t="str">
            <v>VT795</v>
          </cell>
          <cell r="B798">
            <v>795</v>
          </cell>
          <cell r="C798" t="str">
            <v>Mối nối ép AS 70/11</v>
          </cell>
          <cell r="D798" t="str">
            <v>Cái</v>
          </cell>
          <cell r="E798">
            <v>50000</v>
          </cell>
          <cell r="F798" t="e">
            <v>#N/A</v>
          </cell>
        </row>
        <row r="799">
          <cell r="A799" t="str">
            <v>VT796</v>
          </cell>
          <cell r="B799">
            <v>796</v>
          </cell>
          <cell r="C799" t="str">
            <v>Mối nối ép AS 95/16</v>
          </cell>
          <cell r="D799" t="str">
            <v>Cái</v>
          </cell>
          <cell r="E799">
            <v>70000</v>
          </cell>
          <cell r="F799" t="e">
            <v>#N/A</v>
          </cell>
        </row>
        <row r="800">
          <cell r="A800" t="str">
            <v>VT797</v>
          </cell>
          <cell r="B800">
            <v>797</v>
          </cell>
          <cell r="C800" t="str">
            <v>Nắp bịt đầu cáp</v>
          </cell>
          <cell r="D800" t="str">
            <v>Cái</v>
          </cell>
          <cell r="E800">
            <v>3000</v>
          </cell>
          <cell r="F800">
            <v>2000</v>
          </cell>
        </row>
        <row r="801">
          <cell r="A801" t="str">
            <v>VT798</v>
          </cell>
          <cell r="B801">
            <v>798</v>
          </cell>
          <cell r="C801" t="str">
            <v>Nắp bịt đầu cáp 70</v>
          </cell>
          <cell r="D801" t="str">
            <v>Cái</v>
          </cell>
          <cell r="E801">
            <v>3000</v>
          </cell>
          <cell r="F801">
            <v>2000</v>
          </cell>
        </row>
        <row r="802">
          <cell r="A802" t="str">
            <v>VT799</v>
          </cell>
          <cell r="B802">
            <v>799</v>
          </cell>
          <cell r="C802" t="str">
            <v>Nắp bịt đầu cáp ABC 70</v>
          </cell>
          <cell r="D802" t="str">
            <v>Cái</v>
          </cell>
          <cell r="E802">
            <v>3000</v>
          </cell>
          <cell r="F802">
            <v>2000</v>
          </cell>
        </row>
        <row r="803">
          <cell r="A803" t="str">
            <v>VT800</v>
          </cell>
          <cell r="B803">
            <v>800</v>
          </cell>
          <cell r="C803" t="str">
            <v>Nắp bịt đầu cáp ABC 95</v>
          </cell>
          <cell r="D803" t="str">
            <v>Cái</v>
          </cell>
          <cell r="E803">
            <v>3000</v>
          </cell>
          <cell r="F803">
            <v>2000</v>
          </cell>
        </row>
        <row r="804">
          <cell r="A804" t="str">
            <v>VT801</v>
          </cell>
          <cell r="B804">
            <v>801</v>
          </cell>
          <cell r="C804" t="str">
            <v>Nắp bịt đầu cáp LV-ABC 95mm2</v>
          </cell>
          <cell r="D804" t="str">
            <v>Cái</v>
          </cell>
          <cell r="E804">
            <v>3000</v>
          </cell>
          <cell r="F804">
            <v>2000</v>
          </cell>
        </row>
        <row r="805">
          <cell r="A805" t="str">
            <v>VT802</v>
          </cell>
          <cell r="B805">
            <v>802</v>
          </cell>
          <cell r="C805" t="str">
            <v>Nắp bịt đầu ống PVC phi 114</v>
          </cell>
          <cell r="D805" t="str">
            <v>Cái</v>
          </cell>
          <cell r="E805">
            <v>53100</v>
          </cell>
          <cell r="F805">
            <v>55800</v>
          </cell>
        </row>
        <row r="806">
          <cell r="A806" t="str">
            <v>VT803</v>
          </cell>
          <cell r="B806">
            <v>803</v>
          </cell>
          <cell r="C806" t="str">
            <v>Nắp bịt đầu ống PVC phi 90</v>
          </cell>
          <cell r="D806" t="str">
            <v>Cái</v>
          </cell>
          <cell r="E806">
            <v>24900</v>
          </cell>
          <cell r="F806">
            <v>26200</v>
          </cell>
        </row>
        <row r="807">
          <cell r="A807" t="str">
            <v>VT804</v>
          </cell>
          <cell r="B807">
            <v>804</v>
          </cell>
          <cell r="C807" t="str">
            <v>Nắp chụp bát sứ TI trung thế</v>
          </cell>
          <cell r="D807" t="str">
            <v>Cái</v>
          </cell>
          <cell r="E807">
            <v>110400</v>
          </cell>
          <cell r="F807">
            <v>128800</v>
          </cell>
        </row>
        <row r="808">
          <cell r="A808" t="str">
            <v>VT805</v>
          </cell>
          <cell r="B808">
            <v>805</v>
          </cell>
          <cell r="C808" t="str">
            <v>Nắp chụp bát sứ TI trung thế màu đỏ</v>
          </cell>
          <cell r="D808" t="str">
            <v>Cái</v>
          </cell>
          <cell r="E808">
            <v>110400</v>
          </cell>
          <cell r="F808">
            <v>128800</v>
          </cell>
        </row>
        <row r="809">
          <cell r="A809" t="str">
            <v>VT806</v>
          </cell>
          <cell r="B809">
            <v>806</v>
          </cell>
          <cell r="C809" t="str">
            <v>Nắp chụp bát sứ TI trung thế màu vàng</v>
          </cell>
          <cell r="D809" t="str">
            <v>Cái</v>
          </cell>
          <cell r="E809">
            <v>110400</v>
          </cell>
          <cell r="F809">
            <v>128800</v>
          </cell>
        </row>
        <row r="810">
          <cell r="A810" t="str">
            <v>VT807</v>
          </cell>
          <cell r="B810">
            <v>807</v>
          </cell>
          <cell r="C810" t="str">
            <v>Nắp chụp bát sứ TI trung thế màu xanh</v>
          </cell>
          <cell r="D810" t="str">
            <v>Cái</v>
          </cell>
          <cell r="E810">
            <v>110400</v>
          </cell>
          <cell r="F810">
            <v>128800</v>
          </cell>
        </row>
        <row r="811">
          <cell r="A811" t="str">
            <v>VT808</v>
          </cell>
          <cell r="B811">
            <v>808</v>
          </cell>
          <cell r="C811" t="str">
            <v>Nắp chụp bát sứ TU</v>
          </cell>
          <cell r="D811" t="str">
            <v>Cái</v>
          </cell>
          <cell r="E811">
            <v>44400</v>
          </cell>
          <cell r="F811">
            <v>44800</v>
          </cell>
        </row>
        <row r="812">
          <cell r="A812" t="str">
            <v>VT809</v>
          </cell>
          <cell r="B812">
            <v>809</v>
          </cell>
          <cell r="C812" t="str">
            <v>Nắp chụp bát sứ TU màu đỏ</v>
          </cell>
          <cell r="D812" t="str">
            <v>Cái</v>
          </cell>
          <cell r="E812">
            <v>44400</v>
          </cell>
          <cell r="F812">
            <v>44800</v>
          </cell>
        </row>
        <row r="813">
          <cell r="A813" t="str">
            <v>VT810</v>
          </cell>
          <cell r="B813">
            <v>810</v>
          </cell>
          <cell r="C813" t="str">
            <v>Nắp chụp bát sứ TU màu vàng</v>
          </cell>
          <cell r="D813" t="str">
            <v>Cái</v>
          </cell>
          <cell r="E813">
            <v>44400</v>
          </cell>
          <cell r="F813">
            <v>44800</v>
          </cell>
        </row>
        <row r="814">
          <cell r="A814" t="str">
            <v>VT811</v>
          </cell>
          <cell r="B814">
            <v>811</v>
          </cell>
          <cell r="C814" t="str">
            <v>Nắp chụp bát sứ TU màu xanh</v>
          </cell>
          <cell r="D814" t="str">
            <v>Cái</v>
          </cell>
          <cell r="E814">
            <v>44400</v>
          </cell>
          <cell r="F814">
            <v>44800</v>
          </cell>
        </row>
        <row r="815">
          <cell r="A815" t="str">
            <v>VT812</v>
          </cell>
          <cell r="B815">
            <v>812</v>
          </cell>
          <cell r="C815" t="str">
            <v>Nắp chụp kẹp quai (màu đỏ)</v>
          </cell>
          <cell r="D815" t="str">
            <v>Cái</v>
          </cell>
          <cell r="E815">
            <v>61000</v>
          </cell>
          <cell r="F815">
            <v>74200</v>
          </cell>
        </row>
        <row r="816">
          <cell r="A816" t="str">
            <v>VT813</v>
          </cell>
          <cell r="B816">
            <v>813</v>
          </cell>
          <cell r="C816" t="str">
            <v>Nắp chụp kẹp quai (màu vàng)</v>
          </cell>
          <cell r="D816" t="str">
            <v>Cái</v>
          </cell>
          <cell r="E816">
            <v>62000</v>
          </cell>
          <cell r="F816">
            <v>74200</v>
          </cell>
        </row>
        <row r="817">
          <cell r="A817" t="str">
            <v>VT814</v>
          </cell>
          <cell r="B817">
            <v>814</v>
          </cell>
          <cell r="C817" t="str">
            <v>Nắp chụp kẹp quai (màu xanh)</v>
          </cell>
          <cell r="D817" t="str">
            <v>Cái</v>
          </cell>
          <cell r="E817">
            <v>61000</v>
          </cell>
          <cell r="F817">
            <v>74200</v>
          </cell>
        </row>
        <row r="818">
          <cell r="A818" t="str">
            <v>VT815</v>
          </cell>
          <cell r="B818">
            <v>815</v>
          </cell>
          <cell r="C818" t="str">
            <v>Nắp chụp kẹp quai 4/0</v>
          </cell>
          <cell r="D818" t="str">
            <v>Cái</v>
          </cell>
          <cell r="E818">
            <v>84000</v>
          </cell>
          <cell r="F818">
            <v>74200</v>
          </cell>
        </row>
        <row r="819">
          <cell r="A819" t="str">
            <v>VT816</v>
          </cell>
          <cell r="B819">
            <v>816</v>
          </cell>
          <cell r="C819" t="str">
            <v>Nắp chụp ống HDPE phi195/150</v>
          </cell>
          <cell r="D819" t="str">
            <v>Cái</v>
          </cell>
          <cell r="E819">
            <v>70000</v>
          </cell>
          <cell r="F819">
            <v>199000</v>
          </cell>
        </row>
        <row r="820">
          <cell r="A820" t="str">
            <v>VT817</v>
          </cell>
          <cell r="B820">
            <v>817</v>
          </cell>
          <cell r="C820" t="str">
            <v>Nắp chụp ống PVC 114</v>
          </cell>
          <cell r="D820" t="str">
            <v>Cái</v>
          </cell>
          <cell r="E820">
            <v>53100</v>
          </cell>
          <cell r="F820">
            <v>55800</v>
          </cell>
        </row>
        <row r="821">
          <cell r="A821" t="str">
            <v>VT818</v>
          </cell>
          <cell r="B821">
            <v>818</v>
          </cell>
          <cell r="C821" t="str">
            <v>Nắp chụp ống PVC 42</v>
          </cell>
          <cell r="D821" t="str">
            <v>Cái</v>
          </cell>
          <cell r="E821">
            <v>4800</v>
          </cell>
          <cell r="F821">
            <v>18000</v>
          </cell>
        </row>
        <row r="822">
          <cell r="A822" t="str">
            <v>VT819</v>
          </cell>
          <cell r="B822">
            <v>819</v>
          </cell>
          <cell r="C822" t="str">
            <v>Nắp chụp ống PVC 49</v>
          </cell>
          <cell r="D822" t="str">
            <v>Cái</v>
          </cell>
          <cell r="E822">
            <v>7300</v>
          </cell>
          <cell r="F822">
            <v>10800</v>
          </cell>
        </row>
        <row r="823">
          <cell r="A823" t="str">
            <v>VT820</v>
          </cell>
          <cell r="B823">
            <v>820</v>
          </cell>
          <cell r="C823" t="str">
            <v>Nắp chụp ống PVC 90</v>
          </cell>
          <cell r="D823" t="str">
            <v>Cái</v>
          </cell>
          <cell r="E823">
            <v>24900</v>
          </cell>
          <cell r="F823">
            <v>37400</v>
          </cell>
        </row>
        <row r="824">
          <cell r="A824" t="str">
            <v>VT821</v>
          </cell>
          <cell r="B824">
            <v>821</v>
          </cell>
          <cell r="C824" t="str">
            <v>Nắp chụp Polimer sứ đứng 24kV đôi góc màu đỏ (dài 1,588 mét, tim sứ 288mm)</v>
          </cell>
          <cell r="D824" t="str">
            <v>Cái</v>
          </cell>
          <cell r="E824">
            <v>189000</v>
          </cell>
          <cell r="F824">
            <v>205800</v>
          </cell>
        </row>
        <row r="825">
          <cell r="A825" t="str">
            <v>VT822</v>
          </cell>
          <cell r="B825">
            <v>822</v>
          </cell>
          <cell r="C825" t="str">
            <v>Nắp chụp Polimer sứ đứng 24kV đôi góc màu vàng (dài 1,588 mét, tim sứ 288mm)</v>
          </cell>
          <cell r="D825" t="str">
            <v>Cái</v>
          </cell>
          <cell r="E825">
            <v>189000</v>
          </cell>
          <cell r="F825">
            <v>205800</v>
          </cell>
        </row>
        <row r="826">
          <cell r="A826" t="str">
            <v>VT823</v>
          </cell>
          <cell r="B826">
            <v>823</v>
          </cell>
          <cell r="C826" t="str">
            <v>Nắp chụp Polimer sứ đứng 24kV đôi góc màu xanh (dài 1,588 mét, tim sứ 288mm)</v>
          </cell>
          <cell r="D826" t="str">
            <v>Cái</v>
          </cell>
          <cell r="E826">
            <v>189000</v>
          </cell>
          <cell r="F826">
            <v>205800</v>
          </cell>
        </row>
        <row r="827">
          <cell r="A827" t="str">
            <v>VT824</v>
          </cell>
          <cell r="B827">
            <v>824</v>
          </cell>
          <cell r="C827" t="str">
            <v>Nắp chụp Polimer sứ đứng 24kV đôi thẳng màu đỏ (dài 1,588 mét, tim sứ 288mm)</v>
          </cell>
          <cell r="D827" t="str">
            <v>Cái</v>
          </cell>
          <cell r="E827">
            <v>159000</v>
          </cell>
          <cell r="F827">
            <v>205800</v>
          </cell>
        </row>
        <row r="828">
          <cell r="A828" t="str">
            <v>VT825</v>
          </cell>
          <cell r="B828">
            <v>825</v>
          </cell>
          <cell r="C828" t="str">
            <v>Nắp chụp Polimer sứ đứng 24kV đôi thẳng màu vàng (dài 1,588 mét, tim sứ 288mm)</v>
          </cell>
          <cell r="D828" t="str">
            <v>Cái</v>
          </cell>
          <cell r="E828">
            <v>159000</v>
          </cell>
          <cell r="F828">
            <v>205800</v>
          </cell>
        </row>
        <row r="829">
          <cell r="A829" t="str">
            <v>VT826</v>
          </cell>
          <cell r="B829">
            <v>826</v>
          </cell>
          <cell r="C829" t="str">
            <v>Nắp chụp Polimer sứ đứng 24kV đôi thẳng màu xanh (dài 1,588 mét, tim sứ 288mm)</v>
          </cell>
          <cell r="D829" t="str">
            <v>Cái</v>
          </cell>
          <cell r="E829">
            <v>159000</v>
          </cell>
          <cell r="F829">
            <v>205800</v>
          </cell>
        </row>
        <row r="830">
          <cell r="A830" t="str">
            <v>VT827</v>
          </cell>
          <cell r="B830">
            <v>827</v>
          </cell>
          <cell r="C830" t="str">
            <v>Nắp chụp Polimer sứ đứng 24kV đơn góc màu đỏ (dài 1,3 mét)</v>
          </cell>
          <cell r="D830" t="str">
            <v>Cái</v>
          </cell>
          <cell r="E830">
            <v>151000</v>
          </cell>
          <cell r="F830">
            <v>161000</v>
          </cell>
        </row>
        <row r="831">
          <cell r="A831" t="str">
            <v>VT828</v>
          </cell>
          <cell r="B831">
            <v>828</v>
          </cell>
          <cell r="C831" t="str">
            <v>Nắp chụp Polimer sứ đứng 24kV đơn góc màu vàng (dài 1,3 mét)</v>
          </cell>
          <cell r="D831" t="str">
            <v>Cái</v>
          </cell>
          <cell r="E831">
            <v>147000</v>
          </cell>
          <cell r="F831">
            <v>161000</v>
          </cell>
        </row>
        <row r="832">
          <cell r="A832" t="str">
            <v>VT829</v>
          </cell>
          <cell r="B832">
            <v>829</v>
          </cell>
          <cell r="C832" t="str">
            <v>Nắp chụp Polimer sứ đứng 24kV đơn góc màu xanh (dài 1,3 mét)</v>
          </cell>
          <cell r="D832" t="str">
            <v>Cái</v>
          </cell>
          <cell r="E832">
            <v>147000</v>
          </cell>
          <cell r="F832">
            <v>161000</v>
          </cell>
        </row>
        <row r="833">
          <cell r="A833" t="str">
            <v>VT830</v>
          </cell>
          <cell r="B833">
            <v>830</v>
          </cell>
          <cell r="C833" t="str">
            <v>Nắp chụp Polimer sứ đứng 24kV đơn thẳng màu đỏ (dài 1,3 mét)</v>
          </cell>
          <cell r="D833" t="str">
            <v>Cái</v>
          </cell>
          <cell r="E833">
            <v>129000</v>
          </cell>
          <cell r="F833">
            <v>161000</v>
          </cell>
        </row>
        <row r="834">
          <cell r="A834" t="str">
            <v>VT831</v>
          </cell>
          <cell r="B834">
            <v>831</v>
          </cell>
          <cell r="C834" t="str">
            <v>Nắp chụp Polimer sứ đứng 24kV đơn thẳng màu vàng (dài 1,3 mét)</v>
          </cell>
          <cell r="D834" t="str">
            <v>Cái</v>
          </cell>
          <cell r="E834">
            <v>128000</v>
          </cell>
          <cell r="F834">
            <v>161000</v>
          </cell>
        </row>
        <row r="835">
          <cell r="A835" t="str">
            <v>VT832</v>
          </cell>
          <cell r="B835">
            <v>832</v>
          </cell>
          <cell r="C835" t="str">
            <v>Nắp chụp Polimer sứ đứng 24kV đơn thẳng màu xanh (dài 1,3 mét)</v>
          </cell>
          <cell r="D835" t="str">
            <v>Cái</v>
          </cell>
          <cell r="E835">
            <v>128000</v>
          </cell>
          <cell r="F835">
            <v>161000</v>
          </cell>
        </row>
        <row r="836">
          <cell r="A836" t="str">
            <v>VT833</v>
          </cell>
          <cell r="B836">
            <v>833</v>
          </cell>
          <cell r="C836" t="str">
            <v>Neo quay</v>
          </cell>
          <cell r="D836" t="str">
            <v>Cái</v>
          </cell>
          <cell r="E836">
            <v>500000</v>
          </cell>
          <cell r="F836" t="e">
            <v>#N/A</v>
          </cell>
        </row>
        <row r="837">
          <cell r="A837" t="str">
            <v>VT834</v>
          </cell>
          <cell r="B837">
            <v>834</v>
          </cell>
          <cell r="C837" t="str">
            <v>Nối bọc MV IPC quai 185, vỏ cách điện 24Kv dầy 3-7mm (70-185) 2 bolt M10 thép</v>
          </cell>
          <cell r="D837" t="str">
            <v>Cái</v>
          </cell>
          <cell r="E837">
            <v>294000</v>
          </cell>
          <cell r="F837" t="e">
            <v>#N/A</v>
          </cell>
        </row>
        <row r="838">
          <cell r="A838" t="str">
            <v>VT835</v>
          </cell>
          <cell r="B838">
            <v>835</v>
          </cell>
          <cell r="C838" t="str">
            <v>Nối bọc MV IPC quai 300, vỏ cách điện 24Kv dầy 3-7mm (70-300) 2 bolt M10 thép</v>
          </cell>
          <cell r="D838" t="str">
            <v>Cái</v>
          </cell>
          <cell r="E838">
            <v>693000</v>
          </cell>
          <cell r="F838" t="e">
            <v>#N/A</v>
          </cell>
        </row>
        <row r="839">
          <cell r="A839" t="str">
            <v>VT836</v>
          </cell>
          <cell r="B839">
            <v>836</v>
          </cell>
          <cell r="C839" t="str">
            <v>Nối ống PVC phi 114</v>
          </cell>
          <cell r="D839" t="str">
            <v>Cái</v>
          </cell>
          <cell r="E839">
            <v>23000</v>
          </cell>
          <cell r="F839">
            <v>78400</v>
          </cell>
        </row>
        <row r="840">
          <cell r="A840" t="str">
            <v>VT837</v>
          </cell>
          <cell r="B840">
            <v>837</v>
          </cell>
          <cell r="C840" t="str">
            <v>Nối ống PVC phi 114</v>
          </cell>
          <cell r="D840" t="str">
            <v>Cái</v>
          </cell>
          <cell r="E840">
            <v>23000</v>
          </cell>
          <cell r="F840">
            <v>78400</v>
          </cell>
        </row>
        <row r="841">
          <cell r="A841" t="str">
            <v>VT838</v>
          </cell>
          <cell r="B841">
            <v>838</v>
          </cell>
          <cell r="C841" t="str">
            <v>Nước ngọt</v>
          </cell>
          <cell r="D841" t="str">
            <v>Lit</v>
          </cell>
          <cell r="E841">
            <v>10</v>
          </cell>
          <cell r="F841">
            <v>10</v>
          </cell>
        </row>
        <row r="842">
          <cell r="A842" t="str">
            <v>VT839</v>
          </cell>
          <cell r="B842">
            <v>839</v>
          </cell>
          <cell r="C842" t="str">
            <v>ỐC XIẾT CÁP CU 1/0</v>
          </cell>
          <cell r="D842" t="str">
            <v>Cái</v>
          </cell>
          <cell r="E842">
            <v>22300</v>
          </cell>
          <cell r="F842" t="e">
            <v>#N/A</v>
          </cell>
        </row>
        <row r="843">
          <cell r="A843" t="str">
            <v>VT840</v>
          </cell>
          <cell r="B843">
            <v>840</v>
          </cell>
          <cell r="C843" t="str">
            <v>ỐC XIẾT CÁP CU 2/0</v>
          </cell>
          <cell r="D843" t="str">
            <v>Cái</v>
          </cell>
          <cell r="E843">
            <v>25800</v>
          </cell>
          <cell r="F843">
            <v>40500</v>
          </cell>
        </row>
        <row r="844">
          <cell r="A844" t="str">
            <v>VT841</v>
          </cell>
          <cell r="B844">
            <v>841</v>
          </cell>
          <cell r="C844" t="str">
            <v>ỐC XIẾT CÁP CU 2/0</v>
          </cell>
          <cell r="D844" t="str">
            <v>Cái</v>
          </cell>
          <cell r="E844">
            <v>25800</v>
          </cell>
          <cell r="F844">
            <v>40500</v>
          </cell>
        </row>
        <row r="845">
          <cell r="A845" t="str">
            <v>VT842</v>
          </cell>
          <cell r="B845">
            <v>842</v>
          </cell>
          <cell r="C845" t="str">
            <v>Ống  xoắn HDPE D195/150mm</v>
          </cell>
          <cell r="D845" t="str">
            <v>Mét</v>
          </cell>
          <cell r="E845">
            <v>160000</v>
          </cell>
          <cell r="F845">
            <v>199000</v>
          </cell>
        </row>
        <row r="846">
          <cell r="A846" t="str">
            <v>VT843</v>
          </cell>
          <cell r="B846">
            <v>843</v>
          </cell>
          <cell r="C846" t="str">
            <v>Ống (cút) nhựa nối thẳng  ĐK 34</v>
          </cell>
          <cell r="D846" t="str">
            <v>Cái</v>
          </cell>
          <cell r="E846">
            <v>4000</v>
          </cell>
          <cell r="F846" t="e">
            <v>#N/A</v>
          </cell>
        </row>
        <row r="847">
          <cell r="A847" t="str">
            <v>VT844</v>
          </cell>
          <cell r="B847">
            <v>844</v>
          </cell>
          <cell r="C847" t="str">
            <v>Ống (cút) nhựa nối thẳng ĐK 114</v>
          </cell>
          <cell r="D847" t="str">
            <v>Cái</v>
          </cell>
          <cell r="E847">
            <v>63800</v>
          </cell>
          <cell r="F847" t="e">
            <v>#N/A</v>
          </cell>
        </row>
        <row r="848">
          <cell r="A848" t="str">
            <v>VT845</v>
          </cell>
          <cell r="B848">
            <v>845</v>
          </cell>
          <cell r="C848" t="str">
            <v>Ống (cút) nhựa nối thẳng ĐK 114/90</v>
          </cell>
          <cell r="D848" t="str">
            <v>Cái</v>
          </cell>
          <cell r="E848">
            <v>53000</v>
          </cell>
          <cell r="F848" t="e">
            <v>#N/A</v>
          </cell>
        </row>
        <row r="849">
          <cell r="A849" t="str">
            <v>VT846</v>
          </cell>
          <cell r="B849">
            <v>846</v>
          </cell>
          <cell r="C849" t="str">
            <v>Ống (cút) nhựa nối thẳng ĐK 21</v>
          </cell>
          <cell r="D849" t="str">
            <v>Cái</v>
          </cell>
          <cell r="E849">
            <v>3500</v>
          </cell>
          <cell r="F849" t="e">
            <v>#N/A</v>
          </cell>
        </row>
        <row r="850">
          <cell r="A850" t="str">
            <v>VT847</v>
          </cell>
          <cell r="B850">
            <v>847</v>
          </cell>
          <cell r="C850" t="str">
            <v>Ống (cút) nhựa nối thẳng ĐK 27</v>
          </cell>
          <cell r="D850" t="str">
            <v>Cái</v>
          </cell>
          <cell r="E850">
            <v>3500</v>
          </cell>
          <cell r="F850" t="e">
            <v>#N/A</v>
          </cell>
        </row>
        <row r="851">
          <cell r="A851" t="str">
            <v>VT848</v>
          </cell>
          <cell r="B851">
            <v>848</v>
          </cell>
          <cell r="C851" t="str">
            <v>Ống (cút) nhựa nối thẳng ĐK 42</v>
          </cell>
          <cell r="D851" t="str">
            <v>Cái</v>
          </cell>
          <cell r="E851">
            <v>6160</v>
          </cell>
          <cell r="F851" t="e">
            <v>#N/A</v>
          </cell>
        </row>
        <row r="852">
          <cell r="A852" t="str">
            <v>VT849</v>
          </cell>
          <cell r="B852">
            <v>849</v>
          </cell>
          <cell r="C852" t="str">
            <v>Ống (cút) nhựa nối thẳng ĐK 60</v>
          </cell>
          <cell r="D852" t="str">
            <v>Cái</v>
          </cell>
          <cell r="E852">
            <v>6000</v>
          </cell>
          <cell r="F852" t="e">
            <v>#N/A</v>
          </cell>
        </row>
        <row r="853">
          <cell r="A853" t="str">
            <v>VT850</v>
          </cell>
          <cell r="B853">
            <v>850</v>
          </cell>
          <cell r="C853" t="str">
            <v>Ống (cút) nhựa nối thẳng ĐK 90</v>
          </cell>
          <cell r="D853" t="str">
            <v>Cái</v>
          </cell>
          <cell r="E853">
            <v>32230</v>
          </cell>
          <cell r="F853" t="e">
            <v>#N/A</v>
          </cell>
        </row>
        <row r="854">
          <cell r="A854" t="str">
            <v>VT851</v>
          </cell>
          <cell r="B854">
            <v>851</v>
          </cell>
          <cell r="C854" t="str">
            <v>Ống cống BTCT phi 1160/1000</v>
          </cell>
          <cell r="D854" t="str">
            <v>Cái</v>
          </cell>
          <cell r="E854">
            <v>2208000</v>
          </cell>
          <cell r="F854" t="e">
            <v>#N/A</v>
          </cell>
        </row>
        <row r="855">
          <cell r="A855" t="str">
            <v>VT852</v>
          </cell>
          <cell r="B855">
            <v>852</v>
          </cell>
          <cell r="C855" t="str">
            <v>Ống cống BTCT phi 960/800</v>
          </cell>
          <cell r="D855" t="str">
            <v>Cái</v>
          </cell>
          <cell r="E855">
            <v>1918000</v>
          </cell>
          <cell r="F855" t="e">
            <v>#N/A</v>
          </cell>
        </row>
        <row r="856">
          <cell r="A856" t="str">
            <v>VT853</v>
          </cell>
          <cell r="B856">
            <v>853</v>
          </cell>
          <cell r="C856" t="str">
            <v>Ống chằng lệch đk 60 x1,2m</v>
          </cell>
          <cell r="D856" t="str">
            <v>Ống</v>
          </cell>
          <cell r="E856">
            <v>374000</v>
          </cell>
          <cell r="F856" t="e">
            <v>#N/A</v>
          </cell>
        </row>
        <row r="857">
          <cell r="A857" t="str">
            <v>VT854</v>
          </cell>
          <cell r="B857">
            <v>854</v>
          </cell>
          <cell r="C857" t="str">
            <v>Ống nối căng dây nhôm A 120mm2</v>
          </cell>
          <cell r="D857" t="str">
            <v>Cái</v>
          </cell>
          <cell r="E857">
            <v>39000</v>
          </cell>
          <cell r="F857">
            <v>63900</v>
          </cell>
        </row>
        <row r="858">
          <cell r="A858" t="str">
            <v>VT855</v>
          </cell>
          <cell r="B858">
            <v>855</v>
          </cell>
          <cell r="C858" t="str">
            <v>Ống nối căng dây nhôm A 150mm2</v>
          </cell>
          <cell r="D858" t="str">
            <v>Cái</v>
          </cell>
          <cell r="E858">
            <v>61000</v>
          </cell>
          <cell r="F858">
            <v>82500</v>
          </cell>
        </row>
        <row r="859">
          <cell r="A859" t="str">
            <v>VT856</v>
          </cell>
          <cell r="B859">
            <v>856</v>
          </cell>
          <cell r="C859" t="str">
            <v>Ống nối căng dây nhôm A 185mm</v>
          </cell>
          <cell r="D859" t="str">
            <v>Cái</v>
          </cell>
          <cell r="E859">
            <v>67000</v>
          </cell>
          <cell r="F859">
            <v>98500</v>
          </cell>
        </row>
        <row r="860">
          <cell r="A860" t="str">
            <v>VT857</v>
          </cell>
          <cell r="B860">
            <v>857</v>
          </cell>
          <cell r="C860" t="str">
            <v>Ống nối căng dây nhôm A 240/32mm2</v>
          </cell>
          <cell r="D860" t="str">
            <v>Cái</v>
          </cell>
          <cell r="E860">
            <v>96000</v>
          </cell>
          <cell r="F860">
            <v>115800</v>
          </cell>
        </row>
        <row r="861">
          <cell r="A861" t="str">
            <v>VT858</v>
          </cell>
          <cell r="B861">
            <v>858</v>
          </cell>
          <cell r="C861" t="str">
            <v>Ống nối căng dây nhôm A 70mm2</v>
          </cell>
          <cell r="D861" t="str">
            <v>Cái</v>
          </cell>
          <cell r="E861">
            <v>29000</v>
          </cell>
          <cell r="F861">
            <v>34600</v>
          </cell>
        </row>
        <row r="862">
          <cell r="A862" t="str">
            <v>VT859</v>
          </cell>
          <cell r="B862">
            <v>859</v>
          </cell>
          <cell r="C862" t="str">
            <v>ống nối căng dây nhôm A 95mm2</v>
          </cell>
          <cell r="D862" t="str">
            <v>Cái</v>
          </cell>
          <cell r="E862">
            <v>36000</v>
          </cell>
          <cell r="F862">
            <v>41300</v>
          </cell>
        </row>
        <row r="863">
          <cell r="A863" t="str">
            <v>VT860</v>
          </cell>
          <cell r="B863">
            <v>860</v>
          </cell>
          <cell r="C863" t="str">
            <v>Ống nối căng dây nhôm lõi thép (ACSR) 120mm2</v>
          </cell>
          <cell r="D863" t="str">
            <v>Cái</v>
          </cell>
          <cell r="E863">
            <v>66000</v>
          </cell>
          <cell r="F863">
            <v>86300</v>
          </cell>
        </row>
        <row r="864">
          <cell r="A864" t="str">
            <v>VT861</v>
          </cell>
          <cell r="B864">
            <v>861</v>
          </cell>
          <cell r="C864" t="str">
            <v>Ống nối căng dây nhôm lõi thép (ACSR) 150mm2</v>
          </cell>
          <cell r="D864" t="str">
            <v>Cái</v>
          </cell>
          <cell r="E864">
            <v>71000</v>
          </cell>
          <cell r="F864">
            <v>104900</v>
          </cell>
        </row>
        <row r="865">
          <cell r="A865" t="str">
            <v>VT862</v>
          </cell>
          <cell r="B865">
            <v>862</v>
          </cell>
          <cell r="C865" t="str">
            <v>Ống nối căng dây nhôm lõi thép (ACSR) 185mm</v>
          </cell>
          <cell r="D865" t="str">
            <v>Cái</v>
          </cell>
          <cell r="E865">
            <v>96000</v>
          </cell>
          <cell r="F865">
            <v>127900</v>
          </cell>
        </row>
        <row r="866">
          <cell r="A866" t="str">
            <v>VT863</v>
          </cell>
          <cell r="B866">
            <v>863</v>
          </cell>
          <cell r="C866" t="str">
            <v>Ống nối căng dây nhôm lõi thép (ACSR) 240/32mm2</v>
          </cell>
          <cell r="D866" t="str">
            <v>Cái</v>
          </cell>
          <cell r="E866">
            <v>111000</v>
          </cell>
          <cell r="F866">
            <v>147400</v>
          </cell>
        </row>
        <row r="867">
          <cell r="A867" t="str">
            <v>VT864</v>
          </cell>
          <cell r="B867">
            <v>864</v>
          </cell>
          <cell r="C867" t="str">
            <v>Ống nối căng dây nhôm lõi thép (ACSR) 50mm2</v>
          </cell>
          <cell r="D867" t="str">
            <v>Cái</v>
          </cell>
          <cell r="E867">
            <v>30000</v>
          </cell>
          <cell r="F867">
            <v>35800</v>
          </cell>
        </row>
        <row r="868">
          <cell r="A868" t="str">
            <v>VT865</v>
          </cell>
          <cell r="B868">
            <v>865</v>
          </cell>
          <cell r="C868" t="str">
            <v>Ống nối căng dây nhôm lõi thép (ACSR) 70mm2</v>
          </cell>
          <cell r="D868" t="str">
            <v>Cái</v>
          </cell>
          <cell r="E868">
            <v>32000</v>
          </cell>
          <cell r="F868">
            <v>45300</v>
          </cell>
        </row>
        <row r="869">
          <cell r="A869" t="str">
            <v>VT866</v>
          </cell>
          <cell r="B869">
            <v>866</v>
          </cell>
          <cell r="C869" t="str">
            <v>ống nối căng dây nhôm lõi thép (ACSR) 95mm2</v>
          </cell>
          <cell r="D869" t="str">
            <v>Cái</v>
          </cell>
          <cell r="E869">
            <v>44000</v>
          </cell>
          <cell r="F869">
            <v>54000</v>
          </cell>
        </row>
        <row r="870">
          <cell r="A870" t="str">
            <v>VT867</v>
          </cell>
          <cell r="B870">
            <v>867</v>
          </cell>
          <cell r="C870" t="str">
            <v>Ống nối dây ACSR 185/29</v>
          </cell>
          <cell r="D870" t="str">
            <v>Cái</v>
          </cell>
          <cell r="E870">
            <v>96000</v>
          </cell>
          <cell r="F870" t="e">
            <v>#N/A</v>
          </cell>
        </row>
        <row r="871">
          <cell r="A871" t="str">
            <v>VT868</v>
          </cell>
          <cell r="B871">
            <v>868</v>
          </cell>
          <cell r="C871" t="str">
            <v>Ống nối đồng Cu PI ĐK 10mm</v>
          </cell>
          <cell r="D871" t="str">
            <v>Mét</v>
          </cell>
          <cell r="E871">
            <v>4000</v>
          </cell>
          <cell r="F871">
            <v>3960</v>
          </cell>
        </row>
        <row r="872">
          <cell r="A872" t="str">
            <v>VT869</v>
          </cell>
          <cell r="B872">
            <v>869</v>
          </cell>
          <cell r="C872" t="str">
            <v>Ống nối đồng Cu PI ĐK 12mm</v>
          </cell>
          <cell r="D872" t="str">
            <v>Mét</v>
          </cell>
          <cell r="E872">
            <v>4000</v>
          </cell>
          <cell r="F872" t="e">
            <v>#N/A</v>
          </cell>
        </row>
        <row r="873">
          <cell r="A873" t="str">
            <v>VT870</v>
          </cell>
          <cell r="B873">
            <v>870</v>
          </cell>
          <cell r="C873" t="str">
            <v>Ống nối đồng Cu PI ĐK 25mm</v>
          </cell>
          <cell r="D873" t="str">
            <v>Cái</v>
          </cell>
          <cell r="E873">
            <v>10000</v>
          </cell>
          <cell r="F873">
            <v>8000</v>
          </cell>
        </row>
        <row r="874">
          <cell r="A874" t="str">
            <v>VT871</v>
          </cell>
          <cell r="B874">
            <v>871</v>
          </cell>
          <cell r="C874" t="str">
            <v>Ống nối đồng ĐK 10</v>
          </cell>
          <cell r="D874" t="str">
            <v>Cái</v>
          </cell>
          <cell r="E874">
            <v>4000</v>
          </cell>
          <cell r="F874">
            <v>3960</v>
          </cell>
        </row>
        <row r="875">
          <cell r="A875" t="str">
            <v>VT872</v>
          </cell>
          <cell r="B875">
            <v>872</v>
          </cell>
          <cell r="C875" t="str">
            <v>Ống nối MJPT 35mm2</v>
          </cell>
          <cell r="D875" t="str">
            <v>Cái</v>
          </cell>
          <cell r="E875">
            <v>30000</v>
          </cell>
          <cell r="F875">
            <v>30000</v>
          </cell>
        </row>
        <row r="876">
          <cell r="A876" t="str">
            <v>VT873</v>
          </cell>
          <cell r="B876">
            <v>873</v>
          </cell>
          <cell r="C876" t="str">
            <v>Ống nối MJPT 50mm2</v>
          </cell>
          <cell r="D876" t="str">
            <v>Cái</v>
          </cell>
          <cell r="E876">
            <v>30000</v>
          </cell>
          <cell r="F876">
            <v>30000</v>
          </cell>
        </row>
        <row r="877">
          <cell r="A877" t="str">
            <v>VT874</v>
          </cell>
          <cell r="B877">
            <v>874</v>
          </cell>
          <cell r="C877" t="str">
            <v>Ống nối MJPT 70mm2</v>
          </cell>
          <cell r="D877" t="str">
            <v>Cái</v>
          </cell>
          <cell r="E877">
            <v>35000</v>
          </cell>
          <cell r="F877">
            <v>30000</v>
          </cell>
        </row>
        <row r="878">
          <cell r="A878" t="str">
            <v>VT875</v>
          </cell>
          <cell r="B878">
            <v>875</v>
          </cell>
          <cell r="C878" t="str">
            <v>Ống nối MJPT 95mm2</v>
          </cell>
          <cell r="D878" t="str">
            <v>Cái</v>
          </cell>
          <cell r="E878">
            <v>40000</v>
          </cell>
          <cell r="F878">
            <v>33000</v>
          </cell>
        </row>
        <row r="879">
          <cell r="A879" t="str">
            <v>VT876</v>
          </cell>
          <cell r="B879">
            <v>876</v>
          </cell>
          <cell r="C879" t="str">
            <v>Ống nối nhựa đường kính 49</v>
          </cell>
          <cell r="D879" t="str">
            <v>Cái</v>
          </cell>
          <cell r="E879">
            <v>6000</v>
          </cell>
          <cell r="F879">
            <v>39500</v>
          </cell>
        </row>
        <row r="880">
          <cell r="A880" t="str">
            <v>VT877</v>
          </cell>
          <cell r="B880">
            <v>877</v>
          </cell>
          <cell r="C880" t="str">
            <v>Ống nhựa giảm nối thẳng 42/27</v>
          </cell>
          <cell r="D880" t="str">
            <v>Cái</v>
          </cell>
          <cell r="E880">
            <v>5100</v>
          </cell>
          <cell r="F880">
            <v>11100</v>
          </cell>
        </row>
        <row r="881">
          <cell r="A881" t="str">
            <v>VT878</v>
          </cell>
          <cell r="B881">
            <v>878</v>
          </cell>
          <cell r="C881" t="str">
            <v>Ống nhựa HDPE ĐK 130</v>
          </cell>
          <cell r="D881" t="str">
            <v>Mét</v>
          </cell>
          <cell r="E881">
            <v>78100</v>
          </cell>
          <cell r="F881">
            <v>145700</v>
          </cell>
        </row>
        <row r="882">
          <cell r="A882" t="str">
            <v>VT879</v>
          </cell>
          <cell r="B882">
            <v>879</v>
          </cell>
          <cell r="C882" t="str">
            <v>Ống nhựa HDPE phi 32 (1 ống = 2m)</v>
          </cell>
          <cell r="D882" t="str">
            <v>Cái</v>
          </cell>
          <cell r="E882">
            <v>80000</v>
          </cell>
          <cell r="F882">
            <v>51000</v>
          </cell>
        </row>
        <row r="883">
          <cell r="A883" t="str">
            <v>VT880</v>
          </cell>
          <cell r="B883">
            <v>880</v>
          </cell>
          <cell r="C883" t="str">
            <v>Ống nhựa mềm DK 34</v>
          </cell>
          <cell r="D883" t="str">
            <v>Mét</v>
          </cell>
          <cell r="E883">
            <v>3000</v>
          </cell>
          <cell r="F883" t="e">
            <v>#N/A</v>
          </cell>
        </row>
        <row r="884">
          <cell r="A884" t="str">
            <v>VT881</v>
          </cell>
          <cell r="B884">
            <v>881</v>
          </cell>
          <cell r="C884" t="str">
            <v>Ống nhựa mềm Pi 21</v>
          </cell>
          <cell r="D884" t="str">
            <v>Mét</v>
          </cell>
          <cell r="E884">
            <v>2000</v>
          </cell>
          <cell r="F884" t="e">
            <v>#N/A</v>
          </cell>
        </row>
        <row r="885">
          <cell r="A885" t="str">
            <v>VT882</v>
          </cell>
          <cell r="B885">
            <v>882</v>
          </cell>
          <cell r="C885" t="str">
            <v>ống nhựa mềm pi 24</v>
          </cell>
          <cell r="D885" t="str">
            <v>Mét</v>
          </cell>
          <cell r="E885">
            <v>2000</v>
          </cell>
          <cell r="F885" t="e">
            <v>#N/A</v>
          </cell>
        </row>
        <row r="886">
          <cell r="A886" t="str">
            <v>VT883</v>
          </cell>
          <cell r="B886">
            <v>883</v>
          </cell>
          <cell r="C886" t="str">
            <v>Ống nhựa mềm pi 27</v>
          </cell>
          <cell r="D886" t="str">
            <v>Mét</v>
          </cell>
          <cell r="E886">
            <v>2200</v>
          </cell>
          <cell r="F886" t="e">
            <v>#N/A</v>
          </cell>
        </row>
        <row r="887">
          <cell r="A887" t="str">
            <v>VT884</v>
          </cell>
          <cell r="B887">
            <v>884</v>
          </cell>
          <cell r="C887" t="str">
            <v>Ống nhựa nối thẳng giảm ĐK 90-60</v>
          </cell>
          <cell r="D887" t="str">
            <v>Cái</v>
          </cell>
          <cell r="E887">
            <v>25000</v>
          </cell>
          <cell r="F887">
            <v>58600</v>
          </cell>
        </row>
        <row r="888">
          <cell r="A888" t="str">
            <v>VT885</v>
          </cell>
          <cell r="B888">
            <v>885</v>
          </cell>
          <cell r="C888" t="str">
            <v>Ống nhựa nối thẳng giảm PVC 90/34</v>
          </cell>
          <cell r="D888" t="str">
            <v>Cái</v>
          </cell>
          <cell r="E888">
            <v>25000</v>
          </cell>
          <cell r="F888">
            <v>48800</v>
          </cell>
        </row>
        <row r="889">
          <cell r="A889" t="str">
            <v>VT886</v>
          </cell>
          <cell r="B889">
            <v>886</v>
          </cell>
          <cell r="C889" t="str">
            <v>Ống nhựa PVC 114</v>
          </cell>
          <cell r="D889" t="str">
            <v>Mét</v>
          </cell>
          <cell r="E889">
            <v>103700</v>
          </cell>
          <cell r="F889">
            <v>225500</v>
          </cell>
        </row>
        <row r="890">
          <cell r="A890" t="str">
            <v>VT887</v>
          </cell>
          <cell r="B890">
            <v>887</v>
          </cell>
          <cell r="C890" t="str">
            <v>Ống nhựa PVC 26</v>
          </cell>
          <cell r="D890" t="str">
            <v>Mét</v>
          </cell>
          <cell r="E890">
            <v>8000</v>
          </cell>
          <cell r="F890">
            <v>11600</v>
          </cell>
        </row>
        <row r="891">
          <cell r="A891" t="str">
            <v>VT888</v>
          </cell>
          <cell r="B891">
            <v>888</v>
          </cell>
          <cell r="C891" t="str">
            <v>Ống nhựa PVC tròn ĐK 60</v>
          </cell>
          <cell r="D891" t="str">
            <v>Mét</v>
          </cell>
          <cell r="E891">
            <v>48000</v>
          </cell>
          <cell r="F891">
            <v>49000</v>
          </cell>
        </row>
        <row r="892">
          <cell r="A892" t="str">
            <v>VT889</v>
          </cell>
          <cell r="B892">
            <v>889</v>
          </cell>
          <cell r="C892" t="str">
            <v>Ống nhựa tròn  ĐK 27</v>
          </cell>
          <cell r="D892" t="str">
            <v>Mét</v>
          </cell>
          <cell r="E892">
            <v>11000</v>
          </cell>
          <cell r="F892">
            <v>11600</v>
          </cell>
        </row>
        <row r="893">
          <cell r="A893" t="str">
            <v>VT890</v>
          </cell>
          <cell r="B893">
            <v>890</v>
          </cell>
          <cell r="C893" t="str">
            <v>Ống nhựa tròn  ĐK 42</v>
          </cell>
          <cell r="D893" t="str">
            <v>Mét</v>
          </cell>
          <cell r="E893">
            <v>19900</v>
          </cell>
          <cell r="F893">
            <v>27800</v>
          </cell>
        </row>
        <row r="894">
          <cell r="A894" t="str">
            <v>VT891</v>
          </cell>
          <cell r="B894">
            <v>891</v>
          </cell>
          <cell r="C894" t="str">
            <v>Ống nhựa tròn ĐK 114</v>
          </cell>
          <cell r="D894" t="str">
            <v>Mét</v>
          </cell>
          <cell r="E894">
            <v>103700</v>
          </cell>
          <cell r="F894">
            <v>225500</v>
          </cell>
        </row>
        <row r="895">
          <cell r="A895" t="str">
            <v>VT892</v>
          </cell>
          <cell r="B895">
            <v>892</v>
          </cell>
          <cell r="C895" t="str">
            <v>Ống nhựa tròn ĐK 21</v>
          </cell>
          <cell r="D895" t="str">
            <v>Mét</v>
          </cell>
          <cell r="E895">
            <v>8000</v>
          </cell>
          <cell r="F895">
            <v>9300</v>
          </cell>
        </row>
        <row r="896">
          <cell r="A896" t="str">
            <v>VT893</v>
          </cell>
          <cell r="B896">
            <v>893</v>
          </cell>
          <cell r="C896" t="str">
            <v>Ống nhựa tròn ĐK 49</v>
          </cell>
          <cell r="D896" t="str">
            <v>Mét</v>
          </cell>
          <cell r="E896">
            <v>27000</v>
          </cell>
          <cell r="F896">
            <v>31700</v>
          </cell>
        </row>
        <row r="897">
          <cell r="A897" t="str">
            <v>VT894</v>
          </cell>
          <cell r="B897">
            <v>894</v>
          </cell>
          <cell r="C897" t="str">
            <v>Ống nhựa tròn ĐK 90</v>
          </cell>
          <cell r="D897" t="str">
            <v>Mét</v>
          </cell>
          <cell r="E897">
            <v>52000</v>
          </cell>
          <cell r="F897">
            <v>120600</v>
          </cell>
        </row>
        <row r="898">
          <cell r="A898" t="str">
            <v>VT895</v>
          </cell>
          <cell r="B898">
            <v>895</v>
          </cell>
          <cell r="C898" t="str">
            <v>Ống nhựa xoắn HDPE 32/25</v>
          </cell>
          <cell r="D898" t="str">
            <v>Mét</v>
          </cell>
          <cell r="E898">
            <v>40000</v>
          </cell>
          <cell r="F898">
            <v>15400</v>
          </cell>
        </row>
        <row r="899">
          <cell r="A899" t="str">
            <v>VT896</v>
          </cell>
          <cell r="B899">
            <v>896</v>
          </cell>
          <cell r="C899" t="str">
            <v>ống sửa chữa dây dẫn ACKP- 240/32</v>
          </cell>
          <cell r="D899" t="str">
            <v>Cái</v>
          </cell>
          <cell r="E899">
            <v>111000</v>
          </cell>
          <cell r="F899" t="e">
            <v>#N/A</v>
          </cell>
        </row>
        <row r="900">
          <cell r="A900" t="str">
            <v>VT897</v>
          </cell>
          <cell r="B900">
            <v>897</v>
          </cell>
          <cell r="C900" t="str">
            <v>Ốp đà màu đỏ</v>
          </cell>
          <cell r="D900" t="str">
            <v>Bộ</v>
          </cell>
          <cell r="E900">
            <v>100000</v>
          </cell>
          <cell r="F900" t="e">
            <v>#N/A</v>
          </cell>
        </row>
        <row r="901">
          <cell r="A901" t="str">
            <v>VT898</v>
          </cell>
          <cell r="B901">
            <v>898</v>
          </cell>
          <cell r="C901" t="str">
            <v>Ốp đà màu vàng</v>
          </cell>
          <cell r="D901" t="str">
            <v>Bộ</v>
          </cell>
          <cell r="E901">
            <v>100000</v>
          </cell>
          <cell r="F901" t="e">
            <v>#N/A</v>
          </cell>
        </row>
        <row r="902">
          <cell r="A902" t="str">
            <v>VT899</v>
          </cell>
          <cell r="B902">
            <v>899</v>
          </cell>
          <cell r="C902" t="str">
            <v>Ốp đà màu xanh</v>
          </cell>
          <cell r="D902" t="str">
            <v>Bộ</v>
          </cell>
          <cell r="E902">
            <v>100000</v>
          </cell>
          <cell r="F902" t="e">
            <v>#N/A</v>
          </cell>
        </row>
        <row r="903">
          <cell r="A903" t="str">
            <v>VT900</v>
          </cell>
          <cell r="B903">
            <v>900</v>
          </cell>
          <cell r="C903" t="str">
            <v>Que hàn 4mm</v>
          </cell>
          <cell r="D903" t="str">
            <v>kg</v>
          </cell>
          <cell r="E903">
            <v>25000</v>
          </cell>
          <cell r="F903">
            <v>25000</v>
          </cell>
        </row>
        <row r="904">
          <cell r="A904" t="str">
            <v>VT901</v>
          </cell>
          <cell r="B904">
            <v>901</v>
          </cell>
          <cell r="C904" t="str">
            <v>Sắt Potelet V50x50x5-2m</v>
          </cell>
          <cell r="D904" t="str">
            <v>Cái</v>
          </cell>
          <cell r="E904">
            <v>200000</v>
          </cell>
          <cell r="F904">
            <v>262400</v>
          </cell>
        </row>
        <row r="905">
          <cell r="A905" t="str">
            <v>VT902</v>
          </cell>
          <cell r="B905">
            <v>902</v>
          </cell>
          <cell r="C905" t="str">
            <v>Sắt potelet V50x50x5-3m</v>
          </cell>
          <cell r="D905" t="str">
            <v>Cái</v>
          </cell>
          <cell r="E905">
            <v>300000</v>
          </cell>
          <cell r="F905">
            <v>391300</v>
          </cell>
        </row>
        <row r="906">
          <cell r="A906" t="str">
            <v>VT903</v>
          </cell>
          <cell r="B906">
            <v>903</v>
          </cell>
          <cell r="C906" t="str">
            <v>Sắt Potelet V63x63x6-2,5m</v>
          </cell>
          <cell r="D906" t="str">
            <v>Cây</v>
          </cell>
          <cell r="E906">
            <v>398000</v>
          </cell>
          <cell r="F906" t="e">
            <v>#N/A</v>
          </cell>
        </row>
        <row r="907">
          <cell r="A907" t="str">
            <v>VT904</v>
          </cell>
          <cell r="B907">
            <v>904</v>
          </cell>
          <cell r="C907" t="str">
            <v>Sắt Potelet V63x63x6-2m</v>
          </cell>
          <cell r="D907" t="str">
            <v>Cái</v>
          </cell>
          <cell r="E907">
            <v>316000</v>
          </cell>
          <cell r="F907">
            <v>381300</v>
          </cell>
        </row>
        <row r="908">
          <cell r="A908" t="str">
            <v>VT905</v>
          </cell>
          <cell r="B908">
            <v>905</v>
          </cell>
          <cell r="C908" t="str">
            <v>Sắt potelet V63x63x6-3m</v>
          </cell>
          <cell r="D908" t="str">
            <v>Cái</v>
          </cell>
          <cell r="E908">
            <v>465000</v>
          </cell>
          <cell r="F908">
            <v>552600</v>
          </cell>
        </row>
        <row r="909">
          <cell r="A909" t="str">
            <v>VT906</v>
          </cell>
          <cell r="B909">
            <v>906</v>
          </cell>
          <cell r="C909" t="str">
            <v>Sắt tròn Ф12</v>
          </cell>
          <cell r="D909" t="str">
            <v>kg</v>
          </cell>
          <cell r="E909">
            <v>14150</v>
          </cell>
          <cell r="F909">
            <v>14690</v>
          </cell>
        </row>
        <row r="910">
          <cell r="A910" t="str">
            <v>VT907</v>
          </cell>
          <cell r="B910">
            <v>907</v>
          </cell>
          <cell r="C910" t="str">
            <v>Sắt tròn Ф16</v>
          </cell>
          <cell r="D910" t="str">
            <v>kg</v>
          </cell>
          <cell r="E910">
            <v>14150</v>
          </cell>
          <cell r="F910">
            <v>14690</v>
          </cell>
        </row>
        <row r="911">
          <cell r="A911" t="str">
            <v>VT908</v>
          </cell>
          <cell r="B911">
            <v>908</v>
          </cell>
          <cell r="C911" t="str">
            <v>Sắt tròn Ф18</v>
          </cell>
          <cell r="D911" t="str">
            <v>kg</v>
          </cell>
          <cell r="E911">
            <v>14150</v>
          </cell>
          <cell r="F911">
            <v>14690</v>
          </cell>
        </row>
        <row r="912">
          <cell r="A912" t="str">
            <v>VT909</v>
          </cell>
          <cell r="B912">
            <v>909</v>
          </cell>
          <cell r="C912" t="str">
            <v>Sắt tròn Ф6</v>
          </cell>
          <cell r="D912" t="str">
            <v>kg</v>
          </cell>
          <cell r="E912">
            <v>14350</v>
          </cell>
          <cell r="F912">
            <v>14620</v>
          </cell>
        </row>
        <row r="913">
          <cell r="A913" t="str">
            <v>VT910</v>
          </cell>
          <cell r="B913">
            <v>910</v>
          </cell>
          <cell r="C913" t="str">
            <v>Sắt V50x50x4.5-0.4 M</v>
          </cell>
          <cell r="D913" t="str">
            <v>Cái</v>
          </cell>
          <cell r="E913">
            <v>45000</v>
          </cell>
          <cell r="F913">
            <v>55500</v>
          </cell>
        </row>
        <row r="914">
          <cell r="A914" t="str">
            <v>VT911</v>
          </cell>
          <cell r="B914">
            <v>911</v>
          </cell>
          <cell r="C914" t="str">
            <v>Sơn bạc</v>
          </cell>
          <cell r="D914" t="str">
            <v>Kg</v>
          </cell>
          <cell r="E914">
            <v>70000</v>
          </cell>
          <cell r="F914">
            <v>101852</v>
          </cell>
        </row>
        <row r="915">
          <cell r="A915" t="str">
            <v>VT912</v>
          </cell>
          <cell r="B915">
            <v>912</v>
          </cell>
          <cell r="C915" t="str">
            <v>Sơn chống gỉ</v>
          </cell>
          <cell r="D915" t="str">
            <v>Kg</v>
          </cell>
          <cell r="E915">
            <v>70000</v>
          </cell>
          <cell r="F915">
            <v>78704</v>
          </cell>
        </row>
        <row r="916">
          <cell r="A916" t="str">
            <v>VT913</v>
          </cell>
          <cell r="B916">
            <v>913</v>
          </cell>
          <cell r="C916" t="str">
            <v>Sơn đen</v>
          </cell>
          <cell r="D916" t="str">
            <v>Kg</v>
          </cell>
          <cell r="E916">
            <v>70000</v>
          </cell>
          <cell r="F916">
            <v>77778</v>
          </cell>
        </row>
        <row r="917">
          <cell r="A917" t="str">
            <v>VT914</v>
          </cell>
          <cell r="B917">
            <v>914</v>
          </cell>
          <cell r="C917" t="str">
            <v>Sơn đỏ</v>
          </cell>
          <cell r="D917" t="str">
            <v>Kg</v>
          </cell>
          <cell r="E917">
            <v>70000</v>
          </cell>
          <cell r="F917">
            <v>78704</v>
          </cell>
        </row>
        <row r="918">
          <cell r="A918" t="str">
            <v>VT915</v>
          </cell>
          <cell r="B918">
            <v>915</v>
          </cell>
          <cell r="C918" t="str">
            <v>Sơn trắng</v>
          </cell>
          <cell r="D918" t="str">
            <v>Kg</v>
          </cell>
          <cell r="E918">
            <v>70000</v>
          </cell>
          <cell r="F918">
            <v>83333</v>
          </cell>
        </row>
        <row r="919">
          <cell r="A919" t="str">
            <v>VT916</v>
          </cell>
          <cell r="B919">
            <v>916</v>
          </cell>
          <cell r="C919" t="str">
            <v>Sơn xanh</v>
          </cell>
          <cell r="D919" t="str">
            <v>Kg</v>
          </cell>
          <cell r="E919">
            <v>70000</v>
          </cell>
          <cell r="F919">
            <v>82407</v>
          </cell>
        </row>
        <row r="920">
          <cell r="A920" t="str">
            <v>VT917</v>
          </cell>
          <cell r="B920">
            <v>917</v>
          </cell>
          <cell r="C920" t="str">
            <v>Sơn xanh luc</v>
          </cell>
          <cell r="D920" t="str">
            <v>Kg</v>
          </cell>
          <cell r="E920">
            <v>70000</v>
          </cell>
          <cell r="F920">
            <v>82407</v>
          </cell>
        </row>
        <row r="921">
          <cell r="A921" t="str">
            <v>VT918</v>
          </cell>
          <cell r="B921">
            <v>918</v>
          </cell>
          <cell r="C921" t="str">
            <v>Sơn xịt</v>
          </cell>
          <cell r="D921" t="str">
            <v>Chai</v>
          </cell>
          <cell r="E921">
            <v>40000</v>
          </cell>
          <cell r="F921">
            <v>36111</v>
          </cell>
        </row>
        <row r="922">
          <cell r="A922" t="str">
            <v>VT919</v>
          </cell>
          <cell r="B922">
            <v>919</v>
          </cell>
          <cell r="C922" t="str">
            <v>Sơn xịt đen</v>
          </cell>
          <cell r="D922" t="str">
            <v>Chai</v>
          </cell>
          <cell r="E922">
            <v>40000</v>
          </cell>
          <cell r="F922">
            <v>36111</v>
          </cell>
        </row>
        <row r="923">
          <cell r="A923" t="str">
            <v>VT920</v>
          </cell>
          <cell r="B923">
            <v>920</v>
          </cell>
          <cell r="C923" t="str">
            <v>Sơn xịt đỏ</v>
          </cell>
          <cell r="D923" t="str">
            <v>Chai</v>
          </cell>
          <cell r="E923">
            <v>42000</v>
          </cell>
          <cell r="F923">
            <v>36111</v>
          </cell>
        </row>
        <row r="924">
          <cell r="A924" t="str">
            <v>VT921</v>
          </cell>
          <cell r="B924">
            <v>921</v>
          </cell>
          <cell r="C924" t="str">
            <v>Sơn xịt xanh</v>
          </cell>
          <cell r="D924" t="str">
            <v>Chai</v>
          </cell>
          <cell r="E924">
            <v>41000</v>
          </cell>
          <cell r="F924">
            <v>36111</v>
          </cell>
        </row>
        <row r="925">
          <cell r="A925" t="str">
            <v>VT922</v>
          </cell>
          <cell r="B925">
            <v>922</v>
          </cell>
          <cell r="C925" t="str">
            <v>Sứ chằng hạ áp</v>
          </cell>
          <cell r="D925" t="str">
            <v>Cái</v>
          </cell>
          <cell r="E925">
            <v>36000</v>
          </cell>
          <cell r="F925">
            <v>79800</v>
          </cell>
        </row>
        <row r="926">
          <cell r="A926" t="str">
            <v>VT923</v>
          </cell>
          <cell r="B926">
            <v>923</v>
          </cell>
          <cell r="C926" t="str">
            <v>Sứ đứng 24kV + ty sứ đỉnh thẳng</v>
          </cell>
          <cell r="D926" t="str">
            <v>Bộ</v>
          </cell>
          <cell r="E926">
            <v>340000</v>
          </cell>
          <cell r="F926" t="e">
            <v>#N/A</v>
          </cell>
        </row>
        <row r="927">
          <cell r="A927" t="str">
            <v>VT924</v>
          </cell>
          <cell r="B927">
            <v>924</v>
          </cell>
          <cell r="C927" t="str">
            <v>Sứ đứng 24kV chiều dài đường rò là ≥31mm/kV</v>
          </cell>
          <cell r="D927" t="str">
            <v>Cái</v>
          </cell>
          <cell r="E927">
            <v>237000</v>
          </cell>
          <cell r="F927">
            <v>350000</v>
          </cell>
        </row>
        <row r="928">
          <cell r="A928" t="str">
            <v>VT925</v>
          </cell>
          <cell r="B928">
            <v>925</v>
          </cell>
          <cell r="C928" t="str">
            <v>Sứ đứng 24kV chiều dài đường rò là ≥31mm/kV</v>
          </cell>
          <cell r="D928" t="str">
            <v>Bộ</v>
          </cell>
          <cell r="E928">
            <v>237000</v>
          </cell>
          <cell r="F928">
            <v>350000</v>
          </cell>
        </row>
        <row r="929">
          <cell r="A929" t="str">
            <v>VT926</v>
          </cell>
          <cell r="B929">
            <v>926</v>
          </cell>
          <cell r="C929" t="str">
            <v>Sứ đứng 24kV chiều dài đường rò là ≥31mm/kV</v>
          </cell>
          <cell r="D929" t="str">
            <v>Cái</v>
          </cell>
          <cell r="E929">
            <v>237000</v>
          </cell>
          <cell r="F929">
            <v>350000</v>
          </cell>
        </row>
        <row r="930">
          <cell r="A930" t="str">
            <v>VT927</v>
          </cell>
          <cell r="B930">
            <v>927</v>
          </cell>
          <cell r="C930" t="str">
            <v>Sứ đứng 35KV</v>
          </cell>
          <cell r="D930" t="str">
            <v>Cái</v>
          </cell>
          <cell r="E930">
            <v>330600</v>
          </cell>
          <cell r="F930" t="e">
            <v>#N/A</v>
          </cell>
        </row>
        <row r="931">
          <cell r="A931" t="str">
            <v>VT928</v>
          </cell>
          <cell r="B931">
            <v>928</v>
          </cell>
          <cell r="C931" t="str">
            <v>Sứ đứng 35KV</v>
          </cell>
          <cell r="D931" t="str">
            <v>Cái</v>
          </cell>
          <cell r="E931">
            <v>330600</v>
          </cell>
          <cell r="F931" t="e">
            <v>#N/A</v>
          </cell>
        </row>
        <row r="932">
          <cell r="A932" t="str">
            <v>VT929</v>
          </cell>
          <cell r="B932">
            <v>929</v>
          </cell>
          <cell r="C932" t="str">
            <v>Sứ đứng 35KV chống muối biển</v>
          </cell>
          <cell r="D932" t="str">
            <v>Cái</v>
          </cell>
          <cell r="E932">
            <v>394000</v>
          </cell>
          <cell r="F932" t="e">
            <v>#N/A</v>
          </cell>
        </row>
        <row r="933">
          <cell r="A933" t="str">
            <v>VT930</v>
          </cell>
          <cell r="B933">
            <v>930</v>
          </cell>
          <cell r="C933" t="str">
            <v>Sứ ống chỉ</v>
          </cell>
          <cell r="D933" t="str">
            <v>Cái</v>
          </cell>
          <cell r="E933">
            <v>16000</v>
          </cell>
          <cell r="F933">
            <v>21000</v>
          </cell>
        </row>
        <row r="934">
          <cell r="A934" t="str">
            <v>VT931</v>
          </cell>
          <cell r="B934">
            <v>931</v>
          </cell>
          <cell r="C934" t="str">
            <v>Tắc kê + vít</v>
          </cell>
          <cell r="D934" t="str">
            <v>Bộ</v>
          </cell>
          <cell r="E934">
            <v>300</v>
          </cell>
          <cell r="F934">
            <v>300</v>
          </cell>
        </row>
        <row r="935">
          <cell r="A935" t="str">
            <v>VT932</v>
          </cell>
          <cell r="B935">
            <v>932</v>
          </cell>
          <cell r="C935" t="str">
            <v>TĂNG ĐƠ F22</v>
          </cell>
          <cell r="D935" t="str">
            <v>Cái</v>
          </cell>
          <cell r="E935">
            <v>200000</v>
          </cell>
          <cell r="F935">
            <v>266900</v>
          </cell>
        </row>
        <row r="936">
          <cell r="A936" t="str">
            <v>VT933</v>
          </cell>
          <cell r="B936">
            <v>933</v>
          </cell>
          <cell r="C936" t="str">
            <v xml:space="preserve">Tấm cao su lot hố móng </v>
          </cell>
          <cell r="D936" t="str">
            <v>m2</v>
          </cell>
          <cell r="E936">
            <v>5000</v>
          </cell>
          <cell r="F936">
            <v>5000</v>
          </cell>
        </row>
        <row r="937">
          <cell r="A937" t="str">
            <v>VT934</v>
          </cell>
          <cell r="B937">
            <v>934</v>
          </cell>
          <cell r="C937" t="str">
            <v>Tấm nối PL60x5 - 700MM</v>
          </cell>
          <cell r="D937" t="str">
            <v>Thanh</v>
          </cell>
          <cell r="E937">
            <v>60000</v>
          </cell>
          <cell r="F937" t="e">
            <v>#N/A</v>
          </cell>
        </row>
        <row r="938">
          <cell r="A938" t="str">
            <v>VT935</v>
          </cell>
          <cell r="B938">
            <v>935</v>
          </cell>
          <cell r="C938" t="str">
            <v>Tấm nối PL60x6- 700mm</v>
          </cell>
          <cell r="D938" t="str">
            <v>Thanh</v>
          </cell>
          <cell r="E938">
            <v>60000</v>
          </cell>
          <cell r="F938">
            <v>71100</v>
          </cell>
        </row>
        <row r="939">
          <cell r="A939" t="str">
            <v>VT936</v>
          </cell>
          <cell r="B939">
            <v>936</v>
          </cell>
          <cell r="C939" t="str">
            <v>Tấm nối sắt PL60x6 - 180MM</v>
          </cell>
          <cell r="D939" t="str">
            <v>Cái</v>
          </cell>
          <cell r="E939">
            <v>20000</v>
          </cell>
          <cell r="F939">
            <v>20400</v>
          </cell>
        </row>
        <row r="940">
          <cell r="A940" t="str">
            <v>VT937</v>
          </cell>
          <cell r="B940">
            <v>937</v>
          </cell>
          <cell r="C940" t="str">
            <v>Tấm nối sắt PL60X6-780MM</v>
          </cell>
          <cell r="D940" t="str">
            <v>Cái</v>
          </cell>
          <cell r="E940">
            <v>80000</v>
          </cell>
          <cell r="F940">
            <v>80100</v>
          </cell>
        </row>
        <row r="941">
          <cell r="A941" t="str">
            <v>VT938</v>
          </cell>
          <cell r="B941">
            <v>938</v>
          </cell>
          <cell r="C941" t="str">
            <v>Ty sứ đứng 24KV</v>
          </cell>
          <cell r="D941" t="str">
            <v>Cái</v>
          </cell>
          <cell r="E941">
            <v>57000</v>
          </cell>
          <cell r="F941" t="e">
            <v>#N/A</v>
          </cell>
        </row>
        <row r="942">
          <cell r="A942" t="str">
            <v>VT939</v>
          </cell>
          <cell r="B942">
            <v>939</v>
          </cell>
          <cell r="C942" t="str">
            <v>Ty sứ đứng 35KV</v>
          </cell>
          <cell r="D942" t="str">
            <v>Cái</v>
          </cell>
          <cell r="E942">
            <v>153000</v>
          </cell>
          <cell r="F942" t="e">
            <v>#N/A</v>
          </cell>
        </row>
        <row r="943">
          <cell r="A943" t="str">
            <v>VT940</v>
          </cell>
          <cell r="B943">
            <v>940</v>
          </cell>
          <cell r="C943" t="str">
            <v>Ty sứ đứng D20- 36Kv (loại bọc chì)</v>
          </cell>
          <cell r="D943" t="str">
            <v>Cái</v>
          </cell>
          <cell r="E943">
            <v>153000</v>
          </cell>
          <cell r="F943" t="e">
            <v>#N/A</v>
          </cell>
        </row>
        <row r="944">
          <cell r="A944" t="str">
            <v>VT941</v>
          </cell>
          <cell r="B944">
            <v>941</v>
          </cell>
          <cell r="C944" t="str">
            <v>Ty sứ đứng D20- 380MM</v>
          </cell>
          <cell r="D944" t="str">
            <v>Cái</v>
          </cell>
          <cell r="E944">
            <v>95000</v>
          </cell>
          <cell r="F944">
            <v>98000</v>
          </cell>
        </row>
        <row r="945">
          <cell r="A945" t="str">
            <v>VT942</v>
          </cell>
          <cell r="B945">
            <v>942</v>
          </cell>
          <cell r="C945" t="str">
            <v>Thanh chống 6x60 - 0.46M</v>
          </cell>
          <cell r="D945" t="str">
            <v>Cái</v>
          </cell>
          <cell r="E945">
            <v>40000</v>
          </cell>
          <cell r="F945">
            <v>49900</v>
          </cell>
        </row>
        <row r="946">
          <cell r="A946" t="str">
            <v>VT943</v>
          </cell>
          <cell r="B946">
            <v>943</v>
          </cell>
          <cell r="C946" t="str">
            <v>Thanh chống đà sắt dẹp 60x6-920MM</v>
          </cell>
          <cell r="D946" t="str">
            <v>Cái</v>
          </cell>
          <cell r="E946">
            <v>81000</v>
          </cell>
          <cell r="F946">
            <v>88000</v>
          </cell>
        </row>
        <row r="947">
          <cell r="A947" t="str">
            <v>VT944</v>
          </cell>
          <cell r="B947">
            <v>944</v>
          </cell>
          <cell r="C947" t="str">
            <v>Thanh chống L50 - 2000MM</v>
          </cell>
          <cell r="D947" t="str">
            <v>Cái</v>
          </cell>
          <cell r="E947">
            <v>180000</v>
          </cell>
          <cell r="F947">
            <v>292200</v>
          </cell>
        </row>
        <row r="948">
          <cell r="A948" t="str">
            <v>VT945</v>
          </cell>
          <cell r="B948">
            <v>945</v>
          </cell>
          <cell r="C948" t="str">
            <v>Thanh chống L50X1150MM</v>
          </cell>
          <cell r="D948" t="str">
            <v>Cái</v>
          </cell>
          <cell r="E948">
            <v>150000</v>
          </cell>
          <cell r="F948">
            <v>159500</v>
          </cell>
        </row>
        <row r="949">
          <cell r="A949" t="str">
            <v>VT946</v>
          </cell>
          <cell r="B949">
            <v>946</v>
          </cell>
          <cell r="C949" t="str">
            <v>Thanh chống sắt dẹp 60x6 - 570MM</v>
          </cell>
          <cell r="D949" t="str">
            <v>Cái</v>
          </cell>
          <cell r="E949">
            <v>50000</v>
          </cell>
          <cell r="F949">
            <v>63000</v>
          </cell>
        </row>
        <row r="950">
          <cell r="A950" t="str">
            <v>VT947</v>
          </cell>
          <cell r="B950">
            <v>947</v>
          </cell>
          <cell r="C950" t="str">
            <v>Thanh chống V75x75x8-1265MM</v>
          </cell>
          <cell r="D950" t="str">
            <v>Cái</v>
          </cell>
          <cell r="E950">
            <v>320000</v>
          </cell>
          <cell r="F950">
            <v>381900</v>
          </cell>
        </row>
        <row r="951">
          <cell r="A951" t="str">
            <v>VT948</v>
          </cell>
          <cell r="B951">
            <v>948</v>
          </cell>
          <cell r="C951" t="str">
            <v>Thanh giằng L50x50x5 - 652MM</v>
          </cell>
          <cell r="D951" t="str">
            <v>Cái</v>
          </cell>
          <cell r="E951">
            <v>151000</v>
          </cell>
          <cell r="F951">
            <v>145200</v>
          </cell>
        </row>
        <row r="952">
          <cell r="A952" t="str">
            <v>VT949</v>
          </cell>
          <cell r="B952">
            <v>949</v>
          </cell>
          <cell r="C952" t="str">
            <v>Thanh giằng L50x50x5 - 672MM</v>
          </cell>
          <cell r="D952" t="str">
            <v>Cái</v>
          </cell>
          <cell r="E952">
            <v>151000</v>
          </cell>
          <cell r="F952">
            <v>145200</v>
          </cell>
        </row>
        <row r="953">
          <cell r="A953" t="str">
            <v>VT950</v>
          </cell>
          <cell r="B953">
            <v>950</v>
          </cell>
          <cell r="C953" t="str">
            <v>Thanh giằng trụ Pi 2.2M</v>
          </cell>
          <cell r="D953" t="str">
            <v>Bộ</v>
          </cell>
          <cell r="E953">
            <v>2200000</v>
          </cell>
          <cell r="F953">
            <v>735000</v>
          </cell>
        </row>
        <row r="954">
          <cell r="A954" t="str">
            <v>VT951</v>
          </cell>
          <cell r="B954">
            <v>951</v>
          </cell>
          <cell r="C954" t="str">
            <v>Thanh giằng trụ Pi tim 1400 (2thanh giằng 2150mm+ 2cổdê P260+2cổdê P280))</v>
          </cell>
          <cell r="D954" t="str">
            <v>Bộ</v>
          </cell>
          <cell r="E954">
            <v>1800000</v>
          </cell>
          <cell r="F954">
            <v>2730000</v>
          </cell>
        </row>
        <row r="955">
          <cell r="A955" t="str">
            <v>VT952</v>
          </cell>
          <cell r="B955">
            <v>952</v>
          </cell>
          <cell r="C955" t="str">
            <v>Thanh giằng trụ pi tim 1400-G20KP (2 thanh giằng 2000mm+2cổdê P260+2cổdê P280)</v>
          </cell>
          <cell r="D955" t="str">
            <v>Bộ</v>
          </cell>
          <cell r="E955">
            <v>1800000</v>
          </cell>
          <cell r="F955">
            <v>2800000</v>
          </cell>
        </row>
        <row r="956">
          <cell r="A956" t="str">
            <v>VT953</v>
          </cell>
          <cell r="B956">
            <v>953</v>
          </cell>
          <cell r="C956" t="str">
            <v>Thanh neo phi 22x2400</v>
          </cell>
          <cell r="D956" t="str">
            <v>Cái</v>
          </cell>
          <cell r="E956">
            <v>280000</v>
          </cell>
          <cell r="F956">
            <v>411400</v>
          </cell>
        </row>
        <row r="957">
          <cell r="A957" t="str">
            <v>VT954</v>
          </cell>
          <cell r="B957">
            <v>954</v>
          </cell>
          <cell r="C957" t="str">
            <v>Thanh neo phi 22x2400</v>
          </cell>
          <cell r="D957" t="str">
            <v>Cái</v>
          </cell>
          <cell r="E957">
            <v>280000</v>
          </cell>
          <cell r="F957">
            <v>411400</v>
          </cell>
        </row>
        <row r="958">
          <cell r="A958" t="str">
            <v>VT955</v>
          </cell>
          <cell r="B958">
            <v>955</v>
          </cell>
          <cell r="C958" t="str">
            <v>Thanh neo phi 22x3000</v>
          </cell>
          <cell r="D958" t="str">
            <v>Cái</v>
          </cell>
          <cell r="E958">
            <v>320000</v>
          </cell>
          <cell r="F958">
            <v>509400</v>
          </cell>
        </row>
        <row r="959">
          <cell r="A959" t="str">
            <v>VT956</v>
          </cell>
          <cell r="B959">
            <v>956</v>
          </cell>
          <cell r="C959" t="str">
            <v>Thanh neo phi 22x3700</v>
          </cell>
          <cell r="D959" t="str">
            <v>Cây</v>
          </cell>
          <cell r="E959">
            <v>400000</v>
          </cell>
          <cell r="F959">
            <v>593400</v>
          </cell>
        </row>
        <row r="960">
          <cell r="A960" t="str">
            <v>VT957</v>
          </cell>
          <cell r="B960">
            <v>957</v>
          </cell>
          <cell r="C960" t="str">
            <v>Thanh neo phi 22x3700</v>
          </cell>
          <cell r="D960" t="str">
            <v>Cái</v>
          </cell>
          <cell r="E960">
            <v>400000</v>
          </cell>
          <cell r="F960">
            <v>593400</v>
          </cell>
        </row>
        <row r="961">
          <cell r="A961" t="str">
            <v>VT958</v>
          </cell>
          <cell r="B961">
            <v>958</v>
          </cell>
          <cell r="C961" t="str">
            <v>Thanh nối 50X5-225MM</v>
          </cell>
          <cell r="D961" t="str">
            <v>Cái</v>
          </cell>
          <cell r="E961">
            <v>25000</v>
          </cell>
          <cell r="F961">
            <v>35100</v>
          </cell>
        </row>
        <row r="962">
          <cell r="A962" t="str">
            <v>VT959</v>
          </cell>
          <cell r="B962">
            <v>959</v>
          </cell>
          <cell r="C962" t="str">
            <v>Thanh nối V 75x75x8 - 2050MM</v>
          </cell>
          <cell r="D962" t="str">
            <v>Cái</v>
          </cell>
          <cell r="E962">
            <v>470000</v>
          </cell>
          <cell r="F962">
            <v>602500</v>
          </cell>
        </row>
        <row r="963">
          <cell r="A963" t="str">
            <v>VT960</v>
          </cell>
          <cell r="B963">
            <v>960</v>
          </cell>
          <cell r="C963" t="str">
            <v>Thép xây dựng tròn phi 12</v>
          </cell>
          <cell r="D963" t="str">
            <v>Kg</v>
          </cell>
          <cell r="E963">
            <v>15750</v>
          </cell>
          <cell r="F963">
            <v>14690</v>
          </cell>
        </row>
        <row r="964">
          <cell r="A964" t="str">
            <v>VT961</v>
          </cell>
          <cell r="B964">
            <v>961</v>
          </cell>
          <cell r="C964" t="str">
            <v>Thép xây dựng tròn phi 16</v>
          </cell>
          <cell r="D964" t="str">
            <v>Kg</v>
          </cell>
          <cell r="E964">
            <v>14150</v>
          </cell>
          <cell r="F964">
            <v>14690</v>
          </cell>
        </row>
        <row r="965">
          <cell r="A965" t="str">
            <v>VT962</v>
          </cell>
          <cell r="B965">
            <v>962</v>
          </cell>
          <cell r="C965" t="str">
            <v>Thùng cầu dao 1 ngăn composite 340x500x760</v>
          </cell>
          <cell r="D965" t="str">
            <v>Cái</v>
          </cell>
          <cell r="E965">
            <v>2050000</v>
          </cell>
          <cell r="F965">
            <v>1</v>
          </cell>
        </row>
        <row r="966">
          <cell r="A966" t="str">
            <v>VT963</v>
          </cell>
          <cell r="B966">
            <v>963</v>
          </cell>
          <cell r="C966" t="str">
            <v>Thùng cầu dao 1 ngăn composite 400x600x1050</v>
          </cell>
          <cell r="D966" t="str">
            <v>Cái</v>
          </cell>
          <cell r="E966">
            <v>2900000</v>
          </cell>
          <cell r="F966">
            <v>1</v>
          </cell>
        </row>
        <row r="967">
          <cell r="A967" t="str">
            <v>VT964</v>
          </cell>
          <cell r="B967">
            <v>964</v>
          </cell>
          <cell r="C967" t="str">
            <v>Thùng cầu dao 1 ngăn composite 700x900x450</v>
          </cell>
          <cell r="D967" t="str">
            <v>Bộ</v>
          </cell>
          <cell r="E967">
            <v>3152500</v>
          </cell>
          <cell r="F967">
            <v>1</v>
          </cell>
        </row>
        <row r="968">
          <cell r="A968" t="str">
            <v>VT965</v>
          </cell>
          <cell r="B968">
            <v>965</v>
          </cell>
          <cell r="C968" t="str">
            <v>Thùng cầu dao 2 ngăn composite 1000x600x400</v>
          </cell>
          <cell r="D968" t="str">
            <v>Bộ</v>
          </cell>
          <cell r="E968">
            <v>3300000</v>
          </cell>
          <cell r="F968">
            <v>1</v>
          </cell>
        </row>
        <row r="969">
          <cell r="A969" t="str">
            <v>VT966</v>
          </cell>
          <cell r="B969">
            <v>966</v>
          </cell>
          <cell r="C969" t="str">
            <v xml:space="preserve">Thùng cầu dao 2 ngăn composite 340x500x760 </v>
          </cell>
          <cell r="D969" t="str">
            <v>Cái</v>
          </cell>
          <cell r="E969">
            <v>2400000</v>
          </cell>
          <cell r="F969">
            <v>1</v>
          </cell>
        </row>
        <row r="970">
          <cell r="A970" t="str">
            <v>VT967</v>
          </cell>
          <cell r="B970">
            <v>967</v>
          </cell>
          <cell r="C970" t="str">
            <v>Thùng cầu dao 2 ngăn composite 400x600x1050</v>
          </cell>
          <cell r="D970" t="str">
            <v>Cái</v>
          </cell>
          <cell r="E970">
            <v>3400000</v>
          </cell>
          <cell r="F970">
            <v>1</v>
          </cell>
        </row>
        <row r="971">
          <cell r="A971" t="str">
            <v>VT968</v>
          </cell>
          <cell r="B971">
            <v>968</v>
          </cell>
          <cell r="C971" t="str">
            <v>Thùng cầu dao 2 ngăn composite 700x900x450</v>
          </cell>
          <cell r="D971" t="str">
            <v>Bộ</v>
          </cell>
          <cell r="E971">
            <v>3152500</v>
          </cell>
          <cell r="F971">
            <v>1</v>
          </cell>
        </row>
        <row r="972">
          <cell r="A972" t="str">
            <v>VT969</v>
          </cell>
          <cell r="B972">
            <v>969</v>
          </cell>
          <cell r="C972" t="str">
            <v xml:space="preserve">Thùng cầu dao 2 ngăn composite 990x500x340 </v>
          </cell>
          <cell r="D972" t="str">
            <v>Cái</v>
          </cell>
          <cell r="E972">
            <v>3000000</v>
          </cell>
          <cell r="F972">
            <v>1</v>
          </cell>
        </row>
        <row r="973">
          <cell r="A973" t="str">
            <v>VT970</v>
          </cell>
          <cell r="B973">
            <v>970</v>
          </cell>
          <cell r="C973" t="str">
            <v>Thùng cầu dao sắt 1 ngăn 500x250x560</v>
          </cell>
          <cell r="D973" t="str">
            <v>Cái</v>
          </cell>
          <cell r="E973">
            <v>1500000</v>
          </cell>
          <cell r="F973">
            <v>1</v>
          </cell>
        </row>
        <row r="974">
          <cell r="A974" t="str">
            <v>VT971</v>
          </cell>
          <cell r="B974">
            <v>971</v>
          </cell>
          <cell r="C974" t="str">
            <v>Thùng cầu dao sắt 1 ngăn 500x350x1000</v>
          </cell>
          <cell r="D974" t="str">
            <v>Cái</v>
          </cell>
          <cell r="E974">
            <v>1900000</v>
          </cell>
          <cell r="F974">
            <v>1</v>
          </cell>
        </row>
        <row r="975">
          <cell r="A975" t="str">
            <v>VT972</v>
          </cell>
          <cell r="B975">
            <v>972</v>
          </cell>
          <cell r="C975" t="str">
            <v>Thùng cầu dao sắt 1 ngăn 600x350x1000</v>
          </cell>
          <cell r="D975" t="str">
            <v>Cái</v>
          </cell>
          <cell r="E975">
            <v>3000000</v>
          </cell>
          <cell r="F975">
            <v>1</v>
          </cell>
        </row>
        <row r="976">
          <cell r="A976" t="str">
            <v>VT973</v>
          </cell>
          <cell r="B976">
            <v>973</v>
          </cell>
          <cell r="C976" t="str">
            <v>Thùng cầu dao sắt 2 ngăn 400x350x1000</v>
          </cell>
          <cell r="D976" t="str">
            <v>Cái</v>
          </cell>
          <cell r="E976">
            <v>1900000</v>
          </cell>
          <cell r="F976">
            <v>1</v>
          </cell>
        </row>
        <row r="977">
          <cell r="A977" t="str">
            <v>VT974</v>
          </cell>
          <cell r="B977">
            <v>974</v>
          </cell>
          <cell r="C977" t="str">
            <v>Trụ BTLT  D90-6000mm</v>
          </cell>
          <cell r="D977" t="str">
            <v>Trụ</v>
          </cell>
          <cell r="E977">
            <v>1146000</v>
          </cell>
          <cell r="F977">
            <v>1130000</v>
          </cell>
        </row>
        <row r="978">
          <cell r="A978" t="str">
            <v>VT975</v>
          </cell>
          <cell r="B978">
            <v>975</v>
          </cell>
          <cell r="C978" t="str">
            <v>Trụ BTLT  DUL  10m-350kgf (Thép tăng cường chịu lực)</v>
          </cell>
          <cell r="D978" t="str">
            <v>Trụ</v>
          </cell>
          <cell r="E978">
            <v>5040000</v>
          </cell>
          <cell r="F978" t="e">
            <v>#N/A</v>
          </cell>
        </row>
        <row r="979">
          <cell r="A979" t="str">
            <v>VT976</v>
          </cell>
          <cell r="B979">
            <v>976</v>
          </cell>
          <cell r="C979" t="str">
            <v>Trụ BTLT  DUL  12m-540kgf (Loại 2 đoạn gốc 6m ngọn 6m có Thép tăng cường chịu lực)</v>
          </cell>
          <cell r="D979" t="str">
            <v>Trụ</v>
          </cell>
          <cell r="E979">
            <v>9170000</v>
          </cell>
          <cell r="F979" t="e">
            <v>#N/A</v>
          </cell>
        </row>
        <row r="980">
          <cell r="A980" t="str">
            <v>VT977</v>
          </cell>
          <cell r="B980">
            <v>977</v>
          </cell>
          <cell r="C980" t="str">
            <v>Trụ BTLT  DUL  12m-540kgf (Thép tăng cường chịu lực)</v>
          </cell>
          <cell r="D980" t="str">
            <v>Trụ</v>
          </cell>
          <cell r="E980">
            <v>6704000</v>
          </cell>
          <cell r="F980" t="e">
            <v>#N/A</v>
          </cell>
        </row>
        <row r="981">
          <cell r="A981" t="str">
            <v>VT978</v>
          </cell>
          <cell r="B981">
            <v>978</v>
          </cell>
          <cell r="C981" t="str">
            <v>Trụ BTLT  DUL  14m-650kgf (Loại 2 đoạn gốc 6m ngọn 8m có Thép tăng cường chịu lực)</v>
          </cell>
          <cell r="D981" t="str">
            <v>Trụ</v>
          </cell>
          <cell r="E981">
            <v>11820000</v>
          </cell>
          <cell r="F981" t="e">
            <v>#N/A</v>
          </cell>
        </row>
        <row r="982">
          <cell r="A982" t="str">
            <v>VT979</v>
          </cell>
          <cell r="B982">
            <v>979</v>
          </cell>
          <cell r="C982" t="str">
            <v>Trụ BTLT  DUL  14m-650kgf (Thép tăng cường chịu lực)</v>
          </cell>
          <cell r="D982" t="str">
            <v>Trụ</v>
          </cell>
          <cell r="E982">
            <v>8281000</v>
          </cell>
          <cell r="F982" t="e">
            <v>#N/A</v>
          </cell>
        </row>
        <row r="983">
          <cell r="A983" t="str">
            <v>VT980</v>
          </cell>
          <cell r="B983">
            <v>980</v>
          </cell>
          <cell r="C983" t="str">
            <v>Trụ BTLT  DUL  16m-1000kgf (Loại 2 đoạn gốc 8m ngọn 8m có Thép tăng cường chịu lực)</v>
          </cell>
          <cell r="D983" t="str">
            <v>Trụ</v>
          </cell>
          <cell r="E983">
            <v>22528000</v>
          </cell>
          <cell r="F983" t="e">
            <v>#N/A</v>
          </cell>
        </row>
        <row r="984">
          <cell r="A984" t="str">
            <v>VT981</v>
          </cell>
          <cell r="B984">
            <v>981</v>
          </cell>
          <cell r="C984" t="str">
            <v>Trụ BTLT  DUL  8,5m-300kgf</v>
          </cell>
          <cell r="D984" t="str">
            <v>Trụ</v>
          </cell>
          <cell r="E984">
            <v>2228000</v>
          </cell>
          <cell r="F984" t="e">
            <v>#N/A</v>
          </cell>
        </row>
        <row r="985">
          <cell r="A985" t="str">
            <v>VT982</v>
          </cell>
          <cell r="B985">
            <v>982</v>
          </cell>
          <cell r="C985" t="str">
            <v>Trụ BTLT  DUL  8,5m-300kgf</v>
          </cell>
          <cell r="D985" t="str">
            <v>Trụ</v>
          </cell>
          <cell r="E985">
            <v>2228000</v>
          </cell>
          <cell r="F985" t="e">
            <v>#N/A</v>
          </cell>
        </row>
        <row r="986">
          <cell r="A986" t="str">
            <v>VT983</v>
          </cell>
          <cell r="B986">
            <v>983</v>
          </cell>
          <cell r="C986" t="str">
            <v>Trụ BTLT  DUL  8,5m-300kgf</v>
          </cell>
          <cell r="D986" t="str">
            <v>cái</v>
          </cell>
          <cell r="E986">
            <v>2228000</v>
          </cell>
          <cell r="F986" t="e">
            <v>#N/A</v>
          </cell>
        </row>
        <row r="987">
          <cell r="A987" t="str">
            <v>VT984</v>
          </cell>
          <cell r="B987">
            <v>984</v>
          </cell>
          <cell r="C987" t="str">
            <v>Trụ BTLT  DUL  8,5m-300kgf (Thép tăng cường chịu lực)</v>
          </cell>
          <cell r="D987" t="str">
            <v>Trụ</v>
          </cell>
          <cell r="E987">
            <v>2930000</v>
          </cell>
          <cell r="F987" t="e">
            <v>#N/A</v>
          </cell>
        </row>
        <row r="988">
          <cell r="A988" t="str">
            <v>VT985</v>
          </cell>
          <cell r="B988">
            <v>985</v>
          </cell>
          <cell r="C988" t="str">
            <v xml:space="preserve">Trụ BTLT  DUL 14m 650 kgf </v>
          </cell>
          <cell r="D988" t="str">
            <v>Trụ</v>
          </cell>
          <cell r="E988">
            <v>6331000</v>
          </cell>
          <cell r="F988" t="e">
            <v>#N/A</v>
          </cell>
        </row>
        <row r="989">
          <cell r="A989" t="str">
            <v>VT986</v>
          </cell>
          <cell r="B989">
            <v>986</v>
          </cell>
          <cell r="C989" t="str">
            <v xml:space="preserve">Trụ BTLT  DUL 14m 650 kgf </v>
          </cell>
          <cell r="D989" t="str">
            <v>Trụ</v>
          </cell>
          <cell r="E989">
            <v>6331000</v>
          </cell>
          <cell r="F989" t="e">
            <v>#N/A</v>
          </cell>
        </row>
        <row r="990">
          <cell r="A990" t="str">
            <v>VT987</v>
          </cell>
          <cell r="B990">
            <v>987</v>
          </cell>
          <cell r="C990" t="str">
            <v xml:space="preserve">Trụ BTLT  DUL 14m 650 kgf </v>
          </cell>
          <cell r="D990" t="str">
            <v>Trụ</v>
          </cell>
          <cell r="E990">
            <v>6331000</v>
          </cell>
          <cell r="F990" t="e">
            <v>#N/A</v>
          </cell>
        </row>
        <row r="991">
          <cell r="A991" t="str">
            <v>VT988</v>
          </cell>
          <cell r="B991">
            <v>988</v>
          </cell>
          <cell r="C991" t="str">
            <v>Trụ BTLT DUL 10m - 350kgf</v>
          </cell>
          <cell r="D991" t="str">
            <v>Trụ</v>
          </cell>
          <cell r="E991">
            <v>3244000</v>
          </cell>
          <cell r="F991" t="e">
            <v>#N/A</v>
          </cell>
        </row>
        <row r="992">
          <cell r="A992" t="str">
            <v>VT989</v>
          </cell>
          <cell r="B992">
            <v>989</v>
          </cell>
          <cell r="C992" t="str">
            <v>Trụ BTLT DUL 12m- 540kgf</v>
          </cell>
          <cell r="D992" t="str">
            <v>Trụ</v>
          </cell>
          <cell r="E992">
            <v>4599000</v>
          </cell>
          <cell r="F992" t="e">
            <v>#N/A</v>
          </cell>
        </row>
        <row r="993">
          <cell r="A993" t="str">
            <v>VT990</v>
          </cell>
          <cell r="B993">
            <v>990</v>
          </cell>
          <cell r="C993" t="str">
            <v>Trụ BTLT DUL 12m- 540kgf</v>
          </cell>
          <cell r="D993" t="str">
            <v>Trụ</v>
          </cell>
          <cell r="E993">
            <v>4599000</v>
          </cell>
          <cell r="F993" t="e">
            <v>#N/A</v>
          </cell>
        </row>
        <row r="994">
          <cell r="A994" t="str">
            <v>VT991</v>
          </cell>
          <cell r="B994">
            <v>991</v>
          </cell>
          <cell r="C994" t="str">
            <v>Trụ BTLT DUL 12m- 540kgf</v>
          </cell>
          <cell r="D994" t="str">
            <v>Trụ</v>
          </cell>
          <cell r="E994">
            <v>4599000</v>
          </cell>
          <cell r="F994" t="e">
            <v>#N/A</v>
          </cell>
        </row>
        <row r="995">
          <cell r="A995" t="str">
            <v>VT992</v>
          </cell>
          <cell r="B995">
            <v>992</v>
          </cell>
          <cell r="C995" t="str">
            <v>Trụ BTLT DUL 12m-540kgf</v>
          </cell>
          <cell r="D995" t="str">
            <v>Trụ</v>
          </cell>
          <cell r="E995">
            <v>4599000</v>
          </cell>
          <cell r="F995" t="e">
            <v>#N/A</v>
          </cell>
        </row>
        <row r="996">
          <cell r="A996" t="str">
            <v>VT993</v>
          </cell>
          <cell r="B996">
            <v>993</v>
          </cell>
          <cell r="C996" t="str">
            <v>Trụ BTLT DUL 16m 1000Kgf</v>
          </cell>
          <cell r="D996" t="str">
            <v>Trụ</v>
          </cell>
          <cell r="E996">
            <v>18332000</v>
          </cell>
          <cell r="F996" t="e">
            <v>#N/A</v>
          </cell>
        </row>
        <row r="997">
          <cell r="A997" t="str">
            <v>VT994</v>
          </cell>
          <cell r="B997">
            <v>994</v>
          </cell>
          <cell r="C997" t="str">
            <v>Trụ BTLT DUL 18m 1000Kgf</v>
          </cell>
          <cell r="D997" t="str">
            <v>Trụ</v>
          </cell>
          <cell r="E997">
            <v>19803000</v>
          </cell>
          <cell r="F997" t="e">
            <v>#N/A</v>
          </cell>
        </row>
        <row r="998">
          <cell r="A998" t="str">
            <v>VT995</v>
          </cell>
          <cell r="B998">
            <v>995</v>
          </cell>
          <cell r="C998" t="str">
            <v>Trụ BTLT DUL 20m - 1300kgf</v>
          </cell>
          <cell r="D998" t="str">
            <v>Trụ</v>
          </cell>
          <cell r="E998">
            <v>26354000</v>
          </cell>
          <cell r="F998" t="e">
            <v>#N/A</v>
          </cell>
        </row>
        <row r="999">
          <cell r="A999" t="str">
            <v>VT996</v>
          </cell>
          <cell r="B999">
            <v>996</v>
          </cell>
          <cell r="C999" t="str">
            <v>Trụ BTLT DƯL 12m-540KgF (02 đoạn, gốc 6m+ ngọn 6m)</v>
          </cell>
          <cell r="D999" t="str">
            <v>Trụ</v>
          </cell>
          <cell r="E999">
            <v>7693000</v>
          </cell>
          <cell r="F999" t="e">
            <v>#N/A</v>
          </cell>
        </row>
        <row r="1000">
          <cell r="A1000" t="str">
            <v>VT997</v>
          </cell>
          <cell r="B1000">
            <v>997</v>
          </cell>
          <cell r="C1000" t="str">
            <v>Trụ BTLT DƯL 14m-650KgF (02 đoạn, gốc 6m+ ngọn 8m)</v>
          </cell>
          <cell r="D1000" t="str">
            <v>Trụ</v>
          </cell>
          <cell r="E1000">
            <v>9443000</v>
          </cell>
          <cell r="F1000" t="e">
            <v>#N/A</v>
          </cell>
        </row>
        <row r="1001">
          <cell r="A1001" t="str">
            <v>VT998</v>
          </cell>
          <cell r="B1001">
            <v>998</v>
          </cell>
          <cell r="C1001" t="str">
            <v>Trụ BTLT DƯL 8.5m-300KgF (02 đoạn, gốc 4m+ ngọn 4.5m)</v>
          </cell>
          <cell r="D1001" t="str">
            <v>Trụ</v>
          </cell>
          <cell r="E1001">
            <v>4260000</v>
          </cell>
          <cell r="F1001" t="e">
            <v>#N/A</v>
          </cell>
        </row>
        <row r="1002">
          <cell r="A1002" t="str">
            <v>VT999</v>
          </cell>
          <cell r="B1002">
            <v>999</v>
          </cell>
          <cell r="C1002" t="str">
            <v>Trụ sắt DK90 - 7800MM</v>
          </cell>
          <cell r="D1002" t="str">
            <v>Trụ</v>
          </cell>
          <cell r="E1002">
            <v>300000</v>
          </cell>
          <cell r="F1002" t="e">
            <v>#N/A</v>
          </cell>
        </row>
        <row r="1003">
          <cell r="A1003" t="str">
            <v>VT1000</v>
          </cell>
          <cell r="B1003">
            <v>1000</v>
          </cell>
          <cell r="C1003" t="str">
            <v>Ván khuôn</v>
          </cell>
          <cell r="D1003" t="str">
            <v>m3</v>
          </cell>
          <cell r="E1003">
            <v>5000000</v>
          </cell>
          <cell r="F1003">
            <v>5000000</v>
          </cell>
        </row>
        <row r="1004">
          <cell r="A1004" t="str">
            <v>VT1001</v>
          </cell>
          <cell r="B1004">
            <v>1001</v>
          </cell>
          <cell r="C1004" t="str">
            <v>Vít 3 phân</v>
          </cell>
          <cell r="D1004" t="str">
            <v>Cây</v>
          </cell>
          <cell r="E1004">
            <v>500</v>
          </cell>
          <cell r="F1004" t="e">
            <v>#N/A</v>
          </cell>
        </row>
        <row r="1005">
          <cell r="A1005" t="str">
            <v>VT1002</v>
          </cell>
          <cell r="B1005">
            <v>1002</v>
          </cell>
          <cell r="C1005" t="str">
            <v>Vít D4x20 bắt công tơ</v>
          </cell>
          <cell r="D1005" t="str">
            <v>Cái</v>
          </cell>
          <cell r="E1005">
            <v>500</v>
          </cell>
          <cell r="F1005" t="e">
            <v>#N/A</v>
          </cell>
        </row>
        <row r="1006">
          <cell r="A1006" t="str">
            <v>VT1003</v>
          </cell>
          <cell r="B1006">
            <v>1003</v>
          </cell>
          <cell r="C1006" t="str">
            <v>Vít đầu dù đuôi cá 20mm</v>
          </cell>
          <cell r="D1006" t="str">
            <v>Cây</v>
          </cell>
          <cell r="E1006">
            <v>400</v>
          </cell>
          <cell r="F1006" t="e">
            <v>#N/A</v>
          </cell>
        </row>
        <row r="1007">
          <cell r="A1007" t="str">
            <v>VT1004</v>
          </cell>
          <cell r="B1007">
            <v>1004</v>
          </cell>
          <cell r="C1007" t="str">
            <v>Vít điện kế 5x10</v>
          </cell>
          <cell r="D1007" t="str">
            <v>Con</v>
          </cell>
          <cell r="E1007">
            <v>500</v>
          </cell>
          <cell r="F1007" t="e">
            <v>#N/A</v>
          </cell>
        </row>
        <row r="1008">
          <cell r="A1008" t="str">
            <v>VT1005</v>
          </cell>
          <cell r="B1008">
            <v>1005</v>
          </cell>
          <cell r="C1008" t="str">
            <v>Vỏ tủ điện phân phối hạ áp TBA loại Inox (1x25, 1x37.5, 1x50, 1x75 kVA) (không bao gồm thiết bị)</v>
          </cell>
          <cell r="D1008" t="str">
            <v>Tủ</v>
          </cell>
          <cell r="E1008">
            <v>5346500</v>
          </cell>
          <cell r="F1008">
            <v>4963400</v>
          </cell>
        </row>
        <row r="1009">
          <cell r="A1009" t="str">
            <v>VT1006</v>
          </cell>
          <cell r="B1009">
            <v>1006</v>
          </cell>
          <cell r="C1009" t="str">
            <v>Vỏ tủ điện phân phối hạ áp TBA loại Inox (2x25, 2x37.5, 2x50, 2x75 kVA) (không bao gồm thiết bị)</v>
          </cell>
          <cell r="D1009" t="str">
            <v>Cái</v>
          </cell>
          <cell r="E1009">
            <v>5346500</v>
          </cell>
          <cell r="F1009">
            <v>6496100</v>
          </cell>
        </row>
        <row r="1010">
          <cell r="A1010" t="str">
            <v>VT1007</v>
          </cell>
          <cell r="B1010">
            <v>1007</v>
          </cell>
          <cell r="C1010" t="str">
            <v>Vỏ tủ điện phân phối hạ áp TBA loại Inox (3x25, 3x37.5, 3x50, 3x75 kVA) (không bao gồm thiết bị)</v>
          </cell>
          <cell r="D1010" t="str">
            <v>Cái</v>
          </cell>
          <cell r="E1010">
            <v>5346500</v>
          </cell>
          <cell r="F1010">
            <v>6496100</v>
          </cell>
        </row>
        <row r="1011">
          <cell r="A1011" t="str">
            <v>VT1008</v>
          </cell>
          <cell r="B1011">
            <v>1008</v>
          </cell>
          <cell r="C1011" t="str">
            <v>Vỏ tủ điện phân phối hạ áp TBA loại Inox (TBA 160kVA) (không bao gồm thiết bị)</v>
          </cell>
          <cell r="D1011" t="str">
            <v>Tủ</v>
          </cell>
          <cell r="E1011">
            <v>6956500</v>
          </cell>
          <cell r="F1011">
            <v>7283900</v>
          </cell>
        </row>
        <row r="1012">
          <cell r="A1012" t="str">
            <v>VT1009</v>
          </cell>
          <cell r="B1012">
            <v>1009</v>
          </cell>
          <cell r="C1012" t="str">
            <v>Vỏ tủ điện phân phối hạ áp TBA loại Inox (TBA 250kVA) (không bao gồm thiết bị)</v>
          </cell>
          <cell r="D1012" t="str">
            <v>Cái</v>
          </cell>
          <cell r="E1012">
            <v>6956500</v>
          </cell>
          <cell r="F1012">
            <v>8681400</v>
          </cell>
        </row>
        <row r="1013">
          <cell r="A1013" t="str">
            <v>VT1010</v>
          </cell>
          <cell r="B1013">
            <v>1010</v>
          </cell>
          <cell r="C1013" t="str">
            <v>Vỏ tủ điện phân phối hạ áp TBA loại Inox (TBA 320kVA) (không bao gồm thiết bị)</v>
          </cell>
          <cell r="D1013" t="str">
            <v>Cái</v>
          </cell>
          <cell r="E1013">
            <v>6956500</v>
          </cell>
          <cell r="F1013">
            <v>10978500</v>
          </cell>
        </row>
        <row r="1014">
          <cell r="A1014" t="str">
            <v>VT1011</v>
          </cell>
          <cell r="B1014">
            <v>1011</v>
          </cell>
          <cell r="C1014" t="str">
            <v>Vỏ tủ điện phân phối hạ áp TBA loại Inox (TBA 400kVA) (không bao gồm thiết bị)</v>
          </cell>
          <cell r="D1014" t="str">
            <v>Cái</v>
          </cell>
          <cell r="E1014">
            <v>6956500</v>
          </cell>
          <cell r="F1014">
            <v>11170900</v>
          </cell>
        </row>
        <row r="1015">
          <cell r="A1015" t="str">
            <v>VT1012</v>
          </cell>
          <cell r="B1015">
            <v>1012</v>
          </cell>
          <cell r="C1015" t="str">
            <v>Vỏ tủ điện phân phối hạ áp TBA loại Inox (TBA 560kVA) (không bao gồm thiết bị)</v>
          </cell>
          <cell r="D1015" t="str">
            <v>Cái</v>
          </cell>
          <cell r="E1015">
            <v>6956500</v>
          </cell>
          <cell r="F1015">
            <v>14121900</v>
          </cell>
        </row>
        <row r="1016">
          <cell r="A1016" t="str">
            <v>VT1013</v>
          </cell>
          <cell r="B1016">
            <v>1013</v>
          </cell>
          <cell r="C1016" t="str">
            <v>Vỏ tủ điện phân phối hạ áp TBA loại Inox (TBA 630kVA) (không bao gồm thiết bị)</v>
          </cell>
          <cell r="D1016" t="str">
            <v>Cái</v>
          </cell>
          <cell r="E1016">
            <v>6956500</v>
          </cell>
          <cell r="F1016">
            <v>17522700</v>
          </cell>
        </row>
        <row r="1017">
          <cell r="A1017" t="str">
            <v>VT1014</v>
          </cell>
          <cell r="B1017">
            <v>1014</v>
          </cell>
          <cell r="C1017" t="str">
            <v>Vỏ tủ điện phân phối hạ áp TBA loại Inox (TBA 750kVA) (không bao gồm thiết bị)</v>
          </cell>
          <cell r="D1017" t="str">
            <v>Cái</v>
          </cell>
          <cell r="E1017">
            <v>6956500</v>
          </cell>
          <cell r="F1017">
            <v>17522700</v>
          </cell>
        </row>
        <row r="1018">
          <cell r="A1018" t="str">
            <v>VT1015</v>
          </cell>
          <cell r="B1018">
            <v>1015</v>
          </cell>
          <cell r="C1018" t="str">
            <v>Vòng treo đầu tròn (Socket clevis)</v>
          </cell>
          <cell r="D1018" t="str">
            <v>Cái</v>
          </cell>
          <cell r="E1018">
            <v>21000</v>
          </cell>
          <cell r="F1018" t="e">
            <v>#N/A</v>
          </cell>
        </row>
        <row r="1019">
          <cell r="A1019" t="str">
            <v>VT1016</v>
          </cell>
          <cell r="B1019">
            <v>1016</v>
          </cell>
          <cell r="C1019" t="str">
            <v>Xà sắt dừng L75x75x8 - 3.7m</v>
          </cell>
          <cell r="D1019" t="str">
            <v>Bộ</v>
          </cell>
          <cell r="E1019">
            <v>1700000</v>
          </cell>
          <cell r="F1019" t="e">
            <v>#N/A</v>
          </cell>
        </row>
        <row r="1020">
          <cell r="A1020" t="str">
            <v>VT1017</v>
          </cell>
          <cell r="B1020">
            <v>1017</v>
          </cell>
          <cell r="C1020" t="str">
            <v>Xà tháp Đơn  U140x58x4,9- 4M</v>
          </cell>
          <cell r="D1020" t="str">
            <v>Thanh</v>
          </cell>
          <cell r="E1020">
            <v>1400000</v>
          </cell>
          <cell r="F1020">
            <v>1760000</v>
          </cell>
        </row>
        <row r="1021">
          <cell r="A1021" t="str">
            <v>VT1018</v>
          </cell>
          <cell r="B1021">
            <v>1018</v>
          </cell>
          <cell r="C1021" t="str">
            <v>Xà tháp Đơn U120x52x4,8 - 3.5 M</v>
          </cell>
          <cell r="D1021" t="str">
            <v>Cái</v>
          </cell>
          <cell r="E1021">
            <v>986000</v>
          </cell>
          <cell r="F1021">
            <v>1076700</v>
          </cell>
        </row>
        <row r="1022">
          <cell r="A1022" t="str">
            <v>VT1019</v>
          </cell>
          <cell r="B1022">
            <v>1019</v>
          </cell>
          <cell r="C1022" t="str">
            <v xml:space="preserve">Xà tháp Đơn U140x58x4,9 - 6M </v>
          </cell>
          <cell r="D1022" t="str">
            <v>Cái</v>
          </cell>
          <cell r="E1022">
            <v>2245000</v>
          </cell>
          <cell r="F1022">
            <v>2438500</v>
          </cell>
        </row>
        <row r="1023">
          <cell r="A1023" t="str">
            <v>VT1020</v>
          </cell>
          <cell r="B1023">
            <v>1020</v>
          </cell>
          <cell r="C1023" t="str">
            <v xml:space="preserve">Xà tháp Đơn U140x58x4,9- 3M </v>
          </cell>
          <cell r="D1023" t="str">
            <v>Bộ</v>
          </cell>
          <cell r="E1023">
            <v>1000000</v>
          </cell>
          <cell r="F1023">
            <v>1100600</v>
          </cell>
        </row>
        <row r="1024">
          <cell r="A1024" t="str">
            <v>VT1021</v>
          </cell>
          <cell r="B1024">
            <v>1021</v>
          </cell>
          <cell r="C1024" t="str">
            <v xml:space="preserve">Xà tháp Đơn U160x64x5- 6M </v>
          </cell>
          <cell r="D1024" t="str">
            <v>Cái</v>
          </cell>
          <cell r="E1024">
            <v>2245000</v>
          </cell>
          <cell r="F1024">
            <v>3214900</v>
          </cell>
        </row>
        <row r="1025">
          <cell r="A1025" t="str">
            <v>VT1022</v>
          </cell>
          <cell r="B1025">
            <v>1022</v>
          </cell>
          <cell r="C1025" t="str">
            <v>Xà tháp Kép U140x58x4,9 - 6M (2đà + 12 chống)</v>
          </cell>
          <cell r="D1025" t="str">
            <v>Bộ</v>
          </cell>
          <cell r="E1025">
            <v>4700000</v>
          </cell>
          <cell r="F1025">
            <v>5733700</v>
          </cell>
        </row>
        <row r="1026">
          <cell r="A1026" t="str">
            <v>VT1023</v>
          </cell>
          <cell r="B1026">
            <v>1023</v>
          </cell>
          <cell r="C1026" t="str">
            <v>Xà tháp Kép U140x58x4,9- 4M (2đà+ 8chống)</v>
          </cell>
          <cell r="D1026" t="str">
            <v>Bộ</v>
          </cell>
          <cell r="E1026">
            <v>3100000</v>
          </cell>
          <cell r="F1026">
            <v>4091100</v>
          </cell>
        </row>
        <row r="1027">
          <cell r="A1027" t="str">
            <v>VT1024</v>
          </cell>
          <cell r="B1027">
            <v>1024</v>
          </cell>
          <cell r="C1027" t="str">
            <v>Xà tháp Kép U160x64x5- 4M (2đà+ 8chống)</v>
          </cell>
          <cell r="D1027" t="str">
            <v>Bộ</v>
          </cell>
          <cell r="E1027">
            <v>3500000</v>
          </cell>
          <cell r="F1027">
            <v>5929400</v>
          </cell>
        </row>
        <row r="1028">
          <cell r="A1028" t="str">
            <v>VT1025</v>
          </cell>
          <cell r="B1028">
            <v>1025</v>
          </cell>
          <cell r="C1028" t="str">
            <v>Xà tháp Kép U160x64x5- 6M (2đà+14 chống)</v>
          </cell>
          <cell r="D1028" t="str">
            <v>Bộ</v>
          </cell>
          <cell r="E1028">
            <v>5500000</v>
          </cell>
          <cell r="F1028">
            <v>7429400</v>
          </cell>
        </row>
        <row r="1029">
          <cell r="A1029" t="str">
            <v>VT1026</v>
          </cell>
          <cell r="B1029">
            <v>1026</v>
          </cell>
          <cell r="C1029" t="str">
            <v>Xà tháp KepU140x58x4.9 - 3.5 M</v>
          </cell>
          <cell r="D1029" t="str">
            <v>Bộ</v>
          </cell>
          <cell r="E1029">
            <v>2600000</v>
          </cell>
          <cell r="F1029">
            <v>5464700</v>
          </cell>
        </row>
        <row r="1030">
          <cell r="A1030" t="str">
            <v>VT1027</v>
          </cell>
          <cell r="B1030">
            <v>1027</v>
          </cell>
          <cell r="C1030" t="str">
            <v>XàL75x75x8-0.6 M,  1 ốp ( gồm 1 thanh xà+ 1 thanh chống)</v>
          </cell>
          <cell r="D1030" t="str">
            <v>Bộ</v>
          </cell>
          <cell r="E1030">
            <v>240000</v>
          </cell>
          <cell r="F1030">
            <v>328800</v>
          </cell>
        </row>
        <row r="1031">
          <cell r="A1031" t="str">
            <v>VT1028</v>
          </cell>
          <cell r="B1031">
            <v>1028</v>
          </cell>
          <cell r="C1031" t="str">
            <v>Xăng</v>
          </cell>
          <cell r="D1031" t="str">
            <v>Lit</v>
          </cell>
          <cell r="E1031">
            <v>21805</v>
          </cell>
          <cell r="F1031">
            <v>18963</v>
          </cell>
        </row>
        <row r="1032">
          <cell r="A1032" t="str">
            <v>VT1029</v>
          </cell>
          <cell r="B1032">
            <v>1029</v>
          </cell>
          <cell r="C1032" t="str">
            <v>Xi măng</v>
          </cell>
          <cell r="D1032" t="str">
            <v>Kg</v>
          </cell>
          <cell r="E1032">
            <v>1208</v>
          </cell>
          <cell r="F1032">
            <v>1162</v>
          </cell>
        </row>
        <row r="1033">
          <cell r="A1033" t="str">
            <v>VT1030</v>
          </cell>
          <cell r="B1033">
            <v>1030</v>
          </cell>
          <cell r="C1033" t="str">
            <v>Yếm cáp 5/8"</v>
          </cell>
          <cell r="D1033" t="str">
            <v>Cái</v>
          </cell>
          <cell r="E1033">
            <v>4000</v>
          </cell>
          <cell r="F1033">
            <v>5800</v>
          </cell>
        </row>
        <row r="1034">
          <cell r="A1034" t="str">
            <v>VT1031</v>
          </cell>
          <cell r="B1034">
            <v>1031</v>
          </cell>
          <cell r="C1034" t="str">
            <v>Bộ DS 1 pha 24kV - 630A- kèm phụ kiện lắp đặt  (Sứ - dòng rò 31mm/kV)</v>
          </cell>
          <cell r="D1034" t="str">
            <v>Bộ</v>
          </cell>
          <cell r="F1034">
            <v>3675000</v>
          </cell>
        </row>
        <row r="1035">
          <cell r="A1035" t="str">
            <v>VT1032</v>
          </cell>
          <cell r="B1035">
            <v>1032</v>
          </cell>
          <cell r="C1035" t="str">
            <v>Đà Đơn Composite 75x75x6 - 2800MM + 2 chống Compsite 10x60x920mm</v>
          </cell>
          <cell r="D1035" t="str">
            <v>Cái</v>
          </cell>
          <cell r="F1035">
            <v>1180800</v>
          </cell>
        </row>
        <row r="1036">
          <cell r="A1036" t="str">
            <v>VT1033</v>
          </cell>
          <cell r="B1036">
            <v>1033</v>
          </cell>
          <cell r="C1036" t="str">
            <v>Bộ DS 1 pha 24kV - 600A- (Sứ - dòng rò 600mm)</v>
          </cell>
          <cell r="D1036" t="str">
            <v>Bộ</v>
          </cell>
          <cell r="F1036">
            <v>3545000</v>
          </cell>
        </row>
        <row r="1037">
          <cell r="A1037" t="str">
            <v>VT1034</v>
          </cell>
          <cell r="B1037">
            <v>1034</v>
          </cell>
          <cell r="F1037" t="e">
            <v>#N/A</v>
          </cell>
        </row>
        <row r="1038">
          <cell r="A1038" t="str">
            <v>VT1035</v>
          </cell>
          <cell r="B1038">
            <v>1035</v>
          </cell>
          <cell r="F1038" t="e">
            <v>#N/A</v>
          </cell>
        </row>
        <row r="1039">
          <cell r="A1039" t="str">
            <v>VT1036</v>
          </cell>
          <cell r="B1039">
            <v>1036</v>
          </cell>
          <cell r="F1039" t="e">
            <v>#N/A</v>
          </cell>
        </row>
        <row r="1040">
          <cell r="A1040" t="str">
            <v>VT1037</v>
          </cell>
          <cell r="B1040">
            <v>1037</v>
          </cell>
          <cell r="F1040" t="e">
            <v>#N/A</v>
          </cell>
        </row>
      </sheetData>
      <sheetData sheetId="15">
        <row r="11">
          <cell r="L11">
            <v>2</v>
          </cell>
          <cell r="M11">
            <v>1</v>
          </cell>
          <cell r="N11">
            <v>9</v>
          </cell>
          <cell r="O11">
            <v>9</v>
          </cell>
          <cell r="P11">
            <v>3</v>
          </cell>
          <cell r="Q11">
            <v>3</v>
          </cell>
          <cell r="R11">
            <v>6</v>
          </cell>
          <cell r="S11">
            <v>3</v>
          </cell>
          <cell r="T11">
            <v>9</v>
          </cell>
          <cell r="U11">
            <v>2</v>
          </cell>
          <cell r="V11">
            <v>1</v>
          </cell>
          <cell r="W11">
            <v>9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://m3.km/" TargetMode="External"/><Relationship Id="rId3" Type="http://schemas.openxmlformats.org/officeDocument/2006/relationships/hyperlink" Target="http://m3.km/" TargetMode="External"/><Relationship Id="rId7" Type="http://schemas.openxmlformats.org/officeDocument/2006/relationships/hyperlink" Target="http://m3.km/" TargetMode="External"/><Relationship Id="rId2" Type="http://schemas.openxmlformats.org/officeDocument/2006/relationships/hyperlink" Target="http://m3.km/" TargetMode="External"/><Relationship Id="rId1" Type="http://schemas.openxmlformats.org/officeDocument/2006/relationships/hyperlink" Target="http://m3.km/" TargetMode="External"/><Relationship Id="rId6" Type="http://schemas.openxmlformats.org/officeDocument/2006/relationships/hyperlink" Target="http://m3.km/" TargetMode="External"/><Relationship Id="rId11" Type="http://schemas.openxmlformats.org/officeDocument/2006/relationships/comments" Target="../comments3.xml"/><Relationship Id="rId5" Type="http://schemas.openxmlformats.org/officeDocument/2006/relationships/hyperlink" Target="http://m3.km/" TargetMode="External"/><Relationship Id="rId10" Type="http://schemas.openxmlformats.org/officeDocument/2006/relationships/vmlDrawing" Target="../drawings/vmlDrawing3.vml"/><Relationship Id="rId4" Type="http://schemas.openxmlformats.org/officeDocument/2006/relationships/hyperlink" Target="http://m3.km/" TargetMode="External"/><Relationship Id="rId9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194C-5CE6-411F-863F-3869259A6F87}">
  <dimension ref="A1:O42"/>
  <sheetViews>
    <sheetView topLeftCell="A14" workbookViewId="0">
      <selection activeCell="R23" sqref="R23"/>
    </sheetView>
  </sheetViews>
  <sheetFormatPr defaultColWidth="9" defaultRowHeight="15.75"/>
  <cols>
    <col min="1" max="1" width="6.625" style="98" customWidth="1"/>
    <col min="2" max="4" width="9" style="98"/>
    <col min="5" max="5" width="7.125" style="98" customWidth="1"/>
    <col min="6" max="6" width="5.125" style="98" customWidth="1"/>
    <col min="7" max="7" width="7" style="98" customWidth="1"/>
    <col min="8" max="8" width="15.125" style="98" customWidth="1"/>
    <col min="9" max="9" width="9" style="98"/>
    <col min="10" max="10" width="7" style="98" customWidth="1"/>
    <col min="11" max="11" width="9" style="98"/>
    <col min="12" max="12" width="10.375" style="98" hidden="1" customWidth="1"/>
    <col min="13" max="13" width="15.125" style="98" hidden="1" customWidth="1"/>
    <col min="14" max="14" width="9" style="98"/>
    <col min="15" max="15" width="15.125" style="98" customWidth="1"/>
    <col min="16" max="16384" width="9" style="98"/>
  </cols>
  <sheetData>
    <row r="1" spans="1:10" ht="16.5" thickTop="1">
      <c r="A1" s="95"/>
      <c r="B1" s="96"/>
      <c r="C1" s="96"/>
      <c r="D1" s="96"/>
      <c r="E1" s="96"/>
      <c r="F1" s="96"/>
      <c r="G1" s="96"/>
      <c r="H1" s="96"/>
      <c r="I1" s="96"/>
      <c r="J1" s="97"/>
    </row>
    <row r="2" spans="1:10">
      <c r="A2" s="1205" t="s">
        <v>417</v>
      </c>
      <c r="B2" s="1206"/>
      <c r="C2" s="1206"/>
      <c r="D2" s="1206"/>
      <c r="E2" s="1206"/>
      <c r="F2" s="1206"/>
      <c r="G2" s="1206"/>
      <c r="H2" s="1206"/>
      <c r="I2" s="1206"/>
      <c r="J2" s="1207"/>
    </row>
    <row r="3" spans="1:10" ht="16.5">
      <c r="A3" s="1208" t="s">
        <v>418</v>
      </c>
      <c r="B3" s="1209"/>
      <c r="C3" s="1209"/>
      <c r="D3" s="1209"/>
      <c r="E3" s="1209"/>
      <c r="F3" s="1209"/>
      <c r="G3" s="1209"/>
      <c r="H3" s="1209"/>
      <c r="I3" s="1209"/>
      <c r="J3" s="1210"/>
    </row>
    <row r="4" spans="1:10">
      <c r="A4" s="104"/>
      <c r="B4" s="99"/>
      <c r="C4" s="99"/>
      <c r="D4" s="99"/>
      <c r="E4" s="99"/>
      <c r="F4" s="99"/>
      <c r="G4" s="99"/>
      <c r="H4" s="99"/>
      <c r="I4" s="99"/>
      <c r="J4" s="100"/>
    </row>
    <row r="5" spans="1:10">
      <c r="A5" s="105" t="s">
        <v>9136</v>
      </c>
      <c r="B5" s="102"/>
      <c r="C5" s="102"/>
      <c r="D5" s="102"/>
      <c r="E5" s="102"/>
      <c r="F5" s="102"/>
      <c r="G5" s="102"/>
      <c r="H5" s="102"/>
      <c r="I5" s="102"/>
      <c r="J5" s="103"/>
    </row>
    <row r="6" spans="1:10" ht="18.75">
      <c r="A6" s="106" t="s">
        <v>9137</v>
      </c>
      <c r="B6" s="107"/>
      <c r="C6" s="107"/>
      <c r="D6" s="107"/>
      <c r="E6" s="107"/>
      <c r="F6" s="107"/>
      <c r="G6" s="107"/>
      <c r="H6" s="107"/>
      <c r="I6" s="107"/>
      <c r="J6" s="108"/>
    </row>
    <row r="7" spans="1:10">
      <c r="A7" s="105"/>
      <c r="B7" s="99"/>
      <c r="C7" s="99"/>
      <c r="D7" s="99"/>
      <c r="E7" s="99"/>
      <c r="F7" s="99"/>
      <c r="G7" s="99"/>
      <c r="H7" s="99"/>
      <c r="I7" s="99"/>
      <c r="J7" s="100"/>
    </row>
    <row r="8" spans="1:10">
      <c r="A8" s="105"/>
      <c r="B8" s="99"/>
      <c r="C8" s="99"/>
      <c r="D8" s="99"/>
      <c r="E8" s="99"/>
      <c r="F8" s="99"/>
      <c r="G8" s="99"/>
      <c r="H8" s="99"/>
      <c r="I8" s="99"/>
      <c r="J8" s="100"/>
    </row>
    <row r="9" spans="1:10">
      <c r="A9" s="105"/>
      <c r="B9" s="99"/>
      <c r="C9" s="99"/>
      <c r="D9" s="99"/>
      <c r="E9" s="99"/>
      <c r="F9" s="99"/>
      <c r="G9" s="99"/>
      <c r="H9" s="99"/>
      <c r="I9" s="99"/>
      <c r="J9" s="100"/>
    </row>
    <row r="10" spans="1:10">
      <c r="A10" s="105"/>
      <c r="B10" s="99"/>
      <c r="C10" s="99"/>
      <c r="D10" s="99"/>
      <c r="E10" s="99"/>
      <c r="F10" s="99"/>
      <c r="G10" s="99"/>
      <c r="H10" s="99"/>
      <c r="I10" s="99"/>
      <c r="J10" s="100"/>
    </row>
    <row r="11" spans="1:10">
      <c r="A11" s="105"/>
      <c r="B11" s="99"/>
      <c r="C11" s="99"/>
      <c r="D11" s="99"/>
      <c r="E11" s="99"/>
      <c r="F11" s="99"/>
      <c r="G11" s="99"/>
      <c r="H11" s="99"/>
      <c r="I11" s="99"/>
      <c r="J11" s="100"/>
    </row>
    <row r="12" spans="1:10" ht="22.5">
      <c r="A12" s="109" t="s">
        <v>701</v>
      </c>
      <c r="B12" s="110"/>
      <c r="C12" s="110"/>
      <c r="D12" s="110"/>
      <c r="E12" s="110"/>
      <c r="F12" s="110"/>
      <c r="G12" s="110"/>
      <c r="H12" s="110"/>
      <c r="I12" s="110"/>
      <c r="J12" s="111"/>
    </row>
    <row r="13" spans="1:10" hidden="1">
      <c r="A13" s="112" t="s">
        <v>419</v>
      </c>
      <c r="B13" s="113"/>
      <c r="C13" s="113"/>
      <c r="D13" s="113"/>
      <c r="E13" s="113"/>
      <c r="F13" s="113"/>
      <c r="G13" s="113"/>
      <c r="H13" s="113"/>
      <c r="I13" s="113"/>
      <c r="J13" s="114"/>
    </row>
    <row r="14" spans="1:10" ht="36.75" customHeight="1">
      <c r="A14" s="1193" t="s">
        <v>817</v>
      </c>
      <c r="B14" s="1194"/>
      <c r="C14" s="1194"/>
      <c r="D14" s="1194"/>
      <c r="E14" s="1194"/>
      <c r="F14" s="1194"/>
      <c r="G14" s="1194"/>
      <c r="H14" s="1194"/>
      <c r="I14" s="1194"/>
      <c r="J14" s="1195"/>
    </row>
    <row r="15" spans="1:10" ht="27.75" customHeight="1">
      <c r="A15" s="1196" t="s">
        <v>9138</v>
      </c>
      <c r="B15" s="1197"/>
      <c r="C15" s="1197"/>
      <c r="D15" s="1197"/>
      <c r="E15" s="1197"/>
      <c r="F15" s="1197"/>
      <c r="G15" s="1197"/>
      <c r="H15" s="1197"/>
      <c r="I15" s="1197"/>
      <c r="J15" s="1198"/>
    </row>
    <row r="16" spans="1:10" ht="70.5" customHeight="1">
      <c r="A16" s="1199" t="s">
        <v>9130</v>
      </c>
      <c r="B16" s="1200"/>
      <c r="C16" s="1200"/>
      <c r="D16" s="1200"/>
      <c r="E16" s="1200"/>
      <c r="F16" s="1200"/>
      <c r="G16" s="1200"/>
      <c r="H16" s="1200"/>
      <c r="I16" s="1200"/>
      <c r="J16" s="1201"/>
    </row>
    <row r="17" spans="1:15" ht="42" customHeight="1">
      <c r="A17" s="1202" t="s">
        <v>9139</v>
      </c>
      <c r="B17" s="1203"/>
      <c r="C17" s="1203"/>
      <c r="D17" s="1203"/>
      <c r="E17" s="1203"/>
      <c r="F17" s="1203"/>
      <c r="G17" s="1203"/>
      <c r="H17" s="1203"/>
      <c r="I17" s="1203"/>
      <c r="J17" s="1204"/>
      <c r="O17" s="1164" t="s">
        <v>9154</v>
      </c>
    </row>
    <row r="18" spans="1:15" s="122" customFormat="1" ht="24" customHeight="1">
      <c r="A18" s="115"/>
      <c r="B18" s="116"/>
      <c r="C18" s="117" t="s">
        <v>420</v>
      </c>
      <c r="D18" s="116"/>
      <c r="E18" s="116"/>
      <c r="F18" s="116"/>
      <c r="G18" s="118">
        <f>SUM(G20:G25)</f>
        <v>0</v>
      </c>
      <c r="H18" s="119">
        <f>'1.THDTXD(1)'!G25</f>
        <v>0</v>
      </c>
      <c r="I18" s="120" t="s">
        <v>421</v>
      </c>
      <c r="J18" s="121"/>
      <c r="L18" s="881">
        <f>H18-H23</f>
        <v>0</v>
      </c>
      <c r="M18" s="119">
        <v>5186152076</v>
      </c>
      <c r="O18" s="1165">
        <v>5776444536</v>
      </c>
    </row>
    <row r="19" spans="1:15" ht="24" customHeight="1">
      <c r="A19" s="115"/>
      <c r="B19" s="116"/>
      <c r="C19" s="123" t="s">
        <v>423</v>
      </c>
      <c r="D19" s="116"/>
      <c r="E19" s="116"/>
      <c r="F19" s="116"/>
      <c r="G19" s="116"/>
      <c r="H19" s="125">
        <f>'1.THDTXD(1)'!G6</f>
        <v>3821199845.5170498</v>
      </c>
      <c r="I19" s="116" t="s">
        <v>421</v>
      </c>
      <c r="J19" s="121"/>
      <c r="O19" s="1165">
        <v>4832670548</v>
      </c>
    </row>
    <row r="20" spans="1:15" ht="24" customHeight="1">
      <c r="A20" s="115"/>
      <c r="B20" s="116"/>
      <c r="C20" s="123" t="s">
        <v>422</v>
      </c>
      <c r="D20" s="124"/>
      <c r="E20" s="116"/>
      <c r="F20" s="116"/>
      <c r="G20" s="116"/>
      <c r="H20" s="158">
        <f>'1.THDTXD(1)'!G11</f>
        <v>417651539.41584003</v>
      </c>
      <c r="I20" s="116" t="s">
        <v>421</v>
      </c>
      <c r="J20" s="121"/>
      <c r="O20" s="1165">
        <v>417651540</v>
      </c>
    </row>
    <row r="21" spans="1:15" ht="24" customHeight="1">
      <c r="A21" s="115"/>
      <c r="B21" s="116"/>
      <c r="C21" s="123" t="s">
        <v>424</v>
      </c>
      <c r="D21" s="116"/>
      <c r="E21" s="116"/>
      <c r="F21" s="116"/>
      <c r="G21" s="116"/>
      <c r="H21" s="125">
        <f>'1.THDTXD(1)'!G15</f>
        <v>0</v>
      </c>
      <c r="I21" s="116" t="s">
        <v>421</v>
      </c>
      <c r="J21" s="121"/>
      <c r="O21" s="1165">
        <v>298863211</v>
      </c>
    </row>
    <row r="22" spans="1:15" ht="24" customHeight="1">
      <c r="A22" s="115"/>
      <c r="B22" s="116"/>
      <c r="C22" s="123" t="s">
        <v>425</v>
      </c>
      <c r="D22" s="116"/>
      <c r="E22" s="116"/>
      <c r="F22" s="116"/>
      <c r="G22" s="116"/>
      <c r="H22" s="125">
        <f>'1.THDTXD(1)'!G23</f>
        <v>211942569.2466445</v>
      </c>
      <c r="I22" s="116" t="s">
        <v>421</v>
      </c>
      <c r="J22" s="121"/>
      <c r="O22" s="1165">
        <v>277459265</v>
      </c>
    </row>
    <row r="23" spans="1:15" ht="24" customHeight="1">
      <c r="A23" s="115"/>
      <c r="B23" s="116"/>
      <c r="C23" s="117" t="s">
        <v>426</v>
      </c>
      <c r="D23" s="116"/>
      <c r="E23" s="116"/>
      <c r="F23" s="116"/>
      <c r="G23" s="116"/>
      <c r="H23" s="119">
        <f>'1.THDTXD(1)'!G24</f>
        <v>0</v>
      </c>
      <c r="I23" s="120" t="s">
        <v>421</v>
      </c>
      <c r="J23" s="121"/>
      <c r="O23" s="1165">
        <v>50200028</v>
      </c>
    </row>
    <row r="24" spans="1:15" ht="12.75" customHeight="1">
      <c r="A24" s="115"/>
      <c r="B24" s="116"/>
      <c r="C24" s="117"/>
      <c r="D24" s="116"/>
      <c r="E24" s="116"/>
      <c r="F24" s="116"/>
      <c r="G24" s="116"/>
      <c r="H24" s="119"/>
      <c r="I24" s="120"/>
      <c r="J24" s="121"/>
    </row>
    <row r="25" spans="1:15" ht="8.25" customHeight="1">
      <c r="A25" s="126"/>
      <c r="B25" s="127"/>
      <c r="C25" s="123"/>
      <c r="D25" s="127"/>
      <c r="E25" s="127"/>
      <c r="F25" s="127"/>
      <c r="G25" s="116"/>
      <c r="H25" s="128"/>
      <c r="I25" s="129"/>
      <c r="J25" s="130"/>
    </row>
    <row r="26" spans="1:15" s="122" customFormat="1" ht="31.5" customHeight="1">
      <c r="A26" s="131"/>
      <c r="C26" s="132" t="s">
        <v>427</v>
      </c>
      <c r="E26" s="133"/>
      <c r="G26" s="134" t="s">
        <v>9145</v>
      </c>
      <c r="H26" s="135"/>
      <c r="I26" s="136" t="s">
        <v>428</v>
      </c>
      <c r="J26" s="137"/>
    </row>
    <row r="27" spans="1:15" s="122" customFormat="1" ht="31.5" customHeight="1">
      <c r="A27" s="131"/>
      <c r="C27" s="132" t="s">
        <v>9146</v>
      </c>
      <c r="E27" s="138"/>
      <c r="G27" s="134" t="s">
        <v>9135</v>
      </c>
      <c r="H27" s="139"/>
      <c r="I27" s="136" t="s">
        <v>428</v>
      </c>
      <c r="J27" s="140"/>
    </row>
    <row r="28" spans="1:15">
      <c r="A28" s="141"/>
      <c r="B28" s="142"/>
      <c r="C28" s="143"/>
      <c r="D28" s="142"/>
      <c r="E28" s="144"/>
      <c r="F28" s="142"/>
      <c r="G28" s="145"/>
      <c r="H28" s="146"/>
      <c r="I28" s="147"/>
      <c r="J28" s="148"/>
    </row>
    <row r="29" spans="1:15" s="854" customFormat="1" ht="17.25">
      <c r="A29" s="1185" t="s">
        <v>9140</v>
      </c>
      <c r="B29" s="1186"/>
      <c r="C29" s="1186"/>
      <c r="D29" s="1186"/>
      <c r="E29" s="1186"/>
      <c r="F29" s="1186" t="s">
        <v>9140</v>
      </c>
      <c r="G29" s="1186"/>
      <c r="H29" s="1186"/>
      <c r="I29" s="1186"/>
      <c r="J29" s="1189"/>
    </row>
    <row r="30" spans="1:15" s="854" customFormat="1" ht="19.5" customHeight="1">
      <c r="A30" s="1183" t="s">
        <v>9136</v>
      </c>
      <c r="B30" s="1184"/>
      <c r="C30" s="1184"/>
      <c r="D30" s="1184"/>
      <c r="E30" s="1184"/>
      <c r="F30" s="1184" t="s">
        <v>9141</v>
      </c>
      <c r="G30" s="1184"/>
      <c r="H30" s="1184"/>
      <c r="I30" s="1184"/>
      <c r="J30" s="1190"/>
    </row>
    <row r="31" spans="1:15" s="854" customFormat="1" ht="17.25">
      <c r="A31" s="1183" t="s">
        <v>429</v>
      </c>
      <c r="B31" s="1184"/>
      <c r="C31" s="1184"/>
      <c r="D31" s="1184"/>
      <c r="E31" s="1184"/>
      <c r="F31" s="1184" t="s">
        <v>430</v>
      </c>
      <c r="G31" s="1184"/>
      <c r="H31" s="1184"/>
      <c r="I31" s="1184"/>
      <c r="J31" s="1190"/>
    </row>
    <row r="32" spans="1:15">
      <c r="A32" s="151"/>
      <c r="B32" s="102"/>
      <c r="C32" s="102"/>
      <c r="D32" s="152"/>
      <c r="H32" s="150"/>
      <c r="J32" s="153"/>
    </row>
    <row r="33" spans="1:10" ht="31.5" customHeight="1">
      <c r="A33" s="151"/>
      <c r="B33" s="102"/>
      <c r="C33" s="102"/>
      <c r="D33" s="152"/>
      <c r="J33" s="153"/>
    </row>
    <row r="34" spans="1:10">
      <c r="A34" s="151"/>
      <c r="B34" s="102"/>
      <c r="C34" s="102"/>
      <c r="D34" s="152"/>
      <c r="J34" s="153"/>
    </row>
    <row r="35" spans="1:10">
      <c r="A35" s="151"/>
      <c r="B35" s="102"/>
      <c r="C35" s="102"/>
      <c r="D35" s="152"/>
      <c r="J35" s="153"/>
    </row>
    <row r="36" spans="1:10">
      <c r="A36" s="151"/>
      <c r="B36" s="102"/>
      <c r="C36" s="102"/>
      <c r="D36" s="152"/>
      <c r="J36" s="153"/>
    </row>
    <row r="37" spans="1:10">
      <c r="A37" s="151"/>
      <c r="B37" s="102"/>
      <c r="C37" s="102"/>
      <c r="D37" s="152"/>
      <c r="J37" s="153"/>
    </row>
    <row r="38" spans="1:10" s="373" customFormat="1" ht="18.75">
      <c r="A38" s="1187" t="s">
        <v>9134</v>
      </c>
      <c r="B38" s="1188"/>
      <c r="C38" s="1188"/>
      <c r="D38" s="1188"/>
      <c r="E38" s="1188"/>
      <c r="F38" s="1191" t="s">
        <v>9142</v>
      </c>
      <c r="G38" s="1191"/>
      <c r="H38" s="1191"/>
      <c r="I38" s="1191"/>
      <c r="J38" s="1192"/>
    </row>
    <row r="39" spans="1:10">
      <c r="A39" s="151"/>
      <c r="B39" s="102"/>
      <c r="C39" s="102"/>
      <c r="D39" s="152"/>
      <c r="J39" s="153"/>
    </row>
    <row r="40" spans="1:10" ht="16.5">
      <c r="A40" s="151"/>
      <c r="B40" s="102"/>
      <c r="C40" s="102"/>
      <c r="D40" s="152"/>
      <c r="H40" s="154"/>
      <c r="J40" s="153"/>
    </row>
    <row r="41" spans="1:10" ht="16.5" thickBot="1">
      <c r="A41" s="155"/>
      <c r="B41" s="156"/>
      <c r="C41" s="156"/>
      <c r="D41" s="156"/>
      <c r="E41" s="156"/>
      <c r="F41" s="156"/>
      <c r="G41" s="156"/>
      <c r="H41" s="156"/>
      <c r="I41" s="156"/>
      <c r="J41" s="157"/>
    </row>
    <row r="42" spans="1:10" ht="16.5" thickTop="1"/>
  </sheetData>
  <mergeCells count="14">
    <mergeCell ref="A14:J14"/>
    <mergeCell ref="A15:J15"/>
    <mergeCell ref="A16:J16"/>
    <mergeCell ref="A17:J17"/>
    <mergeCell ref="A2:J2"/>
    <mergeCell ref="A3:J3"/>
    <mergeCell ref="A30:E30"/>
    <mergeCell ref="A31:E31"/>
    <mergeCell ref="A29:E29"/>
    <mergeCell ref="A38:E38"/>
    <mergeCell ref="F29:J29"/>
    <mergeCell ref="F30:J30"/>
    <mergeCell ref="F31:J31"/>
    <mergeCell ref="F38:J38"/>
  </mergeCells>
  <pageMargins left="0.7" right="0.7" top="0.75" bottom="0.75" header="0.3" footer="0.3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9742-6691-4A6D-BDCF-4BDAC8B269F7}">
  <dimension ref="A1:M46"/>
  <sheetViews>
    <sheetView topLeftCell="A4" workbookViewId="0">
      <selection activeCell="F47" sqref="F47"/>
    </sheetView>
  </sheetViews>
  <sheetFormatPr defaultColWidth="9" defaultRowHeight="15.75"/>
  <cols>
    <col min="1" max="1" width="5" style="98" customWidth="1"/>
    <col min="2" max="4" width="9" style="98"/>
    <col min="5" max="5" width="7.125" style="98" customWidth="1"/>
    <col min="6" max="6" width="5.125" style="98" customWidth="1"/>
    <col min="7" max="7" width="7" style="98" customWidth="1"/>
    <col min="8" max="8" width="15.125" style="98" customWidth="1"/>
    <col min="9" max="10" width="7.375" style="98" customWidth="1"/>
    <col min="11" max="12" width="9" style="98"/>
    <col min="13" max="13" width="19" style="98" customWidth="1"/>
    <col min="14" max="16384" width="9" style="98"/>
  </cols>
  <sheetData>
    <row r="1" spans="1:10" ht="16.5" thickTop="1">
      <c r="A1" s="95"/>
      <c r="B1" s="96"/>
      <c r="C1" s="96"/>
      <c r="D1" s="96"/>
      <c r="E1" s="96"/>
      <c r="F1" s="96"/>
      <c r="G1" s="96"/>
      <c r="H1" s="96"/>
      <c r="I1" s="96"/>
      <c r="J1" s="97"/>
    </row>
    <row r="2" spans="1:10" s="854" customFormat="1" ht="17.25">
      <c r="A2" s="101" t="s">
        <v>417</v>
      </c>
      <c r="B2" s="852"/>
      <c r="C2" s="852"/>
      <c r="D2" s="852"/>
      <c r="E2" s="852"/>
      <c r="F2" s="852"/>
      <c r="G2" s="852"/>
      <c r="H2" s="852"/>
      <c r="I2" s="852"/>
      <c r="J2" s="853"/>
    </row>
    <row r="3" spans="1:10" s="854" customFormat="1" ht="17.25">
      <c r="A3" s="101" t="s">
        <v>418</v>
      </c>
      <c r="B3" s="855"/>
      <c r="C3" s="855"/>
      <c r="D3" s="855"/>
      <c r="E3" s="855"/>
      <c r="F3" s="855"/>
      <c r="G3" s="855"/>
      <c r="H3" s="855"/>
      <c r="I3" s="855"/>
      <c r="J3" s="856"/>
    </row>
    <row r="4" spans="1:10">
      <c r="A4" s="104"/>
      <c r="B4" s="99"/>
      <c r="C4" s="99"/>
      <c r="D4" s="99"/>
      <c r="E4" s="99"/>
      <c r="F4" s="99"/>
      <c r="G4" s="99"/>
      <c r="H4" s="99"/>
      <c r="I4" s="99"/>
      <c r="J4" s="100"/>
    </row>
    <row r="5" spans="1:10" s="854" customFormat="1" ht="17.25">
      <c r="A5" s="126" t="s">
        <v>9136</v>
      </c>
      <c r="B5" s="855"/>
      <c r="C5" s="855"/>
      <c r="D5" s="855"/>
      <c r="E5" s="855"/>
      <c r="F5" s="855"/>
      <c r="G5" s="855"/>
      <c r="H5" s="855"/>
      <c r="I5" s="855"/>
      <c r="J5" s="856"/>
    </row>
    <row r="6" spans="1:10" s="854" customFormat="1" ht="17.25">
      <c r="A6" s="101" t="s">
        <v>9137</v>
      </c>
      <c r="B6" s="852"/>
      <c r="C6" s="852"/>
      <c r="D6" s="852"/>
      <c r="E6" s="852"/>
      <c r="F6" s="852"/>
      <c r="G6" s="852"/>
      <c r="H6" s="852"/>
      <c r="I6" s="852"/>
      <c r="J6" s="853"/>
    </row>
    <row r="7" spans="1:10">
      <c r="A7" s="105"/>
      <c r="B7" s="99"/>
      <c r="C7" s="99"/>
      <c r="D7" s="99"/>
      <c r="E7" s="99"/>
      <c r="F7" s="99"/>
      <c r="G7" s="99"/>
      <c r="H7" s="99"/>
      <c r="I7" s="99"/>
      <c r="J7" s="100"/>
    </row>
    <row r="8" spans="1:10">
      <c r="A8" s="105"/>
      <c r="B8" s="99"/>
      <c r="C8" s="99"/>
      <c r="D8" s="99"/>
      <c r="E8" s="99"/>
      <c r="F8" s="99"/>
      <c r="G8" s="99"/>
      <c r="H8" s="99"/>
      <c r="I8" s="99"/>
      <c r="J8" s="100"/>
    </row>
    <row r="9" spans="1:10">
      <c r="A9" s="105"/>
      <c r="B9" s="99"/>
      <c r="C9" s="99"/>
      <c r="D9" s="99"/>
      <c r="E9" s="99"/>
      <c r="F9" s="99"/>
      <c r="G9" s="99"/>
      <c r="H9" s="99"/>
      <c r="I9" s="99"/>
      <c r="J9" s="100"/>
    </row>
    <row r="10" spans="1:10">
      <c r="A10" s="105"/>
      <c r="B10" s="99"/>
      <c r="C10" s="99"/>
      <c r="D10" s="99"/>
      <c r="E10" s="99"/>
      <c r="F10" s="99"/>
      <c r="G10" s="99"/>
      <c r="H10" s="99"/>
      <c r="I10" s="99"/>
      <c r="J10" s="100"/>
    </row>
    <row r="11" spans="1:10">
      <c r="A11" s="105"/>
      <c r="B11" s="99"/>
      <c r="C11" s="99"/>
      <c r="D11" s="99"/>
      <c r="E11" s="99"/>
      <c r="F11" s="99"/>
      <c r="G11" s="99"/>
      <c r="H11" s="99"/>
      <c r="I11" s="99"/>
      <c r="J11" s="100"/>
    </row>
    <row r="12" spans="1:10">
      <c r="A12" s="105"/>
      <c r="B12" s="99"/>
      <c r="C12" s="99"/>
      <c r="D12" s="99"/>
      <c r="E12" s="99"/>
      <c r="F12" s="99"/>
      <c r="G12" s="99"/>
      <c r="H12" s="99"/>
      <c r="I12" s="99"/>
      <c r="J12" s="100"/>
    </row>
    <row r="13" spans="1:10" ht="22.5">
      <c r="A13" s="1211" t="s">
        <v>9129</v>
      </c>
      <c r="B13" s="1212"/>
      <c r="C13" s="1212"/>
      <c r="D13" s="1212"/>
      <c r="E13" s="1212"/>
      <c r="F13" s="1212"/>
      <c r="G13" s="1212"/>
      <c r="H13" s="1212"/>
      <c r="I13" s="1212"/>
      <c r="J13" s="1213"/>
    </row>
    <row r="14" spans="1:10" hidden="1">
      <c r="A14" s="112" t="s">
        <v>419</v>
      </c>
      <c r="B14" s="113"/>
      <c r="C14" s="113"/>
      <c r="D14" s="113"/>
      <c r="E14" s="113"/>
      <c r="F14" s="113"/>
      <c r="G14" s="113"/>
      <c r="H14" s="113"/>
      <c r="I14" s="113"/>
      <c r="J14" s="114"/>
    </row>
    <row r="15" spans="1:10" ht="64.5" customHeight="1">
      <c r="A15" s="1202" t="s">
        <v>817</v>
      </c>
      <c r="B15" s="1203"/>
      <c r="C15" s="1203"/>
      <c r="D15" s="1203"/>
      <c r="E15" s="1203"/>
      <c r="F15" s="1203"/>
      <c r="G15" s="1203"/>
      <c r="H15" s="1203"/>
      <c r="I15" s="1203"/>
      <c r="J15" s="1204"/>
    </row>
    <row r="16" spans="1:10" ht="24" customHeight="1">
      <c r="A16" s="1196" t="str">
        <f>Bia!A15</f>
        <v>(Địa điểm xây dựng: Các khu vực xã Châu Thành, Thạnh Lộc, Bình An, tỉnh An Giang)</v>
      </c>
      <c r="B16" s="1197"/>
      <c r="C16" s="1197"/>
      <c r="D16" s="1197"/>
      <c r="E16" s="1197"/>
      <c r="F16" s="1197"/>
      <c r="G16" s="1197"/>
      <c r="H16" s="1197"/>
      <c r="I16" s="1197"/>
      <c r="J16" s="1198"/>
    </row>
    <row r="17" spans="1:13" ht="75" customHeight="1">
      <c r="A17" s="1199" t="str">
        <f>Bia!A16</f>
        <v>MSTS:  KGI-0004935; KGI-0005154; KGI-0004975; KGI-201705012; KGI-0005382; KGI-0007303; KGI-0005303; KGI-0005135; KGI-0005107; KGI-0005741; KGI-0004940; KGI-0005140; KGI-0005742; KGI-0005271; KGI-0006542; KGI-0009001; KGI-0005268; KGI-0004971; KGI-0010071; KGI-0004942</v>
      </c>
      <c r="B17" s="1200"/>
      <c r="C17" s="1200"/>
      <c r="D17" s="1200"/>
      <c r="E17" s="1200"/>
      <c r="F17" s="1200"/>
      <c r="G17" s="1200"/>
      <c r="H17" s="1200"/>
      <c r="I17" s="1200"/>
      <c r="J17" s="1201"/>
    </row>
    <row r="18" spans="1:13" ht="16.5">
      <c r="A18" s="781"/>
      <c r="B18" s="782"/>
      <c r="C18" s="782"/>
      <c r="D18" s="782"/>
      <c r="E18" s="782"/>
      <c r="F18" s="782"/>
      <c r="G18" s="782"/>
      <c r="H18" s="782"/>
      <c r="I18" s="782"/>
      <c r="J18" s="783"/>
    </row>
    <row r="19" spans="1:13" ht="16.5">
      <c r="A19" s="781"/>
      <c r="B19" s="782"/>
      <c r="C19" s="782"/>
      <c r="D19" s="782"/>
      <c r="E19" s="782"/>
      <c r="F19" s="782"/>
      <c r="G19" s="782"/>
      <c r="H19" s="782"/>
      <c r="I19" s="782"/>
      <c r="J19" s="783"/>
    </row>
    <row r="20" spans="1:13" ht="18.75">
      <c r="A20" s="1202" t="s">
        <v>9131</v>
      </c>
      <c r="B20" s="1203"/>
      <c r="C20" s="1203"/>
      <c r="D20" s="1203"/>
      <c r="E20" s="1203"/>
      <c r="F20" s="1203"/>
      <c r="G20" s="1203"/>
      <c r="H20" s="1203"/>
      <c r="I20" s="1203"/>
      <c r="J20" s="1204"/>
    </row>
    <row r="21" spans="1:13" s="122" customFormat="1" ht="18.75">
      <c r="A21" s="115"/>
      <c r="B21" s="116"/>
      <c r="C21" s="117"/>
      <c r="D21" s="116"/>
      <c r="E21" s="116"/>
      <c r="F21" s="116"/>
      <c r="G21" s="118"/>
      <c r="H21" s="119"/>
      <c r="I21" s="120"/>
      <c r="J21" s="121"/>
      <c r="M21" s="857"/>
    </row>
    <row r="22" spans="1:13" ht="16.5">
      <c r="A22" s="115"/>
      <c r="B22" s="116"/>
      <c r="C22" s="123"/>
      <c r="D22" s="116"/>
      <c r="E22" s="116"/>
      <c r="F22" s="116"/>
      <c r="G22" s="116"/>
      <c r="H22" s="125"/>
      <c r="I22" s="116"/>
      <c r="J22" s="121"/>
    </row>
    <row r="23" spans="1:13" ht="16.5">
      <c r="A23" s="115"/>
      <c r="B23" s="116"/>
      <c r="C23" s="123"/>
      <c r="D23" s="124"/>
      <c r="E23" s="116"/>
      <c r="F23" s="116"/>
      <c r="G23" s="116"/>
      <c r="H23" s="158"/>
      <c r="I23" s="116"/>
      <c r="J23" s="121"/>
    </row>
    <row r="24" spans="1:13" ht="16.5">
      <c r="A24" s="115"/>
      <c r="B24" s="116"/>
      <c r="C24" s="123"/>
      <c r="D24" s="116"/>
      <c r="E24" s="116"/>
      <c r="F24" s="116"/>
      <c r="G24" s="116"/>
      <c r="H24" s="125"/>
      <c r="I24" s="116"/>
      <c r="J24" s="121"/>
    </row>
    <row r="25" spans="1:13" ht="16.5">
      <c r="A25" s="115"/>
      <c r="B25" s="116"/>
      <c r="C25" s="123"/>
      <c r="D25" s="116"/>
      <c r="E25" s="116"/>
      <c r="F25" s="116"/>
      <c r="G25" s="116"/>
      <c r="H25" s="125"/>
      <c r="I25" s="116"/>
      <c r="J25" s="121"/>
    </row>
    <row r="26" spans="1:13" ht="16.5">
      <c r="A26" s="115"/>
      <c r="B26" s="116"/>
      <c r="C26" s="117"/>
      <c r="D26" s="116"/>
      <c r="E26" s="116"/>
      <c r="F26" s="116"/>
      <c r="G26" s="116"/>
      <c r="H26" s="119"/>
      <c r="I26" s="120"/>
      <c r="J26" s="121"/>
    </row>
    <row r="27" spans="1:13" ht="16.5">
      <c r="A27" s="115"/>
      <c r="B27" s="116"/>
      <c r="C27" s="117"/>
      <c r="D27" s="116"/>
      <c r="E27" s="116"/>
      <c r="F27" s="116"/>
      <c r="G27" s="116"/>
      <c r="H27" s="119"/>
      <c r="I27" s="120"/>
      <c r="J27" s="121"/>
    </row>
    <row r="28" spans="1:13" ht="19.5">
      <c r="A28" s="126"/>
      <c r="B28" s="127"/>
      <c r="C28" s="123"/>
      <c r="D28" s="127"/>
      <c r="E28" s="127"/>
      <c r="F28" s="127"/>
      <c r="G28" s="116"/>
      <c r="H28" s="128"/>
      <c r="I28" s="129"/>
      <c r="J28" s="130"/>
    </row>
    <row r="29" spans="1:13" s="122" customFormat="1" ht="18.75" customHeight="1">
      <c r="A29" s="131"/>
      <c r="C29" s="132" t="s">
        <v>427</v>
      </c>
      <c r="E29" s="133"/>
      <c r="G29" s="134" t="s">
        <v>9132</v>
      </c>
      <c r="H29" s="135"/>
      <c r="I29" s="136" t="s">
        <v>428</v>
      </c>
      <c r="J29" s="137"/>
    </row>
    <row r="30" spans="1:13" s="122" customFormat="1" ht="8.25" customHeight="1">
      <c r="A30" s="131"/>
      <c r="C30" s="858" t="s">
        <v>534</v>
      </c>
      <c r="D30" s="859"/>
      <c r="E30" s="860"/>
      <c r="F30" s="859"/>
      <c r="G30" s="861" t="s">
        <v>535</v>
      </c>
      <c r="H30" s="862"/>
      <c r="I30" s="863" t="s">
        <v>428</v>
      </c>
      <c r="J30" s="140"/>
    </row>
    <row r="31" spans="1:13">
      <c r="A31" s="141"/>
      <c r="B31" s="142"/>
      <c r="C31" s="143"/>
      <c r="D31" s="142"/>
      <c r="E31" s="144"/>
      <c r="F31" s="142"/>
      <c r="G31" s="145"/>
      <c r="H31" s="146"/>
      <c r="I31" s="147"/>
      <c r="J31" s="148"/>
    </row>
    <row r="32" spans="1:13" s="854" customFormat="1" ht="17.25">
      <c r="A32" s="1185" t="s">
        <v>9143</v>
      </c>
      <c r="B32" s="1186"/>
      <c r="C32" s="1186"/>
      <c r="D32" s="1186"/>
      <c r="E32" s="1186"/>
      <c r="F32" s="1186" t="s">
        <v>9144</v>
      </c>
      <c r="G32" s="1186"/>
      <c r="H32" s="1186"/>
      <c r="I32" s="1186"/>
      <c r="J32" s="1189"/>
    </row>
    <row r="33" spans="1:10" s="854" customFormat="1" ht="17.25">
      <c r="A33" s="1183" t="s">
        <v>9136</v>
      </c>
      <c r="B33" s="1184"/>
      <c r="C33" s="1184"/>
      <c r="D33" s="1184"/>
      <c r="E33" s="1184"/>
      <c r="F33" s="1184" t="s">
        <v>9141</v>
      </c>
      <c r="G33" s="1184"/>
      <c r="H33" s="1184"/>
      <c r="I33" s="1184"/>
      <c r="J33" s="1190"/>
    </row>
    <row r="34" spans="1:10" s="854" customFormat="1" ht="17.25">
      <c r="A34" s="1183" t="s">
        <v>429</v>
      </c>
      <c r="B34" s="1184"/>
      <c r="C34" s="1184"/>
      <c r="D34" s="1184"/>
      <c r="E34" s="1184"/>
      <c r="F34" s="1184" t="s">
        <v>430</v>
      </c>
      <c r="G34" s="1184"/>
      <c r="H34" s="1184"/>
      <c r="I34" s="1184"/>
      <c r="J34" s="1190"/>
    </row>
    <row r="35" spans="1:10" s="854" customFormat="1" ht="17.25">
      <c r="A35" s="1208" t="s">
        <v>9133</v>
      </c>
      <c r="B35" s="1209"/>
      <c r="C35" s="1209"/>
      <c r="D35" s="1209"/>
      <c r="E35" s="1209"/>
      <c r="H35" s="154"/>
      <c r="J35" s="864"/>
    </row>
    <row r="36" spans="1:10">
      <c r="A36" s="151"/>
      <c r="B36" s="102"/>
      <c r="C36" s="102"/>
      <c r="D36" s="152"/>
      <c r="J36" s="153"/>
    </row>
    <row r="37" spans="1:10">
      <c r="A37" s="151"/>
      <c r="B37" s="102"/>
      <c r="C37" s="102"/>
      <c r="D37" s="152"/>
      <c r="J37" s="153"/>
    </row>
    <row r="38" spans="1:10" ht="22.5" customHeight="1">
      <c r="A38" s="151"/>
      <c r="B38" s="102"/>
      <c r="C38" s="102"/>
      <c r="D38" s="152"/>
      <c r="J38" s="153"/>
    </row>
    <row r="39" spans="1:10">
      <c r="A39" s="151"/>
      <c r="B39" s="102"/>
      <c r="C39" s="102"/>
      <c r="D39" s="152"/>
      <c r="J39" s="153"/>
    </row>
    <row r="40" spans="1:10">
      <c r="A40" s="151"/>
      <c r="B40" s="102"/>
      <c r="C40" s="102"/>
      <c r="D40" s="152"/>
      <c r="J40" s="153"/>
    </row>
    <row r="41" spans="1:10">
      <c r="A41" s="151"/>
      <c r="B41" s="102"/>
      <c r="C41" s="102"/>
      <c r="D41" s="152"/>
      <c r="J41" s="153"/>
    </row>
    <row r="42" spans="1:10" s="373" customFormat="1" ht="18.75">
      <c r="A42" s="865"/>
      <c r="B42" s="1188" t="s">
        <v>9134</v>
      </c>
      <c r="C42" s="1188"/>
      <c r="D42" s="1188"/>
      <c r="F42" s="1191" t="s">
        <v>9142</v>
      </c>
      <c r="G42" s="1191"/>
      <c r="H42" s="1191"/>
      <c r="I42" s="1191"/>
      <c r="J42" s="1192"/>
    </row>
    <row r="43" spans="1:10">
      <c r="A43" s="151"/>
      <c r="B43" s="102"/>
      <c r="C43" s="102"/>
      <c r="D43" s="152"/>
      <c r="J43" s="153"/>
    </row>
    <row r="44" spans="1:10" ht="16.5">
      <c r="A44" s="151"/>
      <c r="B44" s="102"/>
      <c r="C44" s="102"/>
      <c r="D44" s="152"/>
      <c r="H44" s="154"/>
      <c r="J44" s="153"/>
    </row>
    <row r="45" spans="1:10" ht="16.5" thickBot="1">
      <c r="A45" s="155"/>
      <c r="B45" s="156"/>
      <c r="C45" s="156"/>
      <c r="D45" s="156"/>
      <c r="E45" s="156"/>
      <c r="F45" s="156"/>
      <c r="G45" s="156"/>
      <c r="H45" s="156"/>
      <c r="I45" s="156"/>
      <c r="J45" s="157"/>
    </row>
    <row r="46" spans="1:10" ht="16.5" thickTop="1"/>
  </sheetData>
  <mergeCells count="14">
    <mergeCell ref="A13:J13"/>
    <mergeCell ref="A15:J15"/>
    <mergeCell ref="A16:J16"/>
    <mergeCell ref="A17:J17"/>
    <mergeCell ref="A20:J20"/>
    <mergeCell ref="B42:D42"/>
    <mergeCell ref="F32:J32"/>
    <mergeCell ref="F33:J33"/>
    <mergeCell ref="F34:J34"/>
    <mergeCell ref="F42:J42"/>
    <mergeCell ref="A32:E32"/>
    <mergeCell ref="A33:E33"/>
    <mergeCell ref="A34:E34"/>
    <mergeCell ref="A35:E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AD8D0-148A-2243-B2F1-204E3F449628}">
  <dimension ref="A1:O30"/>
  <sheetViews>
    <sheetView tabSelected="1" workbookViewId="0">
      <selection activeCell="D5" sqref="D5:F5"/>
    </sheetView>
  </sheetViews>
  <sheetFormatPr defaultColWidth="9" defaultRowHeight="15.75"/>
  <cols>
    <col min="1" max="1" width="4.5" style="534" bestFit="1" customWidth="1"/>
    <col min="2" max="2" width="30" style="483" bestFit="1" customWidth="1"/>
    <col min="3" max="3" width="36.375" style="535" bestFit="1" customWidth="1"/>
    <col min="4" max="4" width="16.5" style="539" bestFit="1" customWidth="1"/>
    <col min="5" max="5" width="12.5" style="538" bestFit="1" customWidth="1"/>
    <col min="6" max="6" width="15" style="539" bestFit="1" customWidth="1"/>
    <col min="7" max="8" width="14.5" style="539" bestFit="1" customWidth="1"/>
    <col min="9" max="9" width="13.875" style="483" bestFit="1" customWidth="1"/>
    <col min="10" max="10" width="14" style="483" bestFit="1" customWidth="1"/>
    <col min="11" max="11" width="12.875" style="483" customWidth="1"/>
    <col min="12" max="12" width="10" style="483" bestFit="1" customWidth="1"/>
    <col min="13" max="13" width="11" style="483" customWidth="1"/>
    <col min="14" max="14" width="10.5" style="483" customWidth="1"/>
    <col min="15" max="15" width="7.5" style="483" bestFit="1" customWidth="1"/>
    <col min="16" max="16" width="17" style="483" bestFit="1" customWidth="1"/>
    <col min="17" max="17" width="13.875" style="483" bestFit="1" customWidth="1"/>
    <col min="18" max="16384" width="9" style="483"/>
  </cols>
  <sheetData>
    <row r="1" spans="1:15">
      <c r="A1" s="1214" t="s">
        <v>696</v>
      </c>
      <c r="B1" s="1214"/>
      <c r="C1" s="1214"/>
      <c r="D1" s="1214"/>
      <c r="E1" s="1214"/>
      <c r="F1" s="1214"/>
      <c r="G1" s="1214"/>
      <c r="H1" s="482"/>
    </row>
    <row r="2" spans="1:15" ht="34.5" customHeight="1">
      <c r="A2" s="541" t="str">
        <f>'1.THDTXD'!A2</f>
        <v xml:space="preserve">Công Trình : </v>
      </c>
      <c r="B2" s="541"/>
      <c r="C2" s="541"/>
      <c r="D2" s="541"/>
      <c r="E2" s="541"/>
      <c r="F2" s="541"/>
      <c r="G2" s="541"/>
      <c r="H2" s="484"/>
    </row>
    <row r="3" spans="1:15">
      <c r="A3" s="482"/>
      <c r="B3" s="482"/>
      <c r="C3" s="482"/>
      <c r="D3" s="485"/>
      <c r="E3" s="486"/>
      <c r="F3" s="487"/>
      <c r="G3" s="487"/>
      <c r="H3" s="487"/>
    </row>
    <row r="4" spans="1:15">
      <c r="A4" s="488" t="s">
        <v>500</v>
      </c>
      <c r="B4" s="489" t="s">
        <v>501</v>
      </c>
      <c r="C4" s="490" t="s">
        <v>502</v>
      </c>
      <c r="D4" s="489" t="s">
        <v>503</v>
      </c>
      <c r="E4" s="491" t="s">
        <v>504</v>
      </c>
      <c r="F4" s="489" t="s">
        <v>505</v>
      </c>
      <c r="G4" s="489" t="s">
        <v>506</v>
      </c>
      <c r="H4" s="492"/>
    </row>
    <row r="5" spans="1:15" ht="31.5">
      <c r="A5" s="1175" t="s">
        <v>61</v>
      </c>
      <c r="B5" s="1176" t="s">
        <v>9155</v>
      </c>
      <c r="C5" s="1177"/>
      <c r="D5" s="1176">
        <f>D6+D11+D23</f>
        <v>4121105513.1291986</v>
      </c>
      <c r="E5" s="1178"/>
      <c r="F5" s="1176">
        <f t="shared" ref="F5" si="0">F6+F11+F23</f>
        <v>329688441.05033588</v>
      </c>
      <c r="G5" s="1176">
        <f>G6+G11+G23</f>
        <v>4450793954.1795349</v>
      </c>
      <c r="H5" s="492"/>
    </row>
    <row r="6" spans="1:15" ht="18" thickBot="1">
      <c r="A6" s="488" t="s">
        <v>31</v>
      </c>
      <c r="B6" s="493" t="s">
        <v>697</v>
      </c>
      <c r="C6" s="494" t="s">
        <v>516</v>
      </c>
      <c r="D6" s="495">
        <f>SUM(D7:D10)</f>
        <v>3538148005.1083794</v>
      </c>
      <c r="E6" s="496"/>
      <c r="F6" s="495">
        <f>SUM(F7:F10)</f>
        <v>283051840.40867037</v>
      </c>
      <c r="G6" s="495">
        <f>D6+F6</f>
        <v>3821199845.5170498</v>
      </c>
      <c r="H6" s="497"/>
    </row>
    <row r="7" spans="1:15" ht="16.5" thickBot="1">
      <c r="A7" s="498">
        <v>1</v>
      </c>
      <c r="B7" s="499" t="s">
        <v>551</v>
      </c>
      <c r="C7" s="500" t="s">
        <v>63</v>
      </c>
      <c r="D7" s="501">
        <f>'2.CPXD(1)'!E24</f>
        <v>1308851933.7961476</v>
      </c>
      <c r="E7" s="502">
        <v>0.08</v>
      </c>
      <c r="F7" s="503">
        <f t="shared" ref="F7:F14" si="1">D7*E7</f>
        <v>104708154.70369181</v>
      </c>
      <c r="G7" s="503">
        <f t="shared" ref="G7:G14" si="2">D7+F7</f>
        <v>1413560088.4998393</v>
      </c>
      <c r="H7" s="497"/>
      <c r="I7" s="483" t="s">
        <v>698</v>
      </c>
      <c r="K7" s="504">
        <f>IF($D$6/10^9&lt;=M7,0,MAX(IF(O7&lt;$D$6/10^9,O7,IF(N7&lt;$D$6/10^9,N7,IF(M7&lt;$D$6/10^9,M7,"")))))</f>
        <v>0</v>
      </c>
      <c r="L7" s="505">
        <f>IF($D$6/10^9&gt;=O7,O7,MIN(IF(M7&gt;=$D$6/10^9,M7,IF(N7&gt;=$D$6/10^9,N7,IF(O7&gt;=$D$6/10^9,O7,"")))))</f>
        <v>10</v>
      </c>
      <c r="M7" s="506">
        <v>10</v>
      </c>
      <c r="N7" s="507">
        <v>20</v>
      </c>
      <c r="O7" s="507">
        <v>50</v>
      </c>
    </row>
    <row r="8" spans="1:15" ht="16.5" thickBot="1">
      <c r="A8" s="498">
        <v>2</v>
      </c>
      <c r="B8" s="499" t="s">
        <v>552</v>
      </c>
      <c r="C8" s="500" t="s">
        <v>63</v>
      </c>
      <c r="D8" s="501">
        <f>'2.CPXD(1)'!F24</f>
        <v>2229296071.312232</v>
      </c>
      <c r="E8" s="502">
        <v>0.08</v>
      </c>
      <c r="F8" s="503">
        <f t="shared" si="1"/>
        <v>178343685.70497856</v>
      </c>
      <c r="G8" s="503">
        <f t="shared" si="2"/>
        <v>2407639757.0172105</v>
      </c>
      <c r="H8" s="497"/>
      <c r="K8" s="504">
        <f>IF($D$6/10^9&lt;=M7,M8,HLOOKUP(MAX(IF(O7&lt;$D$6/10^9,O7,IF(N7&lt;$D$6/10^9,N7,IF(M7&lt;$D$6/10^9,M7,"")))),M7:O8,2,0))</f>
        <v>3.508</v>
      </c>
      <c r="L8" s="504">
        <f>IF($D$6/10^9&gt;=O7,O8,HLOOKUP(MIN(IF(M7&gt;=$D$6/10^9,M7,IF(N7&gt;=$D$6/10^9,N7,IF(O7&gt;=$D$6/10^9,O7,"")))),M7:O8,2,0))</f>
        <v>3.508</v>
      </c>
      <c r="M8" s="506">
        <v>3.508</v>
      </c>
      <c r="N8" s="508">
        <v>3.137</v>
      </c>
      <c r="O8" s="508">
        <v>2.5590000000000002</v>
      </c>
    </row>
    <row r="9" spans="1:15">
      <c r="A9" s="498">
        <v>3</v>
      </c>
      <c r="B9" s="499" t="s">
        <v>507</v>
      </c>
      <c r="C9" s="500" t="s">
        <v>63</v>
      </c>
      <c r="D9" s="501">
        <f>'2.CPXD(1)'!G24</f>
        <v>0</v>
      </c>
      <c r="E9" s="502">
        <v>0.08</v>
      </c>
      <c r="F9" s="503">
        <f t="shared" si="1"/>
        <v>0</v>
      </c>
      <c r="G9" s="503">
        <f t="shared" si="2"/>
        <v>0</v>
      </c>
      <c r="H9" s="497"/>
      <c r="L9" s="509">
        <f>IF($D$6/10^9&gt;O7,O8,FORECAST($D$6/10^9,K8:L8,K7:L7))</f>
        <v>3.508</v>
      </c>
    </row>
    <row r="10" spans="1:15" ht="27" hidden="1" customHeight="1">
      <c r="A10" s="845"/>
      <c r="B10" s="847"/>
      <c r="C10" s="848"/>
      <c r="D10" s="849"/>
      <c r="E10" s="850"/>
      <c r="F10" s="851"/>
      <c r="G10" s="851"/>
      <c r="H10" s="497"/>
      <c r="L10" s="846"/>
    </row>
    <row r="11" spans="1:15" ht="18" thickBot="1">
      <c r="A11" s="488" t="s">
        <v>32</v>
      </c>
      <c r="B11" s="493" t="s">
        <v>65</v>
      </c>
      <c r="C11" s="494" t="s">
        <v>517</v>
      </c>
      <c r="D11" s="495">
        <f>SUM(D12:D14)</f>
        <v>386714388.34800005</v>
      </c>
      <c r="E11" s="502"/>
      <c r="F11" s="495">
        <f>SUM(F12:F14)</f>
        <v>30937151.067840006</v>
      </c>
      <c r="G11" s="495">
        <f>D11+F11</f>
        <v>417651539.41584003</v>
      </c>
      <c r="H11" s="497"/>
    </row>
    <row r="12" spans="1:15" ht="16.5" thickBot="1">
      <c r="A12" s="498">
        <v>1</v>
      </c>
      <c r="B12" s="499" t="s">
        <v>551</v>
      </c>
      <c r="C12" s="500" t="s">
        <v>539</v>
      </c>
      <c r="D12" s="501">
        <f>'3.CPTB(1)'!E12</f>
        <v>0</v>
      </c>
      <c r="E12" s="502">
        <v>0.08</v>
      </c>
      <c r="F12" s="503">
        <f t="shared" si="1"/>
        <v>0</v>
      </c>
      <c r="G12" s="503">
        <f t="shared" si="2"/>
        <v>0</v>
      </c>
      <c r="H12" s="497"/>
      <c r="I12" s="483" t="s">
        <v>699</v>
      </c>
      <c r="K12" s="504">
        <f>IF($D$11/10^9&lt;=M12,0,MAX(IF(O12&lt;$D$11/10^9,O12,IF(N12&lt;$D$11/10^9,N12,IF(M12&lt;$D$11/10^9,M12,"")))))</f>
        <v>0</v>
      </c>
      <c r="L12" s="505">
        <f>IF($D$11/10^9&gt;=O12,O12,MIN(IF(M12&gt;=$D$11/10^9,M12,IF(N12&gt;=$D$11/10^9,N12,IF(O12&gt;=$D$11/10^9,O12,"")))))</f>
        <v>10</v>
      </c>
      <c r="M12" s="506">
        <v>10</v>
      </c>
      <c r="N12" s="507">
        <v>20</v>
      </c>
      <c r="O12" s="507">
        <v>50</v>
      </c>
    </row>
    <row r="13" spans="1:15" ht="16.5" thickBot="1">
      <c r="A13" s="498">
        <v>2</v>
      </c>
      <c r="B13" s="499" t="s">
        <v>552</v>
      </c>
      <c r="C13" s="500" t="s">
        <v>539</v>
      </c>
      <c r="D13" s="501">
        <f>'3.CPTB(1)'!F12</f>
        <v>386714388.34800005</v>
      </c>
      <c r="E13" s="502">
        <v>0.08</v>
      </c>
      <c r="F13" s="503">
        <f t="shared" si="1"/>
        <v>30937151.067840006</v>
      </c>
      <c r="G13" s="503">
        <f t="shared" si="2"/>
        <v>417651539.41584003</v>
      </c>
      <c r="H13" s="497"/>
      <c r="K13" s="504">
        <f>IF($D$11/10^9&lt;=M12,M13,HLOOKUP(MAX(IF(O12&lt;$D$11/10^9,O12,IF(N12&lt;$D$11/10^9,N12,IF(M12&lt;$D$11/10^9,M12,"")))),M12:O13,2,0))</f>
        <v>1.147</v>
      </c>
      <c r="L13" s="504">
        <f>IF($D$11/10^9&gt;=O12,O13,HLOOKUP(MIN(IF(M12&gt;=$D$11/10^9,M12,IF(N12&gt;=$D$11/10^9,N12,IF(O12&gt;=$D$11/10^9,O12,"")))),M12:O13,2,0))</f>
        <v>1.147</v>
      </c>
      <c r="M13" s="506">
        <v>1.147</v>
      </c>
      <c r="N13" s="508">
        <v>1.0049999999999999</v>
      </c>
      <c r="O13" s="508">
        <v>0.95799999999999996</v>
      </c>
    </row>
    <row r="14" spans="1:15">
      <c r="A14" s="498">
        <v>3</v>
      </c>
      <c r="B14" s="499" t="s">
        <v>507</v>
      </c>
      <c r="C14" s="500" t="s">
        <v>539</v>
      </c>
      <c r="D14" s="501">
        <f>'3.CPTB(1)'!G12</f>
        <v>0</v>
      </c>
      <c r="E14" s="502">
        <v>0.08</v>
      </c>
      <c r="F14" s="503">
        <f t="shared" si="1"/>
        <v>0</v>
      </c>
      <c r="G14" s="503">
        <f t="shared" si="2"/>
        <v>0</v>
      </c>
      <c r="H14" s="497"/>
      <c r="L14" s="509">
        <f>IF($D$11/10^9&gt;O12,O13,FORECAST($D$11/10^9,K13:L13,K12:L12))</f>
        <v>1.147</v>
      </c>
    </row>
    <row r="15" spans="1:15" s="513" customFormat="1" hidden="1">
      <c r="A15" s="510"/>
      <c r="B15" s="511"/>
      <c r="C15" s="512"/>
      <c r="D15" s="495"/>
      <c r="E15" s="502"/>
      <c r="F15" s="495"/>
      <c r="G15" s="495"/>
      <c r="H15" s="497"/>
    </row>
    <row r="16" spans="1:15" s="518" customFormat="1" hidden="1">
      <c r="A16" s="514"/>
      <c r="B16" s="515"/>
      <c r="C16" s="516"/>
      <c r="D16" s="501"/>
      <c r="E16" s="502"/>
      <c r="F16" s="503"/>
      <c r="G16" s="503"/>
      <c r="H16" s="517"/>
    </row>
    <row r="17" spans="1:9" s="518" customFormat="1" hidden="1">
      <c r="A17" s="514"/>
      <c r="B17" s="515"/>
      <c r="C17" s="516"/>
      <c r="D17" s="882"/>
      <c r="E17" s="502"/>
      <c r="F17" s="503"/>
      <c r="G17" s="503"/>
      <c r="H17" s="517"/>
    </row>
    <row r="18" spans="1:9" s="518" customFormat="1" hidden="1">
      <c r="A18" s="514"/>
      <c r="B18" s="515"/>
      <c r="C18" s="516"/>
      <c r="D18" s="519"/>
      <c r="E18" s="502"/>
      <c r="F18" s="503"/>
      <c r="G18" s="503"/>
      <c r="H18" s="517"/>
    </row>
    <row r="19" spans="1:9" s="518" customFormat="1" hidden="1">
      <c r="A19" s="514"/>
      <c r="B19" s="515"/>
      <c r="C19" s="516"/>
      <c r="D19" s="519"/>
      <c r="E19" s="502"/>
      <c r="F19" s="503"/>
      <c r="G19" s="503"/>
      <c r="H19" s="517"/>
    </row>
    <row r="20" spans="1:9" s="518" customFormat="1" hidden="1">
      <c r="A20" s="514"/>
      <c r="B20" s="515"/>
      <c r="C20" s="516"/>
      <c r="D20" s="516"/>
      <c r="E20" s="502"/>
      <c r="F20" s="503"/>
      <c r="G20" s="503"/>
      <c r="H20" s="517"/>
    </row>
    <row r="21" spans="1:9" s="518" customFormat="1" hidden="1">
      <c r="A21" s="514"/>
      <c r="B21" s="515"/>
      <c r="C21" s="516"/>
      <c r="D21" s="516"/>
      <c r="E21" s="502"/>
      <c r="F21" s="503"/>
      <c r="G21" s="503"/>
      <c r="H21" s="517"/>
    </row>
    <row r="22" spans="1:9" s="518" customFormat="1" hidden="1">
      <c r="A22" s="514"/>
      <c r="B22" s="515"/>
      <c r="C22" s="516"/>
      <c r="D22" s="516"/>
      <c r="E22" s="502"/>
      <c r="F22" s="503"/>
      <c r="G22" s="503"/>
      <c r="H22" s="517"/>
    </row>
    <row r="23" spans="1:9" s="513" customFormat="1" ht="17.25">
      <c r="A23" s="510" t="s">
        <v>137</v>
      </c>
      <c r="B23" s="520" t="s">
        <v>72</v>
      </c>
      <c r="C23" s="512" t="s">
        <v>700</v>
      </c>
      <c r="D23" s="521">
        <f>5%*(D6+D11)</f>
        <v>196243119.67281899</v>
      </c>
      <c r="E23" s="496"/>
      <c r="F23" s="521">
        <f>5%*(F6+F11)</f>
        <v>15699449.573825518</v>
      </c>
      <c r="G23" s="522">
        <f>D23+F23</f>
        <v>211942569.2466445</v>
      </c>
      <c r="H23" s="523"/>
    </row>
    <row r="24" spans="1:9" s="513" customFormat="1">
      <c r="A24" s="510"/>
      <c r="B24" s="520"/>
      <c r="C24" s="524"/>
      <c r="D24" s="525"/>
      <c r="E24" s="526"/>
      <c r="F24" s="527"/>
      <c r="G24" s="525"/>
      <c r="H24" s="523"/>
    </row>
    <row r="25" spans="1:9" s="513" customFormat="1">
      <c r="A25" s="510"/>
      <c r="B25" s="520"/>
      <c r="C25" s="494"/>
      <c r="D25" s="522"/>
      <c r="E25" s="521"/>
      <c r="F25" s="521"/>
      <c r="G25" s="522"/>
      <c r="H25" s="522">
        <f>G23+G15+G11+G6</f>
        <v>4450793954.179534</v>
      </c>
      <c r="I25" s="528"/>
    </row>
    <row r="26" spans="1:9">
      <c r="A26" s="529"/>
      <c r="B26" s="493"/>
      <c r="C26" s="530"/>
      <c r="D26" s="495"/>
      <c r="E26" s="496"/>
      <c r="F26" s="495"/>
      <c r="G26" s="495"/>
      <c r="H26" s="517"/>
    </row>
    <row r="27" spans="1:9">
      <c r="A27" s="482"/>
      <c r="B27" s="531"/>
      <c r="C27" s="532"/>
      <c r="D27" s="523"/>
      <c r="E27" s="533"/>
      <c r="F27" s="523"/>
      <c r="G27" s="523"/>
      <c r="H27" s="517"/>
    </row>
    <row r="28" spans="1:9">
      <c r="D28" s="535"/>
      <c r="E28" s="536"/>
      <c r="F28" s="535"/>
      <c r="G28" s="528"/>
      <c r="H28" s="535"/>
      <c r="I28" s="535"/>
    </row>
    <row r="29" spans="1:9">
      <c r="D29" s="535"/>
      <c r="E29" s="536"/>
      <c r="F29" s="535"/>
      <c r="G29" s="535"/>
      <c r="H29" s="535"/>
      <c r="I29" s="535"/>
    </row>
    <row r="30" spans="1:9">
      <c r="D30" s="537"/>
      <c r="H30" s="517"/>
    </row>
  </sheetData>
  <protectedRanges>
    <protectedRange sqref="K7:L8 K12:L13" name="Range1_1_3_2_1_1_1_1"/>
    <protectedRange sqref="L9:L10 L14" name="Range1_1_3_2_1_1_1"/>
  </protectedRanges>
  <mergeCells count="1">
    <mergeCell ref="A1:G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1EA6-E005-4B43-962D-759490D92D5A}">
  <dimension ref="A1:I30"/>
  <sheetViews>
    <sheetView topLeftCell="A4" workbookViewId="0">
      <selection activeCell="G25" sqref="G25"/>
    </sheetView>
  </sheetViews>
  <sheetFormatPr defaultColWidth="9" defaultRowHeight="15.75"/>
  <cols>
    <col min="1" max="1" width="4.5" style="292" bestFit="1" customWidth="1"/>
    <col min="2" max="2" width="30.125" style="258" bestFit="1" customWidth="1"/>
    <col min="3" max="3" width="21.5" style="293" bestFit="1" customWidth="1"/>
    <col min="4" max="4" width="16.5" style="296" bestFit="1" customWidth="1"/>
    <col min="5" max="5" width="11.125" style="397" bestFit="1" customWidth="1"/>
    <col min="6" max="6" width="15.125" style="296" bestFit="1" customWidth="1"/>
    <col min="7" max="7" width="14.625" style="296" bestFit="1" customWidth="1"/>
    <col min="8" max="8" width="13.875" style="296" bestFit="1" customWidth="1"/>
    <col min="9" max="9" width="13.875" style="258" bestFit="1" customWidth="1"/>
    <col min="10" max="10" width="14.125" style="258" bestFit="1" customWidth="1"/>
    <col min="11" max="11" width="13.875" style="258" bestFit="1" customWidth="1"/>
    <col min="12" max="12" width="10.125" style="258" bestFit="1" customWidth="1"/>
    <col min="13" max="13" width="16.125" style="258" bestFit="1" customWidth="1"/>
    <col min="14" max="14" width="15.625" style="258" bestFit="1" customWidth="1"/>
    <col min="15" max="15" width="7.5" style="258" bestFit="1" customWidth="1"/>
    <col min="16" max="16" width="17.125" style="258" bestFit="1" customWidth="1"/>
    <col min="17" max="17" width="13.875" style="258" bestFit="1" customWidth="1"/>
    <col min="18" max="16384" width="9" style="258"/>
  </cols>
  <sheetData>
    <row r="1" spans="1:8">
      <c r="A1" s="1215" t="s">
        <v>536</v>
      </c>
      <c r="B1" s="1215"/>
      <c r="C1" s="1215"/>
      <c r="D1" s="1215"/>
      <c r="E1" s="1215"/>
      <c r="F1" s="1215"/>
      <c r="G1" s="1215"/>
      <c r="H1" s="257"/>
    </row>
    <row r="2" spans="1:8">
      <c r="A2" s="1216" t="s">
        <v>499</v>
      </c>
      <c r="B2" s="1216"/>
      <c r="C2" s="1216"/>
      <c r="D2" s="1216"/>
      <c r="E2" s="1216"/>
      <c r="F2" s="1216"/>
      <c r="G2" s="1216"/>
      <c r="H2" s="259"/>
    </row>
    <row r="3" spans="1:8">
      <c r="A3" s="257"/>
      <c r="B3" s="257"/>
      <c r="C3" s="257"/>
      <c r="D3" s="260"/>
      <c r="E3" s="391"/>
      <c r="F3" s="261"/>
      <c r="G3" s="261"/>
      <c r="H3" s="261"/>
    </row>
    <row r="4" spans="1:8">
      <c r="A4" s="262" t="s">
        <v>500</v>
      </c>
      <c r="B4" s="263" t="s">
        <v>501</v>
      </c>
      <c r="C4" s="264" t="s">
        <v>502</v>
      </c>
      <c r="D4" s="263" t="s">
        <v>503</v>
      </c>
      <c r="E4" s="392" t="s">
        <v>504</v>
      </c>
      <c r="F4" s="263" t="s">
        <v>505</v>
      </c>
      <c r="G4" s="263" t="s">
        <v>506</v>
      </c>
      <c r="H4" s="266"/>
    </row>
    <row r="5" spans="1:8" ht="17.25">
      <c r="A5" s="262" t="s">
        <v>31</v>
      </c>
      <c r="B5" s="267" t="s">
        <v>62</v>
      </c>
      <c r="C5" s="268" t="s">
        <v>516</v>
      </c>
      <c r="D5" s="269">
        <f>SUM(D6:D8)</f>
        <v>3469437335.3312855</v>
      </c>
      <c r="E5" s="393"/>
      <c r="F5" s="269">
        <f t="shared" ref="F5" si="0">SUM(F6:F8)</f>
        <v>346943733.53312862</v>
      </c>
      <c r="G5" s="269">
        <f>D5+F5</f>
        <v>3816381068.8644142</v>
      </c>
      <c r="H5" s="270"/>
    </row>
    <row r="6" spans="1:8">
      <c r="A6" s="271">
        <v>1</v>
      </c>
      <c r="B6" s="272" t="s">
        <v>551</v>
      </c>
      <c r="C6" s="273" t="s">
        <v>63</v>
      </c>
      <c r="D6" s="274">
        <f>'2.CPXD'!E36</f>
        <v>1258517712.0477548</v>
      </c>
      <c r="E6" s="390">
        <v>0.1</v>
      </c>
      <c r="F6" s="274">
        <f t="shared" ref="F6:F23" si="1">D6*E6</f>
        <v>125851771.20477548</v>
      </c>
      <c r="G6" s="274">
        <f t="shared" ref="G6:G22" si="2">D6+F6</f>
        <v>1384369483.2525303</v>
      </c>
      <c r="H6" s="275"/>
    </row>
    <row r="7" spans="1:8">
      <c r="A7" s="271">
        <v>2</v>
      </c>
      <c r="B7" s="272" t="s">
        <v>552</v>
      </c>
      <c r="C7" s="273" t="s">
        <v>63</v>
      </c>
      <c r="D7" s="274">
        <f>'2.CPXD'!F36</f>
        <v>2210919619.0435309</v>
      </c>
      <c r="E7" s="390">
        <v>0.1</v>
      </c>
      <c r="F7" s="274">
        <f t="shared" si="1"/>
        <v>221091961.90435311</v>
      </c>
      <c r="G7" s="274">
        <f t="shared" si="2"/>
        <v>2432011580.9478841</v>
      </c>
      <c r="H7" s="275"/>
    </row>
    <row r="8" spans="1:8">
      <c r="A8" s="271">
        <v>3</v>
      </c>
      <c r="B8" s="272" t="s">
        <v>507</v>
      </c>
      <c r="C8" s="273" t="s">
        <v>63</v>
      </c>
      <c r="D8" s="274">
        <f>'2.CPXD'!G36</f>
        <v>4.24</v>
      </c>
      <c r="E8" s="390">
        <v>0.1</v>
      </c>
      <c r="F8" s="274">
        <f t="shared" si="1"/>
        <v>0.42400000000000004</v>
      </c>
      <c r="G8" s="274">
        <f t="shared" si="2"/>
        <v>4.6640000000000006</v>
      </c>
      <c r="H8" s="275"/>
    </row>
    <row r="9" spans="1:8" ht="17.25">
      <c r="A9" s="262" t="s">
        <v>32</v>
      </c>
      <c r="B9" s="267" t="s">
        <v>65</v>
      </c>
      <c r="C9" s="268" t="s">
        <v>517</v>
      </c>
      <c r="D9" s="269">
        <f>SUM(D10:D12)</f>
        <v>288689154.09231341</v>
      </c>
      <c r="E9" s="390"/>
      <c r="F9" s="269">
        <f>SUM(F10:F12)</f>
        <v>28868915.409231342</v>
      </c>
      <c r="G9" s="269">
        <f>D9+F9</f>
        <v>317558069.50154477</v>
      </c>
      <c r="H9" s="270"/>
    </row>
    <row r="10" spans="1:8">
      <c r="A10" s="271">
        <v>1</v>
      </c>
      <c r="B10" s="272" t="s">
        <v>551</v>
      </c>
      <c r="C10" s="273" t="s">
        <v>539</v>
      </c>
      <c r="D10" s="274">
        <f>'3.CPTB'!E11</f>
        <v>0</v>
      </c>
      <c r="E10" s="390">
        <v>0.1</v>
      </c>
      <c r="F10" s="274">
        <f t="shared" si="1"/>
        <v>0</v>
      </c>
      <c r="G10" s="274">
        <f t="shared" si="2"/>
        <v>0</v>
      </c>
      <c r="H10" s="275"/>
    </row>
    <row r="11" spans="1:8">
      <c r="A11" s="271">
        <v>2</v>
      </c>
      <c r="B11" s="272" t="s">
        <v>552</v>
      </c>
      <c r="C11" s="273" t="s">
        <v>539</v>
      </c>
      <c r="D11" s="274">
        <f>'3.CPTB'!F11</f>
        <v>288689154.09231341</v>
      </c>
      <c r="E11" s="390">
        <v>0.1</v>
      </c>
      <c r="F11" s="274">
        <f t="shared" si="1"/>
        <v>28868915.409231342</v>
      </c>
      <c r="G11" s="274">
        <f t="shared" si="2"/>
        <v>317558069.50154477</v>
      </c>
      <c r="H11" s="275"/>
    </row>
    <row r="12" spans="1:8">
      <c r="A12" s="271">
        <v>3</v>
      </c>
      <c r="B12" s="272" t="s">
        <v>507</v>
      </c>
      <c r="C12" s="273" t="s">
        <v>539</v>
      </c>
      <c r="D12" s="274">
        <f>'3.CPTB'!G11</f>
        <v>0</v>
      </c>
      <c r="E12" s="390">
        <v>0.1</v>
      </c>
      <c r="F12" s="274">
        <f t="shared" si="1"/>
        <v>0</v>
      </c>
      <c r="G12" s="274">
        <f t="shared" si="2"/>
        <v>0</v>
      </c>
      <c r="H12" s="275"/>
    </row>
    <row r="13" spans="1:8" s="278" customFormat="1" ht="16.5" customHeight="1">
      <c r="A13" s="276" t="s">
        <v>137</v>
      </c>
      <c r="B13" s="277" t="s">
        <v>83</v>
      </c>
      <c r="C13" s="268" t="s">
        <v>515</v>
      </c>
      <c r="D13" s="269">
        <f>SUM(D14:D22)</f>
        <v>0</v>
      </c>
      <c r="E13" s="390"/>
      <c r="F13" s="269">
        <f t="shared" ref="F13" si="3">SUM(F14:F22)</f>
        <v>0</v>
      </c>
      <c r="G13" s="269">
        <f>D13+F13</f>
        <v>0</v>
      </c>
      <c r="H13" s="270"/>
    </row>
    <row r="14" spans="1:8" s="282" customFormat="1" ht="31.5">
      <c r="A14" s="279">
        <v>1</v>
      </c>
      <c r="B14" s="280" t="s">
        <v>131</v>
      </c>
      <c r="C14" s="281" t="s">
        <v>514</v>
      </c>
      <c r="D14" s="281"/>
      <c r="E14" s="390">
        <v>0.1</v>
      </c>
      <c r="F14" s="274">
        <f t="shared" si="1"/>
        <v>0</v>
      </c>
      <c r="G14" s="274">
        <f t="shared" si="2"/>
        <v>0</v>
      </c>
      <c r="H14" s="275"/>
    </row>
    <row r="15" spans="1:8" s="282" customFormat="1">
      <c r="A15" s="279">
        <v>2</v>
      </c>
      <c r="B15" s="280" t="s">
        <v>132</v>
      </c>
      <c r="C15" s="281" t="s">
        <v>514</v>
      </c>
      <c r="D15" s="281"/>
      <c r="E15" s="390">
        <v>0.1</v>
      </c>
      <c r="F15" s="274">
        <f t="shared" si="1"/>
        <v>0</v>
      </c>
      <c r="G15" s="274">
        <f t="shared" si="2"/>
        <v>0</v>
      </c>
      <c r="H15" s="275"/>
    </row>
    <row r="16" spans="1:8" s="282" customFormat="1" ht="31.5">
      <c r="A16" s="279">
        <v>3</v>
      </c>
      <c r="B16" s="280" t="s">
        <v>133</v>
      </c>
      <c r="C16" s="281" t="s">
        <v>514</v>
      </c>
      <c r="D16" s="281"/>
      <c r="E16" s="390">
        <v>0.1</v>
      </c>
      <c r="F16" s="274">
        <f t="shared" si="1"/>
        <v>0</v>
      </c>
      <c r="G16" s="274">
        <f t="shared" si="2"/>
        <v>0</v>
      </c>
      <c r="H16" s="275"/>
    </row>
    <row r="17" spans="1:9" s="282" customFormat="1" ht="31.5">
      <c r="A17" s="279">
        <v>4</v>
      </c>
      <c r="B17" s="280" t="s">
        <v>134</v>
      </c>
      <c r="C17" s="281" t="s">
        <v>514</v>
      </c>
      <c r="D17" s="281"/>
      <c r="E17" s="390">
        <v>0.1</v>
      </c>
      <c r="F17" s="274">
        <f t="shared" si="1"/>
        <v>0</v>
      </c>
      <c r="G17" s="274">
        <f t="shared" si="2"/>
        <v>0</v>
      </c>
      <c r="H17" s="275"/>
    </row>
    <row r="18" spans="1:9" s="282" customFormat="1">
      <c r="A18" s="279">
        <v>5</v>
      </c>
      <c r="B18" s="280" t="s">
        <v>135</v>
      </c>
      <c r="C18" s="281" t="s">
        <v>514</v>
      </c>
      <c r="D18" s="281"/>
      <c r="E18" s="390">
        <v>0.1</v>
      </c>
      <c r="F18" s="274">
        <f t="shared" si="1"/>
        <v>0</v>
      </c>
      <c r="G18" s="274">
        <f t="shared" si="2"/>
        <v>0</v>
      </c>
      <c r="H18" s="275"/>
    </row>
    <row r="19" spans="1:9" s="282" customFormat="1">
      <c r="A19" s="279">
        <v>6</v>
      </c>
      <c r="B19" s="280" t="s">
        <v>69</v>
      </c>
      <c r="C19" s="281" t="s">
        <v>514</v>
      </c>
      <c r="D19" s="281"/>
      <c r="E19" s="390">
        <v>0.1</v>
      </c>
      <c r="F19" s="274">
        <f t="shared" si="1"/>
        <v>0</v>
      </c>
      <c r="G19" s="274">
        <f t="shared" si="2"/>
        <v>0</v>
      </c>
      <c r="H19" s="275"/>
    </row>
    <row r="20" spans="1:9" s="282" customFormat="1">
      <c r="A20" s="279">
        <v>7</v>
      </c>
      <c r="B20" s="280" t="s">
        <v>70</v>
      </c>
      <c r="C20" s="281" t="s">
        <v>514</v>
      </c>
      <c r="D20" s="281"/>
      <c r="E20" s="390">
        <v>0.1</v>
      </c>
      <c r="F20" s="274">
        <f t="shared" si="1"/>
        <v>0</v>
      </c>
      <c r="G20" s="274">
        <f t="shared" si="2"/>
        <v>0</v>
      </c>
      <c r="H20" s="275"/>
    </row>
    <row r="21" spans="1:9" s="282" customFormat="1" ht="31.5">
      <c r="A21" s="279">
        <v>8</v>
      </c>
      <c r="B21" s="280" t="s">
        <v>71</v>
      </c>
      <c r="C21" s="281" t="s">
        <v>514</v>
      </c>
      <c r="D21" s="281"/>
      <c r="E21" s="390">
        <v>0.1</v>
      </c>
      <c r="F21" s="274">
        <f t="shared" si="1"/>
        <v>0</v>
      </c>
      <c r="G21" s="274">
        <f t="shared" si="2"/>
        <v>0</v>
      </c>
      <c r="H21" s="275"/>
    </row>
    <row r="22" spans="1:9" s="282" customFormat="1">
      <c r="A22" s="279">
        <v>9</v>
      </c>
      <c r="B22" s="280" t="s">
        <v>136</v>
      </c>
      <c r="C22" s="281" t="s">
        <v>514</v>
      </c>
      <c r="D22" s="281"/>
      <c r="E22" s="390">
        <v>0.1</v>
      </c>
      <c r="F22" s="274">
        <f t="shared" si="1"/>
        <v>0</v>
      </c>
      <c r="G22" s="274">
        <f t="shared" si="2"/>
        <v>0</v>
      </c>
      <c r="H22" s="275"/>
    </row>
    <row r="23" spans="1:9" s="278" customFormat="1" ht="34.5">
      <c r="A23" s="276" t="s">
        <v>140</v>
      </c>
      <c r="B23" s="283" t="s">
        <v>72</v>
      </c>
      <c r="C23" s="284" t="s">
        <v>538</v>
      </c>
      <c r="D23" s="285">
        <f>5%*(D5+D9+D13)</f>
        <v>187906324.47117996</v>
      </c>
      <c r="E23" s="393">
        <v>0.1</v>
      </c>
      <c r="F23" s="269">
        <f t="shared" si="1"/>
        <v>18790632.447117995</v>
      </c>
      <c r="G23" s="286">
        <f>D23+F23</f>
        <v>206696956.91829795</v>
      </c>
      <c r="H23" s="270"/>
    </row>
    <row r="24" spans="1:9" s="278" customFormat="1" ht="21.75" customHeight="1">
      <c r="A24" s="276" t="s">
        <v>61</v>
      </c>
      <c r="B24" s="283" t="s">
        <v>73</v>
      </c>
      <c r="C24" s="268" t="s">
        <v>537</v>
      </c>
      <c r="D24" s="285">
        <f>D5+D9+D13+D23</f>
        <v>3946032813.8947787</v>
      </c>
      <c r="E24" s="393"/>
      <c r="F24" s="285">
        <f>F5+F9+F13+F23</f>
        <v>394603281.38947797</v>
      </c>
      <c r="G24" s="286">
        <f>G5+G9+G13+G23</f>
        <v>4340636095.2842569</v>
      </c>
      <c r="H24" s="270"/>
    </row>
    <row r="25" spans="1:9" s="278" customFormat="1" ht="21.75" customHeight="1">
      <c r="A25" s="276" t="s">
        <v>64</v>
      </c>
      <c r="B25" s="283" t="s">
        <v>74</v>
      </c>
      <c r="C25" s="287" t="s">
        <v>589</v>
      </c>
      <c r="D25" s="268"/>
      <c r="E25" s="394"/>
      <c r="F25" s="288"/>
      <c r="G25" s="286">
        <f>'20. VTTH'!K13+'20. VTTH'!K7</f>
        <v>50195362.901000001</v>
      </c>
      <c r="H25" s="270"/>
    </row>
    <row r="26" spans="1:9">
      <c r="A26" s="289"/>
      <c r="B26" s="267"/>
      <c r="C26" s="265"/>
      <c r="D26" s="269"/>
      <c r="E26" s="393"/>
      <c r="F26" s="269"/>
      <c r="G26" s="269"/>
      <c r="H26" s="275"/>
    </row>
    <row r="27" spans="1:9">
      <c r="A27" s="257"/>
      <c r="B27" s="290"/>
      <c r="C27" s="291"/>
      <c r="D27" s="270"/>
      <c r="E27" s="395"/>
      <c r="F27" s="270"/>
      <c r="G27" s="270"/>
      <c r="H27" s="275"/>
    </row>
    <row r="28" spans="1:9">
      <c r="D28" s="293"/>
      <c r="E28" s="396"/>
      <c r="F28" s="293"/>
      <c r="G28" s="294"/>
      <c r="H28" s="293"/>
      <c r="I28" s="293"/>
    </row>
    <row r="29" spans="1:9">
      <c r="D29" s="293"/>
      <c r="E29" s="396"/>
      <c r="F29" s="293"/>
      <c r="G29" s="293"/>
      <c r="H29" s="293"/>
      <c r="I29" s="293"/>
    </row>
    <row r="30" spans="1:9">
      <c r="D30" s="295"/>
      <c r="H30" s="275"/>
    </row>
  </sheetData>
  <mergeCells count="2">
    <mergeCell ref="A1:G1"/>
    <mergeCell ref="A2:G2"/>
  </mergeCells>
  <phoneticPr fontId="5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4D62-5816-6A49-AF8B-B5FE14184AC4}">
  <dimension ref="A1:H25"/>
  <sheetViews>
    <sheetView workbookViewId="0">
      <selection activeCell="B26" sqref="B26"/>
    </sheetView>
  </sheetViews>
  <sheetFormatPr defaultColWidth="9" defaultRowHeight="16.5"/>
  <cols>
    <col min="1" max="1" width="6.875" style="449" customWidth="1"/>
    <col min="2" max="2" width="59.625" style="449" customWidth="1"/>
    <col min="3" max="3" width="18.5" style="449" customWidth="1"/>
    <col min="4" max="4" width="40.5" style="449" bestFit="1" customWidth="1"/>
    <col min="5" max="5" width="18.5" style="449" bestFit="1" customWidth="1" collapsed="1"/>
    <col min="6" max="6" width="19" style="449" bestFit="1" customWidth="1"/>
    <col min="7" max="7" width="13.875" style="449" bestFit="1" customWidth="1" collapsed="1"/>
    <col min="8" max="8" width="16" style="449" customWidth="1"/>
    <col min="9" max="16384" width="9" style="449"/>
  </cols>
  <sheetData>
    <row r="1" spans="1:8">
      <c r="A1" s="1217" t="s">
        <v>682</v>
      </c>
      <c r="B1" s="1217"/>
      <c r="C1" s="1217"/>
      <c r="D1" s="1217"/>
      <c r="E1" s="1217"/>
      <c r="F1" s="1217"/>
      <c r="G1" s="1217"/>
    </row>
    <row r="2" spans="1:8">
      <c r="A2" s="540" t="str">
        <f>'1.THDTXD(1)'!A2</f>
        <v xml:space="preserve">Công Trình : </v>
      </c>
      <c r="B2" s="540"/>
      <c r="C2" s="540"/>
      <c r="D2" s="540"/>
      <c r="E2" s="540"/>
      <c r="F2" s="540"/>
      <c r="G2" s="540"/>
    </row>
    <row r="3" spans="1:8" ht="17.25" thickBot="1">
      <c r="A3" s="468"/>
      <c r="B3" s="468"/>
      <c r="C3" s="468"/>
      <c r="D3" s="468"/>
      <c r="E3" s="468"/>
      <c r="F3" s="468"/>
      <c r="G3" s="468"/>
    </row>
    <row r="4" spans="1:8" ht="17.25" thickTop="1">
      <c r="A4" s="469" t="s">
        <v>452</v>
      </c>
      <c r="B4" s="470" t="s">
        <v>59</v>
      </c>
      <c r="C4" s="471" t="s">
        <v>460</v>
      </c>
      <c r="D4" s="471" t="s">
        <v>84</v>
      </c>
      <c r="E4" s="471" t="s">
        <v>457</v>
      </c>
      <c r="F4" s="471" t="s">
        <v>458</v>
      </c>
      <c r="G4" s="472" t="s">
        <v>459</v>
      </c>
      <c r="H4" s="460"/>
    </row>
    <row r="5" spans="1:8" ht="18">
      <c r="A5" s="415" t="s">
        <v>31</v>
      </c>
      <c r="B5" s="445" t="s">
        <v>648</v>
      </c>
      <c r="C5" s="418" t="s">
        <v>575</v>
      </c>
      <c r="D5" s="446" t="s">
        <v>683</v>
      </c>
      <c r="E5" s="459">
        <f>E6+E7+E8+E9+E10+E11</f>
        <v>644619098.72042453</v>
      </c>
      <c r="F5" s="459">
        <f>F6+F7+F8+F9+F10+F11</f>
        <v>656651581.50270951</v>
      </c>
      <c r="G5" s="459">
        <f>G6+G7+G8+G9+G10+G11</f>
        <v>0</v>
      </c>
      <c r="H5" s="460"/>
    </row>
    <row r="6" spans="1:8" ht="19.5">
      <c r="A6" s="421">
        <v>1</v>
      </c>
      <c r="B6" s="426" t="s">
        <v>684</v>
      </c>
      <c r="C6" s="423" t="s">
        <v>685</v>
      </c>
      <c r="D6" s="427" t="s">
        <v>553</v>
      </c>
      <c r="E6" s="473">
        <f>'2.CPXD'!E7+'2.CPXD'!E33</f>
        <v>636485854.81599998</v>
      </c>
      <c r="F6" s="473">
        <f>'2.CPXD'!F7+'2.CPXD'!F33</f>
        <v>647488153.37599993</v>
      </c>
      <c r="G6" s="474">
        <f>'2.CPXD'!G7+'2.CPXD'!G33</f>
        <v>0</v>
      </c>
      <c r="H6" s="460"/>
    </row>
    <row r="7" spans="1:8" ht="19.5">
      <c r="A7" s="421">
        <v>2</v>
      </c>
      <c r="B7" s="426" t="s">
        <v>686</v>
      </c>
      <c r="C7" s="423" t="s">
        <v>687</v>
      </c>
      <c r="D7" s="427"/>
      <c r="E7" s="453"/>
      <c r="F7" s="453"/>
      <c r="G7" s="454"/>
      <c r="H7" s="460"/>
    </row>
    <row r="8" spans="1:8" ht="19.5">
      <c r="A8" s="421">
        <v>3</v>
      </c>
      <c r="B8" s="426" t="s">
        <v>688</v>
      </c>
      <c r="C8" s="423" t="s">
        <v>689</v>
      </c>
      <c r="D8" s="462" t="s">
        <v>514</v>
      </c>
      <c r="E8" s="453"/>
      <c r="F8" s="453"/>
      <c r="G8" s="454"/>
      <c r="H8" s="460"/>
    </row>
    <row r="9" spans="1:8">
      <c r="A9" s="421">
        <v>4</v>
      </c>
      <c r="B9" s="426" t="s">
        <v>650</v>
      </c>
      <c r="C9" s="423" t="s">
        <v>690</v>
      </c>
      <c r="D9" s="427" t="s">
        <v>553</v>
      </c>
      <c r="E9" s="450">
        <f>'2.CPXD'!E8+'2.CPXD'!E12</f>
        <v>0</v>
      </c>
      <c r="F9" s="450">
        <f>'2.CPXD'!F8+'2.CPXD'!F12</f>
        <v>0</v>
      </c>
      <c r="G9" s="451">
        <f>'2.CPXD'!G8+'2.CPXD'!G12</f>
        <v>0</v>
      </c>
      <c r="H9" s="460"/>
    </row>
    <row r="10" spans="1:8" s="414" customFormat="1" ht="19.5">
      <c r="A10" s="421">
        <v>5</v>
      </c>
      <c r="B10" s="426" t="s">
        <v>467</v>
      </c>
      <c r="C10" s="423" t="s">
        <v>691</v>
      </c>
      <c r="D10" s="427" t="s">
        <v>617</v>
      </c>
      <c r="E10" s="424">
        <f>'2.CPXD'!E34</f>
        <v>6503507.1321569998</v>
      </c>
      <c r="F10" s="424">
        <f>'2.CPXD'!F34</f>
        <v>7038684.8146311007</v>
      </c>
      <c r="G10" s="425">
        <f>'2.CPXD'!G34</f>
        <v>0</v>
      </c>
    </row>
    <row r="11" spans="1:8" s="414" customFormat="1" ht="19.5">
      <c r="A11" s="421">
        <v>6</v>
      </c>
      <c r="B11" s="426" t="s">
        <v>468</v>
      </c>
      <c r="C11" s="423" t="s">
        <v>692</v>
      </c>
      <c r="D11" s="427" t="s">
        <v>618</v>
      </c>
      <c r="E11" s="424">
        <f>'2.CPXD'!E35</f>
        <v>1629736.7722675379</v>
      </c>
      <c r="F11" s="424">
        <f>'2.CPXD'!F35</f>
        <v>2124743.312078442</v>
      </c>
      <c r="G11" s="425">
        <f>'2.CPXD'!G35</f>
        <v>0</v>
      </c>
    </row>
    <row r="12" spans="1:8" ht="18">
      <c r="A12" s="415" t="s">
        <v>32</v>
      </c>
      <c r="B12" s="445" t="s">
        <v>652</v>
      </c>
      <c r="C12" s="418" t="s">
        <v>50</v>
      </c>
      <c r="D12" s="446" t="s">
        <v>693</v>
      </c>
      <c r="E12" s="459">
        <f>E13+E14</f>
        <v>355949858.60320002</v>
      </c>
      <c r="F12" s="459">
        <f t="shared" ref="F12:G12" si="0">F13+F14</f>
        <v>875479790.31289995</v>
      </c>
      <c r="G12" s="459">
        <f t="shared" si="0"/>
        <v>0</v>
      </c>
      <c r="H12" s="460"/>
    </row>
    <row r="13" spans="1:8" ht="19.5">
      <c r="A13" s="421">
        <v>1</v>
      </c>
      <c r="B13" s="426" t="s">
        <v>654</v>
      </c>
      <c r="C13" s="423" t="s">
        <v>655</v>
      </c>
      <c r="D13" s="427" t="s">
        <v>553</v>
      </c>
      <c r="E13" s="450">
        <f>'2.CPXD'!E9+'2.CPXD'!E13</f>
        <v>355949858.60320002</v>
      </c>
      <c r="F13" s="450">
        <f>'2.CPXD'!F9+'2.CPXD'!F13</f>
        <v>875479790.31289995</v>
      </c>
      <c r="G13" s="451">
        <f>'2.CPXD'!G9+'2.CPXD'!G13</f>
        <v>0</v>
      </c>
      <c r="H13" s="460"/>
    </row>
    <row r="14" spans="1:8" ht="19.5">
      <c r="A14" s="421">
        <v>2</v>
      </c>
      <c r="B14" s="426" t="s">
        <v>656</v>
      </c>
      <c r="C14" s="423" t="s">
        <v>657</v>
      </c>
      <c r="D14" s="427" t="s">
        <v>553</v>
      </c>
      <c r="E14" s="453"/>
      <c r="F14" s="453"/>
      <c r="G14" s="454"/>
      <c r="H14" s="460"/>
    </row>
    <row r="15" spans="1:8" s="477" customFormat="1" ht="18">
      <c r="A15" s="415" t="s">
        <v>137</v>
      </c>
      <c r="B15" s="455" t="s">
        <v>658</v>
      </c>
      <c r="C15" s="418" t="s">
        <v>76</v>
      </c>
      <c r="D15" s="475" t="s">
        <v>694</v>
      </c>
      <c r="E15" s="459">
        <f>E16+E17</f>
        <v>2829609.86368</v>
      </c>
      <c r="F15" s="459">
        <f t="shared" ref="F15:G15" si="1">F16+F17</f>
        <v>1916265.71896</v>
      </c>
      <c r="G15" s="459">
        <f t="shared" si="1"/>
        <v>0</v>
      </c>
      <c r="H15" s="476"/>
    </row>
    <row r="16" spans="1:8" ht="19.5">
      <c r="A16" s="421">
        <v>1</v>
      </c>
      <c r="B16" s="426" t="s">
        <v>660</v>
      </c>
      <c r="C16" s="423" t="s">
        <v>661</v>
      </c>
      <c r="D16" s="427" t="s">
        <v>553</v>
      </c>
      <c r="E16" s="450">
        <f>'2.CPXD'!E10+'2.CPXD'!E14</f>
        <v>2829609.86368</v>
      </c>
      <c r="F16" s="450">
        <f>'2.CPXD'!F10+'2.CPXD'!F14</f>
        <v>1916265.71896</v>
      </c>
      <c r="G16" s="451">
        <f>'2.CPXD'!G10+'2.CPXD'!G14</f>
        <v>0</v>
      </c>
      <c r="H16" s="460"/>
    </row>
    <row r="17" spans="1:8" ht="19.5">
      <c r="A17" s="421">
        <v>2</v>
      </c>
      <c r="B17" s="426" t="s">
        <v>662</v>
      </c>
      <c r="C17" s="423" t="s">
        <v>663</v>
      </c>
      <c r="D17" s="427" t="s">
        <v>553</v>
      </c>
      <c r="E17" s="453"/>
      <c r="F17" s="453"/>
      <c r="G17" s="454"/>
      <c r="H17" s="460"/>
    </row>
    <row r="18" spans="1:8" ht="18">
      <c r="A18" s="415" t="s">
        <v>140</v>
      </c>
      <c r="B18" s="457" t="s">
        <v>664</v>
      </c>
      <c r="C18" s="418" t="s">
        <v>665</v>
      </c>
      <c r="D18" s="462" t="s">
        <v>514</v>
      </c>
      <c r="E18" s="459"/>
      <c r="F18" s="459"/>
      <c r="G18" s="459"/>
      <c r="H18" s="460"/>
    </row>
    <row r="19" spans="1:8" s="478" customFormat="1" ht="18">
      <c r="A19" s="415" t="s">
        <v>667</v>
      </c>
      <c r="B19" s="457" t="s">
        <v>415</v>
      </c>
      <c r="C19" s="418" t="s">
        <v>68</v>
      </c>
      <c r="D19" s="418" t="s">
        <v>668</v>
      </c>
      <c r="E19" s="459">
        <f>E20+E21+E22</f>
        <v>231367408.09208003</v>
      </c>
      <c r="F19" s="459">
        <f t="shared" ref="F19:G19" si="2">F20+F21+F22</f>
        <v>569061863.703385</v>
      </c>
      <c r="G19" s="459">
        <f t="shared" si="2"/>
        <v>0</v>
      </c>
      <c r="H19" s="460"/>
    </row>
    <row r="20" spans="1:8" ht="19.5">
      <c r="A20" s="421">
        <v>1</v>
      </c>
      <c r="B20" s="461" t="s">
        <v>669</v>
      </c>
      <c r="C20" s="462" t="s">
        <v>670</v>
      </c>
      <c r="D20" s="423" t="s">
        <v>671</v>
      </c>
      <c r="E20" s="453"/>
      <c r="F20" s="453"/>
      <c r="G20" s="453"/>
      <c r="H20" s="460"/>
    </row>
    <row r="21" spans="1:8" ht="49.5">
      <c r="A21" s="421">
        <v>2</v>
      </c>
      <c r="B21" s="463" t="s">
        <v>672</v>
      </c>
      <c r="C21" s="462" t="s">
        <v>673</v>
      </c>
      <c r="D21" s="423" t="s">
        <v>671</v>
      </c>
      <c r="E21" s="453">
        <f>65%*E12</f>
        <v>231367408.09208003</v>
      </c>
      <c r="F21" s="453">
        <f t="shared" ref="F21:G21" si="3">65%*F12</f>
        <v>569061863.703385</v>
      </c>
      <c r="G21" s="453">
        <f t="shared" si="3"/>
        <v>0</v>
      </c>
      <c r="H21" s="460"/>
    </row>
    <row r="22" spans="1:8" ht="49.5">
      <c r="A22" s="421">
        <v>3</v>
      </c>
      <c r="B22" s="463" t="s">
        <v>674</v>
      </c>
      <c r="C22" s="462" t="s">
        <v>675</v>
      </c>
      <c r="D22" s="423" t="s">
        <v>676</v>
      </c>
      <c r="E22" s="453"/>
      <c r="F22" s="453"/>
      <c r="G22" s="453"/>
      <c r="H22" s="460"/>
    </row>
    <row r="23" spans="1:8" s="478" customFormat="1">
      <c r="A23" s="415" t="s">
        <v>677</v>
      </c>
      <c r="B23" s="433" t="s">
        <v>480</v>
      </c>
      <c r="C23" s="418" t="s">
        <v>138</v>
      </c>
      <c r="D23" s="418" t="s">
        <v>678</v>
      </c>
      <c r="E23" s="459">
        <f>6%*(E5+E12+E15+E19)</f>
        <v>74085958.516763076</v>
      </c>
      <c r="F23" s="459">
        <f t="shared" ref="F23:G23" si="4">6%*(F5+F12+F15+F19)</f>
        <v>126186570.07427727</v>
      </c>
      <c r="G23" s="459">
        <f t="shared" si="4"/>
        <v>0</v>
      </c>
      <c r="H23" s="460"/>
    </row>
    <row r="24" spans="1:8" s="481" customFormat="1" ht="18.75" thickBot="1">
      <c r="A24" s="434" t="s">
        <v>679</v>
      </c>
      <c r="B24" s="435" t="s">
        <v>695</v>
      </c>
      <c r="C24" s="437" t="s">
        <v>139</v>
      </c>
      <c r="D24" s="465" t="s">
        <v>681</v>
      </c>
      <c r="E24" s="479">
        <f>E5+E12+E15+E18+E19+E23</f>
        <v>1308851933.7961476</v>
      </c>
      <c r="F24" s="479">
        <f t="shared" ref="F24:G24" si="5">F5+F12+F15+F18+F19+F23</f>
        <v>2229296071.312232</v>
      </c>
      <c r="G24" s="479">
        <f t="shared" si="5"/>
        <v>0</v>
      </c>
      <c r="H24" s="480"/>
    </row>
    <row r="25" spans="1:8" ht="17.25" thickTop="1"/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64AC4-5E9F-4D4E-939C-AF526222ECAD}">
  <dimension ref="A1:H44"/>
  <sheetViews>
    <sheetView workbookViewId="0">
      <selection sqref="A1:G1"/>
    </sheetView>
  </sheetViews>
  <sheetFormatPr defaultColWidth="9.125" defaultRowHeight="16.5"/>
  <cols>
    <col min="1" max="1" width="6.875" style="297" customWidth="1"/>
    <col min="2" max="2" width="42" style="297" customWidth="1"/>
    <col min="3" max="3" width="18.625" style="297" customWidth="1"/>
    <col min="4" max="4" width="34.375" style="297" customWidth="1"/>
    <col min="5" max="5" width="15.5" style="297" bestFit="1" customWidth="1" collapsed="1"/>
    <col min="6" max="6" width="15.5" style="297" bestFit="1" customWidth="1"/>
    <col min="7" max="7" width="6.375" style="297" bestFit="1" customWidth="1" collapsed="1"/>
    <col min="8" max="8" width="16.125" style="297" customWidth="1"/>
    <col min="9" max="16384" width="9.125" style="297"/>
  </cols>
  <sheetData>
    <row r="1" spans="1:8">
      <c r="A1" s="1218" t="s">
        <v>510</v>
      </c>
      <c r="B1" s="1218"/>
      <c r="C1" s="1218"/>
      <c r="D1" s="1218"/>
      <c r="E1" s="1218"/>
      <c r="F1" s="1218"/>
      <c r="G1" s="1218"/>
    </row>
    <row r="2" spans="1:8" ht="17.25" thickBot="1">
      <c r="A2" s="298"/>
      <c r="B2" s="298"/>
      <c r="C2" s="298"/>
      <c r="D2" s="298"/>
      <c r="E2" s="298"/>
      <c r="F2" s="298"/>
      <c r="G2" s="298"/>
    </row>
    <row r="3" spans="1:8" ht="45.6" customHeight="1" thickTop="1">
      <c r="A3" s="299" t="s">
        <v>452</v>
      </c>
      <c r="B3" s="300" t="s">
        <v>59</v>
      </c>
      <c r="C3" s="301" t="s">
        <v>460</v>
      </c>
      <c r="D3" s="301" t="s">
        <v>84</v>
      </c>
      <c r="E3" s="301" t="s">
        <v>457</v>
      </c>
      <c r="F3" s="301" t="s">
        <v>458</v>
      </c>
      <c r="G3" s="302" t="s">
        <v>459</v>
      </c>
      <c r="H3" s="303"/>
    </row>
    <row r="4" spans="1:8" ht="18">
      <c r="A4" s="304" t="s">
        <v>31</v>
      </c>
      <c r="B4" s="305" t="s">
        <v>461</v>
      </c>
      <c r="C4" s="306" t="s">
        <v>75</v>
      </c>
      <c r="D4" s="307" t="s">
        <v>462</v>
      </c>
      <c r="E4" s="308">
        <f>E5+E11</f>
        <v>358779468.46688002</v>
      </c>
      <c r="F4" s="308">
        <f>F5+F11</f>
        <v>877396056.03185999</v>
      </c>
      <c r="G4" s="308">
        <f>G5+G11</f>
        <v>0</v>
      </c>
      <c r="H4" s="303"/>
    </row>
    <row r="5" spans="1:8" ht="18">
      <c r="A5" s="304" t="s">
        <v>164</v>
      </c>
      <c r="B5" s="305" t="s">
        <v>463</v>
      </c>
      <c r="C5" s="306" t="s">
        <v>464</v>
      </c>
      <c r="D5" s="307" t="s">
        <v>465</v>
      </c>
      <c r="E5" s="308">
        <f>E6+E9+E10</f>
        <v>48068042.346879996</v>
      </c>
      <c r="F5" s="308">
        <f>F6+F9+F10</f>
        <v>32552594.231859997</v>
      </c>
      <c r="G5" s="308">
        <f>G6+G9+G10</f>
        <v>0</v>
      </c>
      <c r="H5" s="303"/>
    </row>
    <row r="6" spans="1:8" s="314" customFormat="1" ht="18.75">
      <c r="A6" s="309">
        <v>1</v>
      </c>
      <c r="B6" s="310" t="s">
        <v>518</v>
      </c>
      <c r="C6" s="311" t="s">
        <v>466</v>
      </c>
      <c r="D6" s="311" t="s">
        <v>519</v>
      </c>
      <c r="E6" s="312">
        <f>SUM(E7:E8)</f>
        <v>0</v>
      </c>
      <c r="F6" s="312">
        <f>SUM(F7:F8)</f>
        <v>0</v>
      </c>
      <c r="G6" s="312">
        <f>SUM(G7:G8)</f>
        <v>0</v>
      </c>
      <c r="H6" s="313"/>
    </row>
    <row r="7" spans="1:8">
      <c r="A7" s="315" t="s">
        <v>508</v>
      </c>
      <c r="B7" s="316" t="s">
        <v>520</v>
      </c>
      <c r="C7" s="317"/>
      <c r="D7" s="318" t="s">
        <v>553</v>
      </c>
      <c r="E7" s="319">
        <f>'6.TH DDTT'!$K$8</f>
        <v>0</v>
      </c>
      <c r="F7" s="319">
        <f>'7.TH DDHT'!$K$8</f>
        <v>0</v>
      </c>
      <c r="G7" s="320">
        <f>0</f>
        <v>0</v>
      </c>
      <c r="H7" s="303"/>
    </row>
    <row r="8" spans="1:8">
      <c r="A8" s="315" t="s">
        <v>509</v>
      </c>
      <c r="B8" s="316" t="s">
        <v>521</v>
      </c>
      <c r="C8" s="317"/>
      <c r="D8" s="318" t="s">
        <v>553</v>
      </c>
      <c r="E8" s="319">
        <f>'6.TH DDTT'!$L$8</f>
        <v>0</v>
      </c>
      <c r="F8" s="319">
        <f>'7.TH DDHT'!$L$8</f>
        <v>0</v>
      </c>
      <c r="G8" s="320">
        <f>0</f>
        <v>0</v>
      </c>
      <c r="H8" s="303"/>
    </row>
    <row r="9" spans="1:8" s="325" customFormat="1" ht="18.75">
      <c r="A9" s="309">
        <v>2</v>
      </c>
      <c r="B9" s="321" t="s">
        <v>469</v>
      </c>
      <c r="C9" s="311" t="s">
        <v>470</v>
      </c>
      <c r="D9" s="322" t="s">
        <v>553</v>
      </c>
      <c r="E9" s="312">
        <f>'6.TH DDTT'!$M$8</f>
        <v>45238432.483199999</v>
      </c>
      <c r="F9" s="312">
        <f>'7.TH DDHT'!$M$8</f>
        <v>30636328.512899999</v>
      </c>
      <c r="G9" s="323">
        <f>0</f>
        <v>0</v>
      </c>
      <c r="H9" s="324"/>
    </row>
    <row r="10" spans="1:8" s="325" customFormat="1" ht="18.75">
      <c r="A10" s="309">
        <v>3</v>
      </c>
      <c r="B10" s="321" t="s">
        <v>471</v>
      </c>
      <c r="C10" s="311" t="s">
        <v>472</v>
      </c>
      <c r="D10" s="322" t="s">
        <v>553</v>
      </c>
      <c r="E10" s="312">
        <f>'6.TH DDTT'!$N$8</f>
        <v>2829609.86368</v>
      </c>
      <c r="F10" s="312">
        <f>'7.TH DDHT'!$N$8</f>
        <v>1916265.71896</v>
      </c>
      <c r="G10" s="323">
        <f>0</f>
        <v>0</v>
      </c>
      <c r="H10" s="324"/>
    </row>
    <row r="11" spans="1:8" ht="18">
      <c r="A11" s="304" t="s">
        <v>165</v>
      </c>
      <c r="B11" s="305" t="s">
        <v>592</v>
      </c>
      <c r="C11" s="306" t="s">
        <v>473</v>
      </c>
      <c r="D11" s="307" t="s">
        <v>523</v>
      </c>
      <c r="E11" s="308">
        <f>E12+E13+E14</f>
        <v>310711426.12</v>
      </c>
      <c r="F11" s="308">
        <f t="shared" ref="F11:G11" si="0">F12+F13+F14</f>
        <v>844843461.79999995</v>
      </c>
      <c r="G11" s="308">
        <f t="shared" si="0"/>
        <v>0</v>
      </c>
      <c r="H11" s="303"/>
    </row>
    <row r="12" spans="1:8" s="314" customFormat="1" ht="34.5">
      <c r="A12" s="309">
        <v>1</v>
      </c>
      <c r="B12" s="310" t="s">
        <v>593</v>
      </c>
      <c r="C12" s="311" t="s">
        <v>522</v>
      </c>
      <c r="D12" s="322" t="s">
        <v>553</v>
      </c>
      <c r="E12" s="312">
        <f>'6.TH DDTT'!$L$18</f>
        <v>0</v>
      </c>
      <c r="F12" s="312">
        <f>'7.TH DDHT'!$L$24</f>
        <v>0</v>
      </c>
      <c r="G12" s="312">
        <f>0</f>
        <v>0</v>
      </c>
      <c r="H12" s="313"/>
    </row>
    <row r="13" spans="1:8" s="325" customFormat="1" ht="18.75">
      <c r="A13" s="309">
        <v>2</v>
      </c>
      <c r="B13" s="321" t="s">
        <v>594</v>
      </c>
      <c r="C13" s="311" t="s">
        <v>474</v>
      </c>
      <c r="D13" s="322" t="s">
        <v>553</v>
      </c>
      <c r="E13" s="312">
        <f>'6.TH DDTT'!$M$18</f>
        <v>310711426.12</v>
      </c>
      <c r="F13" s="312">
        <f>'7.TH DDHT'!$M$24</f>
        <v>844843461.79999995</v>
      </c>
      <c r="G13" s="326">
        <f>0</f>
        <v>0</v>
      </c>
      <c r="H13" s="324"/>
    </row>
    <row r="14" spans="1:8" s="325" customFormat="1" ht="18.75">
      <c r="A14" s="309">
        <v>3</v>
      </c>
      <c r="B14" s="321" t="s">
        <v>595</v>
      </c>
      <c r="C14" s="311" t="s">
        <v>475</v>
      </c>
      <c r="D14" s="322" t="s">
        <v>553</v>
      </c>
      <c r="E14" s="312">
        <f>'6.TH DDTT'!$N$18</f>
        <v>0</v>
      </c>
      <c r="F14" s="312">
        <f>'7.TH DDHT'!$N$24</f>
        <v>0</v>
      </c>
      <c r="G14" s="326">
        <f>0</f>
        <v>0</v>
      </c>
      <c r="H14" s="324"/>
    </row>
    <row r="15" spans="1:8" ht="18">
      <c r="A15" s="304" t="s">
        <v>32</v>
      </c>
      <c r="B15" s="327" t="s">
        <v>476</v>
      </c>
      <c r="C15" s="306" t="s">
        <v>413</v>
      </c>
      <c r="D15" s="328" t="s">
        <v>414</v>
      </c>
      <c r="E15" s="308">
        <f>E16+E24+E25+E26</f>
        <v>220370166.74758241</v>
      </c>
      <c r="F15" s="308">
        <f t="shared" ref="F15:G15" si="1">F16+F24+F25+F26</f>
        <v>588894545.42174518</v>
      </c>
      <c r="G15" s="308">
        <f t="shared" si="1"/>
        <v>4</v>
      </c>
      <c r="H15" s="303"/>
    </row>
    <row r="16" spans="1:8">
      <c r="A16" s="304">
        <v>1</v>
      </c>
      <c r="B16" s="327" t="s">
        <v>415</v>
      </c>
      <c r="C16" s="306" t="s">
        <v>68</v>
      </c>
      <c r="D16" s="306" t="s">
        <v>477</v>
      </c>
      <c r="E16" s="308">
        <f>E17+E20</f>
        <v>204942645.60350657</v>
      </c>
      <c r="F16" s="308">
        <f t="shared" ref="F16:G16" si="2">F17+F20</f>
        <v>551166511.01237524</v>
      </c>
      <c r="G16" s="308">
        <f t="shared" si="2"/>
        <v>0</v>
      </c>
      <c r="H16" s="303"/>
    </row>
    <row r="17" spans="1:8">
      <c r="A17" s="315" t="s">
        <v>508</v>
      </c>
      <c r="B17" s="329" t="s">
        <v>478</v>
      </c>
      <c r="C17" s="330"/>
      <c r="D17" s="317"/>
      <c r="E17" s="319">
        <f>E18+E19</f>
        <v>2980218.6255065599</v>
      </c>
      <c r="F17" s="319">
        <f t="shared" ref="F17:G17" si="3">F18+F19</f>
        <v>2018260.8423753197</v>
      </c>
      <c r="G17" s="319">
        <f t="shared" si="3"/>
        <v>0</v>
      </c>
      <c r="H17" s="303"/>
    </row>
    <row r="18" spans="1:8" s="314" customFormat="1" ht="19.5">
      <c r="A18" s="331" t="s">
        <v>558</v>
      </c>
      <c r="B18" s="332" t="s">
        <v>555</v>
      </c>
      <c r="C18" s="333"/>
      <c r="D18" s="334" t="s">
        <v>566</v>
      </c>
      <c r="E18" s="335">
        <f>6.2%*E5</f>
        <v>2980218.6255065599</v>
      </c>
      <c r="F18" s="335">
        <f t="shared" ref="F18" si="4">6.2%*F5</f>
        <v>2018260.8423753197</v>
      </c>
      <c r="G18" s="335"/>
      <c r="H18" s="313"/>
    </row>
    <row r="19" spans="1:8" s="314" customFormat="1" ht="19.5">
      <c r="A19" s="331" t="s">
        <v>559</v>
      </c>
      <c r="B19" s="332" t="s">
        <v>563</v>
      </c>
      <c r="C19" s="333"/>
      <c r="D19" s="334" t="s">
        <v>566</v>
      </c>
      <c r="E19" s="335"/>
      <c r="F19" s="335"/>
      <c r="G19" s="335">
        <f>6.2%*G5</f>
        <v>0</v>
      </c>
      <c r="H19" s="313"/>
    </row>
    <row r="20" spans="1:8">
      <c r="A20" s="315" t="s">
        <v>509</v>
      </c>
      <c r="B20" s="329" t="s">
        <v>596</v>
      </c>
      <c r="C20" s="330"/>
      <c r="D20" s="317"/>
      <c r="E20" s="319">
        <f>E21+E22+E23</f>
        <v>201962426.97800002</v>
      </c>
      <c r="F20" s="319">
        <f t="shared" ref="F20:G20" si="5">F21+F22+F23</f>
        <v>549148250.16999996</v>
      </c>
      <c r="G20" s="319">
        <f t="shared" si="5"/>
        <v>0</v>
      </c>
      <c r="H20" s="303"/>
    </row>
    <row r="21" spans="1:8" s="314" customFormat="1" ht="19.5">
      <c r="A21" s="331" t="s">
        <v>554</v>
      </c>
      <c r="B21" s="332" t="s">
        <v>555</v>
      </c>
      <c r="C21" s="333"/>
      <c r="D21" s="334" t="s">
        <v>560</v>
      </c>
      <c r="E21" s="335">
        <f>65%*E13</f>
        <v>201962426.97800002</v>
      </c>
      <c r="F21" s="335">
        <f>65%*F13</f>
        <v>549148250.16999996</v>
      </c>
      <c r="G21" s="335"/>
      <c r="H21" s="313"/>
    </row>
    <row r="22" spans="1:8" s="314" customFormat="1" ht="19.5">
      <c r="A22" s="331" t="s">
        <v>556</v>
      </c>
      <c r="B22" s="332" t="s">
        <v>564</v>
      </c>
      <c r="C22" s="333"/>
      <c r="D22" s="334" t="s">
        <v>561</v>
      </c>
      <c r="E22" s="335"/>
      <c r="F22" s="335"/>
      <c r="G22" s="335">
        <f>45%*G13</f>
        <v>0</v>
      </c>
      <c r="H22" s="313"/>
    </row>
    <row r="23" spans="1:8" s="314" customFormat="1" ht="19.5">
      <c r="A23" s="331" t="s">
        <v>557</v>
      </c>
      <c r="B23" s="332" t="s">
        <v>565</v>
      </c>
      <c r="C23" s="333"/>
      <c r="D23" s="334" t="s">
        <v>562</v>
      </c>
      <c r="E23" s="335"/>
      <c r="F23" s="335"/>
      <c r="G23" s="335"/>
      <c r="H23" s="313"/>
    </row>
    <row r="24" spans="1:8">
      <c r="A24" s="304">
        <v>2</v>
      </c>
      <c r="B24" s="327" t="s">
        <v>399</v>
      </c>
      <c r="C24" s="306" t="s">
        <v>400</v>
      </c>
      <c r="D24" s="306" t="s">
        <v>590</v>
      </c>
      <c r="E24" s="308">
        <f>2.3%*E4</f>
        <v>8251927.7747382401</v>
      </c>
      <c r="F24" s="308">
        <f t="shared" ref="F24:G24" si="6">2.3%*F4</f>
        <v>20180109.288732778</v>
      </c>
      <c r="G24" s="308">
        <f t="shared" si="6"/>
        <v>0</v>
      </c>
      <c r="H24" s="303"/>
    </row>
    <row r="25" spans="1:8" ht="33">
      <c r="A25" s="304">
        <v>3</v>
      </c>
      <c r="B25" s="336" t="s">
        <v>401</v>
      </c>
      <c r="C25" s="306" t="s">
        <v>402</v>
      </c>
      <c r="D25" s="306" t="s">
        <v>591</v>
      </c>
      <c r="E25" s="308">
        <f>2%*E4</f>
        <v>7175589.3693376007</v>
      </c>
      <c r="F25" s="308">
        <f t="shared" ref="F25:G25" si="7">2%*F4</f>
        <v>17547921.120637201</v>
      </c>
      <c r="G25" s="308">
        <f t="shared" si="7"/>
        <v>0</v>
      </c>
      <c r="H25" s="303"/>
    </row>
    <row r="26" spans="1:8" ht="18">
      <c r="A26" s="304">
        <v>4</v>
      </c>
      <c r="B26" s="336" t="s">
        <v>403</v>
      </c>
      <c r="C26" s="306" t="s">
        <v>404</v>
      </c>
      <c r="D26" s="306" t="s">
        <v>405</v>
      </c>
      <c r="E26" s="319">
        <f>SUM(E27:E30)</f>
        <v>4</v>
      </c>
      <c r="F26" s="319">
        <f t="shared" ref="F26:G26" si="8">SUM(F27:F30)</f>
        <v>4</v>
      </c>
      <c r="G26" s="319">
        <f t="shared" si="8"/>
        <v>4</v>
      </c>
      <c r="H26" s="303"/>
    </row>
    <row r="27" spans="1:8">
      <c r="A27" s="315" t="s">
        <v>406</v>
      </c>
      <c r="B27" s="272" t="s">
        <v>623</v>
      </c>
      <c r="C27" s="273"/>
      <c r="D27" s="317" t="s">
        <v>524</v>
      </c>
      <c r="E27" s="319">
        <f>Chiphi_Gtiep_khac!C3</f>
        <v>1</v>
      </c>
      <c r="F27" s="319">
        <f>Chiphi_Gtiep_khac!D3</f>
        <v>1</v>
      </c>
      <c r="G27" s="320">
        <f>Chiphi_Gtiep_khac!E3</f>
        <v>1</v>
      </c>
      <c r="H27" s="303"/>
    </row>
    <row r="28" spans="1:8" ht="31.5">
      <c r="A28" s="315" t="s">
        <v>407</v>
      </c>
      <c r="B28" s="272" t="s">
        <v>408</v>
      </c>
      <c r="C28" s="273"/>
      <c r="D28" s="317" t="s">
        <v>524</v>
      </c>
      <c r="E28" s="319">
        <f>Chiphi_Gtiep_khac!C4</f>
        <v>1</v>
      </c>
      <c r="F28" s="319">
        <f>Chiphi_Gtiep_khac!D4</f>
        <v>1</v>
      </c>
      <c r="G28" s="320">
        <f>Chiphi_Gtiep_khac!E4</f>
        <v>1</v>
      </c>
      <c r="H28" s="303"/>
    </row>
    <row r="29" spans="1:8" ht="31.5">
      <c r="A29" s="315" t="s">
        <v>409</v>
      </c>
      <c r="B29" s="272" t="s">
        <v>410</v>
      </c>
      <c r="C29" s="273"/>
      <c r="D29" s="317" t="s">
        <v>524</v>
      </c>
      <c r="E29" s="319">
        <f>Chiphi_Gtiep_khac!C5</f>
        <v>1</v>
      </c>
      <c r="F29" s="319">
        <f>Chiphi_Gtiep_khac!D5</f>
        <v>1</v>
      </c>
      <c r="G29" s="320">
        <f>Chiphi_Gtiep_khac!E5</f>
        <v>1</v>
      </c>
      <c r="H29" s="303"/>
    </row>
    <row r="30" spans="1:8">
      <c r="A30" s="315" t="s">
        <v>411</v>
      </c>
      <c r="B30" s="272" t="s">
        <v>412</v>
      </c>
      <c r="C30" s="273"/>
      <c r="D30" s="317" t="s">
        <v>524</v>
      </c>
      <c r="E30" s="319">
        <f>Chiphi_Gtiep_khac!C6</f>
        <v>1</v>
      </c>
      <c r="F30" s="319">
        <f>Chiphi_Gtiep_khac!D6</f>
        <v>1</v>
      </c>
      <c r="G30" s="320">
        <f>Chiphi_Gtiep_khac!E6</f>
        <v>1</v>
      </c>
      <c r="H30" s="303"/>
    </row>
    <row r="31" spans="1:8">
      <c r="A31" s="304" t="s">
        <v>137</v>
      </c>
      <c r="B31" s="337" t="s">
        <v>480</v>
      </c>
      <c r="C31" s="306" t="s">
        <v>138</v>
      </c>
      <c r="D31" s="306" t="s">
        <v>416</v>
      </c>
      <c r="E31" s="308">
        <f>6%*(E4+E15)</f>
        <v>34748978.112867743</v>
      </c>
      <c r="F31" s="308">
        <f>6%*(F4+F15)</f>
        <v>87977436.087216303</v>
      </c>
      <c r="G31" s="308">
        <f>6%*(G4+G15)</f>
        <v>0.24</v>
      </c>
      <c r="H31" s="303"/>
    </row>
    <row r="32" spans="1:8" ht="33">
      <c r="A32" s="304" t="s">
        <v>140</v>
      </c>
      <c r="B32" s="338" t="s">
        <v>525</v>
      </c>
      <c r="C32" s="306" t="s">
        <v>540</v>
      </c>
      <c r="D32" s="306" t="s">
        <v>526</v>
      </c>
      <c r="E32" s="308">
        <f>SUM(E33:E35)</f>
        <v>644619098.72042453</v>
      </c>
      <c r="F32" s="308">
        <f>SUM(F33:F35)</f>
        <v>656651581.50270951</v>
      </c>
      <c r="G32" s="308">
        <f>SUM(G33:G35)</f>
        <v>0</v>
      </c>
      <c r="H32" s="303"/>
    </row>
    <row r="33" spans="1:8" ht="33">
      <c r="A33" s="315">
        <v>1</v>
      </c>
      <c r="B33" s="316" t="s">
        <v>597</v>
      </c>
      <c r="C33" s="306"/>
      <c r="D33" s="322" t="s">
        <v>553</v>
      </c>
      <c r="E33" s="319">
        <f>'6.TH DDTT'!$K$18</f>
        <v>636485854.81599998</v>
      </c>
      <c r="F33" s="319">
        <f>'7.TH DDHT'!$K$24</f>
        <v>647488153.37599993</v>
      </c>
      <c r="G33" s="320">
        <f>0</f>
        <v>0</v>
      </c>
      <c r="H33" s="303"/>
    </row>
    <row r="34" spans="1:8">
      <c r="A34" s="315">
        <v>2</v>
      </c>
      <c r="B34" s="316" t="s">
        <v>467</v>
      </c>
      <c r="C34" s="306"/>
      <c r="D34" s="318" t="s">
        <v>617</v>
      </c>
      <c r="E34" s="319">
        <f>'14. VCDD'!AD9+'14. VCDD'!AD40</f>
        <v>6503507.1321569998</v>
      </c>
      <c r="F34" s="319">
        <f>'14. VCDD'!AD21+'14. VCDD'!AD49</f>
        <v>7038684.8146311007</v>
      </c>
      <c r="G34" s="320">
        <f>0</f>
        <v>0</v>
      </c>
      <c r="H34" s="339"/>
    </row>
    <row r="35" spans="1:8">
      <c r="A35" s="315">
        <v>3</v>
      </c>
      <c r="B35" s="316" t="s">
        <v>468</v>
      </c>
      <c r="C35" s="306"/>
      <c r="D35" s="318" t="s">
        <v>618</v>
      </c>
      <c r="E35" s="340">
        <f>'15. VCDN'!O9+'15. VCDN'!O41</f>
        <v>1629736.7722675379</v>
      </c>
      <c r="F35" s="340">
        <f>'15. VCDN'!O22+'15. VCDN'!O50</f>
        <v>2124743.312078442</v>
      </c>
      <c r="G35" s="341">
        <f>0</f>
        <v>0</v>
      </c>
      <c r="H35" s="303"/>
    </row>
    <row r="36" spans="1:8" s="347" customFormat="1" ht="18.75" thickBot="1">
      <c r="A36" s="342"/>
      <c r="B36" s="343" t="s">
        <v>481</v>
      </c>
      <c r="C36" s="344" t="s">
        <v>139</v>
      </c>
      <c r="D36" s="344" t="s">
        <v>541</v>
      </c>
      <c r="E36" s="345">
        <f>E4+E15+E31+E32</f>
        <v>1258517712.0477548</v>
      </c>
      <c r="F36" s="345">
        <f>F4+F15+F31+F32</f>
        <v>2210919619.0435309</v>
      </c>
      <c r="G36" s="345">
        <f>G4+G15+G31+G32</f>
        <v>4.24</v>
      </c>
      <c r="H36" s="346"/>
    </row>
    <row r="37" spans="1:8" ht="17.25" thickTop="1"/>
    <row r="38" spans="1:8">
      <c r="B38" s="348" t="s">
        <v>482</v>
      </c>
    </row>
    <row r="39" spans="1:8">
      <c r="B39" s="349" t="s">
        <v>483</v>
      </c>
    </row>
    <row r="40" spans="1:8">
      <c r="B40" s="349" t="s">
        <v>598</v>
      </c>
    </row>
    <row r="41" spans="1:8">
      <c r="B41" s="349" t="s">
        <v>484</v>
      </c>
    </row>
    <row r="42" spans="1:8">
      <c r="B42" s="349" t="s">
        <v>485</v>
      </c>
    </row>
    <row r="43" spans="1:8">
      <c r="B43" s="349" t="s">
        <v>486</v>
      </c>
    </row>
    <row r="44" spans="1:8">
      <c r="B44" s="349" t="s">
        <v>487</v>
      </c>
    </row>
  </sheetData>
  <mergeCells count="1">
    <mergeCell ref="A1:G1"/>
  </mergeCells>
  <phoneticPr fontId="5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5F4D-0F98-A94B-88C9-63EB67CAA6CA}">
  <dimension ref="A1:G13"/>
  <sheetViews>
    <sheetView workbookViewId="0">
      <selection activeCell="F9" sqref="F9"/>
    </sheetView>
  </sheetViews>
  <sheetFormatPr defaultColWidth="9" defaultRowHeight="15"/>
  <cols>
    <col min="1" max="1" width="6.875" style="409" customWidth="1"/>
    <col min="2" max="2" width="42.875" style="409" customWidth="1"/>
    <col min="3" max="3" width="9.5" style="441" bestFit="1" customWidth="1"/>
    <col min="4" max="4" width="48.375" style="441" bestFit="1" customWidth="1"/>
    <col min="5" max="5" width="15.5" style="441" customWidth="1"/>
    <col min="6" max="7" width="13.5" style="409" customWidth="1"/>
    <col min="8" max="16384" width="9" style="409"/>
  </cols>
  <sheetData>
    <row r="1" spans="1:7">
      <c r="A1" s="1219" t="s">
        <v>633</v>
      </c>
      <c r="B1" s="1219"/>
      <c r="C1" s="1219"/>
      <c r="D1" s="1219"/>
      <c r="E1" s="1219"/>
    </row>
    <row r="2" spans="1:7">
      <c r="A2" s="542" t="str">
        <f>'1.THDTXD(1)'!A2</f>
        <v xml:space="preserve">Công Trình : </v>
      </c>
      <c r="B2" s="542"/>
      <c r="C2" s="542"/>
      <c r="D2" s="542"/>
      <c r="E2" s="542"/>
      <c r="F2" s="542"/>
      <c r="G2" s="542"/>
    </row>
    <row r="3" spans="1:7" ht="15.75" thickBot="1">
      <c r="A3" s="1219"/>
      <c r="B3" s="1219"/>
      <c r="C3" s="1219"/>
      <c r="D3" s="1219"/>
      <c r="E3" s="1219"/>
    </row>
    <row r="4" spans="1:7" s="414" customFormat="1" ht="17.25" thickTop="1">
      <c r="A4" s="410" t="s">
        <v>452</v>
      </c>
      <c r="B4" s="411" t="s">
        <v>59</v>
      </c>
      <c r="C4" s="412" t="s">
        <v>460</v>
      </c>
      <c r="D4" s="412" t="s">
        <v>84</v>
      </c>
      <c r="E4" s="412" t="s">
        <v>457</v>
      </c>
      <c r="F4" s="412" t="s">
        <v>458</v>
      </c>
      <c r="G4" s="413" t="s">
        <v>459</v>
      </c>
    </row>
    <row r="5" spans="1:7" s="414" customFormat="1" ht="17.25" thickBot="1">
      <c r="A5" s="415" t="s">
        <v>31</v>
      </c>
      <c r="B5" s="416" t="s">
        <v>634</v>
      </c>
      <c r="C5" s="417" t="s">
        <v>494</v>
      </c>
      <c r="D5" s="418" t="s">
        <v>635</v>
      </c>
      <c r="E5" s="419">
        <f>SUM(E6:E10)</f>
        <v>0</v>
      </c>
      <c r="F5" s="419">
        <f t="shared" ref="F5:G5" si="0">SUM(F6:F10)</f>
        <v>386714388.34800005</v>
      </c>
      <c r="G5" s="420">
        <f t="shared" si="0"/>
        <v>0</v>
      </c>
    </row>
    <row r="6" spans="1:7" s="414" customFormat="1" ht="19.5">
      <c r="A6" s="421">
        <v>1</v>
      </c>
      <c r="B6" s="422" t="s">
        <v>527</v>
      </c>
      <c r="C6" s="423" t="s">
        <v>636</v>
      </c>
      <c r="D6" s="423" t="s">
        <v>553</v>
      </c>
      <c r="E6" s="424">
        <f>'3.CPTB'!E5</f>
        <v>0</v>
      </c>
      <c r="F6" s="424">
        <f>'3.CPTB'!F5</f>
        <v>119550000</v>
      </c>
      <c r="G6" s="425">
        <f>'3.CPTB'!G5</f>
        <v>0</v>
      </c>
    </row>
    <row r="7" spans="1:7" s="414" customFormat="1" ht="19.5">
      <c r="A7" s="421">
        <v>2</v>
      </c>
      <c r="B7" s="426" t="s">
        <v>467</v>
      </c>
      <c r="C7" s="423" t="s">
        <v>637</v>
      </c>
      <c r="D7" s="427" t="s">
        <v>617</v>
      </c>
      <c r="E7" s="428"/>
      <c r="F7" s="428"/>
      <c r="G7" s="429"/>
    </row>
    <row r="8" spans="1:7" s="414" customFormat="1" ht="19.5">
      <c r="A8" s="421">
        <v>3</v>
      </c>
      <c r="B8" s="426" t="s">
        <v>468</v>
      </c>
      <c r="C8" s="423" t="s">
        <v>638</v>
      </c>
      <c r="D8" s="427" t="s">
        <v>618</v>
      </c>
      <c r="E8" s="428"/>
      <c r="F8" s="428"/>
      <c r="G8" s="429"/>
    </row>
    <row r="9" spans="1:7" s="414" customFormat="1" ht="19.5">
      <c r="A9" s="421">
        <v>4</v>
      </c>
      <c r="B9" s="430" t="s">
        <v>491</v>
      </c>
      <c r="C9" s="430" t="s">
        <v>639</v>
      </c>
      <c r="D9" s="423" t="s">
        <v>67</v>
      </c>
      <c r="E9" s="424">
        <f>'4.LDTB(1)'!E19</f>
        <v>0</v>
      </c>
      <c r="F9" s="424">
        <f>'4.LDTB(1)'!F19</f>
        <v>267164388.34800002</v>
      </c>
      <c r="G9" s="425">
        <f>'4.LDTB(1)'!G19</f>
        <v>0</v>
      </c>
    </row>
    <row r="10" spans="1:7" s="414" customFormat="1" ht="19.5">
      <c r="A10" s="421">
        <v>5</v>
      </c>
      <c r="B10" s="430" t="s">
        <v>492</v>
      </c>
      <c r="C10" s="430" t="s">
        <v>640</v>
      </c>
      <c r="D10" s="423" t="s">
        <v>530</v>
      </c>
      <c r="E10" s="431"/>
      <c r="F10" s="431"/>
      <c r="G10" s="432"/>
    </row>
    <row r="11" spans="1:7" s="414" customFormat="1" ht="17.25" thickBot="1">
      <c r="A11" s="415" t="s">
        <v>32</v>
      </c>
      <c r="B11" s="433" t="s">
        <v>641</v>
      </c>
      <c r="C11" s="417" t="s">
        <v>642</v>
      </c>
      <c r="D11" s="418" t="s">
        <v>643</v>
      </c>
      <c r="E11" s="428"/>
      <c r="F11" s="428"/>
      <c r="G11" s="429"/>
    </row>
    <row r="12" spans="1:7" s="440" customFormat="1" ht="17.25" thickBot="1">
      <c r="A12" s="434"/>
      <c r="B12" s="435" t="s">
        <v>644</v>
      </c>
      <c r="C12" s="436" t="s">
        <v>645</v>
      </c>
      <c r="D12" s="437" t="s">
        <v>646</v>
      </c>
      <c r="E12" s="438">
        <f>E5+E11</f>
        <v>0</v>
      </c>
      <c r="F12" s="438">
        <f t="shared" ref="F12:G12" si="1">F5+F11</f>
        <v>386714388.34800005</v>
      </c>
      <c r="G12" s="439">
        <f t="shared" si="1"/>
        <v>0</v>
      </c>
    </row>
    <row r="13" spans="1:7" ht="15.75" thickTop="1"/>
  </sheetData>
  <mergeCells count="2">
    <mergeCell ref="A1:E1"/>
    <mergeCell ref="A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52F7-3D2E-4AD8-A3D2-61611A90D021}">
  <dimension ref="A1:G12"/>
  <sheetViews>
    <sheetView workbookViewId="0">
      <selection sqref="A1:E1"/>
    </sheetView>
  </sheetViews>
  <sheetFormatPr defaultColWidth="9.125" defaultRowHeight="15"/>
  <cols>
    <col min="1" max="1" width="6.875" style="206" customWidth="1"/>
    <col min="2" max="2" width="42.875" style="206" customWidth="1"/>
    <col min="3" max="3" width="9.625" style="220" bestFit="1" customWidth="1"/>
    <col min="4" max="4" width="34" style="220" customWidth="1"/>
    <col min="5" max="5" width="15.625" style="220" customWidth="1"/>
    <col min="6" max="7" width="13.625" style="206" customWidth="1"/>
    <col min="8" max="16384" width="9.125" style="206"/>
  </cols>
  <sheetData>
    <row r="1" spans="1:7">
      <c r="A1" s="1220" t="s">
        <v>511</v>
      </c>
      <c r="B1" s="1220"/>
      <c r="C1" s="1220"/>
      <c r="D1" s="1220"/>
      <c r="E1" s="1220"/>
    </row>
    <row r="2" spans="1:7" ht="15.75" thickBot="1">
      <c r="A2" s="1220"/>
      <c r="B2" s="1220"/>
      <c r="C2" s="1220"/>
      <c r="D2" s="1220"/>
      <c r="E2" s="1220"/>
    </row>
    <row r="3" spans="1:7" s="207" customFormat="1" ht="17.25" thickTop="1">
      <c r="A3" s="178" t="s">
        <v>452</v>
      </c>
      <c r="B3" s="179" t="s">
        <v>59</v>
      </c>
      <c r="C3" s="180" t="s">
        <v>460</v>
      </c>
      <c r="D3" s="180" t="s">
        <v>84</v>
      </c>
      <c r="E3" s="180" t="s">
        <v>457</v>
      </c>
      <c r="F3" s="180" t="s">
        <v>458</v>
      </c>
      <c r="G3" s="181" t="s">
        <v>459</v>
      </c>
    </row>
    <row r="4" spans="1:7" s="207" customFormat="1" ht="17.25" thickBot="1">
      <c r="A4" s="88" t="s">
        <v>31</v>
      </c>
      <c r="B4" s="202" t="s">
        <v>66</v>
      </c>
      <c r="C4" s="208" t="s">
        <v>488</v>
      </c>
      <c r="D4" s="187" t="s">
        <v>569</v>
      </c>
      <c r="E4" s="209">
        <f>SUM(E5:E7)</f>
        <v>0</v>
      </c>
      <c r="F4" s="209">
        <f>SUM(F5:F7)</f>
        <v>119808877.09415343</v>
      </c>
      <c r="G4" s="377">
        <f>SUM(G5:G7)</f>
        <v>0</v>
      </c>
    </row>
    <row r="5" spans="1:7" s="207" customFormat="1" ht="16.5">
      <c r="A5" s="92">
        <v>1</v>
      </c>
      <c r="B5" s="210" t="s">
        <v>527</v>
      </c>
      <c r="C5" s="194"/>
      <c r="D5" s="194" t="s">
        <v>553</v>
      </c>
      <c r="E5" s="211">
        <f>0+'6.TH DDTT'!$J$13</f>
        <v>0</v>
      </c>
      <c r="F5" s="211">
        <f>0+'7.TH DDHT'!$J$13</f>
        <v>119550000</v>
      </c>
      <c r="G5" s="213">
        <f>0+0</f>
        <v>0</v>
      </c>
    </row>
    <row r="6" spans="1:7" s="207" customFormat="1" ht="16.5">
      <c r="A6" s="92">
        <v>2</v>
      </c>
      <c r="B6" s="193" t="s">
        <v>467</v>
      </c>
      <c r="C6" s="194"/>
      <c r="D6" s="195" t="s">
        <v>617</v>
      </c>
      <c r="E6" s="212">
        <f>'14. CPVCĐD'!J19</f>
        <v>0</v>
      </c>
      <c r="F6" s="212">
        <f>'14. CPVCĐD'!J32</f>
        <v>107080.19630000001</v>
      </c>
      <c r="G6" s="213">
        <f>0</f>
        <v>0</v>
      </c>
    </row>
    <row r="7" spans="1:7" s="207" customFormat="1" ht="16.5">
      <c r="A7" s="92">
        <v>3</v>
      </c>
      <c r="B7" s="193" t="s">
        <v>468</v>
      </c>
      <c r="C7" s="194"/>
      <c r="D7" s="195" t="s">
        <v>618</v>
      </c>
      <c r="E7" s="212">
        <f>'15. CPVCĐN'!G19+'14. CPVCĐD'!J42+'15. CPVCĐN'!G42</f>
        <v>0</v>
      </c>
      <c r="F7" s="212">
        <f>'15. CPVCĐN'!G32+'14. CPVCĐD'!J50+'15. CPVCĐN'!G50</f>
        <v>151796.89785342797</v>
      </c>
      <c r="G7" s="213">
        <f>0</f>
        <v>0</v>
      </c>
    </row>
    <row r="8" spans="1:7" s="207" customFormat="1" ht="17.25" thickBot="1">
      <c r="A8" s="88" t="s">
        <v>32</v>
      </c>
      <c r="B8" s="201" t="s">
        <v>489</v>
      </c>
      <c r="C8" s="208" t="s">
        <v>490</v>
      </c>
      <c r="D8" s="187" t="s">
        <v>529</v>
      </c>
      <c r="E8" s="212">
        <f>E9+E10</f>
        <v>0</v>
      </c>
      <c r="F8" s="212">
        <f t="shared" ref="F8:G8" si="0">F9+F10</f>
        <v>168880276.99816</v>
      </c>
      <c r="G8" s="213">
        <f t="shared" si="0"/>
        <v>0</v>
      </c>
    </row>
    <row r="9" spans="1:7" s="207" customFormat="1" ht="16.5">
      <c r="A9" s="92">
        <v>1</v>
      </c>
      <c r="B9" s="215" t="s">
        <v>491</v>
      </c>
      <c r="C9" s="215"/>
      <c r="D9" s="194" t="s">
        <v>67</v>
      </c>
      <c r="E9" s="216">
        <f>'4.LDTB'!E28</f>
        <v>0</v>
      </c>
      <c r="F9" s="211">
        <f>'4.LDTB'!F28</f>
        <v>168880276.99816</v>
      </c>
      <c r="G9" s="213">
        <f>'4.LDTB'!G28</f>
        <v>0</v>
      </c>
    </row>
    <row r="10" spans="1:7" s="207" customFormat="1" ht="16.5">
      <c r="A10" s="92">
        <v>2</v>
      </c>
      <c r="B10" s="215" t="s">
        <v>492</v>
      </c>
      <c r="C10" s="215"/>
      <c r="D10" s="194" t="s">
        <v>530</v>
      </c>
      <c r="E10" s="212">
        <f>'5.TNHC'!E15</f>
        <v>0</v>
      </c>
      <c r="F10" s="212">
        <f>'5.TNHC'!F15</f>
        <v>0</v>
      </c>
      <c r="G10" s="213">
        <f>'5.TNHC'!G15</f>
        <v>0</v>
      </c>
    </row>
    <row r="11" spans="1:7" s="219" customFormat="1" ht="17.25" thickBot="1">
      <c r="A11" s="203"/>
      <c r="B11" s="204" t="s">
        <v>493</v>
      </c>
      <c r="C11" s="217" t="s">
        <v>494</v>
      </c>
      <c r="D11" s="205" t="s">
        <v>528</v>
      </c>
      <c r="E11" s="218">
        <f>E4+E8</f>
        <v>0</v>
      </c>
      <c r="F11" s="218">
        <f t="shared" ref="F11:G11" si="1">F4+F8</f>
        <v>288689154.09231341</v>
      </c>
      <c r="G11" s="378">
        <f t="shared" si="1"/>
        <v>0</v>
      </c>
    </row>
    <row r="12" spans="1:7" ht="15.75" thickTop="1"/>
  </sheetData>
  <mergeCells count="2">
    <mergeCell ref="A1:E1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B321-AA6C-7047-ABAE-FA3616D4AECA}">
  <dimension ref="A1:H20"/>
  <sheetViews>
    <sheetView workbookViewId="0">
      <selection sqref="A1:G1"/>
    </sheetView>
  </sheetViews>
  <sheetFormatPr defaultColWidth="9" defaultRowHeight="15"/>
  <cols>
    <col min="1" max="1" width="6.875" style="409" customWidth="1"/>
    <col min="2" max="2" width="82.625" style="409" bestFit="1" customWidth="1"/>
    <col min="3" max="3" width="9" style="441"/>
    <col min="4" max="4" width="33.375" style="441" bestFit="1" customWidth="1"/>
    <col min="5" max="5" width="15.5" style="441" customWidth="1"/>
    <col min="6" max="6" width="15.5" style="443" customWidth="1"/>
    <col min="7" max="7" width="16.625" style="409" customWidth="1"/>
    <col min="8" max="16384" width="9" style="409"/>
  </cols>
  <sheetData>
    <row r="1" spans="1:8">
      <c r="A1" s="1219" t="s">
        <v>647</v>
      </c>
      <c r="B1" s="1219"/>
      <c r="C1" s="1219"/>
      <c r="D1" s="1219"/>
      <c r="E1" s="1219"/>
      <c r="F1" s="1219"/>
      <c r="G1" s="1219"/>
    </row>
    <row r="2" spans="1:8">
      <c r="A2" s="543" t="str">
        <f>'1.THDTXD(1)'!A2</f>
        <v xml:space="preserve">Công Trình : </v>
      </c>
      <c r="B2" s="543"/>
      <c r="C2" s="543"/>
      <c r="D2" s="543"/>
      <c r="E2" s="543"/>
      <c r="F2" s="543"/>
      <c r="G2" s="543"/>
    </row>
    <row r="3" spans="1:8" ht="15.75" thickBot="1">
      <c r="A3" s="442"/>
    </row>
    <row r="4" spans="1:8" s="414" customFormat="1" ht="33.75" thickTop="1">
      <c r="A4" s="410" t="s">
        <v>452</v>
      </c>
      <c r="B4" s="411" t="s">
        <v>59</v>
      </c>
      <c r="C4" s="412" t="s">
        <v>460</v>
      </c>
      <c r="D4" s="412" t="s">
        <v>84</v>
      </c>
      <c r="E4" s="412" t="s">
        <v>457</v>
      </c>
      <c r="F4" s="412" t="s">
        <v>458</v>
      </c>
      <c r="G4" s="444" t="s">
        <v>459</v>
      </c>
    </row>
    <row r="5" spans="1:8" s="449" customFormat="1" ht="18">
      <c r="A5" s="415" t="s">
        <v>31</v>
      </c>
      <c r="B5" s="445" t="s">
        <v>648</v>
      </c>
      <c r="C5" s="418" t="s">
        <v>575</v>
      </c>
      <c r="D5" s="446" t="s">
        <v>649</v>
      </c>
      <c r="E5" s="447">
        <f>E6</f>
        <v>0</v>
      </c>
      <c r="F5" s="447">
        <f t="shared" ref="F5:G5" si="0">F6</f>
        <v>0</v>
      </c>
      <c r="G5" s="448">
        <f t="shared" si="0"/>
        <v>0</v>
      </c>
    </row>
    <row r="6" spans="1:8" s="449" customFormat="1" ht="19.5">
      <c r="A6" s="421">
        <v>1</v>
      </c>
      <c r="B6" s="426" t="s">
        <v>650</v>
      </c>
      <c r="C6" s="423" t="s">
        <v>651</v>
      </c>
      <c r="D6" s="423" t="s">
        <v>553</v>
      </c>
      <c r="E6" s="450">
        <f>'4.LDTB'!E11</f>
        <v>0</v>
      </c>
      <c r="F6" s="450">
        <f>'4.LDTB'!F11</f>
        <v>0</v>
      </c>
      <c r="G6" s="450">
        <f>'4.LDTB'!G11</f>
        <v>0</v>
      </c>
    </row>
    <row r="7" spans="1:8" s="449" customFormat="1" ht="18">
      <c r="A7" s="415" t="s">
        <v>32</v>
      </c>
      <c r="B7" s="445" t="s">
        <v>652</v>
      </c>
      <c r="C7" s="452" t="s">
        <v>50</v>
      </c>
      <c r="D7" s="446" t="s">
        <v>653</v>
      </c>
      <c r="E7" s="453">
        <f>E8+E9</f>
        <v>0</v>
      </c>
      <c r="F7" s="453">
        <f t="shared" ref="F7:G7" si="1">F8+F9</f>
        <v>152752652</v>
      </c>
      <c r="G7" s="454">
        <f t="shared" si="1"/>
        <v>0</v>
      </c>
    </row>
    <row r="8" spans="1:8" s="449" customFormat="1" ht="19.5">
      <c r="A8" s="421">
        <v>1</v>
      </c>
      <c r="B8" s="426" t="s">
        <v>654</v>
      </c>
      <c r="C8" s="423" t="s">
        <v>655</v>
      </c>
      <c r="D8" s="427" t="s">
        <v>553</v>
      </c>
      <c r="E8" s="450">
        <f>'4.LDTB'!E12</f>
        <v>0</v>
      </c>
      <c r="F8" s="450">
        <f>'4.LDTB'!F12</f>
        <v>152752652</v>
      </c>
      <c r="G8" s="450">
        <f>'4.LDTB'!G12</f>
        <v>0</v>
      </c>
    </row>
    <row r="9" spans="1:8" s="449" customFormat="1" ht="19.5">
      <c r="A9" s="421">
        <v>2</v>
      </c>
      <c r="B9" s="426" t="s">
        <v>656</v>
      </c>
      <c r="C9" s="423" t="s">
        <v>657</v>
      </c>
      <c r="D9" s="427" t="s">
        <v>553</v>
      </c>
      <c r="E9" s="453"/>
      <c r="F9" s="453"/>
      <c r="G9" s="454"/>
    </row>
    <row r="10" spans="1:8" s="449" customFormat="1" ht="18.75">
      <c r="A10" s="415" t="s">
        <v>137</v>
      </c>
      <c r="B10" s="455" t="s">
        <v>658</v>
      </c>
      <c r="C10" s="452" t="s">
        <v>76</v>
      </c>
      <c r="D10" s="456" t="s">
        <v>659</v>
      </c>
      <c r="E10" s="453">
        <f>E11+E12</f>
        <v>0</v>
      </c>
      <c r="F10" s="453">
        <f t="shared" ref="F10:G10" si="2">F11+F12</f>
        <v>0</v>
      </c>
      <c r="G10" s="454">
        <f t="shared" si="2"/>
        <v>0</v>
      </c>
    </row>
    <row r="11" spans="1:8" s="449" customFormat="1" ht="19.5">
      <c r="A11" s="421">
        <v>1</v>
      </c>
      <c r="B11" s="426" t="s">
        <v>660</v>
      </c>
      <c r="C11" s="423" t="s">
        <v>661</v>
      </c>
      <c r="D11" s="427" t="s">
        <v>553</v>
      </c>
      <c r="E11" s="450">
        <f>'4.LDTB'!E13</f>
        <v>0</v>
      </c>
      <c r="F11" s="450">
        <f>'4.LDTB'!F13</f>
        <v>0</v>
      </c>
      <c r="G11" s="451">
        <f>'4.LDTB'!G13</f>
        <v>0</v>
      </c>
    </row>
    <row r="12" spans="1:8" s="449" customFormat="1" ht="19.5">
      <c r="A12" s="421">
        <v>2</v>
      </c>
      <c r="B12" s="426" t="s">
        <v>662</v>
      </c>
      <c r="C12" s="423" t="s">
        <v>663</v>
      </c>
      <c r="D12" s="427" t="s">
        <v>553</v>
      </c>
      <c r="E12" s="453"/>
      <c r="F12" s="453"/>
      <c r="G12" s="454"/>
    </row>
    <row r="13" spans="1:8" s="449" customFormat="1" ht="18">
      <c r="A13" s="415" t="s">
        <v>140</v>
      </c>
      <c r="B13" s="457" t="s">
        <v>664</v>
      </c>
      <c r="C13" s="418" t="s">
        <v>665</v>
      </c>
      <c r="D13" s="458" t="s">
        <v>666</v>
      </c>
      <c r="E13" s="459"/>
      <c r="F13" s="459"/>
      <c r="G13" s="459"/>
      <c r="H13" s="460"/>
    </row>
    <row r="14" spans="1:8" s="449" customFormat="1" ht="18">
      <c r="A14" s="415" t="s">
        <v>667</v>
      </c>
      <c r="B14" s="457" t="s">
        <v>415</v>
      </c>
      <c r="C14" s="418" t="s">
        <v>68</v>
      </c>
      <c r="D14" s="418" t="s">
        <v>668</v>
      </c>
      <c r="E14" s="459">
        <f>E15+E16+E17</f>
        <v>0</v>
      </c>
      <c r="F14" s="459">
        <f t="shared" ref="F14:G14" si="3">F15+F16+F17</f>
        <v>99289223.799999997</v>
      </c>
      <c r="G14" s="459">
        <f t="shared" si="3"/>
        <v>0</v>
      </c>
      <c r="H14" s="460"/>
    </row>
    <row r="15" spans="1:8" s="449" customFormat="1" ht="19.5">
      <c r="A15" s="421">
        <v>1</v>
      </c>
      <c r="B15" s="461" t="s">
        <v>669</v>
      </c>
      <c r="C15" s="462" t="s">
        <v>670</v>
      </c>
      <c r="D15" s="423" t="s">
        <v>671</v>
      </c>
      <c r="E15" s="453"/>
      <c r="F15" s="453"/>
      <c r="G15" s="453"/>
      <c r="H15" s="460"/>
    </row>
    <row r="16" spans="1:8" s="449" customFormat="1" ht="33">
      <c r="A16" s="421">
        <v>2</v>
      </c>
      <c r="B16" s="463" t="s">
        <v>672</v>
      </c>
      <c r="C16" s="462" t="s">
        <v>673</v>
      </c>
      <c r="D16" s="423" t="s">
        <v>671</v>
      </c>
      <c r="E16" s="453">
        <f>65%*E7</f>
        <v>0</v>
      </c>
      <c r="F16" s="453">
        <f t="shared" ref="F16:G16" si="4">65%*F7</f>
        <v>99289223.799999997</v>
      </c>
      <c r="G16" s="453">
        <f t="shared" si="4"/>
        <v>0</v>
      </c>
      <c r="H16" s="460"/>
    </row>
    <row r="17" spans="1:8" s="449" customFormat="1" ht="33">
      <c r="A17" s="421">
        <v>3</v>
      </c>
      <c r="B17" s="463" t="s">
        <v>674</v>
      </c>
      <c r="C17" s="462" t="s">
        <v>675</v>
      </c>
      <c r="D17" s="423" t="s">
        <v>676</v>
      </c>
      <c r="E17" s="453"/>
      <c r="F17" s="453"/>
      <c r="G17" s="453"/>
      <c r="H17" s="460"/>
    </row>
    <row r="18" spans="1:8" s="449" customFormat="1" ht="16.5">
      <c r="A18" s="415" t="s">
        <v>677</v>
      </c>
      <c r="B18" s="433" t="s">
        <v>480</v>
      </c>
      <c r="C18" s="418" t="s">
        <v>138</v>
      </c>
      <c r="D18" s="418" t="s">
        <v>678</v>
      </c>
      <c r="E18" s="459">
        <f>6%*(E5+E7+E10+E14)</f>
        <v>0</v>
      </c>
      <c r="F18" s="459">
        <f t="shared" ref="F18:G18" si="5">6%*(F5+F7+F10+F14)</f>
        <v>15122512.548</v>
      </c>
      <c r="G18" s="464">
        <f t="shared" si="5"/>
        <v>0</v>
      </c>
    </row>
    <row r="19" spans="1:8" s="440" customFormat="1" ht="18.75" thickBot="1">
      <c r="A19" s="434" t="s">
        <v>679</v>
      </c>
      <c r="B19" s="435" t="s">
        <v>680</v>
      </c>
      <c r="C19" s="437" t="s">
        <v>139</v>
      </c>
      <c r="D19" s="465" t="s">
        <v>681</v>
      </c>
      <c r="E19" s="466">
        <f>E5+E7+E10+E13+E14+E18</f>
        <v>0</v>
      </c>
      <c r="F19" s="466">
        <f t="shared" ref="F19" si="6">F5+F7+F10+F13+F14+F18</f>
        <v>267164388.34800002</v>
      </c>
      <c r="G19" s="467">
        <f>G5+G7+G10+G13+G14+G18</f>
        <v>0</v>
      </c>
    </row>
    <row r="20" spans="1:8" ht="15.75" thickTop="1"/>
  </sheetData>
  <mergeCells count="1"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34EFA-E90E-4B7B-9C4A-932F9DC37BF4}">
  <dimension ref="A1:G29"/>
  <sheetViews>
    <sheetView workbookViewId="0"/>
  </sheetViews>
  <sheetFormatPr defaultColWidth="9.125" defaultRowHeight="15"/>
  <cols>
    <col min="1" max="1" width="6.875" style="206" customWidth="1"/>
    <col min="2" max="2" width="55" style="206" bestFit="1" customWidth="1"/>
    <col min="3" max="3" width="9.125" style="220"/>
    <col min="4" max="4" width="21.875" style="220" bestFit="1" customWidth="1"/>
    <col min="5" max="5" width="15.5" style="220" customWidth="1"/>
    <col min="6" max="6" width="15.5" style="221" customWidth="1"/>
    <col min="7" max="7" width="15.5" style="206" customWidth="1"/>
    <col min="8" max="16384" width="9.125" style="206"/>
  </cols>
  <sheetData>
    <row r="1" spans="1:7">
      <c r="A1" s="227" t="s">
        <v>512</v>
      </c>
      <c r="B1" s="227"/>
      <c r="C1" s="227"/>
      <c r="D1" s="227"/>
      <c r="E1" s="227"/>
      <c r="F1" s="227"/>
      <c r="G1" s="227"/>
    </row>
    <row r="2" spans="1:7">
      <c r="A2" s="544" t="s">
        <v>817</v>
      </c>
      <c r="B2" s="544"/>
      <c r="C2" s="544"/>
      <c r="D2" s="544"/>
      <c r="E2" s="544"/>
      <c r="F2" s="544"/>
      <c r="G2" s="544"/>
    </row>
    <row r="3" spans="1:7" ht="15.75" thickBot="1">
      <c r="A3" s="222"/>
    </row>
    <row r="4" spans="1:7" s="207" customFormat="1" ht="17.25" thickTop="1">
      <c r="A4" s="178" t="s">
        <v>452</v>
      </c>
      <c r="B4" s="179" t="s">
        <v>59</v>
      </c>
      <c r="C4" s="180" t="s">
        <v>460</v>
      </c>
      <c r="D4" s="180" t="s">
        <v>84</v>
      </c>
      <c r="E4" s="180" t="s">
        <v>457</v>
      </c>
      <c r="F4" s="180" t="s">
        <v>458</v>
      </c>
      <c r="G4" s="224" t="s">
        <v>459</v>
      </c>
    </row>
    <row r="5" spans="1:7" s="177" customFormat="1" ht="18">
      <c r="A5" s="88" t="s">
        <v>31</v>
      </c>
      <c r="B5" s="182" t="s">
        <v>461</v>
      </c>
      <c r="C5" s="90" t="s">
        <v>75</v>
      </c>
      <c r="D5" s="183" t="s">
        <v>462</v>
      </c>
      <c r="E5" s="184">
        <f>E6+E10</f>
        <v>0</v>
      </c>
      <c r="F5" s="184">
        <f>F6+F10</f>
        <v>152752652</v>
      </c>
      <c r="G5" s="379">
        <f>G6+G10</f>
        <v>0</v>
      </c>
    </row>
    <row r="6" spans="1:7" s="177" customFormat="1" ht="18">
      <c r="A6" s="185" t="s">
        <v>164</v>
      </c>
      <c r="B6" s="186" t="s">
        <v>463</v>
      </c>
      <c r="C6" s="187" t="s">
        <v>464</v>
      </c>
      <c r="D6" s="188" t="s">
        <v>465</v>
      </c>
      <c r="E6" s="189">
        <f>E7+E8+E9</f>
        <v>0</v>
      </c>
      <c r="F6" s="189">
        <f>F7+F8+F9</f>
        <v>0</v>
      </c>
      <c r="G6" s="380">
        <f>G7+G8+G9</f>
        <v>0</v>
      </c>
    </row>
    <row r="7" spans="1:7" s="177" customFormat="1" ht="18">
      <c r="A7" s="190">
        <v>1</v>
      </c>
      <c r="B7" s="198" t="s">
        <v>531</v>
      </c>
      <c r="C7" s="191" t="s">
        <v>496</v>
      </c>
      <c r="D7" s="225"/>
      <c r="E7" s="196">
        <f>0</f>
        <v>0</v>
      </c>
      <c r="F7" s="196">
        <f>0</f>
        <v>0</v>
      </c>
      <c r="G7" s="197">
        <f>0</f>
        <v>0</v>
      </c>
    </row>
    <row r="8" spans="1:7" s="177" customFormat="1" ht="18.75">
      <c r="A8" s="190">
        <v>2</v>
      </c>
      <c r="B8" s="198" t="s">
        <v>469</v>
      </c>
      <c r="C8" s="191" t="s">
        <v>470</v>
      </c>
      <c r="D8" s="194" t="s">
        <v>553</v>
      </c>
      <c r="E8" s="196">
        <f>0</f>
        <v>0</v>
      </c>
      <c r="F8" s="196">
        <f>0</f>
        <v>0</v>
      </c>
      <c r="G8" s="197">
        <f>0</f>
        <v>0</v>
      </c>
    </row>
    <row r="9" spans="1:7" s="177" customFormat="1" ht="18.75">
      <c r="A9" s="190">
        <v>3</v>
      </c>
      <c r="B9" s="198" t="s">
        <v>471</v>
      </c>
      <c r="C9" s="191" t="s">
        <v>472</v>
      </c>
      <c r="D9" s="194" t="s">
        <v>553</v>
      </c>
      <c r="E9" s="196">
        <f>0</f>
        <v>0</v>
      </c>
      <c r="F9" s="196">
        <f>0</f>
        <v>0</v>
      </c>
      <c r="G9" s="197">
        <f>0</f>
        <v>0</v>
      </c>
    </row>
    <row r="10" spans="1:7" s="177" customFormat="1" ht="18">
      <c r="A10" s="185" t="s">
        <v>165</v>
      </c>
      <c r="B10" s="186" t="s">
        <v>592</v>
      </c>
      <c r="C10" s="187" t="s">
        <v>473</v>
      </c>
      <c r="D10" s="188" t="s">
        <v>532</v>
      </c>
      <c r="E10" s="189">
        <f>E12+E13</f>
        <v>0</v>
      </c>
      <c r="F10" s="189">
        <f t="shared" ref="F10:G10" si="0">F12+F13</f>
        <v>152752652</v>
      </c>
      <c r="G10" s="380">
        <f t="shared" si="0"/>
        <v>0</v>
      </c>
    </row>
    <row r="11" spans="1:7" s="177" customFormat="1" ht="18.75">
      <c r="A11" s="190">
        <v>1</v>
      </c>
      <c r="B11" s="198" t="s">
        <v>599</v>
      </c>
      <c r="C11" s="191" t="s">
        <v>522</v>
      </c>
      <c r="D11" s="225"/>
      <c r="E11" s="196">
        <f>'6.TH DDTT'!$L$13</f>
        <v>0</v>
      </c>
      <c r="F11" s="196">
        <f>'7.TH DDHT'!$L$13</f>
        <v>0</v>
      </c>
      <c r="G11" s="197">
        <f>0</f>
        <v>0</v>
      </c>
    </row>
    <row r="12" spans="1:7" s="177" customFormat="1" ht="18.75">
      <c r="A12" s="190">
        <v>2</v>
      </c>
      <c r="B12" s="198" t="s">
        <v>594</v>
      </c>
      <c r="C12" s="191" t="s">
        <v>474</v>
      </c>
      <c r="D12" s="194" t="s">
        <v>553</v>
      </c>
      <c r="E12" s="319">
        <f>'6.TH DDTT'!$M$13</f>
        <v>0</v>
      </c>
      <c r="F12" s="196">
        <f>'7.TH DDHT'!$M$13</f>
        <v>152752652</v>
      </c>
      <c r="G12" s="320">
        <f>0</f>
        <v>0</v>
      </c>
    </row>
    <row r="13" spans="1:7" s="177" customFormat="1" ht="18.75">
      <c r="A13" s="190">
        <v>3</v>
      </c>
      <c r="B13" s="198" t="s">
        <v>595</v>
      </c>
      <c r="C13" s="191" t="s">
        <v>475</v>
      </c>
      <c r="D13" s="194" t="s">
        <v>553</v>
      </c>
      <c r="E13" s="319">
        <f>'6.TH DDTT'!$N$13</f>
        <v>0</v>
      </c>
      <c r="F13" s="196">
        <f>'7.TH DDHT'!$N$13</f>
        <v>0</v>
      </c>
      <c r="G13" s="320">
        <f>0</f>
        <v>0</v>
      </c>
    </row>
    <row r="14" spans="1:7" s="177" customFormat="1" ht="18">
      <c r="A14" s="88" t="s">
        <v>32</v>
      </c>
      <c r="B14" s="89" t="s">
        <v>476</v>
      </c>
      <c r="C14" s="90" t="s">
        <v>413</v>
      </c>
      <c r="D14" s="93" t="s">
        <v>414</v>
      </c>
      <c r="E14" s="184">
        <f>E15+E24+E25+E26</f>
        <v>0</v>
      </c>
      <c r="F14" s="184">
        <f>F15+F24+F25+F26</f>
        <v>6568364.0360000003</v>
      </c>
      <c r="G14" s="379">
        <f>G15+G24+G25+G26</f>
        <v>0</v>
      </c>
    </row>
    <row r="15" spans="1:7" s="228" customFormat="1" ht="16.5">
      <c r="A15" s="88">
        <v>1</v>
      </c>
      <c r="B15" s="89" t="s">
        <v>415</v>
      </c>
      <c r="C15" s="90" t="s">
        <v>68</v>
      </c>
      <c r="D15" s="90" t="s">
        <v>477</v>
      </c>
      <c r="E15" s="184">
        <f>E16+E20</f>
        <v>0</v>
      </c>
      <c r="F15" s="184">
        <f>F16+F20</f>
        <v>0</v>
      </c>
      <c r="G15" s="379">
        <f>G16+G20</f>
        <v>0</v>
      </c>
    </row>
    <row r="16" spans="1:7" s="177" customFormat="1" ht="16.5">
      <c r="A16" s="92" t="s">
        <v>508</v>
      </c>
      <c r="B16" s="199" t="s">
        <v>478</v>
      </c>
      <c r="C16" s="200"/>
      <c r="D16" s="194"/>
      <c r="E16" s="196"/>
      <c r="F16" s="196"/>
      <c r="G16" s="197"/>
    </row>
    <row r="17" spans="1:7" s="192" customFormat="1" ht="19.5">
      <c r="A17" s="244" t="s">
        <v>558</v>
      </c>
      <c r="B17" s="245" t="s">
        <v>555</v>
      </c>
      <c r="C17" s="246"/>
      <c r="D17" s="247" t="s">
        <v>566</v>
      </c>
      <c r="E17" s="248">
        <f>6.2%*E6</f>
        <v>0</v>
      </c>
      <c r="F17" s="248">
        <f t="shared" ref="F17" si="1">6.2%*F6</f>
        <v>0</v>
      </c>
      <c r="G17" s="381"/>
    </row>
    <row r="18" spans="1:7" s="192" customFormat="1" ht="19.5">
      <c r="A18" s="244" t="s">
        <v>556</v>
      </c>
      <c r="B18" s="245" t="s">
        <v>564</v>
      </c>
      <c r="C18" s="246"/>
      <c r="D18" s="247" t="s">
        <v>567</v>
      </c>
      <c r="E18" s="248"/>
      <c r="F18" s="248"/>
      <c r="G18" s="381">
        <f>45%*G8</f>
        <v>0</v>
      </c>
    </row>
    <row r="19" spans="1:7" s="192" customFormat="1" ht="19.5">
      <c r="A19" s="244" t="s">
        <v>557</v>
      </c>
      <c r="B19" s="245" t="s">
        <v>565</v>
      </c>
      <c r="C19" s="246"/>
      <c r="D19" s="247" t="s">
        <v>568</v>
      </c>
      <c r="E19" s="248"/>
      <c r="F19" s="248"/>
      <c r="G19" s="381"/>
    </row>
    <row r="20" spans="1:7" s="177" customFormat="1" ht="16.5">
      <c r="A20" s="92" t="s">
        <v>509</v>
      </c>
      <c r="B20" s="199" t="s">
        <v>479</v>
      </c>
      <c r="C20" s="200"/>
      <c r="D20" s="194"/>
      <c r="E20" s="196"/>
      <c r="F20" s="196"/>
      <c r="G20" s="197"/>
    </row>
    <row r="21" spans="1:7" s="192" customFormat="1" ht="19.5">
      <c r="A21" s="244" t="s">
        <v>554</v>
      </c>
      <c r="B21" s="245" t="s">
        <v>555</v>
      </c>
      <c r="C21" s="246"/>
      <c r="D21" s="247" t="s">
        <v>560</v>
      </c>
      <c r="E21" s="248">
        <f>65%*E12</f>
        <v>0</v>
      </c>
      <c r="F21" s="248">
        <f>65%*F12</f>
        <v>99289223.799999997</v>
      </c>
      <c r="G21" s="381"/>
    </row>
    <row r="22" spans="1:7" s="192" customFormat="1" ht="19.5">
      <c r="A22" s="244" t="s">
        <v>556</v>
      </c>
      <c r="B22" s="245" t="s">
        <v>564</v>
      </c>
      <c r="C22" s="246"/>
      <c r="D22" s="247" t="s">
        <v>561</v>
      </c>
      <c r="E22" s="248"/>
      <c r="F22" s="248"/>
      <c r="G22" s="381">
        <f>45%*G12</f>
        <v>0</v>
      </c>
    </row>
    <row r="23" spans="1:7" s="192" customFormat="1" ht="19.5">
      <c r="A23" s="244" t="s">
        <v>557</v>
      </c>
      <c r="B23" s="245" t="s">
        <v>565</v>
      </c>
      <c r="C23" s="246"/>
      <c r="D23" s="247" t="s">
        <v>562</v>
      </c>
      <c r="E23" s="248"/>
      <c r="F23" s="248"/>
      <c r="G23" s="381"/>
    </row>
    <row r="24" spans="1:7" s="177" customFormat="1" ht="16.5">
      <c r="A24" s="88">
        <v>2</v>
      </c>
      <c r="B24" s="89" t="s">
        <v>399</v>
      </c>
      <c r="C24" s="90" t="s">
        <v>400</v>
      </c>
      <c r="D24" s="90" t="s">
        <v>590</v>
      </c>
      <c r="E24" s="196">
        <f>2.3%*E5</f>
        <v>0</v>
      </c>
      <c r="F24" s="196">
        <f t="shared" ref="F24:G24" si="2">2.3%*F5</f>
        <v>3513310.9959999998</v>
      </c>
      <c r="G24" s="197">
        <f t="shared" si="2"/>
        <v>0</v>
      </c>
    </row>
    <row r="25" spans="1:7" s="177" customFormat="1" ht="33">
      <c r="A25" s="88">
        <v>3</v>
      </c>
      <c r="B25" s="91" t="s">
        <v>401</v>
      </c>
      <c r="C25" s="90" t="s">
        <v>402</v>
      </c>
      <c r="D25" s="90" t="s">
        <v>591</v>
      </c>
      <c r="E25" s="196">
        <f>2%*E5</f>
        <v>0</v>
      </c>
      <c r="F25" s="196">
        <f t="shared" ref="F25:G25" si="3">2%*F5</f>
        <v>3055053.04</v>
      </c>
      <c r="G25" s="197">
        <f t="shared" si="3"/>
        <v>0</v>
      </c>
    </row>
    <row r="26" spans="1:7" s="177" customFormat="1" ht="18">
      <c r="A26" s="88">
        <v>4</v>
      </c>
      <c r="B26" s="91" t="s">
        <v>403</v>
      </c>
      <c r="C26" s="90" t="s">
        <v>404</v>
      </c>
      <c r="D26" s="90" t="s">
        <v>533</v>
      </c>
      <c r="E26" s="196"/>
      <c r="F26" s="196"/>
      <c r="G26" s="197"/>
    </row>
    <row r="27" spans="1:7" s="177" customFormat="1" ht="16.5">
      <c r="A27" s="88" t="s">
        <v>137</v>
      </c>
      <c r="B27" s="201" t="s">
        <v>480</v>
      </c>
      <c r="C27" s="90" t="s">
        <v>138</v>
      </c>
      <c r="D27" s="90" t="s">
        <v>416</v>
      </c>
      <c r="E27" s="184">
        <f>6%*(E5+E14)</f>
        <v>0</v>
      </c>
      <c r="F27" s="184">
        <f>6%*(F5+F14)</f>
        <v>9559260.9621600006</v>
      </c>
      <c r="G27" s="379">
        <f>6%*(G5+G14)</f>
        <v>0</v>
      </c>
    </row>
    <row r="28" spans="1:7" s="219" customFormat="1" ht="17.25" thickBot="1">
      <c r="A28" s="203"/>
      <c r="B28" s="204" t="s">
        <v>493</v>
      </c>
      <c r="C28" s="205" t="s">
        <v>139</v>
      </c>
      <c r="D28" s="205" t="s">
        <v>498</v>
      </c>
      <c r="E28" s="376">
        <f>E5+E14+E27</f>
        <v>0</v>
      </c>
      <c r="F28" s="226">
        <f>F5+F14+F27</f>
        <v>168880276.99816</v>
      </c>
      <c r="G28" s="382">
        <f>G5+G14+G27</f>
        <v>0</v>
      </c>
    </row>
    <row r="29" spans="1:7" ht="15.75" thickTop="1"/>
  </sheetData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D92A-7834-4612-81E7-60545E4055C3}">
  <dimension ref="A1:G16"/>
  <sheetViews>
    <sheetView workbookViewId="0">
      <selection sqref="A1:G1"/>
    </sheetView>
  </sheetViews>
  <sheetFormatPr defaultColWidth="9.125" defaultRowHeight="15"/>
  <cols>
    <col min="1" max="1" width="6.875" style="206" customWidth="1"/>
    <col min="2" max="2" width="39.625" style="206" customWidth="1"/>
    <col min="3" max="3" width="9.125" style="220"/>
    <col min="4" max="4" width="23.625" style="220" bestFit="1" customWidth="1"/>
    <col min="5" max="5" width="15.5" style="220" customWidth="1"/>
    <col min="6" max="6" width="15.5" style="221" customWidth="1"/>
    <col min="7" max="7" width="15.5" style="206" customWidth="1"/>
    <col min="8" max="16384" width="9.125" style="206"/>
  </cols>
  <sheetData>
    <row r="1" spans="1:7">
      <c r="A1" s="1220" t="s">
        <v>513</v>
      </c>
      <c r="B1" s="1220"/>
      <c r="C1" s="1220"/>
      <c r="D1" s="1220"/>
      <c r="E1" s="1220"/>
      <c r="F1" s="1220"/>
      <c r="G1" s="1220"/>
    </row>
    <row r="2" spans="1:7">
      <c r="A2" s="1221" t="s">
        <v>433</v>
      </c>
      <c r="B2" s="1221"/>
      <c r="C2" s="1221"/>
      <c r="D2" s="1221"/>
      <c r="E2" s="1221"/>
      <c r="F2" s="1221"/>
      <c r="G2" s="1221"/>
    </row>
    <row r="3" spans="1:7" ht="15.75" thickBot="1">
      <c r="A3" s="222"/>
    </row>
    <row r="4" spans="1:7" s="207" customFormat="1" ht="36" customHeight="1" thickTop="1">
      <c r="A4" s="178" t="s">
        <v>452</v>
      </c>
      <c r="B4" s="179" t="s">
        <v>59</v>
      </c>
      <c r="C4" s="180" t="s">
        <v>460</v>
      </c>
      <c r="D4" s="223" t="s">
        <v>84</v>
      </c>
      <c r="E4" s="179" t="s">
        <v>457</v>
      </c>
      <c r="F4" s="179" t="s">
        <v>458</v>
      </c>
      <c r="G4" s="224" t="s">
        <v>459</v>
      </c>
    </row>
    <row r="5" spans="1:7" s="207" customFormat="1" ht="16.5">
      <c r="A5" s="88" t="s">
        <v>31</v>
      </c>
      <c r="B5" s="182" t="s">
        <v>461</v>
      </c>
      <c r="C5" s="90" t="s">
        <v>75</v>
      </c>
      <c r="D5" s="90" t="s">
        <v>495</v>
      </c>
      <c r="E5" s="209">
        <f>SUM(E6:E8)</f>
        <v>0</v>
      </c>
      <c r="F5" s="209">
        <f t="shared" ref="F5:G5" si="0">SUM(F6:F8)</f>
        <v>0</v>
      </c>
      <c r="G5" s="377">
        <f t="shared" si="0"/>
        <v>0</v>
      </c>
    </row>
    <row r="6" spans="1:7" s="207" customFormat="1" ht="16.5">
      <c r="A6" s="92">
        <v>1</v>
      </c>
      <c r="B6" s="193" t="s">
        <v>574</v>
      </c>
      <c r="C6" s="194" t="s">
        <v>575</v>
      </c>
      <c r="D6" s="194" t="s">
        <v>577</v>
      </c>
      <c r="E6" s="212">
        <v>0</v>
      </c>
      <c r="F6" s="212">
        <v>0</v>
      </c>
      <c r="G6" s="197">
        <v>0</v>
      </c>
    </row>
    <row r="7" spans="1:7" s="207" customFormat="1" ht="16.5">
      <c r="A7" s="92">
        <v>2</v>
      </c>
      <c r="B7" s="193" t="s">
        <v>576</v>
      </c>
      <c r="C7" s="194" t="s">
        <v>50</v>
      </c>
      <c r="D7" s="194" t="s">
        <v>577</v>
      </c>
      <c r="E7" s="212">
        <v>0</v>
      </c>
      <c r="F7" s="212">
        <v>0</v>
      </c>
      <c r="G7" s="197">
        <v>0</v>
      </c>
    </row>
    <row r="8" spans="1:7" s="177" customFormat="1" ht="16.5">
      <c r="A8" s="92">
        <v>3</v>
      </c>
      <c r="B8" s="214" t="s">
        <v>497</v>
      </c>
      <c r="C8" s="194" t="s">
        <v>76</v>
      </c>
      <c r="D8" s="194" t="s">
        <v>577</v>
      </c>
      <c r="E8" s="196">
        <v>0</v>
      </c>
      <c r="F8" s="196">
        <v>0</v>
      </c>
      <c r="G8" s="197">
        <v>0</v>
      </c>
    </row>
    <row r="9" spans="1:7" s="177" customFormat="1" ht="18">
      <c r="A9" s="88" t="s">
        <v>32</v>
      </c>
      <c r="B9" s="89" t="s">
        <v>476</v>
      </c>
      <c r="C9" s="90" t="s">
        <v>413</v>
      </c>
      <c r="D9" s="93" t="s">
        <v>414</v>
      </c>
      <c r="E9" s="184">
        <f>SUM(E10:E13)</f>
        <v>0</v>
      </c>
      <c r="F9" s="184">
        <f t="shared" ref="F9:G9" si="1">SUM(F10:F13)</f>
        <v>0</v>
      </c>
      <c r="G9" s="379">
        <f t="shared" si="1"/>
        <v>0</v>
      </c>
    </row>
    <row r="10" spans="1:7" s="177" customFormat="1" ht="16.5">
      <c r="A10" s="92">
        <v>1</v>
      </c>
      <c r="B10" s="214" t="s">
        <v>415</v>
      </c>
      <c r="C10" s="194" t="s">
        <v>68</v>
      </c>
      <c r="D10" s="247" t="s">
        <v>579</v>
      </c>
      <c r="E10" s="196">
        <f>45%*E7</f>
        <v>0</v>
      </c>
      <c r="F10" s="196">
        <f t="shared" ref="F10:G10" si="2">45%*F7</f>
        <v>0</v>
      </c>
      <c r="G10" s="197">
        <f t="shared" si="2"/>
        <v>0</v>
      </c>
    </row>
    <row r="11" spans="1:7" s="177" customFormat="1" ht="16.5">
      <c r="A11" s="92">
        <v>2</v>
      </c>
      <c r="B11" s="214" t="s">
        <v>399</v>
      </c>
      <c r="C11" s="194" t="s">
        <v>400</v>
      </c>
      <c r="D11" s="194" t="s">
        <v>533</v>
      </c>
      <c r="E11" s="196"/>
      <c r="F11" s="196"/>
      <c r="G11" s="197"/>
    </row>
    <row r="12" spans="1:7" s="177" customFormat="1" ht="33">
      <c r="A12" s="92">
        <v>3</v>
      </c>
      <c r="B12" s="254" t="s">
        <v>401</v>
      </c>
      <c r="C12" s="194" t="s">
        <v>402</v>
      </c>
      <c r="D12" s="194" t="s">
        <v>533</v>
      </c>
      <c r="E12" s="196"/>
      <c r="F12" s="196"/>
      <c r="G12" s="197"/>
    </row>
    <row r="13" spans="1:7" s="177" customFormat="1" ht="19.5">
      <c r="A13" s="92">
        <v>4</v>
      </c>
      <c r="B13" s="254" t="s">
        <v>403</v>
      </c>
      <c r="C13" s="194" t="s">
        <v>578</v>
      </c>
      <c r="D13" s="194" t="s">
        <v>533</v>
      </c>
      <c r="E13" s="196"/>
      <c r="F13" s="196"/>
      <c r="G13" s="197"/>
    </row>
    <row r="14" spans="1:7" s="177" customFormat="1" ht="16.5">
      <c r="A14" s="88" t="s">
        <v>137</v>
      </c>
      <c r="B14" s="201" t="s">
        <v>480</v>
      </c>
      <c r="C14" s="90" t="s">
        <v>138</v>
      </c>
      <c r="D14" s="90" t="s">
        <v>416</v>
      </c>
      <c r="E14" s="184">
        <f>6%*(E5+E9)</f>
        <v>0</v>
      </c>
      <c r="F14" s="184">
        <f t="shared" ref="F14:G14" si="3">6%*(F5+F9)</f>
        <v>0</v>
      </c>
      <c r="G14" s="379">
        <f t="shared" si="3"/>
        <v>0</v>
      </c>
    </row>
    <row r="15" spans="1:7" s="219" customFormat="1" ht="17.25" thickBot="1">
      <c r="A15" s="203"/>
      <c r="B15" s="204" t="s">
        <v>493</v>
      </c>
      <c r="C15" s="205" t="s">
        <v>139</v>
      </c>
      <c r="D15" s="205" t="s">
        <v>498</v>
      </c>
      <c r="E15" s="226">
        <f>E5+E9+E14</f>
        <v>0</v>
      </c>
      <c r="F15" s="226">
        <f t="shared" ref="F15:G15" si="4">F5+F9+F14</f>
        <v>0</v>
      </c>
      <c r="G15" s="382">
        <f t="shared" si="4"/>
        <v>0</v>
      </c>
    </row>
    <row r="16" spans="1:7" ht="15.75" thickTop="1"/>
  </sheetData>
  <mergeCells count="2">
    <mergeCell ref="A1:G1"/>
    <mergeCell ref="A2:G2"/>
  </mergeCells>
  <phoneticPr fontId="5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95A11-7A14-4CA1-9FD5-CF1144BA4851}">
  <sheetPr filterMode="1"/>
  <dimension ref="A1:P62"/>
  <sheetViews>
    <sheetView workbookViewId="0">
      <selection activeCell="C53" sqref="C53:C62"/>
    </sheetView>
  </sheetViews>
  <sheetFormatPr defaultColWidth="11" defaultRowHeight="15.75"/>
  <cols>
    <col min="1" max="1" width="6.625" bestFit="1" customWidth="1"/>
    <col min="2" max="2" width="35.875" customWidth="1" collapsed="1"/>
    <col min="3" max="3" width="5.875" customWidth="1" collapsed="1"/>
    <col min="4" max="4" width="6.625" bestFit="1" customWidth="1" collapsed="1"/>
    <col min="5" max="6" width="10.5" bestFit="1" customWidth="1" collapsed="1"/>
    <col min="7" max="7" width="5.375" bestFit="1" customWidth="1" collapsed="1"/>
    <col min="8" max="9" width="9.375" bestFit="1" customWidth="1" collapsed="1"/>
    <col min="10" max="10" width="11.625" bestFit="1" customWidth="1" collapsed="1"/>
    <col min="11" max="11" width="12.75" bestFit="1" customWidth="1" collapsed="1"/>
    <col min="12" max="12" width="9" bestFit="1" customWidth="1" collapsed="1"/>
    <col min="13" max="13" width="12.75" bestFit="1" customWidth="1" collapsed="1"/>
    <col min="14" max="14" width="10.5" bestFit="1" customWidth="1" collapsed="1"/>
  </cols>
  <sheetData>
    <row r="1" spans="1:16">
      <c r="A1" s="1222" t="s">
        <v>542</v>
      </c>
      <c r="B1" s="1222"/>
      <c r="C1" s="1222"/>
      <c r="D1" s="1222"/>
      <c r="E1" s="1222"/>
      <c r="F1" s="1222"/>
      <c r="G1" s="1222"/>
      <c r="H1" s="1222"/>
      <c r="I1" s="1222"/>
      <c r="J1" s="1222"/>
      <c r="K1" s="1222"/>
      <c r="L1" s="1222"/>
      <c r="M1" s="1222"/>
      <c r="N1" s="1222"/>
    </row>
    <row r="2" spans="1:16">
      <c r="A2" s="1222" t="s">
        <v>817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  <c r="M2" s="1222"/>
      <c r="N2" s="1222"/>
    </row>
    <row r="3" spans="1:16">
      <c r="A3" s="167"/>
      <c r="B3" s="168"/>
      <c r="C3" s="169"/>
      <c r="D3" s="167"/>
      <c r="E3" s="170"/>
      <c r="F3" s="170"/>
      <c r="G3" s="170"/>
      <c r="H3" s="170"/>
      <c r="I3" s="170"/>
      <c r="J3" s="170"/>
      <c r="K3" s="170"/>
      <c r="L3" s="170"/>
      <c r="M3" s="171"/>
      <c r="N3" s="171"/>
    </row>
    <row r="4" spans="1:16">
      <c r="A4" s="1223" t="s">
        <v>452</v>
      </c>
      <c r="B4" s="1224" t="s">
        <v>453</v>
      </c>
      <c r="C4" s="1225" t="s">
        <v>454</v>
      </c>
      <c r="D4" s="1223" t="s">
        <v>455</v>
      </c>
      <c r="E4" s="1226" t="s">
        <v>451</v>
      </c>
      <c r="F4" s="1226"/>
      <c r="G4" s="1226"/>
      <c r="H4" s="1226"/>
      <c r="I4" s="1226"/>
      <c r="J4" s="1226" t="s">
        <v>456</v>
      </c>
      <c r="K4" s="1226"/>
      <c r="L4" s="1226"/>
      <c r="M4" s="1226"/>
      <c r="N4" s="1226"/>
    </row>
    <row r="5" spans="1:16">
      <c r="A5" s="1223"/>
      <c r="B5" s="1224"/>
      <c r="C5" s="1225"/>
      <c r="D5" s="1223"/>
      <c r="E5" s="172" t="s">
        <v>434</v>
      </c>
      <c r="F5" s="173" t="s">
        <v>435</v>
      </c>
      <c r="G5" s="173" t="s">
        <v>436</v>
      </c>
      <c r="H5" s="173" t="s">
        <v>50</v>
      </c>
      <c r="I5" s="173" t="s">
        <v>12</v>
      </c>
      <c r="J5" s="172" t="s">
        <v>434</v>
      </c>
      <c r="K5" s="173" t="s">
        <v>435</v>
      </c>
      <c r="L5" s="173" t="s">
        <v>436</v>
      </c>
      <c r="M5" s="173" t="s">
        <v>50</v>
      </c>
      <c r="N5" s="173" t="s">
        <v>12</v>
      </c>
    </row>
    <row r="6" spans="1:16">
      <c r="A6" s="174">
        <v>1</v>
      </c>
      <c r="B6" s="175">
        <v>2</v>
      </c>
      <c r="C6" s="176">
        <v>3</v>
      </c>
      <c r="D6" s="175">
        <v>4</v>
      </c>
      <c r="E6" s="175">
        <v>5</v>
      </c>
      <c r="F6" s="176">
        <v>6</v>
      </c>
      <c r="G6" s="175">
        <v>7</v>
      </c>
      <c r="H6" s="175">
        <v>8</v>
      </c>
      <c r="I6" s="176">
        <v>9</v>
      </c>
      <c r="J6" s="173" t="s">
        <v>446</v>
      </c>
      <c r="K6" s="173" t="s">
        <v>447</v>
      </c>
      <c r="L6" s="173" t="s">
        <v>448</v>
      </c>
      <c r="M6" s="173" t="s">
        <v>449</v>
      </c>
      <c r="N6" s="173" t="s">
        <v>450</v>
      </c>
    </row>
    <row r="7" spans="1:16" ht="16.5">
      <c r="A7" s="1227" t="s">
        <v>953</v>
      </c>
      <c r="B7" s="1228"/>
      <c r="C7" s="1228"/>
      <c r="D7" s="1228"/>
      <c r="E7" s="1228"/>
      <c r="F7" s="1228"/>
      <c r="G7" s="1228"/>
      <c r="H7" s="1228"/>
      <c r="I7" s="1228"/>
      <c r="J7" s="1228"/>
      <c r="K7" s="1228"/>
      <c r="L7" s="1228"/>
      <c r="M7" s="1228"/>
      <c r="N7" s="1229"/>
    </row>
    <row r="8" spans="1:16" ht="21">
      <c r="A8" s="51" t="s">
        <v>31</v>
      </c>
      <c r="B8" s="1230" t="s">
        <v>11</v>
      </c>
      <c r="C8" s="1228"/>
      <c r="D8" s="1228"/>
      <c r="E8" s="1228"/>
      <c r="F8" s="1228"/>
      <c r="G8" s="1228"/>
      <c r="H8" s="1228"/>
      <c r="I8" s="1229"/>
      <c r="J8" s="399">
        <f>SUM(J9:J12)</f>
        <v>0</v>
      </c>
      <c r="K8" s="399">
        <f>SUM(K9:K12)</f>
        <v>0</v>
      </c>
      <c r="L8" s="399">
        <f>SUM(L9:L12)</f>
        <v>0</v>
      </c>
      <c r="M8" s="399">
        <f>SUM(M9:M12)</f>
        <v>45238432.483199999</v>
      </c>
      <c r="N8" s="399">
        <f>SUM(N9:N12)</f>
        <v>2829609.86368</v>
      </c>
    </row>
    <row r="9" spans="1:16" ht="16.5">
      <c r="A9" s="51" t="s">
        <v>164</v>
      </c>
      <c r="B9" s="1230" t="s">
        <v>743</v>
      </c>
      <c r="C9" s="1228"/>
      <c r="D9" s="1228"/>
      <c r="E9" s="1228"/>
      <c r="F9" s="1228"/>
      <c r="G9" s="1228"/>
      <c r="H9" s="1228"/>
      <c r="I9" s="1228"/>
      <c r="J9" s="1228"/>
      <c r="K9" s="1231"/>
      <c r="L9" s="1228"/>
      <c r="M9" s="1228"/>
      <c r="N9" s="1229"/>
    </row>
    <row r="10" spans="1:16" ht="16.5">
      <c r="A10" s="408" t="s">
        <v>437</v>
      </c>
      <c r="B10" s="52" t="s">
        <v>903</v>
      </c>
      <c r="C10" s="408" t="s">
        <v>3</v>
      </c>
      <c r="D10" s="408">
        <f>'22.TK_TT'!BG30</f>
        <v>64</v>
      </c>
      <c r="E10" s="398">
        <f>'10.CT TTHE'!J10</f>
        <v>0</v>
      </c>
      <c r="F10" s="398">
        <f>'10.CT TTHE'!K10</f>
        <v>0</v>
      </c>
      <c r="G10" s="398">
        <f>'10.CT TTHE'!L10</f>
        <v>0</v>
      </c>
      <c r="H10" s="398">
        <f>'10.CT TTHE'!M10</f>
        <v>658499.16989999998</v>
      </c>
      <c r="I10" s="398">
        <f>'10.CT TTHE'!N10</f>
        <v>41188.335760000002</v>
      </c>
      <c r="J10" s="398">
        <f>$D$10*$E$10</f>
        <v>0</v>
      </c>
      <c r="K10" s="398">
        <f>$D$10*$F$10</f>
        <v>0</v>
      </c>
      <c r="L10" s="398">
        <f>$D$10*$G$10</f>
        <v>0</v>
      </c>
      <c r="M10" s="398">
        <f>$D$10*$H$10</f>
        <v>42143946.873599999</v>
      </c>
      <c r="N10" s="398">
        <f>$D$10*$I$10</f>
        <v>2636053.4886400001</v>
      </c>
      <c r="O10">
        <f>'[3]6.TH DDTT'!E10+'[3]6.TH DDTT'!F10</f>
        <v>0</v>
      </c>
      <c r="P10" s="1179">
        <f>E10+F10-O10</f>
        <v>0</v>
      </c>
    </row>
    <row r="11" spans="1:16" ht="16.5">
      <c r="A11" s="408" t="s">
        <v>438</v>
      </c>
      <c r="B11" s="52" t="s">
        <v>913</v>
      </c>
      <c r="C11" s="408" t="s">
        <v>3</v>
      </c>
      <c r="D11" s="408">
        <f>'22.TK_TT'!BH30</f>
        <v>4</v>
      </c>
      <c r="E11" s="398">
        <f>'10.CT TTHE'!J18</f>
        <v>0</v>
      </c>
      <c r="F11" s="398">
        <f>'10.CT TTHE'!K18</f>
        <v>0</v>
      </c>
      <c r="G11" s="398">
        <f>'10.CT TTHE'!L18</f>
        <v>0</v>
      </c>
      <c r="H11" s="398">
        <f>'10.CT TTHE'!M18</f>
        <v>773621.4023999999</v>
      </c>
      <c r="I11" s="398">
        <f>'10.CT TTHE'!N18</f>
        <v>48389.093760000003</v>
      </c>
      <c r="J11" s="398">
        <f>$D$11*$E$11</f>
        <v>0</v>
      </c>
      <c r="K11" s="398">
        <f>$D$11*$F$11</f>
        <v>0</v>
      </c>
      <c r="L11" s="398">
        <f>$D$11*$G$11</f>
        <v>0</v>
      </c>
      <c r="M11" s="398">
        <f>$D$11*$H$11</f>
        <v>3094485.6095999996</v>
      </c>
      <c r="N11" s="398">
        <f>$D$11*$I$11</f>
        <v>193556.37504000001</v>
      </c>
      <c r="O11">
        <f>'[3]6.TH DDTT'!E11+'[3]6.TH DDTT'!F11</f>
        <v>0</v>
      </c>
      <c r="P11" s="1179">
        <f t="shared" ref="P11:P62" si="0">E11+F11-O11</f>
        <v>0</v>
      </c>
    </row>
    <row r="12" spans="1:16" ht="16.5">
      <c r="A12" s="1227" t="s">
        <v>954</v>
      </c>
      <c r="B12" s="1228"/>
      <c r="C12" s="1228"/>
      <c r="D12" s="1228"/>
      <c r="E12" s="1228"/>
      <c r="F12" s="1228"/>
      <c r="G12" s="1228"/>
      <c r="H12" s="1228"/>
      <c r="I12" s="1228"/>
      <c r="J12" s="1228"/>
      <c r="K12" s="1228"/>
      <c r="L12" s="1228"/>
      <c r="M12" s="1228"/>
      <c r="N12" s="1229"/>
      <c r="O12">
        <f>'[3]6.TH DDTT'!E12+'[3]6.TH DDTT'!F12</f>
        <v>0</v>
      </c>
      <c r="P12" s="1179">
        <f t="shared" si="0"/>
        <v>0</v>
      </c>
    </row>
    <row r="13" spans="1:16" ht="21">
      <c r="A13" s="51" t="s">
        <v>31</v>
      </c>
      <c r="B13" s="1230" t="s">
        <v>10</v>
      </c>
      <c r="C13" s="1228"/>
      <c r="D13" s="1228"/>
      <c r="E13" s="1228"/>
      <c r="F13" s="1228"/>
      <c r="G13" s="1228"/>
      <c r="H13" s="1228"/>
      <c r="I13" s="1229"/>
      <c r="J13" s="399">
        <f>SUM(J14:J17)</f>
        <v>0</v>
      </c>
      <c r="K13" s="399">
        <f>SUM(K14:K17)</f>
        <v>0</v>
      </c>
      <c r="L13" s="399">
        <f>SUM(L14:L17)</f>
        <v>0</v>
      </c>
      <c r="M13" s="399">
        <f>SUM(M14:M17)</f>
        <v>0</v>
      </c>
      <c r="N13" s="399">
        <f>SUM(N14:N17)</f>
        <v>0</v>
      </c>
      <c r="O13">
        <f>'[3]6.TH DDTT'!E13+'[3]6.TH DDTT'!F13</f>
        <v>0</v>
      </c>
      <c r="P13" s="1179">
        <f t="shared" si="0"/>
        <v>0</v>
      </c>
    </row>
    <row r="14" spans="1:16" ht="16.5">
      <c r="A14" s="51" t="s">
        <v>164</v>
      </c>
      <c r="B14" s="1230" t="s">
        <v>743</v>
      </c>
      <c r="C14" s="1228"/>
      <c r="D14" s="1228"/>
      <c r="E14" s="1228"/>
      <c r="F14" s="1228"/>
      <c r="G14" s="1228"/>
      <c r="H14" s="1228"/>
      <c r="I14" s="1228"/>
      <c r="J14" s="1228"/>
      <c r="K14" s="1228"/>
      <c r="L14" s="1228"/>
      <c r="M14" s="1228"/>
      <c r="N14" s="1229"/>
      <c r="O14">
        <f>'[3]6.TH DDTT'!E14+'[3]6.TH DDTT'!F14</f>
        <v>0</v>
      </c>
      <c r="P14" s="1179">
        <f t="shared" si="0"/>
        <v>0</v>
      </c>
    </row>
    <row r="15" spans="1:16" ht="16.5" hidden="1">
      <c r="A15" s="408" t="s">
        <v>437</v>
      </c>
      <c r="B15" s="575" t="s">
        <v>1061</v>
      </c>
      <c r="C15" s="408" t="s">
        <v>144</v>
      </c>
      <c r="D15" s="408">
        <f>'22.TK_TT'!CF30</f>
        <v>0</v>
      </c>
      <c r="E15" s="398">
        <f>'10.CT TTHE'!J132</f>
        <v>0</v>
      </c>
      <c r="F15" s="398">
        <f>'10.CT TTHE'!K132</f>
        <v>0</v>
      </c>
      <c r="G15" s="398">
        <f>'10.CT TTHE'!L132</f>
        <v>0</v>
      </c>
      <c r="H15" s="398">
        <f>'10.CT TTHE'!M132</f>
        <v>0</v>
      </c>
      <c r="I15" s="398">
        <f>'10.CT TTHE'!N132</f>
        <v>0</v>
      </c>
      <c r="J15" s="398">
        <f>$D$15*$E$15</f>
        <v>0</v>
      </c>
      <c r="K15" s="398">
        <f>$D$15*$F$15</f>
        <v>0</v>
      </c>
      <c r="L15" s="398">
        <f>$D$15*$G$15</f>
        <v>0</v>
      </c>
      <c r="M15" s="398">
        <f>$D$15*$H$15</f>
        <v>0</v>
      </c>
      <c r="N15" s="398">
        <f>$D$15*$I$15</f>
        <v>0</v>
      </c>
      <c r="O15">
        <f>'[3]6.TH DDTT'!E15+'[3]6.TH DDTT'!F15</f>
        <v>0</v>
      </c>
      <c r="P15" s="1179">
        <f t="shared" si="0"/>
        <v>0</v>
      </c>
    </row>
    <row r="16" spans="1:16" ht="16.5">
      <c r="A16" s="51" t="s">
        <v>955</v>
      </c>
      <c r="B16" s="1230" t="s">
        <v>744</v>
      </c>
      <c r="C16" s="1228"/>
      <c r="D16" s="1228"/>
      <c r="E16" s="1228"/>
      <c r="F16" s="1228"/>
      <c r="G16" s="1228"/>
      <c r="H16" s="1228"/>
      <c r="I16" s="1228"/>
      <c r="J16" s="1228"/>
      <c r="K16" s="1228"/>
      <c r="L16" s="1228"/>
      <c r="M16" s="1228"/>
      <c r="N16" s="1229"/>
      <c r="O16">
        <f>'[3]6.TH DDTT'!E16+'[3]6.TH DDTT'!F16</f>
        <v>0</v>
      </c>
      <c r="P16" s="1179">
        <f t="shared" si="0"/>
        <v>0</v>
      </c>
    </row>
    <row r="17" spans="1:16" ht="16.5" hidden="1">
      <c r="A17" s="408" t="s">
        <v>437</v>
      </c>
      <c r="B17" s="575" t="s">
        <v>1051</v>
      </c>
      <c r="C17" s="408" t="s">
        <v>144</v>
      </c>
      <c r="D17" s="408">
        <f>'22.TK_TT'!CX30</f>
        <v>0</v>
      </c>
      <c r="E17" s="398">
        <f>'10.CT TTHE'!J226</f>
        <v>0</v>
      </c>
      <c r="F17" s="398">
        <f>'10.CT TTHE'!K226</f>
        <v>0</v>
      </c>
      <c r="G17" s="398">
        <f>'10.CT TTHE'!L226</f>
        <v>0</v>
      </c>
      <c r="H17" s="398">
        <f>'10.CT TTHE'!M226</f>
        <v>0</v>
      </c>
      <c r="I17" s="398">
        <f>'10.CT TTHE'!N226</f>
        <v>0</v>
      </c>
      <c r="J17" s="398">
        <f>$D$17*$E$17</f>
        <v>0</v>
      </c>
      <c r="K17" s="398">
        <f>$D$17*$F$17</f>
        <v>0</v>
      </c>
      <c r="L17" s="398">
        <f>$D$17*$G$17</f>
        <v>0</v>
      </c>
      <c r="M17" s="398">
        <f>$D$17*$H$17</f>
        <v>0</v>
      </c>
      <c r="N17" s="398">
        <f>$D$17*$I$17</f>
        <v>0</v>
      </c>
      <c r="O17">
        <f>'[3]6.TH DDTT'!E17+'[3]6.TH DDTT'!F17</f>
        <v>0</v>
      </c>
      <c r="P17" s="1179">
        <f t="shared" si="0"/>
        <v>0</v>
      </c>
    </row>
    <row r="18" spans="1:16" ht="21">
      <c r="A18" s="51" t="s">
        <v>137</v>
      </c>
      <c r="B18" s="1230" t="s">
        <v>11</v>
      </c>
      <c r="C18" s="1228"/>
      <c r="D18" s="1228"/>
      <c r="E18" s="1228"/>
      <c r="F18" s="1228"/>
      <c r="G18" s="1228"/>
      <c r="H18" s="1228"/>
      <c r="I18" s="1229"/>
      <c r="J18" s="399">
        <f>SUM(J19:J62)</f>
        <v>0</v>
      </c>
      <c r="K18" s="399">
        <f>SUM(K19:K62)</f>
        <v>636485854.81599998</v>
      </c>
      <c r="L18" s="399">
        <f>SUM(L19:L62)</f>
        <v>0</v>
      </c>
      <c r="M18" s="399">
        <f>SUM(M19:M62)</f>
        <v>310711426.12</v>
      </c>
      <c r="N18" s="399">
        <f>SUM(N19:N62)</f>
        <v>0</v>
      </c>
      <c r="O18">
        <f>'[3]6.TH DDTT'!E18+'[3]6.TH DDTT'!F18</f>
        <v>0</v>
      </c>
      <c r="P18" s="1179">
        <f t="shared" si="0"/>
        <v>0</v>
      </c>
    </row>
    <row r="19" spans="1:16" ht="16.5">
      <c r="A19" s="51" t="s">
        <v>956</v>
      </c>
      <c r="B19" s="1230" t="s">
        <v>743</v>
      </c>
      <c r="C19" s="1228"/>
      <c r="D19" s="1228"/>
      <c r="E19" s="1228"/>
      <c r="F19" s="1228"/>
      <c r="G19" s="1228"/>
      <c r="H19" s="1228"/>
      <c r="I19" s="1228"/>
      <c r="J19" s="1228"/>
      <c r="K19" s="1228"/>
      <c r="L19" s="1228"/>
      <c r="M19" s="1228"/>
      <c r="N19" s="1229"/>
      <c r="O19">
        <f>'[3]6.TH DDTT'!E19+'[3]6.TH DDTT'!F19</f>
        <v>0</v>
      </c>
      <c r="P19" s="1179">
        <f t="shared" si="0"/>
        <v>0</v>
      </c>
    </row>
    <row r="20" spans="1:16" ht="16.5">
      <c r="A20" s="408" t="s">
        <v>437</v>
      </c>
      <c r="B20" s="52" t="s">
        <v>731</v>
      </c>
      <c r="C20" s="408" t="s">
        <v>3</v>
      </c>
      <c r="D20" s="408">
        <f>'22.TK_TT'!BO30</f>
        <v>78</v>
      </c>
      <c r="E20" s="398">
        <f>'10.CT TTHE'!J72</f>
        <v>0</v>
      </c>
      <c r="F20" s="398">
        <f>'10.CT TTHE'!K72</f>
        <v>501759</v>
      </c>
      <c r="G20" s="398">
        <f>'10.CT TTHE'!L72</f>
        <v>0</v>
      </c>
      <c r="H20" s="398">
        <f>'10.CT TTHE'!M72</f>
        <v>63067</v>
      </c>
      <c r="I20" s="398">
        <f>'10.CT TTHE'!N72</f>
        <v>0</v>
      </c>
      <c r="J20" s="398">
        <f>$D$20*$E$20</f>
        <v>0</v>
      </c>
      <c r="K20" s="398">
        <f>$D$20*$F$20</f>
        <v>39137202</v>
      </c>
      <c r="L20" s="398">
        <f>$D$20*$G$20</f>
        <v>0</v>
      </c>
      <c r="M20" s="398">
        <f>$D$20*$H$20</f>
        <v>4919226</v>
      </c>
      <c r="N20" s="398">
        <f>$D$20*$I$20</f>
        <v>0</v>
      </c>
      <c r="O20">
        <f>'[3]6.TH DDTT'!E20+'[3]6.TH DDTT'!F20</f>
        <v>501759</v>
      </c>
      <c r="P20" s="1179">
        <f t="shared" si="0"/>
        <v>0</v>
      </c>
    </row>
    <row r="21" spans="1:16" s="1181" customFormat="1" ht="16.5">
      <c r="A21" s="843" t="s">
        <v>438</v>
      </c>
      <c r="B21" s="1180" t="s">
        <v>718</v>
      </c>
      <c r="C21" s="843" t="s">
        <v>147</v>
      </c>
      <c r="D21" s="843">
        <f>'22.TK_TT'!BV30</f>
        <v>55</v>
      </c>
      <c r="E21" s="1167">
        <f>'10.CT TTHE'!J102</f>
        <v>0</v>
      </c>
      <c r="F21" s="1167">
        <f>'10.CT TTHE'!K102</f>
        <v>0</v>
      </c>
      <c r="G21" s="1167">
        <f>'10.CT TTHE'!L102</f>
        <v>0</v>
      </c>
      <c r="H21" s="1167">
        <f>'10.CT TTHE'!M102</f>
        <v>15426</v>
      </c>
      <c r="I21" s="1167">
        <f>'10.CT TTHE'!N102</f>
        <v>0</v>
      </c>
      <c r="J21" s="1167">
        <f>$D$21*$E$21</f>
        <v>0</v>
      </c>
      <c r="K21" s="1167">
        <f>$D$21*$F$21</f>
        <v>0</v>
      </c>
      <c r="L21" s="1167">
        <f>$D$21*$G$21</f>
        <v>0</v>
      </c>
      <c r="M21" s="1167">
        <f>$D$21*$H$21</f>
        <v>848430</v>
      </c>
      <c r="N21" s="1167">
        <f>$D$21*$I$21</f>
        <v>0</v>
      </c>
      <c r="O21" s="1181">
        <f>'[3]6.TH DDTT'!E21+'[3]6.TH DDTT'!F21</f>
        <v>122568</v>
      </c>
      <c r="P21" s="1182">
        <f t="shared" si="0"/>
        <v>-122568</v>
      </c>
    </row>
    <row r="22" spans="1:16" s="642" customFormat="1" ht="16.5" hidden="1">
      <c r="A22" s="645" t="s">
        <v>439</v>
      </c>
      <c r="B22" s="575" t="s">
        <v>732</v>
      </c>
      <c r="C22" s="645" t="s">
        <v>144</v>
      </c>
      <c r="D22" s="645">
        <f>'22.TK_TT'!BW30</f>
        <v>0</v>
      </c>
      <c r="E22" s="876">
        <f>'10.CT TTHE'!J106</f>
        <v>0</v>
      </c>
      <c r="F22" s="876">
        <f>'10.CT TTHE'!K106</f>
        <v>0</v>
      </c>
      <c r="G22" s="876">
        <f>'10.CT TTHE'!L106</f>
        <v>0</v>
      </c>
      <c r="H22" s="876">
        <f>'10.CT TTHE'!M106</f>
        <v>0</v>
      </c>
      <c r="I22" s="876">
        <f>'10.CT TTHE'!N106</f>
        <v>0</v>
      </c>
      <c r="J22" s="876">
        <f>$D$22*$E$22</f>
        <v>0</v>
      </c>
      <c r="K22" s="876">
        <f>$D$22*$F$22</f>
        <v>0</v>
      </c>
      <c r="L22" s="876">
        <f>$D$22*$G$22</f>
        <v>0</v>
      </c>
      <c r="M22" s="876">
        <f>$D$22*$H$22</f>
        <v>0</v>
      </c>
      <c r="N22" s="876">
        <f>$D$22*$I$22</f>
        <v>0</v>
      </c>
      <c r="O22">
        <f>'[3]6.TH DDTT'!E22+'[3]6.TH DDTT'!F22</f>
        <v>0</v>
      </c>
      <c r="P22" s="1179">
        <f t="shared" si="0"/>
        <v>0</v>
      </c>
    </row>
    <row r="23" spans="1:16" ht="16.5">
      <c r="A23" s="408">
        <v>3</v>
      </c>
      <c r="B23" s="52" t="s">
        <v>710</v>
      </c>
      <c r="C23" s="408" t="s">
        <v>3</v>
      </c>
      <c r="D23" s="408">
        <f>'22.TK_TT'!BP30</f>
        <v>73</v>
      </c>
      <c r="E23" s="398">
        <f>'10.CT TTHE'!J76</f>
        <v>0</v>
      </c>
      <c r="F23" s="398">
        <f>'10.CT TTHE'!K76</f>
        <v>1025600</v>
      </c>
      <c r="G23" s="398">
        <f>'10.CT TTHE'!L76</f>
        <v>0</v>
      </c>
      <c r="H23" s="398">
        <f>'10.CT TTHE'!M76</f>
        <v>126134</v>
      </c>
      <c r="I23" s="398">
        <f>'10.CT TTHE'!N76</f>
        <v>0</v>
      </c>
      <c r="J23" s="398">
        <f>$D$23*$E$23</f>
        <v>0</v>
      </c>
      <c r="K23" s="398">
        <f>$D$23*$F$23</f>
        <v>74868800</v>
      </c>
      <c r="L23" s="398">
        <f>$D$23*$G$23</f>
        <v>0</v>
      </c>
      <c r="M23" s="398">
        <f>$D$23*$H$23</f>
        <v>9207782</v>
      </c>
      <c r="N23" s="398">
        <f>$D$23*$I$23</f>
        <v>0</v>
      </c>
      <c r="O23">
        <f>'[3]6.TH DDTT'!E23+'[3]6.TH DDTT'!F23</f>
        <v>1025600</v>
      </c>
      <c r="P23" s="1179">
        <f t="shared" si="0"/>
        <v>0</v>
      </c>
    </row>
    <row r="24" spans="1:16" ht="16.5">
      <c r="A24" s="408">
        <v>4</v>
      </c>
      <c r="B24" s="52" t="s">
        <v>726</v>
      </c>
      <c r="C24" s="408" t="s">
        <v>3</v>
      </c>
      <c r="D24" s="408">
        <f>'22.TK_TT'!BJ30</f>
        <v>3</v>
      </c>
      <c r="E24" s="398">
        <f>'10.CT TTHE'!J26</f>
        <v>0</v>
      </c>
      <c r="F24" s="398">
        <f>'10.CT TTHE'!K26</f>
        <v>1609671.3599999999</v>
      </c>
      <c r="G24" s="398">
        <f>'10.CT TTHE'!L26</f>
        <v>0</v>
      </c>
      <c r="H24" s="398">
        <f>'10.CT TTHE'!M26</f>
        <v>135346</v>
      </c>
      <c r="I24" s="398">
        <f>'10.CT TTHE'!N26</f>
        <v>0</v>
      </c>
      <c r="J24" s="398">
        <f>$D$24*$E$24</f>
        <v>0</v>
      </c>
      <c r="K24" s="398">
        <f>$D$24*$F$24</f>
        <v>4829014.08</v>
      </c>
      <c r="L24" s="398">
        <f>$D$24*$G$24</f>
        <v>0</v>
      </c>
      <c r="M24" s="398">
        <f>$D$24*$H$24</f>
        <v>406038</v>
      </c>
      <c r="N24" s="398">
        <f>$D$24*$I$24</f>
        <v>0</v>
      </c>
      <c r="O24">
        <f>'[3]6.TH DDTT'!E24+'[3]6.TH DDTT'!F24</f>
        <v>1609671.3599999999</v>
      </c>
      <c r="P24" s="1179">
        <f t="shared" si="0"/>
        <v>0</v>
      </c>
    </row>
    <row r="25" spans="1:16" s="642" customFormat="1" ht="16.5" hidden="1">
      <c r="A25" s="645" t="s">
        <v>442</v>
      </c>
      <c r="B25" s="575" t="s">
        <v>733</v>
      </c>
      <c r="C25" s="645" t="s">
        <v>144</v>
      </c>
      <c r="D25" s="645">
        <f>'22.TK_TT'!BX30</f>
        <v>0</v>
      </c>
      <c r="E25" s="876">
        <f>'10.CT TTHE'!J108</f>
        <v>0</v>
      </c>
      <c r="F25" s="876">
        <f>'10.CT TTHE'!K108</f>
        <v>0</v>
      </c>
      <c r="G25" s="876">
        <f>'10.CT TTHE'!L108</f>
        <v>0</v>
      </c>
      <c r="H25" s="876">
        <f>'10.CT TTHE'!M108</f>
        <v>0</v>
      </c>
      <c r="I25" s="876">
        <f>'10.CT TTHE'!N108</f>
        <v>0</v>
      </c>
      <c r="J25" s="876">
        <f>$D$25*$E$25</f>
        <v>0</v>
      </c>
      <c r="K25" s="876">
        <f>$D$25*$F$25</f>
        <v>0</v>
      </c>
      <c r="L25" s="876">
        <f>$D$25*$G$25</f>
        <v>0</v>
      </c>
      <c r="M25" s="876">
        <f>$D$25*$H$25</f>
        <v>0</v>
      </c>
      <c r="N25" s="876">
        <f>$D$25*$I$25</f>
        <v>0</v>
      </c>
      <c r="O25">
        <f>'[3]6.TH DDTT'!E25+'[3]6.TH DDTT'!F25</f>
        <v>0</v>
      </c>
      <c r="P25" s="1179">
        <f t="shared" si="0"/>
        <v>0</v>
      </c>
    </row>
    <row r="26" spans="1:16" ht="16.5">
      <c r="A26" s="408">
        <v>5</v>
      </c>
      <c r="B26" s="52" t="s">
        <v>711</v>
      </c>
      <c r="C26" s="408" t="s">
        <v>3</v>
      </c>
      <c r="D26" s="408">
        <f>'22.TK_TT'!BQ30</f>
        <v>99</v>
      </c>
      <c r="E26" s="398">
        <f>'10.CT TTHE'!J81</f>
        <v>0</v>
      </c>
      <c r="F26" s="398">
        <f>'10.CT TTHE'!K81</f>
        <v>530600</v>
      </c>
      <c r="G26" s="398">
        <f>'10.CT TTHE'!L81</f>
        <v>0</v>
      </c>
      <c r="H26" s="398">
        <f>'10.CT TTHE'!M81</f>
        <v>63067</v>
      </c>
      <c r="I26" s="398">
        <f>'10.CT TTHE'!N81</f>
        <v>0</v>
      </c>
      <c r="J26" s="398">
        <f>$D$26*$E$26</f>
        <v>0</v>
      </c>
      <c r="K26" s="398">
        <f>$D$26*$F$26</f>
        <v>52529400</v>
      </c>
      <c r="L26" s="398">
        <f>$D$26*$G$26</f>
        <v>0</v>
      </c>
      <c r="M26" s="398">
        <f>$D$26*$H$26</f>
        <v>6243633</v>
      </c>
      <c r="N26" s="398">
        <f>$D$26*$I$26</f>
        <v>0</v>
      </c>
      <c r="O26">
        <f>'[3]6.TH DDTT'!E26+'[3]6.TH DDTT'!F26</f>
        <v>530600</v>
      </c>
      <c r="P26" s="1179">
        <f t="shared" si="0"/>
        <v>0</v>
      </c>
    </row>
    <row r="27" spans="1:16" ht="16.5">
      <c r="A27" s="408">
        <v>6</v>
      </c>
      <c r="B27" s="52" t="s">
        <v>909</v>
      </c>
      <c r="C27" s="408" t="s">
        <v>3</v>
      </c>
      <c r="D27" s="408">
        <f>'22.TK_TT'!BG30</f>
        <v>64</v>
      </c>
      <c r="E27" s="398">
        <f>'10.CT TTHE'!J13</f>
        <v>0</v>
      </c>
      <c r="F27" s="398">
        <f>'10.CT TTHE'!K13</f>
        <v>910360</v>
      </c>
      <c r="G27" s="398">
        <f>'10.CT TTHE'!L13</f>
        <v>0</v>
      </c>
      <c r="H27" s="398">
        <f>'10.CT TTHE'!M13</f>
        <v>28281.330000000005</v>
      </c>
      <c r="I27" s="398">
        <f>'10.CT TTHE'!N13</f>
        <v>0</v>
      </c>
      <c r="J27" s="398">
        <f>$D$27*$E$27</f>
        <v>0</v>
      </c>
      <c r="K27" s="398">
        <f>$D$27*$F$27</f>
        <v>58263040</v>
      </c>
      <c r="L27" s="398">
        <f>$D$27*$G$27</f>
        <v>0</v>
      </c>
      <c r="M27" s="398">
        <f>$D$27*$H$27</f>
        <v>1810005.1200000003</v>
      </c>
      <c r="N27" s="398">
        <f>$D$27*$I$27</f>
        <v>0</v>
      </c>
      <c r="O27">
        <f>'[3]6.TH DDTT'!E27+'[3]6.TH DDTT'!F27</f>
        <v>910360</v>
      </c>
      <c r="P27" s="1179">
        <f t="shared" si="0"/>
        <v>0</v>
      </c>
    </row>
    <row r="28" spans="1:16" ht="16.5">
      <c r="A28" s="408">
        <v>7</v>
      </c>
      <c r="B28" s="52" t="s">
        <v>914</v>
      </c>
      <c r="C28" s="408" t="s">
        <v>3</v>
      </c>
      <c r="D28" s="408">
        <f>'22.TK_TT'!BH30</f>
        <v>4</v>
      </c>
      <c r="E28" s="398">
        <f>'10.CT TTHE'!J21</f>
        <v>0</v>
      </c>
      <c r="F28" s="398">
        <f>'10.CT TTHE'!K21</f>
        <v>910360</v>
      </c>
      <c r="G28" s="398">
        <f>'10.CT TTHE'!L21</f>
        <v>0</v>
      </c>
      <c r="H28" s="398">
        <f>'10.CT TTHE'!M21</f>
        <v>28281</v>
      </c>
      <c r="I28" s="398">
        <f>'10.CT TTHE'!N21</f>
        <v>0</v>
      </c>
      <c r="J28" s="398">
        <f>$D$28*$E$28</f>
        <v>0</v>
      </c>
      <c r="K28" s="398">
        <f>$D$28*$F$28</f>
        <v>3641440</v>
      </c>
      <c r="L28" s="398">
        <f>$D$28*$G$28</f>
        <v>0</v>
      </c>
      <c r="M28" s="398">
        <f>$D$28*$H$28</f>
        <v>113124</v>
      </c>
      <c r="N28" s="398">
        <f>$D$28*$I$28</f>
        <v>0</v>
      </c>
      <c r="O28">
        <f>'[3]6.TH DDTT'!E28+'[3]6.TH DDTT'!F28</f>
        <v>910360</v>
      </c>
      <c r="P28" s="1179">
        <f t="shared" si="0"/>
        <v>0</v>
      </c>
    </row>
    <row r="29" spans="1:16" ht="16.5">
      <c r="A29" s="408">
        <v>8</v>
      </c>
      <c r="B29" s="52" t="s">
        <v>713</v>
      </c>
      <c r="C29" s="408" t="s">
        <v>3</v>
      </c>
      <c r="D29" s="408">
        <f>'22.TK_TT'!BR30</f>
        <v>9</v>
      </c>
      <c r="E29" s="398">
        <f>'10.CT TTHE'!J86</f>
        <v>0</v>
      </c>
      <c r="F29" s="398">
        <f>'10.CT TTHE'!K86</f>
        <v>500500</v>
      </c>
      <c r="G29" s="398">
        <f>'10.CT TTHE'!L86</f>
        <v>0</v>
      </c>
      <c r="H29" s="398">
        <f>'10.CT TTHE'!M86</f>
        <v>63067</v>
      </c>
      <c r="I29" s="398">
        <f>'10.CT TTHE'!N86</f>
        <v>0</v>
      </c>
      <c r="J29" s="398">
        <f>$D$29*$E$29</f>
        <v>0</v>
      </c>
      <c r="K29" s="398">
        <f>$D$29*$F$29</f>
        <v>4504500</v>
      </c>
      <c r="L29" s="398">
        <f>$D$29*$G$29</f>
        <v>0</v>
      </c>
      <c r="M29" s="398">
        <f>$D$29*$H$29</f>
        <v>567603</v>
      </c>
      <c r="N29" s="398">
        <f>$D$29*$I$29</f>
        <v>0</v>
      </c>
      <c r="O29">
        <f>'[3]6.TH DDTT'!E29+'[3]6.TH DDTT'!F29</f>
        <v>500500</v>
      </c>
      <c r="P29" s="1179">
        <f t="shared" si="0"/>
        <v>0</v>
      </c>
    </row>
    <row r="30" spans="1:16" ht="16.5">
      <c r="A30" s="408">
        <v>9</v>
      </c>
      <c r="B30" s="52" t="s">
        <v>734</v>
      </c>
      <c r="C30" s="408" t="s">
        <v>3</v>
      </c>
      <c r="D30" s="408">
        <f>'22.TK_TT'!BY30</f>
        <v>3770</v>
      </c>
      <c r="E30" s="398">
        <f>'10.CT TTHE'!J110</f>
        <v>0</v>
      </c>
      <c r="F30" s="398">
        <f>'10.CT TTHE'!K110</f>
        <v>35681</v>
      </c>
      <c r="G30" s="398">
        <f>'10.CT TTHE'!L110</f>
        <v>0</v>
      </c>
      <c r="H30" s="398">
        <f>'10.CT TTHE'!M110</f>
        <v>30301</v>
      </c>
      <c r="I30" s="398">
        <f>'10.CT TTHE'!N110</f>
        <v>0</v>
      </c>
      <c r="J30" s="398">
        <f>$D$30*$E$30</f>
        <v>0</v>
      </c>
      <c r="K30" s="398">
        <f>$D$30*$F$30</f>
        <v>134517370</v>
      </c>
      <c r="L30" s="398">
        <f>$D$30*$G$30</f>
        <v>0</v>
      </c>
      <c r="M30" s="398">
        <f>$D$30*$H$30</f>
        <v>114234770</v>
      </c>
      <c r="N30" s="398">
        <f>$D$30*$I$30</f>
        <v>0</v>
      </c>
      <c r="O30">
        <f>'[3]6.TH DDTT'!E30+'[3]6.TH DDTT'!F30</f>
        <v>35681</v>
      </c>
      <c r="P30" s="1179">
        <f t="shared" si="0"/>
        <v>0</v>
      </c>
    </row>
    <row r="31" spans="1:16" ht="16.5">
      <c r="A31" s="408">
        <v>10</v>
      </c>
      <c r="B31" s="52" t="s">
        <v>735</v>
      </c>
      <c r="C31" s="408" t="s">
        <v>736</v>
      </c>
      <c r="D31" s="408">
        <f>'22.TK_TT'!BZ30</f>
        <v>339</v>
      </c>
      <c r="E31" s="398">
        <f>'10.CT TTHE'!J115</f>
        <v>0</v>
      </c>
      <c r="F31" s="398">
        <f>'10.CT TTHE'!K115</f>
        <v>9271.2000000000007</v>
      </c>
      <c r="G31" s="398">
        <f>'10.CT TTHE'!L115</f>
        <v>0</v>
      </c>
      <c r="H31" s="398">
        <f>'10.CT TTHE'!M115</f>
        <v>12613</v>
      </c>
      <c r="I31" s="398">
        <f>'10.CT TTHE'!N115</f>
        <v>0</v>
      </c>
      <c r="J31" s="398">
        <f>$D$31*$E$31</f>
        <v>0</v>
      </c>
      <c r="K31" s="398">
        <f>$D$31*$F$31</f>
        <v>3142936.8000000003</v>
      </c>
      <c r="L31" s="398">
        <f>$D$31*$G$31</f>
        <v>0</v>
      </c>
      <c r="M31" s="398">
        <f>$D$31*$H$31</f>
        <v>4275807</v>
      </c>
      <c r="N31" s="398">
        <f>$D$31*$I$31</f>
        <v>0</v>
      </c>
      <c r="O31">
        <f>'[3]6.TH DDTT'!E31+'[3]6.TH DDTT'!F31</f>
        <v>9271.2000000000007</v>
      </c>
      <c r="P31" s="1179">
        <f t="shared" si="0"/>
        <v>0</v>
      </c>
    </row>
    <row r="32" spans="1:16" s="642" customFormat="1" ht="16.5" hidden="1">
      <c r="A32" s="645" t="s">
        <v>960</v>
      </c>
      <c r="B32" s="575" t="s">
        <v>737</v>
      </c>
      <c r="C32" s="645" t="s">
        <v>144</v>
      </c>
      <c r="D32" s="645">
        <f>'22.TK_TT'!CA30</f>
        <v>0</v>
      </c>
      <c r="E32" s="876">
        <f>'10.CT TTHE'!J118</f>
        <v>0</v>
      </c>
      <c r="F32" s="876">
        <f>'10.CT TTHE'!K118</f>
        <v>0</v>
      </c>
      <c r="G32" s="876">
        <f>'10.CT TTHE'!L118</f>
        <v>0</v>
      </c>
      <c r="H32" s="876">
        <f>'10.CT TTHE'!M118</f>
        <v>0</v>
      </c>
      <c r="I32" s="876">
        <f>'10.CT TTHE'!N118</f>
        <v>0</v>
      </c>
      <c r="J32" s="876">
        <f>$D$32*$E$32</f>
        <v>0</v>
      </c>
      <c r="K32" s="876">
        <f>$D$32*$F$32</f>
        <v>0</v>
      </c>
      <c r="L32" s="876">
        <f>$D$32*$G$32</f>
        <v>0</v>
      </c>
      <c r="M32" s="876">
        <f>$D$32*$H$32</f>
        <v>0</v>
      </c>
      <c r="N32" s="876">
        <f>$D$32*$I$32</f>
        <v>0</v>
      </c>
      <c r="O32">
        <f>'[3]6.TH DDTT'!E32+'[3]6.TH DDTT'!F32</f>
        <v>0</v>
      </c>
      <c r="P32" s="1179">
        <f t="shared" si="0"/>
        <v>0</v>
      </c>
    </row>
    <row r="33" spans="1:16" s="642" customFormat="1" ht="16.5" hidden="1">
      <c r="A33" s="645" t="s">
        <v>961</v>
      </c>
      <c r="B33" s="575" t="s">
        <v>730</v>
      </c>
      <c r="C33" s="645" t="s">
        <v>3</v>
      </c>
      <c r="D33" s="645">
        <f>'22.TK_TT'!BN30</f>
        <v>0</v>
      </c>
      <c r="E33" s="876">
        <f>'10.CT TTHE'!J65</f>
        <v>0</v>
      </c>
      <c r="F33" s="876">
        <f>'10.CT TTHE'!K65</f>
        <v>0</v>
      </c>
      <c r="G33" s="876">
        <f>'10.CT TTHE'!L65</f>
        <v>0</v>
      </c>
      <c r="H33" s="876">
        <f>'10.CT TTHE'!M65</f>
        <v>0</v>
      </c>
      <c r="I33" s="876">
        <f>'10.CT TTHE'!N65</f>
        <v>0</v>
      </c>
      <c r="J33" s="876">
        <f>$D$33*$E$33</f>
        <v>0</v>
      </c>
      <c r="K33" s="876">
        <f>$D$33*$F$33</f>
        <v>0</v>
      </c>
      <c r="L33" s="876">
        <f>$D$33*$G$33</f>
        <v>0</v>
      </c>
      <c r="M33" s="876">
        <f>$D$33*$H$33</f>
        <v>0</v>
      </c>
      <c r="N33" s="876">
        <f>$D$33*$I$33</f>
        <v>0</v>
      </c>
      <c r="O33">
        <f>'[3]6.TH DDTT'!E33+'[3]6.TH DDTT'!F33</f>
        <v>0</v>
      </c>
      <c r="P33" s="1179">
        <f t="shared" si="0"/>
        <v>0</v>
      </c>
    </row>
    <row r="34" spans="1:16" s="642" customFormat="1" ht="16.5" hidden="1">
      <c r="A34" s="645" t="s">
        <v>962</v>
      </c>
      <c r="B34" s="575" t="s">
        <v>738</v>
      </c>
      <c r="C34" s="645" t="s">
        <v>3</v>
      </c>
      <c r="D34" s="645">
        <f>'22.TK_TT'!CB30</f>
        <v>0</v>
      </c>
      <c r="E34" s="876">
        <f>'10.CT TTHE'!J120</f>
        <v>0</v>
      </c>
      <c r="F34" s="876">
        <f>'10.CT TTHE'!K120</f>
        <v>0</v>
      </c>
      <c r="G34" s="876">
        <f>'10.CT TTHE'!L120</f>
        <v>0</v>
      </c>
      <c r="H34" s="876">
        <f>'10.CT TTHE'!M120</f>
        <v>0</v>
      </c>
      <c r="I34" s="876">
        <f>'10.CT TTHE'!N120</f>
        <v>0</v>
      </c>
      <c r="J34" s="876">
        <f>$D$34*$E$34</f>
        <v>0</v>
      </c>
      <c r="K34" s="876">
        <f>$D$34*$F$34</f>
        <v>0</v>
      </c>
      <c r="L34" s="876">
        <f>$D$34*$G$34</f>
        <v>0</v>
      </c>
      <c r="M34" s="876">
        <f>$D$34*$H$34</f>
        <v>0</v>
      </c>
      <c r="N34" s="876">
        <f>$D$34*$I$34</f>
        <v>0</v>
      </c>
      <c r="O34">
        <f>'[3]6.TH DDTT'!E34+'[3]6.TH DDTT'!F34</f>
        <v>0</v>
      </c>
      <c r="P34" s="1179">
        <f t="shared" si="0"/>
        <v>0</v>
      </c>
    </row>
    <row r="35" spans="1:16" ht="16.5">
      <c r="A35" s="408">
        <v>11</v>
      </c>
      <c r="B35" s="52" t="s">
        <v>714</v>
      </c>
      <c r="C35" s="408" t="s">
        <v>3</v>
      </c>
      <c r="D35" s="408">
        <f>'22.TK_TT'!BS30</f>
        <v>1</v>
      </c>
      <c r="E35" s="398">
        <f>'10.CT TTHE'!J91</f>
        <v>0</v>
      </c>
      <c r="F35" s="398">
        <f>'10.CT TTHE'!K91</f>
        <v>515200</v>
      </c>
      <c r="G35" s="398">
        <f>'10.CT TTHE'!L91</f>
        <v>0</v>
      </c>
      <c r="H35" s="398">
        <f>'10.CT TTHE'!M91</f>
        <v>63067</v>
      </c>
      <c r="I35" s="398">
        <f>'10.CT TTHE'!N91</f>
        <v>0</v>
      </c>
      <c r="J35" s="398">
        <f>$D$35*$E$35</f>
        <v>0</v>
      </c>
      <c r="K35" s="398">
        <f>$D$35*$F$35</f>
        <v>515200</v>
      </c>
      <c r="L35" s="398">
        <f>$D$35*$G$35</f>
        <v>0</v>
      </c>
      <c r="M35" s="398">
        <f>$D$35*$H$35</f>
        <v>63067</v>
      </c>
      <c r="N35" s="398">
        <f>$D$35*$I$35</f>
        <v>0</v>
      </c>
      <c r="O35">
        <f>'[3]6.TH DDTT'!E35+'[3]6.TH DDTT'!F35</f>
        <v>515200</v>
      </c>
      <c r="P35" s="1179">
        <f t="shared" si="0"/>
        <v>0</v>
      </c>
    </row>
    <row r="36" spans="1:16" s="642" customFormat="1" ht="16.5" hidden="1">
      <c r="A36" s="645" t="s">
        <v>964</v>
      </c>
      <c r="B36" s="575" t="s">
        <v>739</v>
      </c>
      <c r="C36" s="645" t="s">
        <v>144</v>
      </c>
      <c r="D36" s="645">
        <f>'22.TK_TT'!CC30</f>
        <v>0</v>
      </c>
      <c r="E36" s="876">
        <f>'10.CT TTHE'!J122</f>
        <v>0</v>
      </c>
      <c r="F36" s="876">
        <f>'10.CT TTHE'!K122</f>
        <v>0</v>
      </c>
      <c r="G36" s="876">
        <f>'10.CT TTHE'!L122</f>
        <v>0</v>
      </c>
      <c r="H36" s="876">
        <f>'10.CT TTHE'!M122</f>
        <v>0</v>
      </c>
      <c r="I36" s="876">
        <f>'10.CT TTHE'!N122</f>
        <v>0</v>
      </c>
      <c r="J36" s="876">
        <f>$D$36*$E$36</f>
        <v>0</v>
      </c>
      <c r="K36" s="876">
        <f>$D$36*$F$36</f>
        <v>0</v>
      </c>
      <c r="L36" s="876">
        <f>$D$36*$G$36</f>
        <v>0</v>
      </c>
      <c r="M36" s="876">
        <f>$D$36*$H$36</f>
        <v>0</v>
      </c>
      <c r="N36" s="876">
        <f>$D$36*$I$36</f>
        <v>0</v>
      </c>
      <c r="O36">
        <f>'[3]6.TH DDTT'!E36+'[3]6.TH DDTT'!F36</f>
        <v>0</v>
      </c>
      <c r="P36" s="1179">
        <f t="shared" si="0"/>
        <v>0</v>
      </c>
    </row>
    <row r="37" spans="1:16" ht="16.5">
      <c r="A37" s="408">
        <v>12</v>
      </c>
      <c r="B37" s="52" t="s">
        <v>727</v>
      </c>
      <c r="C37" s="408" t="s">
        <v>3</v>
      </c>
      <c r="D37" s="408">
        <f>'22.TK_TT'!BK30</f>
        <v>60</v>
      </c>
      <c r="E37" s="398">
        <f>'10.CT TTHE'!J35</f>
        <v>0</v>
      </c>
      <c r="F37" s="398">
        <f>'10.CT TTHE'!K35</f>
        <v>1560852</v>
      </c>
      <c r="G37" s="398">
        <f>'10.CT TTHE'!L35</f>
        <v>0</v>
      </c>
      <c r="H37" s="398">
        <f>'10.CT TTHE'!M35</f>
        <v>135346</v>
      </c>
      <c r="I37" s="398">
        <f>'10.CT TTHE'!N35</f>
        <v>0</v>
      </c>
      <c r="J37" s="398">
        <f>$D$37*$E$37</f>
        <v>0</v>
      </c>
      <c r="K37" s="398">
        <f>$D$37*$F$37</f>
        <v>93651120</v>
      </c>
      <c r="L37" s="398">
        <f>$D$37*$G$37</f>
        <v>0</v>
      </c>
      <c r="M37" s="398">
        <f>$D$37*$H$37</f>
        <v>8120760</v>
      </c>
      <c r="N37" s="398">
        <f>$D$37*$I$37</f>
        <v>0</v>
      </c>
      <c r="O37">
        <f>'[3]6.TH DDTT'!E37+'[3]6.TH DDTT'!F37</f>
        <v>1560852</v>
      </c>
      <c r="P37" s="1179">
        <f t="shared" si="0"/>
        <v>0</v>
      </c>
    </row>
    <row r="38" spans="1:16" ht="16.5">
      <c r="A38" s="408">
        <v>13</v>
      </c>
      <c r="B38" s="52" t="s">
        <v>740</v>
      </c>
      <c r="C38" s="408" t="s">
        <v>3</v>
      </c>
      <c r="D38" s="408">
        <f>'22.TK_TT'!CD30</f>
        <v>3770</v>
      </c>
      <c r="E38" s="398">
        <f>'10.CT TTHE'!J124</f>
        <v>0</v>
      </c>
      <c r="F38" s="398">
        <f>'10.CT TTHE'!K124</f>
        <v>40704</v>
      </c>
      <c r="G38" s="398">
        <f>'10.CT TTHE'!L124</f>
        <v>0</v>
      </c>
      <c r="H38" s="398">
        <f>'10.CT TTHE'!M124</f>
        <v>30301</v>
      </c>
      <c r="I38" s="398">
        <f>'10.CT TTHE'!N124</f>
        <v>0</v>
      </c>
      <c r="J38" s="398">
        <f>$D$38*$E$38</f>
        <v>0</v>
      </c>
      <c r="K38" s="398">
        <f>$D$38*$F$38</f>
        <v>153454080</v>
      </c>
      <c r="L38" s="398">
        <f>$D$38*$G$38</f>
        <v>0</v>
      </c>
      <c r="M38" s="398">
        <f>$D$38*$H$38</f>
        <v>114234770</v>
      </c>
      <c r="N38" s="398">
        <f>$D$38*$I$38</f>
        <v>0</v>
      </c>
      <c r="O38">
        <f>'[3]6.TH DDTT'!E38+'[3]6.TH DDTT'!F38</f>
        <v>40704</v>
      </c>
      <c r="P38" s="1179">
        <f t="shared" si="0"/>
        <v>0</v>
      </c>
    </row>
    <row r="39" spans="1:16" ht="16.5">
      <c r="A39" s="408">
        <v>14</v>
      </c>
      <c r="B39" s="52" t="s">
        <v>728</v>
      </c>
      <c r="C39" s="408" t="s">
        <v>3</v>
      </c>
      <c r="D39" s="408">
        <f>'22.TK_TT'!BL30</f>
        <v>1</v>
      </c>
      <c r="E39" s="398">
        <f>'10.CT TTHE'!J44</f>
        <v>0</v>
      </c>
      <c r="F39" s="398">
        <f>'10.CT TTHE'!K44</f>
        <v>1907726.4</v>
      </c>
      <c r="G39" s="398">
        <f>'10.CT TTHE'!L44</f>
        <v>0</v>
      </c>
      <c r="H39" s="398">
        <f>'10.CT TTHE'!M44</f>
        <v>135346</v>
      </c>
      <c r="I39" s="398">
        <f>'10.CT TTHE'!N44</f>
        <v>0</v>
      </c>
      <c r="J39" s="398">
        <f>$D$39*$E$39</f>
        <v>0</v>
      </c>
      <c r="K39" s="398">
        <f>$D$39*$F$39</f>
        <v>1907726.4</v>
      </c>
      <c r="L39" s="398">
        <f>$D$39*$G$39</f>
        <v>0</v>
      </c>
      <c r="M39" s="398">
        <f>$D$39*$H$39</f>
        <v>135346</v>
      </c>
      <c r="N39" s="398">
        <f>$D$39*$I$39</f>
        <v>0</v>
      </c>
      <c r="O39">
        <f>'[3]6.TH DDTT'!E39+'[3]6.TH DDTT'!F39</f>
        <v>1907726.4</v>
      </c>
      <c r="P39" s="1179">
        <f t="shared" si="0"/>
        <v>0</v>
      </c>
    </row>
    <row r="40" spans="1:16" ht="16.5">
      <c r="A40" s="408">
        <v>15</v>
      </c>
      <c r="B40" s="52" t="s">
        <v>729</v>
      </c>
      <c r="C40" s="408" t="s">
        <v>3</v>
      </c>
      <c r="D40" s="408">
        <f>'22.TK_TT'!BM30</f>
        <v>4</v>
      </c>
      <c r="E40" s="398">
        <f>'10.CT TTHE'!J53</f>
        <v>0</v>
      </c>
      <c r="F40" s="398">
        <f>'10.CT TTHE'!K53</f>
        <v>1877206.3840000001</v>
      </c>
      <c r="G40" s="398">
        <f>'10.CT TTHE'!L53</f>
        <v>0</v>
      </c>
      <c r="H40" s="398">
        <f>'10.CT TTHE'!M53</f>
        <v>347774</v>
      </c>
      <c r="I40" s="398">
        <f>'10.CT TTHE'!N53</f>
        <v>0</v>
      </c>
      <c r="J40" s="398">
        <f>$D$40*$E$40</f>
        <v>0</v>
      </c>
      <c r="K40" s="398">
        <f>$D$40*$F$40</f>
        <v>7508825.5360000003</v>
      </c>
      <c r="L40" s="398">
        <f>$D$40*$G$40</f>
        <v>0</v>
      </c>
      <c r="M40" s="398">
        <f>$D$40*$H$40</f>
        <v>1391096</v>
      </c>
      <c r="N40" s="398">
        <f>$D$40*$I$40</f>
        <v>0</v>
      </c>
      <c r="O40">
        <f>'[3]6.TH DDTT'!E40+'[3]6.TH DDTT'!F40</f>
        <v>1877206.3840000001</v>
      </c>
      <c r="P40" s="1179">
        <f t="shared" si="0"/>
        <v>0</v>
      </c>
    </row>
    <row r="41" spans="1:16" ht="16.5">
      <c r="A41" s="408">
        <v>16</v>
      </c>
      <c r="B41" s="52" t="s">
        <v>716</v>
      </c>
      <c r="C41" s="408" t="s">
        <v>3</v>
      </c>
      <c r="D41" s="408">
        <f>'22.TK_TT'!BT30</f>
        <v>4</v>
      </c>
      <c r="E41" s="398">
        <f>'10.CT TTHE'!J96</f>
        <v>0</v>
      </c>
      <c r="F41" s="398">
        <f>'10.CT TTHE'!K96</f>
        <v>1003800</v>
      </c>
      <c r="G41" s="398">
        <f>'10.CT TTHE'!L96</f>
        <v>0</v>
      </c>
      <c r="H41" s="398">
        <f>'10.CT TTHE'!M96</f>
        <v>126134</v>
      </c>
      <c r="I41" s="398">
        <f>'10.CT TTHE'!N96</f>
        <v>0</v>
      </c>
      <c r="J41" s="398">
        <f>$D$41*$E$41</f>
        <v>0</v>
      </c>
      <c r="K41" s="398">
        <f>$D$41*$F$41</f>
        <v>4015200</v>
      </c>
      <c r="L41" s="398">
        <f>$D$41*$G$41</f>
        <v>0</v>
      </c>
      <c r="M41" s="398">
        <f>$D$41*$H$41</f>
        <v>504536</v>
      </c>
      <c r="N41" s="398">
        <f>$D$41*$I$41</f>
        <v>0</v>
      </c>
      <c r="O41">
        <f>'[3]6.TH DDTT'!E41+'[3]6.TH DDTT'!F41</f>
        <v>1003800</v>
      </c>
      <c r="P41" s="1179">
        <f t="shared" si="0"/>
        <v>0</v>
      </c>
    </row>
    <row r="42" spans="1:16" s="642" customFormat="1" ht="16.5" hidden="1">
      <c r="A42" s="645" t="s">
        <v>970</v>
      </c>
      <c r="B42" s="575" t="s">
        <v>741</v>
      </c>
      <c r="C42" s="645" t="s">
        <v>742</v>
      </c>
      <c r="D42" s="645">
        <f>'22.TK_TT'!CE30</f>
        <v>0</v>
      </c>
      <c r="E42" s="876">
        <f>'10.CT TTHE'!J129</f>
        <v>0</v>
      </c>
      <c r="F42" s="876">
        <f>'10.CT TTHE'!K129</f>
        <v>0</v>
      </c>
      <c r="G42" s="876">
        <f>'10.CT TTHE'!L129</f>
        <v>0</v>
      </c>
      <c r="H42" s="876">
        <f>'10.CT TTHE'!M129</f>
        <v>0</v>
      </c>
      <c r="I42" s="876">
        <f>'10.CT TTHE'!N129</f>
        <v>0</v>
      </c>
      <c r="J42" s="876">
        <f>$D$42*$E$42</f>
        <v>0</v>
      </c>
      <c r="K42" s="876">
        <f>$D$42*$F$42</f>
        <v>0</v>
      </c>
      <c r="L42" s="876">
        <f>$D$42*$G$42</f>
        <v>0</v>
      </c>
      <c r="M42" s="876">
        <f>$D$42*$H$42</f>
        <v>0</v>
      </c>
      <c r="N42" s="876">
        <f>$D$42*$I$42</f>
        <v>0</v>
      </c>
      <c r="O42">
        <f>'[3]6.TH DDTT'!E42+'[3]6.TH DDTT'!F42</f>
        <v>0</v>
      </c>
      <c r="P42" s="1179">
        <f t="shared" si="0"/>
        <v>0</v>
      </c>
    </row>
    <row r="43" spans="1:16" ht="16.5">
      <c r="A43" s="51" t="s">
        <v>971</v>
      </c>
      <c r="B43" s="1230" t="s">
        <v>721</v>
      </c>
      <c r="C43" s="1228"/>
      <c r="D43" s="1228"/>
      <c r="E43" s="1228"/>
      <c r="F43" s="1228"/>
      <c r="G43" s="1228"/>
      <c r="H43" s="1228"/>
      <c r="I43" s="1228"/>
      <c r="J43" s="1228"/>
      <c r="K43" s="1228"/>
      <c r="L43" s="1228"/>
      <c r="M43" s="1228"/>
      <c r="N43" s="1229"/>
      <c r="O43">
        <f>'[3]6.TH DDTT'!E43+'[3]6.TH DDTT'!F43</f>
        <v>0</v>
      </c>
      <c r="P43" s="1179">
        <f t="shared" si="0"/>
        <v>0</v>
      </c>
    </row>
    <row r="44" spans="1:16" ht="16.5">
      <c r="A44" s="408" t="s">
        <v>437</v>
      </c>
      <c r="B44" s="52" t="s">
        <v>709</v>
      </c>
      <c r="C44" s="408" t="s">
        <v>144</v>
      </c>
      <c r="D44" s="408">
        <f>'22.TK_TT'!AD30</f>
        <v>1</v>
      </c>
      <c r="E44" s="398">
        <f>'10.CT TTHE'!J137</f>
        <v>0</v>
      </c>
      <c r="F44" s="398">
        <f>'10.CT TTHE'!K137</f>
        <v>0</v>
      </c>
      <c r="G44" s="398">
        <f>'10.CT TTHE'!L137</f>
        <v>0</v>
      </c>
      <c r="H44" s="398">
        <f>'10.CT TTHE'!M137</f>
        <v>29354</v>
      </c>
      <c r="I44" s="398">
        <f>'10.CT TTHE'!N137</f>
        <v>0</v>
      </c>
      <c r="J44" s="398">
        <f>$D$44*$E$44</f>
        <v>0</v>
      </c>
      <c r="K44" s="398">
        <f>$D$44*$F$44</f>
        <v>0</v>
      </c>
      <c r="L44" s="398">
        <f>$D$44*$G$44</f>
        <v>0</v>
      </c>
      <c r="M44" s="398">
        <f>$D$44*$H$44</f>
        <v>29354</v>
      </c>
      <c r="N44" s="398">
        <f>$D$44*$I$44</f>
        <v>0</v>
      </c>
      <c r="O44">
        <f>'[3]6.TH DDTT'!E44+'[3]6.TH DDTT'!F44</f>
        <v>0</v>
      </c>
      <c r="P44" s="1179">
        <f t="shared" si="0"/>
        <v>0</v>
      </c>
    </row>
    <row r="45" spans="1:16" ht="16.5">
      <c r="A45" s="408" t="s">
        <v>438</v>
      </c>
      <c r="B45" s="52" t="s">
        <v>712</v>
      </c>
      <c r="C45" s="408" t="s">
        <v>144</v>
      </c>
      <c r="D45" s="408">
        <f>'22.TK_TT'!AG30</f>
        <v>86</v>
      </c>
      <c r="E45" s="398">
        <f>'10.CT TTHE'!J140</f>
        <v>0</v>
      </c>
      <c r="F45" s="398">
        <f>'10.CT TTHE'!K140</f>
        <v>0</v>
      </c>
      <c r="G45" s="398">
        <f>'10.CT TTHE'!L140</f>
        <v>0</v>
      </c>
      <c r="H45" s="398">
        <f>'10.CT TTHE'!M140</f>
        <v>29354</v>
      </c>
      <c r="I45" s="398">
        <f>'10.CT TTHE'!N140</f>
        <v>0</v>
      </c>
      <c r="J45" s="398">
        <f>$D$45*$E$45</f>
        <v>0</v>
      </c>
      <c r="K45" s="398">
        <f>$D$45*$F$45</f>
        <v>0</v>
      </c>
      <c r="L45" s="398">
        <f>$D$45*$G$45</f>
        <v>0</v>
      </c>
      <c r="M45" s="398">
        <f>$D$45*$H$45</f>
        <v>2524444</v>
      </c>
      <c r="N45" s="398">
        <f>$D$45*$I$45</f>
        <v>0</v>
      </c>
      <c r="O45">
        <f>'[3]6.TH DDTT'!E45+'[3]6.TH DDTT'!F45</f>
        <v>0</v>
      </c>
      <c r="P45" s="1179">
        <f t="shared" si="0"/>
        <v>0</v>
      </c>
    </row>
    <row r="46" spans="1:16" ht="16.5">
      <c r="A46" s="408" t="s">
        <v>439</v>
      </c>
      <c r="B46" s="52" t="s">
        <v>715</v>
      </c>
      <c r="C46" s="408" t="s">
        <v>144</v>
      </c>
      <c r="D46" s="408">
        <f>'22.TK_TT'!AJ30</f>
        <v>160</v>
      </c>
      <c r="E46" s="398">
        <f>'10.CT TTHE'!J143</f>
        <v>0</v>
      </c>
      <c r="F46" s="398">
        <f>'10.CT TTHE'!K143</f>
        <v>0</v>
      </c>
      <c r="G46" s="398">
        <f>'10.CT TTHE'!L143</f>
        <v>0</v>
      </c>
      <c r="H46" s="398">
        <f>'10.CT TTHE'!M143</f>
        <v>29354</v>
      </c>
      <c r="I46" s="398">
        <f>'10.CT TTHE'!N143</f>
        <v>0</v>
      </c>
      <c r="J46" s="398">
        <f>$D$46*$E$46</f>
        <v>0</v>
      </c>
      <c r="K46" s="398">
        <f>$D$46*$F$46</f>
        <v>0</v>
      </c>
      <c r="L46" s="398">
        <f>$D$46*$G$46</f>
        <v>0</v>
      </c>
      <c r="M46" s="398">
        <f>$D$46*$H$46</f>
        <v>4696640</v>
      </c>
      <c r="N46" s="398">
        <f>$D$46*$I$46</f>
        <v>0</v>
      </c>
      <c r="O46">
        <f>'[3]6.TH DDTT'!E46+'[3]6.TH DDTT'!F46</f>
        <v>0</v>
      </c>
      <c r="P46" s="1179">
        <f t="shared" si="0"/>
        <v>0</v>
      </c>
    </row>
    <row r="47" spans="1:16" ht="16.5">
      <c r="A47" s="51" t="s">
        <v>972</v>
      </c>
      <c r="B47" s="1230" t="s">
        <v>722</v>
      </c>
      <c r="C47" s="1228"/>
      <c r="D47" s="1228"/>
      <c r="E47" s="1228"/>
      <c r="F47" s="1228"/>
      <c r="G47" s="1228"/>
      <c r="H47" s="1228"/>
      <c r="I47" s="1228"/>
      <c r="J47" s="1228"/>
      <c r="K47" s="1228"/>
      <c r="L47" s="1228"/>
      <c r="M47" s="1228"/>
      <c r="N47" s="1229"/>
      <c r="O47">
        <f>'[3]6.TH DDTT'!E47+'[3]6.TH DDTT'!F47</f>
        <v>0</v>
      </c>
      <c r="P47" s="1179">
        <f t="shared" si="0"/>
        <v>0</v>
      </c>
    </row>
    <row r="48" spans="1:16" ht="16.5">
      <c r="A48" s="408" t="s">
        <v>437</v>
      </c>
      <c r="B48" s="52" t="s">
        <v>709</v>
      </c>
      <c r="C48" s="408" t="s">
        <v>144</v>
      </c>
      <c r="D48" s="408">
        <f>'22.TK_TT'!AV30</f>
        <v>1</v>
      </c>
      <c r="E48" s="398">
        <f>'10.CT TTHE'!J148</f>
        <v>0</v>
      </c>
      <c r="F48" s="398">
        <f>'10.CT TTHE'!K148</f>
        <v>0</v>
      </c>
      <c r="G48" s="398">
        <f>'10.CT TTHE'!L148</f>
        <v>0</v>
      </c>
      <c r="H48" s="398">
        <f>'10.CT TTHE'!M148</f>
        <v>35877</v>
      </c>
      <c r="I48" s="398">
        <f>'10.CT TTHE'!N148</f>
        <v>0</v>
      </c>
      <c r="J48" s="398">
        <f>$D$48*$E$48</f>
        <v>0</v>
      </c>
      <c r="K48" s="398">
        <f>$D$48*$F$48</f>
        <v>0</v>
      </c>
      <c r="L48" s="398">
        <f>$D$48*$G$48</f>
        <v>0</v>
      </c>
      <c r="M48" s="398">
        <f>$D$48*$H$48</f>
        <v>35877</v>
      </c>
      <c r="N48" s="398">
        <f>$D$48*$I$48</f>
        <v>0</v>
      </c>
      <c r="O48">
        <f>'[3]6.TH DDTT'!E48+'[3]6.TH DDTT'!F48</f>
        <v>0</v>
      </c>
      <c r="P48" s="1179">
        <f t="shared" si="0"/>
        <v>0</v>
      </c>
    </row>
    <row r="49" spans="1:16" ht="16.5">
      <c r="A49" s="408" t="s">
        <v>438</v>
      </c>
      <c r="B49" s="52" t="s">
        <v>712</v>
      </c>
      <c r="C49" s="408" t="s">
        <v>144</v>
      </c>
      <c r="D49" s="408">
        <f>'22.TK_TT'!AY30</f>
        <v>86</v>
      </c>
      <c r="E49" s="398">
        <f>'10.CT TTHE'!J151</f>
        <v>0</v>
      </c>
      <c r="F49" s="398">
        <f>'10.CT TTHE'!K151</f>
        <v>0</v>
      </c>
      <c r="G49" s="398">
        <f>'10.CT TTHE'!L151</f>
        <v>0</v>
      </c>
      <c r="H49" s="398">
        <f>'10.CT TTHE'!M151</f>
        <v>35877</v>
      </c>
      <c r="I49" s="398">
        <f>'10.CT TTHE'!N151</f>
        <v>0</v>
      </c>
      <c r="J49" s="398">
        <f>$D$49*$E$49</f>
        <v>0</v>
      </c>
      <c r="K49" s="398">
        <f>$D$49*$F$49</f>
        <v>0</v>
      </c>
      <c r="L49" s="398">
        <f>$D$49*$G$49</f>
        <v>0</v>
      </c>
      <c r="M49" s="398">
        <f>$D$49*$H$49</f>
        <v>3085422</v>
      </c>
      <c r="N49" s="398">
        <f>$D$49*$I$49</f>
        <v>0</v>
      </c>
      <c r="O49">
        <f>'[3]6.TH DDTT'!E49+'[3]6.TH DDTT'!F49</f>
        <v>0</v>
      </c>
      <c r="P49" s="1179">
        <f t="shared" si="0"/>
        <v>0</v>
      </c>
    </row>
    <row r="50" spans="1:16" ht="16.5">
      <c r="A50" s="408" t="s">
        <v>439</v>
      </c>
      <c r="B50" s="52" t="s">
        <v>715</v>
      </c>
      <c r="C50" s="408" t="s">
        <v>144</v>
      </c>
      <c r="D50" s="408">
        <f>'22.TK_TT'!BB30</f>
        <v>160</v>
      </c>
      <c r="E50" s="398">
        <f>'10.CT TTHE'!J154</f>
        <v>0</v>
      </c>
      <c r="F50" s="398">
        <f>'10.CT TTHE'!K154</f>
        <v>0</v>
      </c>
      <c r="G50" s="398">
        <f>'10.CT TTHE'!L154</f>
        <v>0</v>
      </c>
      <c r="H50" s="398">
        <f>'10.CT TTHE'!M154</f>
        <v>35877</v>
      </c>
      <c r="I50" s="398">
        <f>'10.CT TTHE'!N154</f>
        <v>0</v>
      </c>
      <c r="J50" s="398">
        <f>$D$50*$E$50</f>
        <v>0</v>
      </c>
      <c r="K50" s="398">
        <f>$D$50*$F$50</f>
        <v>0</v>
      </c>
      <c r="L50" s="398">
        <f>$D$50*$G$50</f>
        <v>0</v>
      </c>
      <c r="M50" s="398">
        <f>$D$50*$H$50</f>
        <v>5740320</v>
      </c>
      <c r="N50" s="398">
        <f>$D$50*$I$50</f>
        <v>0</v>
      </c>
      <c r="O50">
        <f>'[3]6.TH DDTT'!E50+'[3]6.TH DDTT'!F50</f>
        <v>0</v>
      </c>
      <c r="P50" s="1179">
        <f t="shared" si="0"/>
        <v>0</v>
      </c>
    </row>
    <row r="51" spans="1:16" ht="16.5">
      <c r="A51" s="51" t="s">
        <v>973</v>
      </c>
      <c r="B51" s="1230" t="s">
        <v>744</v>
      </c>
      <c r="C51" s="1228"/>
      <c r="D51" s="1228"/>
      <c r="E51" s="1228"/>
      <c r="F51" s="1228"/>
      <c r="G51" s="1228"/>
      <c r="H51" s="1228"/>
      <c r="I51" s="1228"/>
      <c r="J51" s="1228"/>
      <c r="K51" s="1228"/>
      <c r="L51" s="1228"/>
      <c r="M51" s="1228"/>
      <c r="N51" s="1229"/>
      <c r="O51">
        <f>'[3]6.TH DDTT'!E51+'[3]6.TH DDTT'!F51</f>
        <v>0</v>
      </c>
      <c r="P51" s="1179">
        <f t="shared" si="0"/>
        <v>0</v>
      </c>
    </row>
    <row r="52" spans="1:16" s="642" customFormat="1" ht="16.5" hidden="1">
      <c r="A52" s="645" t="s">
        <v>437</v>
      </c>
      <c r="B52" s="575" t="s">
        <v>707</v>
      </c>
      <c r="C52" s="645" t="s">
        <v>3</v>
      </c>
      <c r="D52" s="645">
        <f>'22.TK_TT'!CL30</f>
        <v>0</v>
      </c>
      <c r="E52" s="876">
        <f>'10.CT TTHE'!J185</f>
        <v>0</v>
      </c>
      <c r="F52" s="876">
        <f>'10.CT TTHE'!K185</f>
        <v>0</v>
      </c>
      <c r="G52" s="876">
        <f>'10.CT TTHE'!L185</f>
        <v>0</v>
      </c>
      <c r="H52" s="876">
        <f>'10.CT TTHE'!M185</f>
        <v>0</v>
      </c>
      <c r="I52" s="876">
        <f>'10.CT TTHE'!N185</f>
        <v>0</v>
      </c>
      <c r="J52" s="876">
        <f>$D$52*$E$52</f>
        <v>0</v>
      </c>
      <c r="K52" s="876">
        <f>$D$52*$F$52</f>
        <v>0</v>
      </c>
      <c r="L52" s="876">
        <f>$D$52*$G$52</f>
        <v>0</v>
      </c>
      <c r="M52" s="876">
        <f>$D$52*$H$52</f>
        <v>0</v>
      </c>
      <c r="N52" s="876">
        <f>$D$52*$I$52</f>
        <v>0</v>
      </c>
      <c r="O52">
        <f>'[3]6.TH DDTT'!E52+'[3]6.TH DDTT'!F52</f>
        <v>0</v>
      </c>
      <c r="P52" s="1179">
        <f t="shared" si="0"/>
        <v>0</v>
      </c>
    </row>
    <row r="53" spans="1:16" ht="16.5">
      <c r="A53" s="408">
        <v>1</v>
      </c>
      <c r="B53" s="52" t="s">
        <v>718</v>
      </c>
      <c r="C53" s="408" t="s">
        <v>147</v>
      </c>
      <c r="D53" s="408">
        <f>'22.TK_TT'!CW30</f>
        <v>33.5</v>
      </c>
      <c r="E53" s="398">
        <f>'10.CT TTHE'!J222</f>
        <v>0</v>
      </c>
      <c r="F53" s="398">
        <f>'10.CT TTHE'!K222</f>
        <v>0</v>
      </c>
      <c r="G53" s="398">
        <f>'10.CT TTHE'!L222</f>
        <v>0</v>
      </c>
      <c r="H53" s="398">
        <f>'10.CT TTHE'!M222</f>
        <v>10284</v>
      </c>
      <c r="I53" s="398">
        <f>'10.CT TTHE'!N222</f>
        <v>0</v>
      </c>
      <c r="J53" s="398">
        <f>$D$53*$E$53</f>
        <v>0</v>
      </c>
      <c r="K53" s="398">
        <f>$D$53*$F$53</f>
        <v>0</v>
      </c>
      <c r="L53" s="398">
        <f>$D$53*$G$53</f>
        <v>0</v>
      </c>
      <c r="M53" s="398">
        <f>$D$53*$H$53</f>
        <v>344514</v>
      </c>
      <c r="N53" s="398">
        <f>$D$53*$I$53</f>
        <v>0</v>
      </c>
      <c r="O53">
        <f>'[3]6.TH DDTT'!E53+'[3]6.TH DDTT'!F53</f>
        <v>0</v>
      </c>
      <c r="P53" s="1179">
        <f t="shared" si="0"/>
        <v>0</v>
      </c>
    </row>
    <row r="54" spans="1:16" ht="16.5">
      <c r="A54" s="408">
        <v>2</v>
      </c>
      <c r="B54" s="52" t="s">
        <v>710</v>
      </c>
      <c r="C54" s="408" t="s">
        <v>3</v>
      </c>
      <c r="D54" s="408">
        <f>'22.TK_TT'!CO30</f>
        <v>67</v>
      </c>
      <c r="E54" s="398">
        <f>'10.CT TTHE'!J192</f>
        <v>0</v>
      </c>
      <c r="F54" s="398">
        <f>'10.CT TTHE'!K192</f>
        <v>0</v>
      </c>
      <c r="G54" s="398">
        <f>'10.CT TTHE'!L192</f>
        <v>0</v>
      </c>
      <c r="H54" s="398">
        <f>'10.CT TTHE'!M192</f>
        <v>103202</v>
      </c>
      <c r="I54" s="398">
        <f>'10.CT TTHE'!N192</f>
        <v>0</v>
      </c>
      <c r="J54" s="398">
        <f>$D$54*$E$54</f>
        <v>0</v>
      </c>
      <c r="K54" s="398">
        <f>$D$54*$F$54</f>
        <v>0</v>
      </c>
      <c r="L54" s="398">
        <f>$D$54*$G$54</f>
        <v>0</v>
      </c>
      <c r="M54" s="398">
        <f>$D$54*$H$54</f>
        <v>6914534</v>
      </c>
      <c r="N54" s="398">
        <f>$D$54*$I$54</f>
        <v>0</v>
      </c>
      <c r="O54">
        <f>'[3]6.TH DDTT'!E54+'[3]6.TH DDTT'!F54</f>
        <v>0</v>
      </c>
      <c r="P54" s="1179">
        <f t="shared" si="0"/>
        <v>0</v>
      </c>
    </row>
    <row r="55" spans="1:16" ht="16.5">
      <c r="A55" s="408">
        <v>3</v>
      </c>
      <c r="B55" s="52" t="s">
        <v>711</v>
      </c>
      <c r="C55" s="408" t="s">
        <v>3</v>
      </c>
      <c r="D55" s="408">
        <f>'22.TK_TT'!CP30</f>
        <v>106</v>
      </c>
      <c r="E55" s="398">
        <f>'10.CT TTHE'!J197</f>
        <v>0</v>
      </c>
      <c r="F55" s="398">
        <f>'10.CT TTHE'!K197</f>
        <v>0</v>
      </c>
      <c r="G55" s="398">
        <f>'10.CT TTHE'!L197</f>
        <v>0</v>
      </c>
      <c r="H55" s="398">
        <f>'10.CT TTHE'!M197</f>
        <v>51601</v>
      </c>
      <c r="I55" s="398">
        <f>'10.CT TTHE'!N197</f>
        <v>0</v>
      </c>
      <c r="J55" s="398">
        <f>$D$55*$E$55</f>
        <v>0</v>
      </c>
      <c r="K55" s="398">
        <f>$D$55*$F$55</f>
        <v>0</v>
      </c>
      <c r="L55" s="398">
        <f>$D$55*$G$55</f>
        <v>0</v>
      </c>
      <c r="M55" s="398">
        <f>$D$55*$H$55</f>
        <v>5469706</v>
      </c>
      <c r="N55" s="398">
        <f>$D$55*$I$55</f>
        <v>0</v>
      </c>
      <c r="O55">
        <f>'[3]6.TH DDTT'!E55+'[3]6.TH DDTT'!F55</f>
        <v>0</v>
      </c>
      <c r="P55" s="1179">
        <f t="shared" si="0"/>
        <v>0</v>
      </c>
    </row>
    <row r="56" spans="1:16" ht="16.5">
      <c r="A56" s="408">
        <v>4</v>
      </c>
      <c r="B56" s="52" t="s">
        <v>713</v>
      </c>
      <c r="C56" s="408" t="s">
        <v>3</v>
      </c>
      <c r="D56" s="408">
        <f>'22.TK_TT'!CR30</f>
        <v>9</v>
      </c>
      <c r="E56" s="398">
        <f>'10.CT TTHE'!J202</f>
        <v>0</v>
      </c>
      <c r="F56" s="398">
        <f>'10.CT TTHE'!K202</f>
        <v>0</v>
      </c>
      <c r="G56" s="398">
        <f>'10.CT TTHE'!L202</f>
        <v>0</v>
      </c>
      <c r="H56" s="398">
        <f>'10.CT TTHE'!M202</f>
        <v>51601</v>
      </c>
      <c r="I56" s="398">
        <f>'10.CT TTHE'!N202</f>
        <v>0</v>
      </c>
      <c r="J56" s="398">
        <f>$D$56*$E$56</f>
        <v>0</v>
      </c>
      <c r="K56" s="398">
        <f>$D$56*$F$56</f>
        <v>0</v>
      </c>
      <c r="L56" s="398">
        <f>$D$56*$G$56</f>
        <v>0</v>
      </c>
      <c r="M56" s="398">
        <f>$D$56*$H$56</f>
        <v>464409</v>
      </c>
      <c r="N56" s="398">
        <f>$D$56*$I$56</f>
        <v>0</v>
      </c>
      <c r="O56">
        <f>'[3]6.TH DDTT'!E56+'[3]6.TH DDTT'!F56</f>
        <v>0</v>
      </c>
      <c r="P56" s="1179">
        <f t="shared" si="0"/>
        <v>0</v>
      </c>
    </row>
    <row r="57" spans="1:16" ht="16.5">
      <c r="A57" s="408">
        <v>5</v>
      </c>
      <c r="B57" s="52" t="s">
        <v>702</v>
      </c>
      <c r="C57" s="408" t="s">
        <v>3</v>
      </c>
      <c r="D57" s="408">
        <f>'22.TK_TT'!CG30</f>
        <v>11</v>
      </c>
      <c r="E57" s="398">
        <f>'10.CT TTHE'!J159</f>
        <v>0</v>
      </c>
      <c r="F57" s="398">
        <f>'10.CT TTHE'!K159</f>
        <v>0</v>
      </c>
      <c r="G57" s="398">
        <f>'10.CT TTHE'!L159</f>
        <v>0</v>
      </c>
      <c r="H57" s="398">
        <f>'10.CT TTHE'!M159</f>
        <v>284543</v>
      </c>
      <c r="I57" s="398">
        <f>'10.CT TTHE'!N159</f>
        <v>0</v>
      </c>
      <c r="J57" s="398">
        <f>$D$57*$E$57</f>
        <v>0</v>
      </c>
      <c r="K57" s="398">
        <f>$D$57*$F$57</f>
        <v>0</v>
      </c>
      <c r="L57" s="398">
        <f>$D$57*$G$57</f>
        <v>0</v>
      </c>
      <c r="M57" s="398">
        <f>$D$57*$H$57</f>
        <v>3129973</v>
      </c>
      <c r="N57" s="398">
        <f>$D$57*$I$57</f>
        <v>0</v>
      </c>
      <c r="O57">
        <f>'[3]6.TH DDTT'!E57+'[3]6.TH DDTT'!F57</f>
        <v>0</v>
      </c>
      <c r="P57" s="1179">
        <f t="shared" si="0"/>
        <v>0</v>
      </c>
    </row>
    <row r="58" spans="1:16" ht="16.5">
      <c r="A58" s="408">
        <v>6</v>
      </c>
      <c r="B58" s="52" t="s">
        <v>705</v>
      </c>
      <c r="C58" s="408" t="s">
        <v>3</v>
      </c>
      <c r="D58" s="408">
        <f>'22.TK_TT'!CJ30</f>
        <v>1</v>
      </c>
      <c r="E58" s="398">
        <f>'10.CT TTHE'!J168</f>
        <v>0</v>
      </c>
      <c r="F58" s="398">
        <f>'10.CT TTHE'!K168</f>
        <v>0</v>
      </c>
      <c r="G58" s="398">
        <f>'10.CT TTHE'!L168</f>
        <v>0</v>
      </c>
      <c r="H58" s="398">
        <f>'10.CT TTHE'!M168</f>
        <v>110738</v>
      </c>
      <c r="I58" s="398">
        <f>'10.CT TTHE'!N168</f>
        <v>0</v>
      </c>
      <c r="J58" s="398">
        <f>$D$58*$E$58</f>
        <v>0</v>
      </c>
      <c r="K58" s="398">
        <f>$D$58*$F$58</f>
        <v>0</v>
      </c>
      <c r="L58" s="398">
        <f>$D$58*$G$58</f>
        <v>0</v>
      </c>
      <c r="M58" s="398">
        <f>$D$58*$H$58</f>
        <v>110738</v>
      </c>
      <c r="N58" s="398">
        <f>$D$58*$I$58</f>
        <v>0</v>
      </c>
      <c r="O58">
        <f>'[3]6.TH DDTT'!E58+'[3]6.TH DDTT'!F58</f>
        <v>0</v>
      </c>
      <c r="P58" s="1179">
        <f t="shared" si="0"/>
        <v>0</v>
      </c>
    </row>
    <row r="59" spans="1:16" ht="16.5">
      <c r="A59" s="408">
        <v>7</v>
      </c>
      <c r="B59" s="52" t="s">
        <v>714</v>
      </c>
      <c r="C59" s="408" t="s">
        <v>3</v>
      </c>
      <c r="D59" s="408">
        <f>'22.TK_TT'!CS30</f>
        <v>1</v>
      </c>
      <c r="E59" s="398">
        <f>'10.CT TTHE'!J207</f>
        <v>0</v>
      </c>
      <c r="F59" s="398">
        <f>'10.CT TTHE'!K207</f>
        <v>0</v>
      </c>
      <c r="G59" s="398">
        <f>'10.CT TTHE'!L207</f>
        <v>0</v>
      </c>
      <c r="H59" s="398">
        <f>'10.CT TTHE'!M207</f>
        <v>51601</v>
      </c>
      <c r="I59" s="398">
        <f>'10.CT TTHE'!N207</f>
        <v>0</v>
      </c>
      <c r="J59" s="398">
        <f>$D$59*$E$59</f>
        <v>0</v>
      </c>
      <c r="K59" s="398">
        <f>$D$59*$F$59</f>
        <v>0</v>
      </c>
      <c r="L59" s="398">
        <f>$D$59*$G$59</f>
        <v>0</v>
      </c>
      <c r="M59" s="398">
        <f>$D$59*$H$59</f>
        <v>51601</v>
      </c>
      <c r="N59" s="398">
        <f>$D$59*$I$59</f>
        <v>0</v>
      </c>
      <c r="O59">
        <f>'[3]6.TH DDTT'!E59+'[3]6.TH DDTT'!F59</f>
        <v>0</v>
      </c>
      <c r="P59" s="1179">
        <f t="shared" si="0"/>
        <v>0</v>
      </c>
    </row>
    <row r="60" spans="1:16" ht="16.5">
      <c r="A60" s="408">
        <v>8</v>
      </c>
      <c r="B60" s="52" t="s">
        <v>706</v>
      </c>
      <c r="C60" s="408" t="s">
        <v>3</v>
      </c>
      <c r="D60" s="408">
        <f>'22.TK_TT'!CK30</f>
        <v>61</v>
      </c>
      <c r="E60" s="398">
        <f>'10.CT TTHE'!J177</f>
        <v>0</v>
      </c>
      <c r="F60" s="398">
        <f>'10.CT TTHE'!K177</f>
        <v>0</v>
      </c>
      <c r="G60" s="398">
        <f>'10.CT TTHE'!L177</f>
        <v>0</v>
      </c>
      <c r="H60" s="398">
        <f>'10.CT TTHE'!M177</f>
        <v>110738</v>
      </c>
      <c r="I60" s="398">
        <f>'10.CT TTHE'!N177</f>
        <v>0</v>
      </c>
      <c r="J60" s="398">
        <f>$D$60*$E$60</f>
        <v>0</v>
      </c>
      <c r="K60" s="398">
        <f>$D$60*$F$60</f>
        <v>0</v>
      </c>
      <c r="L60" s="398">
        <f>$D$60*$G$60</f>
        <v>0</v>
      </c>
      <c r="M60" s="398">
        <f>$D$60*$H$60</f>
        <v>6755018</v>
      </c>
      <c r="N60" s="398">
        <f>$D$60*$I$60</f>
        <v>0</v>
      </c>
      <c r="O60">
        <f>'[3]6.TH DDTT'!E60+'[3]6.TH DDTT'!F60</f>
        <v>0</v>
      </c>
      <c r="P60" s="1179">
        <f t="shared" si="0"/>
        <v>0</v>
      </c>
    </row>
    <row r="61" spans="1:16" ht="16.5">
      <c r="A61" s="408">
        <v>9</v>
      </c>
      <c r="B61" s="52" t="s">
        <v>716</v>
      </c>
      <c r="C61" s="408" t="s">
        <v>3</v>
      </c>
      <c r="D61" s="408">
        <f>'22.TK_TT'!CU30</f>
        <v>3</v>
      </c>
      <c r="E61" s="398">
        <f>'10.CT TTHE'!J212</f>
        <v>0</v>
      </c>
      <c r="F61" s="398">
        <f>'10.CT TTHE'!K212</f>
        <v>0</v>
      </c>
      <c r="G61" s="398">
        <f>'10.CT TTHE'!L212</f>
        <v>0</v>
      </c>
      <c r="H61" s="398">
        <f>'10.CT TTHE'!M212</f>
        <v>103202</v>
      </c>
      <c r="I61" s="398">
        <f>'10.CT TTHE'!N212</f>
        <v>0</v>
      </c>
      <c r="J61" s="398">
        <f>$D$61*$E$61</f>
        <v>0</v>
      </c>
      <c r="K61" s="398">
        <f>$D$61*$F$61</f>
        <v>0</v>
      </c>
      <c r="L61" s="398">
        <f>$D$61*$G$61</f>
        <v>0</v>
      </c>
      <c r="M61" s="398">
        <f>$D$61*$H$61</f>
        <v>309606</v>
      </c>
      <c r="N61" s="398">
        <f>$D$61*$I$61</f>
        <v>0</v>
      </c>
      <c r="O61">
        <f>'[3]6.TH DDTT'!E61+'[3]6.TH DDTT'!F61</f>
        <v>0</v>
      </c>
      <c r="P61" s="1179">
        <f t="shared" si="0"/>
        <v>0</v>
      </c>
    </row>
    <row r="62" spans="1:16" ht="16.5">
      <c r="A62" s="408">
        <v>10</v>
      </c>
      <c r="B62" s="52" t="s">
        <v>717</v>
      </c>
      <c r="C62" s="408" t="s">
        <v>3</v>
      </c>
      <c r="D62" s="408">
        <f>'22.TK_TT'!CV30</f>
        <v>77</v>
      </c>
      <c r="E62" s="398">
        <f>'10.CT TTHE'!J217</f>
        <v>0</v>
      </c>
      <c r="F62" s="398">
        <f>'10.CT TTHE'!K217</f>
        <v>0</v>
      </c>
      <c r="G62" s="398">
        <f>'10.CT TTHE'!L217</f>
        <v>0</v>
      </c>
      <c r="H62" s="398">
        <f>'10.CT TTHE'!M217</f>
        <v>51601</v>
      </c>
      <c r="I62" s="398">
        <f>'10.CT TTHE'!N217</f>
        <v>0</v>
      </c>
      <c r="J62" s="398">
        <f>$D$62*$E$62</f>
        <v>0</v>
      </c>
      <c r="K62" s="398">
        <f>$D$62*$F$62</f>
        <v>0</v>
      </c>
      <c r="L62" s="398">
        <f>$D$62*$G$62</f>
        <v>0</v>
      </c>
      <c r="M62" s="398">
        <f>$D$62*$H$62</f>
        <v>3973277</v>
      </c>
      <c r="N62" s="398">
        <f>$D$62*$I$62</f>
        <v>0</v>
      </c>
      <c r="O62">
        <f>'[3]6.TH DDTT'!E62+'[3]6.TH DDTT'!F62</f>
        <v>0</v>
      </c>
      <c r="P62" s="1179">
        <f t="shared" si="0"/>
        <v>0</v>
      </c>
    </row>
  </sheetData>
  <autoFilter ref="A6:P62" xr:uid="{5FD95A11-7A14-4CA1-9FD5-CF1144BA4851}">
    <filterColumn colId="3">
      <filters blank="1">
        <filter val="1,"/>
        <filter val="106,"/>
        <filter val="11,"/>
        <filter val="160,"/>
        <filter val="3,"/>
        <filter val="3.770,"/>
        <filter val="33,5"/>
        <filter val="339,"/>
        <filter val="4,"/>
        <filter val="55,"/>
        <filter val="60,"/>
        <filter val="61,"/>
        <filter val="64,"/>
        <filter val="67,"/>
        <filter val="73,"/>
        <filter val="77,"/>
        <filter val="78,"/>
        <filter val="86,"/>
        <filter val="9,"/>
        <filter val="99,"/>
      </filters>
    </filterColumn>
  </autoFilter>
  <mergeCells count="20">
    <mergeCell ref="B47:N47"/>
    <mergeCell ref="B51:N51"/>
    <mergeCell ref="B14:N14"/>
    <mergeCell ref="B16:N16"/>
    <mergeCell ref="B18:I18"/>
    <mergeCell ref="B19:N19"/>
    <mergeCell ref="B43:N43"/>
    <mergeCell ref="A7:N7"/>
    <mergeCell ref="B8:I8"/>
    <mergeCell ref="B9:N9"/>
    <mergeCell ref="A12:N12"/>
    <mergeCell ref="B13:I13"/>
    <mergeCell ref="A1:N1"/>
    <mergeCell ref="A2:N2"/>
    <mergeCell ref="A4:A5"/>
    <mergeCell ref="B4:B5"/>
    <mergeCell ref="C4:C5"/>
    <mergeCell ref="D4:D5"/>
    <mergeCell ref="E4:I4"/>
    <mergeCell ref="J4:N4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265C-37B6-4940-B2A0-53ECAB65CD1E}">
  <dimension ref="A1:P71"/>
  <sheetViews>
    <sheetView workbookViewId="0">
      <selection activeCell="B59" sqref="B59:B71"/>
    </sheetView>
  </sheetViews>
  <sheetFormatPr defaultColWidth="11" defaultRowHeight="15.75"/>
  <cols>
    <col min="1" max="1" width="6.625" bestFit="1" customWidth="1"/>
    <col min="2" max="2" width="32.375" style="559" customWidth="1" collapsed="1"/>
    <col min="3" max="3" width="5" bestFit="1" customWidth="1" collapsed="1"/>
    <col min="4" max="4" width="8" customWidth="1" collapsed="1"/>
    <col min="5" max="5" width="9.375" bestFit="1" customWidth="1" collapsed="1"/>
    <col min="6" max="6" width="10.5" bestFit="1" customWidth="1" collapsed="1"/>
    <col min="7" max="7" width="5.375" bestFit="1" customWidth="1" collapsed="1"/>
    <col min="8" max="8" width="9.375" bestFit="1" customWidth="1" collapsed="1"/>
    <col min="9" max="9" width="5.5" bestFit="1" customWidth="1" collapsed="1"/>
    <col min="10" max="10" width="12.75" bestFit="1" customWidth="1" collapsed="1"/>
    <col min="11" max="11" width="14" bestFit="1" customWidth="1" collapsed="1"/>
    <col min="12" max="12" width="9" bestFit="1" customWidth="1" collapsed="1"/>
    <col min="13" max="13" width="12.75" bestFit="1" customWidth="1" collapsed="1"/>
    <col min="14" max="14" width="9" bestFit="1" customWidth="1" collapsed="1"/>
  </cols>
  <sheetData>
    <row r="1" spans="1:16">
      <c r="A1" s="1222" t="s">
        <v>544</v>
      </c>
      <c r="B1" s="1222"/>
      <c r="C1" s="1222"/>
      <c r="D1" s="1222"/>
      <c r="E1" s="1222"/>
      <c r="F1" s="1222"/>
      <c r="G1" s="1222"/>
      <c r="H1" s="1222"/>
      <c r="I1" s="1222"/>
      <c r="J1" s="1222"/>
      <c r="K1" s="1222"/>
      <c r="L1" s="1222"/>
      <c r="M1" s="1222"/>
      <c r="N1" s="1222"/>
    </row>
    <row r="2" spans="1:16">
      <c r="A2" s="1222" t="s">
        <v>817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  <c r="M2" s="1222"/>
      <c r="N2" s="1222"/>
    </row>
    <row r="3" spans="1:16">
      <c r="A3" s="167"/>
      <c r="B3" s="558"/>
      <c r="C3" s="169"/>
      <c r="D3" s="167"/>
      <c r="E3" s="170"/>
      <c r="F3" s="170"/>
      <c r="G3" s="170"/>
      <c r="H3" s="170"/>
      <c r="I3" s="170"/>
      <c r="J3" s="170"/>
      <c r="K3" s="170"/>
      <c r="L3" s="170"/>
      <c r="M3" s="171"/>
      <c r="N3" s="171"/>
    </row>
    <row r="4" spans="1:16" ht="25.5" customHeight="1">
      <c r="A4" s="1223" t="s">
        <v>452</v>
      </c>
      <c r="B4" s="1225" t="s">
        <v>453</v>
      </c>
      <c r="C4" s="1225" t="s">
        <v>454</v>
      </c>
      <c r="D4" s="1223" t="s">
        <v>455</v>
      </c>
      <c r="E4" s="1226" t="s">
        <v>451</v>
      </c>
      <c r="F4" s="1226"/>
      <c r="G4" s="1226"/>
      <c r="H4" s="1226"/>
      <c r="I4" s="1226"/>
      <c r="J4" s="1226" t="s">
        <v>456</v>
      </c>
      <c r="K4" s="1226"/>
      <c r="L4" s="1226"/>
      <c r="M4" s="1226"/>
      <c r="N4" s="1226"/>
    </row>
    <row r="5" spans="1:16" ht="26.25" customHeight="1">
      <c r="A5" s="1223"/>
      <c r="B5" s="1225"/>
      <c r="C5" s="1225"/>
      <c r="D5" s="1223"/>
      <c r="E5" s="172" t="s">
        <v>434</v>
      </c>
      <c r="F5" s="173" t="s">
        <v>435</v>
      </c>
      <c r="G5" s="173" t="s">
        <v>436</v>
      </c>
      <c r="H5" s="173" t="s">
        <v>50</v>
      </c>
      <c r="I5" s="173" t="s">
        <v>12</v>
      </c>
      <c r="J5" s="172" t="s">
        <v>434</v>
      </c>
      <c r="K5" s="173" t="s">
        <v>435</v>
      </c>
      <c r="L5" s="173" t="s">
        <v>436</v>
      </c>
      <c r="M5" s="173" t="s">
        <v>50</v>
      </c>
      <c r="N5" s="173" t="s">
        <v>12</v>
      </c>
    </row>
    <row r="6" spans="1:16" ht="25.5" customHeight="1">
      <c r="A6" s="174">
        <v>1</v>
      </c>
      <c r="B6" s="176">
        <v>2</v>
      </c>
      <c r="C6" s="176">
        <v>3</v>
      </c>
      <c r="D6" s="175">
        <v>4</v>
      </c>
      <c r="E6" s="175">
        <v>5</v>
      </c>
      <c r="F6" s="176">
        <v>6</v>
      </c>
      <c r="G6" s="175">
        <v>7</v>
      </c>
      <c r="H6" s="175">
        <v>8</v>
      </c>
      <c r="I6" s="176">
        <v>9</v>
      </c>
      <c r="J6" s="173" t="s">
        <v>446</v>
      </c>
      <c r="K6" s="173" t="s">
        <v>447</v>
      </c>
      <c r="L6" s="173" t="s">
        <v>448</v>
      </c>
      <c r="M6" s="173" t="s">
        <v>449</v>
      </c>
      <c r="N6" s="173" t="s">
        <v>450</v>
      </c>
    </row>
    <row r="7" spans="1:16" ht="16.5">
      <c r="A7" s="1227" t="s">
        <v>953</v>
      </c>
      <c r="B7" s="1228"/>
      <c r="C7" s="1228"/>
      <c r="D7" s="1228"/>
      <c r="E7" s="1228"/>
      <c r="F7" s="1228"/>
      <c r="G7" s="1228"/>
      <c r="H7" s="1228"/>
      <c r="I7" s="1228"/>
      <c r="J7" s="1228"/>
      <c r="K7" s="1228"/>
      <c r="L7" s="1228"/>
      <c r="M7" s="1228"/>
      <c r="N7" s="1229"/>
    </row>
    <row r="8" spans="1:16" ht="21">
      <c r="A8" s="51" t="s">
        <v>31</v>
      </c>
      <c r="B8" s="1230" t="s">
        <v>11</v>
      </c>
      <c r="C8" s="1228"/>
      <c r="D8" s="1228"/>
      <c r="E8" s="1228"/>
      <c r="F8" s="1228"/>
      <c r="G8" s="1228"/>
      <c r="H8" s="1228"/>
      <c r="I8" s="1229"/>
      <c r="J8" s="399">
        <f>SUM(J9:J12)</f>
        <v>0</v>
      </c>
      <c r="K8" s="399">
        <f>SUM(K9:K12)</f>
        <v>0</v>
      </c>
      <c r="L8" s="399">
        <f>SUM(L9:L12)</f>
        <v>0</v>
      </c>
      <c r="M8" s="399">
        <f>SUM(M9:M12)</f>
        <v>30636328.512899999</v>
      </c>
      <c r="N8" s="399">
        <f>SUM(N9:N12)</f>
        <v>1916265.71896</v>
      </c>
    </row>
    <row r="9" spans="1:16" ht="16.5">
      <c r="A9" s="51" t="s">
        <v>164</v>
      </c>
      <c r="B9" s="1230" t="s">
        <v>743</v>
      </c>
      <c r="C9" s="1228"/>
      <c r="D9" s="1228"/>
      <c r="E9" s="1228"/>
      <c r="F9" s="1228"/>
      <c r="G9" s="1228"/>
      <c r="H9" s="1228"/>
      <c r="I9" s="1228"/>
      <c r="J9" s="1228"/>
      <c r="K9" s="1231"/>
      <c r="L9" s="1228"/>
      <c r="M9" s="1228"/>
      <c r="N9" s="1229"/>
    </row>
    <row r="10" spans="1:16" ht="16.5">
      <c r="A10" s="408" t="s">
        <v>437</v>
      </c>
      <c r="B10" s="555" t="s">
        <v>903</v>
      </c>
      <c r="C10" s="408" t="s">
        <v>3</v>
      </c>
      <c r="D10" s="408">
        <f>'23.TK_HT'!BG19</f>
        <v>43</v>
      </c>
      <c r="E10" s="398">
        <f>'11.CT HTHE'!J10</f>
        <v>0</v>
      </c>
      <c r="F10" s="398">
        <f>'11.CT HTHE'!K10</f>
        <v>0</v>
      </c>
      <c r="G10" s="398">
        <f>'11.CT HTHE'!L10</f>
        <v>0</v>
      </c>
      <c r="H10" s="398">
        <f>'11.CT HTHE'!M10</f>
        <v>658499.16989999998</v>
      </c>
      <c r="I10" s="398">
        <f>'11.CT HTHE'!N10</f>
        <v>41188.335760000002</v>
      </c>
      <c r="J10" s="398">
        <f>$D$10*$E$10</f>
        <v>0</v>
      </c>
      <c r="K10" s="398">
        <f>$D$10*$F$10</f>
        <v>0</v>
      </c>
      <c r="L10" s="398">
        <f>$D$10*$G$10</f>
        <v>0</v>
      </c>
      <c r="M10" s="398">
        <f>$D$10*$H$10</f>
        <v>28315464.3057</v>
      </c>
      <c r="N10" s="398">
        <f>$D$10*$I$10</f>
        <v>1771098.43768</v>
      </c>
      <c r="O10">
        <f>'[3]7.TH DDHT'!E10+'[3]7.TH DDHT'!F10</f>
        <v>0</v>
      </c>
      <c r="P10" s="1179">
        <f>E10+F10-O10</f>
        <v>0</v>
      </c>
    </row>
    <row r="11" spans="1:16" ht="16.5">
      <c r="A11" s="408" t="s">
        <v>438</v>
      </c>
      <c r="B11" s="555" t="s">
        <v>913</v>
      </c>
      <c r="C11" s="408" t="s">
        <v>3</v>
      </c>
      <c r="D11" s="408">
        <f>'23.TK_HT'!BH19</f>
        <v>3</v>
      </c>
      <c r="E11" s="398">
        <f>'11.CT HTHE'!J18</f>
        <v>0</v>
      </c>
      <c r="F11" s="398">
        <f>'11.CT HTHE'!K18</f>
        <v>0</v>
      </c>
      <c r="G11" s="398">
        <f>'11.CT HTHE'!L18</f>
        <v>0</v>
      </c>
      <c r="H11" s="398">
        <f>'11.CT HTHE'!M18</f>
        <v>773621.4023999999</v>
      </c>
      <c r="I11" s="398">
        <f>'11.CT HTHE'!N18</f>
        <v>48389.093760000003</v>
      </c>
      <c r="J11" s="398">
        <f>$D$11*$E$11</f>
        <v>0</v>
      </c>
      <c r="K11" s="398">
        <f>$D$11*$F$11</f>
        <v>0</v>
      </c>
      <c r="L11" s="398">
        <f>$D$11*$G$11</f>
        <v>0</v>
      </c>
      <c r="M11" s="398">
        <f>$D$11*$H$11</f>
        <v>2320864.2071999996</v>
      </c>
      <c r="N11" s="398">
        <f>$D$11*$I$11</f>
        <v>145167.28128</v>
      </c>
      <c r="O11">
        <f>'[3]7.TH DDHT'!E11+'[3]7.TH DDHT'!F11</f>
        <v>0</v>
      </c>
      <c r="P11" s="1179">
        <f t="shared" ref="P11:P71" si="0">E11+F11-O11</f>
        <v>0</v>
      </c>
    </row>
    <row r="12" spans="1:16" ht="16.5">
      <c r="A12" s="1227" t="s">
        <v>954</v>
      </c>
      <c r="B12" s="1228"/>
      <c r="C12" s="1228"/>
      <c r="D12" s="1228"/>
      <c r="E12" s="1228"/>
      <c r="F12" s="1228"/>
      <c r="G12" s="1228"/>
      <c r="H12" s="1228"/>
      <c r="I12" s="1228"/>
      <c r="J12" s="1228"/>
      <c r="K12" s="1228"/>
      <c r="L12" s="1228"/>
      <c r="M12" s="1228"/>
      <c r="N12" s="1229"/>
      <c r="O12">
        <f>'[3]7.TH DDHT'!E12+'[3]7.TH DDHT'!F12</f>
        <v>0</v>
      </c>
      <c r="P12" s="1179">
        <f t="shared" si="0"/>
        <v>0</v>
      </c>
    </row>
    <row r="13" spans="1:16" ht="21">
      <c r="A13" s="51" t="s">
        <v>31</v>
      </c>
      <c r="B13" s="1230" t="s">
        <v>10</v>
      </c>
      <c r="C13" s="1228"/>
      <c r="D13" s="1228"/>
      <c r="E13" s="1228"/>
      <c r="F13" s="1228"/>
      <c r="G13" s="1228"/>
      <c r="H13" s="1228"/>
      <c r="I13" s="1229"/>
      <c r="J13" s="399">
        <f>SUM(J14:J23)</f>
        <v>119550000</v>
      </c>
      <c r="K13" s="399">
        <f t="shared" ref="K13:N13" si="1">SUM(K14:K23)</f>
        <v>0</v>
      </c>
      <c r="L13" s="399">
        <f t="shared" si="1"/>
        <v>0</v>
      </c>
      <c r="M13" s="399">
        <f t="shared" si="1"/>
        <v>152752652</v>
      </c>
      <c r="N13" s="399">
        <f t="shared" si="1"/>
        <v>0</v>
      </c>
      <c r="O13">
        <f>'[3]7.TH DDHT'!E13+'[3]7.TH DDHT'!F13</f>
        <v>0</v>
      </c>
      <c r="P13" s="1179">
        <f t="shared" si="0"/>
        <v>0</v>
      </c>
    </row>
    <row r="14" spans="1:16" ht="16.5">
      <c r="A14" s="51" t="s">
        <v>164</v>
      </c>
      <c r="B14" s="1230" t="s">
        <v>743</v>
      </c>
      <c r="C14" s="1228"/>
      <c r="D14" s="1228"/>
      <c r="E14" s="1228"/>
      <c r="F14" s="1228"/>
      <c r="G14" s="1228"/>
      <c r="H14" s="1228"/>
      <c r="I14" s="1228"/>
      <c r="J14" s="1228"/>
      <c r="K14" s="1228"/>
      <c r="L14" s="1228"/>
      <c r="M14" s="1228"/>
      <c r="N14" s="1229"/>
      <c r="O14">
        <f>'[3]7.TH DDHT'!E14+'[3]7.TH DDHT'!F14</f>
        <v>0</v>
      </c>
      <c r="P14" s="1179">
        <f t="shared" si="0"/>
        <v>0</v>
      </c>
    </row>
    <row r="15" spans="1:16" ht="16.5">
      <c r="A15" s="408" t="s">
        <v>437</v>
      </c>
      <c r="B15" s="555" t="s">
        <v>808</v>
      </c>
      <c r="C15" s="408" t="s">
        <v>3</v>
      </c>
      <c r="D15" s="408">
        <f>'23.TK_HT'!CM19</f>
        <v>1296</v>
      </c>
      <c r="E15" s="398">
        <f>'11.CT HTHE'!J145</f>
        <v>30000</v>
      </c>
      <c r="F15" s="398">
        <f>'11.CT HTHE'!K145</f>
        <v>0</v>
      </c>
      <c r="G15" s="398">
        <f>'11.CT HTHE'!L145</f>
        <v>0</v>
      </c>
      <c r="H15" s="398">
        <f>'11.CT HTHE'!M145</f>
        <v>41198</v>
      </c>
      <c r="I15" s="398">
        <f>'11.CT HTHE'!N145</f>
        <v>0</v>
      </c>
      <c r="J15" s="398">
        <f>$D$15*$E$15</f>
        <v>38880000</v>
      </c>
      <c r="K15" s="398">
        <f>$D$15*$F$15</f>
        <v>0</v>
      </c>
      <c r="L15" s="398">
        <f>$D$15*$G$15</f>
        <v>0</v>
      </c>
      <c r="M15" s="398">
        <f>$D$15*$H$15</f>
        <v>53392608</v>
      </c>
      <c r="N15" s="398">
        <f>$D$15*$I$15</f>
        <v>0</v>
      </c>
      <c r="O15">
        <f>'[3]7.TH DDHT'!E15+'[3]7.TH DDHT'!F15</f>
        <v>30000</v>
      </c>
      <c r="P15" s="1179">
        <f t="shared" si="0"/>
        <v>0</v>
      </c>
    </row>
    <row r="16" spans="1:16" ht="16.5">
      <c r="A16" s="408">
        <v>2</v>
      </c>
      <c r="B16" s="555" t="s">
        <v>809</v>
      </c>
      <c r="C16" s="408" t="s">
        <v>144</v>
      </c>
      <c r="D16" s="408">
        <f>'23.TK_HT'!CN19</f>
        <v>855</v>
      </c>
      <c r="E16" s="398">
        <f>'11.CT HTHE'!J148</f>
        <v>60000</v>
      </c>
      <c r="F16" s="398">
        <f>'11.CT HTHE'!K148</f>
        <v>0</v>
      </c>
      <c r="G16" s="398">
        <f>'11.CT HTHE'!L148</f>
        <v>0</v>
      </c>
      <c r="H16" s="398">
        <f>'11.CT HTHE'!M148</f>
        <v>41198</v>
      </c>
      <c r="I16" s="398">
        <f>'11.CT HTHE'!N148</f>
        <v>0</v>
      </c>
      <c r="J16" s="398">
        <f>$D$16*$E$16</f>
        <v>51300000</v>
      </c>
      <c r="K16" s="398">
        <f>$D$16*$F$16</f>
        <v>0</v>
      </c>
      <c r="L16" s="398">
        <f>$D$16*$G$16</f>
        <v>0</v>
      </c>
      <c r="M16" s="398">
        <f>$D$16*$H$16</f>
        <v>35224290</v>
      </c>
      <c r="N16" s="398">
        <f>$D$16*$I$16</f>
        <v>0</v>
      </c>
      <c r="O16">
        <f>'[3]7.TH DDHT'!E16+'[3]7.TH DDHT'!F16</f>
        <v>60000</v>
      </c>
      <c r="P16" s="1179">
        <f t="shared" si="0"/>
        <v>0</v>
      </c>
    </row>
    <row r="17" spans="1:16" ht="16.5">
      <c r="A17" s="408">
        <v>3</v>
      </c>
      <c r="B17" s="555" t="s">
        <v>810</v>
      </c>
      <c r="C17" s="408" t="s">
        <v>144</v>
      </c>
      <c r="D17" s="408">
        <f>'23.TK_HT'!CO19</f>
        <v>117</v>
      </c>
      <c r="E17" s="398">
        <f>'11.CT HTHE'!J151</f>
        <v>30000</v>
      </c>
      <c r="F17" s="398">
        <f>'11.CT HTHE'!K151</f>
        <v>0</v>
      </c>
      <c r="G17" s="398">
        <f>'11.CT HTHE'!L151</f>
        <v>0</v>
      </c>
      <c r="H17" s="398">
        <f>'11.CT HTHE'!M151</f>
        <v>61797</v>
      </c>
      <c r="I17" s="398">
        <f>'11.CT HTHE'!N151</f>
        <v>0</v>
      </c>
      <c r="J17" s="398">
        <f>$D$17*$E$17</f>
        <v>3510000</v>
      </c>
      <c r="K17" s="398">
        <f>$D$17*$F$17</f>
        <v>0</v>
      </c>
      <c r="L17" s="398">
        <f>$D$17*$G$17</f>
        <v>0</v>
      </c>
      <c r="M17" s="398">
        <f>$D$17*$H$17</f>
        <v>7230249</v>
      </c>
      <c r="N17" s="398">
        <f>$D$17*$I$17</f>
        <v>0</v>
      </c>
      <c r="O17">
        <f>'[3]7.TH DDHT'!E17+'[3]7.TH DDHT'!F17</f>
        <v>30000</v>
      </c>
      <c r="P17" s="1179">
        <f t="shared" si="0"/>
        <v>0</v>
      </c>
    </row>
    <row r="18" spans="1:16" ht="16.5">
      <c r="A18" s="408">
        <v>4</v>
      </c>
      <c r="B18" s="555" t="s">
        <v>9151</v>
      </c>
      <c r="C18" s="408" t="s">
        <v>144</v>
      </c>
      <c r="D18" s="408">
        <f>'23.TK_HT'!CP19</f>
        <v>431</v>
      </c>
      <c r="E18" s="398">
        <f>'11.CT HTHE'!J154</f>
        <v>60000</v>
      </c>
      <c r="F18" s="398">
        <f>'11.CT HTHE'!K154</f>
        <v>0</v>
      </c>
      <c r="G18" s="398">
        <f>'11.CT HTHE'!L154</f>
        <v>0</v>
      </c>
      <c r="H18" s="398">
        <f>'11.CT HTHE'!M154</f>
        <v>41198</v>
      </c>
      <c r="I18" s="398">
        <f>'11.CT HTHE'!N154</f>
        <v>0</v>
      </c>
      <c r="J18" s="398">
        <f>$D$18*$E$18</f>
        <v>25860000</v>
      </c>
      <c r="K18" s="398">
        <f>$D$18*$F$18</f>
        <v>0</v>
      </c>
      <c r="L18" s="398">
        <f>$D$18*$G$18</f>
        <v>0</v>
      </c>
      <c r="M18" s="398">
        <f>$D$18*$H$18</f>
        <v>17756338</v>
      </c>
      <c r="N18" s="398">
        <f>$D$18*$I$18</f>
        <v>0</v>
      </c>
      <c r="O18">
        <f>'[3]7.TH DDHT'!E18+'[3]7.TH DDHT'!F18</f>
        <v>60000</v>
      </c>
      <c r="P18" s="1179">
        <f t="shared" si="0"/>
        <v>0</v>
      </c>
    </row>
    <row r="19" spans="1:16" ht="16.5">
      <c r="A19" s="51" t="s">
        <v>955</v>
      </c>
      <c r="B19" s="1230" t="s">
        <v>744</v>
      </c>
      <c r="C19" s="1228"/>
      <c r="D19" s="1228"/>
      <c r="E19" s="1228"/>
      <c r="F19" s="1228"/>
      <c r="G19" s="1228"/>
      <c r="H19" s="1228"/>
      <c r="I19" s="1228"/>
      <c r="J19" s="1228"/>
      <c r="K19" s="1228"/>
      <c r="L19" s="1228"/>
      <c r="M19" s="1228"/>
      <c r="N19" s="1229"/>
      <c r="O19">
        <f>'[3]7.TH DDHT'!E19+'[3]7.TH DDHT'!F19</f>
        <v>0</v>
      </c>
      <c r="P19" s="1179">
        <f t="shared" si="0"/>
        <v>0</v>
      </c>
    </row>
    <row r="20" spans="1:16" ht="16.5">
      <c r="A20" s="408" t="s">
        <v>437</v>
      </c>
      <c r="B20" s="555" t="s">
        <v>780</v>
      </c>
      <c r="C20" s="408" t="s">
        <v>144</v>
      </c>
      <c r="D20" s="408">
        <f>'23.TK_HT'!DE19</f>
        <v>3</v>
      </c>
      <c r="E20" s="398">
        <f>'11.CT HTHE'!J226</f>
        <v>0</v>
      </c>
      <c r="F20" s="398">
        <f>'11.CT HTHE'!K226</f>
        <v>0</v>
      </c>
      <c r="G20" s="398">
        <f>'11.CT HTHE'!L226</f>
        <v>0</v>
      </c>
      <c r="H20" s="398">
        <f>'11.CT HTHE'!M226</f>
        <v>41198</v>
      </c>
      <c r="I20" s="398">
        <f>'11.CT HTHE'!N226</f>
        <v>0</v>
      </c>
      <c r="J20" s="398">
        <f>$D$20*$E$20</f>
        <v>0</v>
      </c>
      <c r="K20" s="398">
        <f>$D$20*$F$20</f>
        <v>0</v>
      </c>
      <c r="L20" s="398">
        <f>$D$20*$G$20</f>
        <v>0</v>
      </c>
      <c r="M20" s="398">
        <f>$D$20*$H$20</f>
        <v>123594</v>
      </c>
      <c r="N20" s="398">
        <f>$D$20*$I$20</f>
        <v>0</v>
      </c>
      <c r="O20">
        <f>'[3]7.TH DDHT'!E20+'[3]7.TH DDHT'!F20</f>
        <v>0</v>
      </c>
      <c r="P20" s="1179">
        <f t="shared" si="0"/>
        <v>0</v>
      </c>
    </row>
    <row r="21" spans="1:16" ht="16.5">
      <c r="A21" s="408" t="s">
        <v>438</v>
      </c>
      <c r="B21" s="555" t="s">
        <v>781</v>
      </c>
      <c r="C21" s="408" t="s">
        <v>144</v>
      </c>
      <c r="D21" s="408">
        <f>'23.TK_HT'!DF19</f>
        <v>43</v>
      </c>
      <c r="E21" s="398">
        <f>'11.CT HTHE'!J229</f>
        <v>0</v>
      </c>
      <c r="F21" s="398">
        <f>'11.CT HTHE'!K229</f>
        <v>0</v>
      </c>
      <c r="G21" s="398">
        <f>'11.CT HTHE'!L229</f>
        <v>0</v>
      </c>
      <c r="H21" s="398">
        <f>'11.CT HTHE'!M229</f>
        <v>121306</v>
      </c>
      <c r="I21" s="398">
        <f>'11.CT HTHE'!N229</f>
        <v>0</v>
      </c>
      <c r="J21" s="398">
        <f>$D$21*$E$21</f>
        <v>0</v>
      </c>
      <c r="K21" s="398">
        <f>$D$21*$F$21</f>
        <v>0</v>
      </c>
      <c r="L21" s="398">
        <f>$D$21*$G$21</f>
        <v>0</v>
      </c>
      <c r="M21" s="398">
        <f>$D$21*$H$21</f>
        <v>5216158</v>
      </c>
      <c r="N21" s="398">
        <f>$D$21*$I$21</f>
        <v>0</v>
      </c>
      <c r="O21">
        <f>'[3]7.TH DDHT'!E21+'[3]7.TH DDHT'!F21</f>
        <v>0</v>
      </c>
      <c r="P21" s="1179">
        <f t="shared" si="0"/>
        <v>0</v>
      </c>
    </row>
    <row r="22" spans="1:16" ht="16.5">
      <c r="A22" s="408" t="s">
        <v>439</v>
      </c>
      <c r="B22" s="555" t="s">
        <v>782</v>
      </c>
      <c r="C22" s="408" t="s">
        <v>144</v>
      </c>
      <c r="D22" s="408">
        <f>'23.TK_HT'!DG19</f>
        <v>241</v>
      </c>
      <c r="E22" s="398">
        <f>'11.CT HTHE'!J232</f>
        <v>0</v>
      </c>
      <c r="F22" s="398">
        <f>'11.CT HTHE'!K232</f>
        <v>0</v>
      </c>
      <c r="G22" s="398">
        <f>'11.CT HTHE'!L232</f>
        <v>0</v>
      </c>
      <c r="H22" s="398">
        <f>'11.CT HTHE'!M232</f>
        <v>27465</v>
      </c>
      <c r="I22" s="398">
        <f>'11.CT HTHE'!N232</f>
        <v>0</v>
      </c>
      <c r="J22" s="398">
        <f>$D$22*$E$22</f>
        <v>0</v>
      </c>
      <c r="K22" s="398">
        <f>$D$22*$F$22</f>
        <v>0</v>
      </c>
      <c r="L22" s="398">
        <f>$D$22*$G$22</f>
        <v>0</v>
      </c>
      <c r="M22" s="398">
        <f>$D$22*$H$22</f>
        <v>6619065</v>
      </c>
      <c r="N22" s="398">
        <f>$D$22*$I$22</f>
        <v>0</v>
      </c>
      <c r="O22">
        <f>'[3]7.TH DDHT'!E22+'[3]7.TH DDHT'!F22</f>
        <v>0</v>
      </c>
      <c r="P22" s="1179">
        <f t="shared" si="0"/>
        <v>0</v>
      </c>
    </row>
    <row r="23" spans="1:16" ht="16.5">
      <c r="A23" s="408">
        <v>4</v>
      </c>
      <c r="B23" s="555" t="s">
        <v>783</v>
      </c>
      <c r="C23" s="408" t="s">
        <v>144</v>
      </c>
      <c r="D23" s="408">
        <f>'23.TK_HT'!DH19</f>
        <v>990</v>
      </c>
      <c r="E23" s="398">
        <f>'11.CT HTHE'!J235</f>
        <v>0</v>
      </c>
      <c r="F23" s="398">
        <f>'11.CT HTHE'!K235</f>
        <v>0</v>
      </c>
      <c r="G23" s="398">
        <f>'11.CT HTHE'!L235</f>
        <v>0</v>
      </c>
      <c r="H23" s="398">
        <f>'11.CT HTHE'!M235</f>
        <v>27465</v>
      </c>
      <c r="I23" s="398">
        <f>'11.CT HTHE'!N235</f>
        <v>0</v>
      </c>
      <c r="J23" s="398">
        <f>$D$23*$E$23</f>
        <v>0</v>
      </c>
      <c r="K23" s="398">
        <f>$D$23*$F$23</f>
        <v>0</v>
      </c>
      <c r="L23" s="398">
        <f>$D$23*$G$23</f>
        <v>0</v>
      </c>
      <c r="M23" s="398">
        <f>$D$23*$H$23</f>
        <v>27190350</v>
      </c>
      <c r="N23" s="398">
        <f>$D$23*$I$23</f>
        <v>0</v>
      </c>
      <c r="O23">
        <f>'[3]7.TH DDHT'!E23+'[3]7.TH DDHT'!F23</f>
        <v>0</v>
      </c>
      <c r="P23" s="1179">
        <f t="shared" si="0"/>
        <v>0</v>
      </c>
    </row>
    <row r="24" spans="1:16" ht="21">
      <c r="A24" s="51" t="s">
        <v>137</v>
      </c>
      <c r="B24" s="1230" t="s">
        <v>11</v>
      </c>
      <c r="C24" s="1228"/>
      <c r="D24" s="1228"/>
      <c r="E24" s="1228"/>
      <c r="F24" s="1228"/>
      <c r="G24" s="1228"/>
      <c r="H24" s="1228"/>
      <c r="I24" s="1229"/>
      <c r="J24" s="399">
        <f>SUM(J25:J71)</f>
        <v>0</v>
      </c>
      <c r="K24" s="399">
        <f>SUM(K25:K71)</f>
        <v>647488153.37599993</v>
      </c>
      <c r="L24" s="399">
        <f>SUM(L25:L71)</f>
        <v>0</v>
      </c>
      <c r="M24" s="399">
        <f>SUM(M25:M71)</f>
        <v>844843461.79999995</v>
      </c>
      <c r="N24" s="399">
        <f>SUM(N25:N71)</f>
        <v>0</v>
      </c>
      <c r="O24">
        <f>'[3]7.TH DDHT'!E24+'[3]7.TH DDHT'!F24</f>
        <v>0</v>
      </c>
      <c r="P24" s="1179">
        <f t="shared" si="0"/>
        <v>0</v>
      </c>
    </row>
    <row r="25" spans="1:16" ht="16.5">
      <c r="A25" s="51" t="s">
        <v>956</v>
      </c>
      <c r="B25" s="1230" t="s">
        <v>743</v>
      </c>
      <c r="C25" s="1228"/>
      <c r="D25" s="1228"/>
      <c r="E25" s="1228"/>
      <c r="F25" s="1228"/>
      <c r="G25" s="1228"/>
      <c r="H25" s="1228"/>
      <c r="I25" s="1228"/>
      <c r="J25" s="1228"/>
      <c r="K25" s="1228"/>
      <c r="L25" s="1228"/>
      <c r="M25" s="1228"/>
      <c r="N25" s="1229"/>
      <c r="O25">
        <f>'[3]7.TH DDHT'!E25+'[3]7.TH DDHT'!F25</f>
        <v>0</v>
      </c>
      <c r="P25" s="1179">
        <f t="shared" si="0"/>
        <v>0</v>
      </c>
    </row>
    <row r="26" spans="1:16" s="1181" customFormat="1" ht="16.5">
      <c r="A26" s="843" t="s">
        <v>437</v>
      </c>
      <c r="B26" s="1166" t="s">
        <v>9156</v>
      </c>
      <c r="C26" s="843" t="s">
        <v>147</v>
      </c>
      <c r="D26" s="843">
        <f>'23.TK_HT'!BT19</f>
        <v>216.5</v>
      </c>
      <c r="E26" s="1167">
        <f>'11.CT HTHE'!J76</f>
        <v>0</v>
      </c>
      <c r="F26" s="1167">
        <f>'11.CT HTHE'!K76</f>
        <v>0</v>
      </c>
      <c r="G26" s="1167">
        <f>'11.CT HTHE'!L76</f>
        <v>0</v>
      </c>
      <c r="H26" s="1167">
        <f>'11.CT HTHE'!M76</f>
        <v>15426</v>
      </c>
      <c r="I26" s="1167">
        <f>'11.CT HTHE'!N76</f>
        <v>0</v>
      </c>
      <c r="J26" s="1167">
        <f>$D$26*$E$26</f>
        <v>0</v>
      </c>
      <c r="K26" s="1167">
        <f>$D$26*$F$26</f>
        <v>0</v>
      </c>
      <c r="L26" s="1167">
        <f>$D$26*$G$26</f>
        <v>0</v>
      </c>
      <c r="M26" s="1167">
        <f>$D$26*$H$26</f>
        <v>3339729</v>
      </c>
      <c r="N26" s="1167">
        <f>$D$26*$I$26</f>
        <v>0</v>
      </c>
      <c r="O26" s="1181">
        <f>'[3]7.TH DDHT'!E26+'[3]7.TH DDHT'!F26</f>
        <v>95177</v>
      </c>
      <c r="P26" s="1182">
        <f t="shared" si="0"/>
        <v>-95177</v>
      </c>
    </row>
    <row r="27" spans="1:16" ht="16.5">
      <c r="A27" s="408" t="s">
        <v>438</v>
      </c>
      <c r="B27" s="555" t="s">
        <v>784</v>
      </c>
      <c r="C27" s="408" t="s">
        <v>3</v>
      </c>
      <c r="D27" s="408">
        <f>'23.TK_HT'!BI19</f>
        <v>3</v>
      </c>
      <c r="E27" s="398">
        <f>'11.CT HTHE'!J26</f>
        <v>0</v>
      </c>
      <c r="F27" s="398">
        <f>'11.CT HTHE'!K26</f>
        <v>1259546.8799999999</v>
      </c>
      <c r="G27" s="398">
        <f>'11.CT HTHE'!L26</f>
        <v>0</v>
      </c>
      <c r="H27" s="398">
        <f>'11.CT HTHE'!M26</f>
        <v>347774</v>
      </c>
      <c r="I27" s="398">
        <f>'11.CT HTHE'!N26</f>
        <v>0</v>
      </c>
      <c r="J27" s="398">
        <f>$D$27*$E$27</f>
        <v>0</v>
      </c>
      <c r="K27" s="398">
        <f>$D$27*$F$27</f>
        <v>3778640.6399999997</v>
      </c>
      <c r="L27" s="398">
        <f>$D$27*$G$27</f>
        <v>0</v>
      </c>
      <c r="M27" s="398">
        <f>$D$27*$H$27</f>
        <v>1043322</v>
      </c>
      <c r="N27" s="398">
        <f>$D$27*$I$27</f>
        <v>0</v>
      </c>
      <c r="O27">
        <f>'[3]7.TH DDHT'!E27+'[3]7.TH DDHT'!F27</f>
        <v>1259546.8799999999</v>
      </c>
      <c r="P27" s="1179">
        <f t="shared" si="0"/>
        <v>0</v>
      </c>
    </row>
    <row r="28" spans="1:16" ht="16.5">
      <c r="A28" s="408" t="s">
        <v>439</v>
      </c>
      <c r="B28" s="555" t="s">
        <v>794</v>
      </c>
      <c r="C28" s="408" t="s">
        <v>144</v>
      </c>
      <c r="D28" s="408">
        <f>'23.TK_HT'!BU19</f>
        <v>8</v>
      </c>
      <c r="E28" s="398">
        <f>'11.CT HTHE'!J79</f>
        <v>0</v>
      </c>
      <c r="F28" s="398">
        <f>'11.CT HTHE'!K79</f>
        <v>24000</v>
      </c>
      <c r="G28" s="398">
        <f>'11.CT HTHE'!L79</f>
        <v>0</v>
      </c>
      <c r="H28" s="398">
        <f>'11.CT HTHE'!M79</f>
        <v>0</v>
      </c>
      <c r="I28" s="398">
        <f>'11.CT HTHE'!N79</f>
        <v>0</v>
      </c>
      <c r="J28" s="398">
        <f>$D$28*$E$28</f>
        <v>0</v>
      </c>
      <c r="K28" s="398">
        <f>$D$28*$F$28</f>
        <v>192000</v>
      </c>
      <c r="L28" s="398">
        <f>$D$28*$G$28</f>
        <v>0</v>
      </c>
      <c r="M28" s="398">
        <f>$D$28*$H$28</f>
        <v>0</v>
      </c>
      <c r="N28" s="398">
        <f>$D$28*$I$28</f>
        <v>0</v>
      </c>
      <c r="O28">
        <f>'[3]7.TH DDHT'!E28+'[3]7.TH DDHT'!F28</f>
        <v>24000</v>
      </c>
      <c r="P28" s="1179">
        <f t="shared" si="0"/>
        <v>0</v>
      </c>
    </row>
    <row r="29" spans="1:16" ht="16.5">
      <c r="A29" s="408" t="s">
        <v>440</v>
      </c>
      <c r="B29" s="555" t="s">
        <v>795</v>
      </c>
      <c r="C29" s="408" t="s">
        <v>147</v>
      </c>
      <c r="D29" s="408">
        <f>'23.TK_HT'!BV19</f>
        <v>1187</v>
      </c>
      <c r="E29" s="398">
        <f>'11.CT HTHE'!J81</f>
        <v>0</v>
      </c>
      <c r="F29" s="398">
        <f>'11.CT HTHE'!K81</f>
        <v>49000</v>
      </c>
      <c r="G29" s="398">
        <f>'11.CT HTHE'!L81</f>
        <v>0</v>
      </c>
      <c r="H29" s="398">
        <f>'11.CT HTHE'!M81</f>
        <v>14419</v>
      </c>
      <c r="I29" s="398">
        <f>'11.CT HTHE'!N81</f>
        <v>0</v>
      </c>
      <c r="J29" s="398">
        <f>$D$29*$E$29</f>
        <v>0</v>
      </c>
      <c r="K29" s="398">
        <f>$D$29*$F$29</f>
        <v>58163000</v>
      </c>
      <c r="L29" s="398">
        <f>$D$29*$G$29</f>
        <v>0</v>
      </c>
      <c r="M29" s="398">
        <f>$D$29*$H$29</f>
        <v>17115353</v>
      </c>
      <c r="N29" s="398">
        <f>$D$29*$I$29</f>
        <v>0</v>
      </c>
      <c r="O29">
        <f>'[3]7.TH DDHT'!E29+'[3]7.TH DDHT'!F29</f>
        <v>49000</v>
      </c>
      <c r="P29" s="1179">
        <f t="shared" si="0"/>
        <v>0</v>
      </c>
    </row>
    <row r="30" spans="1:16" s="1181" customFormat="1" ht="16.5">
      <c r="A30" s="843" t="s">
        <v>441</v>
      </c>
      <c r="B30" s="1166" t="s">
        <v>9157</v>
      </c>
      <c r="C30" s="843" t="s">
        <v>147</v>
      </c>
      <c r="D30" s="843">
        <f>'23.TK_HT'!BN19</f>
        <v>12</v>
      </c>
      <c r="E30" s="1167">
        <f>'11.CT HTHE'!J60</f>
        <v>0</v>
      </c>
      <c r="F30" s="1167">
        <f>'11.CT HTHE'!K60</f>
        <v>0</v>
      </c>
      <c r="G30" s="1167">
        <f>'11.CT HTHE'!L60</f>
        <v>0</v>
      </c>
      <c r="H30" s="1167">
        <f>'11.CT HTHE'!M60</f>
        <v>15426</v>
      </c>
      <c r="I30" s="1167">
        <f>'11.CT HTHE'!N60</f>
        <v>0</v>
      </c>
      <c r="J30" s="1167">
        <f>$D$30*$E$30</f>
        <v>0</v>
      </c>
      <c r="K30" s="1167">
        <f>$D$30*$F$30</f>
        <v>0</v>
      </c>
      <c r="L30" s="1167">
        <f>$D$30*$G$30</f>
        <v>0</v>
      </c>
      <c r="M30" s="1167">
        <f>$D$30*$H$30</f>
        <v>185112</v>
      </c>
      <c r="N30" s="1167">
        <f>$D$30*$I$30</f>
        <v>0</v>
      </c>
      <c r="O30" s="1181">
        <f>'[3]7.TH DDHT'!E30+'[3]7.TH DDHT'!F30</f>
        <v>86605</v>
      </c>
      <c r="P30" s="1182">
        <f t="shared" si="0"/>
        <v>-86605</v>
      </c>
    </row>
    <row r="31" spans="1:16" ht="16.5">
      <c r="A31" s="408" t="s">
        <v>442</v>
      </c>
      <c r="B31" s="555" t="s">
        <v>785</v>
      </c>
      <c r="C31" s="408" t="s">
        <v>3</v>
      </c>
      <c r="D31" s="408">
        <f>'23.TK_HT'!BJ19</f>
        <v>41</v>
      </c>
      <c r="E31" s="398">
        <f>'11.CT HTHE'!J36</f>
        <v>0</v>
      </c>
      <c r="F31" s="398">
        <f>'11.CT HTHE'!K36</f>
        <v>788812.16</v>
      </c>
      <c r="G31" s="398">
        <f>'11.CT HTHE'!L36</f>
        <v>0</v>
      </c>
      <c r="H31" s="398">
        <f>'11.CT HTHE'!M36</f>
        <v>135346</v>
      </c>
      <c r="I31" s="398">
        <f>'11.CT HTHE'!N36</f>
        <v>0</v>
      </c>
      <c r="J31" s="398">
        <f>$D$31*$E$31</f>
        <v>0</v>
      </c>
      <c r="K31" s="398">
        <f>$D$31*$F$31</f>
        <v>32341298.560000002</v>
      </c>
      <c r="L31" s="398">
        <f>$D$31*$G$31</f>
        <v>0</v>
      </c>
      <c r="M31" s="398">
        <f>$D$31*$H$31</f>
        <v>5549186</v>
      </c>
      <c r="N31" s="398">
        <f>$D$31*$I$31</f>
        <v>0</v>
      </c>
      <c r="O31">
        <f>'[3]7.TH DDHT'!E31+'[3]7.TH DDHT'!F31</f>
        <v>788812.16</v>
      </c>
      <c r="P31" s="1179">
        <f t="shared" si="0"/>
        <v>0</v>
      </c>
    </row>
    <row r="32" spans="1:16" s="1181" customFormat="1" ht="33">
      <c r="A32" s="843" t="s">
        <v>443</v>
      </c>
      <c r="B32" s="1166" t="s">
        <v>9158</v>
      </c>
      <c r="C32" s="843" t="s">
        <v>3</v>
      </c>
      <c r="D32" s="843">
        <f>'23.TK_HT'!BX19</f>
        <v>225</v>
      </c>
      <c r="E32" s="1167">
        <f>'11.CT HTHE'!J89</f>
        <v>0</v>
      </c>
      <c r="F32" s="1167">
        <f>'11.CT HTHE'!K89</f>
        <v>626100</v>
      </c>
      <c r="G32" s="1167">
        <f>'11.CT HTHE'!L89</f>
        <v>0</v>
      </c>
      <c r="H32" s="1167">
        <f>'11.CT HTHE'!M89</f>
        <v>783109</v>
      </c>
      <c r="I32" s="1167">
        <f>'11.CT HTHE'!N89</f>
        <v>0</v>
      </c>
      <c r="J32" s="1167">
        <f>$D$32*$E$32</f>
        <v>0</v>
      </c>
      <c r="K32" s="1167">
        <f>$D$32*$F$32</f>
        <v>140872500</v>
      </c>
      <c r="L32" s="1167">
        <f>$D$32*$G$32</f>
        <v>0</v>
      </c>
      <c r="M32" s="1167">
        <f>$D$32*$H$32</f>
        <v>176199525</v>
      </c>
      <c r="N32" s="1167">
        <f>$D$32*$I$32</f>
        <v>0</v>
      </c>
      <c r="O32" s="1181">
        <f>'[3]7.TH DDHT'!E32+'[3]7.TH DDHT'!F32</f>
        <v>972520</v>
      </c>
      <c r="P32" s="1182">
        <f t="shared" si="0"/>
        <v>-346420</v>
      </c>
    </row>
    <row r="33" spans="1:16" s="1181" customFormat="1" ht="33">
      <c r="A33" s="843" t="s">
        <v>444</v>
      </c>
      <c r="B33" s="1166" t="s">
        <v>9159</v>
      </c>
      <c r="C33" s="843" t="s">
        <v>3</v>
      </c>
      <c r="D33" s="843">
        <f>'23.TK_HT'!CG19</f>
        <v>7</v>
      </c>
      <c r="E33" s="1167">
        <f>'11.CT HTHE'!J121</f>
        <v>0</v>
      </c>
      <c r="F33" s="1167">
        <f>'11.CT HTHE'!K121</f>
        <v>652100</v>
      </c>
      <c r="G33" s="1167">
        <f>'11.CT HTHE'!L121</f>
        <v>0</v>
      </c>
      <c r="H33" s="1167">
        <f>'11.CT HTHE'!M121</f>
        <v>783109</v>
      </c>
      <c r="I33" s="1167">
        <f>'11.CT HTHE'!N121</f>
        <v>0</v>
      </c>
      <c r="J33" s="1167">
        <f>$D$33*$E$33</f>
        <v>0</v>
      </c>
      <c r="K33" s="1167">
        <f>$D$33*$F$33</f>
        <v>4564700</v>
      </c>
      <c r="L33" s="1167">
        <f>$D$33*$G$33</f>
        <v>0</v>
      </c>
      <c r="M33" s="1167">
        <f>$D$33*$H$33</f>
        <v>5481763</v>
      </c>
      <c r="N33" s="1167">
        <f>$D$33*$I$33</f>
        <v>0</v>
      </c>
      <c r="O33" s="1181">
        <f>'[3]7.TH DDHT'!E33+'[3]7.TH DDHT'!F33</f>
        <v>998520</v>
      </c>
      <c r="P33" s="1182">
        <f t="shared" si="0"/>
        <v>-346420</v>
      </c>
    </row>
    <row r="34" spans="1:16" ht="16.5">
      <c r="A34" s="408" t="s">
        <v>445</v>
      </c>
      <c r="B34" s="557" t="s">
        <v>796</v>
      </c>
      <c r="C34" s="408" t="s">
        <v>3</v>
      </c>
      <c r="D34" s="408">
        <f>'23.TK_HT'!BW19</f>
        <v>3</v>
      </c>
      <c r="E34" s="398">
        <f>'11.CT HTHE'!J84</f>
        <v>0</v>
      </c>
      <c r="F34" s="398">
        <f>'11.CT HTHE'!K84</f>
        <v>319000</v>
      </c>
      <c r="G34" s="398">
        <f>'11.CT HTHE'!L84</f>
        <v>0</v>
      </c>
      <c r="H34" s="398">
        <f>'11.CT HTHE'!M84</f>
        <v>189511</v>
      </c>
      <c r="I34" s="398">
        <f>'11.CT HTHE'!N84</f>
        <v>0</v>
      </c>
      <c r="J34" s="398">
        <f>$D$34*$E$34</f>
        <v>0</v>
      </c>
      <c r="K34" s="398">
        <f>$D$34*$F$34</f>
        <v>957000</v>
      </c>
      <c r="L34" s="398">
        <f>$D$34*$G$34</f>
        <v>0</v>
      </c>
      <c r="M34" s="398">
        <f>$D$34*$H$34</f>
        <v>568533</v>
      </c>
      <c r="N34" s="398">
        <f>$D$34*$I$34</f>
        <v>0</v>
      </c>
      <c r="O34">
        <f>'[3]7.TH DDHT'!E34+'[3]7.TH DDHT'!F34</f>
        <v>319000</v>
      </c>
      <c r="P34" s="1179">
        <f t="shared" si="0"/>
        <v>0</v>
      </c>
    </row>
    <row r="35" spans="1:16" ht="16.5">
      <c r="A35" s="408" t="s">
        <v>957</v>
      </c>
      <c r="B35" s="557" t="s">
        <v>777</v>
      </c>
      <c r="C35" s="408" t="s">
        <v>3</v>
      </c>
      <c r="D35" s="408">
        <f>'23.TK_HT'!CF19</f>
        <v>94</v>
      </c>
      <c r="E35" s="398">
        <f>'11.CT HTHE'!J116</f>
        <v>0</v>
      </c>
      <c r="F35" s="398">
        <f>'11.CT HTHE'!K116</f>
        <v>313000</v>
      </c>
      <c r="G35" s="398">
        <f>'11.CT HTHE'!L116</f>
        <v>0</v>
      </c>
      <c r="H35" s="398">
        <f>'11.CT HTHE'!M116</f>
        <v>189511</v>
      </c>
      <c r="I35" s="398">
        <f>'11.CT HTHE'!N116</f>
        <v>0</v>
      </c>
      <c r="J35" s="398">
        <f>$D$35*$E$35</f>
        <v>0</v>
      </c>
      <c r="K35" s="398">
        <f>$D$35*$F$35</f>
        <v>29422000</v>
      </c>
      <c r="L35" s="398">
        <f>$D$35*$G$35</f>
        <v>0</v>
      </c>
      <c r="M35" s="398">
        <f>$D$35*$H$35</f>
        <v>17814034</v>
      </c>
      <c r="N35" s="398">
        <f>$D$35*$I$35</f>
        <v>0</v>
      </c>
      <c r="O35">
        <f>'[3]7.TH DDHT'!E35+'[3]7.TH DDHT'!F35</f>
        <v>313000</v>
      </c>
      <c r="P35" s="1179">
        <f t="shared" si="0"/>
        <v>0</v>
      </c>
    </row>
    <row r="36" spans="1:16" ht="16.5">
      <c r="A36" s="408" t="s">
        <v>958</v>
      </c>
      <c r="B36" s="557" t="s">
        <v>778</v>
      </c>
      <c r="C36" s="408" t="s">
        <v>3</v>
      </c>
      <c r="D36" s="408">
        <f>'23.TK_HT'!CI19</f>
        <v>230</v>
      </c>
      <c r="E36" s="398">
        <f>'11.CT HTHE'!J134</f>
        <v>0</v>
      </c>
      <c r="F36" s="398">
        <f>'11.CT HTHE'!K134</f>
        <v>439000</v>
      </c>
      <c r="G36" s="398">
        <f>'11.CT HTHE'!L134</f>
        <v>0</v>
      </c>
      <c r="H36" s="398">
        <f>'11.CT HTHE'!M134</f>
        <v>236889</v>
      </c>
      <c r="I36" s="398">
        <f>'11.CT HTHE'!N134</f>
        <v>0</v>
      </c>
      <c r="J36" s="398">
        <f>$D$36*$E$36</f>
        <v>0</v>
      </c>
      <c r="K36" s="398">
        <f>$D$36*$F$36</f>
        <v>100970000</v>
      </c>
      <c r="L36" s="398">
        <f>$D$36*$G$36</f>
        <v>0</v>
      </c>
      <c r="M36" s="398">
        <f>$D$36*$H$36</f>
        <v>54484470</v>
      </c>
      <c r="N36" s="398">
        <f>$D$36*$I$36</f>
        <v>0</v>
      </c>
      <c r="O36">
        <f>'[3]7.TH DDHT'!E36+'[3]7.TH DDHT'!F36</f>
        <v>439000</v>
      </c>
      <c r="P36" s="1179">
        <f t="shared" si="0"/>
        <v>0</v>
      </c>
    </row>
    <row r="37" spans="1:16" ht="16.5">
      <c r="A37" s="408" t="s">
        <v>959</v>
      </c>
      <c r="B37" s="557" t="s">
        <v>807</v>
      </c>
      <c r="C37" s="408" t="s">
        <v>3</v>
      </c>
      <c r="D37" s="408">
        <f>'23.TK_HT'!CK19</f>
        <v>80</v>
      </c>
      <c r="E37" s="398">
        <f>'11.CT HTHE'!J139</f>
        <v>0</v>
      </c>
      <c r="F37" s="398">
        <f>'11.CT HTHE'!K139</f>
        <v>519000</v>
      </c>
      <c r="G37" s="398">
        <f>'11.CT HTHE'!L139</f>
        <v>0</v>
      </c>
      <c r="H37" s="398">
        <f>'11.CT HTHE'!M139</f>
        <v>269848</v>
      </c>
      <c r="I37" s="398">
        <f>'11.CT HTHE'!N139</f>
        <v>0</v>
      </c>
      <c r="J37" s="398">
        <f>$D$37*$E$37</f>
        <v>0</v>
      </c>
      <c r="K37" s="398">
        <f>$D$37*$F$37</f>
        <v>41520000</v>
      </c>
      <c r="L37" s="398">
        <f>$D$37*$G$37</f>
        <v>0</v>
      </c>
      <c r="M37" s="398">
        <f>$D$37*$H$37</f>
        <v>21587840</v>
      </c>
      <c r="N37" s="398">
        <f>$D$37*$I$37</f>
        <v>0</v>
      </c>
      <c r="O37">
        <f>'[3]7.TH DDHT'!E37+'[3]7.TH DDHT'!F37</f>
        <v>519000</v>
      </c>
      <c r="P37" s="1179">
        <f t="shared" si="0"/>
        <v>0</v>
      </c>
    </row>
    <row r="38" spans="1:16" ht="16.5">
      <c r="A38" s="408" t="s">
        <v>960</v>
      </c>
      <c r="B38" s="555" t="s">
        <v>909</v>
      </c>
      <c r="C38" s="408" t="s">
        <v>3</v>
      </c>
      <c r="D38" s="408">
        <f>'23.TK_HT'!BG19</f>
        <v>43</v>
      </c>
      <c r="E38" s="398">
        <f>'11.CT HTHE'!J13</f>
        <v>0</v>
      </c>
      <c r="F38" s="398">
        <f>'11.CT HTHE'!K13</f>
        <v>910360</v>
      </c>
      <c r="G38" s="398">
        <f>'11.CT HTHE'!L13</f>
        <v>0</v>
      </c>
      <c r="H38" s="398">
        <f>'11.CT HTHE'!M13</f>
        <v>28281</v>
      </c>
      <c r="I38" s="398">
        <f>'11.CT HTHE'!N13</f>
        <v>0</v>
      </c>
      <c r="J38" s="398">
        <f>$D$38*$E$38</f>
        <v>0</v>
      </c>
      <c r="K38" s="398">
        <f>$D$38*$F$38</f>
        <v>39145480</v>
      </c>
      <c r="L38" s="398">
        <f>$D$38*$G$38</f>
        <v>0</v>
      </c>
      <c r="M38" s="398">
        <f>$D$38*$H$38</f>
        <v>1216083</v>
      </c>
      <c r="N38" s="398">
        <f>$D$38*$I$38</f>
        <v>0</v>
      </c>
      <c r="O38">
        <f>'[3]7.TH DDHT'!E38+'[3]7.TH DDHT'!F38</f>
        <v>910360</v>
      </c>
      <c r="P38" s="1179">
        <f t="shared" si="0"/>
        <v>0</v>
      </c>
    </row>
    <row r="39" spans="1:16" s="1181" customFormat="1" ht="16.5">
      <c r="A39" s="843" t="s">
        <v>961</v>
      </c>
      <c r="B39" s="1166" t="s">
        <v>9160</v>
      </c>
      <c r="C39" s="843" t="s">
        <v>147</v>
      </c>
      <c r="D39" s="843">
        <f>'23.TK_HT'!BO19</f>
        <v>24</v>
      </c>
      <c r="E39" s="1167">
        <f>'11.CT HTHE'!J63</f>
        <v>0</v>
      </c>
      <c r="F39" s="1167">
        <f>'11.CT HTHE'!K63</f>
        <v>0</v>
      </c>
      <c r="G39" s="1167">
        <f>'11.CT HTHE'!L63</f>
        <v>0</v>
      </c>
      <c r="H39" s="1167">
        <f>'11.CT HTHE'!M63</f>
        <v>15426</v>
      </c>
      <c r="I39" s="1167">
        <f>'11.CT HTHE'!N63</f>
        <v>0</v>
      </c>
      <c r="J39" s="1167">
        <f>$D$39*$E$39</f>
        <v>0</v>
      </c>
      <c r="K39" s="1167">
        <f>$D$39*$F$39</f>
        <v>0</v>
      </c>
      <c r="L39" s="1167">
        <f>$D$39*$G$39</f>
        <v>0</v>
      </c>
      <c r="M39" s="1167">
        <f>$D$39*$H$39</f>
        <v>370224</v>
      </c>
      <c r="N39" s="1167">
        <f>$D$39*$I$39</f>
        <v>0</v>
      </c>
      <c r="O39" s="1181">
        <f>'[3]7.TH DDHT'!E39+'[3]7.TH DDHT'!F39</f>
        <v>351964</v>
      </c>
      <c r="P39" s="1182">
        <f t="shared" si="0"/>
        <v>-351964</v>
      </c>
    </row>
    <row r="40" spans="1:16" ht="16.5">
      <c r="A40" s="408" t="s">
        <v>962</v>
      </c>
      <c r="B40" s="555" t="s">
        <v>786</v>
      </c>
      <c r="C40" s="408" t="s">
        <v>3</v>
      </c>
      <c r="D40" s="408">
        <f>'23.TK_HT'!BK19</f>
        <v>2</v>
      </c>
      <c r="E40" s="398">
        <f>'11.CT HTHE'!J44</f>
        <v>0</v>
      </c>
      <c r="F40" s="398">
        <f>'11.CT HTHE'!K44</f>
        <v>973577.08799999999</v>
      </c>
      <c r="G40" s="398">
        <f>'11.CT HTHE'!L44</f>
        <v>0</v>
      </c>
      <c r="H40" s="398">
        <f>'11.CT HTHE'!M44</f>
        <v>135346</v>
      </c>
      <c r="I40" s="398">
        <f>'11.CT HTHE'!N44</f>
        <v>0</v>
      </c>
      <c r="J40" s="398">
        <f>$D$40*$E$40</f>
        <v>0</v>
      </c>
      <c r="K40" s="398">
        <f>$D$40*$F$40</f>
        <v>1947154.176</v>
      </c>
      <c r="L40" s="398">
        <f>$D$40*$G$40</f>
        <v>0</v>
      </c>
      <c r="M40" s="398">
        <f>$D$40*$H$40</f>
        <v>270692</v>
      </c>
      <c r="N40" s="398">
        <f>$D$40*$I$40</f>
        <v>0</v>
      </c>
      <c r="O40">
        <f>'[3]7.TH DDHT'!E40+'[3]7.TH DDHT'!F40</f>
        <v>973577.08799999999</v>
      </c>
      <c r="P40" s="1179">
        <f t="shared" si="0"/>
        <v>0</v>
      </c>
    </row>
    <row r="41" spans="1:16" ht="16.5">
      <c r="A41" s="408" t="s">
        <v>963</v>
      </c>
      <c r="B41" s="555" t="s">
        <v>798</v>
      </c>
      <c r="C41" s="408" t="s">
        <v>144</v>
      </c>
      <c r="D41" s="408">
        <f>'23.TK_HT'!BY19</f>
        <v>4</v>
      </c>
      <c r="E41" s="398">
        <f>'11.CT HTHE'!J97</f>
        <v>0</v>
      </c>
      <c r="F41" s="398">
        <f>'11.CT HTHE'!K97</f>
        <v>12800</v>
      </c>
      <c r="G41" s="398">
        <f>'11.CT HTHE'!L97</f>
        <v>0</v>
      </c>
      <c r="H41" s="398">
        <f>'11.CT HTHE'!M97</f>
        <v>0</v>
      </c>
      <c r="I41" s="398">
        <f>'11.CT HTHE'!N97</f>
        <v>0</v>
      </c>
      <c r="J41" s="398">
        <f>$D$41*$E$41</f>
        <v>0</v>
      </c>
      <c r="K41" s="398">
        <f>$D$41*$F$41</f>
        <v>51200</v>
      </c>
      <c r="L41" s="398">
        <f>$D$41*$G$41</f>
        <v>0</v>
      </c>
      <c r="M41" s="398">
        <f>$D$41*$H$41</f>
        <v>0</v>
      </c>
      <c r="N41" s="398">
        <f>$D$41*$I$41</f>
        <v>0</v>
      </c>
      <c r="O41">
        <f>'[3]7.TH DDHT'!E41+'[3]7.TH DDHT'!F41</f>
        <v>12800</v>
      </c>
      <c r="P41" s="1179">
        <f t="shared" si="0"/>
        <v>0</v>
      </c>
    </row>
    <row r="42" spans="1:16" ht="16.5">
      <c r="A42" s="408" t="s">
        <v>964</v>
      </c>
      <c r="B42" s="555" t="s">
        <v>914</v>
      </c>
      <c r="C42" s="408" t="s">
        <v>3</v>
      </c>
      <c r="D42" s="408">
        <f>'23.TK_HT'!BH19</f>
        <v>3</v>
      </c>
      <c r="E42" s="398">
        <f>'11.CT HTHE'!J21</f>
        <v>0</v>
      </c>
      <c r="F42" s="398">
        <f>'11.CT HTHE'!K21</f>
        <v>910360</v>
      </c>
      <c r="G42" s="398">
        <f>'11.CT HTHE'!L21</f>
        <v>0</v>
      </c>
      <c r="H42" s="398">
        <f>'11.CT HTHE'!M21</f>
        <v>28281</v>
      </c>
      <c r="I42" s="398">
        <f>'11.CT HTHE'!N21</f>
        <v>0</v>
      </c>
      <c r="J42" s="398">
        <f>$D$42*$E$42</f>
        <v>0</v>
      </c>
      <c r="K42" s="398">
        <f>$D$42*$F$42</f>
        <v>2731080</v>
      </c>
      <c r="L42" s="398">
        <f>$D$42*$G$42</f>
        <v>0</v>
      </c>
      <c r="M42" s="398">
        <f>$D$42*$H$42</f>
        <v>84843</v>
      </c>
      <c r="N42" s="398">
        <f>$D$42*$I$42</f>
        <v>0</v>
      </c>
      <c r="O42">
        <f>'[3]7.TH DDHT'!E42+'[3]7.TH DDHT'!F42</f>
        <v>910360</v>
      </c>
      <c r="P42" s="1179">
        <f t="shared" si="0"/>
        <v>0</v>
      </c>
    </row>
    <row r="43" spans="1:16" ht="16.5">
      <c r="A43" s="408" t="s">
        <v>965</v>
      </c>
      <c r="B43" s="555" t="s">
        <v>799</v>
      </c>
      <c r="C43" s="408" t="s">
        <v>147</v>
      </c>
      <c r="D43" s="408">
        <f>'23.TK_HT'!BZ19</f>
        <v>1482.5</v>
      </c>
      <c r="E43" s="398">
        <f>'11.CT HTHE'!J99</f>
        <v>0</v>
      </c>
      <c r="F43" s="398">
        <f>'11.CT HTHE'!K99</f>
        <v>27800</v>
      </c>
      <c r="G43" s="398">
        <f>'11.CT HTHE'!L99</f>
        <v>0</v>
      </c>
      <c r="H43" s="398">
        <f>'11.CT HTHE'!M99</f>
        <v>12359</v>
      </c>
      <c r="I43" s="398">
        <f>'11.CT HTHE'!N99</f>
        <v>0</v>
      </c>
      <c r="J43" s="398">
        <f>$D$43*$E$43</f>
        <v>0</v>
      </c>
      <c r="K43" s="398">
        <f>$D$43*$F$43</f>
        <v>41213500</v>
      </c>
      <c r="L43" s="398">
        <f>$D$43*$G$43</f>
        <v>0</v>
      </c>
      <c r="M43" s="398">
        <f>$D$43*$H$43</f>
        <v>18322217.5</v>
      </c>
      <c r="N43" s="398">
        <f>$D$43*$I$43</f>
        <v>0</v>
      </c>
      <c r="O43">
        <f>'[3]7.TH DDHT'!E43+'[3]7.TH DDHT'!F43</f>
        <v>27800</v>
      </c>
      <c r="P43" s="1179">
        <f t="shared" si="0"/>
        <v>0</v>
      </c>
    </row>
    <row r="44" spans="1:16" ht="16.5">
      <c r="A44" s="408" t="s">
        <v>966</v>
      </c>
      <c r="B44" s="555" t="s">
        <v>775</v>
      </c>
      <c r="C44" s="408" t="s">
        <v>144</v>
      </c>
      <c r="D44" s="408">
        <f>'23.TK_HT'!CA19</f>
        <v>18</v>
      </c>
      <c r="E44" s="398">
        <f>'11.CT HTHE'!J102</f>
        <v>0</v>
      </c>
      <c r="F44" s="398">
        <f>'11.CT HTHE'!K102</f>
        <v>39700</v>
      </c>
      <c r="G44" s="398">
        <f>'11.CT HTHE'!L102</f>
        <v>0</v>
      </c>
      <c r="H44" s="398">
        <f>'11.CT HTHE'!M102</f>
        <v>74744</v>
      </c>
      <c r="I44" s="398">
        <f>'11.CT HTHE'!N102</f>
        <v>0</v>
      </c>
      <c r="J44" s="398">
        <f>$D$44*$E$44</f>
        <v>0</v>
      </c>
      <c r="K44" s="398">
        <f>$D$44*$F$44</f>
        <v>714600</v>
      </c>
      <c r="L44" s="398">
        <f>$D$44*$G$44</f>
        <v>0</v>
      </c>
      <c r="M44" s="398">
        <f>$D$44*$H$44</f>
        <v>1345392</v>
      </c>
      <c r="N44" s="398">
        <f>$D$44*$I$44</f>
        <v>0</v>
      </c>
      <c r="O44">
        <f>'[3]7.TH DDHT'!E44+'[3]7.TH DDHT'!F44</f>
        <v>39700</v>
      </c>
      <c r="P44" s="1179">
        <f t="shared" si="0"/>
        <v>0</v>
      </c>
    </row>
    <row r="45" spans="1:16" ht="33">
      <c r="A45" s="408" t="s">
        <v>967</v>
      </c>
      <c r="B45" s="555" t="s">
        <v>800</v>
      </c>
      <c r="C45" s="408" t="s">
        <v>147</v>
      </c>
      <c r="D45" s="408">
        <f>'23.TK_HT'!CB19</f>
        <v>902</v>
      </c>
      <c r="E45" s="398">
        <f>'11.CT HTHE'!J105</f>
        <v>0</v>
      </c>
      <c r="F45" s="398">
        <f>'11.CT HTHE'!K105</f>
        <v>27800</v>
      </c>
      <c r="G45" s="398">
        <f>'11.CT HTHE'!L105</f>
        <v>0</v>
      </c>
      <c r="H45" s="398">
        <f>'11.CT HTHE'!M105</f>
        <v>10300</v>
      </c>
      <c r="I45" s="398">
        <f>'11.CT HTHE'!N105</f>
        <v>0</v>
      </c>
      <c r="J45" s="398">
        <f>$D$45*$E$45</f>
        <v>0</v>
      </c>
      <c r="K45" s="398">
        <f>$D$45*$F$45</f>
        <v>25075600</v>
      </c>
      <c r="L45" s="398">
        <f>$D$45*$G$45</f>
        <v>0</v>
      </c>
      <c r="M45" s="398">
        <f>$D$45*$H$45</f>
        <v>9290600</v>
      </c>
      <c r="N45" s="398">
        <f>$D$45*$I$45</f>
        <v>0</v>
      </c>
      <c r="O45">
        <f>'[3]7.TH DDHT'!E45+'[3]7.TH DDHT'!F45</f>
        <v>27800</v>
      </c>
      <c r="P45" s="1179">
        <f t="shared" si="0"/>
        <v>0</v>
      </c>
    </row>
    <row r="46" spans="1:16" s="1181" customFormat="1" ht="16.5">
      <c r="A46" s="843" t="s">
        <v>968</v>
      </c>
      <c r="B46" s="1166" t="s">
        <v>9161</v>
      </c>
      <c r="C46" s="843" t="s">
        <v>147</v>
      </c>
      <c r="D46" s="843">
        <f>'23.TK_HT'!BP19</f>
        <v>1767.55</v>
      </c>
      <c r="E46" s="1167">
        <f>'11.CT HTHE'!J66</f>
        <v>0</v>
      </c>
      <c r="F46" s="1167">
        <f>'11.CT HTHE'!K66</f>
        <v>0</v>
      </c>
      <c r="G46" s="1167">
        <f>'11.CT HTHE'!L66</f>
        <v>0</v>
      </c>
      <c r="H46" s="1167">
        <f>'11.CT HTHE'!M66</f>
        <v>15426</v>
      </c>
      <c r="I46" s="1167">
        <f>'11.CT HTHE'!N66</f>
        <v>0</v>
      </c>
      <c r="J46" s="1167">
        <f>$D$46*$E$46</f>
        <v>0</v>
      </c>
      <c r="K46" s="1167">
        <f>$D$46*$F$46</f>
        <v>0</v>
      </c>
      <c r="L46" s="1167">
        <f>$D$46*$G$46</f>
        <v>0</v>
      </c>
      <c r="M46" s="1167">
        <f>$D$46*$H$46</f>
        <v>27266226.300000001</v>
      </c>
      <c r="N46" s="1167">
        <f>$D$46*$I$46</f>
        <v>0</v>
      </c>
      <c r="O46" s="1181">
        <f>'[3]7.TH DDHT'!E46+'[3]7.TH DDHT'!F46</f>
        <v>105000</v>
      </c>
      <c r="P46" s="1182">
        <f t="shared" si="0"/>
        <v>-105000</v>
      </c>
    </row>
    <row r="47" spans="1:16" ht="16.5">
      <c r="A47" s="408" t="s">
        <v>969</v>
      </c>
      <c r="B47" s="555" t="s">
        <v>801</v>
      </c>
      <c r="C47" s="408" t="s">
        <v>144</v>
      </c>
      <c r="D47" s="408">
        <f>'23.TK_HT'!CC19</f>
        <v>804</v>
      </c>
      <c r="E47" s="398">
        <f>'11.CT HTHE'!J108</f>
        <v>0</v>
      </c>
      <c r="F47" s="398">
        <f>'11.CT HTHE'!K108</f>
        <v>3960</v>
      </c>
      <c r="G47" s="398">
        <f>'11.CT HTHE'!L108</f>
        <v>0</v>
      </c>
      <c r="H47" s="398">
        <f>'11.CT HTHE'!M108</f>
        <v>0</v>
      </c>
      <c r="I47" s="398">
        <f>'11.CT HTHE'!N108</f>
        <v>0</v>
      </c>
      <c r="J47" s="398">
        <f>$D$47*$E$47</f>
        <v>0</v>
      </c>
      <c r="K47" s="398">
        <f>$D$47*$F$47</f>
        <v>3183840</v>
      </c>
      <c r="L47" s="398">
        <f>$D$47*$G$47</f>
        <v>0</v>
      </c>
      <c r="M47" s="398">
        <f>$D$47*$H$47</f>
        <v>0</v>
      </c>
      <c r="N47" s="398">
        <f>$D$47*$I$47</f>
        <v>0</v>
      </c>
      <c r="O47">
        <f>'[3]7.TH DDHT'!E47+'[3]7.TH DDHT'!F47</f>
        <v>3960</v>
      </c>
      <c r="P47" s="1179">
        <f t="shared" si="0"/>
        <v>0</v>
      </c>
    </row>
    <row r="48" spans="1:16" ht="16.5">
      <c r="A48" s="408" t="s">
        <v>970</v>
      </c>
      <c r="B48" s="555" t="s">
        <v>802</v>
      </c>
      <c r="C48" s="408" t="s">
        <v>3</v>
      </c>
      <c r="D48" s="408">
        <f>'23.TK_HT'!CD19</f>
        <v>211</v>
      </c>
      <c r="E48" s="398">
        <f>'11.CT HTHE'!J110</f>
        <v>0</v>
      </c>
      <c r="F48" s="398">
        <f>'11.CT HTHE'!K110</f>
        <v>5600</v>
      </c>
      <c r="G48" s="398">
        <f>'11.CT HTHE'!L110</f>
        <v>0</v>
      </c>
      <c r="H48" s="398">
        <f>'11.CT HTHE'!M110</f>
        <v>0</v>
      </c>
      <c r="I48" s="398">
        <f>'11.CT HTHE'!N110</f>
        <v>0</v>
      </c>
      <c r="J48" s="398">
        <f>$D$48*$E$48</f>
        <v>0</v>
      </c>
      <c r="K48" s="398">
        <f>$D$48*$F$48</f>
        <v>1181600</v>
      </c>
      <c r="L48" s="398">
        <f>$D$48*$G$48</f>
        <v>0</v>
      </c>
      <c r="M48" s="398">
        <f>$D$48*$H$48</f>
        <v>0</v>
      </c>
      <c r="N48" s="398">
        <f>$D$48*$I$48</f>
        <v>0</v>
      </c>
      <c r="O48">
        <f>'[3]7.TH DDHT'!E48+'[3]7.TH DDHT'!F48</f>
        <v>5600</v>
      </c>
      <c r="P48" s="1179">
        <f t="shared" si="0"/>
        <v>0</v>
      </c>
    </row>
    <row r="49" spans="1:16" ht="16.5">
      <c r="A49" s="408" t="s">
        <v>1018</v>
      </c>
      <c r="B49" s="555" t="s">
        <v>787</v>
      </c>
      <c r="C49" s="408" t="s">
        <v>3</v>
      </c>
      <c r="D49" s="408">
        <f>'23.TK_HT'!BM19</f>
        <v>1</v>
      </c>
      <c r="E49" s="398">
        <f>'11.CT HTHE'!J52</f>
        <v>0</v>
      </c>
      <c r="F49" s="398">
        <f>'11.CT HTHE'!K52</f>
        <v>1857520</v>
      </c>
      <c r="G49" s="398">
        <f>'11.CT HTHE'!L52</f>
        <v>0</v>
      </c>
      <c r="H49" s="398">
        <f>'11.CT HTHE'!M52</f>
        <v>135346</v>
      </c>
      <c r="I49" s="398">
        <f>'11.CT HTHE'!N52</f>
        <v>0</v>
      </c>
      <c r="J49" s="398">
        <f>$D$49*$E$49</f>
        <v>0</v>
      </c>
      <c r="K49" s="398">
        <f>$D$49*$F$49</f>
        <v>1857520</v>
      </c>
      <c r="L49" s="398">
        <f>$D$49*$G$49</f>
        <v>0</v>
      </c>
      <c r="M49" s="398">
        <f>$D$49*$H$49</f>
        <v>135346</v>
      </c>
      <c r="N49" s="398">
        <f>$D$49*$I$49</f>
        <v>0</v>
      </c>
      <c r="O49">
        <f>'[3]7.TH DDHT'!E49+'[3]7.TH DDHT'!F49</f>
        <v>1857520</v>
      </c>
      <c r="P49" s="1179">
        <f t="shared" si="0"/>
        <v>0</v>
      </c>
    </row>
    <row r="50" spans="1:16" ht="16.5">
      <c r="A50" s="408" t="s">
        <v>9147</v>
      </c>
      <c r="B50" s="555" t="s">
        <v>803</v>
      </c>
      <c r="C50" s="408" t="s">
        <v>3</v>
      </c>
      <c r="D50" s="408">
        <f>'23.TK_HT'!CE19</f>
        <v>1934</v>
      </c>
      <c r="E50" s="398">
        <f>'11.CT HTHE'!J112</f>
        <v>0</v>
      </c>
      <c r="F50" s="398">
        <f>'11.CT HTHE'!K112</f>
        <v>9500</v>
      </c>
      <c r="G50" s="398">
        <f>'11.CT HTHE'!L112</f>
        <v>0</v>
      </c>
      <c r="H50" s="398">
        <f>'11.CT HTHE'!M112</f>
        <v>52522</v>
      </c>
      <c r="I50" s="398">
        <f>'11.CT HTHE'!N112</f>
        <v>0</v>
      </c>
      <c r="J50" s="398">
        <f>$D$50*$E$50</f>
        <v>0</v>
      </c>
      <c r="K50" s="398">
        <f>$D$50*$F$50</f>
        <v>18373000</v>
      </c>
      <c r="L50" s="398">
        <f>$D$50*$G$50</f>
        <v>0</v>
      </c>
      <c r="M50" s="398">
        <f>$D$50*$H$50</f>
        <v>101577548</v>
      </c>
      <c r="N50" s="398">
        <f>$D$50*$I$50</f>
        <v>0</v>
      </c>
      <c r="O50">
        <f>'[3]7.TH DDHT'!E50+'[3]7.TH DDHT'!F50</f>
        <v>9500</v>
      </c>
      <c r="P50" s="1179">
        <f t="shared" si="0"/>
        <v>0</v>
      </c>
    </row>
    <row r="51" spans="1:16" s="1181" customFormat="1" ht="16.5">
      <c r="A51" s="843" t="s">
        <v>9148</v>
      </c>
      <c r="B51" s="1166" t="s">
        <v>9162</v>
      </c>
      <c r="C51" s="843" t="s">
        <v>147</v>
      </c>
      <c r="D51" s="843">
        <f>'23.TK_HT'!BQ19</f>
        <v>1556</v>
      </c>
      <c r="E51" s="1167">
        <f>'11.CT HTHE'!J69</f>
        <v>0</v>
      </c>
      <c r="F51" s="1167">
        <f>'11.CT HTHE'!K69</f>
        <v>0</v>
      </c>
      <c r="G51" s="1167">
        <f>'11.CT HTHE'!L69</f>
        <v>0</v>
      </c>
      <c r="H51" s="1167">
        <f>'11.CT HTHE'!M69</f>
        <v>15426</v>
      </c>
      <c r="I51" s="1167">
        <f>'11.CT HTHE'!N69</f>
        <v>0</v>
      </c>
      <c r="J51" s="1167">
        <f>$D$51*$E$51</f>
        <v>0</v>
      </c>
      <c r="K51" s="1167">
        <f>$D$51*$F$51</f>
        <v>0</v>
      </c>
      <c r="L51" s="1167">
        <f>$D$51*$G$51</f>
        <v>0</v>
      </c>
      <c r="M51" s="1167">
        <f>$D$51*$H$51</f>
        <v>24002856</v>
      </c>
      <c r="N51" s="1167">
        <f>$D$51*$I$51</f>
        <v>0</v>
      </c>
      <c r="O51" s="1181">
        <f>'[3]7.TH DDHT'!E51+'[3]7.TH DDHT'!F51</f>
        <v>227138</v>
      </c>
      <c r="P51" s="1182">
        <f t="shared" si="0"/>
        <v>-227138</v>
      </c>
    </row>
    <row r="52" spans="1:16" ht="16.5">
      <c r="A52" s="408" t="s">
        <v>9149</v>
      </c>
      <c r="B52" s="555" t="s">
        <v>805</v>
      </c>
      <c r="C52" s="408" t="s">
        <v>3</v>
      </c>
      <c r="D52" s="408">
        <f>'23.TK_HT'!CH19</f>
        <v>2840</v>
      </c>
      <c r="E52" s="398">
        <f>'11.CT HTHE'!J129</f>
        <v>0</v>
      </c>
      <c r="F52" s="398">
        <f>'11.CT HTHE'!K129</f>
        <v>34941</v>
      </c>
      <c r="G52" s="398">
        <f>'11.CT HTHE'!L129</f>
        <v>0</v>
      </c>
      <c r="H52" s="398">
        <f>'11.CT HTHE'!M129</f>
        <v>30301</v>
      </c>
      <c r="I52" s="398">
        <f>'11.CT HTHE'!N129</f>
        <v>0</v>
      </c>
      <c r="J52" s="398">
        <f>$D$52*$E$52</f>
        <v>0</v>
      </c>
      <c r="K52" s="398">
        <f>$D$52*$F$52</f>
        <v>99232440</v>
      </c>
      <c r="L52" s="398">
        <f>$D$52*$G$52</f>
        <v>0</v>
      </c>
      <c r="M52" s="398">
        <f>$D$52*$H$52</f>
        <v>86054840</v>
      </c>
      <c r="N52" s="398">
        <f>$D$52*$I$52</f>
        <v>0</v>
      </c>
      <c r="O52">
        <f>'[3]7.TH DDHT'!E52+'[3]7.TH DDHT'!F52</f>
        <v>34941</v>
      </c>
      <c r="P52" s="1179">
        <f t="shared" si="0"/>
        <v>0</v>
      </c>
    </row>
    <row r="53" spans="1:16" s="1181" customFormat="1" ht="16.5">
      <c r="A53" s="843" t="s">
        <v>9150</v>
      </c>
      <c r="B53" s="1166" t="s">
        <v>9163</v>
      </c>
      <c r="C53" s="843" t="s">
        <v>147</v>
      </c>
      <c r="D53" s="843">
        <f>'23.TK_HT'!BR19</f>
        <v>1631</v>
      </c>
      <c r="E53" s="1167">
        <f>'11.CT HTHE'!J72</f>
        <v>0</v>
      </c>
      <c r="F53" s="1167">
        <f>'11.CT HTHE'!K72</f>
        <v>0</v>
      </c>
      <c r="G53" s="1167">
        <f>'11.CT HTHE'!L72</f>
        <v>0</v>
      </c>
      <c r="H53" s="1167">
        <f>'11.CT HTHE'!M72</f>
        <v>15426</v>
      </c>
      <c r="I53" s="1167">
        <f>'11.CT HTHE'!N72</f>
        <v>0</v>
      </c>
      <c r="J53" s="1167">
        <f>$D$53*$E$53</f>
        <v>0</v>
      </c>
      <c r="K53" s="1167">
        <f>$D$53*$F$53</f>
        <v>0</v>
      </c>
      <c r="L53" s="1167">
        <f>$D$53*$G$53</f>
        <v>0</v>
      </c>
      <c r="M53" s="1167">
        <f>$D$53*$H$53</f>
        <v>25159806</v>
      </c>
      <c r="N53" s="1167">
        <f>$D$53*$I$53</f>
        <v>0</v>
      </c>
      <c r="O53" s="1181">
        <f>'[3]7.TH DDHT'!E53+'[3]7.TH DDHT'!F53</f>
        <v>71754</v>
      </c>
      <c r="P53" s="1182">
        <f t="shared" si="0"/>
        <v>-71754</v>
      </c>
    </row>
    <row r="54" spans="1:16" ht="16.5">
      <c r="A54" s="51" t="s">
        <v>971</v>
      </c>
      <c r="B54" s="1230" t="s">
        <v>721</v>
      </c>
      <c r="C54" s="1228"/>
      <c r="D54" s="1228"/>
      <c r="E54" s="1228"/>
      <c r="F54" s="1228"/>
      <c r="G54" s="1228"/>
      <c r="H54" s="1228"/>
      <c r="I54" s="1228"/>
      <c r="J54" s="1228"/>
      <c r="K54" s="1228"/>
      <c r="L54" s="1228"/>
      <c r="M54" s="1228"/>
      <c r="N54" s="1229"/>
      <c r="O54">
        <f>'[3]7.TH DDHT'!E54+'[3]7.TH DDHT'!F54</f>
        <v>0</v>
      </c>
      <c r="P54" s="1179">
        <f t="shared" si="0"/>
        <v>0</v>
      </c>
    </row>
    <row r="55" spans="1:16" ht="16.5">
      <c r="A55" s="408" t="s">
        <v>437</v>
      </c>
      <c r="B55" s="555" t="s">
        <v>772</v>
      </c>
      <c r="C55" s="408" t="s">
        <v>147</v>
      </c>
      <c r="D55" s="408">
        <f>'23.TK_HT'!AC19</f>
        <v>12</v>
      </c>
      <c r="E55" s="398">
        <f>'11.CT HTHE'!J159</f>
        <v>0</v>
      </c>
      <c r="F55" s="398">
        <f>'11.CT HTHE'!K159</f>
        <v>0</v>
      </c>
      <c r="G55" s="398">
        <f>'11.CT HTHE'!L159</f>
        <v>0</v>
      </c>
      <c r="H55" s="398">
        <f>'11.CT HTHE'!M159</f>
        <v>10284</v>
      </c>
      <c r="I55" s="398">
        <f>'11.CT HTHE'!N159</f>
        <v>0</v>
      </c>
      <c r="J55" s="398">
        <f>$D$55*$E$55</f>
        <v>0</v>
      </c>
      <c r="K55" s="398">
        <f>$D$55*$F$55</f>
        <v>0</v>
      </c>
      <c r="L55" s="398">
        <f>$D$55*$G$55</f>
        <v>0</v>
      </c>
      <c r="M55" s="398">
        <f>$D$55*$H$55</f>
        <v>123408</v>
      </c>
      <c r="N55" s="398">
        <f>$D$55*$I$55</f>
        <v>0</v>
      </c>
      <c r="O55">
        <f>'[3]7.TH DDHT'!E55+'[3]7.TH DDHT'!F55</f>
        <v>0</v>
      </c>
      <c r="P55" s="1179">
        <f t="shared" si="0"/>
        <v>0</v>
      </c>
    </row>
    <row r="56" spans="1:16" ht="16.5">
      <c r="A56" s="51" t="s">
        <v>972</v>
      </c>
      <c r="B56" s="1230" t="s">
        <v>722</v>
      </c>
      <c r="C56" s="1228"/>
      <c r="D56" s="1228"/>
      <c r="E56" s="1228"/>
      <c r="F56" s="1228"/>
      <c r="G56" s="1228"/>
      <c r="H56" s="1228"/>
      <c r="I56" s="1228"/>
      <c r="J56" s="1228"/>
      <c r="K56" s="1228"/>
      <c r="L56" s="1228"/>
      <c r="M56" s="1228"/>
      <c r="N56" s="1229"/>
      <c r="O56">
        <f>'[3]7.TH DDHT'!E56+'[3]7.TH DDHT'!F56</f>
        <v>0</v>
      </c>
      <c r="P56" s="1179">
        <f t="shared" si="0"/>
        <v>0</v>
      </c>
    </row>
    <row r="57" spans="1:16" ht="16.5">
      <c r="A57" s="408" t="s">
        <v>437</v>
      </c>
      <c r="B57" s="555" t="s">
        <v>772</v>
      </c>
      <c r="C57" s="408" t="s">
        <v>147</v>
      </c>
      <c r="D57" s="408">
        <f>'23.TK_HT'!AU19</f>
        <v>12</v>
      </c>
      <c r="E57" s="398">
        <f>'11.CT HTHE'!J164</f>
        <v>0</v>
      </c>
      <c r="F57" s="398">
        <f>'11.CT HTHE'!K164</f>
        <v>0</v>
      </c>
      <c r="G57" s="398">
        <f>'11.CT HTHE'!L164</f>
        <v>0</v>
      </c>
      <c r="H57" s="398">
        <f>'11.CT HTHE'!M164</f>
        <v>15426</v>
      </c>
      <c r="I57" s="398">
        <f>'11.CT HTHE'!N164</f>
        <v>0</v>
      </c>
      <c r="J57" s="398">
        <f>$D$57*$E$57</f>
        <v>0</v>
      </c>
      <c r="K57" s="398">
        <f>$D$57*$F$57</f>
        <v>0</v>
      </c>
      <c r="L57" s="398">
        <f>$D$57*$G$57</f>
        <v>0</v>
      </c>
      <c r="M57" s="398">
        <f>$D$57*$H$57</f>
        <v>185112</v>
      </c>
      <c r="N57" s="398">
        <f>$D$57*$I$57</f>
        <v>0</v>
      </c>
      <c r="O57">
        <f>'[3]7.TH DDHT'!E57+'[3]7.TH DDHT'!F57</f>
        <v>0</v>
      </c>
      <c r="P57" s="1179">
        <f t="shared" si="0"/>
        <v>0</v>
      </c>
    </row>
    <row r="58" spans="1:16" ht="16.5">
      <c r="A58" s="51" t="s">
        <v>973</v>
      </c>
      <c r="B58" s="1230" t="s">
        <v>744</v>
      </c>
      <c r="C58" s="1228"/>
      <c r="D58" s="1228"/>
      <c r="E58" s="1228"/>
      <c r="F58" s="1228"/>
      <c r="G58" s="1228"/>
      <c r="H58" s="1228"/>
      <c r="I58" s="1228"/>
      <c r="J58" s="1228"/>
      <c r="K58" s="1228"/>
      <c r="L58" s="1228"/>
      <c r="M58" s="1228"/>
      <c r="N58" s="1229"/>
      <c r="O58">
        <f>'[3]7.TH DDHT'!E58+'[3]7.TH DDHT'!F58</f>
        <v>0</v>
      </c>
      <c r="P58" s="1179">
        <f t="shared" si="0"/>
        <v>0</v>
      </c>
    </row>
    <row r="59" spans="1:16" ht="16.5">
      <c r="A59" s="408" t="s">
        <v>437</v>
      </c>
      <c r="B59" s="555" t="s">
        <v>772</v>
      </c>
      <c r="C59" s="408" t="s">
        <v>147</v>
      </c>
      <c r="D59" s="408">
        <f>'23.TK_HT'!CW19</f>
        <v>1185</v>
      </c>
      <c r="E59" s="398">
        <f>'11.CT HTHE'!J200</f>
        <v>0</v>
      </c>
      <c r="F59" s="398">
        <f>'11.CT HTHE'!K200</f>
        <v>0</v>
      </c>
      <c r="G59" s="398">
        <f>'11.CT HTHE'!L200</f>
        <v>0</v>
      </c>
      <c r="H59" s="398">
        <f>'11.CT HTHE'!M200</f>
        <v>10284</v>
      </c>
      <c r="I59" s="398">
        <f>'11.CT HTHE'!N200</f>
        <v>0</v>
      </c>
      <c r="J59" s="398">
        <f>$D$59*$E$59</f>
        <v>0</v>
      </c>
      <c r="K59" s="398">
        <f>$D$59*$F$59</f>
        <v>0</v>
      </c>
      <c r="L59" s="398">
        <f>$D$59*$G$59</f>
        <v>0</v>
      </c>
      <c r="M59" s="398">
        <f>$D$59*$H$59</f>
        <v>12186540</v>
      </c>
      <c r="N59" s="398">
        <f>$D$59*$I$59</f>
        <v>0</v>
      </c>
      <c r="O59">
        <f>'[3]7.TH DDHT'!E59+'[3]7.TH DDHT'!F59</f>
        <v>0</v>
      </c>
      <c r="P59" s="1179">
        <f t="shared" si="0"/>
        <v>0</v>
      </c>
    </row>
    <row r="60" spans="1:16" ht="16.5">
      <c r="A60" s="408" t="s">
        <v>438</v>
      </c>
      <c r="B60" s="555" t="s">
        <v>766</v>
      </c>
      <c r="C60" s="408" t="s">
        <v>3</v>
      </c>
      <c r="D60" s="408">
        <f>'23.TK_HT'!CQ19</f>
        <v>2</v>
      </c>
      <c r="E60" s="398">
        <f>'11.CT HTHE'!J169</f>
        <v>0</v>
      </c>
      <c r="F60" s="398">
        <f>'11.CT HTHE'!K169</f>
        <v>0</v>
      </c>
      <c r="G60" s="398">
        <f>'11.CT HTHE'!L169</f>
        <v>0</v>
      </c>
      <c r="H60" s="398">
        <f>'11.CT HTHE'!M169</f>
        <v>110738</v>
      </c>
      <c r="I60" s="398">
        <f>'11.CT HTHE'!N169</f>
        <v>0</v>
      </c>
      <c r="J60" s="398">
        <f>$D$60*$E$60</f>
        <v>0</v>
      </c>
      <c r="K60" s="398">
        <f>$D$60*$F$60</f>
        <v>0</v>
      </c>
      <c r="L60" s="398">
        <f>$D$60*$G$60</f>
        <v>0</v>
      </c>
      <c r="M60" s="398">
        <f>$D$60*$H$60</f>
        <v>221476</v>
      </c>
      <c r="N60" s="398">
        <f>$D$60*$I$60</f>
        <v>0</v>
      </c>
      <c r="O60">
        <f>'[3]7.TH DDHT'!E60+'[3]7.TH DDHT'!F60</f>
        <v>0</v>
      </c>
      <c r="P60" s="1179">
        <f t="shared" si="0"/>
        <v>0</v>
      </c>
    </row>
    <row r="61" spans="1:16" ht="16.5">
      <c r="A61" s="408" t="s">
        <v>439</v>
      </c>
      <c r="B61" s="555" t="s">
        <v>773</v>
      </c>
      <c r="C61" s="408" t="s">
        <v>147</v>
      </c>
      <c r="D61" s="408">
        <f>'23.TK_HT'!CX19</f>
        <v>2446</v>
      </c>
      <c r="E61" s="398">
        <f>'11.CT HTHE'!J203</f>
        <v>0</v>
      </c>
      <c r="F61" s="398">
        <f>'11.CT HTHE'!K203</f>
        <v>0</v>
      </c>
      <c r="G61" s="398">
        <f>'11.CT HTHE'!L203</f>
        <v>0</v>
      </c>
      <c r="H61" s="398">
        <f>'11.CT HTHE'!M203</f>
        <v>5493</v>
      </c>
      <c r="I61" s="398">
        <f>'11.CT HTHE'!N203</f>
        <v>0</v>
      </c>
      <c r="J61" s="398">
        <f>$D$61*$E$61</f>
        <v>0</v>
      </c>
      <c r="K61" s="398">
        <f>$D$61*$F$61</f>
        <v>0</v>
      </c>
      <c r="L61" s="398">
        <f>$D$61*$G$61</f>
        <v>0</v>
      </c>
      <c r="M61" s="398">
        <f>$D$61*$H$61</f>
        <v>13435878</v>
      </c>
      <c r="N61" s="398">
        <f>$D$61*$I$61</f>
        <v>0</v>
      </c>
      <c r="O61">
        <f>'[3]7.TH DDHT'!E61+'[3]7.TH DDHT'!F61</f>
        <v>0</v>
      </c>
      <c r="P61" s="1179">
        <f t="shared" si="0"/>
        <v>0</v>
      </c>
    </row>
    <row r="62" spans="1:16" ht="16.5">
      <c r="A62" s="408" t="s">
        <v>440</v>
      </c>
      <c r="B62" s="555" t="s">
        <v>775</v>
      </c>
      <c r="C62" s="408" t="s">
        <v>144</v>
      </c>
      <c r="D62" s="408">
        <f>'23.TK_HT'!CZ19</f>
        <v>214</v>
      </c>
      <c r="E62" s="398">
        <f>'11.CT HTHE'!J210</f>
        <v>0</v>
      </c>
      <c r="F62" s="398">
        <f>'11.CT HTHE'!K210</f>
        <v>0</v>
      </c>
      <c r="G62" s="398">
        <f>'11.CT HTHE'!L210</f>
        <v>0</v>
      </c>
      <c r="H62" s="398">
        <f>'11.CT HTHE'!M210</f>
        <v>61154</v>
      </c>
      <c r="I62" s="398">
        <f>'11.CT HTHE'!N210</f>
        <v>0</v>
      </c>
      <c r="J62" s="398">
        <f>$D$62*$E$62</f>
        <v>0</v>
      </c>
      <c r="K62" s="398">
        <f>$D$62*$F$62</f>
        <v>0</v>
      </c>
      <c r="L62" s="398">
        <f>$D$62*$G$62</f>
        <v>0</v>
      </c>
      <c r="M62" s="398">
        <f>$D$62*$H$62</f>
        <v>13086956</v>
      </c>
      <c r="N62" s="398">
        <f>$D$62*$I$62</f>
        <v>0</v>
      </c>
      <c r="O62">
        <f>'[3]7.TH DDHT'!E62+'[3]7.TH DDHT'!F62</f>
        <v>0</v>
      </c>
      <c r="P62" s="1179">
        <f t="shared" si="0"/>
        <v>0</v>
      </c>
    </row>
    <row r="63" spans="1:16" ht="16.5">
      <c r="A63" s="408" t="s">
        <v>441</v>
      </c>
      <c r="B63" s="555" t="s">
        <v>767</v>
      </c>
      <c r="C63" s="408" t="s">
        <v>3</v>
      </c>
      <c r="D63" s="408">
        <f>'23.TK_HT'!CR19</f>
        <v>2</v>
      </c>
      <c r="E63" s="398">
        <f>'11.CT HTHE'!J176</f>
        <v>0</v>
      </c>
      <c r="F63" s="398">
        <f>'11.CT HTHE'!K176</f>
        <v>0</v>
      </c>
      <c r="G63" s="398">
        <f>'11.CT HTHE'!L176</f>
        <v>0</v>
      </c>
      <c r="H63" s="398">
        <f>'11.CT HTHE'!M176</f>
        <v>284543</v>
      </c>
      <c r="I63" s="398">
        <f>'11.CT HTHE'!N176</f>
        <v>0</v>
      </c>
      <c r="J63" s="398">
        <f>$D$63*$E$63</f>
        <v>0</v>
      </c>
      <c r="K63" s="398">
        <f>$D$63*$F$63</f>
        <v>0</v>
      </c>
      <c r="L63" s="398">
        <f>$D$63*$G$63</f>
        <v>0</v>
      </c>
      <c r="M63" s="398">
        <f>$D$63*$H$63</f>
        <v>569086</v>
      </c>
      <c r="N63" s="398">
        <f>$D$63*$I$63</f>
        <v>0</v>
      </c>
      <c r="O63">
        <f>'[3]7.TH DDHT'!E63+'[3]7.TH DDHT'!F63</f>
        <v>0</v>
      </c>
      <c r="P63" s="1179">
        <f t="shared" si="0"/>
        <v>0</v>
      </c>
    </row>
    <row r="64" spans="1:16" ht="16.5">
      <c r="A64" s="408" t="s">
        <v>442</v>
      </c>
      <c r="B64" s="555" t="s">
        <v>770</v>
      </c>
      <c r="C64" s="408" t="s">
        <v>147</v>
      </c>
      <c r="D64" s="408">
        <f>'23.TK_HT'!CU19</f>
        <v>32</v>
      </c>
      <c r="E64" s="398">
        <f>'11.CT HTHE'!J193</f>
        <v>0</v>
      </c>
      <c r="F64" s="398">
        <f>'11.CT HTHE'!K193</f>
        <v>0</v>
      </c>
      <c r="G64" s="398">
        <f>'11.CT HTHE'!L193</f>
        <v>0</v>
      </c>
      <c r="H64" s="398">
        <f>'11.CT HTHE'!M193</f>
        <v>10284</v>
      </c>
      <c r="I64" s="398">
        <f>'11.CT HTHE'!N193</f>
        <v>0</v>
      </c>
      <c r="J64" s="398">
        <f>$D$64*$E$64</f>
        <v>0</v>
      </c>
      <c r="K64" s="398">
        <f>$D$64*$F$64</f>
        <v>0</v>
      </c>
      <c r="L64" s="398">
        <f>$D$64*$G$64</f>
        <v>0</v>
      </c>
      <c r="M64" s="398">
        <f>$D$64*$H$64</f>
        <v>329088</v>
      </c>
      <c r="N64" s="398">
        <f>$D$64*$I$64</f>
        <v>0</v>
      </c>
      <c r="O64">
        <f>'[3]7.TH DDHT'!E64+'[3]7.TH DDHT'!F64</f>
        <v>0</v>
      </c>
      <c r="P64" s="1179">
        <f t="shared" si="0"/>
        <v>0</v>
      </c>
    </row>
    <row r="65" spans="1:16" ht="16.5">
      <c r="A65" s="408" t="s">
        <v>443</v>
      </c>
      <c r="B65" s="555" t="s">
        <v>769</v>
      </c>
      <c r="C65" s="408" t="s">
        <v>3</v>
      </c>
      <c r="D65" s="408">
        <f>'23.TK_HT'!CT19</f>
        <v>52</v>
      </c>
      <c r="E65" s="398">
        <f>'11.CT HTHE'!J185</f>
        <v>0</v>
      </c>
      <c r="F65" s="398">
        <f>'11.CT HTHE'!K185</f>
        <v>0</v>
      </c>
      <c r="G65" s="398">
        <f>'11.CT HTHE'!L185</f>
        <v>0</v>
      </c>
      <c r="H65" s="398">
        <f>'11.CT HTHE'!M185</f>
        <v>110738</v>
      </c>
      <c r="I65" s="398">
        <f>'11.CT HTHE'!N185</f>
        <v>0</v>
      </c>
      <c r="J65" s="398">
        <f>$D$65*$E$65</f>
        <v>0</v>
      </c>
      <c r="K65" s="398">
        <f>$D$65*$F$65</f>
        <v>0</v>
      </c>
      <c r="L65" s="398">
        <f>$D$65*$G$65</f>
        <v>0</v>
      </c>
      <c r="M65" s="398">
        <f>$D$65*$H$65</f>
        <v>5758376</v>
      </c>
      <c r="N65" s="398">
        <f>$D$65*$I$65</f>
        <v>0</v>
      </c>
      <c r="O65">
        <f>'[3]7.TH DDHT'!E65+'[3]7.TH DDHT'!F65</f>
        <v>0</v>
      </c>
      <c r="P65" s="1179">
        <f t="shared" si="0"/>
        <v>0</v>
      </c>
    </row>
    <row r="66" spans="1:16" ht="16.5">
      <c r="A66" s="408" t="s">
        <v>444</v>
      </c>
      <c r="B66" s="557" t="s">
        <v>777</v>
      </c>
      <c r="C66" s="408" t="s">
        <v>3</v>
      </c>
      <c r="D66" s="408">
        <f>'23.TK_HT'!DB19</f>
        <v>114</v>
      </c>
      <c r="E66" s="398">
        <f>'11.CT HTHE'!J216</f>
        <v>0</v>
      </c>
      <c r="F66" s="398">
        <f>'11.CT HTHE'!K216</f>
        <v>0</v>
      </c>
      <c r="G66" s="398">
        <f>'11.CT HTHE'!L216</f>
        <v>0</v>
      </c>
      <c r="H66" s="398">
        <f>'11.CT HTHE'!M216</f>
        <v>126341</v>
      </c>
      <c r="I66" s="398">
        <f>'11.CT HTHE'!N216</f>
        <v>0</v>
      </c>
      <c r="J66" s="398">
        <f>$D$66*$E$66</f>
        <v>0</v>
      </c>
      <c r="K66" s="398">
        <f>$D$66*$F$66</f>
        <v>0</v>
      </c>
      <c r="L66" s="398">
        <f>$D$66*$G$66</f>
        <v>0</v>
      </c>
      <c r="M66" s="398">
        <f>$D$66*$H$66</f>
        <v>14402874</v>
      </c>
      <c r="N66" s="398">
        <f>$D$66*$I$66</f>
        <v>0</v>
      </c>
      <c r="O66">
        <f>'[3]7.TH DDHT'!E66+'[3]7.TH DDHT'!F66</f>
        <v>0</v>
      </c>
      <c r="P66" s="1179">
        <f t="shared" si="0"/>
        <v>0</v>
      </c>
    </row>
    <row r="67" spans="1:16" ht="16.5">
      <c r="A67" s="408" t="s">
        <v>445</v>
      </c>
      <c r="B67" s="557" t="s">
        <v>778</v>
      </c>
      <c r="C67" s="408" t="s">
        <v>3</v>
      </c>
      <c r="D67" s="408">
        <f>'23.TK_HT'!DC19</f>
        <v>21</v>
      </c>
      <c r="E67" s="398">
        <f>'11.CT HTHE'!J219</f>
        <v>0</v>
      </c>
      <c r="F67" s="398">
        <f>'11.CT HTHE'!K219</f>
        <v>0</v>
      </c>
      <c r="G67" s="398">
        <f>'11.CT HTHE'!L219</f>
        <v>0</v>
      </c>
      <c r="H67" s="398">
        <f>'11.CT HTHE'!M219</f>
        <v>157926</v>
      </c>
      <c r="I67" s="398">
        <f>'11.CT HTHE'!N219</f>
        <v>0</v>
      </c>
      <c r="J67" s="398">
        <f>$D$67*$E$67</f>
        <v>0</v>
      </c>
      <c r="K67" s="398">
        <f>$D$67*$F$67</f>
        <v>0</v>
      </c>
      <c r="L67" s="398">
        <f>$D$67*$G$67</f>
        <v>0</v>
      </c>
      <c r="M67" s="398">
        <f>$D$67*$H$67</f>
        <v>3316446</v>
      </c>
      <c r="N67" s="398">
        <f>$D$67*$I$67</f>
        <v>0</v>
      </c>
      <c r="O67">
        <f>'[3]7.TH DDHT'!E67+'[3]7.TH DDHT'!F67</f>
        <v>0</v>
      </c>
      <c r="P67" s="1179">
        <f t="shared" si="0"/>
        <v>0</v>
      </c>
    </row>
    <row r="68" spans="1:16" ht="16.5">
      <c r="A68" s="408" t="s">
        <v>957</v>
      </c>
      <c r="B68" s="557" t="s">
        <v>779</v>
      </c>
      <c r="C68" s="408" t="s">
        <v>3</v>
      </c>
      <c r="D68" s="408">
        <f>'23.TK_HT'!DD19</f>
        <v>956</v>
      </c>
      <c r="E68" s="398">
        <f>'11.CT HTHE'!J222</f>
        <v>0</v>
      </c>
      <c r="F68" s="398">
        <f>'11.CT HTHE'!K222</f>
        <v>0</v>
      </c>
      <c r="G68" s="398">
        <f>'11.CT HTHE'!L222</f>
        <v>0</v>
      </c>
      <c r="H68" s="398">
        <f>'11.CT HTHE'!M222</f>
        <v>126341</v>
      </c>
      <c r="I68" s="398">
        <f>'11.CT HTHE'!N222</f>
        <v>0</v>
      </c>
      <c r="J68" s="398">
        <f>$D$68*$E$68</f>
        <v>0</v>
      </c>
      <c r="K68" s="398">
        <f>$D$68*$F$68</f>
        <v>0</v>
      </c>
      <c r="L68" s="398">
        <f>$D$68*$G$68</f>
        <v>0</v>
      </c>
      <c r="M68" s="398">
        <f>$D$68*$H$68</f>
        <v>120781996</v>
      </c>
      <c r="N68" s="398">
        <f>$D$68*$I$68</f>
        <v>0</v>
      </c>
      <c r="O68">
        <f>'[3]7.TH DDHT'!E68+'[3]7.TH DDHT'!F68</f>
        <v>0</v>
      </c>
      <c r="P68" s="1179">
        <f t="shared" si="0"/>
        <v>0</v>
      </c>
    </row>
    <row r="69" spans="1:16" ht="16.5">
      <c r="A69" s="408" t="s">
        <v>958</v>
      </c>
      <c r="B69" s="555" t="s">
        <v>776</v>
      </c>
      <c r="C69" s="408" t="s">
        <v>3</v>
      </c>
      <c r="D69" s="408">
        <f>'23.TK_HT'!DA19</f>
        <v>45</v>
      </c>
      <c r="E69" s="398">
        <f>'11.CT HTHE'!J213</f>
        <v>0</v>
      </c>
      <c r="F69" s="398">
        <f>'11.CT HTHE'!K213</f>
        <v>0</v>
      </c>
      <c r="G69" s="398">
        <f>'11.CT HTHE'!L213</f>
        <v>0</v>
      </c>
      <c r="H69" s="398">
        <f>'11.CT HTHE'!M213</f>
        <v>126341</v>
      </c>
      <c r="I69" s="398">
        <f>'11.CT HTHE'!N213</f>
        <v>0</v>
      </c>
      <c r="J69" s="398">
        <f>$D$69*$E$69</f>
        <v>0</v>
      </c>
      <c r="K69" s="398">
        <f>$D$69*$F$69</f>
        <v>0</v>
      </c>
      <c r="L69" s="398">
        <f>$D$69*$G$69</f>
        <v>0</v>
      </c>
      <c r="M69" s="398">
        <f>$D$69*$H$69</f>
        <v>5685345</v>
      </c>
      <c r="N69" s="398">
        <f>$D$69*$I$69</f>
        <v>0</v>
      </c>
      <c r="O69">
        <f>'[3]7.TH DDHT'!E69+'[3]7.TH DDHT'!F69</f>
        <v>0</v>
      </c>
      <c r="P69" s="1179">
        <f t="shared" si="0"/>
        <v>0</v>
      </c>
    </row>
    <row r="70" spans="1:16" ht="16.5">
      <c r="A70" s="408" t="s">
        <v>959</v>
      </c>
      <c r="B70" s="557" t="s">
        <v>774</v>
      </c>
      <c r="C70" s="408" t="s">
        <v>3</v>
      </c>
      <c r="D70" s="408">
        <f>'23.TK_HT'!CY19</f>
        <v>2</v>
      </c>
      <c r="E70" s="398">
        <f>'11.CT HTHE'!J206</f>
        <v>0</v>
      </c>
      <c r="F70" s="398">
        <f>'11.CT HTHE'!K206</f>
        <v>0</v>
      </c>
      <c r="G70" s="398">
        <f>'11.CT HTHE'!L206</f>
        <v>0</v>
      </c>
      <c r="H70" s="398">
        <f>'11.CT HTHE'!M206</f>
        <v>126341</v>
      </c>
      <c r="I70" s="398">
        <f>'11.CT HTHE'!N206</f>
        <v>0</v>
      </c>
      <c r="J70" s="398">
        <f>$D$70*$E$70</f>
        <v>0</v>
      </c>
      <c r="K70" s="398">
        <f>$D$70*$F$70</f>
        <v>0</v>
      </c>
      <c r="L70" s="398">
        <f>$D$70*$G$70</f>
        <v>0</v>
      </c>
      <c r="M70" s="398">
        <f>$D$70*$H$70</f>
        <v>252682</v>
      </c>
      <c r="N70" s="398">
        <f>$D$70*$I$70</f>
        <v>0</v>
      </c>
      <c r="O70">
        <f>'[3]7.TH DDHT'!E70+'[3]7.TH DDHT'!F70</f>
        <v>0</v>
      </c>
      <c r="P70" s="1179">
        <f t="shared" si="0"/>
        <v>0</v>
      </c>
    </row>
    <row r="71" spans="1:16" ht="16.5">
      <c r="A71" s="408" t="s">
        <v>960</v>
      </c>
      <c r="B71" s="555" t="s">
        <v>771</v>
      </c>
      <c r="C71" s="408" t="s">
        <v>147</v>
      </c>
      <c r="D71" s="408">
        <f>'23.TK_HT'!CV19</f>
        <v>5449.5</v>
      </c>
      <c r="E71" s="398">
        <f>'11.CT HTHE'!J196</f>
        <v>0</v>
      </c>
      <c r="F71" s="398">
        <f>'11.CT HTHE'!K196</f>
        <v>0</v>
      </c>
      <c r="G71" s="398">
        <f>'11.CT HTHE'!L196</f>
        <v>0</v>
      </c>
      <c r="H71" s="398">
        <f>'11.CT HTHE'!M196</f>
        <v>10284</v>
      </c>
      <c r="I71" s="398">
        <f>'11.CT HTHE'!N196</f>
        <v>0</v>
      </c>
      <c r="J71" s="398">
        <f>$D$71*$E$71</f>
        <v>0</v>
      </c>
      <c r="K71" s="398">
        <f>$D$71*$F$71</f>
        <v>0</v>
      </c>
      <c r="L71" s="398">
        <f>$D$71*$G$71</f>
        <v>0</v>
      </c>
      <c r="M71" s="398">
        <f>$D$71*$H$71</f>
        <v>56042658</v>
      </c>
      <c r="N71" s="398">
        <f>$D$71*$I$71</f>
        <v>0</v>
      </c>
      <c r="O71">
        <f>'[3]7.TH DDHT'!E71+'[3]7.TH DDHT'!F71</f>
        <v>0</v>
      </c>
      <c r="P71" s="1179">
        <f t="shared" si="0"/>
        <v>0</v>
      </c>
    </row>
  </sheetData>
  <autoFilter ref="A6:P71" xr:uid="{BE3E265C-37B6-4940-B2A0-53ECAB65CD1E}"/>
  <mergeCells count="20">
    <mergeCell ref="B56:N56"/>
    <mergeCell ref="B58:N58"/>
    <mergeCell ref="B14:N14"/>
    <mergeCell ref="B19:N19"/>
    <mergeCell ref="B24:I24"/>
    <mergeCell ref="B25:N25"/>
    <mergeCell ref="B54:N54"/>
    <mergeCell ref="A7:N7"/>
    <mergeCell ref="B8:I8"/>
    <mergeCell ref="B9:N9"/>
    <mergeCell ref="A12:N12"/>
    <mergeCell ref="B13:I13"/>
    <mergeCell ref="J4:N4"/>
    <mergeCell ref="A1:N1"/>
    <mergeCell ref="A2:N2"/>
    <mergeCell ref="A4:A5"/>
    <mergeCell ref="B4:B5"/>
    <mergeCell ref="C4:C5"/>
    <mergeCell ref="D4:D5"/>
    <mergeCell ref="E4:I4"/>
  </mergeCells>
  <phoneticPr fontId="5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6"/>
  <sheetViews>
    <sheetView workbookViewId="0">
      <selection sqref="A1:N1"/>
    </sheetView>
  </sheetViews>
  <sheetFormatPr defaultColWidth="11" defaultRowHeight="15.75"/>
  <cols>
    <col min="2" max="2" width="20.125" bestFit="1" customWidth="1" collapsed="1"/>
    <col min="3" max="3" width="9.5" customWidth="1" collapsed="1"/>
    <col min="4" max="4" width="10" customWidth="1" collapsed="1"/>
    <col min="5" max="9" width="5.625" bestFit="1" customWidth="1" collapsed="1"/>
    <col min="10" max="14" width="9" bestFit="1" customWidth="1" collapsed="1"/>
  </cols>
  <sheetData>
    <row r="1" spans="1:14">
      <c r="A1" s="1222" t="s">
        <v>545</v>
      </c>
      <c r="B1" s="1222"/>
      <c r="C1" s="1222"/>
      <c r="D1" s="1222"/>
      <c r="E1" s="1222"/>
      <c r="F1" s="1222"/>
      <c r="G1" s="1222"/>
      <c r="H1" s="1222"/>
      <c r="I1" s="1222"/>
      <c r="J1" s="1222"/>
      <c r="K1" s="1222"/>
      <c r="L1" s="1222"/>
      <c r="M1" s="1222"/>
      <c r="N1" s="1222"/>
    </row>
    <row r="2" spans="1:14">
      <c r="A2" s="1222" t="s">
        <v>543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  <c r="M2" s="1222"/>
      <c r="N2" s="1222"/>
    </row>
    <row r="3" spans="1:14">
      <c r="A3" s="167"/>
      <c r="B3" s="168"/>
      <c r="C3" s="169"/>
      <c r="D3" s="167"/>
      <c r="E3" s="170"/>
      <c r="F3" s="170"/>
      <c r="G3" s="170"/>
      <c r="H3" s="170"/>
      <c r="I3" s="170"/>
      <c r="J3" s="170"/>
      <c r="K3" s="170"/>
      <c r="L3" s="170"/>
      <c r="M3" s="171"/>
      <c r="N3" s="171"/>
    </row>
    <row r="4" spans="1:14">
      <c r="A4" s="1223" t="s">
        <v>452</v>
      </c>
      <c r="B4" s="1224" t="s">
        <v>453</v>
      </c>
      <c r="C4" s="1225" t="s">
        <v>454</v>
      </c>
      <c r="D4" s="1223" t="s">
        <v>455</v>
      </c>
      <c r="E4" s="1226" t="s">
        <v>451</v>
      </c>
      <c r="F4" s="1226"/>
      <c r="G4" s="1226"/>
      <c r="H4" s="1226"/>
      <c r="I4" s="1226"/>
      <c r="J4" s="1226" t="s">
        <v>456</v>
      </c>
      <c r="K4" s="1226"/>
      <c r="L4" s="1226"/>
      <c r="M4" s="1226"/>
      <c r="N4" s="1226"/>
    </row>
    <row r="5" spans="1:14">
      <c r="A5" s="1223"/>
      <c r="B5" s="1224"/>
      <c r="C5" s="1225"/>
      <c r="D5" s="1223"/>
      <c r="E5" s="172" t="s">
        <v>434</v>
      </c>
      <c r="F5" s="173" t="s">
        <v>435</v>
      </c>
      <c r="G5" s="173" t="s">
        <v>436</v>
      </c>
      <c r="H5" s="173" t="s">
        <v>50</v>
      </c>
      <c r="I5" s="173" t="s">
        <v>12</v>
      </c>
      <c r="J5" s="172" t="s">
        <v>434</v>
      </c>
      <c r="K5" s="173" t="s">
        <v>435</v>
      </c>
      <c r="L5" s="173" t="s">
        <v>436</v>
      </c>
      <c r="M5" s="173" t="s">
        <v>50</v>
      </c>
      <c r="N5" s="173" t="s">
        <v>12</v>
      </c>
    </row>
    <row r="6" spans="1:14">
      <c r="A6" s="174">
        <v>1</v>
      </c>
      <c r="B6" s="175">
        <v>2</v>
      </c>
      <c r="C6" s="176">
        <v>3</v>
      </c>
      <c r="D6" s="175">
        <v>4</v>
      </c>
      <c r="E6" s="175">
        <v>5</v>
      </c>
      <c r="F6" s="176">
        <v>6</v>
      </c>
      <c r="G6" s="175">
        <v>7</v>
      </c>
      <c r="H6" s="175">
        <v>8</v>
      </c>
      <c r="I6" s="176">
        <v>9</v>
      </c>
      <c r="J6" s="173" t="s">
        <v>446</v>
      </c>
      <c r="K6" s="173" t="s">
        <v>447</v>
      </c>
      <c r="L6" s="173" t="s">
        <v>448</v>
      </c>
      <c r="M6" s="173" t="s">
        <v>449</v>
      </c>
      <c r="N6" s="173" t="s">
        <v>450</v>
      </c>
    </row>
  </sheetData>
  <mergeCells count="8">
    <mergeCell ref="A1:N1"/>
    <mergeCell ref="A2:N2"/>
    <mergeCell ref="A4:A5"/>
    <mergeCell ref="B4:B5"/>
    <mergeCell ref="C4:C5"/>
    <mergeCell ref="D4:D5"/>
    <mergeCell ref="E4:I4"/>
    <mergeCell ref="J4:N4"/>
  </mergeCells>
  <phoneticPr fontId="6" type="noConversion"/>
  <pageMargins left="0.5" right="0.25" top="0.25" bottom="0.25" header="0.3" footer="0.3"/>
  <pageSetup paperSize="9" scale="60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0F862-94DF-463A-A74D-BEC45D1E30B0}">
  <dimension ref="A1:N26"/>
  <sheetViews>
    <sheetView workbookViewId="0">
      <selection sqref="A1:J1"/>
    </sheetView>
  </sheetViews>
  <sheetFormatPr defaultColWidth="8.875" defaultRowHeight="15.75"/>
  <cols>
    <col min="1" max="1" width="4.5" bestFit="1" customWidth="1"/>
    <col min="2" max="2" width="17.625" bestFit="1" customWidth="1"/>
    <col min="3" max="3" width="6.5" bestFit="1" customWidth="1"/>
    <col min="5" max="7" width="9" customWidth="1"/>
  </cols>
  <sheetData>
    <row r="1" spans="1:14" ht="39.75" customHeight="1">
      <c r="A1" s="1232" t="s">
        <v>580</v>
      </c>
      <c r="B1" s="1232"/>
      <c r="C1" s="1232"/>
      <c r="D1" s="1232"/>
      <c r="E1" s="1232"/>
      <c r="F1" s="1232"/>
      <c r="G1" s="1232"/>
      <c r="H1" s="1232"/>
      <c r="I1" s="1232"/>
      <c r="J1" s="1232"/>
      <c r="K1" s="232"/>
      <c r="L1" s="232"/>
      <c r="M1" s="232"/>
      <c r="N1" s="232"/>
    </row>
    <row r="2" spans="1:14" ht="18.75" customHeight="1">
      <c r="A2" s="1222" t="s">
        <v>543</v>
      </c>
      <c r="B2" s="1222"/>
      <c r="C2" s="1222"/>
      <c r="D2" s="1222"/>
      <c r="E2" s="1222"/>
      <c r="F2" s="1222"/>
      <c r="G2" s="1222"/>
      <c r="H2" s="1222"/>
      <c r="I2" s="1222"/>
      <c r="J2" s="1222"/>
      <c r="K2" s="232"/>
      <c r="L2" s="232"/>
      <c r="M2" s="232"/>
      <c r="N2" s="232"/>
    </row>
    <row r="3" spans="1:14" ht="18.75">
      <c r="A3" s="234"/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4" ht="31.5">
      <c r="A4" s="242" t="s">
        <v>26</v>
      </c>
      <c r="B4" s="242" t="s">
        <v>548</v>
      </c>
      <c r="C4" s="242" t="s">
        <v>6</v>
      </c>
      <c r="D4" s="243" t="s">
        <v>549</v>
      </c>
      <c r="E4" s="1234" t="s">
        <v>8</v>
      </c>
      <c r="F4" s="1234"/>
      <c r="G4" s="1234"/>
      <c r="H4" s="1234" t="s">
        <v>9</v>
      </c>
      <c r="I4" s="1234"/>
      <c r="J4" s="1234"/>
      <c r="K4" s="235"/>
    </row>
    <row r="5" spans="1:14">
      <c r="A5" s="242"/>
      <c r="B5" s="242"/>
      <c r="C5" s="242"/>
      <c r="D5" s="243"/>
      <c r="E5" s="243" t="s">
        <v>550</v>
      </c>
      <c r="F5" s="243" t="s">
        <v>50</v>
      </c>
      <c r="G5" s="243" t="s">
        <v>12</v>
      </c>
      <c r="H5" s="243" t="s">
        <v>550</v>
      </c>
      <c r="I5" s="243" t="s">
        <v>50</v>
      </c>
      <c r="J5" s="243" t="s">
        <v>12</v>
      </c>
      <c r="K5" s="235"/>
    </row>
    <row r="6" spans="1:14">
      <c r="A6" s="242" t="s">
        <v>31</v>
      </c>
      <c r="B6" s="242" t="s">
        <v>457</v>
      </c>
      <c r="C6" s="242"/>
      <c r="D6" s="243"/>
      <c r="E6" s="243"/>
      <c r="F6" s="243"/>
      <c r="G6" s="243"/>
      <c r="H6" s="249">
        <f>SUM(H7:H9)</f>
        <v>0</v>
      </c>
      <c r="I6" s="249">
        <f t="shared" ref="I6:J6" si="0">SUM(I7:I9)</f>
        <v>0</v>
      </c>
      <c r="J6" s="249">
        <f t="shared" si="0"/>
        <v>0</v>
      </c>
      <c r="K6" s="235"/>
    </row>
    <row r="7" spans="1:14" s="240" customFormat="1" ht="18.75">
      <c r="A7" s="237">
        <v>1</v>
      </c>
      <c r="B7" s="236">
        <v>0</v>
      </c>
      <c r="C7" s="237" t="s">
        <v>159</v>
      </c>
      <c r="D7" s="255">
        <v>0</v>
      </c>
      <c r="E7" s="255">
        <f>'13. CT TNHC'!H7</f>
        <v>0</v>
      </c>
      <c r="F7" s="255">
        <f>'13. CT TNHC'!I7</f>
        <v>0</v>
      </c>
      <c r="G7" s="255">
        <f>'13. CT TNHC'!J7</f>
        <v>0</v>
      </c>
      <c r="H7" s="255">
        <f>$D7*E7</f>
        <v>0</v>
      </c>
      <c r="I7" s="255">
        <f t="shared" ref="I7:J7" si="1">$D7*F7</f>
        <v>0</v>
      </c>
      <c r="J7" s="255">
        <f t="shared" si="1"/>
        <v>0</v>
      </c>
      <c r="K7" s="239"/>
    </row>
    <row r="8" spans="1:14" s="240" customFormat="1" ht="18.75">
      <c r="A8" s="237">
        <v>2</v>
      </c>
      <c r="B8" s="236">
        <v>0</v>
      </c>
      <c r="C8" s="237" t="s">
        <v>159</v>
      </c>
      <c r="D8" s="255">
        <v>0</v>
      </c>
      <c r="E8" s="255">
        <f>'13. CT TNHC'!H11</f>
        <v>0</v>
      </c>
      <c r="F8" s="255">
        <f>'13. CT TNHC'!I11</f>
        <v>0</v>
      </c>
      <c r="G8" s="255">
        <f>'13. CT TNHC'!J11</f>
        <v>0</v>
      </c>
      <c r="H8" s="255">
        <f t="shared" ref="H8:H20" si="2">$D8*E8</f>
        <v>0</v>
      </c>
      <c r="I8" s="255">
        <f t="shared" ref="I8:I20" si="3">$D8*F8</f>
        <v>0</v>
      </c>
      <c r="J8" s="255">
        <f t="shared" ref="J8:J20" si="4">$D8*G8</f>
        <v>0</v>
      </c>
      <c r="K8" s="239"/>
    </row>
    <row r="9" spans="1:14" s="240" customFormat="1" ht="18.75">
      <c r="A9" s="237">
        <v>3</v>
      </c>
      <c r="B9" s="236">
        <v>0</v>
      </c>
      <c r="C9" s="237" t="s">
        <v>159</v>
      </c>
      <c r="D9" s="255">
        <v>0</v>
      </c>
      <c r="E9" s="255">
        <f>'13. CT TNHC'!H15</f>
        <v>0</v>
      </c>
      <c r="F9" s="255">
        <f>'13. CT TNHC'!I15</f>
        <v>0</v>
      </c>
      <c r="G9" s="255">
        <f>'13. CT TNHC'!J15</f>
        <v>0</v>
      </c>
      <c r="H9" s="255">
        <f t="shared" si="2"/>
        <v>0</v>
      </c>
      <c r="I9" s="255">
        <f t="shared" si="3"/>
        <v>0</v>
      </c>
      <c r="J9" s="255">
        <f t="shared" si="4"/>
        <v>0</v>
      </c>
      <c r="K9" s="239"/>
    </row>
    <row r="10" spans="1:14">
      <c r="A10" s="242" t="s">
        <v>32</v>
      </c>
      <c r="B10" s="242" t="s">
        <v>458</v>
      </c>
      <c r="C10" s="242"/>
      <c r="D10" s="243">
        <v>0</v>
      </c>
      <c r="E10" s="243"/>
      <c r="F10" s="243"/>
      <c r="G10" s="243"/>
      <c r="H10" s="249">
        <f>SUM(H11:H13)</f>
        <v>0</v>
      </c>
      <c r="I10" s="249">
        <f t="shared" ref="I10" si="5">SUM(I11:I13)</f>
        <v>0</v>
      </c>
      <c r="J10" s="249">
        <f t="shared" ref="J10" si="6">SUM(J11:J13)</f>
        <v>0</v>
      </c>
      <c r="K10" s="235"/>
    </row>
    <row r="11" spans="1:14" s="240" customFormat="1" ht="18.75">
      <c r="A11" s="237">
        <v>1</v>
      </c>
      <c r="B11" s="236">
        <v>0</v>
      </c>
      <c r="C11" s="237" t="s">
        <v>159</v>
      </c>
      <c r="D11" s="255">
        <v>0</v>
      </c>
      <c r="E11" s="255">
        <f>'13. CT TNHC'!H20</f>
        <v>0</v>
      </c>
      <c r="F11" s="255">
        <f>'13. CT TNHC'!I20</f>
        <v>0</v>
      </c>
      <c r="G11" s="255">
        <f>'13. CT TNHC'!J20</f>
        <v>0</v>
      </c>
      <c r="H11" s="255">
        <f t="shared" si="2"/>
        <v>0</v>
      </c>
      <c r="I11" s="255">
        <f t="shared" si="3"/>
        <v>0</v>
      </c>
      <c r="J11" s="255">
        <f t="shared" si="4"/>
        <v>0</v>
      </c>
      <c r="K11" s="239"/>
    </row>
    <row r="12" spans="1:14" s="240" customFormat="1" ht="18.75">
      <c r="A12" s="237">
        <v>2</v>
      </c>
      <c r="B12" s="236">
        <v>0</v>
      </c>
      <c r="C12" s="237" t="s">
        <v>159</v>
      </c>
      <c r="D12" s="255">
        <v>0</v>
      </c>
      <c r="E12" s="255">
        <f>'13. CT TNHC'!H24</f>
        <v>0</v>
      </c>
      <c r="F12" s="255">
        <f>'13. CT TNHC'!I24</f>
        <v>0</v>
      </c>
      <c r="G12" s="255">
        <f>'13. CT TNHC'!J24</f>
        <v>0</v>
      </c>
      <c r="H12" s="255">
        <f t="shared" si="2"/>
        <v>0</v>
      </c>
      <c r="I12" s="255">
        <f t="shared" si="3"/>
        <v>0</v>
      </c>
      <c r="J12" s="255">
        <f t="shared" si="4"/>
        <v>0</v>
      </c>
      <c r="K12" s="239"/>
    </row>
    <row r="13" spans="1:14" s="240" customFormat="1" ht="18.75">
      <c r="A13" s="237">
        <v>3</v>
      </c>
      <c r="B13" s="236">
        <v>0</v>
      </c>
      <c r="C13" s="237" t="s">
        <v>159</v>
      </c>
      <c r="D13" s="255">
        <v>0</v>
      </c>
      <c r="E13" s="255">
        <f>'13. CT TNHC'!H28</f>
        <v>0</v>
      </c>
      <c r="F13" s="255">
        <f>'13. CT TNHC'!I28</f>
        <v>0</v>
      </c>
      <c r="G13" s="255">
        <f>'13. CT TNHC'!J28</f>
        <v>0</v>
      </c>
      <c r="H13" s="255">
        <f t="shared" si="2"/>
        <v>0</v>
      </c>
      <c r="I13" s="255">
        <f t="shared" si="3"/>
        <v>0</v>
      </c>
      <c r="J13" s="255">
        <f t="shared" si="4"/>
        <v>0</v>
      </c>
      <c r="K13" s="239"/>
    </row>
    <row r="14" spans="1:14">
      <c r="A14" s="242" t="s">
        <v>137</v>
      </c>
      <c r="B14" s="242" t="s">
        <v>459</v>
      </c>
      <c r="C14" s="242"/>
      <c r="D14" s="243"/>
      <c r="E14" s="243"/>
      <c r="F14" s="243"/>
      <c r="G14" s="243"/>
      <c r="H14" s="249">
        <f>SUM(H15:H22)</f>
        <v>0</v>
      </c>
      <c r="I14" s="249">
        <f t="shared" ref="I14:J14" si="7">SUM(I15:I22)</f>
        <v>0</v>
      </c>
      <c r="J14" s="249">
        <f t="shared" si="7"/>
        <v>0</v>
      </c>
      <c r="K14" s="235"/>
    </row>
    <row r="15" spans="1:14" s="240" customFormat="1" ht="18.75">
      <c r="A15" s="237">
        <v>1</v>
      </c>
      <c r="B15" s="236"/>
      <c r="C15" s="237" t="s">
        <v>159</v>
      </c>
      <c r="D15" s="255">
        <v>0</v>
      </c>
      <c r="E15" s="255">
        <f>'13. CT TNHC'!H33</f>
        <v>0</v>
      </c>
      <c r="F15" s="255">
        <f>'13. CT TNHC'!I33</f>
        <v>0</v>
      </c>
      <c r="G15" s="255">
        <f>'13. CT TNHC'!J33</f>
        <v>0</v>
      </c>
      <c r="H15" s="255">
        <f t="shared" si="2"/>
        <v>0</v>
      </c>
      <c r="I15" s="255">
        <f t="shared" si="3"/>
        <v>0</v>
      </c>
      <c r="J15" s="255">
        <f t="shared" si="4"/>
        <v>0</v>
      </c>
      <c r="K15" s="239"/>
    </row>
    <row r="16" spans="1:14" s="240" customFormat="1" ht="18.75">
      <c r="A16" s="237">
        <v>2</v>
      </c>
      <c r="B16" s="236">
        <v>0</v>
      </c>
      <c r="C16" s="237" t="s">
        <v>159</v>
      </c>
      <c r="D16" s="255">
        <v>0</v>
      </c>
      <c r="E16" s="255">
        <f>'13. CT TNHC'!H37</f>
        <v>0</v>
      </c>
      <c r="F16" s="255">
        <f>'13. CT TNHC'!I37</f>
        <v>0</v>
      </c>
      <c r="G16" s="255">
        <f>'13. CT TNHC'!J37</f>
        <v>0</v>
      </c>
      <c r="H16" s="255">
        <f t="shared" si="2"/>
        <v>0</v>
      </c>
      <c r="I16" s="255">
        <f t="shared" si="3"/>
        <v>0</v>
      </c>
      <c r="J16" s="255">
        <f t="shared" si="4"/>
        <v>0</v>
      </c>
      <c r="K16" s="239"/>
    </row>
    <row r="17" spans="1:11" s="240" customFormat="1" ht="18.75">
      <c r="A17" s="237">
        <v>3</v>
      </c>
      <c r="B17" s="236">
        <v>0</v>
      </c>
      <c r="C17" s="237" t="s">
        <v>159</v>
      </c>
      <c r="D17" s="255">
        <v>0</v>
      </c>
      <c r="E17" s="255">
        <f>'13. CT TNHC'!H41</f>
        <v>0</v>
      </c>
      <c r="F17" s="255">
        <f>'13. CT TNHC'!I41</f>
        <v>0</v>
      </c>
      <c r="G17" s="255">
        <f>'13. CT TNHC'!J41</f>
        <v>0</v>
      </c>
      <c r="H17" s="255">
        <f t="shared" si="2"/>
        <v>0</v>
      </c>
      <c r="I17" s="255">
        <f t="shared" si="3"/>
        <v>0</v>
      </c>
      <c r="J17" s="255">
        <f t="shared" si="4"/>
        <v>0</v>
      </c>
      <c r="K17" s="239"/>
    </row>
    <row r="18" spans="1:11" s="240" customFormat="1" ht="18.75">
      <c r="A18" s="237">
        <v>4</v>
      </c>
      <c r="B18" s="236">
        <v>0</v>
      </c>
      <c r="C18" s="237" t="s">
        <v>159</v>
      </c>
      <c r="D18" s="255">
        <v>0</v>
      </c>
      <c r="E18" s="255">
        <f>'13. CT TNHC'!H45</f>
        <v>0</v>
      </c>
      <c r="F18" s="255">
        <f>'13. CT TNHC'!I45</f>
        <v>0</v>
      </c>
      <c r="G18" s="255">
        <f>'13. CT TNHC'!J45</f>
        <v>0</v>
      </c>
      <c r="H18" s="255">
        <f t="shared" si="2"/>
        <v>0</v>
      </c>
      <c r="I18" s="255">
        <f t="shared" si="3"/>
        <v>0</v>
      </c>
      <c r="J18" s="255">
        <f t="shared" si="4"/>
        <v>0</v>
      </c>
      <c r="K18" s="239"/>
    </row>
    <row r="19" spans="1:11" s="240" customFormat="1" ht="18.75">
      <c r="A19" s="237">
        <v>5</v>
      </c>
      <c r="B19" s="236">
        <v>0</v>
      </c>
      <c r="C19" s="237" t="s">
        <v>159</v>
      </c>
      <c r="D19" s="255">
        <v>0</v>
      </c>
      <c r="E19" s="255">
        <f>'13. CT TNHC'!H49</f>
        <v>0</v>
      </c>
      <c r="F19" s="255">
        <f>'13. CT TNHC'!I49</f>
        <v>0</v>
      </c>
      <c r="G19" s="255">
        <f>'13. CT TNHC'!J49</f>
        <v>0</v>
      </c>
      <c r="H19" s="255">
        <f t="shared" si="2"/>
        <v>0</v>
      </c>
      <c r="I19" s="255">
        <f t="shared" si="3"/>
        <v>0</v>
      </c>
      <c r="J19" s="255">
        <f t="shared" si="4"/>
        <v>0</v>
      </c>
      <c r="K19" s="239"/>
    </row>
    <row r="20" spans="1:11" s="240" customFormat="1" ht="25.5" customHeight="1">
      <c r="A20" s="237">
        <v>6</v>
      </c>
      <c r="B20" s="236">
        <v>0</v>
      </c>
      <c r="C20" s="237" t="s">
        <v>159</v>
      </c>
      <c r="D20" s="255">
        <v>0</v>
      </c>
      <c r="E20" s="255">
        <f>'13. CT TNHC'!H53</f>
        <v>0</v>
      </c>
      <c r="F20" s="255">
        <f>'13. CT TNHC'!I53</f>
        <v>0</v>
      </c>
      <c r="G20" s="255">
        <f>'13. CT TNHC'!J53</f>
        <v>0</v>
      </c>
      <c r="H20" s="255">
        <f t="shared" si="2"/>
        <v>0</v>
      </c>
      <c r="I20" s="255">
        <f t="shared" si="3"/>
        <v>0</v>
      </c>
      <c r="J20" s="255">
        <f t="shared" si="4"/>
        <v>0</v>
      </c>
      <c r="K20" s="239"/>
    </row>
    <row r="21" spans="1:11" s="240" customFormat="1" ht="25.5" customHeight="1">
      <c r="A21" s="237">
        <v>7</v>
      </c>
      <c r="B21" s="236">
        <v>0</v>
      </c>
      <c r="C21" s="237" t="s">
        <v>159</v>
      </c>
      <c r="D21" s="255">
        <v>0</v>
      </c>
      <c r="E21" s="255">
        <f>'13. CT TNHC'!H57</f>
        <v>0</v>
      </c>
      <c r="F21" s="255">
        <f>'13. CT TNHC'!I57</f>
        <v>0</v>
      </c>
      <c r="G21" s="255">
        <f>'13. CT TNHC'!J57</f>
        <v>0</v>
      </c>
      <c r="H21" s="255">
        <f t="shared" ref="H21:H22" si="8">$D21*E21</f>
        <v>0</v>
      </c>
      <c r="I21" s="255">
        <f t="shared" ref="I21:I22" si="9">$D21*F21</f>
        <v>0</v>
      </c>
      <c r="J21" s="255">
        <f t="shared" ref="J21:J22" si="10">$D21*G21</f>
        <v>0</v>
      </c>
      <c r="K21" s="239"/>
    </row>
    <row r="22" spans="1:11" s="240" customFormat="1" ht="25.5" customHeight="1">
      <c r="A22" s="237">
        <v>8</v>
      </c>
      <c r="B22" s="236">
        <v>0</v>
      </c>
      <c r="C22" s="237" t="s">
        <v>159</v>
      </c>
      <c r="D22" s="255">
        <v>0</v>
      </c>
      <c r="E22" s="255">
        <f>'13. CT TNHC'!H61</f>
        <v>0</v>
      </c>
      <c r="F22" s="255">
        <f>'13. CT TNHC'!I61</f>
        <v>0</v>
      </c>
      <c r="G22" s="255">
        <f>'13. CT TNHC'!J61</f>
        <v>0</v>
      </c>
      <c r="H22" s="255">
        <f t="shared" si="8"/>
        <v>0</v>
      </c>
      <c r="I22" s="255">
        <f t="shared" si="9"/>
        <v>0</v>
      </c>
      <c r="J22" s="255">
        <f t="shared" si="10"/>
        <v>0</v>
      </c>
      <c r="K22" s="239"/>
    </row>
    <row r="23" spans="1:11">
      <c r="A23" s="1233"/>
      <c r="B23" s="1233"/>
      <c r="C23" s="1233"/>
      <c r="D23" s="1233"/>
      <c r="E23" s="241"/>
      <c r="F23" s="241"/>
      <c r="G23" s="241"/>
      <c r="H23" s="241"/>
      <c r="I23" s="241"/>
      <c r="J23" s="241"/>
      <c r="K23" s="235"/>
    </row>
    <row r="26" spans="1:11">
      <c r="K26" s="255"/>
    </row>
  </sheetData>
  <mergeCells count="5">
    <mergeCell ref="A1:J1"/>
    <mergeCell ref="A2:J2"/>
    <mergeCell ref="A23:D23"/>
    <mergeCell ref="E4:G4"/>
    <mergeCell ref="H4:J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Q228"/>
  <sheetViews>
    <sheetView topLeftCell="A3" workbookViewId="0">
      <pane xSplit="2" ySplit="3" topLeftCell="C6" activePane="bottomRight" state="frozen"/>
      <selection activeCell="A3" sqref="A3"/>
      <selection pane="topRight" activeCell="C3" sqref="C3"/>
      <selection pane="bottomLeft" activeCell="A6" sqref="A6"/>
      <selection pane="bottomRight" activeCell="F14" sqref="F14"/>
    </sheetView>
  </sheetViews>
  <sheetFormatPr defaultColWidth="11" defaultRowHeight="15.75"/>
  <cols>
    <col min="1" max="1" width="10" customWidth="1"/>
    <col min="2" max="2" width="41.625" style="556" customWidth="1"/>
    <col min="3" max="3" width="6.5" style="1" bestFit="1" customWidth="1"/>
    <col min="4" max="4" width="10.25" bestFit="1" customWidth="1"/>
    <col min="5" max="5" width="11.5" bestFit="1" customWidth="1"/>
    <col min="6" max="6" width="11.625" bestFit="1" customWidth="1"/>
    <col min="7" max="7" width="4.625" hidden="1" customWidth="1"/>
    <col min="8" max="8" width="10.125" bestFit="1" customWidth="1"/>
    <col min="9" max="9" width="9.875" bestFit="1" customWidth="1"/>
    <col min="10" max="10" width="11.5" bestFit="1" customWidth="1"/>
    <col min="11" max="11" width="11.625" bestFit="1" customWidth="1"/>
    <col min="12" max="12" width="9" hidden="1" customWidth="1"/>
    <col min="13" max="13" width="10.125" bestFit="1" customWidth="1"/>
    <col min="14" max="14" width="9.875" bestFit="1" customWidth="1"/>
  </cols>
  <sheetData>
    <row r="1" spans="1:17" ht="44.25" customHeight="1">
      <c r="A1" s="1235" t="s">
        <v>581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</row>
    <row r="2" spans="1:17" ht="18.75">
      <c r="A2" s="1236" t="s">
        <v>817</v>
      </c>
      <c r="B2" s="1236"/>
      <c r="C2" s="1236"/>
      <c r="D2" s="1236"/>
      <c r="E2" s="1236"/>
      <c r="F2" s="1236"/>
      <c r="G2" s="1236"/>
      <c r="H2" s="1236"/>
      <c r="I2" s="1236"/>
      <c r="J2" s="1236"/>
      <c r="K2" s="1236"/>
      <c r="L2" s="1236"/>
      <c r="M2" s="1236"/>
      <c r="N2" s="1236"/>
    </row>
    <row r="4" spans="1:17" s="23" customFormat="1" ht="24" customHeight="1">
      <c r="A4" s="1237" t="s">
        <v>4</v>
      </c>
      <c r="B4" s="1239" t="s">
        <v>5</v>
      </c>
      <c r="C4" s="1237" t="s">
        <v>6</v>
      </c>
      <c r="D4" s="1241" t="s">
        <v>7</v>
      </c>
      <c r="E4" s="1243" t="s">
        <v>8</v>
      </c>
      <c r="F4" s="1244"/>
      <c r="G4" s="1244"/>
      <c r="H4" s="1244"/>
      <c r="I4" s="1245"/>
      <c r="J4" s="1243" t="s">
        <v>9</v>
      </c>
      <c r="K4" s="1244"/>
      <c r="L4" s="1244"/>
      <c r="M4" s="1244"/>
      <c r="N4" s="1245"/>
    </row>
    <row r="5" spans="1:17" s="23" customFormat="1" ht="24" customHeight="1">
      <c r="A5" s="1238"/>
      <c r="B5" s="1240"/>
      <c r="C5" s="1238"/>
      <c r="D5" s="1242"/>
      <c r="E5" s="165" t="s">
        <v>434</v>
      </c>
      <c r="F5" s="165" t="s">
        <v>435</v>
      </c>
      <c r="G5" s="165" t="s">
        <v>436</v>
      </c>
      <c r="H5" s="166" t="s">
        <v>50</v>
      </c>
      <c r="I5" s="165" t="s">
        <v>12</v>
      </c>
      <c r="J5" s="165" t="s">
        <v>434</v>
      </c>
      <c r="K5" s="165" t="s">
        <v>435</v>
      </c>
      <c r="L5" s="165" t="s">
        <v>436</v>
      </c>
      <c r="M5" s="166" t="s">
        <v>50</v>
      </c>
      <c r="N5" s="165" t="s">
        <v>12</v>
      </c>
      <c r="P5" s="23" t="s">
        <v>50</v>
      </c>
      <c r="Q5" s="23" t="s">
        <v>12</v>
      </c>
    </row>
    <row r="6" spans="1:17" s="23" customFormat="1" ht="24" customHeight="1">
      <c r="A6" s="163" t="s">
        <v>437</v>
      </c>
      <c r="B6" s="553" t="s">
        <v>438</v>
      </c>
      <c r="C6" s="163" t="s">
        <v>439</v>
      </c>
      <c r="D6" s="163" t="s">
        <v>440</v>
      </c>
      <c r="E6" s="163" t="s">
        <v>441</v>
      </c>
      <c r="F6" s="163" t="s">
        <v>442</v>
      </c>
      <c r="G6" s="163" t="s">
        <v>443</v>
      </c>
      <c r="H6" s="163" t="s">
        <v>444</v>
      </c>
      <c r="I6" s="163" t="s">
        <v>445</v>
      </c>
      <c r="J6" s="163" t="s">
        <v>446</v>
      </c>
      <c r="K6" s="163" t="s">
        <v>447</v>
      </c>
      <c r="L6" s="163" t="s">
        <v>448</v>
      </c>
      <c r="M6" s="163" t="s">
        <v>449</v>
      </c>
      <c r="N6" s="163" t="s">
        <v>450</v>
      </c>
      <c r="P6" s="23" t="s">
        <v>444</v>
      </c>
      <c r="Q6" s="23" t="s">
        <v>445</v>
      </c>
    </row>
    <row r="7" spans="1:17" ht="24" customHeight="1">
      <c r="A7" s="1230" t="s">
        <v>901</v>
      </c>
      <c r="B7" s="1246"/>
      <c r="C7" s="1247"/>
      <c r="D7" s="1248"/>
      <c r="E7" s="1249"/>
      <c r="F7" s="1250"/>
      <c r="G7" s="1250"/>
      <c r="H7" s="1250"/>
      <c r="I7" s="1250"/>
      <c r="J7" s="1250"/>
      <c r="K7" s="1250"/>
      <c r="L7" s="1251"/>
      <c r="M7" s="1250"/>
      <c r="N7" s="1251"/>
    </row>
    <row r="8" spans="1:17" ht="16.5">
      <c r="A8" s="51" t="s">
        <v>31</v>
      </c>
      <c r="B8" s="554" t="s">
        <v>902</v>
      </c>
      <c r="C8" s="1252"/>
      <c r="D8" s="1228"/>
      <c r="E8" s="1228"/>
      <c r="F8" s="1228"/>
      <c r="G8" s="1228"/>
      <c r="H8" s="1228"/>
      <c r="I8" s="1228"/>
      <c r="J8" s="1228"/>
      <c r="K8" s="1228"/>
      <c r="L8" s="1229"/>
      <c r="M8" s="1228"/>
      <c r="N8" s="1229"/>
    </row>
    <row r="9" spans="1:17" ht="16.5">
      <c r="A9" s="51">
        <v>1</v>
      </c>
      <c r="B9" s="554" t="s">
        <v>723</v>
      </c>
      <c r="C9" s="408" t="s">
        <v>3</v>
      </c>
      <c r="D9" s="45">
        <v>1</v>
      </c>
      <c r="E9" s="408" t="s">
        <v>142</v>
      </c>
      <c r="F9" s="408" t="s">
        <v>142</v>
      </c>
      <c r="G9" s="408" t="s">
        <v>142</v>
      </c>
      <c r="H9" s="408" t="s">
        <v>142</v>
      </c>
      <c r="I9" s="408" t="s">
        <v>142</v>
      </c>
      <c r="J9" s="408" t="s">
        <v>142</v>
      </c>
      <c r="K9" s="408" t="s">
        <v>142</v>
      </c>
      <c r="L9" s="408" t="s">
        <v>142</v>
      </c>
      <c r="M9" s="408" t="s">
        <v>142</v>
      </c>
      <c r="N9" s="408" t="s">
        <v>142</v>
      </c>
      <c r="P9" t="s">
        <v>142</v>
      </c>
      <c r="Q9" t="s">
        <v>142</v>
      </c>
    </row>
    <row r="10" spans="1:17" ht="21">
      <c r="A10" s="548"/>
      <c r="B10" s="554" t="s">
        <v>903</v>
      </c>
      <c r="C10" s="408" t="s">
        <v>3</v>
      </c>
      <c r="D10" s="408">
        <v>1</v>
      </c>
      <c r="E10" s="871"/>
      <c r="F10" s="871"/>
      <c r="G10" s="871"/>
      <c r="H10" s="871"/>
      <c r="I10" s="871"/>
      <c r="J10" s="872">
        <f>SUM(J11:J12)</f>
        <v>0</v>
      </c>
      <c r="K10" s="872">
        <f>SUM(K11:K12)</f>
        <v>0</v>
      </c>
      <c r="L10" s="872">
        <f>SUM(L11:L12)</f>
        <v>0</v>
      </c>
      <c r="M10" s="872">
        <f>SUM(M11:M12)</f>
        <v>658499.16989999998</v>
      </c>
      <c r="N10" s="872">
        <f>SUM(N11:N12)</f>
        <v>41188.335760000002</v>
      </c>
    </row>
    <row r="11" spans="1:17" ht="33">
      <c r="A11" s="645" t="s">
        <v>3509</v>
      </c>
      <c r="B11" s="557" t="s">
        <v>3510</v>
      </c>
      <c r="C11" s="408" t="s">
        <v>906</v>
      </c>
      <c r="D11" s="408">
        <v>2.86</v>
      </c>
      <c r="E11" s="570">
        <v>0</v>
      </c>
      <c r="F11" s="570">
        <v>0</v>
      </c>
      <c r="G11" s="570">
        <v>0</v>
      </c>
      <c r="H11" s="1162">
        <f>IFERROR(VLOOKUP($B11,DGNC!$F$482:$U$3919,13,0),0)</f>
        <v>217882.5</v>
      </c>
      <c r="I11" s="570">
        <v>0</v>
      </c>
      <c r="J11" s="873">
        <f>D11*0</f>
        <v>0</v>
      </c>
      <c r="K11" s="873">
        <f>D11*0</f>
        <v>0</v>
      </c>
      <c r="L11" s="873">
        <f>D11*0</f>
        <v>0</v>
      </c>
      <c r="M11" s="873">
        <f>D11*H11</f>
        <v>623143.94999999995</v>
      </c>
      <c r="N11" s="873">
        <f>D11*I11</f>
        <v>0</v>
      </c>
      <c r="P11">
        <v>180173</v>
      </c>
      <c r="Q11">
        <v>0</v>
      </c>
    </row>
    <row r="12" spans="1:17" ht="33">
      <c r="A12" s="408" t="s">
        <v>907</v>
      </c>
      <c r="B12" s="557" t="s">
        <v>3564</v>
      </c>
      <c r="C12" s="408" t="s">
        <v>906</v>
      </c>
      <c r="D12" s="408">
        <v>2.86</v>
      </c>
      <c r="E12" s="570">
        <v>0</v>
      </c>
      <c r="F12" s="570">
        <v>0</v>
      </c>
      <c r="G12" s="570">
        <v>0</v>
      </c>
      <c r="H12" s="1162">
        <f>IFERROR(VLOOKUP($B12,DGNC!$F$482:$U$3919,13,0),0)</f>
        <v>12361.964999999998</v>
      </c>
      <c r="I12" s="1162">
        <f>IFERROR(VLOOKUP($B12,DGNC!$F$482:$U$3919,14,0),0)</f>
        <v>14401.516000000001</v>
      </c>
      <c r="J12" s="873">
        <f>D12*0</f>
        <v>0</v>
      </c>
      <c r="K12" s="873">
        <f>D12*0</f>
        <v>0</v>
      </c>
      <c r="L12" s="873">
        <f>D12*0</f>
        <v>0</v>
      </c>
      <c r="M12" s="873">
        <f>D12*H12</f>
        <v>35355.219899999996</v>
      </c>
      <c r="N12" s="873">
        <f>D12*I12</f>
        <v>41188.335760000002</v>
      </c>
      <c r="P12">
        <v>14281</v>
      </c>
      <c r="Q12">
        <v>0</v>
      </c>
    </row>
    <row r="13" spans="1:17" ht="21">
      <c r="A13" s="548"/>
      <c r="B13" s="554" t="s">
        <v>909</v>
      </c>
      <c r="C13" s="408" t="s">
        <v>3</v>
      </c>
      <c r="D13" s="408">
        <v>1</v>
      </c>
      <c r="E13" s="871"/>
      <c r="F13" s="871"/>
      <c r="G13" s="871"/>
      <c r="H13" s="871"/>
      <c r="I13" s="871"/>
      <c r="J13" s="872">
        <f>SUM(J14:J16)</f>
        <v>0</v>
      </c>
      <c r="K13" s="872">
        <f>SUM(K14:K16)</f>
        <v>910360</v>
      </c>
      <c r="L13" s="872">
        <f>SUM(L14:L16)</f>
        <v>0</v>
      </c>
      <c r="M13" s="872">
        <f>SUM(M14:M16)</f>
        <v>28281.330000000005</v>
      </c>
      <c r="N13" s="872">
        <f>SUM(N14:N16)</f>
        <v>0</v>
      </c>
    </row>
    <row r="14" spans="1:17" ht="16.5">
      <c r="A14" s="408" t="s">
        <v>142</v>
      </c>
      <c r="B14" s="555" t="s">
        <v>873</v>
      </c>
      <c r="C14" s="408" t="s">
        <v>144</v>
      </c>
      <c r="D14" s="45">
        <v>1</v>
      </c>
      <c r="E14" s="570">
        <v>0</v>
      </c>
      <c r="F14" s="873">
        <f>'19.1. GIA VTCM'!H59</f>
        <v>498960</v>
      </c>
      <c r="G14" s="570">
        <v>0</v>
      </c>
      <c r="H14" s="1161">
        <f>IFERROR(VLOOKUP($B14,DGNC!$F$482:$U$3919,13,0),0)</f>
        <v>0</v>
      </c>
      <c r="I14" s="570">
        <v>0</v>
      </c>
      <c r="J14" s="873">
        <f>D14*E14</f>
        <v>0</v>
      </c>
      <c r="K14" s="873">
        <f>D14*F14</f>
        <v>498960</v>
      </c>
      <c r="L14" s="873">
        <f>D14*0</f>
        <v>0</v>
      </c>
      <c r="M14" s="873">
        <f>D14*0</f>
        <v>0</v>
      </c>
      <c r="N14" s="873">
        <f>D14*0</f>
        <v>0</v>
      </c>
      <c r="P14">
        <v>0</v>
      </c>
      <c r="Q14">
        <v>0</v>
      </c>
    </row>
    <row r="15" spans="1:17" ht="16.5">
      <c r="A15" s="408" t="s">
        <v>142</v>
      </c>
      <c r="B15" s="555" t="s">
        <v>862</v>
      </c>
      <c r="C15" s="408" t="s">
        <v>144</v>
      </c>
      <c r="D15" s="45">
        <v>1</v>
      </c>
      <c r="E15" s="570">
        <v>0</v>
      </c>
      <c r="F15" s="873">
        <f>'19.1. GIA VTCM'!H49</f>
        <v>411400</v>
      </c>
      <c r="G15" s="570">
        <v>0</v>
      </c>
      <c r="H15" s="1161">
        <f>IFERROR(VLOOKUP($B15,DGNC!$F$482:$U$3919,13,0),0)</f>
        <v>0</v>
      </c>
      <c r="I15" s="570">
        <v>0</v>
      </c>
      <c r="J15" s="873">
        <f>D15*E15</f>
        <v>0</v>
      </c>
      <c r="K15" s="873">
        <f>D15*F15</f>
        <v>411400</v>
      </c>
      <c r="L15" s="873">
        <f>D15*0</f>
        <v>0</v>
      </c>
      <c r="M15" s="873">
        <f>D15*0</f>
        <v>0</v>
      </c>
      <c r="N15" s="873">
        <f>D15*0</f>
        <v>0</v>
      </c>
      <c r="P15">
        <v>0</v>
      </c>
      <c r="Q15">
        <v>0</v>
      </c>
    </row>
    <row r="16" spans="1:17" ht="16.5">
      <c r="A16" s="408" t="s">
        <v>910</v>
      </c>
      <c r="B16" s="555" t="s">
        <v>911</v>
      </c>
      <c r="C16" s="408" t="s">
        <v>912</v>
      </c>
      <c r="D16" s="45">
        <v>1</v>
      </c>
      <c r="E16" s="570">
        <v>0</v>
      </c>
      <c r="F16" s="570">
        <v>0</v>
      </c>
      <c r="G16" s="570">
        <v>0</v>
      </c>
      <c r="H16" s="1161">
        <f>IFERROR(VLOOKUP($B16,DGNC!$F$482:$U$3919,13,0),0)</f>
        <v>28281.330000000005</v>
      </c>
      <c r="I16" s="570">
        <v>0</v>
      </c>
      <c r="J16" s="873">
        <f>D16*0</f>
        <v>0</v>
      </c>
      <c r="K16" s="873">
        <f>D16*0</f>
        <v>0</v>
      </c>
      <c r="L16" s="873">
        <f>D16*0</f>
        <v>0</v>
      </c>
      <c r="M16" s="873">
        <f>D16*H16</f>
        <v>28281.330000000005</v>
      </c>
      <c r="N16" s="873">
        <f>D16*I16</f>
        <v>0</v>
      </c>
      <c r="P16">
        <v>28281</v>
      </c>
      <c r="Q16">
        <v>0</v>
      </c>
    </row>
    <row r="17" spans="1:17" ht="16.5">
      <c r="A17" s="51">
        <v>2</v>
      </c>
      <c r="B17" s="554" t="s">
        <v>724</v>
      </c>
      <c r="C17" s="408" t="s">
        <v>3</v>
      </c>
      <c r="D17" s="45">
        <v>1</v>
      </c>
      <c r="E17" s="570" t="s">
        <v>142</v>
      </c>
      <c r="F17" s="570" t="s">
        <v>142</v>
      </c>
      <c r="G17" s="570" t="s">
        <v>142</v>
      </c>
      <c r="H17" s="570" t="s">
        <v>142</v>
      </c>
      <c r="I17" s="570" t="s">
        <v>142</v>
      </c>
      <c r="J17" s="570" t="s">
        <v>142</v>
      </c>
      <c r="K17" s="570" t="s">
        <v>142</v>
      </c>
      <c r="L17" s="570" t="s">
        <v>142</v>
      </c>
      <c r="M17" s="570" t="s">
        <v>142</v>
      </c>
      <c r="N17" s="570" t="s">
        <v>142</v>
      </c>
      <c r="P17" t="s">
        <v>142</v>
      </c>
      <c r="Q17" t="s">
        <v>142</v>
      </c>
    </row>
    <row r="18" spans="1:17" ht="21">
      <c r="A18" s="548"/>
      <c r="B18" s="554" t="s">
        <v>913</v>
      </c>
      <c r="C18" s="408" t="s">
        <v>3</v>
      </c>
      <c r="D18" s="408">
        <v>1</v>
      </c>
      <c r="E18" s="871"/>
      <c r="F18" s="871"/>
      <c r="G18" s="871"/>
      <c r="H18" s="871"/>
      <c r="I18" s="871"/>
      <c r="J18" s="872">
        <f>SUM(J19:J20)</f>
        <v>0</v>
      </c>
      <c r="K18" s="872">
        <f>SUM(K19:K20)</f>
        <v>0</v>
      </c>
      <c r="L18" s="872">
        <f>SUM(L19:L20)</f>
        <v>0</v>
      </c>
      <c r="M18" s="872">
        <f>SUM(M19:M20)</f>
        <v>773621.4023999999</v>
      </c>
      <c r="N18" s="872">
        <f>SUM(N19:N20)</f>
        <v>48389.093760000003</v>
      </c>
    </row>
    <row r="19" spans="1:17" ht="33">
      <c r="A19" s="408" t="s">
        <v>3509</v>
      </c>
      <c r="B19" s="557" t="s">
        <v>3510</v>
      </c>
      <c r="C19" s="408" t="s">
        <v>906</v>
      </c>
      <c r="D19" s="408">
        <v>3.36</v>
      </c>
      <c r="E19" s="570">
        <v>0</v>
      </c>
      <c r="F19" s="570">
        <v>0</v>
      </c>
      <c r="G19" s="570">
        <v>0</v>
      </c>
      <c r="H19" s="1162">
        <f>IFERROR(VLOOKUP($B19,DGNC!$F$482:$U$3919,13,0),0)</f>
        <v>217882.5</v>
      </c>
      <c r="I19" s="570">
        <v>0</v>
      </c>
      <c r="J19" s="873">
        <f>D19*0</f>
        <v>0</v>
      </c>
      <c r="K19" s="873">
        <f>D19*0</f>
        <v>0</v>
      </c>
      <c r="L19" s="873">
        <f>D19*0</f>
        <v>0</v>
      </c>
      <c r="M19" s="873">
        <f>D19*H19</f>
        <v>732085.2</v>
      </c>
      <c r="N19" s="873">
        <f>D19*I19</f>
        <v>0</v>
      </c>
      <c r="P19">
        <v>180173</v>
      </c>
      <c r="Q19">
        <v>0</v>
      </c>
    </row>
    <row r="20" spans="1:17" ht="33">
      <c r="A20" s="408" t="s">
        <v>907</v>
      </c>
      <c r="B20" s="557" t="s">
        <v>3564</v>
      </c>
      <c r="C20" s="408" t="s">
        <v>906</v>
      </c>
      <c r="D20" s="408">
        <v>3.36</v>
      </c>
      <c r="E20" s="570">
        <v>0</v>
      </c>
      <c r="F20" s="570">
        <v>0</v>
      </c>
      <c r="G20" s="570">
        <v>0</v>
      </c>
      <c r="H20" s="1162">
        <f>IFERROR(VLOOKUP($B20,DGNC!$F$482:$U$3919,13,0),0)</f>
        <v>12361.964999999998</v>
      </c>
      <c r="I20" s="1162">
        <f>IFERROR(VLOOKUP($B20,DGNC!$F$482:$U$3919,14,0),0)</f>
        <v>14401.516000000001</v>
      </c>
      <c r="J20" s="873">
        <f>D20*0</f>
        <v>0</v>
      </c>
      <c r="K20" s="873">
        <f>D20*0</f>
        <v>0</v>
      </c>
      <c r="L20" s="873">
        <f>D20*0</f>
        <v>0</v>
      </c>
      <c r="M20" s="873">
        <f>D20*H20</f>
        <v>41536.202399999995</v>
      </c>
      <c r="N20" s="873">
        <f>D20*I20</f>
        <v>48389.093760000003</v>
      </c>
      <c r="P20">
        <v>14281</v>
      </c>
      <c r="Q20">
        <v>0</v>
      </c>
    </row>
    <row r="21" spans="1:17" ht="21">
      <c r="A21" s="548"/>
      <c r="B21" s="554" t="s">
        <v>914</v>
      </c>
      <c r="C21" s="408" t="s">
        <v>3</v>
      </c>
      <c r="D21" s="408">
        <v>1</v>
      </c>
      <c r="E21" s="871"/>
      <c r="F21" s="871"/>
      <c r="G21" s="871"/>
      <c r="H21" s="871"/>
      <c r="I21" s="871"/>
      <c r="J21" s="872">
        <f>SUM(J22:J24)</f>
        <v>0</v>
      </c>
      <c r="K21" s="872">
        <f>SUM(K22:K24)</f>
        <v>910360</v>
      </c>
      <c r="L21" s="872">
        <f>SUM(L22:L24)</f>
        <v>0</v>
      </c>
      <c r="M21" s="872">
        <f>SUM(M22:M24)</f>
        <v>28281</v>
      </c>
      <c r="N21" s="872">
        <f>SUM(N22:N24)</f>
        <v>0</v>
      </c>
    </row>
    <row r="22" spans="1:17" ht="16.5">
      <c r="A22" s="408" t="s">
        <v>142</v>
      </c>
      <c r="B22" s="555" t="s">
        <v>873</v>
      </c>
      <c r="C22" s="408" t="s">
        <v>144</v>
      </c>
      <c r="D22" s="45">
        <v>1</v>
      </c>
      <c r="E22" s="570">
        <v>0</v>
      </c>
      <c r="F22" s="873">
        <f>'19.1. GIA VTCM'!H59</f>
        <v>498960</v>
      </c>
      <c r="G22" s="570">
        <v>0</v>
      </c>
      <c r="H22" s="570">
        <v>0</v>
      </c>
      <c r="I22" s="570">
        <v>0</v>
      </c>
      <c r="J22" s="873">
        <f>D22*E22</f>
        <v>0</v>
      </c>
      <c r="K22" s="873">
        <f>D22*F22</f>
        <v>498960</v>
      </c>
      <c r="L22" s="873">
        <f>D22*0</f>
        <v>0</v>
      </c>
      <c r="M22" s="873">
        <f>D22*0</f>
        <v>0</v>
      </c>
      <c r="N22" s="873">
        <f>D22*0</f>
        <v>0</v>
      </c>
      <c r="P22">
        <v>0</v>
      </c>
      <c r="Q22">
        <v>0</v>
      </c>
    </row>
    <row r="23" spans="1:17" ht="16.5">
      <c r="A23" s="408" t="s">
        <v>142</v>
      </c>
      <c r="B23" s="555" t="s">
        <v>862</v>
      </c>
      <c r="C23" s="408" t="s">
        <v>144</v>
      </c>
      <c r="D23" s="45">
        <v>1</v>
      </c>
      <c r="E23" s="570">
        <v>0</v>
      </c>
      <c r="F23" s="873">
        <f>'19.1. GIA VTCM'!H49</f>
        <v>411400</v>
      </c>
      <c r="G23" s="570">
        <v>0</v>
      </c>
      <c r="H23" s="570">
        <v>0</v>
      </c>
      <c r="I23" s="570">
        <v>0</v>
      </c>
      <c r="J23" s="873">
        <f>D23*E23</f>
        <v>0</v>
      </c>
      <c r="K23" s="873">
        <f>D23*F23</f>
        <v>411400</v>
      </c>
      <c r="L23" s="873">
        <f>D23*0</f>
        <v>0</v>
      </c>
      <c r="M23" s="873">
        <f>D23*0</f>
        <v>0</v>
      </c>
      <c r="N23" s="873">
        <f>D23*0</f>
        <v>0</v>
      </c>
      <c r="P23">
        <v>0</v>
      </c>
      <c r="Q23">
        <v>0</v>
      </c>
    </row>
    <row r="24" spans="1:17" ht="16.5">
      <c r="A24" s="408" t="s">
        <v>910</v>
      </c>
      <c r="B24" s="555" t="s">
        <v>911</v>
      </c>
      <c r="C24" s="408" t="s">
        <v>912</v>
      </c>
      <c r="D24" s="45">
        <v>1</v>
      </c>
      <c r="E24" s="570">
        <v>0</v>
      </c>
      <c r="F24" s="570">
        <v>0</v>
      </c>
      <c r="G24" s="570">
        <v>0</v>
      </c>
      <c r="H24" s="873">
        <v>28281</v>
      </c>
      <c r="I24" s="570">
        <v>0</v>
      </c>
      <c r="J24" s="873">
        <f>D24*0</f>
        <v>0</v>
      </c>
      <c r="K24" s="873">
        <f>D24*0</f>
        <v>0</v>
      </c>
      <c r="L24" s="873">
        <f>D24*0</f>
        <v>0</v>
      </c>
      <c r="M24" s="873">
        <f>D24*H24</f>
        <v>28281</v>
      </c>
      <c r="N24" s="873">
        <f>D24*I24</f>
        <v>0</v>
      </c>
      <c r="P24">
        <v>28281</v>
      </c>
      <c r="Q24">
        <v>0</v>
      </c>
    </row>
    <row r="25" spans="1:17" ht="16.5">
      <c r="A25" s="51" t="s">
        <v>32</v>
      </c>
      <c r="B25" s="554" t="s">
        <v>915</v>
      </c>
      <c r="C25" s="1252"/>
      <c r="D25" s="1228"/>
      <c r="E25" s="1228"/>
      <c r="F25" s="1228"/>
      <c r="G25" s="1228"/>
      <c r="H25" s="1228"/>
      <c r="I25" s="1228"/>
      <c r="J25" s="1228"/>
      <c r="K25" s="1228"/>
      <c r="L25" s="1229"/>
      <c r="M25" s="1228"/>
      <c r="N25" s="1229"/>
    </row>
    <row r="26" spans="1:17" ht="21">
      <c r="A26" s="51">
        <v>1</v>
      </c>
      <c r="B26" s="554" t="s">
        <v>726</v>
      </c>
      <c r="C26" s="408" t="s">
        <v>3</v>
      </c>
      <c r="D26" s="45">
        <v>1</v>
      </c>
      <c r="E26" s="570" t="s">
        <v>142</v>
      </c>
      <c r="F26" s="570" t="s">
        <v>142</v>
      </c>
      <c r="G26" s="570" t="s">
        <v>142</v>
      </c>
      <c r="H26" s="570" t="s">
        <v>142</v>
      </c>
      <c r="I26" s="570" t="s">
        <v>142</v>
      </c>
      <c r="J26" s="872">
        <f>SUM(J27:J34)</f>
        <v>0</v>
      </c>
      <c r="K26" s="872">
        <f>SUM(K27:K34)</f>
        <v>1609671.3599999999</v>
      </c>
      <c r="L26" s="872">
        <f>SUM(L27:L34)</f>
        <v>0</v>
      </c>
      <c r="M26" s="872">
        <f>SUM(M27:M34)</f>
        <v>135346</v>
      </c>
      <c r="N26" s="872">
        <f>SUM(N27:N34)</f>
        <v>0</v>
      </c>
      <c r="P26" t="s">
        <v>142</v>
      </c>
      <c r="Q26" t="s">
        <v>142</v>
      </c>
    </row>
    <row r="27" spans="1:17" ht="16.5">
      <c r="A27" s="408" t="s">
        <v>142</v>
      </c>
      <c r="B27" s="555" t="s">
        <v>876</v>
      </c>
      <c r="C27" s="408" t="s">
        <v>3</v>
      </c>
      <c r="D27" s="45">
        <v>1</v>
      </c>
      <c r="E27" s="570">
        <v>0</v>
      </c>
      <c r="F27" s="873">
        <f>'19.1. GIA VTCM'!H62</f>
        <v>546000</v>
      </c>
      <c r="G27" s="570">
        <v>0</v>
      </c>
      <c r="H27" s="570">
        <v>0</v>
      </c>
      <c r="I27" s="570">
        <v>0</v>
      </c>
      <c r="J27" s="873">
        <f t="shared" ref="J27:J33" si="0">D27*E27</f>
        <v>0</v>
      </c>
      <c r="K27" s="873">
        <f t="shared" ref="K27:K33" si="1">D27*F27</f>
        <v>546000</v>
      </c>
      <c r="L27" s="873">
        <f t="shared" ref="L27:L34" si="2">D27*0</f>
        <v>0</v>
      </c>
      <c r="M27" s="873">
        <f t="shared" ref="M27:M33" si="3">D27*0</f>
        <v>0</v>
      </c>
      <c r="N27" s="873">
        <f t="shared" ref="N27:N33" si="4">D27*0</f>
        <v>0</v>
      </c>
      <c r="P27">
        <v>0</v>
      </c>
      <c r="Q27">
        <v>0</v>
      </c>
    </row>
    <row r="28" spans="1:17" ht="16.5">
      <c r="A28" s="408" t="s">
        <v>142</v>
      </c>
      <c r="B28" s="555" t="s">
        <v>835</v>
      </c>
      <c r="C28" s="408" t="s">
        <v>144</v>
      </c>
      <c r="D28" s="45">
        <v>1</v>
      </c>
      <c r="E28" s="570">
        <v>0</v>
      </c>
      <c r="F28" s="873">
        <f>'19.1. GIA VTCM'!H24</f>
        <v>79800</v>
      </c>
      <c r="G28" s="570">
        <v>0</v>
      </c>
      <c r="H28" s="570">
        <v>0</v>
      </c>
      <c r="I28" s="570">
        <v>0</v>
      </c>
      <c r="J28" s="873">
        <f t="shared" si="0"/>
        <v>0</v>
      </c>
      <c r="K28" s="873">
        <f t="shared" si="1"/>
        <v>79800</v>
      </c>
      <c r="L28" s="873">
        <f t="shared" si="2"/>
        <v>0</v>
      </c>
      <c r="M28" s="873">
        <f t="shared" si="3"/>
        <v>0</v>
      </c>
      <c r="N28" s="873">
        <f t="shared" si="4"/>
        <v>0</v>
      </c>
      <c r="P28">
        <v>0</v>
      </c>
      <c r="Q28">
        <v>0</v>
      </c>
    </row>
    <row r="29" spans="1:17" ht="16.5">
      <c r="A29" s="408" t="s">
        <v>142</v>
      </c>
      <c r="B29" s="555" t="s">
        <v>849</v>
      </c>
      <c r="C29" s="408" t="s">
        <v>143</v>
      </c>
      <c r="D29" s="408">
        <v>7.76</v>
      </c>
      <c r="E29" s="570">
        <v>0</v>
      </c>
      <c r="F29" s="873">
        <f>'19.1. GIA VTCM'!H36</f>
        <v>64236</v>
      </c>
      <c r="G29" s="570">
        <v>0</v>
      </c>
      <c r="H29" s="570">
        <v>0</v>
      </c>
      <c r="I29" s="570">
        <v>0</v>
      </c>
      <c r="J29" s="873">
        <f t="shared" si="0"/>
        <v>0</v>
      </c>
      <c r="K29" s="873">
        <f t="shared" si="1"/>
        <v>498471.36</v>
      </c>
      <c r="L29" s="873">
        <f t="shared" si="2"/>
        <v>0</v>
      </c>
      <c r="M29" s="873">
        <f t="shared" si="3"/>
        <v>0</v>
      </c>
      <c r="N29" s="873">
        <f t="shared" si="4"/>
        <v>0</v>
      </c>
      <c r="P29">
        <v>0</v>
      </c>
      <c r="Q29">
        <v>0</v>
      </c>
    </row>
    <row r="30" spans="1:17" ht="16.5">
      <c r="A30" s="408" t="s">
        <v>142</v>
      </c>
      <c r="B30" s="555" t="s">
        <v>871</v>
      </c>
      <c r="C30" s="408" t="s">
        <v>3</v>
      </c>
      <c r="D30" s="45">
        <v>4</v>
      </c>
      <c r="E30" s="570">
        <v>0</v>
      </c>
      <c r="F30" s="873">
        <f>'19.1. GIA VTCM'!H57</f>
        <v>98900</v>
      </c>
      <c r="G30" s="570">
        <v>0</v>
      </c>
      <c r="H30" s="570">
        <v>0</v>
      </c>
      <c r="I30" s="570">
        <v>0</v>
      </c>
      <c r="J30" s="873">
        <f t="shared" si="0"/>
        <v>0</v>
      </c>
      <c r="K30" s="873">
        <f t="shared" si="1"/>
        <v>395600</v>
      </c>
      <c r="L30" s="873">
        <f t="shared" si="2"/>
        <v>0</v>
      </c>
      <c r="M30" s="873">
        <f t="shared" si="3"/>
        <v>0</v>
      </c>
      <c r="N30" s="873">
        <f t="shared" si="4"/>
        <v>0</v>
      </c>
      <c r="P30">
        <v>0</v>
      </c>
      <c r="Q30">
        <v>0</v>
      </c>
    </row>
    <row r="31" spans="1:17" ht="16.5">
      <c r="A31" s="408" t="s">
        <v>142</v>
      </c>
      <c r="B31" s="555" t="s">
        <v>852</v>
      </c>
      <c r="C31" s="408" t="s">
        <v>144</v>
      </c>
      <c r="D31" s="45">
        <v>2</v>
      </c>
      <c r="E31" s="570">
        <v>0</v>
      </c>
      <c r="F31" s="873">
        <f>'19.1. GIA VTCM'!H39</f>
        <v>5800</v>
      </c>
      <c r="G31" s="570">
        <v>0</v>
      </c>
      <c r="H31" s="570">
        <v>0</v>
      </c>
      <c r="I31" s="570">
        <v>0</v>
      </c>
      <c r="J31" s="873">
        <f t="shared" si="0"/>
        <v>0</v>
      </c>
      <c r="K31" s="873">
        <f t="shared" si="1"/>
        <v>11600</v>
      </c>
      <c r="L31" s="873">
        <f t="shared" si="2"/>
        <v>0</v>
      </c>
      <c r="M31" s="873">
        <f t="shared" si="3"/>
        <v>0</v>
      </c>
      <c r="N31" s="873">
        <f t="shared" si="4"/>
        <v>0</v>
      </c>
      <c r="P31">
        <v>0</v>
      </c>
      <c r="Q31">
        <v>0</v>
      </c>
    </row>
    <row r="32" spans="1:17" ht="16.5">
      <c r="A32" s="408" t="s">
        <v>142</v>
      </c>
      <c r="B32" s="555" t="s">
        <v>850</v>
      </c>
      <c r="C32" s="408" t="s">
        <v>144</v>
      </c>
      <c r="D32" s="45">
        <v>1</v>
      </c>
      <c r="E32" s="570">
        <v>0</v>
      </c>
      <c r="F32" s="873">
        <f>'19.1. GIA VTCM'!H37</f>
        <v>51000</v>
      </c>
      <c r="G32" s="570">
        <v>0</v>
      </c>
      <c r="H32" s="570">
        <v>0</v>
      </c>
      <c r="I32" s="570">
        <v>0</v>
      </c>
      <c r="J32" s="873">
        <f t="shared" si="0"/>
        <v>0</v>
      </c>
      <c r="K32" s="873">
        <f t="shared" si="1"/>
        <v>51000</v>
      </c>
      <c r="L32" s="873">
        <f t="shared" si="2"/>
        <v>0</v>
      </c>
      <c r="M32" s="873">
        <f t="shared" si="3"/>
        <v>0</v>
      </c>
      <c r="N32" s="873">
        <f t="shared" si="4"/>
        <v>0</v>
      </c>
      <c r="P32">
        <v>0</v>
      </c>
      <c r="Q32">
        <v>0</v>
      </c>
    </row>
    <row r="33" spans="1:17" ht="16.5">
      <c r="A33" s="408" t="s">
        <v>142</v>
      </c>
      <c r="B33" s="555" t="s">
        <v>846</v>
      </c>
      <c r="C33" s="408" t="s">
        <v>144</v>
      </c>
      <c r="D33" s="45">
        <v>1</v>
      </c>
      <c r="E33" s="570">
        <v>0</v>
      </c>
      <c r="F33" s="873">
        <f>'19.1. GIA VTCM'!H33</f>
        <v>27200</v>
      </c>
      <c r="G33" s="570">
        <v>0</v>
      </c>
      <c r="H33" s="570">
        <v>0</v>
      </c>
      <c r="I33" s="570">
        <v>0</v>
      </c>
      <c r="J33" s="873">
        <f t="shared" si="0"/>
        <v>0</v>
      </c>
      <c r="K33" s="873">
        <f t="shared" si="1"/>
        <v>27200</v>
      </c>
      <c r="L33" s="873">
        <f t="shared" si="2"/>
        <v>0</v>
      </c>
      <c r="M33" s="873">
        <f t="shared" si="3"/>
        <v>0</v>
      </c>
      <c r="N33" s="873">
        <f t="shared" si="4"/>
        <v>0</v>
      </c>
      <c r="P33">
        <v>0</v>
      </c>
      <c r="Q33">
        <v>0</v>
      </c>
    </row>
    <row r="34" spans="1:17" ht="16.5">
      <c r="A34" s="408" t="s">
        <v>916</v>
      </c>
      <c r="B34" s="555" t="s">
        <v>917</v>
      </c>
      <c r="C34" s="408" t="s">
        <v>918</v>
      </c>
      <c r="D34" s="45">
        <v>1</v>
      </c>
      <c r="E34" s="570">
        <v>0</v>
      </c>
      <c r="F34" s="570">
        <v>0</v>
      </c>
      <c r="G34" s="570">
        <v>0</v>
      </c>
      <c r="H34" s="1161">
        <v>135346</v>
      </c>
      <c r="I34" s="570">
        <v>0</v>
      </c>
      <c r="J34" s="873">
        <f>D34*0</f>
        <v>0</v>
      </c>
      <c r="K34" s="873">
        <f>D34*0</f>
        <v>0</v>
      </c>
      <c r="L34" s="873">
        <f t="shared" si="2"/>
        <v>0</v>
      </c>
      <c r="M34" s="873">
        <f>D34*H34</f>
        <v>135346</v>
      </c>
      <c r="N34" s="873">
        <f>D34*I34</f>
        <v>0</v>
      </c>
      <c r="P34">
        <v>135346</v>
      </c>
      <c r="Q34">
        <v>0</v>
      </c>
    </row>
    <row r="35" spans="1:17" ht="21">
      <c r="A35" s="51">
        <v>2</v>
      </c>
      <c r="B35" s="554" t="s">
        <v>727</v>
      </c>
      <c r="C35" s="408" t="s">
        <v>3</v>
      </c>
      <c r="D35" s="45">
        <v>1</v>
      </c>
      <c r="E35" s="570" t="s">
        <v>142</v>
      </c>
      <c r="F35" s="570" t="s">
        <v>142</v>
      </c>
      <c r="G35" s="570" t="s">
        <v>142</v>
      </c>
      <c r="H35" s="570" t="s">
        <v>142</v>
      </c>
      <c r="I35" s="570" t="s">
        <v>142</v>
      </c>
      <c r="J35" s="872">
        <f>SUM(J36:J43)</f>
        <v>0</v>
      </c>
      <c r="K35" s="872">
        <f>SUM(K36:K43)</f>
        <v>1560852</v>
      </c>
      <c r="L35" s="872">
        <f>SUM(L36:L43)</f>
        <v>0</v>
      </c>
      <c r="M35" s="872">
        <f>SUM(M36:M43)</f>
        <v>135346</v>
      </c>
      <c r="N35" s="872">
        <f>SUM(N36:N43)</f>
        <v>0</v>
      </c>
      <c r="P35" t="s">
        <v>142</v>
      </c>
      <c r="Q35" t="s">
        <v>142</v>
      </c>
    </row>
    <row r="36" spans="1:17" ht="16.5">
      <c r="A36" s="408" t="s">
        <v>142</v>
      </c>
      <c r="B36" s="555" t="s">
        <v>876</v>
      </c>
      <c r="C36" s="408" t="s">
        <v>3</v>
      </c>
      <c r="D36" s="45">
        <v>1</v>
      </c>
      <c r="E36" s="570">
        <v>0</v>
      </c>
      <c r="F36" s="873">
        <f>'19.1. GIA VTCM'!H62</f>
        <v>546000</v>
      </c>
      <c r="G36" s="570">
        <v>0</v>
      </c>
      <c r="H36" s="570">
        <v>0</v>
      </c>
      <c r="I36" s="570">
        <v>0</v>
      </c>
      <c r="J36" s="873">
        <f t="shared" ref="J36:J42" si="5">D36*E36</f>
        <v>0</v>
      </c>
      <c r="K36" s="873">
        <f t="shared" ref="K36:K42" si="6">D36*F36</f>
        <v>546000</v>
      </c>
      <c r="L36" s="873">
        <f t="shared" ref="L36:L43" si="7">D36*0</f>
        <v>0</v>
      </c>
      <c r="M36" s="873">
        <f t="shared" ref="M36:M42" si="8">D36*0</f>
        <v>0</v>
      </c>
      <c r="N36" s="873">
        <f t="shared" ref="N36:N42" si="9">D36*0</f>
        <v>0</v>
      </c>
      <c r="P36">
        <v>0</v>
      </c>
      <c r="Q36">
        <v>0</v>
      </c>
    </row>
    <row r="37" spans="1:17" ht="16.5">
      <c r="A37" s="408" t="s">
        <v>142</v>
      </c>
      <c r="B37" s="555" t="s">
        <v>835</v>
      </c>
      <c r="C37" s="408" t="s">
        <v>144</v>
      </c>
      <c r="D37" s="45">
        <v>1</v>
      </c>
      <c r="E37" s="570">
        <v>0</v>
      </c>
      <c r="F37" s="873">
        <f>'19.1. GIA VTCM'!H24</f>
        <v>79800</v>
      </c>
      <c r="G37" s="570">
        <v>0</v>
      </c>
      <c r="H37" s="570">
        <v>0</v>
      </c>
      <c r="I37" s="570">
        <v>0</v>
      </c>
      <c r="J37" s="873">
        <f t="shared" si="5"/>
        <v>0</v>
      </c>
      <c r="K37" s="873">
        <f t="shared" si="6"/>
        <v>79800</v>
      </c>
      <c r="L37" s="873">
        <f t="shared" si="7"/>
        <v>0</v>
      </c>
      <c r="M37" s="873">
        <f t="shared" si="8"/>
        <v>0</v>
      </c>
      <c r="N37" s="873">
        <f t="shared" si="9"/>
        <v>0</v>
      </c>
      <c r="P37">
        <v>0</v>
      </c>
      <c r="Q37">
        <v>0</v>
      </c>
    </row>
    <row r="38" spans="1:17" ht="16.5">
      <c r="A38" s="408" t="s">
        <v>142</v>
      </c>
      <c r="B38" s="555" t="s">
        <v>849</v>
      </c>
      <c r="C38" s="408" t="s">
        <v>143</v>
      </c>
      <c r="D38" s="45">
        <v>7</v>
      </c>
      <c r="E38" s="570">
        <v>0</v>
      </c>
      <c r="F38" s="873">
        <f>'19.1. GIA VTCM'!H36</f>
        <v>64236</v>
      </c>
      <c r="G38" s="570">
        <v>0</v>
      </c>
      <c r="H38" s="570">
        <v>0</v>
      </c>
      <c r="I38" s="570">
        <v>0</v>
      </c>
      <c r="J38" s="873">
        <f t="shared" si="5"/>
        <v>0</v>
      </c>
      <c r="K38" s="873">
        <f t="shared" si="6"/>
        <v>449652</v>
      </c>
      <c r="L38" s="873">
        <f t="shared" si="7"/>
        <v>0</v>
      </c>
      <c r="M38" s="873">
        <f t="shared" si="8"/>
        <v>0</v>
      </c>
      <c r="N38" s="873">
        <f t="shared" si="9"/>
        <v>0</v>
      </c>
      <c r="P38">
        <v>0</v>
      </c>
      <c r="Q38">
        <v>0</v>
      </c>
    </row>
    <row r="39" spans="1:17" ht="16.5">
      <c r="A39" s="408" t="s">
        <v>142</v>
      </c>
      <c r="B39" s="555" t="s">
        <v>871</v>
      </c>
      <c r="C39" s="408" t="s">
        <v>3</v>
      </c>
      <c r="D39" s="45">
        <v>4</v>
      </c>
      <c r="E39" s="570">
        <v>0</v>
      </c>
      <c r="F39" s="873">
        <f>'19.1. GIA VTCM'!H57</f>
        <v>98900</v>
      </c>
      <c r="G39" s="570">
        <v>0</v>
      </c>
      <c r="H39" s="570">
        <v>0</v>
      </c>
      <c r="I39" s="570">
        <v>0</v>
      </c>
      <c r="J39" s="873">
        <f t="shared" si="5"/>
        <v>0</v>
      </c>
      <c r="K39" s="873">
        <f t="shared" si="6"/>
        <v>395600</v>
      </c>
      <c r="L39" s="873">
        <f t="shared" si="7"/>
        <v>0</v>
      </c>
      <c r="M39" s="873">
        <f t="shared" si="8"/>
        <v>0</v>
      </c>
      <c r="N39" s="873">
        <f t="shared" si="9"/>
        <v>0</v>
      </c>
      <c r="P39">
        <v>0</v>
      </c>
      <c r="Q39">
        <v>0</v>
      </c>
    </row>
    <row r="40" spans="1:17" ht="16.5">
      <c r="A40" s="408" t="s">
        <v>142</v>
      </c>
      <c r="B40" s="555" t="s">
        <v>852</v>
      </c>
      <c r="C40" s="408" t="s">
        <v>144</v>
      </c>
      <c r="D40" s="45">
        <v>2</v>
      </c>
      <c r="E40" s="570">
        <v>0</v>
      </c>
      <c r="F40" s="873">
        <f>'19.1. GIA VTCM'!H39</f>
        <v>5800</v>
      </c>
      <c r="G40" s="570">
        <v>0</v>
      </c>
      <c r="H40" s="570">
        <v>0</v>
      </c>
      <c r="I40" s="570">
        <v>0</v>
      </c>
      <c r="J40" s="873">
        <f t="shared" si="5"/>
        <v>0</v>
      </c>
      <c r="K40" s="873">
        <f t="shared" si="6"/>
        <v>11600</v>
      </c>
      <c r="L40" s="873">
        <f t="shared" si="7"/>
        <v>0</v>
      </c>
      <c r="M40" s="873">
        <f t="shared" si="8"/>
        <v>0</v>
      </c>
      <c r="N40" s="873">
        <f t="shared" si="9"/>
        <v>0</v>
      </c>
      <c r="P40">
        <v>0</v>
      </c>
      <c r="Q40">
        <v>0</v>
      </c>
    </row>
    <row r="41" spans="1:17" ht="16.5">
      <c r="A41" s="408" t="s">
        <v>142</v>
      </c>
      <c r="B41" s="555" t="s">
        <v>850</v>
      </c>
      <c r="C41" s="408" t="s">
        <v>144</v>
      </c>
      <c r="D41" s="45">
        <v>1</v>
      </c>
      <c r="E41" s="570">
        <v>0</v>
      </c>
      <c r="F41" s="873">
        <f>'19.1. GIA VTCM'!H37</f>
        <v>51000</v>
      </c>
      <c r="G41" s="570">
        <v>0</v>
      </c>
      <c r="H41" s="570">
        <v>0</v>
      </c>
      <c r="I41" s="570">
        <v>0</v>
      </c>
      <c r="J41" s="873">
        <f t="shared" si="5"/>
        <v>0</v>
      </c>
      <c r="K41" s="873">
        <f t="shared" si="6"/>
        <v>51000</v>
      </c>
      <c r="L41" s="873">
        <f t="shared" si="7"/>
        <v>0</v>
      </c>
      <c r="M41" s="873">
        <f t="shared" si="8"/>
        <v>0</v>
      </c>
      <c r="N41" s="873">
        <f t="shared" si="9"/>
        <v>0</v>
      </c>
      <c r="P41">
        <v>0</v>
      </c>
      <c r="Q41">
        <v>0</v>
      </c>
    </row>
    <row r="42" spans="1:17" ht="16.5">
      <c r="A42" s="408" t="s">
        <v>142</v>
      </c>
      <c r="B42" s="555" t="s">
        <v>846</v>
      </c>
      <c r="C42" s="408" t="s">
        <v>144</v>
      </c>
      <c r="D42" s="45">
        <v>1</v>
      </c>
      <c r="E42" s="570">
        <v>0</v>
      </c>
      <c r="F42" s="873">
        <f>'19.1. GIA VTCM'!H33</f>
        <v>27200</v>
      </c>
      <c r="G42" s="570">
        <v>0</v>
      </c>
      <c r="H42" s="570">
        <v>0</v>
      </c>
      <c r="I42" s="570">
        <v>0</v>
      </c>
      <c r="J42" s="873">
        <f t="shared" si="5"/>
        <v>0</v>
      </c>
      <c r="K42" s="873">
        <f t="shared" si="6"/>
        <v>27200</v>
      </c>
      <c r="L42" s="873">
        <f t="shared" si="7"/>
        <v>0</v>
      </c>
      <c r="M42" s="873">
        <f t="shared" si="8"/>
        <v>0</v>
      </c>
      <c r="N42" s="873">
        <f t="shared" si="9"/>
        <v>0</v>
      </c>
      <c r="P42">
        <v>0</v>
      </c>
      <c r="Q42">
        <v>0</v>
      </c>
    </row>
    <row r="43" spans="1:17" ht="16.5">
      <c r="A43" s="408" t="s">
        <v>916</v>
      </c>
      <c r="B43" s="555" t="s">
        <v>917</v>
      </c>
      <c r="C43" s="408" t="s">
        <v>918</v>
      </c>
      <c r="D43" s="45">
        <v>1</v>
      </c>
      <c r="E43" s="570">
        <v>0</v>
      </c>
      <c r="F43" s="570">
        <v>0</v>
      </c>
      <c r="G43" s="570">
        <v>0</v>
      </c>
      <c r="H43" s="873">
        <v>135346</v>
      </c>
      <c r="I43" s="570">
        <v>0</v>
      </c>
      <c r="J43" s="873">
        <f>D43*0</f>
        <v>0</v>
      </c>
      <c r="K43" s="873">
        <f>D43*0</f>
        <v>0</v>
      </c>
      <c r="L43" s="873">
        <f t="shared" si="7"/>
        <v>0</v>
      </c>
      <c r="M43" s="873">
        <f>D43*H43</f>
        <v>135346</v>
      </c>
      <c r="N43" s="873">
        <f>D43*I43</f>
        <v>0</v>
      </c>
      <c r="P43">
        <v>135346</v>
      </c>
      <c r="Q43">
        <v>0</v>
      </c>
    </row>
    <row r="44" spans="1:17" ht="21">
      <c r="A44" s="51">
        <v>3</v>
      </c>
      <c r="B44" s="554" t="s">
        <v>728</v>
      </c>
      <c r="C44" s="408" t="s">
        <v>3</v>
      </c>
      <c r="D44" s="45">
        <v>1</v>
      </c>
      <c r="E44" s="570" t="s">
        <v>142</v>
      </c>
      <c r="F44" s="570" t="s">
        <v>142</v>
      </c>
      <c r="G44" s="570" t="s">
        <v>142</v>
      </c>
      <c r="H44" s="570" t="s">
        <v>142</v>
      </c>
      <c r="I44" s="570" t="s">
        <v>142</v>
      </c>
      <c r="J44" s="872">
        <f>SUM(J45:J52)</f>
        <v>0</v>
      </c>
      <c r="K44" s="872">
        <f>SUM(K45:K52)</f>
        <v>1907726.4</v>
      </c>
      <c r="L44" s="872">
        <f>SUM(L45:L52)</f>
        <v>0</v>
      </c>
      <c r="M44" s="872">
        <f>SUM(M45:M52)</f>
        <v>135346</v>
      </c>
      <c r="N44" s="872">
        <f>SUM(N45:N52)</f>
        <v>0</v>
      </c>
      <c r="P44" t="s">
        <v>142</v>
      </c>
      <c r="Q44" t="s">
        <v>142</v>
      </c>
    </row>
    <row r="45" spans="1:17" ht="16.5">
      <c r="A45" s="408" t="s">
        <v>142</v>
      </c>
      <c r="B45" s="555" t="s">
        <v>876</v>
      </c>
      <c r="C45" s="408" t="s">
        <v>3</v>
      </c>
      <c r="D45" s="45">
        <v>1</v>
      </c>
      <c r="E45" s="570">
        <v>0</v>
      </c>
      <c r="F45" s="873">
        <f>'19.1. GIA VTCM'!H62</f>
        <v>546000</v>
      </c>
      <c r="G45" s="570">
        <v>0</v>
      </c>
      <c r="H45" s="570">
        <v>0</v>
      </c>
      <c r="I45" s="570">
        <v>0</v>
      </c>
      <c r="J45" s="873">
        <f t="shared" ref="J45:J51" si="10">D45*E45</f>
        <v>0</v>
      </c>
      <c r="K45" s="873">
        <f t="shared" ref="K45:K51" si="11">D45*F45</f>
        <v>546000</v>
      </c>
      <c r="L45" s="873">
        <f t="shared" ref="L45:L52" si="12">D45*0</f>
        <v>0</v>
      </c>
      <c r="M45" s="873">
        <f t="shared" ref="M45:M51" si="13">D45*0</f>
        <v>0</v>
      </c>
      <c r="N45" s="873">
        <f t="shared" ref="N45:N51" si="14">D45*0</f>
        <v>0</v>
      </c>
      <c r="P45">
        <v>0</v>
      </c>
      <c r="Q45">
        <v>0</v>
      </c>
    </row>
    <row r="46" spans="1:17" ht="16.5">
      <c r="A46" s="408" t="s">
        <v>142</v>
      </c>
      <c r="B46" s="555" t="s">
        <v>835</v>
      </c>
      <c r="C46" s="408" t="s">
        <v>144</v>
      </c>
      <c r="D46" s="45">
        <v>1</v>
      </c>
      <c r="E46" s="570">
        <v>0</v>
      </c>
      <c r="F46" s="873">
        <f>'19.1. GIA VTCM'!H24</f>
        <v>79800</v>
      </c>
      <c r="G46" s="570">
        <v>0</v>
      </c>
      <c r="H46" s="570">
        <v>0</v>
      </c>
      <c r="I46" s="570">
        <v>0</v>
      </c>
      <c r="J46" s="873">
        <f t="shared" si="10"/>
        <v>0</v>
      </c>
      <c r="K46" s="873">
        <f t="shared" si="11"/>
        <v>79800</v>
      </c>
      <c r="L46" s="873">
        <f t="shared" si="12"/>
        <v>0</v>
      </c>
      <c r="M46" s="873">
        <f t="shared" si="13"/>
        <v>0</v>
      </c>
      <c r="N46" s="873">
        <f t="shared" si="14"/>
        <v>0</v>
      </c>
      <c r="P46">
        <v>0</v>
      </c>
      <c r="Q46">
        <v>0</v>
      </c>
    </row>
    <row r="47" spans="1:17" ht="16.5">
      <c r="A47" s="408" t="s">
        <v>142</v>
      </c>
      <c r="B47" s="555" t="s">
        <v>849</v>
      </c>
      <c r="C47" s="408" t="s">
        <v>143</v>
      </c>
      <c r="D47" s="408">
        <v>12.4</v>
      </c>
      <c r="E47" s="570">
        <v>0</v>
      </c>
      <c r="F47" s="873">
        <f>'19.1. GIA VTCM'!H36</f>
        <v>64236</v>
      </c>
      <c r="G47" s="570">
        <v>0</v>
      </c>
      <c r="H47" s="570">
        <v>0</v>
      </c>
      <c r="I47" s="570">
        <v>0</v>
      </c>
      <c r="J47" s="873">
        <f t="shared" si="10"/>
        <v>0</v>
      </c>
      <c r="K47" s="873">
        <f t="shared" si="11"/>
        <v>796526.4</v>
      </c>
      <c r="L47" s="873">
        <f t="shared" si="12"/>
        <v>0</v>
      </c>
      <c r="M47" s="873">
        <f t="shared" si="13"/>
        <v>0</v>
      </c>
      <c r="N47" s="873">
        <f t="shared" si="14"/>
        <v>0</v>
      </c>
      <c r="P47">
        <v>0</v>
      </c>
      <c r="Q47">
        <v>0</v>
      </c>
    </row>
    <row r="48" spans="1:17" ht="16.5">
      <c r="A48" s="408" t="s">
        <v>142</v>
      </c>
      <c r="B48" s="555" t="s">
        <v>871</v>
      </c>
      <c r="C48" s="408" t="s">
        <v>3</v>
      </c>
      <c r="D48" s="45">
        <v>4</v>
      </c>
      <c r="E48" s="570">
        <v>0</v>
      </c>
      <c r="F48" s="873">
        <f>'19.1. GIA VTCM'!H57</f>
        <v>98900</v>
      </c>
      <c r="G48" s="570">
        <v>0</v>
      </c>
      <c r="H48" s="570">
        <v>0</v>
      </c>
      <c r="I48" s="570">
        <v>0</v>
      </c>
      <c r="J48" s="873">
        <f t="shared" si="10"/>
        <v>0</v>
      </c>
      <c r="K48" s="873">
        <f t="shared" si="11"/>
        <v>395600</v>
      </c>
      <c r="L48" s="873">
        <f t="shared" si="12"/>
        <v>0</v>
      </c>
      <c r="M48" s="873">
        <f t="shared" si="13"/>
        <v>0</v>
      </c>
      <c r="N48" s="873">
        <f t="shared" si="14"/>
        <v>0</v>
      </c>
      <c r="P48">
        <v>0</v>
      </c>
      <c r="Q48">
        <v>0</v>
      </c>
    </row>
    <row r="49" spans="1:17" ht="16.5">
      <c r="A49" s="408" t="s">
        <v>142</v>
      </c>
      <c r="B49" s="555" t="s">
        <v>852</v>
      </c>
      <c r="C49" s="408" t="s">
        <v>144</v>
      </c>
      <c r="D49" s="45">
        <v>2</v>
      </c>
      <c r="E49" s="570">
        <v>0</v>
      </c>
      <c r="F49" s="873">
        <f>'19.1. GIA VTCM'!H39</f>
        <v>5800</v>
      </c>
      <c r="G49" s="570">
        <v>0</v>
      </c>
      <c r="H49" s="570">
        <v>0</v>
      </c>
      <c r="I49" s="570">
        <v>0</v>
      </c>
      <c r="J49" s="873">
        <f t="shared" si="10"/>
        <v>0</v>
      </c>
      <c r="K49" s="873">
        <f t="shared" si="11"/>
        <v>11600</v>
      </c>
      <c r="L49" s="873">
        <f t="shared" si="12"/>
        <v>0</v>
      </c>
      <c r="M49" s="873">
        <f t="shared" si="13"/>
        <v>0</v>
      </c>
      <c r="N49" s="873">
        <f t="shared" si="14"/>
        <v>0</v>
      </c>
      <c r="P49">
        <v>0</v>
      </c>
      <c r="Q49">
        <v>0</v>
      </c>
    </row>
    <row r="50" spans="1:17" ht="16.5">
      <c r="A50" s="408" t="s">
        <v>142</v>
      </c>
      <c r="B50" s="555" t="s">
        <v>850</v>
      </c>
      <c r="C50" s="408" t="s">
        <v>144</v>
      </c>
      <c r="D50" s="45">
        <v>1</v>
      </c>
      <c r="E50" s="570">
        <v>0</v>
      </c>
      <c r="F50" s="873">
        <f>'19.1. GIA VTCM'!H37</f>
        <v>51000</v>
      </c>
      <c r="G50" s="570">
        <v>0</v>
      </c>
      <c r="H50" s="570">
        <v>0</v>
      </c>
      <c r="I50" s="570">
        <v>0</v>
      </c>
      <c r="J50" s="873">
        <f t="shared" si="10"/>
        <v>0</v>
      </c>
      <c r="K50" s="873">
        <f t="shared" si="11"/>
        <v>51000</v>
      </c>
      <c r="L50" s="873">
        <f t="shared" si="12"/>
        <v>0</v>
      </c>
      <c r="M50" s="873">
        <f t="shared" si="13"/>
        <v>0</v>
      </c>
      <c r="N50" s="873">
        <f t="shared" si="14"/>
        <v>0</v>
      </c>
      <c r="P50">
        <v>0</v>
      </c>
      <c r="Q50">
        <v>0</v>
      </c>
    </row>
    <row r="51" spans="1:17" ht="16.5">
      <c r="A51" s="408" t="s">
        <v>142</v>
      </c>
      <c r="B51" s="555" t="s">
        <v>846</v>
      </c>
      <c r="C51" s="408" t="s">
        <v>144</v>
      </c>
      <c r="D51" s="45">
        <v>1</v>
      </c>
      <c r="E51" s="570">
        <v>0</v>
      </c>
      <c r="F51" s="873">
        <f>'19.1. GIA VTCM'!H33</f>
        <v>27200</v>
      </c>
      <c r="G51" s="570">
        <v>0</v>
      </c>
      <c r="H51" s="570">
        <v>0</v>
      </c>
      <c r="I51" s="570">
        <v>0</v>
      </c>
      <c r="J51" s="873">
        <f t="shared" si="10"/>
        <v>0</v>
      </c>
      <c r="K51" s="873">
        <f t="shared" si="11"/>
        <v>27200</v>
      </c>
      <c r="L51" s="873">
        <f t="shared" si="12"/>
        <v>0</v>
      </c>
      <c r="M51" s="873">
        <f t="shared" si="13"/>
        <v>0</v>
      </c>
      <c r="N51" s="873">
        <f t="shared" si="14"/>
        <v>0</v>
      </c>
      <c r="P51">
        <v>0</v>
      </c>
      <c r="Q51">
        <v>0</v>
      </c>
    </row>
    <row r="52" spans="1:17" ht="16.5">
      <c r="A52" s="408" t="s">
        <v>916</v>
      </c>
      <c r="B52" s="555" t="s">
        <v>917</v>
      </c>
      <c r="C52" s="408" t="s">
        <v>918</v>
      </c>
      <c r="D52" s="45">
        <v>1</v>
      </c>
      <c r="E52" s="570">
        <v>0</v>
      </c>
      <c r="F52" s="570">
        <v>0</v>
      </c>
      <c r="G52" s="570">
        <v>0</v>
      </c>
      <c r="H52" s="873">
        <v>135346</v>
      </c>
      <c r="I52" s="570">
        <v>0</v>
      </c>
      <c r="J52" s="873">
        <f>D52*0</f>
        <v>0</v>
      </c>
      <c r="K52" s="873">
        <f>D52*0</f>
        <v>0</v>
      </c>
      <c r="L52" s="873">
        <f t="shared" si="12"/>
        <v>0</v>
      </c>
      <c r="M52" s="873">
        <f>D52*H52</f>
        <v>135346</v>
      </c>
      <c r="N52" s="873">
        <f>D52*I52</f>
        <v>0</v>
      </c>
      <c r="P52">
        <v>135346</v>
      </c>
      <c r="Q52">
        <v>0</v>
      </c>
    </row>
    <row r="53" spans="1:17" ht="21">
      <c r="A53" s="51">
        <v>4</v>
      </c>
      <c r="B53" s="554" t="s">
        <v>729</v>
      </c>
      <c r="C53" s="408" t="s">
        <v>3</v>
      </c>
      <c r="D53" s="45">
        <v>1</v>
      </c>
      <c r="E53" s="570" t="s">
        <v>142</v>
      </c>
      <c r="F53" s="570" t="s">
        <v>142</v>
      </c>
      <c r="G53" s="570" t="s">
        <v>142</v>
      </c>
      <c r="H53" s="570" t="s">
        <v>142</v>
      </c>
      <c r="I53" s="570" t="s">
        <v>142</v>
      </c>
      <c r="J53" s="872">
        <f>SUM(J54:J63)</f>
        <v>0</v>
      </c>
      <c r="K53" s="872">
        <f>SUM(K54:K63)</f>
        <v>1877206.3840000001</v>
      </c>
      <c r="L53" s="872">
        <f>SUM(L54:L63)</f>
        <v>0</v>
      </c>
      <c r="M53" s="872">
        <f>SUM(M54:M63)</f>
        <v>347774</v>
      </c>
      <c r="N53" s="872">
        <f>SUM(N54:N63)</f>
        <v>0</v>
      </c>
      <c r="P53" t="s">
        <v>142</v>
      </c>
      <c r="Q53" t="s">
        <v>142</v>
      </c>
    </row>
    <row r="54" spans="1:17" ht="16.5">
      <c r="A54" s="408" t="s">
        <v>142</v>
      </c>
      <c r="B54" s="555" t="s">
        <v>881</v>
      </c>
      <c r="C54" s="408" t="s">
        <v>144</v>
      </c>
      <c r="D54" s="45">
        <v>1</v>
      </c>
      <c r="E54" s="570">
        <v>0</v>
      </c>
      <c r="F54" s="873">
        <f>'19.1. GIA VTCM'!H68</f>
        <v>390500</v>
      </c>
      <c r="G54" s="570">
        <v>0</v>
      </c>
      <c r="H54" s="570">
        <v>0</v>
      </c>
      <c r="I54" s="570">
        <v>0</v>
      </c>
      <c r="J54" s="873">
        <f t="shared" ref="J54:J61" si="15">D54*E54</f>
        <v>0</v>
      </c>
      <c r="K54" s="873">
        <f t="shared" ref="K54:K61" si="16">D54*F54</f>
        <v>390500</v>
      </c>
      <c r="L54" s="873">
        <f t="shared" ref="L54:L63" si="17">D54*0</f>
        <v>0</v>
      </c>
      <c r="M54" s="873">
        <f t="shared" ref="M54:M61" si="18">D54*0</f>
        <v>0</v>
      </c>
      <c r="N54" s="873">
        <f t="shared" ref="N54:N61" si="19">D54*0</f>
        <v>0</v>
      </c>
      <c r="P54">
        <v>0</v>
      </c>
      <c r="Q54">
        <v>0</v>
      </c>
    </row>
    <row r="55" spans="1:17" ht="16.5">
      <c r="A55" s="408" t="s">
        <v>142</v>
      </c>
      <c r="B55" s="555" t="s">
        <v>835</v>
      </c>
      <c r="C55" s="408" t="s">
        <v>144</v>
      </c>
      <c r="D55" s="45">
        <v>1</v>
      </c>
      <c r="E55" s="570">
        <v>0</v>
      </c>
      <c r="F55" s="873">
        <f>'19.1. GIA VTCM'!H24</f>
        <v>79800</v>
      </c>
      <c r="G55" s="570">
        <v>0</v>
      </c>
      <c r="H55" s="570">
        <v>0</v>
      </c>
      <c r="I55" s="570">
        <v>0</v>
      </c>
      <c r="J55" s="873">
        <f t="shared" si="15"/>
        <v>0</v>
      </c>
      <c r="K55" s="873">
        <f t="shared" si="16"/>
        <v>79800</v>
      </c>
      <c r="L55" s="873">
        <f t="shared" si="17"/>
        <v>0</v>
      </c>
      <c r="M55" s="873">
        <f t="shared" si="18"/>
        <v>0</v>
      </c>
      <c r="N55" s="873">
        <f t="shared" si="19"/>
        <v>0</v>
      </c>
      <c r="P55">
        <v>0</v>
      </c>
      <c r="Q55">
        <v>0</v>
      </c>
    </row>
    <row r="56" spans="1:17" ht="16.5">
      <c r="A56" s="408" t="s">
        <v>142</v>
      </c>
      <c r="B56" s="555" t="s">
        <v>849</v>
      </c>
      <c r="C56" s="408" t="s">
        <v>143</v>
      </c>
      <c r="D56" s="408">
        <v>5.0439999999999996</v>
      </c>
      <c r="E56" s="570">
        <v>0</v>
      </c>
      <c r="F56" s="873">
        <f>'19.1. GIA VTCM'!H36</f>
        <v>64236</v>
      </c>
      <c r="G56" s="570">
        <v>0</v>
      </c>
      <c r="H56" s="570">
        <v>0</v>
      </c>
      <c r="I56" s="570">
        <v>0</v>
      </c>
      <c r="J56" s="873">
        <f t="shared" si="15"/>
        <v>0</v>
      </c>
      <c r="K56" s="873">
        <f t="shared" si="16"/>
        <v>324006.38399999996</v>
      </c>
      <c r="L56" s="873">
        <f t="shared" si="17"/>
        <v>0</v>
      </c>
      <c r="M56" s="873">
        <f t="shared" si="18"/>
        <v>0</v>
      </c>
      <c r="N56" s="873">
        <f t="shared" si="19"/>
        <v>0</v>
      </c>
      <c r="P56">
        <v>0</v>
      </c>
      <c r="Q56">
        <v>0</v>
      </c>
    </row>
    <row r="57" spans="1:17" ht="16.5">
      <c r="A57" s="408" t="s">
        <v>142</v>
      </c>
      <c r="B57" s="555" t="s">
        <v>871</v>
      </c>
      <c r="C57" s="408" t="s">
        <v>3</v>
      </c>
      <c r="D57" s="45">
        <v>4</v>
      </c>
      <c r="E57" s="570">
        <v>0</v>
      </c>
      <c r="F57" s="873">
        <f>'19.1. GIA VTCM'!H57</f>
        <v>98900</v>
      </c>
      <c r="G57" s="570">
        <v>0</v>
      </c>
      <c r="H57" s="570">
        <v>0</v>
      </c>
      <c r="I57" s="570">
        <v>0</v>
      </c>
      <c r="J57" s="873">
        <f t="shared" si="15"/>
        <v>0</v>
      </c>
      <c r="K57" s="873">
        <f t="shared" si="16"/>
        <v>395600</v>
      </c>
      <c r="L57" s="873">
        <f t="shared" si="17"/>
        <v>0</v>
      </c>
      <c r="M57" s="873">
        <f t="shared" si="18"/>
        <v>0</v>
      </c>
      <c r="N57" s="873">
        <f t="shared" si="19"/>
        <v>0</v>
      </c>
      <c r="P57">
        <v>0</v>
      </c>
      <c r="Q57">
        <v>0</v>
      </c>
    </row>
    <row r="58" spans="1:17" ht="33">
      <c r="A58" s="408" t="s">
        <v>142</v>
      </c>
      <c r="B58" s="555" t="s">
        <v>869</v>
      </c>
      <c r="C58" s="408" t="s">
        <v>3</v>
      </c>
      <c r="D58" s="45">
        <v>1</v>
      </c>
      <c r="E58" s="570">
        <v>0</v>
      </c>
      <c r="F58" s="873">
        <f>'19.1. GIA VTCM'!H55</f>
        <v>597500</v>
      </c>
      <c r="G58" s="570">
        <v>0</v>
      </c>
      <c r="H58" s="570">
        <v>0</v>
      </c>
      <c r="I58" s="570">
        <v>0</v>
      </c>
      <c r="J58" s="873">
        <f t="shared" si="15"/>
        <v>0</v>
      </c>
      <c r="K58" s="873">
        <f t="shared" si="16"/>
        <v>597500</v>
      </c>
      <c r="L58" s="873">
        <f t="shared" si="17"/>
        <v>0</v>
      </c>
      <c r="M58" s="873">
        <f t="shared" si="18"/>
        <v>0</v>
      </c>
      <c r="N58" s="873">
        <f t="shared" si="19"/>
        <v>0</v>
      </c>
      <c r="P58">
        <v>0</v>
      </c>
      <c r="Q58">
        <v>0</v>
      </c>
    </row>
    <row r="59" spans="1:17" ht="16.5">
      <c r="A59" s="408" t="s">
        <v>142</v>
      </c>
      <c r="B59" s="555" t="s">
        <v>852</v>
      </c>
      <c r="C59" s="408" t="s">
        <v>144</v>
      </c>
      <c r="D59" s="45">
        <v>2</v>
      </c>
      <c r="E59" s="570">
        <v>0</v>
      </c>
      <c r="F59" s="873">
        <f>'19.1. GIA VTCM'!H39</f>
        <v>5800</v>
      </c>
      <c r="G59" s="570">
        <v>0</v>
      </c>
      <c r="H59" s="570">
        <v>0</v>
      </c>
      <c r="I59" s="570">
        <v>0</v>
      </c>
      <c r="J59" s="873">
        <f t="shared" si="15"/>
        <v>0</v>
      </c>
      <c r="K59" s="873">
        <f t="shared" si="16"/>
        <v>11600</v>
      </c>
      <c r="L59" s="873">
        <f t="shared" si="17"/>
        <v>0</v>
      </c>
      <c r="M59" s="873">
        <f t="shared" si="18"/>
        <v>0</v>
      </c>
      <c r="N59" s="873">
        <f t="shared" si="19"/>
        <v>0</v>
      </c>
      <c r="P59">
        <v>0</v>
      </c>
      <c r="Q59">
        <v>0</v>
      </c>
    </row>
    <row r="60" spans="1:17" ht="16.5">
      <c r="A60" s="408" t="s">
        <v>142</v>
      </c>
      <c r="B60" s="555" t="s">
        <v>850</v>
      </c>
      <c r="C60" s="408" t="s">
        <v>144</v>
      </c>
      <c r="D60" s="45">
        <v>1</v>
      </c>
      <c r="E60" s="570">
        <v>0</v>
      </c>
      <c r="F60" s="873">
        <f>'19.1. GIA VTCM'!H37</f>
        <v>51000</v>
      </c>
      <c r="G60" s="570">
        <v>0</v>
      </c>
      <c r="H60" s="570">
        <v>0</v>
      </c>
      <c r="I60" s="570">
        <v>0</v>
      </c>
      <c r="J60" s="873">
        <f t="shared" si="15"/>
        <v>0</v>
      </c>
      <c r="K60" s="873">
        <f t="shared" si="16"/>
        <v>51000</v>
      </c>
      <c r="L60" s="873">
        <f t="shared" si="17"/>
        <v>0</v>
      </c>
      <c r="M60" s="873">
        <f t="shared" si="18"/>
        <v>0</v>
      </c>
      <c r="N60" s="873">
        <f t="shared" si="19"/>
        <v>0</v>
      </c>
      <c r="P60">
        <v>0</v>
      </c>
      <c r="Q60">
        <v>0</v>
      </c>
    </row>
    <row r="61" spans="1:17" ht="16.5">
      <c r="A61" s="408" t="s">
        <v>142</v>
      </c>
      <c r="B61" s="555" t="s">
        <v>846</v>
      </c>
      <c r="C61" s="408" t="s">
        <v>144</v>
      </c>
      <c r="D61" s="45">
        <v>1</v>
      </c>
      <c r="E61" s="570">
        <v>0</v>
      </c>
      <c r="F61" s="873">
        <f>'19.1. GIA VTCM'!H33</f>
        <v>27200</v>
      </c>
      <c r="G61" s="570">
        <v>0</v>
      </c>
      <c r="H61" s="570">
        <v>0</v>
      </c>
      <c r="I61" s="570">
        <v>0</v>
      </c>
      <c r="J61" s="873">
        <f t="shared" si="15"/>
        <v>0</v>
      </c>
      <c r="K61" s="873">
        <f t="shared" si="16"/>
        <v>27200</v>
      </c>
      <c r="L61" s="873">
        <f t="shared" si="17"/>
        <v>0</v>
      </c>
      <c r="M61" s="873">
        <f t="shared" si="18"/>
        <v>0</v>
      </c>
      <c r="N61" s="873">
        <f t="shared" si="19"/>
        <v>0</v>
      </c>
      <c r="P61">
        <v>0</v>
      </c>
      <c r="Q61">
        <v>0</v>
      </c>
    </row>
    <row r="62" spans="1:17" ht="16.5">
      <c r="A62" s="408" t="s">
        <v>916</v>
      </c>
      <c r="B62" s="555" t="s">
        <v>917</v>
      </c>
      <c r="C62" s="408" t="s">
        <v>918</v>
      </c>
      <c r="D62" s="45">
        <v>1</v>
      </c>
      <c r="E62" s="570">
        <v>0</v>
      </c>
      <c r="F62" s="570">
        <v>0</v>
      </c>
      <c r="G62" s="570">
        <v>0</v>
      </c>
      <c r="H62" s="873">
        <v>135346</v>
      </c>
      <c r="I62" s="570">
        <v>0</v>
      </c>
      <c r="J62" s="873">
        <f>D62*0</f>
        <v>0</v>
      </c>
      <c r="K62" s="873">
        <f>D62*0</f>
        <v>0</v>
      </c>
      <c r="L62" s="873">
        <f t="shared" si="17"/>
        <v>0</v>
      </c>
      <c r="M62" s="873">
        <f>D62*H62</f>
        <v>135346</v>
      </c>
      <c r="N62" s="873">
        <f>D62*I62</f>
        <v>0</v>
      </c>
      <c r="P62">
        <v>135346</v>
      </c>
      <c r="Q62">
        <v>0</v>
      </c>
    </row>
    <row r="63" spans="1:17" ht="33">
      <c r="A63" s="408" t="s">
        <v>919</v>
      </c>
      <c r="B63" s="555" t="s">
        <v>920</v>
      </c>
      <c r="C63" s="408" t="s">
        <v>3</v>
      </c>
      <c r="D63" s="45">
        <v>1</v>
      </c>
      <c r="E63" s="570">
        <v>0</v>
      </c>
      <c r="F63" s="570">
        <v>0</v>
      </c>
      <c r="G63" s="570">
        <v>0</v>
      </c>
      <c r="H63" s="873">
        <v>212428</v>
      </c>
      <c r="I63" s="570">
        <v>0</v>
      </c>
      <c r="J63" s="873">
        <f>D63*0</f>
        <v>0</v>
      </c>
      <c r="K63" s="873">
        <f>D63*0</f>
        <v>0</v>
      </c>
      <c r="L63" s="873">
        <f t="shared" si="17"/>
        <v>0</v>
      </c>
      <c r="M63" s="873">
        <f>D63*H63</f>
        <v>212428</v>
      </c>
      <c r="N63" s="873">
        <f>D63*I63</f>
        <v>0</v>
      </c>
      <c r="P63">
        <v>212428</v>
      </c>
      <c r="Q63">
        <v>0</v>
      </c>
    </row>
    <row r="64" spans="1:17" ht="16.5">
      <c r="A64" s="51" t="s">
        <v>137</v>
      </c>
      <c r="B64" s="554" t="s">
        <v>921</v>
      </c>
      <c r="C64" s="1252"/>
      <c r="D64" s="1228"/>
      <c r="E64" s="1228"/>
      <c r="F64" s="1228"/>
      <c r="G64" s="1228"/>
      <c r="H64" s="1228"/>
      <c r="I64" s="1228"/>
      <c r="J64" s="1228"/>
      <c r="K64" s="1228"/>
      <c r="L64" s="1229"/>
      <c r="M64" s="1228"/>
      <c r="N64" s="1229"/>
    </row>
    <row r="65" spans="1:17" ht="21" hidden="1">
      <c r="A65" s="51"/>
      <c r="B65" s="554"/>
      <c r="C65" s="408"/>
      <c r="D65" s="45"/>
      <c r="E65" s="570"/>
      <c r="F65" s="570"/>
      <c r="G65" s="570"/>
      <c r="H65" s="570"/>
      <c r="I65" s="570"/>
      <c r="J65" s="872"/>
      <c r="K65" s="872"/>
      <c r="L65" s="872"/>
      <c r="M65" s="872"/>
      <c r="N65" s="872"/>
    </row>
    <row r="66" spans="1:17" ht="16.5" hidden="1">
      <c r="A66" s="408"/>
      <c r="B66" s="555"/>
      <c r="C66" s="408"/>
      <c r="D66" s="45"/>
      <c r="E66" s="570"/>
      <c r="F66" s="873"/>
      <c r="G66" s="570"/>
      <c r="H66" s="570"/>
      <c r="I66" s="570"/>
      <c r="J66" s="873"/>
      <c r="K66" s="873"/>
      <c r="L66" s="873"/>
      <c r="M66" s="873"/>
      <c r="N66" s="873"/>
    </row>
    <row r="67" spans="1:17" ht="16.5" hidden="1">
      <c r="A67" s="408"/>
      <c r="B67" s="555"/>
      <c r="C67" s="408"/>
      <c r="D67" s="45"/>
      <c r="E67" s="570"/>
      <c r="F67" s="873"/>
      <c r="G67" s="570"/>
      <c r="H67" s="570"/>
      <c r="I67" s="570"/>
      <c r="J67" s="873"/>
      <c r="K67" s="873"/>
      <c r="L67" s="873"/>
      <c r="M67" s="873"/>
      <c r="N67" s="873"/>
    </row>
    <row r="68" spans="1:17" ht="16.5" hidden="1">
      <c r="A68" s="408"/>
      <c r="B68" s="555"/>
      <c r="C68" s="408"/>
      <c r="D68" s="45"/>
      <c r="E68" s="570"/>
      <c r="F68" s="873"/>
      <c r="G68" s="570"/>
      <c r="H68" s="570"/>
      <c r="I68" s="570"/>
      <c r="J68" s="873"/>
      <c r="K68" s="873"/>
      <c r="L68" s="873"/>
      <c r="M68" s="873"/>
      <c r="N68" s="873"/>
    </row>
    <row r="69" spans="1:17" ht="16.5" hidden="1">
      <c r="A69" s="408"/>
      <c r="B69" s="555"/>
      <c r="C69" s="408"/>
      <c r="D69" s="45"/>
      <c r="E69" s="570"/>
      <c r="F69" s="873"/>
      <c r="G69" s="570"/>
      <c r="H69" s="570"/>
      <c r="I69" s="570"/>
      <c r="J69" s="873"/>
      <c r="K69" s="873"/>
      <c r="L69" s="873"/>
      <c r="M69" s="873"/>
      <c r="N69" s="873"/>
    </row>
    <row r="70" spans="1:17" ht="16.5" hidden="1">
      <c r="A70" s="408"/>
      <c r="B70" s="555"/>
      <c r="C70" s="408"/>
      <c r="D70" s="45"/>
      <c r="E70" s="570"/>
      <c r="F70" s="570"/>
      <c r="G70" s="570"/>
      <c r="H70" s="873"/>
      <c r="I70" s="570"/>
      <c r="J70" s="873"/>
      <c r="K70" s="873"/>
      <c r="L70" s="873"/>
      <c r="M70" s="873"/>
      <c r="N70" s="873"/>
    </row>
    <row r="71" spans="1:17" ht="16.5">
      <c r="A71" s="51" t="s">
        <v>140</v>
      </c>
      <c r="B71" s="554" t="s">
        <v>923</v>
      </c>
      <c r="C71" s="1252"/>
      <c r="D71" s="1228"/>
      <c r="E71" s="1228"/>
      <c r="F71" s="1228"/>
      <c r="G71" s="1228"/>
      <c r="H71" s="1228"/>
      <c r="I71" s="1228"/>
      <c r="J71" s="1228"/>
      <c r="K71" s="1228"/>
      <c r="L71" s="1229"/>
      <c r="M71" s="1228"/>
      <c r="N71" s="1229"/>
    </row>
    <row r="72" spans="1:17" ht="21">
      <c r="A72" s="51">
        <v>1</v>
      </c>
      <c r="B72" s="554" t="s">
        <v>731</v>
      </c>
      <c r="C72" s="408" t="s">
        <v>3</v>
      </c>
      <c r="D72" s="45">
        <v>1</v>
      </c>
      <c r="E72" s="570" t="s">
        <v>142</v>
      </c>
      <c r="F72" s="570" t="s">
        <v>142</v>
      </c>
      <c r="G72" s="570" t="s">
        <v>142</v>
      </c>
      <c r="H72" s="570" t="s">
        <v>142</v>
      </c>
      <c r="I72" s="570" t="s">
        <v>142</v>
      </c>
      <c r="J72" s="872">
        <f>SUM(J73:J75)</f>
        <v>0</v>
      </c>
      <c r="K72" s="872">
        <f>SUM(K73:K75)</f>
        <v>501759</v>
      </c>
      <c r="L72" s="872">
        <f>SUM(L73:L75)</f>
        <v>0</v>
      </c>
      <c r="M72" s="872">
        <f>SUM(M73:M75)</f>
        <v>63067</v>
      </c>
      <c r="N72" s="872">
        <f>SUM(N73:N75)</f>
        <v>0</v>
      </c>
      <c r="P72" t="s">
        <v>142</v>
      </c>
      <c r="Q72" t="s">
        <v>142</v>
      </c>
    </row>
    <row r="73" spans="1:17" ht="33">
      <c r="A73" s="408" t="s">
        <v>142</v>
      </c>
      <c r="B73" s="555" t="s">
        <v>827</v>
      </c>
      <c r="C73" s="408" t="s">
        <v>144</v>
      </c>
      <c r="D73" s="45">
        <v>1</v>
      </c>
      <c r="E73" s="570">
        <v>0</v>
      </c>
      <c r="F73" s="873">
        <f>'19.1. GIA VTCM'!H64</f>
        <v>350000</v>
      </c>
      <c r="G73" s="570">
        <v>0</v>
      </c>
      <c r="H73" s="570">
        <v>0</v>
      </c>
      <c r="I73" s="570">
        <v>0</v>
      </c>
      <c r="J73" s="873">
        <f>D73*E73</f>
        <v>0</v>
      </c>
      <c r="K73" s="873">
        <f>D73*F73</f>
        <v>350000</v>
      </c>
      <c r="L73" s="873">
        <f>D73*0</f>
        <v>0</v>
      </c>
      <c r="M73" s="873">
        <f>D73*0</f>
        <v>0</v>
      </c>
      <c r="N73" s="873">
        <f>D73*0</f>
        <v>0</v>
      </c>
      <c r="P73">
        <v>0</v>
      </c>
      <c r="Q73">
        <v>0</v>
      </c>
    </row>
    <row r="74" spans="1:17" ht="16.5">
      <c r="A74" s="408" t="s">
        <v>142</v>
      </c>
      <c r="B74" s="555" t="s">
        <v>828</v>
      </c>
      <c r="C74" s="408" t="s">
        <v>144</v>
      </c>
      <c r="D74" s="45">
        <v>1</v>
      </c>
      <c r="E74" s="570">
        <v>0</v>
      </c>
      <c r="F74" s="873">
        <f>'19.1. GIA VTCM'!H17</f>
        <v>151759</v>
      </c>
      <c r="G74" s="570">
        <v>0</v>
      </c>
      <c r="H74" s="570">
        <v>0</v>
      </c>
      <c r="I74" s="570">
        <v>0</v>
      </c>
      <c r="J74" s="873">
        <f>D74*E74</f>
        <v>0</v>
      </c>
      <c r="K74" s="873">
        <f>D74*F74</f>
        <v>151759</v>
      </c>
      <c r="L74" s="873">
        <f>D74*0</f>
        <v>0</v>
      </c>
      <c r="M74" s="873">
        <f>D74*0</f>
        <v>0</v>
      </c>
      <c r="N74" s="873">
        <f>D74*0</f>
        <v>0</v>
      </c>
      <c r="P74">
        <v>0</v>
      </c>
      <c r="Q74">
        <v>0</v>
      </c>
    </row>
    <row r="75" spans="1:17" ht="33">
      <c r="A75" s="408" t="s">
        <v>924</v>
      </c>
      <c r="B75" s="555" t="s">
        <v>925</v>
      </c>
      <c r="C75" s="408" t="s">
        <v>918</v>
      </c>
      <c r="D75" s="45">
        <v>1</v>
      </c>
      <c r="E75" s="570">
        <v>0</v>
      </c>
      <c r="F75" s="570">
        <v>0</v>
      </c>
      <c r="G75" s="570">
        <v>0</v>
      </c>
      <c r="H75" s="873">
        <v>63067</v>
      </c>
      <c r="I75" s="570">
        <v>0</v>
      </c>
      <c r="J75" s="873">
        <f>D75*0</f>
        <v>0</v>
      </c>
      <c r="K75" s="873">
        <f>D75*0</f>
        <v>0</v>
      </c>
      <c r="L75" s="873">
        <f>D75*0</f>
        <v>0</v>
      </c>
      <c r="M75" s="873">
        <f>D75*H75</f>
        <v>63067</v>
      </c>
      <c r="N75" s="873">
        <f>D75*I75</f>
        <v>0</v>
      </c>
      <c r="P75">
        <v>63067</v>
      </c>
      <c r="Q75">
        <v>0</v>
      </c>
    </row>
    <row r="76" spans="1:17" ht="21">
      <c r="A76" s="51">
        <v>2</v>
      </c>
      <c r="B76" s="554" t="s">
        <v>710</v>
      </c>
      <c r="C76" s="408" t="s">
        <v>3</v>
      </c>
      <c r="D76" s="45">
        <v>1</v>
      </c>
      <c r="E76" s="570" t="s">
        <v>142</v>
      </c>
      <c r="F76" s="570" t="s">
        <v>142</v>
      </c>
      <c r="G76" s="570" t="s">
        <v>142</v>
      </c>
      <c r="H76" s="570" t="s">
        <v>142</v>
      </c>
      <c r="I76" s="570" t="s">
        <v>142</v>
      </c>
      <c r="J76" s="872">
        <f>SUM(J77:J80)</f>
        <v>0</v>
      </c>
      <c r="K76" s="872">
        <f>SUM(K77:K80)</f>
        <v>1025600</v>
      </c>
      <c r="L76" s="872">
        <f>SUM(L77:L80)</f>
        <v>0</v>
      </c>
      <c r="M76" s="872">
        <f>SUM(M77:M80)</f>
        <v>126134</v>
      </c>
      <c r="N76" s="872">
        <f>SUM(N77:N80)</f>
        <v>0</v>
      </c>
      <c r="P76" t="s">
        <v>142</v>
      </c>
      <c r="Q76" t="s">
        <v>142</v>
      </c>
    </row>
    <row r="77" spans="1:17" ht="33">
      <c r="A77" s="408" t="s">
        <v>142</v>
      </c>
      <c r="B77" s="555" t="s">
        <v>827</v>
      </c>
      <c r="C77" s="408" t="s">
        <v>144</v>
      </c>
      <c r="D77" s="45">
        <v>2</v>
      </c>
      <c r="E77" s="570">
        <v>0</v>
      </c>
      <c r="F77" s="873">
        <f>'19.1. GIA VTCM'!H16</f>
        <v>350000</v>
      </c>
      <c r="G77" s="570">
        <v>0</v>
      </c>
      <c r="H77" s="570">
        <v>0</v>
      </c>
      <c r="I77" s="570">
        <v>0</v>
      </c>
      <c r="J77" s="873">
        <f>D77*E77</f>
        <v>0</v>
      </c>
      <c r="K77" s="873">
        <f>D77*F77</f>
        <v>700000</v>
      </c>
      <c r="L77" s="873">
        <f>D77*0</f>
        <v>0</v>
      </c>
      <c r="M77" s="873">
        <f>D77*0</f>
        <v>0</v>
      </c>
      <c r="N77" s="873">
        <f>D77*0</f>
        <v>0</v>
      </c>
      <c r="P77">
        <v>0</v>
      </c>
      <c r="Q77">
        <v>0</v>
      </c>
    </row>
    <row r="78" spans="1:17" ht="16.5">
      <c r="A78" s="408" t="s">
        <v>142</v>
      </c>
      <c r="B78" s="555" t="s">
        <v>879</v>
      </c>
      <c r="C78" s="408" t="s">
        <v>144</v>
      </c>
      <c r="D78" s="45">
        <v>2</v>
      </c>
      <c r="E78" s="570">
        <v>0</v>
      </c>
      <c r="F78" s="873">
        <f>'19.1. GIA VTCM'!H66</f>
        <v>137200</v>
      </c>
      <c r="G78" s="570">
        <v>0</v>
      </c>
      <c r="H78" s="570">
        <v>0</v>
      </c>
      <c r="I78" s="570">
        <v>0</v>
      </c>
      <c r="J78" s="873">
        <f>D78*E78</f>
        <v>0</v>
      </c>
      <c r="K78" s="873">
        <f>D78*F78</f>
        <v>274400</v>
      </c>
      <c r="L78" s="873">
        <f>D78*0</f>
        <v>0</v>
      </c>
      <c r="M78" s="873">
        <f>D78*0</f>
        <v>0</v>
      </c>
      <c r="N78" s="873">
        <f>D78*0</f>
        <v>0</v>
      </c>
      <c r="P78">
        <v>0</v>
      </c>
      <c r="Q78">
        <v>0</v>
      </c>
    </row>
    <row r="79" spans="1:17" ht="16.5">
      <c r="A79" s="408" t="s">
        <v>142</v>
      </c>
      <c r="B79" s="555" t="s">
        <v>866</v>
      </c>
      <c r="C79" s="408" t="s">
        <v>144</v>
      </c>
      <c r="D79" s="45">
        <v>2</v>
      </c>
      <c r="E79" s="570">
        <v>0</v>
      </c>
      <c r="F79" s="873">
        <f>'19.1. GIA VTCM'!H53</f>
        <v>25600</v>
      </c>
      <c r="G79" s="570">
        <v>0</v>
      </c>
      <c r="H79" s="570">
        <v>0</v>
      </c>
      <c r="I79" s="570">
        <v>0</v>
      </c>
      <c r="J79" s="873">
        <f>D79*E79</f>
        <v>0</v>
      </c>
      <c r="K79" s="873">
        <f>D79*F79</f>
        <v>51200</v>
      </c>
      <c r="L79" s="873">
        <f>D79*0</f>
        <v>0</v>
      </c>
      <c r="M79" s="873">
        <f>D79*0</f>
        <v>0</v>
      </c>
      <c r="N79" s="873">
        <f>D79*0</f>
        <v>0</v>
      </c>
      <c r="P79">
        <v>0</v>
      </c>
      <c r="Q79">
        <v>0</v>
      </c>
    </row>
    <row r="80" spans="1:17" ht="33">
      <c r="A80" s="408" t="s">
        <v>924</v>
      </c>
      <c r="B80" s="555" t="s">
        <v>925</v>
      </c>
      <c r="C80" s="408" t="s">
        <v>918</v>
      </c>
      <c r="D80" s="45">
        <v>2</v>
      </c>
      <c r="E80" s="570">
        <v>0</v>
      </c>
      <c r="F80" s="570">
        <v>0</v>
      </c>
      <c r="G80" s="570">
        <v>0</v>
      </c>
      <c r="H80" s="873">
        <v>63067</v>
      </c>
      <c r="I80" s="570">
        <v>0</v>
      </c>
      <c r="J80" s="873">
        <f>D80*0</f>
        <v>0</v>
      </c>
      <c r="K80" s="873">
        <f>D80*0</f>
        <v>0</v>
      </c>
      <c r="L80" s="873">
        <f>D80*0</f>
        <v>0</v>
      </c>
      <c r="M80" s="873">
        <f>D80*H80</f>
        <v>126134</v>
      </c>
      <c r="N80" s="873">
        <f>D80*I80</f>
        <v>0</v>
      </c>
      <c r="P80">
        <v>63067</v>
      </c>
      <c r="Q80">
        <v>0</v>
      </c>
    </row>
    <row r="81" spans="1:17" ht="21">
      <c r="A81" s="51">
        <v>3</v>
      </c>
      <c r="B81" s="554" t="s">
        <v>711</v>
      </c>
      <c r="C81" s="408" t="s">
        <v>3</v>
      </c>
      <c r="D81" s="45">
        <v>1</v>
      </c>
      <c r="E81" s="570" t="s">
        <v>142</v>
      </c>
      <c r="F81" s="570" t="s">
        <v>142</v>
      </c>
      <c r="G81" s="570" t="s">
        <v>142</v>
      </c>
      <c r="H81" s="570" t="s">
        <v>142</v>
      </c>
      <c r="I81" s="570" t="s">
        <v>142</v>
      </c>
      <c r="J81" s="872">
        <f>SUM(J82:J85)</f>
        <v>0</v>
      </c>
      <c r="K81" s="872">
        <f>SUM(K82:K85)</f>
        <v>530600</v>
      </c>
      <c r="L81" s="872">
        <f>SUM(L82:L85)</f>
        <v>0</v>
      </c>
      <c r="M81" s="872">
        <f>SUM(M82:M85)</f>
        <v>63067</v>
      </c>
      <c r="N81" s="872">
        <f>SUM(N82:N85)</f>
        <v>0</v>
      </c>
      <c r="P81" t="s">
        <v>142</v>
      </c>
      <c r="Q81" t="s">
        <v>142</v>
      </c>
    </row>
    <row r="82" spans="1:17" ht="33">
      <c r="A82" s="408" t="s">
        <v>142</v>
      </c>
      <c r="B82" s="555" t="s">
        <v>827</v>
      </c>
      <c r="C82" s="408" t="s">
        <v>144</v>
      </c>
      <c r="D82" s="45">
        <v>1</v>
      </c>
      <c r="E82" s="570">
        <v>0</v>
      </c>
      <c r="F82" s="873">
        <f>'19.1. GIA VTCM'!H16</f>
        <v>350000</v>
      </c>
      <c r="G82" s="570">
        <v>0</v>
      </c>
      <c r="H82" s="570">
        <v>0</v>
      </c>
      <c r="I82" s="570">
        <v>0</v>
      </c>
      <c r="J82" s="873">
        <f>D82*E82</f>
        <v>0</v>
      </c>
      <c r="K82" s="873">
        <f>D82*F82</f>
        <v>350000</v>
      </c>
      <c r="L82" s="873">
        <f>D82*0</f>
        <v>0</v>
      </c>
      <c r="M82" s="873">
        <f>D82*0</f>
        <v>0</v>
      </c>
      <c r="N82" s="873">
        <f>D82*0</f>
        <v>0</v>
      </c>
      <c r="P82">
        <v>0</v>
      </c>
      <c r="Q82">
        <v>0</v>
      </c>
    </row>
    <row r="83" spans="1:17" ht="16.5">
      <c r="A83" s="408" t="s">
        <v>142</v>
      </c>
      <c r="B83" s="555" t="s">
        <v>854</v>
      </c>
      <c r="C83" s="408" t="s">
        <v>144</v>
      </c>
      <c r="D83" s="45">
        <v>1</v>
      </c>
      <c r="E83" s="570">
        <v>0</v>
      </c>
      <c r="F83" s="873">
        <f>'19.1. GIA VTCM'!H41</f>
        <v>135800</v>
      </c>
      <c r="G83" s="570">
        <v>0</v>
      </c>
      <c r="H83" s="570">
        <v>0</v>
      </c>
      <c r="I83" s="570">
        <v>0</v>
      </c>
      <c r="J83" s="873">
        <f>D83*E83</f>
        <v>0</v>
      </c>
      <c r="K83" s="873">
        <f>D83*F83</f>
        <v>135800</v>
      </c>
      <c r="L83" s="873">
        <f>D83*0</f>
        <v>0</v>
      </c>
      <c r="M83" s="873">
        <f>D83*0</f>
        <v>0</v>
      </c>
      <c r="N83" s="873">
        <f>D83*0</f>
        <v>0</v>
      </c>
      <c r="P83">
        <v>0</v>
      </c>
      <c r="Q83">
        <v>0</v>
      </c>
    </row>
    <row r="84" spans="1:17" ht="16.5">
      <c r="A84" s="408" t="s">
        <v>142</v>
      </c>
      <c r="B84" s="555" t="s">
        <v>150</v>
      </c>
      <c r="C84" s="408" t="s">
        <v>144</v>
      </c>
      <c r="D84" s="45">
        <v>2</v>
      </c>
      <c r="E84" s="570">
        <v>0</v>
      </c>
      <c r="F84" s="873">
        <f>'19.1. GIA VTCM'!H42</f>
        <v>22400</v>
      </c>
      <c r="G84" s="570">
        <v>0</v>
      </c>
      <c r="H84" s="570">
        <v>0</v>
      </c>
      <c r="I84" s="570">
        <v>0</v>
      </c>
      <c r="J84" s="873">
        <f>D84*E84</f>
        <v>0</v>
      </c>
      <c r="K84" s="873">
        <f>D84*F84</f>
        <v>44800</v>
      </c>
      <c r="L84" s="873">
        <f>D84*0</f>
        <v>0</v>
      </c>
      <c r="M84" s="873">
        <f>D84*0</f>
        <v>0</v>
      </c>
      <c r="N84" s="873">
        <f>D84*0</f>
        <v>0</v>
      </c>
      <c r="P84">
        <v>0</v>
      </c>
      <c r="Q84">
        <v>0</v>
      </c>
    </row>
    <row r="85" spans="1:17" ht="33">
      <c r="A85" s="408" t="s">
        <v>924</v>
      </c>
      <c r="B85" s="555" t="s">
        <v>925</v>
      </c>
      <c r="C85" s="408" t="s">
        <v>918</v>
      </c>
      <c r="D85" s="45">
        <v>1</v>
      </c>
      <c r="E85" s="570">
        <v>0</v>
      </c>
      <c r="F85" s="570">
        <v>0</v>
      </c>
      <c r="G85" s="570">
        <v>0</v>
      </c>
      <c r="H85" s="873">
        <v>63067</v>
      </c>
      <c r="I85" s="570">
        <v>0</v>
      </c>
      <c r="J85" s="873">
        <f>D85*0</f>
        <v>0</v>
      </c>
      <c r="K85" s="873">
        <f>D85*0</f>
        <v>0</v>
      </c>
      <c r="L85" s="873">
        <f>D85*0</f>
        <v>0</v>
      </c>
      <c r="M85" s="873">
        <f>D85*H85</f>
        <v>63067</v>
      </c>
      <c r="N85" s="873">
        <f>D85*I85</f>
        <v>0</v>
      </c>
      <c r="P85">
        <v>63067</v>
      </c>
      <c r="Q85">
        <v>0</v>
      </c>
    </row>
    <row r="86" spans="1:17" ht="21">
      <c r="A86" s="51">
        <v>4</v>
      </c>
      <c r="B86" s="554" t="s">
        <v>713</v>
      </c>
      <c r="C86" s="408" t="s">
        <v>3</v>
      </c>
      <c r="D86" s="45">
        <v>1</v>
      </c>
      <c r="E86" s="570" t="s">
        <v>142</v>
      </c>
      <c r="F86" s="570" t="s">
        <v>142</v>
      </c>
      <c r="G86" s="570" t="s">
        <v>142</v>
      </c>
      <c r="H86" s="570" t="s">
        <v>142</v>
      </c>
      <c r="I86" s="570" t="s">
        <v>142</v>
      </c>
      <c r="J86" s="872">
        <f>SUM(J87:J90)</f>
        <v>0</v>
      </c>
      <c r="K86" s="872">
        <f>SUM(K87:K90)</f>
        <v>500500</v>
      </c>
      <c r="L86" s="872">
        <f>SUM(L87:L90)</f>
        <v>0</v>
      </c>
      <c r="M86" s="872">
        <f>SUM(M87:M90)</f>
        <v>63067</v>
      </c>
      <c r="N86" s="872">
        <f>SUM(N87:N90)</f>
        <v>0</v>
      </c>
      <c r="P86" t="s">
        <v>142</v>
      </c>
      <c r="Q86" t="s">
        <v>142</v>
      </c>
    </row>
    <row r="87" spans="1:17" ht="33">
      <c r="A87" s="408" t="s">
        <v>142</v>
      </c>
      <c r="B87" s="555" t="s">
        <v>827</v>
      </c>
      <c r="C87" s="408" t="s">
        <v>144</v>
      </c>
      <c r="D87" s="45">
        <v>1</v>
      </c>
      <c r="E87" s="570">
        <v>0</v>
      </c>
      <c r="F87" s="873">
        <f>'19.1. GIA VTCM'!H16</f>
        <v>350000</v>
      </c>
      <c r="G87" s="570">
        <v>0</v>
      </c>
      <c r="H87" s="570">
        <v>0</v>
      </c>
      <c r="I87" s="570">
        <v>0</v>
      </c>
      <c r="J87" s="873">
        <f>D87*E87</f>
        <v>0</v>
      </c>
      <c r="K87" s="873">
        <f>D87*F87</f>
        <v>350000</v>
      </c>
      <c r="L87" s="873">
        <f>D87*0</f>
        <v>0</v>
      </c>
      <c r="M87" s="873">
        <f>D87*0</f>
        <v>0</v>
      </c>
      <c r="N87" s="873">
        <f>D87*0</f>
        <v>0</v>
      </c>
      <c r="P87">
        <v>0</v>
      </c>
      <c r="Q87">
        <v>0</v>
      </c>
    </row>
    <row r="88" spans="1:17" ht="16.5">
      <c r="A88" s="408" t="s">
        <v>142</v>
      </c>
      <c r="B88" s="555" t="s">
        <v>854</v>
      </c>
      <c r="C88" s="408" t="s">
        <v>144</v>
      </c>
      <c r="D88" s="45">
        <v>1</v>
      </c>
      <c r="E88" s="570">
        <v>0</v>
      </c>
      <c r="F88" s="873">
        <f>'19.1. GIA VTCM'!H41</f>
        <v>135800</v>
      </c>
      <c r="G88" s="570">
        <v>0</v>
      </c>
      <c r="H88" s="570">
        <v>0</v>
      </c>
      <c r="I88" s="570">
        <v>0</v>
      </c>
      <c r="J88" s="873">
        <f>D88*E88</f>
        <v>0</v>
      </c>
      <c r="K88" s="873">
        <f>D88*F88</f>
        <v>135800</v>
      </c>
      <c r="L88" s="873">
        <f>D88*0</f>
        <v>0</v>
      </c>
      <c r="M88" s="873">
        <f>D88*0</f>
        <v>0</v>
      </c>
      <c r="N88" s="873">
        <f>D88*0</f>
        <v>0</v>
      </c>
      <c r="P88">
        <v>0</v>
      </c>
      <c r="Q88">
        <v>0</v>
      </c>
    </row>
    <row r="89" spans="1:17" ht="16.5">
      <c r="A89" s="408" t="s">
        <v>142</v>
      </c>
      <c r="B89" s="555" t="s">
        <v>867</v>
      </c>
      <c r="C89" s="408" t="s">
        <v>868</v>
      </c>
      <c r="D89" s="45">
        <v>1</v>
      </c>
      <c r="E89" s="570">
        <v>0</v>
      </c>
      <c r="F89" s="873">
        <f>'19.1. GIA VTCM'!H54</f>
        <v>14700</v>
      </c>
      <c r="G89" s="570">
        <v>0</v>
      </c>
      <c r="H89" s="570">
        <v>0</v>
      </c>
      <c r="I89" s="570">
        <v>0</v>
      </c>
      <c r="J89" s="873">
        <f>D89*E89</f>
        <v>0</v>
      </c>
      <c r="K89" s="873">
        <f>D89*F89</f>
        <v>14700</v>
      </c>
      <c r="L89" s="873">
        <f>D89*0</f>
        <v>0</v>
      </c>
      <c r="M89" s="873">
        <f>D89*0</f>
        <v>0</v>
      </c>
      <c r="N89" s="873">
        <f>D89*0</f>
        <v>0</v>
      </c>
      <c r="P89">
        <v>0</v>
      </c>
      <c r="Q89">
        <v>0</v>
      </c>
    </row>
    <row r="90" spans="1:17" ht="33">
      <c r="A90" s="408" t="s">
        <v>924</v>
      </c>
      <c r="B90" s="555" t="s">
        <v>925</v>
      </c>
      <c r="C90" s="408" t="s">
        <v>918</v>
      </c>
      <c r="D90" s="45">
        <v>1</v>
      </c>
      <c r="E90" s="570">
        <v>0</v>
      </c>
      <c r="F90" s="570">
        <v>0</v>
      </c>
      <c r="G90" s="570">
        <v>0</v>
      </c>
      <c r="H90" s="873">
        <v>63067</v>
      </c>
      <c r="I90" s="570">
        <v>0</v>
      </c>
      <c r="J90" s="873">
        <f>D90*0</f>
        <v>0</v>
      </c>
      <c r="K90" s="873">
        <f>D90*0</f>
        <v>0</v>
      </c>
      <c r="L90" s="873">
        <f>D90*0</f>
        <v>0</v>
      </c>
      <c r="M90" s="873">
        <f>D90*H90</f>
        <v>63067</v>
      </c>
      <c r="N90" s="873">
        <f>D90*I90</f>
        <v>0</v>
      </c>
      <c r="P90">
        <v>63067</v>
      </c>
      <c r="Q90">
        <v>0</v>
      </c>
    </row>
    <row r="91" spans="1:17" ht="21">
      <c r="A91" s="51">
        <v>5</v>
      </c>
      <c r="B91" s="554" t="s">
        <v>714</v>
      </c>
      <c r="C91" s="408" t="s">
        <v>3</v>
      </c>
      <c r="D91" s="45">
        <v>1</v>
      </c>
      <c r="E91" s="570" t="s">
        <v>142</v>
      </c>
      <c r="F91" s="570" t="s">
        <v>142</v>
      </c>
      <c r="G91" s="570" t="s">
        <v>142</v>
      </c>
      <c r="H91" s="570" t="s">
        <v>142</v>
      </c>
      <c r="I91" s="570" t="s">
        <v>142</v>
      </c>
      <c r="J91" s="872">
        <f>SUM(J92:J95)</f>
        <v>0</v>
      </c>
      <c r="K91" s="872">
        <f>SUM(K92:K95)</f>
        <v>515200</v>
      </c>
      <c r="L91" s="872">
        <f>SUM(L92:L95)</f>
        <v>0</v>
      </c>
      <c r="M91" s="872">
        <f>SUM(M92:M95)</f>
        <v>63067</v>
      </c>
      <c r="N91" s="872">
        <f>SUM(N92:N95)</f>
        <v>0</v>
      </c>
      <c r="P91" t="s">
        <v>142</v>
      </c>
      <c r="Q91" t="s">
        <v>142</v>
      </c>
    </row>
    <row r="92" spans="1:17" ht="33">
      <c r="A92" s="408" t="s">
        <v>142</v>
      </c>
      <c r="B92" s="555" t="s">
        <v>827</v>
      </c>
      <c r="C92" s="408" t="s">
        <v>144</v>
      </c>
      <c r="D92" s="45">
        <v>1</v>
      </c>
      <c r="E92" s="570">
        <v>0</v>
      </c>
      <c r="F92" s="873">
        <f>'19.1. GIA VTCM'!H16</f>
        <v>350000</v>
      </c>
      <c r="G92" s="570">
        <v>0</v>
      </c>
      <c r="H92" s="570">
        <v>0</v>
      </c>
      <c r="I92" s="570">
        <v>0</v>
      </c>
      <c r="J92" s="873">
        <f>D92*E92</f>
        <v>0</v>
      </c>
      <c r="K92" s="873">
        <f>D92*F92</f>
        <v>350000</v>
      </c>
      <c r="L92" s="873">
        <f>D92*0</f>
        <v>0</v>
      </c>
      <c r="M92" s="873">
        <f>D92*0</f>
        <v>0</v>
      </c>
      <c r="N92" s="873">
        <f>D92*0</f>
        <v>0</v>
      </c>
      <c r="P92">
        <v>0</v>
      </c>
      <c r="Q92">
        <v>0</v>
      </c>
    </row>
    <row r="93" spans="1:17" ht="16.5">
      <c r="A93" s="408" t="s">
        <v>142</v>
      </c>
      <c r="B93" s="555" t="s">
        <v>854</v>
      </c>
      <c r="C93" s="408" t="s">
        <v>144</v>
      </c>
      <c r="D93" s="45">
        <v>1</v>
      </c>
      <c r="E93" s="570">
        <v>0</v>
      </c>
      <c r="F93" s="873">
        <f>'19.1. GIA VTCM'!H41</f>
        <v>135800</v>
      </c>
      <c r="G93" s="570">
        <v>0</v>
      </c>
      <c r="H93" s="570">
        <v>0</v>
      </c>
      <c r="I93" s="570">
        <v>0</v>
      </c>
      <c r="J93" s="873">
        <f>D93*E93</f>
        <v>0</v>
      </c>
      <c r="K93" s="873">
        <f>D93*F93</f>
        <v>135800</v>
      </c>
      <c r="L93" s="873">
        <f>D93*0</f>
        <v>0</v>
      </c>
      <c r="M93" s="873">
        <f>D93*0</f>
        <v>0</v>
      </c>
      <c r="N93" s="873">
        <f>D93*0</f>
        <v>0</v>
      </c>
      <c r="P93">
        <v>0</v>
      </c>
      <c r="Q93">
        <v>0</v>
      </c>
    </row>
    <row r="94" spans="1:17" ht="16.5">
      <c r="A94" s="408" t="s">
        <v>142</v>
      </c>
      <c r="B94" s="555" t="s">
        <v>867</v>
      </c>
      <c r="C94" s="408" t="s">
        <v>868</v>
      </c>
      <c r="D94" s="45">
        <v>2</v>
      </c>
      <c r="E94" s="570">
        <v>0</v>
      </c>
      <c r="F94" s="873">
        <f>'19.1. GIA VTCM'!H54</f>
        <v>14700</v>
      </c>
      <c r="G94" s="570">
        <v>0</v>
      </c>
      <c r="H94" s="570">
        <v>0</v>
      </c>
      <c r="I94" s="570">
        <v>0</v>
      </c>
      <c r="J94" s="873">
        <f>D94*E94</f>
        <v>0</v>
      </c>
      <c r="K94" s="873">
        <f>D94*F94</f>
        <v>29400</v>
      </c>
      <c r="L94" s="873">
        <f>D94*0</f>
        <v>0</v>
      </c>
      <c r="M94" s="873">
        <f>D94*0</f>
        <v>0</v>
      </c>
      <c r="N94" s="873">
        <f>D94*0</f>
        <v>0</v>
      </c>
      <c r="P94">
        <v>0</v>
      </c>
      <c r="Q94">
        <v>0</v>
      </c>
    </row>
    <row r="95" spans="1:17" ht="33">
      <c r="A95" s="408" t="s">
        <v>924</v>
      </c>
      <c r="B95" s="555" t="s">
        <v>925</v>
      </c>
      <c r="C95" s="408" t="s">
        <v>918</v>
      </c>
      <c r="D95" s="45">
        <v>1</v>
      </c>
      <c r="E95" s="570">
        <v>0</v>
      </c>
      <c r="F95" s="570">
        <v>0</v>
      </c>
      <c r="G95" s="570">
        <v>0</v>
      </c>
      <c r="H95" s="873">
        <v>63067</v>
      </c>
      <c r="I95" s="570">
        <v>0</v>
      </c>
      <c r="J95" s="873">
        <f>D95*0</f>
        <v>0</v>
      </c>
      <c r="K95" s="873">
        <f>D95*0</f>
        <v>0</v>
      </c>
      <c r="L95" s="873">
        <f>D95*0</f>
        <v>0</v>
      </c>
      <c r="M95" s="873">
        <f>D95*H95</f>
        <v>63067</v>
      </c>
      <c r="N95" s="873">
        <f>D95*I95</f>
        <v>0</v>
      </c>
      <c r="P95">
        <v>63067</v>
      </c>
      <c r="Q95">
        <v>0</v>
      </c>
    </row>
    <row r="96" spans="1:17" ht="21">
      <c r="A96" s="51">
        <v>6</v>
      </c>
      <c r="B96" s="554" t="s">
        <v>716</v>
      </c>
      <c r="C96" s="408" t="s">
        <v>3</v>
      </c>
      <c r="D96" s="45">
        <v>1</v>
      </c>
      <c r="E96" s="570" t="s">
        <v>142</v>
      </c>
      <c r="F96" s="570" t="s">
        <v>142</v>
      </c>
      <c r="G96" s="570" t="s">
        <v>142</v>
      </c>
      <c r="H96" s="570" t="s">
        <v>142</v>
      </c>
      <c r="I96" s="570" t="s">
        <v>142</v>
      </c>
      <c r="J96" s="872">
        <f>SUM(J97:J100)</f>
        <v>0</v>
      </c>
      <c r="K96" s="872">
        <f>SUM(K97:K100)</f>
        <v>1003800</v>
      </c>
      <c r="L96" s="872">
        <f>SUM(L97:L100)</f>
        <v>0</v>
      </c>
      <c r="M96" s="872">
        <f>SUM(M97:M100)</f>
        <v>126134</v>
      </c>
      <c r="N96" s="872">
        <f>SUM(N97:N100)</f>
        <v>0</v>
      </c>
      <c r="P96" t="s">
        <v>142</v>
      </c>
      <c r="Q96" t="s">
        <v>142</v>
      </c>
    </row>
    <row r="97" spans="1:17" ht="33">
      <c r="A97" s="408" t="s">
        <v>142</v>
      </c>
      <c r="B97" s="555" t="s">
        <v>827</v>
      </c>
      <c r="C97" s="408" t="s">
        <v>144</v>
      </c>
      <c r="D97" s="45">
        <v>2</v>
      </c>
      <c r="E97" s="570">
        <v>0</v>
      </c>
      <c r="F97" s="873">
        <f>'19.1. GIA VTCM'!H16</f>
        <v>350000</v>
      </c>
      <c r="G97" s="570">
        <v>0</v>
      </c>
      <c r="H97" s="570">
        <v>0</v>
      </c>
      <c r="I97" s="570">
        <v>0</v>
      </c>
      <c r="J97" s="873">
        <f>D97*E97</f>
        <v>0</v>
      </c>
      <c r="K97" s="873">
        <f>D97*F97</f>
        <v>700000</v>
      </c>
      <c r="L97" s="873">
        <f>D97*0</f>
        <v>0</v>
      </c>
      <c r="M97" s="873">
        <f>D97*0</f>
        <v>0</v>
      </c>
      <c r="N97" s="873">
        <f>D97*0</f>
        <v>0</v>
      </c>
      <c r="P97">
        <v>0</v>
      </c>
      <c r="Q97">
        <v>0</v>
      </c>
    </row>
    <row r="98" spans="1:17" ht="16.5">
      <c r="A98" s="408" t="s">
        <v>142</v>
      </c>
      <c r="B98" s="555" t="s">
        <v>879</v>
      </c>
      <c r="C98" s="408" t="s">
        <v>144</v>
      </c>
      <c r="D98" s="45">
        <v>2</v>
      </c>
      <c r="E98" s="570">
        <v>0</v>
      </c>
      <c r="F98" s="873">
        <f>'19.1. GIA VTCM'!H66</f>
        <v>137200</v>
      </c>
      <c r="G98" s="570">
        <v>0</v>
      </c>
      <c r="H98" s="570">
        <v>0</v>
      </c>
      <c r="I98" s="570">
        <v>0</v>
      </c>
      <c r="J98" s="873">
        <f>D98*E98</f>
        <v>0</v>
      </c>
      <c r="K98" s="873">
        <f>D98*F98</f>
        <v>274400</v>
      </c>
      <c r="L98" s="873">
        <f>D98*0</f>
        <v>0</v>
      </c>
      <c r="M98" s="873">
        <f>D98*0</f>
        <v>0</v>
      </c>
      <c r="N98" s="873">
        <f>D98*0</f>
        <v>0</v>
      </c>
      <c r="P98">
        <v>0</v>
      </c>
      <c r="Q98">
        <v>0</v>
      </c>
    </row>
    <row r="99" spans="1:17" ht="16.5">
      <c r="A99" s="408" t="s">
        <v>142</v>
      </c>
      <c r="B99" s="555" t="s">
        <v>867</v>
      </c>
      <c r="C99" s="408" t="s">
        <v>868</v>
      </c>
      <c r="D99" s="45">
        <v>2</v>
      </c>
      <c r="E99" s="570">
        <v>0</v>
      </c>
      <c r="F99" s="873">
        <f>'19.1. GIA VTCM'!H54</f>
        <v>14700</v>
      </c>
      <c r="G99" s="570">
        <v>0</v>
      </c>
      <c r="H99" s="570">
        <v>0</v>
      </c>
      <c r="I99" s="570">
        <v>0</v>
      </c>
      <c r="J99" s="873">
        <f>D99*E99</f>
        <v>0</v>
      </c>
      <c r="K99" s="873">
        <f>D99*F99</f>
        <v>29400</v>
      </c>
      <c r="L99" s="873">
        <f>D99*0</f>
        <v>0</v>
      </c>
      <c r="M99" s="873">
        <f>D99*0</f>
        <v>0</v>
      </c>
      <c r="N99" s="873">
        <f>D99*0</f>
        <v>0</v>
      </c>
      <c r="P99">
        <v>0</v>
      </c>
      <c r="Q99">
        <v>0</v>
      </c>
    </row>
    <row r="100" spans="1:17" ht="33">
      <c r="A100" s="408" t="s">
        <v>924</v>
      </c>
      <c r="B100" s="555" t="s">
        <v>925</v>
      </c>
      <c r="C100" s="408" t="s">
        <v>918</v>
      </c>
      <c r="D100" s="45">
        <v>2</v>
      </c>
      <c r="E100" s="570">
        <v>0</v>
      </c>
      <c r="F100" s="570">
        <v>0</v>
      </c>
      <c r="G100" s="570">
        <v>0</v>
      </c>
      <c r="H100" s="873">
        <v>63067</v>
      </c>
      <c r="I100" s="570">
        <v>0</v>
      </c>
      <c r="J100" s="873">
        <f>D100*0</f>
        <v>0</v>
      </c>
      <c r="K100" s="873">
        <f>D100*0</f>
        <v>0</v>
      </c>
      <c r="L100" s="873">
        <f>D100*0</f>
        <v>0</v>
      </c>
      <c r="M100" s="873">
        <f>D100*H100</f>
        <v>126134</v>
      </c>
      <c r="N100" s="873">
        <f>D100*I100</f>
        <v>0</v>
      </c>
      <c r="P100">
        <v>63067</v>
      </c>
      <c r="Q100">
        <v>0</v>
      </c>
    </row>
    <row r="101" spans="1:17" ht="16.5">
      <c r="A101" s="51" t="s">
        <v>667</v>
      </c>
      <c r="B101" s="554" t="s">
        <v>926</v>
      </c>
      <c r="C101" s="1252"/>
      <c r="D101" s="1228"/>
      <c r="E101" s="1228"/>
      <c r="F101" s="1228"/>
      <c r="G101" s="1228"/>
      <c r="H101" s="1228"/>
      <c r="I101" s="1228"/>
      <c r="J101" s="1228"/>
      <c r="K101" s="1228"/>
      <c r="L101" s="1229"/>
      <c r="M101" s="1228"/>
      <c r="N101" s="1229"/>
    </row>
    <row r="102" spans="1:17" ht="21">
      <c r="A102" s="51">
        <v>1</v>
      </c>
      <c r="B102" s="554" t="s">
        <v>718</v>
      </c>
      <c r="C102" s="408" t="s">
        <v>147</v>
      </c>
      <c r="D102" s="45">
        <v>1</v>
      </c>
      <c r="E102" s="570" t="s">
        <v>142</v>
      </c>
      <c r="F102" s="570" t="s">
        <v>142</v>
      </c>
      <c r="G102" s="570" t="s">
        <v>142</v>
      </c>
      <c r="H102" s="570" t="s">
        <v>142</v>
      </c>
      <c r="I102" s="570" t="s">
        <v>142</v>
      </c>
      <c r="J102" s="872">
        <f>SUM(J103:J104)</f>
        <v>0</v>
      </c>
      <c r="K102" s="872">
        <f>SUM(K103:K104)</f>
        <v>0</v>
      </c>
      <c r="L102" s="872">
        <f>SUM(L103:L104)</f>
        <v>0</v>
      </c>
      <c r="M102" s="872">
        <f>SUM(M103:M104)</f>
        <v>15426</v>
      </c>
      <c r="N102" s="872">
        <f>SUM(N103:N104)</f>
        <v>0</v>
      </c>
      <c r="P102" t="s">
        <v>142</v>
      </c>
      <c r="Q102" t="s">
        <v>142</v>
      </c>
    </row>
    <row r="103" spans="1:17" ht="33">
      <c r="A103" s="408" t="s">
        <v>142</v>
      </c>
      <c r="B103" s="555" t="s">
        <v>839</v>
      </c>
      <c r="C103" s="408" t="s">
        <v>147</v>
      </c>
      <c r="D103" s="45">
        <v>1</v>
      </c>
      <c r="E103" s="570">
        <v>0</v>
      </c>
      <c r="F103" s="873">
        <f>'19.1. GIA VTCM'!H27</f>
        <v>0</v>
      </c>
      <c r="G103" s="570">
        <v>0</v>
      </c>
      <c r="H103" s="570">
        <v>0</v>
      </c>
      <c r="I103" s="570">
        <v>0</v>
      </c>
      <c r="J103" s="873">
        <f>D103*E103</f>
        <v>0</v>
      </c>
      <c r="K103" s="873">
        <f>D103*F103</f>
        <v>0</v>
      </c>
      <c r="L103" s="873">
        <f>D103*0</f>
        <v>0</v>
      </c>
      <c r="M103" s="873">
        <f>D103*0</f>
        <v>0</v>
      </c>
      <c r="N103" s="873">
        <f>D103*0</f>
        <v>0</v>
      </c>
      <c r="P103">
        <v>0</v>
      </c>
      <c r="Q103">
        <v>0</v>
      </c>
    </row>
    <row r="104" spans="1:17" ht="33">
      <c r="A104" s="408" t="s">
        <v>927</v>
      </c>
      <c r="B104" s="555" t="s">
        <v>928</v>
      </c>
      <c r="C104" s="408" t="s">
        <v>929</v>
      </c>
      <c r="D104" s="45">
        <v>1</v>
      </c>
      <c r="E104" s="570">
        <v>0</v>
      </c>
      <c r="F104" s="570">
        <v>0</v>
      </c>
      <c r="G104" s="570">
        <v>0</v>
      </c>
      <c r="H104" s="873">
        <v>15426</v>
      </c>
      <c r="I104" s="570">
        <v>0</v>
      </c>
      <c r="J104" s="873">
        <f>D104*0</f>
        <v>0</v>
      </c>
      <c r="K104" s="873">
        <f>D104*0</f>
        <v>0</v>
      </c>
      <c r="L104" s="873">
        <f>D104*0</f>
        <v>0</v>
      </c>
      <c r="M104" s="873">
        <f>D104*H104</f>
        <v>15426</v>
      </c>
      <c r="N104" s="873">
        <f>D104*I104</f>
        <v>0</v>
      </c>
      <c r="P104">
        <v>15426</v>
      </c>
      <c r="Q104">
        <v>0</v>
      </c>
    </row>
    <row r="105" spans="1:17" ht="16.5">
      <c r="A105" s="51" t="s">
        <v>677</v>
      </c>
      <c r="B105" s="554" t="s">
        <v>930</v>
      </c>
      <c r="C105" s="1252"/>
      <c r="D105" s="1228"/>
      <c r="E105" s="1228"/>
      <c r="F105" s="1228"/>
      <c r="G105" s="1228"/>
      <c r="H105" s="1228"/>
      <c r="I105" s="1228"/>
      <c r="J105" s="1228"/>
      <c r="K105" s="1228"/>
      <c r="L105" s="1229"/>
      <c r="M105" s="1228"/>
      <c r="N105" s="1229"/>
    </row>
    <row r="106" spans="1:17" ht="21" hidden="1">
      <c r="A106" s="51"/>
      <c r="B106" s="554"/>
      <c r="C106" s="408"/>
      <c r="D106" s="45"/>
      <c r="E106" s="570"/>
      <c r="F106" s="570"/>
      <c r="G106" s="570"/>
      <c r="H106" s="570"/>
      <c r="I106" s="570"/>
      <c r="J106" s="872"/>
      <c r="K106" s="872"/>
      <c r="L106" s="872"/>
      <c r="M106" s="872"/>
      <c r="N106" s="872"/>
    </row>
    <row r="107" spans="1:17" ht="16.5" hidden="1">
      <c r="A107" s="408"/>
      <c r="B107" s="555"/>
      <c r="C107" s="408"/>
      <c r="D107" s="45"/>
      <c r="E107" s="570"/>
      <c r="F107" s="873"/>
      <c r="G107" s="570"/>
      <c r="H107" s="570"/>
      <c r="I107" s="570"/>
      <c r="J107" s="873"/>
      <c r="K107" s="873"/>
      <c r="L107" s="873"/>
      <c r="M107" s="873"/>
      <c r="N107" s="873"/>
    </row>
    <row r="108" spans="1:17" ht="21" hidden="1">
      <c r="A108" s="51"/>
      <c r="B108" s="554"/>
      <c r="C108" s="408"/>
      <c r="D108" s="45"/>
      <c r="E108" s="570"/>
      <c r="F108" s="570"/>
      <c r="G108" s="570"/>
      <c r="H108" s="570"/>
      <c r="I108" s="570"/>
      <c r="J108" s="872"/>
      <c r="K108" s="872"/>
      <c r="L108" s="872"/>
      <c r="M108" s="872"/>
      <c r="N108" s="872"/>
    </row>
    <row r="109" spans="1:17" ht="16.5" hidden="1">
      <c r="A109" s="408"/>
      <c r="B109" s="555"/>
      <c r="C109" s="408"/>
      <c r="D109" s="45"/>
      <c r="E109" s="570"/>
      <c r="F109" s="873"/>
      <c r="G109" s="570"/>
      <c r="H109" s="570"/>
      <c r="I109" s="570"/>
      <c r="J109" s="873"/>
      <c r="K109" s="873"/>
      <c r="L109" s="873"/>
      <c r="M109" s="873"/>
      <c r="N109" s="873"/>
    </row>
    <row r="110" spans="1:17" ht="21">
      <c r="A110" s="51">
        <v>1</v>
      </c>
      <c r="B110" s="554" t="s">
        <v>734</v>
      </c>
      <c r="C110" s="408" t="s">
        <v>3</v>
      </c>
      <c r="D110" s="45">
        <v>1</v>
      </c>
      <c r="E110" s="570" t="s">
        <v>142</v>
      </c>
      <c r="F110" s="570" t="s">
        <v>142</v>
      </c>
      <c r="G110" s="570" t="s">
        <v>142</v>
      </c>
      <c r="H110" s="570" t="s">
        <v>142</v>
      </c>
      <c r="I110" s="570" t="s">
        <v>142</v>
      </c>
      <c r="J110" s="872">
        <f>SUM(J111:J114)</f>
        <v>0</v>
      </c>
      <c r="K110" s="872">
        <f>SUM(K111:K114)</f>
        <v>35681</v>
      </c>
      <c r="L110" s="872">
        <f>SUM(L111:L114)</f>
        <v>0</v>
      </c>
      <c r="M110" s="872">
        <f>SUM(M111:M114)</f>
        <v>30301</v>
      </c>
      <c r="N110" s="872">
        <f>SUM(N111:N114)</f>
        <v>0</v>
      </c>
      <c r="P110" t="s">
        <v>142</v>
      </c>
      <c r="Q110" t="s">
        <v>142</v>
      </c>
    </row>
    <row r="111" spans="1:17" ht="16.5">
      <c r="A111" s="408" t="s">
        <v>142</v>
      </c>
      <c r="B111" s="555" t="s">
        <v>884</v>
      </c>
      <c r="C111" s="408" t="s">
        <v>147</v>
      </c>
      <c r="D111" s="408">
        <v>1.2</v>
      </c>
      <c r="E111" s="570">
        <v>0</v>
      </c>
      <c r="F111" s="873">
        <f>'19.1. GIA VTCM'!H76</f>
        <v>3700</v>
      </c>
      <c r="G111" s="570">
        <v>0</v>
      </c>
      <c r="H111" s="570">
        <v>0</v>
      </c>
      <c r="I111" s="570">
        <v>0</v>
      </c>
      <c r="J111" s="873">
        <f>D111*E111</f>
        <v>0</v>
      </c>
      <c r="K111" s="873">
        <f>D111*F111</f>
        <v>4440</v>
      </c>
      <c r="L111" s="873">
        <f>D111*0</f>
        <v>0</v>
      </c>
      <c r="M111" s="873">
        <f>D111*0</f>
        <v>0</v>
      </c>
      <c r="N111" s="873">
        <f>D111*0</f>
        <v>0</v>
      </c>
      <c r="P111">
        <v>0</v>
      </c>
      <c r="Q111">
        <v>0</v>
      </c>
    </row>
    <row r="112" spans="1:17" ht="16.5">
      <c r="A112" s="408" t="s">
        <v>142</v>
      </c>
      <c r="B112" s="555" t="s">
        <v>864</v>
      </c>
      <c r="C112" s="408" t="s">
        <v>144</v>
      </c>
      <c r="D112" s="45">
        <v>1</v>
      </c>
      <c r="E112" s="570">
        <v>0</v>
      </c>
      <c r="F112" s="873">
        <f>'19.1. GIA VTCM'!H51</f>
        <v>1500</v>
      </c>
      <c r="G112" s="570">
        <v>0</v>
      </c>
      <c r="H112" s="570">
        <v>0</v>
      </c>
      <c r="I112" s="570">
        <v>0</v>
      </c>
      <c r="J112" s="873">
        <f>D112*E112</f>
        <v>0</v>
      </c>
      <c r="K112" s="873">
        <f>D112*F112</f>
        <v>1500</v>
      </c>
      <c r="L112" s="873">
        <f>D112*0</f>
        <v>0</v>
      </c>
      <c r="M112" s="873">
        <f>D112*0</f>
        <v>0</v>
      </c>
      <c r="N112" s="873">
        <f>D112*0</f>
        <v>0</v>
      </c>
      <c r="P112">
        <v>0</v>
      </c>
      <c r="Q112">
        <v>0</v>
      </c>
    </row>
    <row r="113" spans="1:17" ht="33">
      <c r="A113" s="408" t="s">
        <v>142</v>
      </c>
      <c r="B113" s="555" t="s">
        <v>853</v>
      </c>
      <c r="C113" s="408" t="s">
        <v>144</v>
      </c>
      <c r="D113" s="45">
        <v>1</v>
      </c>
      <c r="E113" s="570">
        <v>0</v>
      </c>
      <c r="F113" s="873">
        <f>'19.1. GIA VTCM'!H40</f>
        <v>29741</v>
      </c>
      <c r="G113" s="570">
        <v>0</v>
      </c>
      <c r="H113" s="570">
        <v>0</v>
      </c>
      <c r="I113" s="570">
        <v>0</v>
      </c>
      <c r="J113" s="873">
        <f>D113*E113</f>
        <v>0</v>
      </c>
      <c r="K113" s="873">
        <f>D113*F113</f>
        <v>29741</v>
      </c>
      <c r="L113" s="873">
        <f>D113*0</f>
        <v>0</v>
      </c>
      <c r="M113" s="873">
        <f>D113*0</f>
        <v>0</v>
      </c>
      <c r="N113" s="873">
        <f>D113*0</f>
        <v>0</v>
      </c>
      <c r="P113">
        <v>0</v>
      </c>
      <c r="Q113">
        <v>0</v>
      </c>
    </row>
    <row r="114" spans="1:17" ht="33">
      <c r="A114" s="408" t="s">
        <v>931</v>
      </c>
      <c r="B114" s="555" t="s">
        <v>932</v>
      </c>
      <c r="C114" s="408" t="s">
        <v>918</v>
      </c>
      <c r="D114" s="45">
        <v>1</v>
      </c>
      <c r="E114" s="570">
        <v>0</v>
      </c>
      <c r="F114" s="570">
        <v>0</v>
      </c>
      <c r="G114" s="570">
        <v>0</v>
      </c>
      <c r="H114" s="873">
        <v>30301</v>
      </c>
      <c r="I114" s="570">
        <v>0</v>
      </c>
      <c r="J114" s="873">
        <f>D114*0</f>
        <v>0</v>
      </c>
      <c r="K114" s="873">
        <f>D114*0</f>
        <v>0</v>
      </c>
      <c r="L114" s="873">
        <f>D114*0</f>
        <v>0</v>
      </c>
      <c r="M114" s="873">
        <f>D114*H114</f>
        <v>30301</v>
      </c>
      <c r="N114" s="873">
        <f>D114*I114</f>
        <v>0</v>
      </c>
      <c r="P114">
        <v>30301</v>
      </c>
      <c r="Q114">
        <v>0</v>
      </c>
    </row>
    <row r="115" spans="1:17" ht="21">
      <c r="A115" s="51">
        <v>2</v>
      </c>
      <c r="B115" s="554" t="s">
        <v>735</v>
      </c>
      <c r="C115" s="408" t="s">
        <v>736</v>
      </c>
      <c r="D115" s="45">
        <v>1</v>
      </c>
      <c r="E115" s="570" t="s">
        <v>142</v>
      </c>
      <c r="F115" s="570" t="s">
        <v>142</v>
      </c>
      <c r="G115" s="570" t="s">
        <v>142</v>
      </c>
      <c r="H115" s="570" t="s">
        <v>142</v>
      </c>
      <c r="I115" s="570" t="s">
        <v>142</v>
      </c>
      <c r="J115" s="872">
        <f>SUM(J116:J117)</f>
        <v>0</v>
      </c>
      <c r="K115" s="872">
        <f>SUM(K116:K117)</f>
        <v>9271.2000000000007</v>
      </c>
      <c r="L115" s="872">
        <f>SUM(L116:L117)</f>
        <v>0</v>
      </c>
      <c r="M115" s="872">
        <f>SUM(M116:M117)</f>
        <v>12613</v>
      </c>
      <c r="N115" s="872">
        <f>SUM(N116:N117)</f>
        <v>0</v>
      </c>
      <c r="P115" t="s">
        <v>142</v>
      </c>
      <c r="Q115" t="s">
        <v>142</v>
      </c>
    </row>
    <row r="116" spans="1:17" ht="16.5">
      <c r="A116" s="408" t="s">
        <v>142</v>
      </c>
      <c r="B116" s="555" t="s">
        <v>880</v>
      </c>
      <c r="C116" s="408" t="s">
        <v>143</v>
      </c>
      <c r="D116" s="408">
        <v>0.08</v>
      </c>
      <c r="E116" s="570">
        <v>0</v>
      </c>
      <c r="F116" s="873">
        <f>'19.1. GIA VTCM'!H67</f>
        <v>115890</v>
      </c>
      <c r="G116" s="570">
        <v>0</v>
      </c>
      <c r="H116" s="570">
        <v>0</v>
      </c>
      <c r="I116" s="570">
        <v>0</v>
      </c>
      <c r="J116" s="873">
        <f>D116*E116</f>
        <v>0</v>
      </c>
      <c r="K116" s="873">
        <f>D116*F116</f>
        <v>9271.2000000000007</v>
      </c>
      <c r="L116" s="873">
        <f>D116*0</f>
        <v>0</v>
      </c>
      <c r="M116" s="873">
        <f>D116*0</f>
        <v>0</v>
      </c>
      <c r="N116" s="873">
        <f>D116*0</f>
        <v>0</v>
      </c>
      <c r="P116">
        <v>0</v>
      </c>
      <c r="Q116">
        <v>0</v>
      </c>
    </row>
    <row r="117" spans="1:17" ht="49.5">
      <c r="A117" s="408" t="s">
        <v>924</v>
      </c>
      <c r="B117" s="555" t="s">
        <v>933</v>
      </c>
      <c r="C117" s="408" t="s">
        <v>918</v>
      </c>
      <c r="D117" s="45">
        <v>1</v>
      </c>
      <c r="E117" s="570">
        <v>0</v>
      </c>
      <c r="F117" s="570">
        <v>0</v>
      </c>
      <c r="G117" s="570">
        <v>0</v>
      </c>
      <c r="H117" s="873">
        <v>12613</v>
      </c>
      <c r="I117" s="570">
        <v>0</v>
      </c>
      <c r="J117" s="873">
        <f>D117*0</f>
        <v>0</v>
      </c>
      <c r="K117" s="873">
        <f>D117*0</f>
        <v>0</v>
      </c>
      <c r="L117" s="873">
        <f>D117*0</f>
        <v>0</v>
      </c>
      <c r="M117" s="873">
        <f>D117*H117</f>
        <v>12613</v>
      </c>
      <c r="N117" s="873">
        <f>D117*I117</f>
        <v>0</v>
      </c>
      <c r="P117">
        <v>12613</v>
      </c>
      <c r="Q117">
        <v>0</v>
      </c>
    </row>
    <row r="118" spans="1:17" ht="21" hidden="1">
      <c r="A118" s="51"/>
      <c r="B118" s="554"/>
      <c r="C118" s="408"/>
      <c r="D118" s="45"/>
      <c r="E118" s="570"/>
      <c r="F118" s="570"/>
      <c r="G118" s="570"/>
      <c r="H118" s="570"/>
      <c r="I118" s="570"/>
      <c r="J118" s="872"/>
      <c r="K118" s="872"/>
      <c r="L118" s="872"/>
      <c r="M118" s="872"/>
      <c r="N118" s="872"/>
    </row>
    <row r="119" spans="1:17" ht="16.5" hidden="1">
      <c r="A119" s="408"/>
      <c r="B119" s="555"/>
      <c r="C119" s="408"/>
      <c r="D119" s="45"/>
      <c r="E119" s="570"/>
      <c r="F119" s="873"/>
      <c r="G119" s="570"/>
      <c r="H119" s="570"/>
      <c r="I119" s="570"/>
      <c r="J119" s="873"/>
      <c r="K119" s="873"/>
      <c r="L119" s="873"/>
      <c r="M119" s="873"/>
      <c r="N119" s="873"/>
    </row>
    <row r="120" spans="1:17" ht="21" hidden="1">
      <c r="A120" s="51"/>
      <c r="B120" s="554"/>
      <c r="C120" s="408"/>
      <c r="D120" s="45"/>
      <c r="E120" s="570"/>
      <c r="F120" s="570"/>
      <c r="G120" s="570"/>
      <c r="H120" s="570"/>
      <c r="I120" s="570"/>
      <c r="J120" s="872"/>
      <c r="K120" s="872"/>
      <c r="L120" s="872"/>
      <c r="M120" s="872"/>
      <c r="N120" s="872"/>
    </row>
    <row r="121" spans="1:17" ht="16.5" hidden="1">
      <c r="A121" s="408"/>
      <c r="B121" s="555"/>
      <c r="C121" s="408"/>
      <c r="D121" s="45"/>
      <c r="E121" s="570"/>
      <c r="F121" s="873"/>
      <c r="G121" s="570"/>
      <c r="H121" s="570"/>
      <c r="I121" s="570"/>
      <c r="J121" s="873"/>
      <c r="K121" s="873"/>
      <c r="L121" s="873"/>
      <c r="M121" s="873"/>
      <c r="N121" s="873"/>
    </row>
    <row r="122" spans="1:17" ht="21" hidden="1">
      <c r="A122" s="51"/>
      <c r="B122" s="554"/>
      <c r="C122" s="408"/>
      <c r="D122" s="45"/>
      <c r="E122" s="570"/>
      <c r="F122" s="570"/>
      <c r="G122" s="570"/>
      <c r="H122" s="570"/>
      <c r="I122" s="570"/>
      <c r="J122" s="872"/>
      <c r="K122" s="872"/>
      <c r="L122" s="872"/>
      <c r="M122" s="872"/>
      <c r="N122" s="872"/>
    </row>
    <row r="123" spans="1:17" ht="16.5" hidden="1">
      <c r="A123" s="408"/>
      <c r="B123" s="555"/>
      <c r="C123" s="408"/>
      <c r="D123" s="45"/>
      <c r="E123" s="570"/>
      <c r="F123" s="873"/>
      <c r="G123" s="570"/>
      <c r="H123" s="570"/>
      <c r="I123" s="570"/>
      <c r="J123" s="873"/>
      <c r="K123" s="873"/>
      <c r="L123" s="873"/>
      <c r="M123" s="873"/>
      <c r="N123" s="873"/>
    </row>
    <row r="124" spans="1:17" ht="21">
      <c r="A124" s="51">
        <v>3</v>
      </c>
      <c r="B124" s="554" t="s">
        <v>740</v>
      </c>
      <c r="C124" s="408" t="s">
        <v>3</v>
      </c>
      <c r="D124" s="45">
        <v>1</v>
      </c>
      <c r="E124" s="570" t="s">
        <v>142</v>
      </c>
      <c r="F124" s="570" t="s">
        <v>142</v>
      </c>
      <c r="G124" s="570" t="s">
        <v>142</v>
      </c>
      <c r="H124" s="570" t="s">
        <v>142</v>
      </c>
      <c r="I124" s="570" t="s">
        <v>142</v>
      </c>
      <c r="J124" s="872">
        <f>SUM(J125:J128)</f>
        <v>0</v>
      </c>
      <c r="K124" s="872">
        <f>SUM(K125:K128)</f>
        <v>40704</v>
      </c>
      <c r="L124" s="872">
        <f>SUM(L125:L128)</f>
        <v>0</v>
      </c>
      <c r="M124" s="872">
        <f>SUM(M125:M128)</f>
        <v>30301</v>
      </c>
      <c r="N124" s="872">
        <f>SUM(N125:N128)</f>
        <v>0</v>
      </c>
      <c r="P124" t="s">
        <v>142</v>
      </c>
      <c r="Q124" t="s">
        <v>142</v>
      </c>
    </row>
    <row r="125" spans="1:17" ht="16.5">
      <c r="A125" s="408" t="s">
        <v>142</v>
      </c>
      <c r="B125" s="555" t="s">
        <v>884</v>
      </c>
      <c r="C125" s="408" t="s">
        <v>147</v>
      </c>
      <c r="D125" s="408">
        <v>2.4</v>
      </c>
      <c r="E125" s="570">
        <v>0</v>
      </c>
      <c r="F125" s="873">
        <f>'19.1. GIA VTCM'!H76</f>
        <v>3700</v>
      </c>
      <c r="G125" s="570">
        <v>0</v>
      </c>
      <c r="H125" s="570">
        <v>0</v>
      </c>
      <c r="I125" s="570">
        <v>0</v>
      </c>
      <c r="J125" s="873">
        <f>D125*E125</f>
        <v>0</v>
      </c>
      <c r="K125" s="873">
        <f>D125*F125</f>
        <v>8880</v>
      </c>
      <c r="L125" s="873">
        <f>D125*0</f>
        <v>0</v>
      </c>
      <c r="M125" s="873">
        <f>D125*0</f>
        <v>0</v>
      </c>
      <c r="N125" s="873">
        <f>D125*0</f>
        <v>0</v>
      </c>
      <c r="P125">
        <v>0</v>
      </c>
      <c r="Q125">
        <v>0</v>
      </c>
    </row>
    <row r="126" spans="1:17" ht="16.5">
      <c r="A126" s="408" t="s">
        <v>142</v>
      </c>
      <c r="B126" s="555" t="s">
        <v>864</v>
      </c>
      <c r="C126" s="408" t="s">
        <v>144</v>
      </c>
      <c r="D126" s="45">
        <v>2</v>
      </c>
      <c r="E126" s="570">
        <v>0</v>
      </c>
      <c r="F126" s="873">
        <f>'19.1. GIA VTCM'!H51</f>
        <v>1500</v>
      </c>
      <c r="G126" s="570">
        <v>0</v>
      </c>
      <c r="H126" s="570">
        <v>0</v>
      </c>
      <c r="I126" s="570">
        <v>0</v>
      </c>
      <c r="J126" s="873">
        <f>D126*E126</f>
        <v>0</v>
      </c>
      <c r="K126" s="873">
        <f>D126*F126</f>
        <v>3000</v>
      </c>
      <c r="L126" s="873">
        <f>D126*0</f>
        <v>0</v>
      </c>
      <c r="M126" s="873">
        <f>D126*0</f>
        <v>0</v>
      </c>
      <c r="N126" s="873">
        <f>D126*0</f>
        <v>0</v>
      </c>
      <c r="P126">
        <v>0</v>
      </c>
      <c r="Q126">
        <v>0</v>
      </c>
    </row>
    <row r="127" spans="1:17" ht="33">
      <c r="A127" s="408" t="s">
        <v>142</v>
      </c>
      <c r="B127" s="555" t="s">
        <v>842</v>
      </c>
      <c r="C127" s="408" t="s">
        <v>144</v>
      </c>
      <c r="D127" s="45">
        <v>1</v>
      </c>
      <c r="E127" s="570">
        <v>0</v>
      </c>
      <c r="F127" s="873">
        <f>'19.1. GIA VTCM'!H30</f>
        <v>28824</v>
      </c>
      <c r="G127" s="570">
        <v>0</v>
      </c>
      <c r="H127" s="570">
        <v>0</v>
      </c>
      <c r="I127" s="570">
        <v>0</v>
      </c>
      <c r="J127" s="873">
        <f>D127*E127</f>
        <v>0</v>
      </c>
      <c r="K127" s="873">
        <f>D127*F127</f>
        <v>28824</v>
      </c>
      <c r="L127" s="873">
        <f>D127*0</f>
        <v>0</v>
      </c>
      <c r="M127" s="873">
        <f>D127*0</f>
        <v>0</v>
      </c>
      <c r="N127" s="873">
        <f>D127*0</f>
        <v>0</v>
      </c>
      <c r="P127">
        <v>0</v>
      </c>
      <c r="Q127">
        <v>0</v>
      </c>
    </row>
    <row r="128" spans="1:17" ht="33">
      <c r="A128" s="408" t="s">
        <v>931</v>
      </c>
      <c r="B128" s="555" t="s">
        <v>934</v>
      </c>
      <c r="C128" s="408" t="s">
        <v>918</v>
      </c>
      <c r="D128" s="45">
        <v>1</v>
      </c>
      <c r="E128" s="570">
        <v>0</v>
      </c>
      <c r="F128" s="570">
        <v>0</v>
      </c>
      <c r="G128" s="570">
        <v>0</v>
      </c>
      <c r="H128" s="873">
        <v>30301</v>
      </c>
      <c r="I128" s="570">
        <v>0</v>
      </c>
      <c r="J128" s="873">
        <f>D128*0</f>
        <v>0</v>
      </c>
      <c r="K128" s="873">
        <f>D128*0</f>
        <v>0</v>
      </c>
      <c r="L128" s="873">
        <f>D128*0</f>
        <v>0</v>
      </c>
      <c r="M128" s="873">
        <f>D128*H128</f>
        <v>30301</v>
      </c>
      <c r="N128" s="873">
        <f>D128*I128</f>
        <v>0</v>
      </c>
      <c r="P128">
        <v>30301</v>
      </c>
      <c r="Q128">
        <v>0</v>
      </c>
    </row>
    <row r="129" spans="1:17" ht="21" hidden="1">
      <c r="A129" s="51"/>
      <c r="B129" s="554"/>
      <c r="C129" s="408"/>
      <c r="D129" s="45"/>
      <c r="E129" s="570"/>
      <c r="F129" s="570"/>
      <c r="G129" s="570"/>
      <c r="H129" s="570"/>
      <c r="I129" s="570"/>
      <c r="J129" s="872"/>
      <c r="K129" s="872"/>
      <c r="L129" s="872"/>
      <c r="M129" s="872"/>
      <c r="N129" s="872"/>
    </row>
    <row r="130" spans="1:17" ht="16.5" hidden="1">
      <c r="A130" s="408"/>
      <c r="B130" s="555"/>
      <c r="C130" s="408"/>
      <c r="D130" s="45"/>
      <c r="E130" s="570"/>
      <c r="F130" s="873"/>
      <c r="G130" s="570"/>
      <c r="H130" s="570"/>
      <c r="I130" s="570"/>
      <c r="J130" s="873"/>
      <c r="K130" s="873"/>
      <c r="L130" s="873"/>
      <c r="M130" s="873"/>
      <c r="N130" s="873"/>
    </row>
    <row r="131" spans="1:17" ht="16.5">
      <c r="A131" s="51" t="s">
        <v>679</v>
      </c>
      <c r="B131" s="554" t="s">
        <v>10</v>
      </c>
      <c r="C131" s="1252"/>
      <c r="D131" s="1228"/>
      <c r="E131" s="1228"/>
      <c r="F131" s="1228"/>
      <c r="G131" s="1228"/>
      <c r="H131" s="1228"/>
      <c r="I131" s="1228"/>
      <c r="J131" s="1228"/>
      <c r="K131" s="1228"/>
      <c r="L131" s="1229"/>
      <c r="M131" s="1228"/>
      <c r="N131" s="1229"/>
    </row>
    <row r="132" spans="1:17" ht="21" hidden="1">
      <c r="A132" s="51"/>
      <c r="B132" s="554"/>
      <c r="C132" s="408"/>
      <c r="D132" s="45"/>
      <c r="E132" s="570"/>
      <c r="F132" s="570"/>
      <c r="G132" s="570"/>
      <c r="H132" s="570"/>
      <c r="I132" s="570"/>
      <c r="J132" s="872"/>
      <c r="K132" s="872"/>
      <c r="L132" s="872"/>
      <c r="M132" s="872"/>
      <c r="N132" s="872"/>
    </row>
    <row r="133" spans="1:17" ht="16.5" hidden="1">
      <c r="A133" s="408"/>
      <c r="B133" s="555"/>
      <c r="C133" s="408"/>
      <c r="D133" s="45"/>
      <c r="E133" s="873"/>
      <c r="F133" s="570"/>
      <c r="G133" s="570"/>
      <c r="H133" s="570"/>
      <c r="I133" s="570"/>
      <c r="J133" s="873"/>
      <c r="K133" s="873"/>
      <c r="L133" s="873"/>
      <c r="M133" s="873"/>
      <c r="N133" s="873"/>
    </row>
    <row r="134" spans="1:17" ht="16.5" hidden="1">
      <c r="A134" s="408"/>
      <c r="B134" s="555"/>
      <c r="C134" s="408"/>
      <c r="D134" s="45"/>
      <c r="E134" s="570"/>
      <c r="F134" s="570"/>
      <c r="G134" s="570"/>
      <c r="H134" s="873"/>
      <c r="I134" s="873"/>
      <c r="J134" s="873"/>
      <c r="K134" s="873"/>
      <c r="L134" s="873"/>
      <c r="M134" s="873"/>
      <c r="N134" s="873"/>
    </row>
    <row r="135" spans="1:17" ht="16.5">
      <c r="A135" s="1230" t="s">
        <v>937</v>
      </c>
      <c r="B135" s="1253"/>
      <c r="C135" s="1254"/>
      <c r="D135" s="1228"/>
      <c r="E135" s="1228"/>
      <c r="F135" s="1228"/>
      <c r="G135" s="1228"/>
      <c r="H135" s="1228"/>
      <c r="I135" s="1228"/>
      <c r="J135" s="1228"/>
      <c r="K135" s="1228"/>
      <c r="L135" s="1229"/>
      <c r="M135" s="1228"/>
      <c r="N135" s="1229"/>
    </row>
    <row r="136" spans="1:17" ht="16.5">
      <c r="A136" s="51" t="s">
        <v>31</v>
      </c>
      <c r="B136" s="554" t="s">
        <v>923</v>
      </c>
      <c r="C136" s="1252"/>
      <c r="D136" s="1228"/>
      <c r="E136" s="1228"/>
      <c r="F136" s="1228"/>
      <c r="G136" s="1228"/>
      <c r="H136" s="1228"/>
      <c r="I136" s="1228"/>
      <c r="J136" s="1228"/>
      <c r="K136" s="1228"/>
      <c r="L136" s="1229"/>
      <c r="M136" s="1228"/>
      <c r="N136" s="1229"/>
    </row>
    <row r="137" spans="1:17" ht="21">
      <c r="A137" s="51">
        <v>1</v>
      </c>
      <c r="B137" s="554" t="s">
        <v>709</v>
      </c>
      <c r="C137" s="408" t="s">
        <v>144</v>
      </c>
      <c r="D137" s="45">
        <v>1</v>
      </c>
      <c r="E137" s="570" t="s">
        <v>142</v>
      </c>
      <c r="F137" s="570" t="s">
        <v>142</v>
      </c>
      <c r="G137" s="570" t="s">
        <v>142</v>
      </c>
      <c r="H137" s="570" t="s">
        <v>142</v>
      </c>
      <c r="I137" s="570" t="s">
        <v>142</v>
      </c>
      <c r="J137" s="872">
        <f>SUM(J138:J139)</f>
        <v>0</v>
      </c>
      <c r="K137" s="872">
        <f>SUM(K138:K139)</f>
        <v>0</v>
      </c>
      <c r="L137" s="872">
        <f>SUM(L138:L139)</f>
        <v>0</v>
      </c>
      <c r="M137" s="872">
        <f>SUM(M138:M139)</f>
        <v>29354</v>
      </c>
      <c r="N137" s="872">
        <f>SUM(N138:N139)</f>
        <v>0</v>
      </c>
      <c r="P137" t="s">
        <v>142</v>
      </c>
      <c r="Q137" t="s">
        <v>142</v>
      </c>
    </row>
    <row r="138" spans="1:17" ht="33">
      <c r="A138" s="408" t="s">
        <v>142</v>
      </c>
      <c r="B138" s="555" t="s">
        <v>938</v>
      </c>
      <c r="C138" s="408" t="s">
        <v>144</v>
      </c>
      <c r="D138" s="45">
        <v>1</v>
      </c>
      <c r="E138" s="873">
        <v>0</v>
      </c>
      <c r="F138" s="873">
        <v>0</v>
      </c>
      <c r="G138" s="570">
        <v>0</v>
      </c>
      <c r="H138" s="570">
        <v>0</v>
      </c>
      <c r="I138" s="570">
        <v>0</v>
      </c>
      <c r="J138" s="873">
        <f>D138*E138</f>
        <v>0</v>
      </c>
      <c r="K138" s="873">
        <f>D138*F138</f>
        <v>0</v>
      </c>
      <c r="L138" s="873">
        <f>D138*0</f>
        <v>0</v>
      </c>
      <c r="M138" s="873">
        <f>D138*0</f>
        <v>0</v>
      </c>
      <c r="N138" s="873">
        <f>D138*0</f>
        <v>0</v>
      </c>
      <c r="P138">
        <v>0</v>
      </c>
      <c r="Q138">
        <v>0</v>
      </c>
    </row>
    <row r="139" spans="1:17" ht="33">
      <c r="A139" s="408" t="s">
        <v>939</v>
      </c>
      <c r="B139" s="555" t="s">
        <v>940</v>
      </c>
      <c r="C139" s="408" t="s">
        <v>918</v>
      </c>
      <c r="D139" s="45">
        <v>1</v>
      </c>
      <c r="E139" s="570">
        <v>0</v>
      </c>
      <c r="F139" s="570">
        <v>0</v>
      </c>
      <c r="G139" s="570">
        <v>0</v>
      </c>
      <c r="H139" s="873">
        <v>29354</v>
      </c>
      <c r="I139" s="570">
        <v>0</v>
      </c>
      <c r="J139" s="873">
        <f>D139*0</f>
        <v>0</v>
      </c>
      <c r="K139" s="873">
        <f>D139*0</f>
        <v>0</v>
      </c>
      <c r="L139" s="873">
        <f>D139*0</f>
        <v>0</v>
      </c>
      <c r="M139" s="873">
        <f>D139*H139</f>
        <v>29354</v>
      </c>
      <c r="N139" s="873">
        <f>D139*I139</f>
        <v>0</v>
      </c>
      <c r="P139">
        <v>29354</v>
      </c>
      <c r="Q139">
        <v>0</v>
      </c>
    </row>
    <row r="140" spans="1:17" ht="21">
      <c r="A140" s="51">
        <v>2</v>
      </c>
      <c r="B140" s="554" t="s">
        <v>712</v>
      </c>
      <c r="C140" s="408" t="s">
        <v>144</v>
      </c>
      <c r="D140" s="45">
        <v>1</v>
      </c>
      <c r="E140" s="570" t="s">
        <v>142</v>
      </c>
      <c r="F140" s="570" t="s">
        <v>142</v>
      </c>
      <c r="G140" s="570" t="s">
        <v>142</v>
      </c>
      <c r="H140" s="570" t="s">
        <v>142</v>
      </c>
      <c r="I140" s="570" t="s">
        <v>142</v>
      </c>
      <c r="J140" s="872">
        <f>SUM(J141:J142)</f>
        <v>0</v>
      </c>
      <c r="K140" s="872">
        <f>SUM(K141:K142)</f>
        <v>0</v>
      </c>
      <c r="L140" s="872">
        <f>SUM(L141:L142)</f>
        <v>0</v>
      </c>
      <c r="M140" s="872">
        <f>SUM(M141:M142)</f>
        <v>29354</v>
      </c>
      <c r="N140" s="872">
        <f>SUM(N141:N142)</f>
        <v>0</v>
      </c>
      <c r="P140" t="s">
        <v>142</v>
      </c>
      <c r="Q140" t="s">
        <v>142</v>
      </c>
    </row>
    <row r="141" spans="1:17" ht="33">
      <c r="A141" s="408" t="s">
        <v>142</v>
      </c>
      <c r="B141" s="555" t="s">
        <v>941</v>
      </c>
      <c r="C141" s="408" t="s">
        <v>144</v>
      </c>
      <c r="D141" s="45">
        <v>1</v>
      </c>
      <c r="E141" s="873">
        <v>0</v>
      </c>
      <c r="F141" s="873">
        <v>0</v>
      </c>
      <c r="G141" s="570">
        <v>0</v>
      </c>
      <c r="H141" s="570">
        <v>0</v>
      </c>
      <c r="I141" s="570">
        <v>0</v>
      </c>
      <c r="J141" s="873">
        <f>D141*E141</f>
        <v>0</v>
      </c>
      <c r="K141" s="873">
        <f>D141*F141</f>
        <v>0</v>
      </c>
      <c r="L141" s="873">
        <f>D141*0</f>
        <v>0</v>
      </c>
      <c r="M141" s="873">
        <f>D141*0</f>
        <v>0</v>
      </c>
      <c r="N141" s="873">
        <f>D141*0</f>
        <v>0</v>
      </c>
      <c r="P141">
        <v>0</v>
      </c>
      <c r="Q141">
        <v>0</v>
      </c>
    </row>
    <row r="142" spans="1:17" ht="33">
      <c r="A142" s="408" t="s">
        <v>939</v>
      </c>
      <c r="B142" s="555" t="s">
        <v>940</v>
      </c>
      <c r="C142" s="408" t="s">
        <v>918</v>
      </c>
      <c r="D142" s="45">
        <v>1</v>
      </c>
      <c r="E142" s="570">
        <v>0</v>
      </c>
      <c r="F142" s="570">
        <v>0</v>
      </c>
      <c r="G142" s="570">
        <v>0</v>
      </c>
      <c r="H142" s="873">
        <v>29354</v>
      </c>
      <c r="I142" s="570">
        <v>0</v>
      </c>
      <c r="J142" s="873">
        <f>D142*0</f>
        <v>0</v>
      </c>
      <c r="K142" s="873">
        <f>D142*0</f>
        <v>0</v>
      </c>
      <c r="L142" s="873">
        <f>D142*0</f>
        <v>0</v>
      </c>
      <c r="M142" s="873">
        <f>D142*H142</f>
        <v>29354</v>
      </c>
      <c r="N142" s="873">
        <f>D142*I142</f>
        <v>0</v>
      </c>
      <c r="P142">
        <v>29354</v>
      </c>
      <c r="Q142">
        <v>0</v>
      </c>
    </row>
    <row r="143" spans="1:17" ht="21">
      <c r="A143" s="51">
        <v>3</v>
      </c>
      <c r="B143" s="554" t="s">
        <v>715</v>
      </c>
      <c r="C143" s="408" t="s">
        <v>144</v>
      </c>
      <c r="D143" s="45">
        <v>1</v>
      </c>
      <c r="E143" s="570" t="s">
        <v>142</v>
      </c>
      <c r="F143" s="570" t="s">
        <v>142</v>
      </c>
      <c r="G143" s="570" t="s">
        <v>142</v>
      </c>
      <c r="H143" s="570" t="s">
        <v>142</v>
      </c>
      <c r="I143" s="570" t="s">
        <v>142</v>
      </c>
      <c r="J143" s="872">
        <f>SUM(J144:J145)</f>
        <v>0</v>
      </c>
      <c r="K143" s="872">
        <f>SUM(K144:K145)</f>
        <v>0</v>
      </c>
      <c r="L143" s="872">
        <f>SUM(L144:L145)</f>
        <v>0</v>
      </c>
      <c r="M143" s="872">
        <f>SUM(M144:M145)</f>
        <v>29354</v>
      </c>
      <c r="N143" s="872">
        <f>SUM(N144:N145)</f>
        <v>0</v>
      </c>
      <c r="P143" t="s">
        <v>142</v>
      </c>
      <c r="Q143" t="s">
        <v>142</v>
      </c>
    </row>
    <row r="144" spans="1:17" ht="33">
      <c r="A144" s="408" t="s">
        <v>142</v>
      </c>
      <c r="B144" s="555" t="s">
        <v>942</v>
      </c>
      <c r="C144" s="408" t="s">
        <v>144</v>
      </c>
      <c r="D144" s="45">
        <v>1</v>
      </c>
      <c r="E144" s="873">
        <v>0</v>
      </c>
      <c r="F144" s="873">
        <v>0</v>
      </c>
      <c r="G144" s="570">
        <v>0</v>
      </c>
      <c r="H144" s="570">
        <v>0</v>
      </c>
      <c r="I144" s="570">
        <v>0</v>
      </c>
      <c r="J144" s="873">
        <f>D144*E144</f>
        <v>0</v>
      </c>
      <c r="K144" s="873">
        <f>D144*F144</f>
        <v>0</v>
      </c>
      <c r="L144" s="873">
        <f>D144*0</f>
        <v>0</v>
      </c>
      <c r="M144" s="873">
        <f>D144*0</f>
        <v>0</v>
      </c>
      <c r="N144" s="873">
        <f>D144*0</f>
        <v>0</v>
      </c>
      <c r="P144">
        <v>0</v>
      </c>
      <c r="Q144">
        <v>0</v>
      </c>
    </row>
    <row r="145" spans="1:17" ht="33">
      <c r="A145" s="408" t="s">
        <v>939</v>
      </c>
      <c r="B145" s="555" t="s">
        <v>940</v>
      </c>
      <c r="C145" s="408" t="s">
        <v>918</v>
      </c>
      <c r="D145" s="45">
        <v>1</v>
      </c>
      <c r="E145" s="570">
        <v>0</v>
      </c>
      <c r="F145" s="570">
        <v>0</v>
      </c>
      <c r="G145" s="570">
        <v>0</v>
      </c>
      <c r="H145" s="873">
        <v>29354</v>
      </c>
      <c r="I145" s="570">
        <v>0</v>
      </c>
      <c r="J145" s="873">
        <f>D145*0</f>
        <v>0</v>
      </c>
      <c r="K145" s="873">
        <f>D145*0</f>
        <v>0</v>
      </c>
      <c r="L145" s="873">
        <f>D145*0</f>
        <v>0</v>
      </c>
      <c r="M145" s="873">
        <f>D145*H145</f>
        <v>29354</v>
      </c>
      <c r="N145" s="873">
        <f>D145*I145</f>
        <v>0</v>
      </c>
      <c r="P145">
        <v>29354</v>
      </c>
      <c r="Q145">
        <v>0</v>
      </c>
    </row>
    <row r="146" spans="1:17" ht="16.5">
      <c r="A146" s="1230" t="s">
        <v>943</v>
      </c>
      <c r="B146" s="1253"/>
      <c r="C146" s="1254"/>
      <c r="D146" s="1228"/>
      <c r="E146" s="1228"/>
      <c r="F146" s="1228"/>
      <c r="G146" s="1228"/>
      <c r="H146" s="1228"/>
      <c r="I146" s="1228"/>
      <c r="J146" s="1228"/>
      <c r="K146" s="1228"/>
      <c r="L146" s="1229"/>
      <c r="M146" s="1228"/>
      <c r="N146" s="1229"/>
    </row>
    <row r="147" spans="1:17" ht="16.5">
      <c r="A147" s="51" t="s">
        <v>31</v>
      </c>
      <c r="B147" s="554" t="s">
        <v>923</v>
      </c>
      <c r="C147" s="1252"/>
      <c r="D147" s="1228"/>
      <c r="E147" s="1228"/>
      <c r="F147" s="1228"/>
      <c r="G147" s="1228"/>
      <c r="H147" s="1228"/>
      <c r="I147" s="1228"/>
      <c r="J147" s="1228"/>
      <c r="K147" s="1228"/>
      <c r="L147" s="1229"/>
      <c r="M147" s="1228"/>
      <c r="N147" s="1229"/>
    </row>
    <row r="148" spans="1:17" ht="21">
      <c r="A148" s="51">
        <v>1</v>
      </c>
      <c r="B148" s="554" t="s">
        <v>709</v>
      </c>
      <c r="C148" s="408" t="s">
        <v>144</v>
      </c>
      <c r="D148" s="45">
        <v>1</v>
      </c>
      <c r="E148" s="570" t="s">
        <v>142</v>
      </c>
      <c r="F148" s="570" t="s">
        <v>142</v>
      </c>
      <c r="G148" s="570" t="s">
        <v>142</v>
      </c>
      <c r="H148" s="570" t="s">
        <v>142</v>
      </c>
      <c r="I148" s="570" t="s">
        <v>142</v>
      </c>
      <c r="J148" s="872">
        <f>SUM(J149:J150)</f>
        <v>0</v>
      </c>
      <c r="K148" s="872">
        <f>SUM(K149:K150)</f>
        <v>0</v>
      </c>
      <c r="L148" s="872">
        <f>SUM(L149:L150)</f>
        <v>0</v>
      </c>
      <c r="M148" s="872">
        <f>SUM(M149:M150)</f>
        <v>35877</v>
      </c>
      <c r="N148" s="872">
        <f>SUM(N149:N150)</f>
        <v>0</v>
      </c>
      <c r="P148" t="s">
        <v>142</v>
      </c>
      <c r="Q148" t="s">
        <v>142</v>
      </c>
    </row>
    <row r="149" spans="1:17" ht="33">
      <c r="A149" s="408" t="s">
        <v>142</v>
      </c>
      <c r="B149" s="555" t="s">
        <v>938</v>
      </c>
      <c r="C149" s="408" t="s">
        <v>144</v>
      </c>
      <c r="D149" s="45">
        <v>1</v>
      </c>
      <c r="E149" s="873">
        <v>0</v>
      </c>
      <c r="F149" s="873">
        <v>0</v>
      </c>
      <c r="G149" s="570">
        <v>0</v>
      </c>
      <c r="H149" s="570">
        <v>0</v>
      </c>
      <c r="I149" s="570">
        <v>0</v>
      </c>
      <c r="J149" s="873">
        <f>D149*E149</f>
        <v>0</v>
      </c>
      <c r="K149" s="873">
        <f>D149*F149</f>
        <v>0</v>
      </c>
      <c r="L149" s="873">
        <f>D149*0</f>
        <v>0</v>
      </c>
      <c r="M149" s="873">
        <f>D149*0</f>
        <v>0</v>
      </c>
      <c r="N149" s="873">
        <f>D149*0</f>
        <v>0</v>
      </c>
      <c r="P149">
        <v>0</v>
      </c>
      <c r="Q149">
        <v>0</v>
      </c>
    </row>
    <row r="150" spans="1:17" ht="33">
      <c r="A150" s="408" t="s">
        <v>939</v>
      </c>
      <c r="B150" s="555" t="s">
        <v>944</v>
      </c>
      <c r="C150" s="408" t="s">
        <v>918</v>
      </c>
      <c r="D150" s="45">
        <v>1</v>
      </c>
      <c r="E150" s="570">
        <v>0</v>
      </c>
      <c r="F150" s="570">
        <v>0</v>
      </c>
      <c r="G150" s="570">
        <v>0</v>
      </c>
      <c r="H150" s="873">
        <v>35877</v>
      </c>
      <c r="I150" s="570">
        <v>0</v>
      </c>
      <c r="J150" s="873">
        <f>D150*0</f>
        <v>0</v>
      </c>
      <c r="K150" s="873">
        <f>D150*0</f>
        <v>0</v>
      </c>
      <c r="L150" s="873">
        <f>D150*0</f>
        <v>0</v>
      </c>
      <c r="M150" s="873">
        <f>D150*H150</f>
        <v>35877</v>
      </c>
      <c r="N150" s="873">
        <f>D150*I150</f>
        <v>0</v>
      </c>
      <c r="P150">
        <v>35877</v>
      </c>
      <c r="Q150">
        <v>0</v>
      </c>
    </row>
    <row r="151" spans="1:17" ht="21">
      <c r="A151" s="51">
        <v>2</v>
      </c>
      <c r="B151" s="554" t="s">
        <v>712</v>
      </c>
      <c r="C151" s="408" t="s">
        <v>144</v>
      </c>
      <c r="D151" s="45">
        <v>1</v>
      </c>
      <c r="E151" s="570" t="s">
        <v>142</v>
      </c>
      <c r="F151" s="570" t="s">
        <v>142</v>
      </c>
      <c r="G151" s="570" t="s">
        <v>142</v>
      </c>
      <c r="H151" s="570" t="s">
        <v>142</v>
      </c>
      <c r="I151" s="570" t="s">
        <v>142</v>
      </c>
      <c r="J151" s="872">
        <f>SUM(J152:J153)</f>
        <v>0</v>
      </c>
      <c r="K151" s="872">
        <f>SUM(K152:K153)</f>
        <v>0</v>
      </c>
      <c r="L151" s="872">
        <f>SUM(L152:L153)</f>
        <v>0</v>
      </c>
      <c r="M151" s="872">
        <f>SUM(M152:M153)</f>
        <v>35877</v>
      </c>
      <c r="N151" s="872">
        <f>SUM(N152:N153)</f>
        <v>0</v>
      </c>
      <c r="P151" t="s">
        <v>142</v>
      </c>
      <c r="Q151" t="s">
        <v>142</v>
      </c>
    </row>
    <row r="152" spans="1:17" ht="33">
      <c r="A152" s="408" t="s">
        <v>142</v>
      </c>
      <c r="B152" s="555" t="s">
        <v>941</v>
      </c>
      <c r="C152" s="408" t="s">
        <v>144</v>
      </c>
      <c r="D152" s="45">
        <v>1</v>
      </c>
      <c r="E152" s="873">
        <v>0</v>
      </c>
      <c r="F152" s="873">
        <v>0</v>
      </c>
      <c r="G152" s="570">
        <v>0</v>
      </c>
      <c r="H152" s="570">
        <v>0</v>
      </c>
      <c r="I152" s="570">
        <v>0</v>
      </c>
      <c r="J152" s="873">
        <f>D152*E152</f>
        <v>0</v>
      </c>
      <c r="K152" s="873">
        <f>D152*F152</f>
        <v>0</v>
      </c>
      <c r="L152" s="873">
        <f>D152*0</f>
        <v>0</v>
      </c>
      <c r="M152" s="873">
        <f>D152*0</f>
        <v>0</v>
      </c>
      <c r="N152" s="873">
        <f>D152*0</f>
        <v>0</v>
      </c>
      <c r="P152">
        <v>0</v>
      </c>
      <c r="Q152">
        <v>0</v>
      </c>
    </row>
    <row r="153" spans="1:17" ht="33">
      <c r="A153" s="408" t="s">
        <v>939</v>
      </c>
      <c r="B153" s="555" t="s">
        <v>944</v>
      </c>
      <c r="C153" s="408" t="s">
        <v>918</v>
      </c>
      <c r="D153" s="45">
        <v>1</v>
      </c>
      <c r="E153" s="570">
        <v>0</v>
      </c>
      <c r="F153" s="570">
        <v>0</v>
      </c>
      <c r="G153" s="570">
        <v>0</v>
      </c>
      <c r="H153" s="873">
        <v>35877</v>
      </c>
      <c r="I153" s="570">
        <v>0</v>
      </c>
      <c r="J153" s="873">
        <f>D153*0</f>
        <v>0</v>
      </c>
      <c r="K153" s="873">
        <f>D153*0</f>
        <v>0</v>
      </c>
      <c r="L153" s="873">
        <f>D153*0</f>
        <v>0</v>
      </c>
      <c r="M153" s="873">
        <f>D153*H153</f>
        <v>35877</v>
      </c>
      <c r="N153" s="873">
        <f>D153*I153</f>
        <v>0</v>
      </c>
      <c r="P153">
        <v>35877</v>
      </c>
      <c r="Q153">
        <v>0</v>
      </c>
    </row>
    <row r="154" spans="1:17" ht="21">
      <c r="A154" s="51">
        <v>3</v>
      </c>
      <c r="B154" s="554" t="s">
        <v>715</v>
      </c>
      <c r="C154" s="408" t="s">
        <v>144</v>
      </c>
      <c r="D154" s="45">
        <v>1</v>
      </c>
      <c r="E154" s="570" t="s">
        <v>142</v>
      </c>
      <c r="F154" s="570" t="s">
        <v>142</v>
      </c>
      <c r="G154" s="570" t="s">
        <v>142</v>
      </c>
      <c r="H154" s="570" t="s">
        <v>142</v>
      </c>
      <c r="I154" s="570" t="s">
        <v>142</v>
      </c>
      <c r="J154" s="872">
        <f>SUM(J155:J156)</f>
        <v>0</v>
      </c>
      <c r="K154" s="872">
        <f>SUM(K155:K156)</f>
        <v>0</v>
      </c>
      <c r="L154" s="872">
        <f>SUM(L155:L156)</f>
        <v>0</v>
      </c>
      <c r="M154" s="872">
        <f>SUM(M155:M156)</f>
        <v>35877</v>
      </c>
      <c r="N154" s="872">
        <f>SUM(N155:N156)</f>
        <v>0</v>
      </c>
      <c r="P154" t="s">
        <v>142</v>
      </c>
      <c r="Q154" t="s">
        <v>142</v>
      </c>
    </row>
    <row r="155" spans="1:17" ht="33">
      <c r="A155" s="408" t="s">
        <v>142</v>
      </c>
      <c r="B155" s="555" t="s">
        <v>942</v>
      </c>
      <c r="C155" s="408" t="s">
        <v>144</v>
      </c>
      <c r="D155" s="45">
        <v>1</v>
      </c>
      <c r="E155" s="873">
        <v>0</v>
      </c>
      <c r="F155" s="873">
        <v>0</v>
      </c>
      <c r="G155" s="570">
        <v>0</v>
      </c>
      <c r="H155" s="570">
        <v>0</v>
      </c>
      <c r="I155" s="570">
        <v>0</v>
      </c>
      <c r="J155" s="873">
        <f>D155*E155</f>
        <v>0</v>
      </c>
      <c r="K155" s="873">
        <f>D155*F155</f>
        <v>0</v>
      </c>
      <c r="L155" s="873">
        <f>D155*0</f>
        <v>0</v>
      </c>
      <c r="M155" s="873">
        <f>D155*0</f>
        <v>0</v>
      </c>
      <c r="N155" s="873">
        <f>D155*0</f>
        <v>0</v>
      </c>
      <c r="P155">
        <v>0</v>
      </c>
      <c r="Q155">
        <v>0</v>
      </c>
    </row>
    <row r="156" spans="1:17" ht="33">
      <c r="A156" s="408" t="s">
        <v>939</v>
      </c>
      <c r="B156" s="555" t="s">
        <v>944</v>
      </c>
      <c r="C156" s="408" t="s">
        <v>918</v>
      </c>
      <c r="D156" s="45">
        <v>1</v>
      </c>
      <c r="E156" s="570">
        <v>0</v>
      </c>
      <c r="F156" s="570">
        <v>0</v>
      </c>
      <c r="G156" s="570">
        <v>0</v>
      </c>
      <c r="H156" s="873">
        <v>35877</v>
      </c>
      <c r="I156" s="570">
        <v>0</v>
      </c>
      <c r="J156" s="873">
        <f>D156*0</f>
        <v>0</v>
      </c>
      <c r="K156" s="873">
        <f>D156*0</f>
        <v>0</v>
      </c>
      <c r="L156" s="873">
        <f>D156*0</f>
        <v>0</v>
      </c>
      <c r="M156" s="873">
        <f>D156*H156</f>
        <v>35877</v>
      </c>
      <c r="N156" s="873">
        <f>D156*I156</f>
        <v>0</v>
      </c>
      <c r="P156">
        <v>35877</v>
      </c>
      <c r="Q156">
        <v>0</v>
      </c>
    </row>
    <row r="157" spans="1:17" ht="16.5">
      <c r="A157" s="1230" t="s">
        <v>945</v>
      </c>
      <c r="B157" s="1253"/>
      <c r="C157" s="1254"/>
      <c r="D157" s="1228"/>
      <c r="E157" s="1228"/>
      <c r="F157" s="1228"/>
      <c r="G157" s="1228"/>
      <c r="H157" s="1228"/>
      <c r="I157" s="1228"/>
      <c r="J157" s="1228"/>
      <c r="K157" s="1228"/>
      <c r="L157" s="1229"/>
      <c r="M157" s="1228"/>
      <c r="N157" s="1229"/>
    </row>
    <row r="158" spans="1:17" ht="16.5">
      <c r="A158" s="51" t="s">
        <v>31</v>
      </c>
      <c r="B158" s="554" t="s">
        <v>915</v>
      </c>
      <c r="C158" s="1252"/>
      <c r="D158" s="1228"/>
      <c r="E158" s="1228"/>
      <c r="F158" s="1228"/>
      <c r="G158" s="1228"/>
      <c r="H158" s="1228"/>
      <c r="I158" s="1228"/>
      <c r="J158" s="1228"/>
      <c r="K158" s="1228"/>
      <c r="L158" s="1229"/>
      <c r="M158" s="1228"/>
      <c r="N158" s="1229"/>
    </row>
    <row r="159" spans="1:17" ht="21">
      <c r="A159" s="51">
        <v>1</v>
      </c>
      <c r="B159" s="554" t="s">
        <v>702</v>
      </c>
      <c r="C159" s="408" t="s">
        <v>3</v>
      </c>
      <c r="D159" s="45">
        <v>1</v>
      </c>
      <c r="E159" s="570" t="s">
        <v>142</v>
      </c>
      <c r="F159" s="570" t="s">
        <v>142</v>
      </c>
      <c r="G159" s="570" t="s">
        <v>142</v>
      </c>
      <c r="H159" s="570" t="s">
        <v>142</v>
      </c>
      <c r="I159" s="570" t="s">
        <v>142</v>
      </c>
      <c r="J159" s="872">
        <f>SUM(J160:J167)</f>
        <v>0</v>
      </c>
      <c r="K159" s="872">
        <f>SUM(K160:K167)</f>
        <v>0</v>
      </c>
      <c r="L159" s="872">
        <f>SUM(L160:L167)</f>
        <v>0</v>
      </c>
      <c r="M159" s="872">
        <f>SUM(M160:M167)</f>
        <v>284543</v>
      </c>
      <c r="N159" s="872">
        <f>SUM(N160:N167)</f>
        <v>0</v>
      </c>
      <c r="P159" t="s">
        <v>142</v>
      </c>
      <c r="Q159" t="s">
        <v>142</v>
      </c>
    </row>
    <row r="160" spans="1:17" ht="16.5">
      <c r="A160" s="408" t="s">
        <v>142</v>
      </c>
      <c r="B160" s="555" t="s">
        <v>835</v>
      </c>
      <c r="C160" s="408" t="s">
        <v>144</v>
      </c>
      <c r="D160" s="45">
        <v>1</v>
      </c>
      <c r="E160" s="873">
        <v>0</v>
      </c>
      <c r="F160" s="873">
        <v>0</v>
      </c>
      <c r="G160" s="570">
        <v>0</v>
      </c>
      <c r="H160" s="570">
        <v>0</v>
      </c>
      <c r="I160" s="570">
        <v>0</v>
      </c>
      <c r="J160" s="873">
        <f t="shared" ref="J160:J165" si="20">D160*E160</f>
        <v>0</v>
      </c>
      <c r="K160" s="873">
        <f t="shared" ref="K160:K165" si="21">D160*F160</f>
        <v>0</v>
      </c>
      <c r="L160" s="873">
        <f t="shared" ref="L160:L167" si="22">D160*0</f>
        <v>0</v>
      </c>
      <c r="M160" s="873">
        <f t="shared" ref="M160:M165" si="23">D160*0</f>
        <v>0</v>
      </c>
      <c r="N160" s="873">
        <f t="shared" ref="N160:N165" si="24">D160*0</f>
        <v>0</v>
      </c>
      <c r="P160">
        <v>0</v>
      </c>
      <c r="Q160">
        <v>0</v>
      </c>
    </row>
    <row r="161" spans="1:17" ht="16.5">
      <c r="A161" s="408" t="s">
        <v>142</v>
      </c>
      <c r="B161" s="555" t="s">
        <v>849</v>
      </c>
      <c r="C161" s="408" t="s">
        <v>143</v>
      </c>
      <c r="D161" s="408">
        <v>5.0439999999999996</v>
      </c>
      <c r="E161" s="873">
        <v>0</v>
      </c>
      <c r="F161" s="873">
        <v>0</v>
      </c>
      <c r="G161" s="570">
        <v>0</v>
      </c>
      <c r="H161" s="570">
        <v>0</v>
      </c>
      <c r="I161" s="570">
        <v>0</v>
      </c>
      <c r="J161" s="873">
        <f t="shared" si="20"/>
        <v>0</v>
      </c>
      <c r="K161" s="873">
        <f t="shared" si="21"/>
        <v>0</v>
      </c>
      <c r="L161" s="873">
        <f t="shared" si="22"/>
        <v>0</v>
      </c>
      <c r="M161" s="873">
        <f t="shared" si="23"/>
        <v>0</v>
      </c>
      <c r="N161" s="873">
        <f t="shared" si="24"/>
        <v>0</v>
      </c>
      <c r="P161">
        <v>0</v>
      </c>
      <c r="Q161">
        <v>0</v>
      </c>
    </row>
    <row r="162" spans="1:17" ht="16.5">
      <c r="A162" s="408" t="s">
        <v>142</v>
      </c>
      <c r="B162" s="557" t="s">
        <v>1057</v>
      </c>
      <c r="C162" s="408" t="s">
        <v>144</v>
      </c>
      <c r="D162" s="45">
        <v>8</v>
      </c>
      <c r="E162" s="873">
        <v>0</v>
      </c>
      <c r="F162" s="873">
        <v>0</v>
      </c>
      <c r="G162" s="570">
        <v>0</v>
      </c>
      <c r="H162" s="570">
        <v>0</v>
      </c>
      <c r="I162" s="570">
        <v>0</v>
      </c>
      <c r="J162" s="873">
        <f t="shared" si="20"/>
        <v>0</v>
      </c>
      <c r="K162" s="873">
        <f t="shared" si="21"/>
        <v>0</v>
      </c>
      <c r="L162" s="873">
        <f t="shared" si="22"/>
        <v>0</v>
      </c>
      <c r="M162" s="873">
        <f t="shared" si="23"/>
        <v>0</v>
      </c>
      <c r="N162" s="873">
        <f t="shared" si="24"/>
        <v>0</v>
      </c>
      <c r="P162">
        <v>0</v>
      </c>
      <c r="Q162">
        <v>0</v>
      </c>
    </row>
    <row r="163" spans="1:17" ht="33">
      <c r="A163" s="408" t="s">
        <v>142</v>
      </c>
      <c r="B163" s="555" t="s">
        <v>869</v>
      </c>
      <c r="C163" s="408" t="s">
        <v>3</v>
      </c>
      <c r="D163" s="45">
        <v>1</v>
      </c>
      <c r="E163" s="873">
        <v>0</v>
      </c>
      <c r="F163" s="873">
        <v>0</v>
      </c>
      <c r="G163" s="570">
        <v>0</v>
      </c>
      <c r="H163" s="570">
        <v>0</v>
      </c>
      <c r="I163" s="570">
        <v>0</v>
      </c>
      <c r="J163" s="873">
        <f t="shared" si="20"/>
        <v>0</v>
      </c>
      <c r="K163" s="873">
        <f t="shared" si="21"/>
        <v>0</v>
      </c>
      <c r="L163" s="873">
        <f t="shared" si="22"/>
        <v>0</v>
      </c>
      <c r="M163" s="873">
        <f t="shared" si="23"/>
        <v>0</v>
      </c>
      <c r="N163" s="873">
        <f t="shared" si="24"/>
        <v>0</v>
      </c>
      <c r="P163">
        <v>0</v>
      </c>
      <c r="Q163">
        <v>0</v>
      </c>
    </row>
    <row r="164" spans="1:17" ht="16.5">
      <c r="A164" s="408" t="s">
        <v>142</v>
      </c>
      <c r="B164" s="555" t="s">
        <v>852</v>
      </c>
      <c r="C164" s="408" t="s">
        <v>144</v>
      </c>
      <c r="D164" s="45">
        <v>2</v>
      </c>
      <c r="E164" s="873">
        <v>0</v>
      </c>
      <c r="F164" s="873">
        <v>0</v>
      </c>
      <c r="G164" s="570">
        <v>0</v>
      </c>
      <c r="H164" s="570">
        <v>0</v>
      </c>
      <c r="I164" s="570">
        <v>0</v>
      </c>
      <c r="J164" s="873">
        <f t="shared" si="20"/>
        <v>0</v>
      </c>
      <c r="K164" s="873">
        <f t="shared" si="21"/>
        <v>0</v>
      </c>
      <c r="L164" s="873">
        <f t="shared" si="22"/>
        <v>0</v>
      </c>
      <c r="M164" s="873">
        <f t="shared" si="23"/>
        <v>0</v>
      </c>
      <c r="N164" s="873">
        <f t="shared" si="24"/>
        <v>0</v>
      </c>
      <c r="P164">
        <v>0</v>
      </c>
      <c r="Q164">
        <v>0</v>
      </c>
    </row>
    <row r="165" spans="1:17" ht="16.5">
      <c r="A165" s="408" t="s">
        <v>142</v>
      </c>
      <c r="B165" s="555" t="s">
        <v>832</v>
      </c>
      <c r="C165" s="408" t="s">
        <v>144</v>
      </c>
      <c r="D165" s="45">
        <v>1</v>
      </c>
      <c r="E165" s="873">
        <v>0</v>
      </c>
      <c r="F165" s="873">
        <v>0</v>
      </c>
      <c r="G165" s="570">
        <v>0</v>
      </c>
      <c r="H165" s="570">
        <v>0</v>
      </c>
      <c r="I165" s="570">
        <v>0</v>
      </c>
      <c r="J165" s="873">
        <f t="shared" si="20"/>
        <v>0</v>
      </c>
      <c r="K165" s="873">
        <f t="shared" si="21"/>
        <v>0</v>
      </c>
      <c r="L165" s="873">
        <f t="shared" si="22"/>
        <v>0</v>
      </c>
      <c r="M165" s="873">
        <f t="shared" si="23"/>
        <v>0</v>
      </c>
      <c r="N165" s="873">
        <f t="shared" si="24"/>
        <v>0</v>
      </c>
      <c r="P165">
        <v>0</v>
      </c>
      <c r="Q165">
        <v>0</v>
      </c>
    </row>
    <row r="166" spans="1:17" ht="16.5">
      <c r="A166" s="408" t="s">
        <v>916</v>
      </c>
      <c r="B166" s="555" t="s">
        <v>946</v>
      </c>
      <c r="C166" s="408" t="s">
        <v>918</v>
      </c>
      <c r="D166" s="45">
        <v>1</v>
      </c>
      <c r="E166" s="570">
        <v>0</v>
      </c>
      <c r="F166" s="570">
        <v>0</v>
      </c>
      <c r="G166" s="570">
        <v>0</v>
      </c>
      <c r="H166" s="873">
        <v>110738</v>
      </c>
      <c r="I166" s="570">
        <v>0</v>
      </c>
      <c r="J166" s="873">
        <f>D166*0</f>
        <v>0</v>
      </c>
      <c r="K166" s="873">
        <f>D166*0</f>
        <v>0</v>
      </c>
      <c r="L166" s="873">
        <f t="shared" si="22"/>
        <v>0</v>
      </c>
      <c r="M166" s="873">
        <f>D166*H166</f>
        <v>110738</v>
      </c>
      <c r="N166" s="873">
        <f>D166*I166</f>
        <v>0</v>
      </c>
      <c r="P166">
        <v>110738</v>
      </c>
      <c r="Q166">
        <v>0</v>
      </c>
    </row>
    <row r="167" spans="1:17" ht="33">
      <c r="A167" s="408" t="s">
        <v>919</v>
      </c>
      <c r="B167" s="555" t="s">
        <v>947</v>
      </c>
      <c r="C167" s="408" t="s">
        <v>3</v>
      </c>
      <c r="D167" s="45">
        <v>1</v>
      </c>
      <c r="E167" s="570">
        <v>0</v>
      </c>
      <c r="F167" s="570">
        <v>0</v>
      </c>
      <c r="G167" s="570">
        <v>0</v>
      </c>
      <c r="H167" s="873">
        <v>173805</v>
      </c>
      <c r="I167" s="570">
        <v>0</v>
      </c>
      <c r="J167" s="873">
        <f>D167*0</f>
        <v>0</v>
      </c>
      <c r="K167" s="873">
        <f>D167*0</f>
        <v>0</v>
      </c>
      <c r="L167" s="873">
        <f t="shared" si="22"/>
        <v>0</v>
      </c>
      <c r="M167" s="873">
        <f>D167*H167</f>
        <v>173805</v>
      </c>
      <c r="N167" s="873">
        <f>D167*I167</f>
        <v>0</v>
      </c>
      <c r="P167">
        <v>173805</v>
      </c>
      <c r="Q167">
        <v>0</v>
      </c>
    </row>
    <row r="168" spans="1:17" ht="21">
      <c r="A168" s="51">
        <v>2</v>
      </c>
      <c r="B168" s="554" t="s">
        <v>705</v>
      </c>
      <c r="C168" s="408" t="s">
        <v>3</v>
      </c>
      <c r="D168" s="45">
        <v>1</v>
      </c>
      <c r="E168" s="570" t="s">
        <v>142</v>
      </c>
      <c r="F168" s="570" t="s">
        <v>142</v>
      </c>
      <c r="G168" s="570" t="s">
        <v>142</v>
      </c>
      <c r="H168" s="570" t="s">
        <v>142</v>
      </c>
      <c r="I168" s="570" t="s">
        <v>142</v>
      </c>
      <c r="J168" s="872">
        <f>SUM(J169:J176)</f>
        <v>0</v>
      </c>
      <c r="K168" s="872">
        <f>SUM(K169:K176)</f>
        <v>0</v>
      </c>
      <c r="L168" s="872">
        <f>SUM(L169:L176)</f>
        <v>0</v>
      </c>
      <c r="M168" s="872">
        <f>SUM(M169:M176)</f>
        <v>110738</v>
      </c>
      <c r="N168" s="872">
        <f>SUM(N169:N176)</f>
        <v>0</v>
      </c>
      <c r="P168" t="s">
        <v>142</v>
      </c>
      <c r="Q168" t="s">
        <v>142</v>
      </c>
    </row>
    <row r="169" spans="1:17" ht="16.5">
      <c r="A169" s="408" t="s">
        <v>142</v>
      </c>
      <c r="B169" s="555" t="s">
        <v>876</v>
      </c>
      <c r="C169" s="408" t="s">
        <v>3</v>
      </c>
      <c r="D169" s="45">
        <v>1</v>
      </c>
      <c r="E169" s="873">
        <v>0</v>
      </c>
      <c r="F169" s="873">
        <v>0</v>
      </c>
      <c r="G169" s="570">
        <v>0</v>
      </c>
      <c r="H169" s="570">
        <v>0</v>
      </c>
      <c r="I169" s="570">
        <v>0</v>
      </c>
      <c r="J169" s="873">
        <f t="shared" ref="J169:J175" si="25">D169*E169</f>
        <v>0</v>
      </c>
      <c r="K169" s="873">
        <f t="shared" ref="K169:K175" si="26">D169*F169</f>
        <v>0</v>
      </c>
      <c r="L169" s="873">
        <f t="shared" ref="L169:L176" si="27">D169*0</f>
        <v>0</v>
      </c>
      <c r="M169" s="873">
        <f t="shared" ref="M169:M175" si="28">D169*0</f>
        <v>0</v>
      </c>
      <c r="N169" s="873">
        <f t="shared" ref="N169:N175" si="29">D169*0</f>
        <v>0</v>
      </c>
      <c r="P169">
        <v>0</v>
      </c>
      <c r="Q169">
        <v>0</v>
      </c>
    </row>
    <row r="170" spans="1:17" ht="16.5">
      <c r="A170" s="408" t="s">
        <v>142</v>
      </c>
      <c r="B170" s="555" t="s">
        <v>835</v>
      </c>
      <c r="C170" s="408" t="s">
        <v>144</v>
      </c>
      <c r="D170" s="45">
        <v>1</v>
      </c>
      <c r="E170" s="873">
        <v>0</v>
      </c>
      <c r="F170" s="873">
        <v>0</v>
      </c>
      <c r="G170" s="570">
        <v>0</v>
      </c>
      <c r="H170" s="570">
        <v>0</v>
      </c>
      <c r="I170" s="570">
        <v>0</v>
      </c>
      <c r="J170" s="873">
        <f t="shared" si="25"/>
        <v>0</v>
      </c>
      <c r="K170" s="873">
        <f t="shared" si="26"/>
        <v>0</v>
      </c>
      <c r="L170" s="873">
        <f t="shared" si="27"/>
        <v>0</v>
      </c>
      <c r="M170" s="873">
        <f t="shared" si="28"/>
        <v>0</v>
      </c>
      <c r="N170" s="873">
        <f t="shared" si="29"/>
        <v>0</v>
      </c>
      <c r="P170">
        <v>0</v>
      </c>
      <c r="Q170">
        <v>0</v>
      </c>
    </row>
    <row r="171" spans="1:17" ht="16.5">
      <c r="A171" s="408" t="s">
        <v>142</v>
      </c>
      <c r="B171" s="555" t="s">
        <v>849</v>
      </c>
      <c r="C171" s="408" t="s">
        <v>143</v>
      </c>
      <c r="D171" s="408">
        <v>11.64</v>
      </c>
      <c r="E171" s="873">
        <v>0</v>
      </c>
      <c r="F171" s="873">
        <v>0</v>
      </c>
      <c r="G171" s="570">
        <v>0</v>
      </c>
      <c r="H171" s="570">
        <v>0</v>
      </c>
      <c r="I171" s="570">
        <v>0</v>
      </c>
      <c r="J171" s="873">
        <f t="shared" si="25"/>
        <v>0</v>
      </c>
      <c r="K171" s="873">
        <f t="shared" si="26"/>
        <v>0</v>
      </c>
      <c r="L171" s="873">
        <f t="shared" si="27"/>
        <v>0</v>
      </c>
      <c r="M171" s="873">
        <f t="shared" si="28"/>
        <v>0</v>
      </c>
      <c r="N171" s="873">
        <f t="shared" si="29"/>
        <v>0</v>
      </c>
      <c r="P171">
        <v>0</v>
      </c>
      <c r="Q171">
        <v>0</v>
      </c>
    </row>
    <row r="172" spans="1:17" ht="16.5">
      <c r="A172" s="408" t="s">
        <v>142</v>
      </c>
      <c r="B172" s="557" t="s">
        <v>1057</v>
      </c>
      <c r="C172" s="408" t="s">
        <v>144</v>
      </c>
      <c r="D172" s="45">
        <v>8</v>
      </c>
      <c r="E172" s="873">
        <v>0</v>
      </c>
      <c r="F172" s="873">
        <v>0</v>
      </c>
      <c r="G172" s="570">
        <v>0</v>
      </c>
      <c r="H172" s="570">
        <v>0</v>
      </c>
      <c r="I172" s="570">
        <v>0</v>
      </c>
      <c r="J172" s="873">
        <f t="shared" si="25"/>
        <v>0</v>
      </c>
      <c r="K172" s="873">
        <f t="shared" si="26"/>
        <v>0</v>
      </c>
      <c r="L172" s="873">
        <f t="shared" si="27"/>
        <v>0</v>
      </c>
      <c r="M172" s="873">
        <f t="shared" si="28"/>
        <v>0</v>
      </c>
      <c r="N172" s="873">
        <f t="shared" si="29"/>
        <v>0</v>
      </c>
      <c r="P172">
        <v>0</v>
      </c>
      <c r="Q172">
        <v>0</v>
      </c>
    </row>
    <row r="173" spans="1:17" ht="16.5">
      <c r="A173" s="408" t="s">
        <v>142</v>
      </c>
      <c r="B173" s="555" t="s">
        <v>852</v>
      </c>
      <c r="C173" s="408" t="s">
        <v>144</v>
      </c>
      <c r="D173" s="45">
        <v>2</v>
      </c>
      <c r="E173" s="873">
        <v>0</v>
      </c>
      <c r="F173" s="873">
        <v>0</v>
      </c>
      <c r="G173" s="570">
        <v>0</v>
      </c>
      <c r="H173" s="570">
        <v>0</v>
      </c>
      <c r="I173" s="570">
        <v>0</v>
      </c>
      <c r="J173" s="873">
        <f t="shared" si="25"/>
        <v>0</v>
      </c>
      <c r="K173" s="873">
        <f t="shared" si="26"/>
        <v>0</v>
      </c>
      <c r="L173" s="873">
        <f t="shared" si="27"/>
        <v>0</v>
      </c>
      <c r="M173" s="873">
        <f t="shared" si="28"/>
        <v>0</v>
      </c>
      <c r="N173" s="873">
        <f t="shared" si="29"/>
        <v>0</v>
      </c>
      <c r="P173">
        <v>0</v>
      </c>
      <c r="Q173">
        <v>0</v>
      </c>
    </row>
    <row r="174" spans="1:17" ht="16.5" hidden="1">
      <c r="A174" s="408" t="s">
        <v>142</v>
      </c>
      <c r="B174" s="555" t="s">
        <v>850</v>
      </c>
      <c r="C174" s="408" t="s">
        <v>144</v>
      </c>
      <c r="D174" s="45"/>
      <c r="E174" s="873">
        <v>0</v>
      </c>
      <c r="F174" s="873">
        <v>0</v>
      </c>
      <c r="G174" s="570">
        <v>0</v>
      </c>
      <c r="H174" s="570">
        <v>0</v>
      </c>
      <c r="I174" s="570">
        <v>0</v>
      </c>
      <c r="J174" s="873">
        <f t="shared" si="25"/>
        <v>0</v>
      </c>
      <c r="K174" s="873">
        <f t="shared" si="26"/>
        <v>0</v>
      </c>
      <c r="L174" s="873">
        <f t="shared" si="27"/>
        <v>0</v>
      </c>
      <c r="M174" s="873">
        <f t="shared" si="28"/>
        <v>0</v>
      </c>
      <c r="N174" s="873">
        <f t="shared" si="29"/>
        <v>0</v>
      </c>
      <c r="P174">
        <v>0</v>
      </c>
      <c r="Q174">
        <v>0</v>
      </c>
    </row>
    <row r="175" spans="1:17" ht="16.5">
      <c r="A175" s="408" t="s">
        <v>142</v>
      </c>
      <c r="B175" s="555" t="s">
        <v>846</v>
      </c>
      <c r="C175" s="408" t="s">
        <v>144</v>
      </c>
      <c r="D175" s="45">
        <v>1</v>
      </c>
      <c r="E175" s="873">
        <v>0</v>
      </c>
      <c r="F175" s="873">
        <v>0</v>
      </c>
      <c r="G175" s="570">
        <v>0</v>
      </c>
      <c r="H175" s="570">
        <v>0</v>
      </c>
      <c r="I175" s="570">
        <v>0</v>
      </c>
      <c r="J175" s="873">
        <f t="shared" si="25"/>
        <v>0</v>
      </c>
      <c r="K175" s="873">
        <f t="shared" si="26"/>
        <v>0</v>
      </c>
      <c r="L175" s="873">
        <f t="shared" si="27"/>
        <v>0</v>
      </c>
      <c r="M175" s="873">
        <f t="shared" si="28"/>
        <v>0</v>
      </c>
      <c r="N175" s="873">
        <f t="shared" si="29"/>
        <v>0</v>
      </c>
      <c r="P175">
        <v>0</v>
      </c>
      <c r="Q175">
        <v>0</v>
      </c>
    </row>
    <row r="176" spans="1:17" ht="16.5">
      <c r="A176" s="408" t="s">
        <v>916</v>
      </c>
      <c r="B176" s="555" t="s">
        <v>946</v>
      </c>
      <c r="C176" s="408" t="s">
        <v>918</v>
      </c>
      <c r="D176" s="45">
        <v>1</v>
      </c>
      <c r="E176" s="570">
        <v>0</v>
      </c>
      <c r="F176" s="570">
        <v>0</v>
      </c>
      <c r="G176" s="570">
        <v>0</v>
      </c>
      <c r="H176" s="873">
        <v>110738</v>
      </c>
      <c r="I176" s="570">
        <v>0</v>
      </c>
      <c r="J176" s="873">
        <f>D176*0</f>
        <v>0</v>
      </c>
      <c r="K176" s="873">
        <f>D176*0</f>
        <v>0</v>
      </c>
      <c r="L176" s="873">
        <f t="shared" si="27"/>
        <v>0</v>
      </c>
      <c r="M176" s="873">
        <f>D176*H176</f>
        <v>110738</v>
      </c>
      <c r="N176" s="873">
        <f>D176*I176</f>
        <v>0</v>
      </c>
      <c r="P176">
        <v>110738</v>
      </c>
      <c r="Q176">
        <v>0</v>
      </c>
    </row>
    <row r="177" spans="1:17" ht="21">
      <c r="A177" s="51">
        <v>3</v>
      </c>
      <c r="B177" s="554" t="s">
        <v>706</v>
      </c>
      <c r="C177" s="408" t="s">
        <v>3</v>
      </c>
      <c r="D177" s="45">
        <v>1</v>
      </c>
      <c r="E177" s="570" t="s">
        <v>142</v>
      </c>
      <c r="F177" s="570" t="s">
        <v>142</v>
      </c>
      <c r="G177" s="570" t="s">
        <v>142</v>
      </c>
      <c r="H177" s="570" t="s">
        <v>142</v>
      </c>
      <c r="I177" s="570" t="s">
        <v>142</v>
      </c>
      <c r="J177" s="872">
        <f>SUM(J178:J183)</f>
        <v>0</v>
      </c>
      <c r="K177" s="872">
        <f>SUM(K178:K183)</f>
        <v>0</v>
      </c>
      <c r="L177" s="872">
        <f>SUM(L178:L183)</f>
        <v>0</v>
      </c>
      <c r="M177" s="872">
        <f>SUM(M178:M183)</f>
        <v>110738</v>
      </c>
      <c r="N177" s="872">
        <f>SUM(N178:N183)</f>
        <v>0</v>
      </c>
      <c r="P177" t="s">
        <v>142</v>
      </c>
      <c r="Q177" t="s">
        <v>142</v>
      </c>
    </row>
    <row r="178" spans="1:17" ht="16.5">
      <c r="A178" s="408" t="s">
        <v>142</v>
      </c>
      <c r="B178" s="555" t="s">
        <v>835</v>
      </c>
      <c r="C178" s="408" t="s">
        <v>144</v>
      </c>
      <c r="D178" s="45">
        <v>1</v>
      </c>
      <c r="E178" s="873">
        <v>0</v>
      </c>
      <c r="F178" s="873">
        <v>0</v>
      </c>
      <c r="G178" s="570">
        <v>0</v>
      </c>
      <c r="H178" s="570">
        <v>0</v>
      </c>
      <c r="I178" s="570">
        <v>0</v>
      </c>
      <c r="J178" s="873">
        <f>D178*E178</f>
        <v>0</v>
      </c>
      <c r="K178" s="873">
        <f>D178*F178</f>
        <v>0</v>
      </c>
      <c r="L178" s="873">
        <f t="shared" ref="L178:L183" si="30">D178*0</f>
        <v>0</v>
      </c>
      <c r="M178" s="873">
        <f>D178*0</f>
        <v>0</v>
      </c>
      <c r="N178" s="873">
        <f>D178*0</f>
        <v>0</v>
      </c>
      <c r="P178">
        <v>0</v>
      </c>
      <c r="Q178">
        <v>0</v>
      </c>
    </row>
    <row r="179" spans="1:17" ht="16.5">
      <c r="A179" s="408" t="s">
        <v>142</v>
      </c>
      <c r="B179" s="555" t="s">
        <v>849</v>
      </c>
      <c r="C179" s="408" t="s">
        <v>143</v>
      </c>
      <c r="D179" s="45">
        <v>7</v>
      </c>
      <c r="E179" s="873">
        <v>0</v>
      </c>
      <c r="F179" s="873">
        <v>0</v>
      </c>
      <c r="G179" s="570">
        <v>0</v>
      </c>
      <c r="H179" s="570">
        <v>0</v>
      </c>
      <c r="I179" s="570">
        <v>0</v>
      </c>
      <c r="J179" s="873">
        <f>D179*E179</f>
        <v>0</v>
      </c>
      <c r="K179" s="873">
        <f>D179*F179</f>
        <v>0</v>
      </c>
      <c r="L179" s="873">
        <f t="shared" si="30"/>
        <v>0</v>
      </c>
      <c r="M179" s="873">
        <f>D179*0</f>
        <v>0</v>
      </c>
      <c r="N179" s="873">
        <f>D179*0</f>
        <v>0</v>
      </c>
      <c r="P179">
        <v>0</v>
      </c>
      <c r="Q179">
        <v>0</v>
      </c>
    </row>
    <row r="180" spans="1:17" ht="16.5">
      <c r="A180" s="408" t="s">
        <v>142</v>
      </c>
      <c r="B180" s="557" t="s">
        <v>1057</v>
      </c>
      <c r="C180" s="408" t="s">
        <v>144</v>
      </c>
      <c r="D180" s="45">
        <v>8</v>
      </c>
      <c r="E180" s="873">
        <v>0</v>
      </c>
      <c r="F180" s="873">
        <v>0</v>
      </c>
      <c r="G180" s="570">
        <v>0</v>
      </c>
      <c r="H180" s="570">
        <v>0</v>
      </c>
      <c r="I180" s="570">
        <v>0</v>
      </c>
      <c r="J180" s="873">
        <f>D180*E180</f>
        <v>0</v>
      </c>
      <c r="K180" s="873">
        <f>D180*F180</f>
        <v>0</v>
      </c>
      <c r="L180" s="873">
        <f t="shared" si="30"/>
        <v>0</v>
      </c>
      <c r="M180" s="873">
        <f>D180*0</f>
        <v>0</v>
      </c>
      <c r="N180" s="873">
        <f>D180*0</f>
        <v>0</v>
      </c>
      <c r="P180">
        <v>0</v>
      </c>
      <c r="Q180">
        <v>0</v>
      </c>
    </row>
    <row r="181" spans="1:17" ht="16.5">
      <c r="A181" s="408" t="s">
        <v>142</v>
      </c>
      <c r="B181" s="555" t="s">
        <v>852</v>
      </c>
      <c r="C181" s="408" t="s">
        <v>144</v>
      </c>
      <c r="D181" s="45">
        <v>2</v>
      </c>
      <c r="E181" s="873">
        <v>0</v>
      </c>
      <c r="F181" s="873">
        <v>0</v>
      </c>
      <c r="G181" s="570">
        <v>0</v>
      </c>
      <c r="H181" s="570">
        <v>0</v>
      </c>
      <c r="I181" s="570">
        <v>0</v>
      </c>
      <c r="J181" s="873">
        <f>D181*E181</f>
        <v>0</v>
      </c>
      <c r="K181" s="873">
        <f>D181*F181</f>
        <v>0</v>
      </c>
      <c r="L181" s="873">
        <f t="shared" si="30"/>
        <v>0</v>
      </c>
      <c r="M181" s="873">
        <f>D181*0</f>
        <v>0</v>
      </c>
      <c r="N181" s="873">
        <f>D181*0</f>
        <v>0</v>
      </c>
      <c r="P181">
        <v>0</v>
      </c>
      <c r="Q181">
        <v>0</v>
      </c>
    </row>
    <row r="182" spans="1:17" ht="16.5">
      <c r="A182" s="408" t="s">
        <v>142</v>
      </c>
      <c r="B182" s="555" t="s">
        <v>832</v>
      </c>
      <c r="C182" s="408" t="s">
        <v>144</v>
      </c>
      <c r="D182" s="45">
        <v>1</v>
      </c>
      <c r="E182" s="873">
        <v>0</v>
      </c>
      <c r="F182" s="873">
        <v>0</v>
      </c>
      <c r="G182" s="570">
        <v>0</v>
      </c>
      <c r="H182" s="570">
        <v>0</v>
      </c>
      <c r="I182" s="570">
        <v>0</v>
      </c>
      <c r="J182" s="873">
        <f>D182*E182</f>
        <v>0</v>
      </c>
      <c r="K182" s="873">
        <f>D182*F182</f>
        <v>0</v>
      </c>
      <c r="L182" s="873">
        <f t="shared" si="30"/>
        <v>0</v>
      </c>
      <c r="M182" s="873">
        <f>D182*0</f>
        <v>0</v>
      </c>
      <c r="N182" s="873">
        <f>D182*0</f>
        <v>0</v>
      </c>
      <c r="P182">
        <v>0</v>
      </c>
      <c r="Q182">
        <v>0</v>
      </c>
    </row>
    <row r="183" spans="1:17" ht="16.5">
      <c r="A183" s="408" t="s">
        <v>916</v>
      </c>
      <c r="B183" s="555" t="s">
        <v>946</v>
      </c>
      <c r="C183" s="408" t="s">
        <v>918</v>
      </c>
      <c r="D183" s="45">
        <v>1</v>
      </c>
      <c r="E183" s="570">
        <v>0</v>
      </c>
      <c r="F183" s="570">
        <v>0</v>
      </c>
      <c r="G183" s="570">
        <v>0</v>
      </c>
      <c r="H183" s="873">
        <v>110738</v>
      </c>
      <c r="I183" s="570">
        <v>0</v>
      </c>
      <c r="J183" s="873">
        <f>D183*0</f>
        <v>0</v>
      </c>
      <c r="K183" s="873">
        <f>D183*0</f>
        <v>0</v>
      </c>
      <c r="L183" s="873">
        <f t="shared" si="30"/>
        <v>0</v>
      </c>
      <c r="M183" s="873">
        <f>D183*H183</f>
        <v>110738</v>
      </c>
      <c r="N183" s="873">
        <f>D183*I183</f>
        <v>0</v>
      </c>
      <c r="P183">
        <v>110738</v>
      </c>
      <c r="Q183">
        <v>0</v>
      </c>
    </row>
    <row r="184" spans="1:17" ht="16.5">
      <c r="A184" s="51" t="s">
        <v>32</v>
      </c>
      <c r="B184" s="554" t="s">
        <v>921</v>
      </c>
      <c r="C184" s="1252"/>
      <c r="D184" s="1228"/>
      <c r="E184" s="1228"/>
      <c r="F184" s="1228"/>
      <c r="G184" s="1228"/>
      <c r="H184" s="1228"/>
      <c r="I184" s="1228"/>
      <c r="J184" s="1228"/>
      <c r="K184" s="1228"/>
      <c r="L184" s="1229"/>
      <c r="M184" s="1228"/>
      <c r="N184" s="1229"/>
    </row>
    <row r="185" spans="1:17" ht="21" hidden="1">
      <c r="A185" s="51"/>
      <c r="B185" s="554"/>
      <c r="C185" s="408"/>
      <c r="D185" s="45"/>
      <c r="E185" s="570"/>
      <c r="F185" s="570"/>
      <c r="G185" s="570"/>
      <c r="H185" s="570"/>
      <c r="I185" s="570"/>
      <c r="J185" s="872"/>
      <c r="K185" s="872"/>
      <c r="L185" s="872"/>
      <c r="M185" s="872"/>
      <c r="N185" s="872"/>
    </row>
    <row r="186" spans="1:17" ht="16.5" hidden="1">
      <c r="A186" s="408"/>
      <c r="B186" s="555"/>
      <c r="C186" s="408"/>
      <c r="D186" s="45"/>
      <c r="E186" s="873"/>
      <c r="F186" s="873"/>
      <c r="G186" s="570"/>
      <c r="H186" s="570"/>
      <c r="I186" s="570"/>
      <c r="J186" s="873"/>
      <c r="K186" s="873"/>
      <c r="L186" s="873"/>
      <c r="M186" s="873"/>
      <c r="N186" s="873"/>
    </row>
    <row r="187" spans="1:17" ht="16.5" hidden="1">
      <c r="A187" s="408"/>
      <c r="B187" s="555"/>
      <c r="C187" s="408"/>
      <c r="D187" s="45"/>
      <c r="E187" s="873"/>
      <c r="F187" s="873"/>
      <c r="G187" s="570"/>
      <c r="H187" s="570"/>
      <c r="I187" s="570"/>
      <c r="J187" s="873"/>
      <c r="K187" s="873"/>
      <c r="L187" s="873"/>
      <c r="M187" s="873"/>
      <c r="N187" s="873"/>
    </row>
    <row r="188" spans="1:17" ht="16.5" hidden="1">
      <c r="A188" s="408"/>
      <c r="B188" s="555"/>
      <c r="C188" s="408"/>
      <c r="D188" s="45"/>
      <c r="E188" s="873"/>
      <c r="F188" s="873"/>
      <c r="G188" s="570"/>
      <c r="H188" s="570"/>
      <c r="I188" s="570"/>
      <c r="J188" s="873"/>
      <c r="K188" s="873"/>
      <c r="L188" s="873"/>
      <c r="M188" s="873"/>
      <c r="N188" s="873"/>
    </row>
    <row r="189" spans="1:17" ht="16.5" hidden="1">
      <c r="A189" s="408"/>
      <c r="B189" s="555"/>
      <c r="C189" s="408"/>
      <c r="D189" s="45"/>
      <c r="E189" s="873"/>
      <c r="F189" s="873"/>
      <c r="G189" s="570"/>
      <c r="H189" s="570"/>
      <c r="I189" s="570"/>
      <c r="J189" s="873"/>
      <c r="K189" s="873"/>
      <c r="L189" s="873"/>
      <c r="M189" s="873"/>
      <c r="N189" s="873"/>
    </row>
    <row r="190" spans="1:17" ht="16.5" hidden="1">
      <c r="A190" s="408"/>
      <c r="B190" s="555"/>
      <c r="C190" s="408"/>
      <c r="D190" s="45"/>
      <c r="E190" s="570"/>
      <c r="F190" s="570"/>
      <c r="G190" s="570"/>
      <c r="H190" s="873"/>
      <c r="I190" s="570"/>
      <c r="J190" s="873"/>
      <c r="K190" s="873"/>
      <c r="L190" s="873"/>
      <c r="M190" s="873"/>
      <c r="N190" s="873"/>
    </row>
    <row r="191" spans="1:17" ht="16.5">
      <c r="A191" s="51" t="s">
        <v>137</v>
      </c>
      <c r="B191" s="554" t="s">
        <v>923</v>
      </c>
      <c r="C191" s="1252"/>
      <c r="D191" s="1228"/>
      <c r="E191" s="1228"/>
      <c r="F191" s="1228"/>
      <c r="G191" s="1228"/>
      <c r="H191" s="1228"/>
      <c r="I191" s="1228"/>
      <c r="J191" s="1228"/>
      <c r="K191" s="1228"/>
      <c r="L191" s="1229"/>
      <c r="M191" s="1228"/>
      <c r="N191" s="1229"/>
    </row>
    <row r="192" spans="1:17" ht="21">
      <c r="A192" s="51">
        <v>1</v>
      </c>
      <c r="B192" s="554" t="s">
        <v>710</v>
      </c>
      <c r="C192" s="408" t="s">
        <v>3</v>
      </c>
      <c r="D192" s="45">
        <v>1</v>
      </c>
      <c r="E192" s="570" t="s">
        <v>142</v>
      </c>
      <c r="F192" s="570" t="s">
        <v>142</v>
      </c>
      <c r="G192" s="570" t="s">
        <v>142</v>
      </c>
      <c r="H192" s="570" t="s">
        <v>142</v>
      </c>
      <c r="I192" s="570" t="s">
        <v>142</v>
      </c>
      <c r="J192" s="872">
        <f>SUM(J193:J196)</f>
        <v>0</v>
      </c>
      <c r="K192" s="872">
        <f>SUM(K193:K196)</f>
        <v>0</v>
      </c>
      <c r="L192" s="872">
        <f>SUM(L193:L196)</f>
        <v>0</v>
      </c>
      <c r="M192" s="872">
        <f>SUM(M193:M196)</f>
        <v>103202</v>
      </c>
      <c r="N192" s="872">
        <f>SUM(N193:N196)</f>
        <v>0</v>
      </c>
      <c r="P192" t="s">
        <v>142</v>
      </c>
      <c r="Q192" t="s">
        <v>142</v>
      </c>
    </row>
    <row r="193" spans="1:17" ht="16.5">
      <c r="A193" s="408" t="s">
        <v>142</v>
      </c>
      <c r="B193" s="557" t="s">
        <v>1058</v>
      </c>
      <c r="C193" s="408" t="s">
        <v>144</v>
      </c>
      <c r="D193" s="45">
        <v>2</v>
      </c>
      <c r="E193" s="873">
        <v>0</v>
      </c>
      <c r="F193" s="873">
        <v>0</v>
      </c>
      <c r="G193" s="570">
        <v>0</v>
      </c>
      <c r="H193" s="570">
        <v>0</v>
      </c>
      <c r="I193" s="570">
        <v>0</v>
      </c>
      <c r="J193" s="873">
        <f>D193*E193</f>
        <v>0</v>
      </c>
      <c r="K193" s="873">
        <f>D193*F193</f>
        <v>0</v>
      </c>
      <c r="L193" s="873">
        <f>D193*0</f>
        <v>0</v>
      </c>
      <c r="M193" s="873">
        <f>D193*0</f>
        <v>0</v>
      </c>
      <c r="N193" s="873">
        <f>D193*0</f>
        <v>0</v>
      </c>
      <c r="P193">
        <v>0</v>
      </c>
      <c r="Q193">
        <v>0</v>
      </c>
    </row>
    <row r="194" spans="1:17" ht="16.5">
      <c r="A194" s="408" t="s">
        <v>142</v>
      </c>
      <c r="B194" s="555" t="s">
        <v>879</v>
      </c>
      <c r="C194" s="408" t="s">
        <v>144</v>
      </c>
      <c r="D194" s="45">
        <v>2</v>
      </c>
      <c r="E194" s="873">
        <v>0</v>
      </c>
      <c r="F194" s="873">
        <v>0</v>
      </c>
      <c r="G194" s="570">
        <v>0</v>
      </c>
      <c r="H194" s="570">
        <v>0</v>
      </c>
      <c r="I194" s="570">
        <v>0</v>
      </c>
      <c r="J194" s="873">
        <f>D194*E194</f>
        <v>0</v>
      </c>
      <c r="K194" s="873">
        <f>D194*F194</f>
        <v>0</v>
      </c>
      <c r="L194" s="873">
        <f>D194*0</f>
        <v>0</v>
      </c>
      <c r="M194" s="873">
        <f>D194*0</f>
        <v>0</v>
      </c>
      <c r="N194" s="873">
        <f>D194*0</f>
        <v>0</v>
      </c>
      <c r="P194">
        <v>0</v>
      </c>
      <c r="Q194">
        <v>0</v>
      </c>
    </row>
    <row r="195" spans="1:17" ht="16.5">
      <c r="A195" s="408" t="s">
        <v>142</v>
      </c>
      <c r="B195" s="555" t="s">
        <v>866</v>
      </c>
      <c r="C195" s="408" t="s">
        <v>144</v>
      </c>
      <c r="D195" s="45">
        <v>2</v>
      </c>
      <c r="E195" s="873">
        <v>0</v>
      </c>
      <c r="F195" s="873">
        <v>0</v>
      </c>
      <c r="G195" s="570">
        <v>0</v>
      </c>
      <c r="H195" s="570">
        <v>0</v>
      </c>
      <c r="I195" s="570">
        <v>0</v>
      </c>
      <c r="J195" s="873">
        <f>D195*E195</f>
        <v>0</v>
      </c>
      <c r="K195" s="873">
        <f>D195*F195</f>
        <v>0</v>
      </c>
      <c r="L195" s="873">
        <f>D195*0</f>
        <v>0</v>
      </c>
      <c r="M195" s="873">
        <f>D195*0</f>
        <v>0</v>
      </c>
      <c r="N195" s="873">
        <f>D195*0</f>
        <v>0</v>
      </c>
      <c r="P195">
        <v>0</v>
      </c>
      <c r="Q195">
        <v>0</v>
      </c>
    </row>
    <row r="196" spans="1:17" ht="33">
      <c r="A196" s="408" t="s">
        <v>924</v>
      </c>
      <c r="B196" s="555" t="s">
        <v>950</v>
      </c>
      <c r="C196" s="408" t="s">
        <v>918</v>
      </c>
      <c r="D196" s="45">
        <v>2</v>
      </c>
      <c r="E196" s="570">
        <v>0</v>
      </c>
      <c r="F196" s="570">
        <v>0</v>
      </c>
      <c r="G196" s="570">
        <v>0</v>
      </c>
      <c r="H196" s="873">
        <v>51601</v>
      </c>
      <c r="I196" s="570">
        <v>0</v>
      </c>
      <c r="J196" s="873">
        <f>D196*0</f>
        <v>0</v>
      </c>
      <c r="K196" s="873">
        <f>D196*0</f>
        <v>0</v>
      </c>
      <c r="L196" s="873">
        <f>D196*0</f>
        <v>0</v>
      </c>
      <c r="M196" s="873">
        <f>D196*H196</f>
        <v>103202</v>
      </c>
      <c r="N196" s="873">
        <f>D196*I196</f>
        <v>0</v>
      </c>
      <c r="P196">
        <v>51601</v>
      </c>
      <c r="Q196">
        <v>0</v>
      </c>
    </row>
    <row r="197" spans="1:17" ht="21">
      <c r="A197" s="51">
        <v>2</v>
      </c>
      <c r="B197" s="554" t="s">
        <v>711</v>
      </c>
      <c r="C197" s="408" t="s">
        <v>3</v>
      </c>
      <c r="D197" s="45">
        <v>1</v>
      </c>
      <c r="E197" s="570" t="s">
        <v>142</v>
      </c>
      <c r="F197" s="570" t="s">
        <v>142</v>
      </c>
      <c r="G197" s="570" t="s">
        <v>142</v>
      </c>
      <c r="H197" s="570" t="s">
        <v>142</v>
      </c>
      <c r="I197" s="570" t="s">
        <v>142</v>
      </c>
      <c r="J197" s="872">
        <f>SUM(J198:J201)</f>
        <v>0</v>
      </c>
      <c r="K197" s="872">
        <f>SUM(K198:K201)</f>
        <v>0</v>
      </c>
      <c r="L197" s="872">
        <f>SUM(L198:L201)</f>
        <v>0</v>
      </c>
      <c r="M197" s="872">
        <f>SUM(M198:M201)</f>
        <v>51601</v>
      </c>
      <c r="N197" s="872">
        <f>SUM(N198:N201)</f>
        <v>0</v>
      </c>
      <c r="P197" t="s">
        <v>142</v>
      </c>
      <c r="Q197" t="s">
        <v>142</v>
      </c>
    </row>
    <row r="198" spans="1:17" ht="16.5">
      <c r="A198" s="408" t="s">
        <v>142</v>
      </c>
      <c r="B198" s="557" t="s">
        <v>1058</v>
      </c>
      <c r="C198" s="408" t="s">
        <v>144</v>
      </c>
      <c r="D198" s="45">
        <v>1</v>
      </c>
      <c r="E198" s="873">
        <v>0</v>
      </c>
      <c r="F198" s="873">
        <v>0</v>
      </c>
      <c r="G198" s="570">
        <v>0</v>
      </c>
      <c r="H198" s="570">
        <v>0</v>
      </c>
      <c r="I198" s="570">
        <v>0</v>
      </c>
      <c r="J198" s="873">
        <f>D198*E198</f>
        <v>0</v>
      </c>
      <c r="K198" s="873">
        <f>D198*F198</f>
        <v>0</v>
      </c>
      <c r="L198" s="873">
        <f>D198*0</f>
        <v>0</v>
      </c>
      <c r="M198" s="873">
        <f>D198*0</f>
        <v>0</v>
      </c>
      <c r="N198" s="873">
        <f>D198*0</f>
        <v>0</v>
      </c>
      <c r="P198">
        <v>0</v>
      </c>
      <c r="Q198">
        <v>0</v>
      </c>
    </row>
    <row r="199" spans="1:17" ht="16.5">
      <c r="A199" s="408" t="s">
        <v>142</v>
      </c>
      <c r="B199" s="555" t="s">
        <v>854</v>
      </c>
      <c r="C199" s="408" t="s">
        <v>144</v>
      </c>
      <c r="D199" s="45">
        <v>1</v>
      </c>
      <c r="E199" s="873">
        <v>0</v>
      </c>
      <c r="F199" s="873">
        <v>0</v>
      </c>
      <c r="G199" s="570">
        <v>0</v>
      </c>
      <c r="H199" s="570">
        <v>0</v>
      </c>
      <c r="I199" s="570">
        <v>0</v>
      </c>
      <c r="J199" s="873">
        <f>D199*E199</f>
        <v>0</v>
      </c>
      <c r="K199" s="873">
        <f>D199*F199</f>
        <v>0</v>
      </c>
      <c r="L199" s="873">
        <f>D199*0</f>
        <v>0</v>
      </c>
      <c r="M199" s="873">
        <f>D199*0</f>
        <v>0</v>
      </c>
      <c r="N199" s="873">
        <f>D199*0</f>
        <v>0</v>
      </c>
      <c r="P199">
        <v>0</v>
      </c>
      <c r="Q199">
        <v>0</v>
      </c>
    </row>
    <row r="200" spans="1:17" ht="16.5">
      <c r="A200" s="408" t="s">
        <v>142</v>
      </c>
      <c r="B200" s="555" t="s">
        <v>150</v>
      </c>
      <c r="C200" s="408" t="s">
        <v>144</v>
      </c>
      <c r="D200" s="45">
        <v>2</v>
      </c>
      <c r="E200" s="873">
        <v>0</v>
      </c>
      <c r="F200" s="873">
        <v>0</v>
      </c>
      <c r="G200" s="570">
        <v>0</v>
      </c>
      <c r="H200" s="570">
        <v>0</v>
      </c>
      <c r="I200" s="570">
        <v>0</v>
      </c>
      <c r="J200" s="873">
        <f>D200*E200</f>
        <v>0</v>
      </c>
      <c r="K200" s="873">
        <f>D200*F200</f>
        <v>0</v>
      </c>
      <c r="L200" s="873">
        <f>D200*0</f>
        <v>0</v>
      </c>
      <c r="M200" s="873">
        <f>D200*0</f>
        <v>0</v>
      </c>
      <c r="N200" s="873">
        <f>D200*0</f>
        <v>0</v>
      </c>
      <c r="P200">
        <v>0</v>
      </c>
      <c r="Q200">
        <v>0</v>
      </c>
    </row>
    <row r="201" spans="1:17" ht="33">
      <c r="A201" s="408" t="s">
        <v>924</v>
      </c>
      <c r="B201" s="555" t="s">
        <v>950</v>
      </c>
      <c r="C201" s="408" t="s">
        <v>918</v>
      </c>
      <c r="D201" s="45">
        <v>1</v>
      </c>
      <c r="E201" s="570">
        <v>0</v>
      </c>
      <c r="F201" s="570">
        <v>0</v>
      </c>
      <c r="G201" s="570">
        <v>0</v>
      </c>
      <c r="H201" s="873">
        <v>51601</v>
      </c>
      <c r="I201" s="570">
        <v>0</v>
      </c>
      <c r="J201" s="873">
        <f>D201*0</f>
        <v>0</v>
      </c>
      <c r="K201" s="873">
        <f>D201*0</f>
        <v>0</v>
      </c>
      <c r="L201" s="873">
        <f>D201*0</f>
        <v>0</v>
      </c>
      <c r="M201" s="873">
        <f>D201*H201</f>
        <v>51601</v>
      </c>
      <c r="N201" s="873">
        <f>D201*I201</f>
        <v>0</v>
      </c>
      <c r="P201">
        <v>51601</v>
      </c>
      <c r="Q201">
        <v>0</v>
      </c>
    </row>
    <row r="202" spans="1:17" ht="21">
      <c r="A202" s="51">
        <v>3</v>
      </c>
      <c r="B202" s="554" t="s">
        <v>713</v>
      </c>
      <c r="C202" s="408" t="s">
        <v>3</v>
      </c>
      <c r="D202" s="45">
        <v>1</v>
      </c>
      <c r="E202" s="570" t="s">
        <v>142</v>
      </c>
      <c r="F202" s="570" t="s">
        <v>142</v>
      </c>
      <c r="G202" s="570" t="s">
        <v>142</v>
      </c>
      <c r="H202" s="570" t="s">
        <v>142</v>
      </c>
      <c r="I202" s="570" t="s">
        <v>142</v>
      </c>
      <c r="J202" s="872">
        <f>SUM(J203:J206)</f>
        <v>0</v>
      </c>
      <c r="K202" s="872">
        <f>SUM(K203:K206)</f>
        <v>0</v>
      </c>
      <c r="L202" s="872">
        <f>SUM(L203:L206)</f>
        <v>0</v>
      </c>
      <c r="M202" s="872">
        <f>SUM(M203:M206)</f>
        <v>51601</v>
      </c>
      <c r="N202" s="872">
        <f>SUM(N203:N206)</f>
        <v>0</v>
      </c>
      <c r="P202" t="s">
        <v>142</v>
      </c>
      <c r="Q202" t="s">
        <v>142</v>
      </c>
    </row>
    <row r="203" spans="1:17" ht="16.5">
      <c r="A203" s="408" t="s">
        <v>142</v>
      </c>
      <c r="B203" s="557" t="s">
        <v>1058</v>
      </c>
      <c r="C203" s="408" t="s">
        <v>144</v>
      </c>
      <c r="D203" s="45">
        <v>1</v>
      </c>
      <c r="E203" s="873">
        <v>0</v>
      </c>
      <c r="F203" s="873">
        <v>0</v>
      </c>
      <c r="G203" s="570">
        <v>0</v>
      </c>
      <c r="H203" s="570">
        <v>0</v>
      </c>
      <c r="I203" s="570">
        <v>0</v>
      </c>
      <c r="J203" s="873">
        <f>D203*E203</f>
        <v>0</v>
      </c>
      <c r="K203" s="873">
        <f>D203*F203</f>
        <v>0</v>
      </c>
      <c r="L203" s="873">
        <f>D203*0</f>
        <v>0</v>
      </c>
      <c r="M203" s="873">
        <f>D203*0</f>
        <v>0</v>
      </c>
      <c r="N203" s="873">
        <f>D203*0</f>
        <v>0</v>
      </c>
      <c r="P203">
        <v>0</v>
      </c>
      <c r="Q203">
        <v>0</v>
      </c>
    </row>
    <row r="204" spans="1:17" ht="16.5">
      <c r="A204" s="408" t="s">
        <v>142</v>
      </c>
      <c r="B204" s="555" t="s">
        <v>854</v>
      </c>
      <c r="C204" s="408" t="s">
        <v>144</v>
      </c>
      <c r="D204" s="45">
        <v>1</v>
      </c>
      <c r="E204" s="873">
        <v>0</v>
      </c>
      <c r="F204" s="873">
        <v>0</v>
      </c>
      <c r="G204" s="570">
        <v>0</v>
      </c>
      <c r="H204" s="570">
        <v>0</v>
      </c>
      <c r="I204" s="570">
        <v>0</v>
      </c>
      <c r="J204" s="873">
        <f>D204*E204</f>
        <v>0</v>
      </c>
      <c r="K204" s="873">
        <f>D204*F204</f>
        <v>0</v>
      </c>
      <c r="L204" s="873">
        <f>D204*0</f>
        <v>0</v>
      </c>
      <c r="M204" s="873">
        <f>D204*0</f>
        <v>0</v>
      </c>
      <c r="N204" s="873">
        <f>D204*0</f>
        <v>0</v>
      </c>
      <c r="P204">
        <v>0</v>
      </c>
      <c r="Q204">
        <v>0</v>
      </c>
    </row>
    <row r="205" spans="1:17" ht="16.5">
      <c r="A205" s="408" t="s">
        <v>142</v>
      </c>
      <c r="B205" s="555" t="s">
        <v>894</v>
      </c>
      <c r="C205" s="408" t="s">
        <v>144</v>
      </c>
      <c r="D205" s="45">
        <v>1</v>
      </c>
      <c r="E205" s="873">
        <v>0</v>
      </c>
      <c r="F205" s="873">
        <v>0</v>
      </c>
      <c r="G205" s="570">
        <v>0</v>
      </c>
      <c r="H205" s="570">
        <v>0</v>
      </c>
      <c r="I205" s="570">
        <v>0</v>
      </c>
      <c r="J205" s="873">
        <f>D205*E205</f>
        <v>0</v>
      </c>
      <c r="K205" s="873">
        <f>D205*F205</f>
        <v>0</v>
      </c>
      <c r="L205" s="873">
        <f>D205*0</f>
        <v>0</v>
      </c>
      <c r="M205" s="873">
        <f>D205*0</f>
        <v>0</v>
      </c>
      <c r="N205" s="873">
        <f>D205*0</f>
        <v>0</v>
      </c>
      <c r="P205">
        <v>0</v>
      </c>
      <c r="Q205">
        <v>0</v>
      </c>
    </row>
    <row r="206" spans="1:17" ht="33">
      <c r="A206" s="408" t="s">
        <v>924</v>
      </c>
      <c r="B206" s="555" t="s">
        <v>950</v>
      </c>
      <c r="C206" s="408" t="s">
        <v>918</v>
      </c>
      <c r="D206" s="45">
        <v>1</v>
      </c>
      <c r="E206" s="570">
        <v>0</v>
      </c>
      <c r="F206" s="570">
        <v>0</v>
      </c>
      <c r="G206" s="570">
        <v>0</v>
      </c>
      <c r="H206" s="873">
        <v>51601</v>
      </c>
      <c r="I206" s="570">
        <v>0</v>
      </c>
      <c r="J206" s="873">
        <f>D206*0</f>
        <v>0</v>
      </c>
      <c r="K206" s="873">
        <f>D206*0</f>
        <v>0</v>
      </c>
      <c r="L206" s="873">
        <f>D206*0</f>
        <v>0</v>
      </c>
      <c r="M206" s="873">
        <f>D206*H206</f>
        <v>51601</v>
      </c>
      <c r="N206" s="873">
        <f>D206*I206</f>
        <v>0</v>
      </c>
      <c r="P206">
        <v>51601</v>
      </c>
      <c r="Q206">
        <v>0</v>
      </c>
    </row>
    <row r="207" spans="1:17" ht="21">
      <c r="A207" s="51">
        <v>4</v>
      </c>
      <c r="B207" s="554" t="s">
        <v>714</v>
      </c>
      <c r="C207" s="408" t="s">
        <v>3</v>
      </c>
      <c r="D207" s="45">
        <v>1</v>
      </c>
      <c r="E207" s="570" t="s">
        <v>142</v>
      </c>
      <c r="F207" s="570" t="s">
        <v>142</v>
      </c>
      <c r="G207" s="570" t="s">
        <v>142</v>
      </c>
      <c r="H207" s="570" t="s">
        <v>142</v>
      </c>
      <c r="I207" s="570" t="s">
        <v>142</v>
      </c>
      <c r="J207" s="872">
        <f>SUM(J208:J211)</f>
        <v>0</v>
      </c>
      <c r="K207" s="872">
        <f>SUM(K208:K211)</f>
        <v>0</v>
      </c>
      <c r="L207" s="872">
        <f>SUM(L208:L211)</f>
        <v>0</v>
      </c>
      <c r="M207" s="872">
        <f>SUM(M208:M211)</f>
        <v>51601</v>
      </c>
      <c r="N207" s="872">
        <f>SUM(N208:N211)</f>
        <v>0</v>
      </c>
      <c r="P207" t="s">
        <v>142</v>
      </c>
      <c r="Q207" t="s">
        <v>142</v>
      </c>
    </row>
    <row r="208" spans="1:17" ht="16.5">
      <c r="A208" s="408" t="s">
        <v>142</v>
      </c>
      <c r="B208" s="557" t="s">
        <v>1058</v>
      </c>
      <c r="C208" s="408" t="s">
        <v>144</v>
      </c>
      <c r="D208" s="45">
        <v>1</v>
      </c>
      <c r="E208" s="873">
        <v>0</v>
      </c>
      <c r="F208" s="873">
        <v>0</v>
      </c>
      <c r="G208" s="570">
        <v>0</v>
      </c>
      <c r="H208" s="570">
        <v>0</v>
      </c>
      <c r="I208" s="570">
        <v>0</v>
      </c>
      <c r="J208" s="873">
        <f>D208*E208</f>
        <v>0</v>
      </c>
      <c r="K208" s="873">
        <f>D208*F208</f>
        <v>0</v>
      </c>
      <c r="L208" s="873">
        <f>D208*0</f>
        <v>0</v>
      </c>
      <c r="M208" s="873">
        <f>D208*0</f>
        <v>0</v>
      </c>
      <c r="N208" s="873">
        <f>D208*0</f>
        <v>0</v>
      </c>
      <c r="P208">
        <v>0</v>
      </c>
      <c r="Q208">
        <v>0</v>
      </c>
    </row>
    <row r="209" spans="1:17" ht="16.5">
      <c r="A209" s="408" t="s">
        <v>142</v>
      </c>
      <c r="B209" s="555" t="s">
        <v>854</v>
      </c>
      <c r="C209" s="408" t="s">
        <v>144</v>
      </c>
      <c r="D209" s="45">
        <v>1</v>
      </c>
      <c r="E209" s="873">
        <v>0</v>
      </c>
      <c r="F209" s="873">
        <v>0</v>
      </c>
      <c r="G209" s="570">
        <v>0</v>
      </c>
      <c r="H209" s="570">
        <v>0</v>
      </c>
      <c r="I209" s="570">
        <v>0</v>
      </c>
      <c r="J209" s="873">
        <f>D209*E209</f>
        <v>0</v>
      </c>
      <c r="K209" s="873">
        <f>D209*F209</f>
        <v>0</v>
      </c>
      <c r="L209" s="873">
        <f>D209*0</f>
        <v>0</v>
      </c>
      <c r="M209" s="873">
        <f>D209*0</f>
        <v>0</v>
      </c>
      <c r="N209" s="873">
        <f>D209*0</f>
        <v>0</v>
      </c>
      <c r="P209">
        <v>0</v>
      </c>
      <c r="Q209">
        <v>0</v>
      </c>
    </row>
    <row r="210" spans="1:17" ht="16.5">
      <c r="A210" s="408" t="s">
        <v>142</v>
      </c>
      <c r="B210" s="555" t="s">
        <v>894</v>
      </c>
      <c r="C210" s="408" t="s">
        <v>144</v>
      </c>
      <c r="D210" s="45">
        <v>2</v>
      </c>
      <c r="E210" s="873">
        <v>0</v>
      </c>
      <c r="F210" s="873">
        <v>0</v>
      </c>
      <c r="G210" s="570">
        <v>0</v>
      </c>
      <c r="H210" s="570">
        <v>0</v>
      </c>
      <c r="I210" s="570">
        <v>0</v>
      </c>
      <c r="J210" s="873">
        <f>D210*E210</f>
        <v>0</v>
      </c>
      <c r="K210" s="873">
        <f>D210*F210</f>
        <v>0</v>
      </c>
      <c r="L210" s="873">
        <f>D210*0</f>
        <v>0</v>
      </c>
      <c r="M210" s="873">
        <f>D210*0</f>
        <v>0</v>
      </c>
      <c r="N210" s="873">
        <f>D210*0</f>
        <v>0</v>
      </c>
      <c r="P210">
        <v>0</v>
      </c>
      <c r="Q210">
        <v>0</v>
      </c>
    </row>
    <row r="211" spans="1:17" ht="33">
      <c r="A211" s="408" t="s">
        <v>924</v>
      </c>
      <c r="B211" s="555" t="s">
        <v>950</v>
      </c>
      <c r="C211" s="408" t="s">
        <v>918</v>
      </c>
      <c r="D211" s="45">
        <v>1</v>
      </c>
      <c r="E211" s="570">
        <v>0</v>
      </c>
      <c r="F211" s="570">
        <v>0</v>
      </c>
      <c r="G211" s="570">
        <v>0</v>
      </c>
      <c r="H211" s="873">
        <v>51601</v>
      </c>
      <c r="I211" s="570">
        <v>0</v>
      </c>
      <c r="J211" s="873">
        <f>D211*0</f>
        <v>0</v>
      </c>
      <c r="K211" s="873">
        <f>D211*0</f>
        <v>0</v>
      </c>
      <c r="L211" s="873">
        <f>D211*0</f>
        <v>0</v>
      </c>
      <c r="M211" s="873">
        <f>D211*H211</f>
        <v>51601</v>
      </c>
      <c r="N211" s="873">
        <f>D211*I211</f>
        <v>0</v>
      </c>
      <c r="P211">
        <v>51601</v>
      </c>
      <c r="Q211">
        <v>0</v>
      </c>
    </row>
    <row r="212" spans="1:17" ht="21">
      <c r="A212" s="51">
        <v>5</v>
      </c>
      <c r="B212" s="554" t="s">
        <v>716</v>
      </c>
      <c r="C212" s="408" t="s">
        <v>3</v>
      </c>
      <c r="D212" s="45">
        <v>1</v>
      </c>
      <c r="E212" s="570" t="s">
        <v>142</v>
      </c>
      <c r="F212" s="570" t="s">
        <v>142</v>
      </c>
      <c r="G212" s="570" t="s">
        <v>142</v>
      </c>
      <c r="H212" s="570" t="s">
        <v>142</v>
      </c>
      <c r="I212" s="570" t="s">
        <v>142</v>
      </c>
      <c r="J212" s="872">
        <f>SUM(J213:J216)</f>
        <v>0</v>
      </c>
      <c r="K212" s="872">
        <f>SUM(K213:K216)</f>
        <v>0</v>
      </c>
      <c r="L212" s="872">
        <f>SUM(L213:L216)</f>
        <v>0</v>
      </c>
      <c r="M212" s="872">
        <f>SUM(M213:M216)</f>
        <v>103202</v>
      </c>
      <c r="N212" s="872">
        <f>SUM(N213:N216)</f>
        <v>0</v>
      </c>
      <c r="P212" t="s">
        <v>142</v>
      </c>
      <c r="Q212" t="s">
        <v>142</v>
      </c>
    </row>
    <row r="213" spans="1:17" ht="16.5">
      <c r="A213" s="408" t="s">
        <v>142</v>
      </c>
      <c r="B213" s="557" t="s">
        <v>1058</v>
      </c>
      <c r="C213" s="408" t="s">
        <v>144</v>
      </c>
      <c r="D213" s="45">
        <v>2</v>
      </c>
      <c r="E213" s="873">
        <v>0</v>
      </c>
      <c r="F213" s="873">
        <v>0</v>
      </c>
      <c r="G213" s="570">
        <v>0</v>
      </c>
      <c r="H213" s="570">
        <v>0</v>
      </c>
      <c r="I213" s="570">
        <v>0</v>
      </c>
      <c r="J213" s="873">
        <f>D213*E213</f>
        <v>0</v>
      </c>
      <c r="K213" s="873">
        <f>D213*F213</f>
        <v>0</v>
      </c>
      <c r="L213" s="873">
        <f>D213*0</f>
        <v>0</v>
      </c>
      <c r="M213" s="873">
        <f>D213*0</f>
        <v>0</v>
      </c>
      <c r="N213" s="873">
        <f>D213*0</f>
        <v>0</v>
      </c>
      <c r="P213">
        <v>0</v>
      </c>
      <c r="Q213">
        <v>0</v>
      </c>
    </row>
    <row r="214" spans="1:17" ht="16.5">
      <c r="A214" s="408" t="s">
        <v>142</v>
      </c>
      <c r="B214" s="555" t="s">
        <v>879</v>
      </c>
      <c r="C214" s="408" t="s">
        <v>144</v>
      </c>
      <c r="D214" s="45">
        <v>2</v>
      </c>
      <c r="E214" s="873">
        <v>0</v>
      </c>
      <c r="F214" s="873">
        <v>0</v>
      </c>
      <c r="G214" s="570">
        <v>0</v>
      </c>
      <c r="H214" s="570">
        <v>0</v>
      </c>
      <c r="I214" s="570">
        <v>0</v>
      </c>
      <c r="J214" s="873">
        <f>D214*E214</f>
        <v>0</v>
      </c>
      <c r="K214" s="873">
        <f>D214*F214</f>
        <v>0</v>
      </c>
      <c r="L214" s="873">
        <f>D214*0</f>
        <v>0</v>
      </c>
      <c r="M214" s="873">
        <f>D214*0</f>
        <v>0</v>
      </c>
      <c r="N214" s="873">
        <f>D214*0</f>
        <v>0</v>
      </c>
      <c r="P214">
        <v>0</v>
      </c>
      <c r="Q214">
        <v>0</v>
      </c>
    </row>
    <row r="215" spans="1:17" ht="16.5">
      <c r="A215" s="408" t="s">
        <v>142</v>
      </c>
      <c r="B215" s="555" t="s">
        <v>894</v>
      </c>
      <c r="C215" s="408" t="s">
        <v>144</v>
      </c>
      <c r="D215" s="45">
        <v>1</v>
      </c>
      <c r="E215" s="873">
        <v>0</v>
      </c>
      <c r="F215" s="873">
        <v>0</v>
      </c>
      <c r="G215" s="570">
        <v>0</v>
      </c>
      <c r="H215" s="570">
        <v>0</v>
      </c>
      <c r="I215" s="570">
        <v>0</v>
      </c>
      <c r="J215" s="873">
        <f>D215*E215</f>
        <v>0</v>
      </c>
      <c r="K215" s="873">
        <f>D215*F215</f>
        <v>0</v>
      </c>
      <c r="L215" s="873">
        <f>D215*0</f>
        <v>0</v>
      </c>
      <c r="M215" s="873">
        <f>D215*0</f>
        <v>0</v>
      </c>
      <c r="N215" s="873">
        <f>D215*0</f>
        <v>0</v>
      </c>
      <c r="P215">
        <v>0</v>
      </c>
      <c r="Q215">
        <v>0</v>
      </c>
    </row>
    <row r="216" spans="1:17" ht="33">
      <c r="A216" s="408" t="s">
        <v>924</v>
      </c>
      <c r="B216" s="555" t="s">
        <v>950</v>
      </c>
      <c r="C216" s="408" t="s">
        <v>918</v>
      </c>
      <c r="D216" s="45">
        <v>2</v>
      </c>
      <c r="E216" s="570">
        <v>0</v>
      </c>
      <c r="F216" s="570">
        <v>0</v>
      </c>
      <c r="G216" s="570">
        <v>0</v>
      </c>
      <c r="H216" s="873">
        <v>51601</v>
      </c>
      <c r="I216" s="570">
        <v>0</v>
      </c>
      <c r="J216" s="873">
        <f>D216*0</f>
        <v>0</v>
      </c>
      <c r="K216" s="873">
        <f>D216*0</f>
        <v>0</v>
      </c>
      <c r="L216" s="873">
        <f>D216*0</f>
        <v>0</v>
      </c>
      <c r="M216" s="873">
        <f>D216*H216</f>
        <v>103202</v>
      </c>
      <c r="N216" s="873">
        <f>D216*I216</f>
        <v>0</v>
      </c>
      <c r="P216">
        <v>51601</v>
      </c>
      <c r="Q216">
        <v>0</v>
      </c>
    </row>
    <row r="217" spans="1:17" ht="21">
      <c r="A217" s="51">
        <v>6</v>
      </c>
      <c r="B217" s="554" t="s">
        <v>717</v>
      </c>
      <c r="C217" s="408" t="s">
        <v>3</v>
      </c>
      <c r="D217" s="45">
        <v>1</v>
      </c>
      <c r="E217" s="570" t="s">
        <v>142</v>
      </c>
      <c r="F217" s="570" t="s">
        <v>142</v>
      </c>
      <c r="G217" s="570" t="s">
        <v>142</v>
      </c>
      <c r="H217" s="570" t="s">
        <v>142</v>
      </c>
      <c r="I217" s="570" t="s">
        <v>142</v>
      </c>
      <c r="J217" s="872">
        <f>SUM(J218:J220)</f>
        <v>0</v>
      </c>
      <c r="K217" s="872">
        <f>SUM(K218:K220)</f>
        <v>0</v>
      </c>
      <c r="L217" s="872">
        <f>SUM(L218:L220)</f>
        <v>0</v>
      </c>
      <c r="M217" s="872">
        <f>SUM(M218:M220)</f>
        <v>51601</v>
      </c>
      <c r="N217" s="872">
        <f>SUM(N218:N220)</f>
        <v>0</v>
      </c>
      <c r="P217" t="s">
        <v>142</v>
      </c>
      <c r="Q217" t="s">
        <v>142</v>
      </c>
    </row>
    <row r="218" spans="1:17" ht="16.5">
      <c r="A218" s="408" t="s">
        <v>142</v>
      </c>
      <c r="B218" s="557" t="s">
        <v>1058</v>
      </c>
      <c r="C218" s="408" t="s">
        <v>144</v>
      </c>
      <c r="D218" s="45">
        <v>1</v>
      </c>
      <c r="E218" s="873">
        <v>0</v>
      </c>
      <c r="F218" s="873">
        <v>0</v>
      </c>
      <c r="G218" s="570">
        <v>0</v>
      </c>
      <c r="H218" s="570">
        <v>0</v>
      </c>
      <c r="I218" s="570">
        <v>0</v>
      </c>
      <c r="J218" s="873">
        <f>D218*E218</f>
        <v>0</v>
      </c>
      <c r="K218" s="873">
        <f>D218*F218</f>
        <v>0</v>
      </c>
      <c r="L218" s="873">
        <f>D218*0</f>
        <v>0</v>
      </c>
      <c r="M218" s="873">
        <f>D218*0</f>
        <v>0</v>
      </c>
      <c r="N218" s="873">
        <f>D218*0</f>
        <v>0</v>
      </c>
      <c r="P218">
        <v>0</v>
      </c>
      <c r="Q218">
        <v>0</v>
      </c>
    </row>
    <row r="219" spans="1:17" ht="16.5">
      <c r="A219" s="408" t="s">
        <v>142</v>
      </c>
      <c r="B219" s="555" t="s">
        <v>900</v>
      </c>
      <c r="C219" s="408" t="s">
        <v>144</v>
      </c>
      <c r="D219" s="45">
        <v>1</v>
      </c>
      <c r="E219" s="873">
        <v>0</v>
      </c>
      <c r="F219" s="873">
        <v>0</v>
      </c>
      <c r="G219" s="570">
        <v>0</v>
      </c>
      <c r="H219" s="570">
        <v>0</v>
      </c>
      <c r="I219" s="570">
        <v>0</v>
      </c>
      <c r="J219" s="873">
        <f>D219*E219</f>
        <v>0</v>
      </c>
      <c r="K219" s="873">
        <f>D219*F219</f>
        <v>0</v>
      </c>
      <c r="L219" s="873">
        <f>D219*0</f>
        <v>0</v>
      </c>
      <c r="M219" s="873">
        <f>D219*0</f>
        <v>0</v>
      </c>
      <c r="N219" s="873">
        <f>D219*0</f>
        <v>0</v>
      </c>
      <c r="P219">
        <v>0</v>
      </c>
      <c r="Q219">
        <v>0</v>
      </c>
    </row>
    <row r="220" spans="1:17" ht="33">
      <c r="A220" s="408" t="s">
        <v>924</v>
      </c>
      <c r="B220" s="555" t="s">
        <v>950</v>
      </c>
      <c r="C220" s="408" t="s">
        <v>918</v>
      </c>
      <c r="D220" s="45">
        <v>1</v>
      </c>
      <c r="E220" s="570">
        <v>0</v>
      </c>
      <c r="F220" s="570">
        <v>0</v>
      </c>
      <c r="G220" s="570">
        <v>0</v>
      </c>
      <c r="H220" s="873">
        <v>51601</v>
      </c>
      <c r="I220" s="570">
        <v>0</v>
      </c>
      <c r="J220" s="873">
        <f>D220*0</f>
        <v>0</v>
      </c>
      <c r="K220" s="873">
        <f>D220*0</f>
        <v>0</v>
      </c>
      <c r="L220" s="873">
        <f>D220*0</f>
        <v>0</v>
      </c>
      <c r="M220" s="873">
        <f>D220*H220</f>
        <v>51601</v>
      </c>
      <c r="N220" s="873">
        <f>D220*I220</f>
        <v>0</v>
      </c>
      <c r="P220">
        <v>51601</v>
      </c>
      <c r="Q220">
        <v>0</v>
      </c>
    </row>
    <row r="221" spans="1:17" ht="16.5">
      <c r="A221" s="51" t="s">
        <v>140</v>
      </c>
      <c r="B221" s="554" t="s">
        <v>926</v>
      </c>
      <c r="C221" s="1252"/>
      <c r="D221" s="1228"/>
      <c r="E221" s="1228"/>
      <c r="F221" s="1228"/>
      <c r="G221" s="1228"/>
      <c r="H221" s="1228"/>
      <c r="I221" s="1228"/>
      <c r="J221" s="1228"/>
      <c r="K221" s="1228"/>
      <c r="L221" s="1229"/>
      <c r="M221" s="1228"/>
      <c r="N221" s="1229"/>
    </row>
    <row r="222" spans="1:17" ht="21">
      <c r="A222" s="51">
        <v>1</v>
      </c>
      <c r="B222" s="554" t="s">
        <v>718</v>
      </c>
      <c r="C222" s="408" t="s">
        <v>147</v>
      </c>
      <c r="D222" s="45">
        <v>1</v>
      </c>
      <c r="E222" s="570" t="s">
        <v>142</v>
      </c>
      <c r="F222" s="570" t="s">
        <v>142</v>
      </c>
      <c r="G222" s="570" t="s">
        <v>142</v>
      </c>
      <c r="H222" s="570" t="s">
        <v>142</v>
      </c>
      <c r="I222" s="570" t="s">
        <v>142</v>
      </c>
      <c r="J222" s="872">
        <f>SUM(J223:J224)</f>
        <v>0</v>
      </c>
      <c r="K222" s="872">
        <f>SUM(K223:K224)</f>
        <v>0</v>
      </c>
      <c r="L222" s="872">
        <f>SUM(L223:L224)</f>
        <v>0</v>
      </c>
      <c r="M222" s="872">
        <f>SUM(M223:M224)</f>
        <v>10284</v>
      </c>
      <c r="N222" s="872">
        <f>SUM(N223:N224)</f>
        <v>0</v>
      </c>
      <c r="P222" t="s">
        <v>142</v>
      </c>
      <c r="Q222" t="s">
        <v>142</v>
      </c>
    </row>
    <row r="223" spans="1:17" ht="33">
      <c r="A223" s="408" t="s">
        <v>142</v>
      </c>
      <c r="B223" s="555" t="s">
        <v>839</v>
      </c>
      <c r="C223" s="408" t="s">
        <v>147</v>
      </c>
      <c r="D223" s="45">
        <v>1</v>
      </c>
      <c r="E223" s="873">
        <v>0</v>
      </c>
      <c r="F223" s="873">
        <v>0</v>
      </c>
      <c r="G223" s="570">
        <v>0</v>
      </c>
      <c r="H223" s="570">
        <v>0</v>
      </c>
      <c r="I223" s="570">
        <v>0</v>
      </c>
      <c r="J223" s="873">
        <f>D223*E223</f>
        <v>0</v>
      </c>
      <c r="K223" s="873">
        <f>D223*F223</f>
        <v>0</v>
      </c>
      <c r="L223" s="873">
        <f>D223*0</f>
        <v>0</v>
      </c>
      <c r="M223" s="873">
        <f>D223*0</f>
        <v>0</v>
      </c>
      <c r="N223" s="873">
        <f>D223*0</f>
        <v>0</v>
      </c>
      <c r="P223">
        <v>0</v>
      </c>
      <c r="Q223">
        <v>0</v>
      </c>
    </row>
    <row r="224" spans="1:17" ht="33">
      <c r="A224" s="408" t="s">
        <v>927</v>
      </c>
      <c r="B224" s="555" t="s">
        <v>951</v>
      </c>
      <c r="C224" s="408" t="s">
        <v>929</v>
      </c>
      <c r="D224" s="45">
        <v>1</v>
      </c>
      <c r="E224" s="570">
        <v>0</v>
      </c>
      <c r="F224" s="570">
        <v>0</v>
      </c>
      <c r="G224" s="570">
        <v>0</v>
      </c>
      <c r="H224" s="873">
        <v>10284</v>
      </c>
      <c r="I224" s="570">
        <v>0</v>
      </c>
      <c r="J224" s="873">
        <f>D224*0</f>
        <v>0</v>
      </c>
      <c r="K224" s="873">
        <f>D224*0</f>
        <v>0</v>
      </c>
      <c r="L224" s="873">
        <f>D224*0</f>
        <v>0</v>
      </c>
      <c r="M224" s="873">
        <f>D224*H224</f>
        <v>10284</v>
      </c>
      <c r="N224" s="873">
        <f>D224*I224</f>
        <v>0</v>
      </c>
      <c r="P224">
        <v>10284</v>
      </c>
      <c r="Q224">
        <v>0</v>
      </c>
    </row>
    <row r="225" spans="1:14" ht="16.5">
      <c r="A225" s="51" t="s">
        <v>667</v>
      </c>
      <c r="B225" s="554" t="s">
        <v>10</v>
      </c>
      <c r="C225" s="1252"/>
      <c r="D225" s="1228"/>
      <c r="E225" s="1228"/>
      <c r="F225" s="1228"/>
      <c r="G225" s="1228"/>
      <c r="H225" s="1228"/>
      <c r="I225" s="1228"/>
      <c r="J225" s="1228"/>
      <c r="K225" s="1228"/>
      <c r="L225" s="1229"/>
      <c r="M225" s="1228"/>
      <c r="N225" s="1229"/>
    </row>
    <row r="226" spans="1:14" ht="21" hidden="1">
      <c r="A226" s="51"/>
      <c r="B226" s="582"/>
      <c r="C226" s="408"/>
      <c r="D226" s="45"/>
      <c r="E226" s="570"/>
      <c r="F226" s="570"/>
      <c r="G226" s="570"/>
      <c r="H226" s="570"/>
      <c r="I226" s="570"/>
      <c r="J226" s="872"/>
      <c r="K226" s="872"/>
      <c r="L226" s="872"/>
      <c r="M226" s="872"/>
      <c r="N226" s="872"/>
    </row>
    <row r="227" spans="1:14" ht="16.5" hidden="1">
      <c r="A227" s="408"/>
      <c r="B227" s="557"/>
      <c r="C227" s="408"/>
      <c r="D227" s="45"/>
      <c r="E227" s="873"/>
      <c r="F227" s="873"/>
      <c r="G227" s="570"/>
      <c r="H227" s="570"/>
      <c r="I227" s="570"/>
      <c r="J227" s="873"/>
      <c r="K227" s="873"/>
      <c r="L227" s="873"/>
      <c r="M227" s="873"/>
      <c r="N227" s="873"/>
    </row>
    <row r="228" spans="1:14" ht="16.5" hidden="1">
      <c r="A228" s="408"/>
      <c r="B228" s="555"/>
      <c r="C228" s="408"/>
      <c r="D228" s="45"/>
      <c r="E228" s="570"/>
      <c r="F228" s="570"/>
      <c r="G228" s="570"/>
      <c r="H228" s="873"/>
      <c r="I228" s="873"/>
      <c r="J228" s="873"/>
      <c r="K228" s="873"/>
      <c r="L228" s="873"/>
      <c r="M228" s="873"/>
      <c r="N228" s="873"/>
    </row>
  </sheetData>
  <mergeCells count="26">
    <mergeCell ref="C191:N191"/>
    <mergeCell ref="C221:N221"/>
    <mergeCell ref="C225:N225"/>
    <mergeCell ref="A146:N146"/>
    <mergeCell ref="C147:N147"/>
    <mergeCell ref="A157:N157"/>
    <mergeCell ref="C158:N158"/>
    <mergeCell ref="C184:N184"/>
    <mergeCell ref="C101:N101"/>
    <mergeCell ref="C105:N105"/>
    <mergeCell ref="C131:N131"/>
    <mergeCell ref="A135:N135"/>
    <mergeCell ref="C136:N136"/>
    <mergeCell ref="A7:N7"/>
    <mergeCell ref="C8:N8"/>
    <mergeCell ref="C25:N25"/>
    <mergeCell ref="C64:N64"/>
    <mergeCell ref="C71:N71"/>
    <mergeCell ref="A1:N1"/>
    <mergeCell ref="A2:N2"/>
    <mergeCell ref="A4:A5"/>
    <mergeCell ref="B4:B5"/>
    <mergeCell ref="C4:C5"/>
    <mergeCell ref="D4:D5"/>
    <mergeCell ref="E4:I4"/>
    <mergeCell ref="J4:N4"/>
  </mergeCells>
  <phoneticPr fontId="51" type="noConversion"/>
  <pageMargins left="0.75" right="0.75" top="1" bottom="1" header="0.3" footer="0.3"/>
  <pageSetup paperSize="9" scale="7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Q237"/>
  <sheetViews>
    <sheetView topLeftCell="A4" workbookViewId="0">
      <pane xSplit="2" ySplit="3" topLeftCell="D198" activePane="bottomRight" state="frozen"/>
      <selection activeCell="A4" sqref="A4"/>
      <selection pane="topRight" activeCell="C4" sqref="C4"/>
      <selection pane="bottomLeft" activeCell="A7" sqref="A7"/>
      <selection pane="bottomRight" activeCell="F200" sqref="F200"/>
    </sheetView>
  </sheetViews>
  <sheetFormatPr defaultColWidth="11" defaultRowHeight="15.75"/>
  <cols>
    <col min="1" max="1" width="10" customWidth="1"/>
    <col min="2" max="2" width="43.375" style="556" customWidth="1"/>
    <col min="3" max="3" width="8.125" style="1" customWidth="1"/>
    <col min="4" max="4" width="7.875" customWidth="1"/>
    <col min="5" max="5" width="12.625" customWidth="1"/>
    <col min="6" max="6" width="13.25" customWidth="1"/>
    <col min="7" max="7" width="11.5" hidden="1" customWidth="1"/>
    <col min="8" max="8" width="9.875" customWidth="1"/>
    <col min="9" max="9" width="9.125" customWidth="1"/>
    <col min="10" max="10" width="9.625" bestFit="1" customWidth="1"/>
    <col min="11" max="11" width="11.5" bestFit="1" customWidth="1"/>
    <col min="12" max="12" width="11.5" hidden="1" customWidth="1"/>
    <col min="13" max="14" width="10.625" bestFit="1" customWidth="1"/>
  </cols>
  <sheetData>
    <row r="1" spans="1:17" ht="42" customHeight="1">
      <c r="A1" s="1235" t="s">
        <v>583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</row>
    <row r="2" spans="1:17" ht="18.75">
      <c r="A2" s="1236" t="s">
        <v>817</v>
      </c>
      <c r="B2" s="1236"/>
      <c r="C2" s="1236"/>
      <c r="D2" s="1236"/>
      <c r="E2" s="1236"/>
      <c r="F2" s="1236"/>
      <c r="G2" s="1236"/>
      <c r="H2" s="1236"/>
      <c r="I2" s="1236"/>
      <c r="J2" s="1236"/>
      <c r="K2" s="1236"/>
      <c r="L2" s="1236"/>
      <c r="M2" s="1236"/>
      <c r="N2" s="1236"/>
    </row>
    <row r="4" spans="1:17" s="23" customFormat="1" ht="24" customHeight="1">
      <c r="A4" s="1237" t="s">
        <v>4</v>
      </c>
      <c r="B4" s="1239" t="s">
        <v>5</v>
      </c>
      <c r="C4" s="1237" t="s">
        <v>6</v>
      </c>
      <c r="D4" s="1241" t="s">
        <v>7</v>
      </c>
      <c r="E4" s="1243" t="s">
        <v>8</v>
      </c>
      <c r="F4" s="1244"/>
      <c r="G4" s="1244"/>
      <c r="H4" s="1244"/>
      <c r="I4" s="1245"/>
      <c r="J4" s="1243" t="s">
        <v>9</v>
      </c>
      <c r="K4" s="1244"/>
      <c r="L4" s="1244"/>
      <c r="M4" s="1244"/>
      <c r="N4" s="1245"/>
    </row>
    <row r="5" spans="1:17" s="23" customFormat="1" ht="24" customHeight="1">
      <c r="A5" s="1238"/>
      <c r="B5" s="1240"/>
      <c r="C5" s="1238"/>
      <c r="D5" s="1242"/>
      <c r="E5" s="165" t="s">
        <v>434</v>
      </c>
      <c r="F5" s="165" t="s">
        <v>435</v>
      </c>
      <c r="G5" s="165" t="s">
        <v>436</v>
      </c>
      <c r="H5" s="166" t="s">
        <v>50</v>
      </c>
      <c r="I5" s="165" t="s">
        <v>12</v>
      </c>
      <c r="J5" s="165" t="s">
        <v>434</v>
      </c>
      <c r="K5" s="165" t="s">
        <v>435</v>
      </c>
      <c r="L5" s="165" t="s">
        <v>436</v>
      </c>
      <c r="M5" s="166" t="s">
        <v>50</v>
      </c>
      <c r="N5" s="165" t="s">
        <v>12</v>
      </c>
      <c r="P5" s="23" t="s">
        <v>50</v>
      </c>
      <c r="Q5" s="23" t="s">
        <v>12</v>
      </c>
    </row>
    <row r="6" spans="1:17" s="23" customFormat="1" ht="24" customHeight="1">
      <c r="A6" s="163" t="s">
        <v>437</v>
      </c>
      <c r="B6" s="553" t="s">
        <v>438</v>
      </c>
      <c r="C6" s="163" t="s">
        <v>439</v>
      </c>
      <c r="D6" s="163" t="s">
        <v>440</v>
      </c>
      <c r="E6" s="163" t="s">
        <v>441</v>
      </c>
      <c r="F6" s="163" t="s">
        <v>442</v>
      </c>
      <c r="G6" s="163" t="s">
        <v>443</v>
      </c>
      <c r="H6" s="163" t="s">
        <v>444</v>
      </c>
      <c r="I6" s="163" t="s">
        <v>445</v>
      </c>
      <c r="J6" s="163" t="s">
        <v>446</v>
      </c>
      <c r="K6" s="163" t="s">
        <v>447</v>
      </c>
      <c r="L6" s="163" t="s">
        <v>448</v>
      </c>
      <c r="M6" s="163" t="s">
        <v>449</v>
      </c>
      <c r="N6" s="163" t="s">
        <v>450</v>
      </c>
      <c r="P6" s="23" t="s">
        <v>444</v>
      </c>
      <c r="Q6" s="23" t="s">
        <v>445</v>
      </c>
    </row>
    <row r="7" spans="1:17" ht="24" customHeight="1">
      <c r="A7" s="567" t="s">
        <v>901</v>
      </c>
      <c r="B7" s="874"/>
      <c r="C7" s="870"/>
      <c r="D7" s="866"/>
      <c r="E7" s="867"/>
      <c r="F7" s="868"/>
      <c r="G7" s="868"/>
      <c r="H7" s="868"/>
      <c r="I7" s="868"/>
      <c r="J7" s="868"/>
      <c r="K7" s="868"/>
      <c r="L7" s="869"/>
      <c r="M7" s="868"/>
      <c r="N7" s="869"/>
    </row>
    <row r="8" spans="1:17" ht="16.5">
      <c r="A8" s="51" t="s">
        <v>31</v>
      </c>
      <c r="B8" s="554" t="s">
        <v>902</v>
      </c>
      <c r="C8" s="1252"/>
      <c r="D8" s="1228"/>
      <c r="E8" s="1228"/>
      <c r="F8" s="1228"/>
      <c r="G8" s="1228"/>
      <c r="H8" s="1228"/>
      <c r="I8" s="1228"/>
      <c r="J8" s="1228"/>
      <c r="K8" s="1228"/>
      <c r="L8" s="1229"/>
      <c r="M8" s="1228"/>
      <c r="N8" s="1229"/>
    </row>
    <row r="9" spans="1:17" ht="16.5">
      <c r="A9" s="51">
        <v>1</v>
      </c>
      <c r="B9" s="554" t="s">
        <v>723</v>
      </c>
      <c r="C9" s="408" t="s">
        <v>3</v>
      </c>
      <c r="D9" s="45">
        <v>1</v>
      </c>
      <c r="E9" s="570" t="s">
        <v>142</v>
      </c>
      <c r="F9" s="570" t="s">
        <v>142</v>
      </c>
      <c r="G9" s="570" t="s">
        <v>142</v>
      </c>
      <c r="H9" s="570" t="s">
        <v>142</v>
      </c>
      <c r="I9" s="570" t="s">
        <v>142</v>
      </c>
      <c r="J9" s="570" t="s">
        <v>142</v>
      </c>
      <c r="K9" s="570" t="s">
        <v>142</v>
      </c>
      <c r="L9" s="570" t="s">
        <v>142</v>
      </c>
      <c r="M9" s="570" t="s">
        <v>142</v>
      </c>
      <c r="N9" s="570" t="s">
        <v>142</v>
      </c>
      <c r="P9" t="s">
        <v>142</v>
      </c>
      <c r="Q9" t="s">
        <v>142</v>
      </c>
    </row>
    <row r="10" spans="1:17" ht="21">
      <c r="A10" s="548"/>
      <c r="B10" s="554" t="s">
        <v>903</v>
      </c>
      <c r="C10" s="408" t="s">
        <v>3</v>
      </c>
      <c r="D10" s="408">
        <v>1</v>
      </c>
      <c r="E10" s="871"/>
      <c r="F10" s="871"/>
      <c r="G10" s="871"/>
      <c r="H10" s="871"/>
      <c r="I10" s="871"/>
      <c r="J10" s="872">
        <f>SUM(J11:J12)</f>
        <v>0</v>
      </c>
      <c r="K10" s="872">
        <f>SUM(K11:K12)</f>
        <v>0</v>
      </c>
      <c r="L10" s="872">
        <f>SUM(L11:L12)</f>
        <v>0</v>
      </c>
      <c r="M10" s="872">
        <f>SUM(M11:M12)</f>
        <v>658499.16989999998</v>
      </c>
      <c r="N10" s="872">
        <f>SUM(N11:N12)</f>
        <v>41188.335760000002</v>
      </c>
    </row>
    <row r="11" spans="1:17" ht="33">
      <c r="A11" s="645" t="s">
        <v>3509</v>
      </c>
      <c r="B11" s="557" t="s">
        <v>3510</v>
      </c>
      <c r="C11" s="408" t="s">
        <v>906</v>
      </c>
      <c r="D11" s="408">
        <v>2.86</v>
      </c>
      <c r="E11" s="570">
        <v>0</v>
      </c>
      <c r="F11" s="570">
        <v>0</v>
      </c>
      <c r="G11" s="570">
        <v>0</v>
      </c>
      <c r="H11" s="1162">
        <f>IFERROR(VLOOKUP($B11,DGNC!$F$482:$U$3919,13,0),0)</f>
        <v>217882.5</v>
      </c>
      <c r="I11" s="577">
        <v>0</v>
      </c>
      <c r="J11" s="873">
        <f>D11*0</f>
        <v>0</v>
      </c>
      <c r="K11" s="873">
        <f>D11*0</f>
        <v>0</v>
      </c>
      <c r="L11" s="873">
        <f>D11*0</f>
        <v>0</v>
      </c>
      <c r="M11" s="873">
        <f>D11*H11</f>
        <v>623143.94999999995</v>
      </c>
      <c r="N11" s="873">
        <f>D11*I11</f>
        <v>0</v>
      </c>
      <c r="P11">
        <v>180173</v>
      </c>
      <c r="Q11">
        <v>0</v>
      </c>
    </row>
    <row r="12" spans="1:17" ht="33">
      <c r="A12" s="408" t="s">
        <v>907</v>
      </c>
      <c r="B12" s="557" t="s">
        <v>3564</v>
      </c>
      <c r="C12" s="408" t="s">
        <v>906</v>
      </c>
      <c r="D12" s="408">
        <v>2.86</v>
      </c>
      <c r="E12" s="570">
        <v>0</v>
      </c>
      <c r="F12" s="570">
        <v>0</v>
      </c>
      <c r="G12" s="570">
        <v>0</v>
      </c>
      <c r="H12" s="1162">
        <f>IFERROR(VLOOKUP($B12,DGNC!$F$482:$U$3919,13,0),0)</f>
        <v>12361.964999999998</v>
      </c>
      <c r="I12" s="1162">
        <f>IFERROR(VLOOKUP($B12,DGNC!$F$482:$U$3919,14,0),0)</f>
        <v>14401.516000000001</v>
      </c>
      <c r="J12" s="873">
        <f>D12*0</f>
        <v>0</v>
      </c>
      <c r="K12" s="873">
        <f>D12*0</f>
        <v>0</v>
      </c>
      <c r="L12" s="873">
        <f>D12*0</f>
        <v>0</v>
      </c>
      <c r="M12" s="873">
        <f>D12*H12</f>
        <v>35355.219899999996</v>
      </c>
      <c r="N12" s="873">
        <f>D12*I12</f>
        <v>41188.335760000002</v>
      </c>
      <c r="P12">
        <v>14281</v>
      </c>
      <c r="Q12">
        <v>0</v>
      </c>
    </row>
    <row r="13" spans="1:17" ht="21">
      <c r="A13" s="548"/>
      <c r="B13" s="554" t="s">
        <v>909</v>
      </c>
      <c r="C13" s="408" t="s">
        <v>3</v>
      </c>
      <c r="D13" s="408">
        <v>1</v>
      </c>
      <c r="E13" s="871"/>
      <c r="F13" s="871"/>
      <c r="G13" s="871"/>
      <c r="H13" s="871"/>
      <c r="I13" s="871"/>
      <c r="J13" s="872">
        <f>SUM(J14:J16)</f>
        <v>0</v>
      </c>
      <c r="K13" s="872">
        <f>SUM(K14:K16)</f>
        <v>910360</v>
      </c>
      <c r="L13" s="872">
        <f>SUM(L14:L16)</f>
        <v>0</v>
      </c>
      <c r="M13" s="872">
        <f>SUM(M14:M16)</f>
        <v>28281</v>
      </c>
      <c r="N13" s="872">
        <f>SUM(N14:N16)</f>
        <v>0</v>
      </c>
    </row>
    <row r="14" spans="1:17" ht="16.5">
      <c r="A14" s="408" t="s">
        <v>142</v>
      </c>
      <c r="B14" s="555" t="s">
        <v>873</v>
      </c>
      <c r="C14" s="408" t="s">
        <v>144</v>
      </c>
      <c r="D14" s="45">
        <v>1</v>
      </c>
      <c r="E14" s="570">
        <v>0</v>
      </c>
      <c r="F14" s="873">
        <f>'19.1. GIA VTCM'!H59</f>
        <v>498960</v>
      </c>
      <c r="G14" s="570">
        <v>0</v>
      </c>
      <c r="H14" s="570">
        <v>0</v>
      </c>
      <c r="I14" s="570">
        <v>0</v>
      </c>
      <c r="J14" s="873">
        <f>D14*E14</f>
        <v>0</v>
      </c>
      <c r="K14" s="873">
        <f>D14*F14</f>
        <v>498960</v>
      </c>
      <c r="L14" s="873">
        <f>D14*0</f>
        <v>0</v>
      </c>
      <c r="M14" s="873">
        <f>D14*0</f>
        <v>0</v>
      </c>
      <c r="N14" s="873">
        <f>D14*0</f>
        <v>0</v>
      </c>
      <c r="P14">
        <v>0</v>
      </c>
      <c r="Q14">
        <v>0</v>
      </c>
    </row>
    <row r="15" spans="1:17" ht="16.5">
      <c r="A15" s="408" t="s">
        <v>142</v>
      </c>
      <c r="B15" s="555" t="s">
        <v>862</v>
      </c>
      <c r="C15" s="408" t="s">
        <v>144</v>
      </c>
      <c r="D15" s="45">
        <v>1</v>
      </c>
      <c r="E15" s="570">
        <v>0</v>
      </c>
      <c r="F15" s="873">
        <f>'19.1. GIA VTCM'!H49</f>
        <v>411400</v>
      </c>
      <c r="G15" s="570">
        <v>0</v>
      </c>
      <c r="H15" s="570">
        <v>0</v>
      </c>
      <c r="I15" s="570">
        <v>0</v>
      </c>
      <c r="J15" s="873">
        <f>D15*E15</f>
        <v>0</v>
      </c>
      <c r="K15" s="873">
        <f>D15*F15</f>
        <v>411400</v>
      </c>
      <c r="L15" s="873">
        <f>D15*0</f>
        <v>0</v>
      </c>
      <c r="M15" s="873">
        <f>D15*0</f>
        <v>0</v>
      </c>
      <c r="N15" s="873">
        <f>D15*0</f>
        <v>0</v>
      </c>
      <c r="P15">
        <v>0</v>
      </c>
      <c r="Q15">
        <v>0</v>
      </c>
    </row>
    <row r="16" spans="1:17" ht="16.5">
      <c r="A16" s="408" t="s">
        <v>910</v>
      </c>
      <c r="B16" s="555" t="s">
        <v>911</v>
      </c>
      <c r="C16" s="408" t="s">
        <v>912</v>
      </c>
      <c r="D16" s="45">
        <v>1</v>
      </c>
      <c r="E16" s="570">
        <v>0</v>
      </c>
      <c r="F16" s="570">
        <v>0</v>
      </c>
      <c r="G16" s="570">
        <v>0</v>
      </c>
      <c r="H16" s="873">
        <v>28281</v>
      </c>
      <c r="I16" s="570">
        <v>0</v>
      </c>
      <c r="J16" s="873">
        <f>D16*0</f>
        <v>0</v>
      </c>
      <c r="K16" s="873">
        <f>D16*0</f>
        <v>0</v>
      </c>
      <c r="L16" s="873">
        <f>D16*0</f>
        <v>0</v>
      </c>
      <c r="M16" s="873">
        <f>D16*H16</f>
        <v>28281</v>
      </c>
      <c r="N16" s="873">
        <f>D16*I16</f>
        <v>0</v>
      </c>
      <c r="P16">
        <v>28281</v>
      </c>
      <c r="Q16">
        <v>0</v>
      </c>
    </row>
    <row r="17" spans="1:17" ht="16.5">
      <c r="A17" s="51">
        <v>2</v>
      </c>
      <c r="B17" s="554" t="s">
        <v>724</v>
      </c>
      <c r="C17" s="408" t="s">
        <v>3</v>
      </c>
      <c r="D17" s="45">
        <v>1</v>
      </c>
      <c r="E17" s="570" t="s">
        <v>142</v>
      </c>
      <c r="F17" s="570" t="s">
        <v>142</v>
      </c>
      <c r="G17" s="570" t="s">
        <v>142</v>
      </c>
      <c r="H17" s="570" t="s">
        <v>142</v>
      </c>
      <c r="I17" s="570" t="s">
        <v>142</v>
      </c>
      <c r="J17" s="570" t="s">
        <v>142</v>
      </c>
      <c r="K17" s="570" t="s">
        <v>142</v>
      </c>
      <c r="L17" s="570" t="s">
        <v>142</v>
      </c>
      <c r="M17" s="570" t="s">
        <v>142</v>
      </c>
      <c r="N17" s="570" t="s">
        <v>142</v>
      </c>
      <c r="P17" t="s">
        <v>142</v>
      </c>
      <c r="Q17" t="s">
        <v>142</v>
      </c>
    </row>
    <row r="18" spans="1:17" ht="21">
      <c r="A18" s="548"/>
      <c r="B18" s="554" t="s">
        <v>913</v>
      </c>
      <c r="C18" s="408" t="s">
        <v>3</v>
      </c>
      <c r="D18" s="408">
        <v>1</v>
      </c>
      <c r="E18" s="871"/>
      <c r="F18" s="871"/>
      <c r="G18" s="871"/>
      <c r="H18" s="871"/>
      <c r="I18" s="871"/>
      <c r="J18" s="872">
        <f>SUM(J19:J20)</f>
        <v>0</v>
      </c>
      <c r="K18" s="872">
        <f>SUM(K19:K20)</f>
        <v>0</v>
      </c>
      <c r="L18" s="872">
        <f>SUM(L19:L20)</f>
        <v>0</v>
      </c>
      <c r="M18" s="872">
        <f>SUM(M19:M20)</f>
        <v>773621.4023999999</v>
      </c>
      <c r="N18" s="872">
        <f>SUM(N19:N20)</f>
        <v>48389.093760000003</v>
      </c>
    </row>
    <row r="19" spans="1:17" ht="33">
      <c r="A19" s="645" t="s">
        <v>3509</v>
      </c>
      <c r="B19" s="557" t="s">
        <v>3510</v>
      </c>
      <c r="C19" s="408" t="s">
        <v>906</v>
      </c>
      <c r="D19" s="408">
        <v>3.36</v>
      </c>
      <c r="E19" s="570">
        <v>0</v>
      </c>
      <c r="F19" s="570">
        <v>0</v>
      </c>
      <c r="G19" s="570">
        <v>0</v>
      </c>
      <c r="H19" s="1162">
        <f>IFERROR(VLOOKUP($B19,DGNC!$F$482:$U$3919,13,0),0)</f>
        <v>217882.5</v>
      </c>
      <c r="I19" s="577">
        <v>0</v>
      </c>
      <c r="J19" s="873">
        <f>D19*0</f>
        <v>0</v>
      </c>
      <c r="K19" s="873">
        <f>D19*0</f>
        <v>0</v>
      </c>
      <c r="L19" s="873">
        <f>D19*0</f>
        <v>0</v>
      </c>
      <c r="M19" s="873">
        <f>D19*H19</f>
        <v>732085.2</v>
      </c>
      <c r="N19" s="873">
        <f>D19*I19</f>
        <v>0</v>
      </c>
      <c r="P19">
        <v>180173</v>
      </c>
      <c r="Q19">
        <v>0</v>
      </c>
    </row>
    <row r="20" spans="1:17" ht="33">
      <c r="A20" s="408" t="s">
        <v>907</v>
      </c>
      <c r="B20" s="557" t="s">
        <v>3564</v>
      </c>
      <c r="C20" s="408" t="s">
        <v>906</v>
      </c>
      <c r="D20" s="408">
        <v>3.36</v>
      </c>
      <c r="E20" s="570">
        <v>0</v>
      </c>
      <c r="F20" s="570">
        <v>0</v>
      </c>
      <c r="G20" s="570">
        <v>0</v>
      </c>
      <c r="H20" s="1162">
        <f>IFERROR(VLOOKUP($B20,DGNC!$F$482:$U$3919,13,0),0)</f>
        <v>12361.964999999998</v>
      </c>
      <c r="I20" s="1162">
        <f>IFERROR(VLOOKUP($B20,DGNC!$F$482:$U$3919,14,0),0)</f>
        <v>14401.516000000001</v>
      </c>
      <c r="J20" s="873">
        <f>D20*0</f>
        <v>0</v>
      </c>
      <c r="K20" s="873">
        <f>D20*0</f>
        <v>0</v>
      </c>
      <c r="L20" s="873">
        <f>D20*0</f>
        <v>0</v>
      </c>
      <c r="M20" s="873">
        <f>D20*H20</f>
        <v>41536.202399999995</v>
      </c>
      <c r="N20" s="873">
        <f>D20*I20</f>
        <v>48389.093760000003</v>
      </c>
      <c r="P20">
        <v>14281</v>
      </c>
      <c r="Q20">
        <v>0</v>
      </c>
    </row>
    <row r="21" spans="1:17" ht="21">
      <c r="A21" s="548"/>
      <c r="B21" s="554" t="s">
        <v>914</v>
      </c>
      <c r="C21" s="408" t="s">
        <v>3</v>
      </c>
      <c r="D21" s="408">
        <v>1</v>
      </c>
      <c r="E21" s="871"/>
      <c r="F21" s="871"/>
      <c r="G21" s="871"/>
      <c r="H21" s="871"/>
      <c r="I21" s="871"/>
      <c r="J21" s="872">
        <f>SUM(J22:J24)</f>
        <v>0</v>
      </c>
      <c r="K21" s="872">
        <f>SUM(K22:K24)</f>
        <v>910360</v>
      </c>
      <c r="L21" s="872">
        <f>SUM(L22:L24)</f>
        <v>0</v>
      </c>
      <c r="M21" s="872">
        <f>SUM(M22:M24)</f>
        <v>28281</v>
      </c>
      <c r="N21" s="872">
        <f>SUM(N22:N24)</f>
        <v>0</v>
      </c>
    </row>
    <row r="22" spans="1:17" ht="16.5">
      <c r="A22" s="408" t="s">
        <v>142</v>
      </c>
      <c r="B22" s="555" t="s">
        <v>873</v>
      </c>
      <c r="C22" s="408" t="s">
        <v>144</v>
      </c>
      <c r="D22" s="45">
        <v>1</v>
      </c>
      <c r="E22" s="570">
        <v>0</v>
      </c>
      <c r="F22" s="873">
        <f>'19.1. GIA VTCM'!H59</f>
        <v>498960</v>
      </c>
      <c r="G22" s="570">
        <v>0</v>
      </c>
      <c r="H22" s="570">
        <v>0</v>
      </c>
      <c r="I22" s="570">
        <v>0</v>
      </c>
      <c r="J22" s="873">
        <f>D22*E22</f>
        <v>0</v>
      </c>
      <c r="K22" s="873">
        <f>D22*F22</f>
        <v>498960</v>
      </c>
      <c r="L22" s="873">
        <f>D22*0</f>
        <v>0</v>
      </c>
      <c r="M22" s="873">
        <f>D22*0</f>
        <v>0</v>
      </c>
      <c r="N22" s="873">
        <f>D22*0</f>
        <v>0</v>
      </c>
      <c r="P22">
        <v>0</v>
      </c>
      <c r="Q22">
        <v>0</v>
      </c>
    </row>
    <row r="23" spans="1:17" ht="16.5">
      <c r="A23" s="408" t="s">
        <v>142</v>
      </c>
      <c r="B23" s="555" t="s">
        <v>862</v>
      </c>
      <c r="C23" s="408" t="s">
        <v>144</v>
      </c>
      <c r="D23" s="45">
        <v>1</v>
      </c>
      <c r="E23" s="570">
        <v>0</v>
      </c>
      <c r="F23" s="873">
        <f>'19.1. GIA VTCM'!H49</f>
        <v>411400</v>
      </c>
      <c r="G23" s="570">
        <v>0</v>
      </c>
      <c r="H23" s="570">
        <v>0</v>
      </c>
      <c r="I23" s="570">
        <v>0</v>
      </c>
      <c r="J23" s="873">
        <f>D23*E23</f>
        <v>0</v>
      </c>
      <c r="K23" s="873">
        <f>D23*F23</f>
        <v>411400</v>
      </c>
      <c r="L23" s="873">
        <f>D23*0</f>
        <v>0</v>
      </c>
      <c r="M23" s="873">
        <f>D23*0</f>
        <v>0</v>
      </c>
      <c r="N23" s="873">
        <f>D23*0</f>
        <v>0</v>
      </c>
      <c r="P23">
        <v>0</v>
      </c>
      <c r="Q23">
        <v>0</v>
      </c>
    </row>
    <row r="24" spans="1:17" ht="16.5">
      <c r="A24" s="408" t="s">
        <v>910</v>
      </c>
      <c r="B24" s="555" t="s">
        <v>911</v>
      </c>
      <c r="C24" s="408" t="s">
        <v>912</v>
      </c>
      <c r="D24" s="45">
        <v>1</v>
      </c>
      <c r="E24" s="570">
        <v>0</v>
      </c>
      <c r="F24" s="570">
        <v>0</v>
      </c>
      <c r="G24" s="570">
        <v>0</v>
      </c>
      <c r="H24" s="873">
        <v>28281</v>
      </c>
      <c r="I24" s="570">
        <v>0</v>
      </c>
      <c r="J24" s="873">
        <f>D24*0</f>
        <v>0</v>
      </c>
      <c r="K24" s="873">
        <f>D24*0</f>
        <v>0</v>
      </c>
      <c r="L24" s="873">
        <f>D24*0</f>
        <v>0</v>
      </c>
      <c r="M24" s="873">
        <f>D24*H24</f>
        <v>28281</v>
      </c>
      <c r="N24" s="873">
        <f>D24*I24</f>
        <v>0</v>
      </c>
      <c r="P24">
        <v>28281</v>
      </c>
      <c r="Q24">
        <v>0</v>
      </c>
    </row>
    <row r="25" spans="1:17" ht="16.5">
      <c r="A25" s="51" t="s">
        <v>32</v>
      </c>
      <c r="B25" s="554" t="s">
        <v>915</v>
      </c>
      <c r="C25" s="1252"/>
      <c r="D25" s="1228"/>
      <c r="E25" s="1228"/>
      <c r="F25" s="1228"/>
      <c r="G25" s="1228"/>
      <c r="H25" s="1228"/>
      <c r="I25" s="1228"/>
      <c r="J25" s="1228"/>
      <c r="K25" s="1228"/>
      <c r="L25" s="1229"/>
      <c r="M25" s="1228"/>
      <c r="N25" s="1229"/>
    </row>
    <row r="26" spans="1:17" ht="21">
      <c r="A26" s="51">
        <v>1</v>
      </c>
      <c r="B26" s="554" t="s">
        <v>784</v>
      </c>
      <c r="C26" s="408" t="s">
        <v>3</v>
      </c>
      <c r="D26" s="45">
        <v>1</v>
      </c>
      <c r="E26" s="570" t="s">
        <v>142</v>
      </c>
      <c r="F26" s="570" t="s">
        <v>142</v>
      </c>
      <c r="G26" s="570" t="s">
        <v>142</v>
      </c>
      <c r="H26" s="570" t="s">
        <v>142</v>
      </c>
      <c r="I26" s="570" t="s">
        <v>142</v>
      </c>
      <c r="J26" s="872">
        <f>SUM(J27:J35)</f>
        <v>0</v>
      </c>
      <c r="K26" s="872">
        <f>SUM(K27:K35)</f>
        <v>1259546.8799999999</v>
      </c>
      <c r="L26" s="872">
        <f>SUM(L27:L35)</f>
        <v>0</v>
      </c>
      <c r="M26" s="872">
        <f>SUM(M27:M35)</f>
        <v>347774</v>
      </c>
      <c r="N26" s="872">
        <f>SUM(N27:N35)</f>
        <v>0</v>
      </c>
      <c r="P26" t="s">
        <v>142</v>
      </c>
      <c r="Q26" t="s">
        <v>142</v>
      </c>
    </row>
    <row r="27" spans="1:17" ht="16.5">
      <c r="A27" s="408" t="s">
        <v>142</v>
      </c>
      <c r="B27" s="555" t="s">
        <v>835</v>
      </c>
      <c r="C27" s="408" t="s">
        <v>144</v>
      </c>
      <c r="D27" s="45">
        <v>1</v>
      </c>
      <c r="E27" s="570">
        <v>0</v>
      </c>
      <c r="F27" s="873">
        <f>'19.1. GIA VTCM'!H24</f>
        <v>79800</v>
      </c>
      <c r="G27" s="570">
        <v>0</v>
      </c>
      <c r="H27" s="570">
        <v>0</v>
      </c>
      <c r="I27" s="570">
        <v>0</v>
      </c>
      <c r="J27" s="873">
        <f t="shared" ref="J27:J33" si="0">D27*E27</f>
        <v>0</v>
      </c>
      <c r="K27" s="873">
        <f t="shared" ref="K27:K33" si="1">D27*F27</f>
        <v>79800</v>
      </c>
      <c r="L27" s="873">
        <f t="shared" ref="L27:L35" si="2">D27*0</f>
        <v>0</v>
      </c>
      <c r="M27" s="873">
        <f t="shared" ref="M27:M33" si="3">D27*0</f>
        <v>0</v>
      </c>
      <c r="N27" s="873">
        <f t="shared" ref="N27:N33" si="4">D27*0</f>
        <v>0</v>
      </c>
      <c r="P27">
        <v>0</v>
      </c>
      <c r="Q27">
        <v>0</v>
      </c>
    </row>
    <row r="28" spans="1:17" ht="16.5">
      <c r="A28" s="408" t="s">
        <v>142</v>
      </c>
      <c r="B28" s="555" t="s">
        <v>863</v>
      </c>
      <c r="C28" s="408" t="s">
        <v>143</v>
      </c>
      <c r="D28" s="408">
        <v>2.88</v>
      </c>
      <c r="E28" s="570">
        <v>0</v>
      </c>
      <c r="F28" s="873">
        <f>'19.1. GIA VTCM'!H50</f>
        <v>58176</v>
      </c>
      <c r="G28" s="570">
        <v>0</v>
      </c>
      <c r="H28" s="570">
        <v>0</v>
      </c>
      <c r="I28" s="570">
        <v>0</v>
      </c>
      <c r="J28" s="873">
        <f t="shared" si="0"/>
        <v>0</v>
      </c>
      <c r="K28" s="873">
        <f t="shared" si="1"/>
        <v>167546.88</v>
      </c>
      <c r="L28" s="873">
        <f t="shared" si="2"/>
        <v>0</v>
      </c>
      <c r="M28" s="873">
        <f t="shared" si="3"/>
        <v>0</v>
      </c>
      <c r="N28" s="873">
        <f t="shared" si="4"/>
        <v>0</v>
      </c>
      <c r="P28">
        <v>0</v>
      </c>
      <c r="Q28">
        <v>0</v>
      </c>
    </row>
    <row r="29" spans="1:17" ht="16.5">
      <c r="A29" s="408" t="s">
        <v>142</v>
      </c>
      <c r="B29" s="555" t="s">
        <v>845</v>
      </c>
      <c r="C29" s="408" t="s">
        <v>3</v>
      </c>
      <c r="D29" s="45">
        <v>4</v>
      </c>
      <c r="E29" s="570">
        <v>0</v>
      </c>
      <c r="F29" s="873">
        <f>'19.1. GIA VTCM'!H32</f>
        <v>91900</v>
      </c>
      <c r="G29" s="570">
        <v>0</v>
      </c>
      <c r="H29" s="570">
        <v>0</v>
      </c>
      <c r="I29" s="570">
        <v>0</v>
      </c>
      <c r="J29" s="873">
        <f t="shared" si="0"/>
        <v>0</v>
      </c>
      <c r="K29" s="873">
        <f t="shared" si="1"/>
        <v>367600</v>
      </c>
      <c r="L29" s="873">
        <f t="shared" si="2"/>
        <v>0</v>
      </c>
      <c r="M29" s="873">
        <f t="shared" si="3"/>
        <v>0</v>
      </c>
      <c r="N29" s="873">
        <f t="shared" si="4"/>
        <v>0</v>
      </c>
      <c r="P29">
        <v>0</v>
      </c>
      <c r="Q29">
        <v>0</v>
      </c>
    </row>
    <row r="30" spans="1:17" ht="33">
      <c r="A30" s="408" t="s">
        <v>142</v>
      </c>
      <c r="B30" s="555" t="s">
        <v>861</v>
      </c>
      <c r="C30" s="408" t="s">
        <v>3</v>
      </c>
      <c r="D30" s="45">
        <v>1</v>
      </c>
      <c r="E30" s="570">
        <v>0</v>
      </c>
      <c r="F30" s="873">
        <f>'19.1. GIA VTCM'!H48</f>
        <v>545200</v>
      </c>
      <c r="G30" s="570">
        <v>0</v>
      </c>
      <c r="H30" s="570">
        <v>0</v>
      </c>
      <c r="I30" s="570">
        <v>0</v>
      </c>
      <c r="J30" s="873">
        <f t="shared" si="0"/>
        <v>0</v>
      </c>
      <c r="K30" s="873">
        <f t="shared" si="1"/>
        <v>545200</v>
      </c>
      <c r="L30" s="873">
        <f t="shared" si="2"/>
        <v>0</v>
      </c>
      <c r="M30" s="873">
        <f t="shared" si="3"/>
        <v>0</v>
      </c>
      <c r="N30" s="873">
        <f t="shared" si="4"/>
        <v>0</v>
      </c>
      <c r="P30">
        <v>0</v>
      </c>
      <c r="Q30">
        <v>0</v>
      </c>
    </row>
    <row r="31" spans="1:17" ht="16.5">
      <c r="A31" s="408" t="s">
        <v>142</v>
      </c>
      <c r="B31" s="555" t="s">
        <v>852</v>
      </c>
      <c r="C31" s="408" t="s">
        <v>144</v>
      </c>
      <c r="D31" s="45">
        <v>2</v>
      </c>
      <c r="E31" s="570">
        <v>0</v>
      </c>
      <c r="F31" s="873">
        <f>'19.1. GIA VTCM'!H39</f>
        <v>5800</v>
      </c>
      <c r="G31" s="570">
        <v>0</v>
      </c>
      <c r="H31" s="570">
        <v>0</v>
      </c>
      <c r="I31" s="570">
        <v>0</v>
      </c>
      <c r="J31" s="873">
        <f t="shared" si="0"/>
        <v>0</v>
      </c>
      <c r="K31" s="873">
        <f t="shared" si="1"/>
        <v>11600</v>
      </c>
      <c r="L31" s="873">
        <f t="shared" si="2"/>
        <v>0</v>
      </c>
      <c r="M31" s="873">
        <f t="shared" si="3"/>
        <v>0</v>
      </c>
      <c r="N31" s="873">
        <f t="shared" si="4"/>
        <v>0</v>
      </c>
      <c r="P31">
        <v>0</v>
      </c>
      <c r="Q31">
        <v>0</v>
      </c>
    </row>
    <row r="32" spans="1:17" ht="16.5">
      <c r="A32" s="408" t="s">
        <v>142</v>
      </c>
      <c r="B32" s="555" t="s">
        <v>832</v>
      </c>
      <c r="C32" s="408" t="s">
        <v>144</v>
      </c>
      <c r="D32" s="45">
        <v>1</v>
      </c>
      <c r="E32" s="570">
        <v>0</v>
      </c>
      <c r="F32" s="873">
        <f>'19.1. GIA VTCM'!H21</f>
        <v>36800</v>
      </c>
      <c r="G32" s="570">
        <v>0</v>
      </c>
      <c r="H32" s="570">
        <v>0</v>
      </c>
      <c r="I32" s="570">
        <v>0</v>
      </c>
      <c r="J32" s="873">
        <f t="shared" si="0"/>
        <v>0</v>
      </c>
      <c r="K32" s="873">
        <f t="shared" si="1"/>
        <v>36800</v>
      </c>
      <c r="L32" s="873">
        <f t="shared" si="2"/>
        <v>0</v>
      </c>
      <c r="M32" s="873">
        <f t="shared" si="3"/>
        <v>0</v>
      </c>
      <c r="N32" s="873">
        <f t="shared" si="4"/>
        <v>0</v>
      </c>
      <c r="P32">
        <v>0</v>
      </c>
      <c r="Q32">
        <v>0</v>
      </c>
    </row>
    <row r="33" spans="1:17" ht="16.5">
      <c r="A33" s="408" t="s">
        <v>142</v>
      </c>
      <c r="B33" s="555" t="s">
        <v>850</v>
      </c>
      <c r="C33" s="408" t="s">
        <v>144</v>
      </c>
      <c r="D33" s="45">
        <v>1</v>
      </c>
      <c r="E33" s="570">
        <v>0</v>
      </c>
      <c r="F33" s="873">
        <f>'19.1. GIA VTCM'!H37</f>
        <v>51000</v>
      </c>
      <c r="G33" s="570">
        <v>0</v>
      </c>
      <c r="H33" s="570">
        <v>0</v>
      </c>
      <c r="I33" s="570">
        <v>0</v>
      </c>
      <c r="J33" s="873">
        <f t="shared" si="0"/>
        <v>0</v>
      </c>
      <c r="K33" s="873">
        <f t="shared" si="1"/>
        <v>51000</v>
      </c>
      <c r="L33" s="873">
        <f t="shared" si="2"/>
        <v>0</v>
      </c>
      <c r="M33" s="873">
        <f t="shared" si="3"/>
        <v>0</v>
      </c>
      <c r="N33" s="873">
        <f t="shared" si="4"/>
        <v>0</v>
      </c>
      <c r="P33">
        <v>0</v>
      </c>
      <c r="Q33">
        <v>0</v>
      </c>
    </row>
    <row r="34" spans="1:17" ht="16.5">
      <c r="A34" s="408" t="s">
        <v>916</v>
      </c>
      <c r="B34" s="555" t="s">
        <v>917</v>
      </c>
      <c r="C34" s="408" t="s">
        <v>918</v>
      </c>
      <c r="D34" s="45">
        <v>1</v>
      </c>
      <c r="E34" s="570">
        <v>0</v>
      </c>
      <c r="F34" s="570">
        <v>0</v>
      </c>
      <c r="G34" s="570">
        <v>0</v>
      </c>
      <c r="H34" s="873">
        <v>135346</v>
      </c>
      <c r="I34" s="570">
        <v>0</v>
      </c>
      <c r="J34" s="873">
        <f>D34*0</f>
        <v>0</v>
      </c>
      <c r="K34" s="873">
        <f>D34*0</f>
        <v>0</v>
      </c>
      <c r="L34" s="873">
        <f t="shared" si="2"/>
        <v>0</v>
      </c>
      <c r="M34" s="873">
        <f>D34*H34</f>
        <v>135346</v>
      </c>
      <c r="N34" s="873">
        <f>D34*I34</f>
        <v>0</v>
      </c>
      <c r="P34">
        <v>135346</v>
      </c>
      <c r="Q34">
        <v>0</v>
      </c>
    </row>
    <row r="35" spans="1:17" ht="33">
      <c r="A35" s="408" t="s">
        <v>919</v>
      </c>
      <c r="B35" s="555" t="s">
        <v>974</v>
      </c>
      <c r="C35" s="408" t="s">
        <v>3</v>
      </c>
      <c r="D35" s="45">
        <v>1</v>
      </c>
      <c r="E35" s="570">
        <v>0</v>
      </c>
      <c r="F35" s="570">
        <v>0</v>
      </c>
      <c r="G35" s="570">
        <v>0</v>
      </c>
      <c r="H35" s="873">
        <v>212428</v>
      </c>
      <c r="I35" s="570">
        <v>0</v>
      </c>
      <c r="J35" s="873">
        <f>D35*0</f>
        <v>0</v>
      </c>
      <c r="K35" s="873">
        <f>D35*0</f>
        <v>0</v>
      </c>
      <c r="L35" s="873">
        <f t="shared" si="2"/>
        <v>0</v>
      </c>
      <c r="M35" s="873">
        <f>D35*H35</f>
        <v>212428</v>
      </c>
      <c r="N35" s="873">
        <f>D35*I35</f>
        <v>0</v>
      </c>
      <c r="P35">
        <v>212428</v>
      </c>
      <c r="Q35">
        <v>0</v>
      </c>
    </row>
    <row r="36" spans="1:17" ht="21">
      <c r="A36" s="51">
        <v>2</v>
      </c>
      <c r="B36" s="554" t="s">
        <v>785</v>
      </c>
      <c r="C36" s="408" t="s">
        <v>3</v>
      </c>
      <c r="D36" s="45">
        <v>1</v>
      </c>
      <c r="E36" s="570" t="s">
        <v>142</v>
      </c>
      <c r="F36" s="570" t="s">
        <v>142</v>
      </c>
      <c r="G36" s="570" t="s">
        <v>142</v>
      </c>
      <c r="H36" s="570" t="s">
        <v>142</v>
      </c>
      <c r="I36" s="570" t="s">
        <v>142</v>
      </c>
      <c r="J36" s="872">
        <f>SUM(J37:J43)</f>
        <v>0</v>
      </c>
      <c r="K36" s="872">
        <f>SUM(K37:K43)</f>
        <v>788812.16</v>
      </c>
      <c r="L36" s="872">
        <f>SUM(L37:L43)</f>
        <v>0</v>
      </c>
      <c r="M36" s="872">
        <f>SUM(M37:M43)</f>
        <v>135346</v>
      </c>
      <c r="N36" s="872">
        <f>SUM(N37:N43)</f>
        <v>0</v>
      </c>
      <c r="P36" t="s">
        <v>142</v>
      </c>
      <c r="Q36" t="s">
        <v>142</v>
      </c>
    </row>
    <row r="37" spans="1:17" ht="16.5">
      <c r="A37" s="408" t="s">
        <v>142</v>
      </c>
      <c r="B37" s="555" t="s">
        <v>835</v>
      </c>
      <c r="C37" s="408" t="s">
        <v>144</v>
      </c>
      <c r="D37" s="45">
        <v>1</v>
      </c>
      <c r="E37" s="570">
        <v>0</v>
      </c>
      <c r="F37" s="873">
        <f>'19.1. GIA VTCM'!H24</f>
        <v>79800</v>
      </c>
      <c r="G37" s="570">
        <v>0</v>
      </c>
      <c r="H37" s="570">
        <v>0</v>
      </c>
      <c r="I37" s="570">
        <v>0</v>
      </c>
      <c r="J37" s="873">
        <f t="shared" ref="J37:J42" si="5">D37*E37</f>
        <v>0</v>
      </c>
      <c r="K37" s="873">
        <f t="shared" ref="K37:K42" si="6">D37*F37</f>
        <v>79800</v>
      </c>
      <c r="L37" s="873">
        <f t="shared" ref="L37:L43" si="7">D37*0</f>
        <v>0</v>
      </c>
      <c r="M37" s="873">
        <f t="shared" ref="M37:M42" si="8">D37*0</f>
        <v>0</v>
      </c>
      <c r="N37" s="873">
        <f t="shared" ref="N37:N42" si="9">D37*0</f>
        <v>0</v>
      </c>
      <c r="P37">
        <v>0</v>
      </c>
      <c r="Q37">
        <v>0</v>
      </c>
    </row>
    <row r="38" spans="1:17" ht="16.5">
      <c r="A38" s="408" t="s">
        <v>142</v>
      </c>
      <c r="B38" s="555" t="s">
        <v>863</v>
      </c>
      <c r="C38" s="408" t="s">
        <v>143</v>
      </c>
      <c r="D38" s="408">
        <v>4.16</v>
      </c>
      <c r="E38" s="570">
        <v>0</v>
      </c>
      <c r="F38" s="873">
        <f>'19.1. GIA VTCM'!H50</f>
        <v>58176</v>
      </c>
      <c r="G38" s="570">
        <v>0</v>
      </c>
      <c r="H38" s="570">
        <v>0</v>
      </c>
      <c r="I38" s="570">
        <v>0</v>
      </c>
      <c r="J38" s="873">
        <f t="shared" si="5"/>
        <v>0</v>
      </c>
      <c r="K38" s="873">
        <f t="shared" si="6"/>
        <v>242012.16</v>
      </c>
      <c r="L38" s="873">
        <f t="shared" si="7"/>
        <v>0</v>
      </c>
      <c r="M38" s="873">
        <f t="shared" si="8"/>
        <v>0</v>
      </c>
      <c r="N38" s="873">
        <f t="shared" si="9"/>
        <v>0</v>
      </c>
      <c r="P38">
        <v>0</v>
      </c>
      <c r="Q38">
        <v>0</v>
      </c>
    </row>
    <row r="39" spans="1:17" ht="16.5">
      <c r="A39" s="408" t="s">
        <v>142</v>
      </c>
      <c r="B39" s="555" t="s">
        <v>845</v>
      </c>
      <c r="C39" s="408" t="s">
        <v>3</v>
      </c>
      <c r="D39" s="45">
        <v>4</v>
      </c>
      <c r="E39" s="570">
        <v>0</v>
      </c>
      <c r="F39" s="873">
        <f>'19.1. GIA VTCM'!H32</f>
        <v>91900</v>
      </c>
      <c r="G39" s="570">
        <v>0</v>
      </c>
      <c r="H39" s="570">
        <v>0</v>
      </c>
      <c r="I39" s="570">
        <v>0</v>
      </c>
      <c r="J39" s="873">
        <f t="shared" si="5"/>
        <v>0</v>
      </c>
      <c r="K39" s="873">
        <f t="shared" si="6"/>
        <v>367600</v>
      </c>
      <c r="L39" s="873">
        <f t="shared" si="7"/>
        <v>0</v>
      </c>
      <c r="M39" s="873">
        <f t="shared" si="8"/>
        <v>0</v>
      </c>
      <c r="N39" s="873">
        <f t="shared" si="9"/>
        <v>0</v>
      </c>
      <c r="P39">
        <v>0</v>
      </c>
      <c r="Q39">
        <v>0</v>
      </c>
    </row>
    <row r="40" spans="1:17" ht="16.5">
      <c r="A40" s="408" t="s">
        <v>142</v>
      </c>
      <c r="B40" s="555" t="s">
        <v>852</v>
      </c>
      <c r="C40" s="408" t="s">
        <v>144</v>
      </c>
      <c r="D40" s="45">
        <v>2</v>
      </c>
      <c r="E40" s="570">
        <v>0</v>
      </c>
      <c r="F40" s="873">
        <f>'19.1. GIA VTCM'!H39</f>
        <v>5800</v>
      </c>
      <c r="G40" s="570">
        <v>0</v>
      </c>
      <c r="H40" s="570">
        <v>0</v>
      </c>
      <c r="I40" s="570">
        <v>0</v>
      </c>
      <c r="J40" s="873">
        <f t="shared" si="5"/>
        <v>0</v>
      </c>
      <c r="K40" s="873">
        <f t="shared" si="6"/>
        <v>11600</v>
      </c>
      <c r="L40" s="873">
        <f t="shared" si="7"/>
        <v>0</v>
      </c>
      <c r="M40" s="873">
        <f t="shared" si="8"/>
        <v>0</v>
      </c>
      <c r="N40" s="873">
        <f t="shared" si="9"/>
        <v>0</v>
      </c>
      <c r="P40">
        <v>0</v>
      </c>
      <c r="Q40">
        <v>0</v>
      </c>
    </row>
    <row r="41" spans="1:17" ht="16.5">
      <c r="A41" s="408" t="s">
        <v>142</v>
      </c>
      <c r="B41" s="555" t="s">
        <v>832</v>
      </c>
      <c r="C41" s="408" t="s">
        <v>144</v>
      </c>
      <c r="D41" s="45">
        <v>1</v>
      </c>
      <c r="E41" s="570">
        <v>0</v>
      </c>
      <c r="F41" s="873">
        <f>'19.1. GIA VTCM'!H21</f>
        <v>36800</v>
      </c>
      <c r="G41" s="570">
        <v>0</v>
      </c>
      <c r="H41" s="570">
        <v>0</v>
      </c>
      <c r="I41" s="570">
        <v>0</v>
      </c>
      <c r="J41" s="873">
        <f t="shared" si="5"/>
        <v>0</v>
      </c>
      <c r="K41" s="873">
        <f t="shared" si="6"/>
        <v>36800</v>
      </c>
      <c r="L41" s="873">
        <f t="shared" si="7"/>
        <v>0</v>
      </c>
      <c r="M41" s="873">
        <f t="shared" si="8"/>
        <v>0</v>
      </c>
      <c r="N41" s="873">
        <f t="shared" si="9"/>
        <v>0</v>
      </c>
      <c r="P41">
        <v>0</v>
      </c>
      <c r="Q41">
        <v>0</v>
      </c>
    </row>
    <row r="42" spans="1:17" ht="16.5">
      <c r="A42" s="408" t="s">
        <v>142</v>
      </c>
      <c r="B42" s="555" t="s">
        <v>850</v>
      </c>
      <c r="C42" s="408" t="s">
        <v>144</v>
      </c>
      <c r="D42" s="45">
        <v>1</v>
      </c>
      <c r="E42" s="570">
        <v>0</v>
      </c>
      <c r="F42" s="873">
        <f>'19.1. GIA VTCM'!H37</f>
        <v>51000</v>
      </c>
      <c r="G42" s="570">
        <v>0</v>
      </c>
      <c r="H42" s="570">
        <v>0</v>
      </c>
      <c r="I42" s="570">
        <v>0</v>
      </c>
      <c r="J42" s="873">
        <f t="shared" si="5"/>
        <v>0</v>
      </c>
      <c r="K42" s="873">
        <f t="shared" si="6"/>
        <v>51000</v>
      </c>
      <c r="L42" s="873">
        <f t="shared" si="7"/>
        <v>0</v>
      </c>
      <c r="M42" s="873">
        <f t="shared" si="8"/>
        <v>0</v>
      </c>
      <c r="N42" s="873">
        <f t="shared" si="9"/>
        <v>0</v>
      </c>
      <c r="P42">
        <v>0</v>
      </c>
      <c r="Q42">
        <v>0</v>
      </c>
    </row>
    <row r="43" spans="1:17" ht="16.5">
      <c r="A43" s="408" t="s">
        <v>916</v>
      </c>
      <c r="B43" s="555" t="s">
        <v>917</v>
      </c>
      <c r="C43" s="408" t="s">
        <v>918</v>
      </c>
      <c r="D43" s="45">
        <v>1</v>
      </c>
      <c r="E43" s="570">
        <v>0</v>
      </c>
      <c r="F43" s="570">
        <v>0</v>
      </c>
      <c r="G43" s="570">
        <v>0</v>
      </c>
      <c r="H43" s="873">
        <v>135346</v>
      </c>
      <c r="I43" s="570">
        <v>0</v>
      </c>
      <c r="J43" s="873">
        <f>D43*0</f>
        <v>0</v>
      </c>
      <c r="K43" s="873">
        <f>D43*0</f>
        <v>0</v>
      </c>
      <c r="L43" s="873">
        <f t="shared" si="7"/>
        <v>0</v>
      </c>
      <c r="M43" s="873">
        <f>D43*H43</f>
        <v>135346</v>
      </c>
      <c r="N43" s="873">
        <f>D43*I43</f>
        <v>0</v>
      </c>
      <c r="P43">
        <v>135346</v>
      </c>
      <c r="Q43">
        <v>0</v>
      </c>
    </row>
    <row r="44" spans="1:17" ht="21">
      <c r="A44" s="51">
        <v>3</v>
      </c>
      <c r="B44" s="554" t="s">
        <v>786</v>
      </c>
      <c r="C44" s="408" t="s">
        <v>3</v>
      </c>
      <c r="D44" s="45">
        <v>1</v>
      </c>
      <c r="E44" s="570" t="s">
        <v>142</v>
      </c>
      <c r="F44" s="570" t="s">
        <v>142</v>
      </c>
      <c r="G44" s="570" t="s">
        <v>142</v>
      </c>
      <c r="H44" s="570" t="s">
        <v>142</v>
      </c>
      <c r="I44" s="570" t="s">
        <v>142</v>
      </c>
      <c r="J44" s="872">
        <f>SUM(J45:J51)</f>
        <v>0</v>
      </c>
      <c r="K44" s="872">
        <f>SUM(K45:K51)</f>
        <v>973577.08799999999</v>
      </c>
      <c r="L44" s="872">
        <f>SUM(L45:L51)</f>
        <v>0</v>
      </c>
      <c r="M44" s="872">
        <f>SUM(M45:M51)</f>
        <v>135346</v>
      </c>
      <c r="N44" s="872">
        <f>SUM(N45:N51)</f>
        <v>0</v>
      </c>
      <c r="P44" t="s">
        <v>142</v>
      </c>
      <c r="Q44" t="s">
        <v>142</v>
      </c>
    </row>
    <row r="45" spans="1:17" ht="16.5">
      <c r="A45" s="408" t="s">
        <v>142</v>
      </c>
      <c r="B45" s="555" t="s">
        <v>835</v>
      </c>
      <c r="C45" s="408" t="s">
        <v>144</v>
      </c>
      <c r="D45" s="45">
        <v>1</v>
      </c>
      <c r="E45" s="570">
        <v>0</v>
      </c>
      <c r="F45" s="873">
        <f>'19.1. GIA VTCM'!H24</f>
        <v>79800</v>
      </c>
      <c r="G45" s="570">
        <v>0</v>
      </c>
      <c r="H45" s="570">
        <v>0</v>
      </c>
      <c r="I45" s="570">
        <v>0</v>
      </c>
      <c r="J45" s="873">
        <f t="shared" ref="J45:J50" si="10">D45*E45</f>
        <v>0</v>
      </c>
      <c r="K45" s="873">
        <f t="shared" ref="K45:K50" si="11">D45*F45</f>
        <v>79800</v>
      </c>
      <c r="L45" s="873">
        <f t="shared" ref="L45:L51" si="12">D45*0</f>
        <v>0</v>
      </c>
      <c r="M45" s="873">
        <f t="shared" ref="M45:M50" si="13">D45*0</f>
        <v>0</v>
      </c>
      <c r="N45" s="873">
        <f t="shared" ref="N45:N50" si="14">D45*0</f>
        <v>0</v>
      </c>
      <c r="P45">
        <v>0</v>
      </c>
      <c r="Q45">
        <v>0</v>
      </c>
    </row>
    <row r="46" spans="1:17" ht="16.5">
      <c r="A46" s="408" t="s">
        <v>142</v>
      </c>
      <c r="B46" s="555" t="s">
        <v>849</v>
      </c>
      <c r="C46" s="408" t="s">
        <v>143</v>
      </c>
      <c r="D46" s="408">
        <v>6.2080000000000002</v>
      </c>
      <c r="E46" s="570">
        <v>0</v>
      </c>
      <c r="F46" s="873">
        <f>'19.1. GIA VTCM'!H36</f>
        <v>64236</v>
      </c>
      <c r="G46" s="570">
        <v>0</v>
      </c>
      <c r="H46" s="570">
        <v>0</v>
      </c>
      <c r="I46" s="570">
        <v>0</v>
      </c>
      <c r="J46" s="873">
        <f t="shared" si="10"/>
        <v>0</v>
      </c>
      <c r="K46" s="873">
        <f t="shared" si="11"/>
        <v>398777.08799999999</v>
      </c>
      <c r="L46" s="873">
        <f t="shared" si="12"/>
        <v>0</v>
      </c>
      <c r="M46" s="873">
        <f t="shared" si="13"/>
        <v>0</v>
      </c>
      <c r="N46" s="873">
        <f t="shared" si="14"/>
        <v>0</v>
      </c>
      <c r="P46">
        <v>0</v>
      </c>
      <c r="Q46">
        <v>0</v>
      </c>
    </row>
    <row r="47" spans="1:17" ht="16.5">
      <c r="A47" s="408" t="s">
        <v>142</v>
      </c>
      <c r="B47" s="555" t="s">
        <v>871</v>
      </c>
      <c r="C47" s="408" t="s">
        <v>3</v>
      </c>
      <c r="D47" s="45">
        <v>4</v>
      </c>
      <c r="E47" s="570">
        <v>0</v>
      </c>
      <c r="F47" s="873">
        <f>'19.1. GIA VTCM'!H57</f>
        <v>98900</v>
      </c>
      <c r="G47" s="570">
        <v>0</v>
      </c>
      <c r="H47" s="570">
        <v>0</v>
      </c>
      <c r="I47" s="570">
        <v>0</v>
      </c>
      <c r="J47" s="873">
        <f t="shared" si="10"/>
        <v>0</v>
      </c>
      <c r="K47" s="873">
        <f t="shared" si="11"/>
        <v>395600</v>
      </c>
      <c r="L47" s="873">
        <f t="shared" si="12"/>
        <v>0</v>
      </c>
      <c r="M47" s="873">
        <f t="shared" si="13"/>
        <v>0</v>
      </c>
      <c r="N47" s="873">
        <f t="shared" si="14"/>
        <v>0</v>
      </c>
      <c r="P47">
        <v>0</v>
      </c>
      <c r="Q47">
        <v>0</v>
      </c>
    </row>
    <row r="48" spans="1:17" ht="16.5">
      <c r="A48" s="408" t="s">
        <v>142</v>
      </c>
      <c r="B48" s="555" t="s">
        <v>852</v>
      </c>
      <c r="C48" s="408" t="s">
        <v>144</v>
      </c>
      <c r="D48" s="45">
        <v>2</v>
      </c>
      <c r="E48" s="570">
        <v>0</v>
      </c>
      <c r="F48" s="873">
        <f>'19.1. GIA VTCM'!H39</f>
        <v>5800</v>
      </c>
      <c r="G48" s="570">
        <v>0</v>
      </c>
      <c r="H48" s="570">
        <v>0</v>
      </c>
      <c r="I48" s="570">
        <v>0</v>
      </c>
      <c r="J48" s="873">
        <f t="shared" si="10"/>
        <v>0</v>
      </c>
      <c r="K48" s="873">
        <f t="shared" si="11"/>
        <v>11600</v>
      </c>
      <c r="L48" s="873">
        <f t="shared" si="12"/>
        <v>0</v>
      </c>
      <c r="M48" s="873">
        <f t="shared" si="13"/>
        <v>0</v>
      </c>
      <c r="N48" s="873">
        <f t="shared" si="14"/>
        <v>0</v>
      </c>
      <c r="P48">
        <v>0</v>
      </c>
      <c r="Q48">
        <v>0</v>
      </c>
    </row>
    <row r="49" spans="1:17" ht="16.5">
      <c r="A49" s="408" t="s">
        <v>142</v>
      </c>
      <c r="B49" s="555" t="s">
        <v>832</v>
      </c>
      <c r="C49" s="408" t="s">
        <v>144</v>
      </c>
      <c r="D49" s="45">
        <v>1</v>
      </c>
      <c r="E49" s="570">
        <v>0</v>
      </c>
      <c r="F49" s="873">
        <f>'19.1. GIA VTCM'!H21</f>
        <v>36800</v>
      </c>
      <c r="G49" s="570">
        <v>0</v>
      </c>
      <c r="H49" s="570">
        <v>0</v>
      </c>
      <c r="I49" s="570">
        <v>0</v>
      </c>
      <c r="J49" s="873">
        <f t="shared" si="10"/>
        <v>0</v>
      </c>
      <c r="K49" s="873">
        <f t="shared" si="11"/>
        <v>36800</v>
      </c>
      <c r="L49" s="873">
        <f t="shared" si="12"/>
        <v>0</v>
      </c>
      <c r="M49" s="873">
        <f t="shared" si="13"/>
        <v>0</v>
      </c>
      <c r="N49" s="873">
        <f t="shared" si="14"/>
        <v>0</v>
      </c>
      <c r="P49">
        <v>0</v>
      </c>
      <c r="Q49">
        <v>0</v>
      </c>
    </row>
    <row r="50" spans="1:17" ht="16.5">
      <c r="A50" s="408" t="s">
        <v>142</v>
      </c>
      <c r="B50" s="555" t="s">
        <v>850</v>
      </c>
      <c r="C50" s="408" t="s">
        <v>144</v>
      </c>
      <c r="D50" s="45">
        <v>1</v>
      </c>
      <c r="E50" s="570">
        <v>0</v>
      </c>
      <c r="F50" s="873">
        <f>'19.1. GIA VTCM'!H37</f>
        <v>51000</v>
      </c>
      <c r="G50" s="570">
        <v>0</v>
      </c>
      <c r="H50" s="570">
        <v>0</v>
      </c>
      <c r="I50" s="570">
        <v>0</v>
      </c>
      <c r="J50" s="873">
        <f t="shared" si="10"/>
        <v>0</v>
      </c>
      <c r="K50" s="873">
        <f t="shared" si="11"/>
        <v>51000</v>
      </c>
      <c r="L50" s="873">
        <f t="shared" si="12"/>
        <v>0</v>
      </c>
      <c r="M50" s="873">
        <f t="shared" si="13"/>
        <v>0</v>
      </c>
      <c r="N50" s="873">
        <f t="shared" si="14"/>
        <v>0</v>
      </c>
      <c r="P50">
        <v>0</v>
      </c>
      <c r="Q50">
        <v>0</v>
      </c>
    </row>
    <row r="51" spans="1:17" ht="16.5">
      <c r="A51" s="408" t="s">
        <v>916</v>
      </c>
      <c r="B51" s="555" t="s">
        <v>917</v>
      </c>
      <c r="C51" s="408" t="s">
        <v>918</v>
      </c>
      <c r="D51" s="45">
        <v>1</v>
      </c>
      <c r="E51" s="570">
        <v>0</v>
      </c>
      <c r="F51" s="570">
        <v>0</v>
      </c>
      <c r="G51" s="570">
        <v>0</v>
      </c>
      <c r="H51" s="873">
        <v>135346</v>
      </c>
      <c r="I51" s="570">
        <v>0</v>
      </c>
      <c r="J51" s="873">
        <f>D51*0</f>
        <v>0</v>
      </c>
      <c r="K51" s="873">
        <f>D51*0</f>
        <v>0</v>
      </c>
      <c r="L51" s="873">
        <f t="shared" si="12"/>
        <v>0</v>
      </c>
      <c r="M51" s="873">
        <f>D51*H51</f>
        <v>135346</v>
      </c>
      <c r="N51" s="873">
        <f>D51*I51</f>
        <v>0</v>
      </c>
      <c r="P51">
        <v>135346</v>
      </c>
      <c r="Q51">
        <v>0</v>
      </c>
    </row>
    <row r="52" spans="1:17" ht="21">
      <c r="A52" s="51">
        <v>4</v>
      </c>
      <c r="B52" s="554" t="s">
        <v>787</v>
      </c>
      <c r="C52" s="408" t="s">
        <v>3</v>
      </c>
      <c r="D52" s="45">
        <v>1</v>
      </c>
      <c r="E52" s="570" t="s">
        <v>142</v>
      </c>
      <c r="F52" s="570" t="s">
        <v>142</v>
      </c>
      <c r="G52" s="570" t="s">
        <v>142</v>
      </c>
      <c r="H52" s="570" t="s">
        <v>142</v>
      </c>
      <c r="I52" s="570" t="s">
        <v>142</v>
      </c>
      <c r="J52" s="872">
        <f>SUM(J53:J58)</f>
        <v>0</v>
      </c>
      <c r="K52" s="872">
        <f>SUM(K53:K58)</f>
        <v>1857520</v>
      </c>
      <c r="L52" s="872">
        <f>SUM(L53:L58)</f>
        <v>0</v>
      </c>
      <c r="M52" s="872">
        <f>SUM(M53:M58)</f>
        <v>135346</v>
      </c>
      <c r="N52" s="872">
        <f>SUM(N53:N58)</f>
        <v>0</v>
      </c>
      <c r="P52" t="s">
        <v>142</v>
      </c>
      <c r="Q52" t="s">
        <v>142</v>
      </c>
    </row>
    <row r="53" spans="1:17" ht="16.5">
      <c r="A53" s="408" t="s">
        <v>142</v>
      </c>
      <c r="B53" s="555" t="s">
        <v>835</v>
      </c>
      <c r="C53" s="408" t="s">
        <v>144</v>
      </c>
      <c r="D53" s="45">
        <v>1</v>
      </c>
      <c r="E53" s="570">
        <v>0</v>
      </c>
      <c r="F53" s="873">
        <f>'19.1. GIA VTCM'!H24</f>
        <v>79800</v>
      </c>
      <c r="G53" s="570">
        <v>0</v>
      </c>
      <c r="H53" s="570">
        <v>0</v>
      </c>
      <c r="I53" s="570">
        <v>0</v>
      </c>
      <c r="J53" s="873">
        <f>D53*E53</f>
        <v>0</v>
      </c>
      <c r="K53" s="873">
        <f>D53*F53</f>
        <v>79800</v>
      </c>
      <c r="L53" s="873">
        <f t="shared" ref="L53:L58" si="15">D53*0</f>
        <v>0</v>
      </c>
      <c r="M53" s="873">
        <f>D53*0</f>
        <v>0</v>
      </c>
      <c r="N53" s="873">
        <f>D53*0</f>
        <v>0</v>
      </c>
      <c r="P53">
        <v>0</v>
      </c>
      <c r="Q53">
        <v>0</v>
      </c>
    </row>
    <row r="54" spans="1:17" ht="16.5">
      <c r="A54" s="408" t="s">
        <v>142</v>
      </c>
      <c r="B54" s="555" t="s">
        <v>849</v>
      </c>
      <c r="C54" s="408" t="s">
        <v>143</v>
      </c>
      <c r="D54" s="45">
        <v>20</v>
      </c>
      <c r="E54" s="570">
        <v>0</v>
      </c>
      <c r="F54" s="873">
        <f>'19.1. GIA VTCM'!H36</f>
        <v>64236</v>
      </c>
      <c r="G54" s="570">
        <v>0</v>
      </c>
      <c r="H54" s="570">
        <v>0</v>
      </c>
      <c r="I54" s="570">
        <v>0</v>
      </c>
      <c r="J54" s="873">
        <f>D54*E54</f>
        <v>0</v>
      </c>
      <c r="K54" s="873">
        <f>D54*F54</f>
        <v>1284720</v>
      </c>
      <c r="L54" s="873">
        <f t="shared" si="15"/>
        <v>0</v>
      </c>
      <c r="M54" s="873">
        <f>D54*0</f>
        <v>0</v>
      </c>
      <c r="N54" s="873">
        <f>D54*0</f>
        <v>0</v>
      </c>
      <c r="P54">
        <v>0</v>
      </c>
      <c r="Q54">
        <v>0</v>
      </c>
    </row>
    <row r="55" spans="1:17" ht="16.5">
      <c r="A55" s="408" t="s">
        <v>142</v>
      </c>
      <c r="B55" s="555" t="s">
        <v>871</v>
      </c>
      <c r="C55" s="408" t="s">
        <v>3</v>
      </c>
      <c r="D55" s="45">
        <v>4</v>
      </c>
      <c r="E55" s="570">
        <v>0</v>
      </c>
      <c r="F55" s="873">
        <f>'19.1. GIA VTCM'!H57</f>
        <v>98900</v>
      </c>
      <c r="G55" s="570">
        <v>0</v>
      </c>
      <c r="H55" s="570">
        <v>0</v>
      </c>
      <c r="I55" s="570">
        <v>0</v>
      </c>
      <c r="J55" s="873">
        <f>D55*E55</f>
        <v>0</v>
      </c>
      <c r="K55" s="873">
        <f>D55*F55</f>
        <v>395600</v>
      </c>
      <c r="L55" s="873">
        <f t="shared" si="15"/>
        <v>0</v>
      </c>
      <c r="M55" s="873">
        <f>D55*0</f>
        <v>0</v>
      </c>
      <c r="N55" s="873">
        <f>D55*0</f>
        <v>0</v>
      </c>
      <c r="P55">
        <v>0</v>
      </c>
      <c r="Q55">
        <v>0</v>
      </c>
    </row>
    <row r="56" spans="1:17" ht="16.5">
      <c r="A56" s="408" t="s">
        <v>142</v>
      </c>
      <c r="B56" s="555" t="s">
        <v>852</v>
      </c>
      <c r="C56" s="408" t="s">
        <v>144</v>
      </c>
      <c r="D56" s="45">
        <v>2</v>
      </c>
      <c r="E56" s="570">
        <v>0</v>
      </c>
      <c r="F56" s="873">
        <f>'19.1. GIA VTCM'!H39</f>
        <v>5800</v>
      </c>
      <c r="G56" s="570">
        <v>0</v>
      </c>
      <c r="H56" s="570">
        <v>0</v>
      </c>
      <c r="I56" s="570">
        <v>0</v>
      </c>
      <c r="J56" s="873">
        <f>D56*E56</f>
        <v>0</v>
      </c>
      <c r="K56" s="873">
        <f>D56*F56</f>
        <v>11600</v>
      </c>
      <c r="L56" s="873">
        <f t="shared" si="15"/>
        <v>0</v>
      </c>
      <c r="M56" s="873">
        <f>D56*0</f>
        <v>0</v>
      </c>
      <c r="N56" s="873">
        <f>D56*0</f>
        <v>0</v>
      </c>
      <c r="P56">
        <v>0</v>
      </c>
      <c r="Q56">
        <v>0</v>
      </c>
    </row>
    <row r="57" spans="1:17" ht="16.5">
      <c r="A57" s="408" t="s">
        <v>142</v>
      </c>
      <c r="B57" s="555" t="s">
        <v>858</v>
      </c>
      <c r="C57" s="408" t="s">
        <v>859</v>
      </c>
      <c r="D57" s="45">
        <v>2</v>
      </c>
      <c r="E57" s="570">
        <v>0</v>
      </c>
      <c r="F57" s="873">
        <f>'19.1. GIA VTCM'!H46</f>
        <v>42900</v>
      </c>
      <c r="G57" s="570">
        <v>0</v>
      </c>
      <c r="H57" s="570">
        <v>0</v>
      </c>
      <c r="I57" s="570">
        <v>0</v>
      </c>
      <c r="J57" s="873">
        <f>D57*E57</f>
        <v>0</v>
      </c>
      <c r="K57" s="873">
        <f>D57*F57</f>
        <v>85800</v>
      </c>
      <c r="L57" s="873">
        <f t="shared" si="15"/>
        <v>0</v>
      </c>
      <c r="M57" s="873">
        <f>D57*0</f>
        <v>0</v>
      </c>
      <c r="N57" s="873">
        <f>D57*0</f>
        <v>0</v>
      </c>
      <c r="P57">
        <v>0</v>
      </c>
      <c r="Q57">
        <v>0</v>
      </c>
    </row>
    <row r="58" spans="1:17" ht="16.5">
      <c r="A58" s="408" t="s">
        <v>916</v>
      </c>
      <c r="B58" s="555" t="s">
        <v>917</v>
      </c>
      <c r="C58" s="408" t="s">
        <v>918</v>
      </c>
      <c r="D58" s="45">
        <v>1</v>
      </c>
      <c r="E58" s="570">
        <v>0</v>
      </c>
      <c r="F58" s="570">
        <v>0</v>
      </c>
      <c r="G58" s="570">
        <v>0</v>
      </c>
      <c r="H58" s="873">
        <v>135346</v>
      </c>
      <c r="I58" s="570">
        <v>0</v>
      </c>
      <c r="J58" s="873">
        <f>D58*0</f>
        <v>0</v>
      </c>
      <c r="K58" s="873">
        <f>D58*0</f>
        <v>0</v>
      </c>
      <c r="L58" s="873">
        <f t="shared" si="15"/>
        <v>0</v>
      </c>
      <c r="M58" s="873">
        <f>D58*H58</f>
        <v>135346</v>
      </c>
      <c r="N58" s="873">
        <f>D58*I58</f>
        <v>0</v>
      </c>
      <c r="P58">
        <v>135346</v>
      </c>
      <c r="Q58">
        <v>0</v>
      </c>
    </row>
    <row r="59" spans="1:17" ht="16.5">
      <c r="A59" s="51" t="s">
        <v>137</v>
      </c>
      <c r="B59" s="554" t="s">
        <v>926</v>
      </c>
      <c r="C59" s="1252"/>
      <c r="D59" s="1228"/>
      <c r="E59" s="1228"/>
      <c r="F59" s="1228"/>
      <c r="G59" s="1228"/>
      <c r="H59" s="1228"/>
      <c r="I59" s="1228"/>
      <c r="J59" s="1228"/>
      <c r="K59" s="1228"/>
      <c r="L59" s="1229"/>
      <c r="M59" s="1228"/>
      <c r="N59" s="1229"/>
    </row>
    <row r="60" spans="1:17" ht="21">
      <c r="A60" s="51">
        <v>1</v>
      </c>
      <c r="B60" s="554" t="s">
        <v>788</v>
      </c>
      <c r="C60" s="408" t="s">
        <v>147</v>
      </c>
      <c r="D60" s="45">
        <v>1</v>
      </c>
      <c r="E60" s="570" t="s">
        <v>142</v>
      </c>
      <c r="F60" s="570" t="s">
        <v>142</v>
      </c>
      <c r="G60" s="570" t="s">
        <v>142</v>
      </c>
      <c r="H60" s="570" t="s">
        <v>142</v>
      </c>
      <c r="I60" s="570" t="s">
        <v>142</v>
      </c>
      <c r="J60" s="872">
        <f>SUM(J61:J62)</f>
        <v>0</v>
      </c>
      <c r="K60" s="872">
        <f>SUM(K61:K62)</f>
        <v>0</v>
      </c>
      <c r="L60" s="872">
        <f>SUM(L61:L62)</f>
        <v>0</v>
      </c>
      <c r="M60" s="872">
        <f>SUM(M61:M62)</f>
        <v>15426</v>
      </c>
      <c r="N60" s="872">
        <f>SUM(N61:N62)</f>
        <v>0</v>
      </c>
      <c r="P60" t="s">
        <v>142</v>
      </c>
      <c r="Q60" t="s">
        <v>142</v>
      </c>
    </row>
    <row r="61" spans="1:17" ht="33">
      <c r="A61" s="408" t="s">
        <v>142</v>
      </c>
      <c r="B61" s="555" t="s">
        <v>860</v>
      </c>
      <c r="C61" s="408" t="s">
        <v>147</v>
      </c>
      <c r="D61" s="45">
        <v>1</v>
      </c>
      <c r="E61" s="570">
        <v>0</v>
      </c>
      <c r="F61" s="873">
        <f>'19.1. GIA VTCM'!H47</f>
        <v>0</v>
      </c>
      <c r="G61" s="570">
        <v>0</v>
      </c>
      <c r="H61" s="570">
        <v>0</v>
      </c>
      <c r="I61" s="570">
        <v>0</v>
      </c>
      <c r="J61" s="873">
        <f>D61*E61</f>
        <v>0</v>
      </c>
      <c r="K61" s="873">
        <f>D61*F61</f>
        <v>0</v>
      </c>
      <c r="L61" s="873">
        <f>D61*0</f>
        <v>0</v>
      </c>
      <c r="M61" s="873">
        <f>D61*0</f>
        <v>0</v>
      </c>
      <c r="N61" s="873">
        <f>D61*0</f>
        <v>0</v>
      </c>
      <c r="P61">
        <v>0</v>
      </c>
      <c r="Q61">
        <v>0</v>
      </c>
    </row>
    <row r="62" spans="1:17" ht="33">
      <c r="A62" s="408" t="s">
        <v>927</v>
      </c>
      <c r="B62" s="555" t="s">
        <v>928</v>
      </c>
      <c r="C62" s="408" t="s">
        <v>929</v>
      </c>
      <c r="D62" s="45">
        <v>1</v>
      </c>
      <c r="E62" s="570">
        <v>0</v>
      </c>
      <c r="F62" s="570">
        <v>0</v>
      </c>
      <c r="G62" s="570">
        <v>0</v>
      </c>
      <c r="H62" s="873">
        <v>15426</v>
      </c>
      <c r="I62" s="570">
        <v>0</v>
      </c>
      <c r="J62" s="873">
        <f>D62*0</f>
        <v>0</v>
      </c>
      <c r="K62" s="873">
        <f>D62*0</f>
        <v>0</v>
      </c>
      <c r="L62" s="873">
        <f>D62*0</f>
        <v>0</v>
      </c>
      <c r="M62" s="873">
        <f>D62*H62</f>
        <v>15426</v>
      </c>
      <c r="N62" s="873">
        <f>D62*I62</f>
        <v>0</v>
      </c>
      <c r="P62">
        <v>15426</v>
      </c>
      <c r="Q62">
        <v>0</v>
      </c>
    </row>
    <row r="63" spans="1:17" ht="21">
      <c r="A63" s="51">
        <v>2</v>
      </c>
      <c r="B63" s="554" t="s">
        <v>789</v>
      </c>
      <c r="C63" s="408" t="s">
        <v>147</v>
      </c>
      <c r="D63" s="45">
        <v>1</v>
      </c>
      <c r="E63" s="570" t="s">
        <v>142</v>
      </c>
      <c r="F63" s="570" t="s">
        <v>142</v>
      </c>
      <c r="G63" s="570" t="s">
        <v>142</v>
      </c>
      <c r="H63" s="570" t="s">
        <v>142</v>
      </c>
      <c r="I63" s="570" t="s">
        <v>142</v>
      </c>
      <c r="J63" s="872">
        <f>SUM(J64:J65)</f>
        <v>0</v>
      </c>
      <c r="K63" s="872">
        <f>SUM(K64:K65)</f>
        <v>0</v>
      </c>
      <c r="L63" s="872">
        <f>SUM(L64:L65)</f>
        <v>0</v>
      </c>
      <c r="M63" s="872">
        <f>SUM(M64:M65)</f>
        <v>15426</v>
      </c>
      <c r="N63" s="872">
        <f>SUM(N64:N65)</f>
        <v>0</v>
      </c>
      <c r="P63" t="s">
        <v>142</v>
      </c>
      <c r="Q63" t="s">
        <v>142</v>
      </c>
    </row>
    <row r="64" spans="1:17" ht="33">
      <c r="A64" s="408" t="s">
        <v>142</v>
      </c>
      <c r="B64" s="555" t="s">
        <v>875</v>
      </c>
      <c r="C64" s="408" t="s">
        <v>147</v>
      </c>
      <c r="D64" s="45">
        <v>1</v>
      </c>
      <c r="E64" s="570">
        <v>0</v>
      </c>
      <c r="F64" s="873">
        <f>'19.1. GIA VTCM'!H61</f>
        <v>0</v>
      </c>
      <c r="G64" s="570">
        <v>0</v>
      </c>
      <c r="H64" s="570">
        <v>0</v>
      </c>
      <c r="I64" s="570">
        <v>0</v>
      </c>
      <c r="J64" s="873">
        <f>D64*E64</f>
        <v>0</v>
      </c>
      <c r="K64" s="873">
        <f>D64*F64</f>
        <v>0</v>
      </c>
      <c r="L64" s="873">
        <f>D64*0</f>
        <v>0</v>
      </c>
      <c r="M64" s="873">
        <f>D64*0</f>
        <v>0</v>
      </c>
      <c r="N64" s="873">
        <f>D64*0</f>
        <v>0</v>
      </c>
      <c r="P64">
        <v>0</v>
      </c>
      <c r="Q64">
        <v>0</v>
      </c>
    </row>
    <row r="65" spans="1:17" ht="33">
      <c r="A65" s="408" t="s">
        <v>927</v>
      </c>
      <c r="B65" s="555" t="s">
        <v>928</v>
      </c>
      <c r="C65" s="408" t="s">
        <v>929</v>
      </c>
      <c r="D65" s="45">
        <v>1</v>
      </c>
      <c r="E65" s="570">
        <v>0</v>
      </c>
      <c r="F65" s="570">
        <v>0</v>
      </c>
      <c r="G65" s="570">
        <v>0</v>
      </c>
      <c r="H65" s="873">
        <v>15426</v>
      </c>
      <c r="I65" s="570">
        <v>0</v>
      </c>
      <c r="J65" s="873">
        <f>D65*0</f>
        <v>0</v>
      </c>
      <c r="K65" s="873">
        <f>D65*0</f>
        <v>0</v>
      </c>
      <c r="L65" s="873">
        <f>D65*0</f>
        <v>0</v>
      </c>
      <c r="M65" s="873">
        <f>D65*H65</f>
        <v>15426</v>
      </c>
      <c r="N65" s="873">
        <f>D65*I65</f>
        <v>0</v>
      </c>
      <c r="P65">
        <v>15426</v>
      </c>
      <c r="Q65">
        <v>0</v>
      </c>
    </row>
    <row r="66" spans="1:17" ht="21">
      <c r="A66" s="51">
        <v>3</v>
      </c>
      <c r="B66" s="554" t="s">
        <v>790</v>
      </c>
      <c r="C66" s="408" t="s">
        <v>147</v>
      </c>
      <c r="D66" s="45">
        <v>1</v>
      </c>
      <c r="E66" s="570" t="s">
        <v>142</v>
      </c>
      <c r="F66" s="570" t="s">
        <v>142</v>
      </c>
      <c r="G66" s="570" t="s">
        <v>142</v>
      </c>
      <c r="H66" s="570" t="s">
        <v>142</v>
      </c>
      <c r="I66" s="570" t="s">
        <v>142</v>
      </c>
      <c r="J66" s="872">
        <f>SUM(J67:J68)</f>
        <v>0</v>
      </c>
      <c r="K66" s="872">
        <f>SUM(K67:K68)</f>
        <v>0</v>
      </c>
      <c r="L66" s="872">
        <f>SUM(L67:L68)</f>
        <v>0</v>
      </c>
      <c r="M66" s="872">
        <f>SUM(M67:M68)</f>
        <v>15426</v>
      </c>
      <c r="N66" s="872">
        <f>SUM(N67:N68)</f>
        <v>0</v>
      </c>
      <c r="P66" t="s">
        <v>142</v>
      </c>
      <c r="Q66" t="s">
        <v>142</v>
      </c>
    </row>
    <row r="67" spans="1:17" ht="33">
      <c r="A67" s="408" t="s">
        <v>142</v>
      </c>
      <c r="B67" s="557" t="s">
        <v>1048</v>
      </c>
      <c r="C67" s="408" t="s">
        <v>147</v>
      </c>
      <c r="D67" s="45">
        <v>1</v>
      </c>
      <c r="E67" s="570">
        <v>0</v>
      </c>
      <c r="F67" s="875">
        <f>'19.1. GIA VTCM'!H65</f>
        <v>0</v>
      </c>
      <c r="G67" s="570">
        <v>0</v>
      </c>
      <c r="H67" s="570">
        <v>0</v>
      </c>
      <c r="I67" s="570">
        <v>0</v>
      </c>
      <c r="J67" s="873">
        <f>D67*E67</f>
        <v>0</v>
      </c>
      <c r="K67" s="873">
        <f>D67*F67</f>
        <v>0</v>
      </c>
      <c r="L67" s="873">
        <f>D67*0</f>
        <v>0</v>
      </c>
      <c r="M67" s="873">
        <f>D67*0</f>
        <v>0</v>
      </c>
      <c r="N67" s="873">
        <f>D67*0</f>
        <v>0</v>
      </c>
      <c r="P67">
        <v>0</v>
      </c>
      <c r="Q67">
        <v>0</v>
      </c>
    </row>
    <row r="68" spans="1:17" ht="33">
      <c r="A68" s="408" t="s">
        <v>927</v>
      </c>
      <c r="B68" s="555" t="s">
        <v>928</v>
      </c>
      <c r="C68" s="408" t="s">
        <v>929</v>
      </c>
      <c r="D68" s="45">
        <v>1</v>
      </c>
      <c r="E68" s="570">
        <v>0</v>
      </c>
      <c r="F68" s="570">
        <v>0</v>
      </c>
      <c r="G68" s="570">
        <v>0</v>
      </c>
      <c r="H68" s="873">
        <v>15426</v>
      </c>
      <c r="I68" s="570">
        <v>0</v>
      </c>
      <c r="J68" s="873">
        <f>D68*0</f>
        <v>0</v>
      </c>
      <c r="K68" s="873">
        <f>D68*0</f>
        <v>0</v>
      </c>
      <c r="L68" s="873">
        <f>D68*0</f>
        <v>0</v>
      </c>
      <c r="M68" s="873">
        <f>D68*H68</f>
        <v>15426</v>
      </c>
      <c r="N68" s="873">
        <f>D68*I68</f>
        <v>0</v>
      </c>
      <c r="P68">
        <v>15426</v>
      </c>
      <c r="Q68">
        <v>0</v>
      </c>
    </row>
    <row r="69" spans="1:17" ht="21">
      <c r="A69" s="51">
        <v>4</v>
      </c>
      <c r="B69" s="554" t="s">
        <v>791</v>
      </c>
      <c r="C69" s="408" t="s">
        <v>147</v>
      </c>
      <c r="D69" s="45">
        <v>1</v>
      </c>
      <c r="E69" s="570" t="s">
        <v>142</v>
      </c>
      <c r="F69" s="570" t="s">
        <v>142</v>
      </c>
      <c r="G69" s="570" t="s">
        <v>142</v>
      </c>
      <c r="H69" s="570" t="s">
        <v>142</v>
      </c>
      <c r="I69" s="570" t="s">
        <v>142</v>
      </c>
      <c r="J69" s="872">
        <f>SUM(J70:J71)</f>
        <v>0</v>
      </c>
      <c r="K69" s="872">
        <f>SUM(K70:K71)</f>
        <v>0</v>
      </c>
      <c r="L69" s="872">
        <f>SUM(L70:L71)</f>
        <v>0</v>
      </c>
      <c r="M69" s="872">
        <f>SUM(M70:M71)</f>
        <v>15426</v>
      </c>
      <c r="N69" s="872">
        <f>SUM(N70:N71)</f>
        <v>0</v>
      </c>
      <c r="P69" t="s">
        <v>142</v>
      </c>
      <c r="Q69" t="s">
        <v>142</v>
      </c>
    </row>
    <row r="70" spans="1:17" ht="33">
      <c r="A70" s="408" t="s">
        <v>142</v>
      </c>
      <c r="B70" s="555" t="s">
        <v>836</v>
      </c>
      <c r="C70" s="408" t="s">
        <v>147</v>
      </c>
      <c r="D70" s="45">
        <v>1</v>
      </c>
      <c r="E70" s="570">
        <v>0</v>
      </c>
      <c r="F70" s="873">
        <f>'19.1. GIA VTCM'!H25</f>
        <v>0</v>
      </c>
      <c r="G70" s="570">
        <v>0</v>
      </c>
      <c r="H70" s="570">
        <v>0</v>
      </c>
      <c r="I70" s="570">
        <v>0</v>
      </c>
      <c r="J70" s="873">
        <f>D70*E70</f>
        <v>0</v>
      </c>
      <c r="K70" s="873">
        <f>D70*F70</f>
        <v>0</v>
      </c>
      <c r="L70" s="873">
        <f>D70*0</f>
        <v>0</v>
      </c>
      <c r="M70" s="873">
        <f>D70*0</f>
        <v>0</v>
      </c>
      <c r="N70" s="873">
        <f>D70*0</f>
        <v>0</v>
      </c>
      <c r="P70">
        <v>0</v>
      </c>
      <c r="Q70">
        <v>0</v>
      </c>
    </row>
    <row r="71" spans="1:17" ht="33">
      <c r="A71" s="408" t="s">
        <v>927</v>
      </c>
      <c r="B71" s="555" t="s">
        <v>928</v>
      </c>
      <c r="C71" s="408" t="s">
        <v>929</v>
      </c>
      <c r="D71" s="45">
        <v>1</v>
      </c>
      <c r="E71" s="570">
        <v>0</v>
      </c>
      <c r="F71" s="570">
        <v>0</v>
      </c>
      <c r="G71" s="570">
        <v>0</v>
      </c>
      <c r="H71" s="873">
        <v>15426</v>
      </c>
      <c r="I71" s="570">
        <v>0</v>
      </c>
      <c r="J71" s="873">
        <f>D71*0</f>
        <v>0</v>
      </c>
      <c r="K71" s="873">
        <f>D71*0</f>
        <v>0</v>
      </c>
      <c r="L71" s="873">
        <f>D71*0</f>
        <v>0</v>
      </c>
      <c r="M71" s="873">
        <f>D71*H71</f>
        <v>15426</v>
      </c>
      <c r="N71" s="873">
        <f>D71*I71</f>
        <v>0</v>
      </c>
      <c r="P71">
        <v>15426</v>
      </c>
      <c r="Q71">
        <v>0</v>
      </c>
    </row>
    <row r="72" spans="1:17" ht="21">
      <c r="A72" s="51">
        <v>5</v>
      </c>
      <c r="B72" s="554" t="s">
        <v>792</v>
      </c>
      <c r="C72" s="408" t="s">
        <v>147</v>
      </c>
      <c r="D72" s="45">
        <v>1</v>
      </c>
      <c r="E72" s="570" t="s">
        <v>142</v>
      </c>
      <c r="F72" s="570" t="s">
        <v>142</v>
      </c>
      <c r="G72" s="570" t="s">
        <v>142</v>
      </c>
      <c r="H72" s="570" t="s">
        <v>142</v>
      </c>
      <c r="I72" s="570" t="s">
        <v>142</v>
      </c>
      <c r="J72" s="872">
        <f>SUM(J73:J74)</f>
        <v>0</v>
      </c>
      <c r="K72" s="872">
        <f>SUM(K73:K74)</f>
        <v>0</v>
      </c>
      <c r="L72" s="872">
        <f>SUM(L73:L74)</f>
        <v>0</v>
      </c>
      <c r="M72" s="872">
        <f>SUM(M73:M74)</f>
        <v>15426</v>
      </c>
      <c r="N72" s="872">
        <f>SUM(N73:N74)</f>
        <v>0</v>
      </c>
      <c r="P72" t="s">
        <v>142</v>
      </c>
      <c r="Q72" t="s">
        <v>142</v>
      </c>
    </row>
    <row r="73" spans="1:17" ht="33">
      <c r="A73" s="408" t="s">
        <v>142</v>
      </c>
      <c r="B73" s="555" t="s">
        <v>882</v>
      </c>
      <c r="C73" s="408" t="s">
        <v>147</v>
      </c>
      <c r="D73" s="45">
        <v>1</v>
      </c>
      <c r="E73" s="570">
        <v>0</v>
      </c>
      <c r="F73" s="873">
        <f>'19.1. GIA VTCM'!H69</f>
        <v>0</v>
      </c>
      <c r="G73" s="570">
        <v>0</v>
      </c>
      <c r="H73" s="570">
        <v>0</v>
      </c>
      <c r="I73" s="570">
        <v>0</v>
      </c>
      <c r="J73" s="873">
        <f>D73*E73</f>
        <v>0</v>
      </c>
      <c r="K73" s="873">
        <f>D73*F73</f>
        <v>0</v>
      </c>
      <c r="L73" s="873">
        <f>D73*0</f>
        <v>0</v>
      </c>
      <c r="M73" s="873">
        <f>D73*0</f>
        <v>0</v>
      </c>
      <c r="N73" s="873">
        <f>D73*0</f>
        <v>0</v>
      </c>
      <c r="P73">
        <v>0</v>
      </c>
      <c r="Q73">
        <v>0</v>
      </c>
    </row>
    <row r="74" spans="1:17" ht="33">
      <c r="A74" s="408" t="s">
        <v>927</v>
      </c>
      <c r="B74" s="555" t="s">
        <v>928</v>
      </c>
      <c r="C74" s="408" t="s">
        <v>929</v>
      </c>
      <c r="D74" s="45">
        <v>1</v>
      </c>
      <c r="E74" s="570">
        <v>0</v>
      </c>
      <c r="F74" s="570">
        <v>0</v>
      </c>
      <c r="G74" s="570">
        <v>0</v>
      </c>
      <c r="H74" s="873">
        <v>15426</v>
      </c>
      <c r="I74" s="570">
        <v>0</v>
      </c>
      <c r="J74" s="873">
        <f>D74*0</f>
        <v>0</v>
      </c>
      <c r="K74" s="873">
        <f>D74*0</f>
        <v>0</v>
      </c>
      <c r="L74" s="873">
        <f>D74*0</f>
        <v>0</v>
      </c>
      <c r="M74" s="873">
        <f>D74*H74</f>
        <v>15426</v>
      </c>
      <c r="N74" s="873">
        <f>D74*I74</f>
        <v>0</v>
      </c>
      <c r="P74">
        <v>15426</v>
      </c>
      <c r="Q74">
        <v>0</v>
      </c>
    </row>
    <row r="75" spans="1:17" ht="16.5">
      <c r="A75" s="51" t="s">
        <v>140</v>
      </c>
      <c r="B75" s="554" t="s">
        <v>930</v>
      </c>
      <c r="C75" s="1252"/>
      <c r="D75" s="1228"/>
      <c r="E75" s="1228"/>
      <c r="F75" s="1228"/>
      <c r="G75" s="1228"/>
      <c r="H75" s="1228"/>
      <c r="I75" s="1228"/>
      <c r="J75" s="1228"/>
      <c r="K75" s="1228"/>
      <c r="L75" s="1229"/>
      <c r="M75" s="1228"/>
      <c r="N75" s="1229"/>
    </row>
    <row r="76" spans="1:17" ht="21">
      <c r="A76" s="51">
        <v>1</v>
      </c>
      <c r="B76" s="554" t="s">
        <v>772</v>
      </c>
      <c r="C76" s="408" t="s">
        <v>147</v>
      </c>
      <c r="D76" s="45">
        <v>1</v>
      </c>
      <c r="E76" s="570" t="s">
        <v>142</v>
      </c>
      <c r="F76" s="570" t="s">
        <v>142</v>
      </c>
      <c r="G76" s="570" t="s">
        <v>142</v>
      </c>
      <c r="H76" s="570" t="s">
        <v>142</v>
      </c>
      <c r="I76" s="570" t="s">
        <v>142</v>
      </c>
      <c r="J76" s="872">
        <f>SUM(J77:J78)</f>
        <v>0</v>
      </c>
      <c r="K76" s="872">
        <f>SUM(K77:K78)</f>
        <v>0</v>
      </c>
      <c r="L76" s="872">
        <f>SUM(L77:L78)</f>
        <v>0</v>
      </c>
      <c r="M76" s="872">
        <f>SUM(M77:M78)</f>
        <v>15426</v>
      </c>
      <c r="N76" s="872">
        <f>SUM(N77:N78)</f>
        <v>0</v>
      </c>
      <c r="P76" t="s">
        <v>142</v>
      </c>
      <c r="Q76" t="s">
        <v>142</v>
      </c>
    </row>
    <row r="77" spans="1:17" ht="33">
      <c r="A77" s="408" t="s">
        <v>142</v>
      </c>
      <c r="B77" s="555" t="s">
        <v>856</v>
      </c>
      <c r="C77" s="408" t="s">
        <v>147</v>
      </c>
      <c r="D77" s="45">
        <v>1</v>
      </c>
      <c r="E77" s="570">
        <v>0</v>
      </c>
      <c r="F77" s="873">
        <f>'19.1. GIA VTCM'!H44</f>
        <v>0</v>
      </c>
      <c r="G77" s="570">
        <v>0</v>
      </c>
      <c r="H77" s="570">
        <v>0</v>
      </c>
      <c r="I77" s="570">
        <v>0</v>
      </c>
      <c r="J77" s="873">
        <f>D77*E77</f>
        <v>0</v>
      </c>
      <c r="K77" s="873">
        <f>D77*F77</f>
        <v>0</v>
      </c>
      <c r="L77" s="873">
        <f>D77*0</f>
        <v>0</v>
      </c>
      <c r="M77" s="873">
        <f>D77*0</f>
        <v>0</v>
      </c>
      <c r="N77" s="873">
        <f>D77*0</f>
        <v>0</v>
      </c>
      <c r="P77">
        <v>0</v>
      </c>
      <c r="Q77">
        <v>0</v>
      </c>
    </row>
    <row r="78" spans="1:17" ht="33">
      <c r="A78" s="408" t="s">
        <v>927</v>
      </c>
      <c r="B78" s="555" t="s">
        <v>928</v>
      </c>
      <c r="C78" s="408" t="s">
        <v>929</v>
      </c>
      <c r="D78" s="45">
        <v>1</v>
      </c>
      <c r="E78" s="570">
        <v>0</v>
      </c>
      <c r="F78" s="570">
        <v>0</v>
      </c>
      <c r="G78" s="570">
        <v>0</v>
      </c>
      <c r="H78" s="873">
        <v>15426</v>
      </c>
      <c r="I78" s="570">
        <v>0</v>
      </c>
      <c r="J78" s="873">
        <f>D78*0</f>
        <v>0</v>
      </c>
      <c r="K78" s="873">
        <f>D78*0</f>
        <v>0</v>
      </c>
      <c r="L78" s="873">
        <f>D78*0</f>
        <v>0</v>
      </c>
      <c r="M78" s="873">
        <f>D78*H78</f>
        <v>15426</v>
      </c>
      <c r="N78" s="873">
        <f>D78*I78</f>
        <v>0</v>
      </c>
      <c r="P78">
        <v>15426</v>
      </c>
      <c r="Q78">
        <v>0</v>
      </c>
    </row>
    <row r="79" spans="1:17" ht="21">
      <c r="A79" s="51">
        <v>2</v>
      </c>
      <c r="B79" s="554" t="s">
        <v>794</v>
      </c>
      <c r="C79" s="408" t="s">
        <v>144</v>
      </c>
      <c r="D79" s="45">
        <v>1</v>
      </c>
      <c r="E79" s="570" t="s">
        <v>142</v>
      </c>
      <c r="F79" s="570" t="s">
        <v>142</v>
      </c>
      <c r="G79" s="570" t="s">
        <v>142</v>
      </c>
      <c r="H79" s="570" t="s">
        <v>142</v>
      </c>
      <c r="I79" s="570" t="s">
        <v>142</v>
      </c>
      <c r="J79" s="872">
        <f>SUM(J80:J80)</f>
        <v>0</v>
      </c>
      <c r="K79" s="872">
        <f>SUM(K80:K80)</f>
        <v>24000</v>
      </c>
      <c r="L79" s="872">
        <f>SUM(L80:L80)</f>
        <v>0</v>
      </c>
      <c r="M79" s="872">
        <f>SUM(M80:M80)</f>
        <v>0</v>
      </c>
      <c r="N79" s="872">
        <f>SUM(N80:N80)</f>
        <v>0</v>
      </c>
      <c r="P79" t="s">
        <v>142</v>
      </c>
      <c r="Q79" t="s">
        <v>142</v>
      </c>
    </row>
    <row r="80" spans="1:17" ht="16.5">
      <c r="A80" s="408" t="s">
        <v>142</v>
      </c>
      <c r="B80" s="555" t="s">
        <v>865</v>
      </c>
      <c r="C80" s="408" t="s">
        <v>144</v>
      </c>
      <c r="D80" s="45">
        <v>1</v>
      </c>
      <c r="E80" s="570">
        <v>0</v>
      </c>
      <c r="F80" s="873">
        <f>'19.1. GIA VTCM'!H52</f>
        <v>24000</v>
      </c>
      <c r="G80" s="570">
        <v>0</v>
      </c>
      <c r="H80" s="570">
        <v>0</v>
      </c>
      <c r="I80" s="570">
        <v>0</v>
      </c>
      <c r="J80" s="873">
        <f>D80*E80</f>
        <v>0</v>
      </c>
      <c r="K80" s="873">
        <f>D80*F80</f>
        <v>24000</v>
      </c>
      <c r="L80" s="873">
        <f>D80*0</f>
        <v>0</v>
      </c>
      <c r="M80" s="873">
        <f>D80*0</f>
        <v>0</v>
      </c>
      <c r="N80" s="873">
        <f>D80*0</f>
        <v>0</v>
      </c>
      <c r="P80">
        <v>0</v>
      </c>
      <c r="Q80">
        <v>0</v>
      </c>
    </row>
    <row r="81" spans="1:17" ht="21">
      <c r="A81" s="51">
        <v>3</v>
      </c>
      <c r="B81" s="554" t="s">
        <v>795</v>
      </c>
      <c r="C81" s="408" t="s">
        <v>147</v>
      </c>
      <c r="D81" s="45">
        <v>1</v>
      </c>
      <c r="E81" s="570" t="s">
        <v>142</v>
      </c>
      <c r="F81" s="570" t="s">
        <v>142</v>
      </c>
      <c r="G81" s="570" t="s">
        <v>142</v>
      </c>
      <c r="H81" s="570" t="s">
        <v>142</v>
      </c>
      <c r="I81" s="570" t="s">
        <v>142</v>
      </c>
      <c r="J81" s="872">
        <f>SUM(J82:J83)</f>
        <v>0</v>
      </c>
      <c r="K81" s="872">
        <f>SUM(K82:K83)</f>
        <v>49000</v>
      </c>
      <c r="L81" s="872">
        <f>SUM(L82:L83)</f>
        <v>0</v>
      </c>
      <c r="M81" s="872">
        <f>SUM(M82:M83)</f>
        <v>14419</v>
      </c>
      <c r="N81" s="872">
        <f>SUM(N82:N83)</f>
        <v>0</v>
      </c>
      <c r="P81" t="s">
        <v>142</v>
      </c>
      <c r="Q81" t="s">
        <v>142</v>
      </c>
    </row>
    <row r="82" spans="1:17" ht="16.5">
      <c r="A82" s="408" t="s">
        <v>142</v>
      </c>
      <c r="B82" s="555" t="s">
        <v>840</v>
      </c>
      <c r="C82" s="408" t="s">
        <v>147</v>
      </c>
      <c r="D82" s="45">
        <v>1</v>
      </c>
      <c r="E82" s="570">
        <v>0</v>
      </c>
      <c r="F82" s="873">
        <f>'19.1. GIA VTCM'!H28</f>
        <v>49000</v>
      </c>
      <c r="G82" s="570">
        <v>0</v>
      </c>
      <c r="H82" s="570">
        <v>0</v>
      </c>
      <c r="I82" s="570">
        <v>0</v>
      </c>
      <c r="J82" s="873">
        <f>D82*E82</f>
        <v>0</v>
      </c>
      <c r="K82" s="873">
        <f>D82*F82</f>
        <v>49000</v>
      </c>
      <c r="L82" s="873">
        <f>D82*0</f>
        <v>0</v>
      </c>
      <c r="M82" s="873">
        <f>D82*0</f>
        <v>0</v>
      </c>
      <c r="N82" s="873">
        <f>D82*0</f>
        <v>0</v>
      </c>
      <c r="P82">
        <v>0</v>
      </c>
      <c r="Q82">
        <v>0</v>
      </c>
    </row>
    <row r="83" spans="1:17" ht="16.5">
      <c r="A83" s="408" t="s">
        <v>975</v>
      </c>
      <c r="B83" s="555" t="s">
        <v>976</v>
      </c>
      <c r="C83" s="408" t="s">
        <v>929</v>
      </c>
      <c r="D83" s="45">
        <v>1</v>
      </c>
      <c r="E83" s="570">
        <v>0</v>
      </c>
      <c r="F83" s="570">
        <v>0</v>
      </c>
      <c r="G83" s="570">
        <v>0</v>
      </c>
      <c r="H83" s="873">
        <v>14419</v>
      </c>
      <c r="I83" s="570">
        <v>0</v>
      </c>
      <c r="J83" s="873">
        <f>D83*0</f>
        <v>0</v>
      </c>
      <c r="K83" s="873">
        <f>D83*0</f>
        <v>0</v>
      </c>
      <c r="L83" s="873">
        <f>D83*0</f>
        <v>0</v>
      </c>
      <c r="M83" s="873">
        <f>D83*H83</f>
        <v>14419</v>
      </c>
      <c r="N83" s="873">
        <f>D83*I83</f>
        <v>0</v>
      </c>
      <c r="P83">
        <v>14419</v>
      </c>
      <c r="Q83">
        <v>0</v>
      </c>
    </row>
    <row r="84" spans="1:17" ht="21">
      <c r="A84" s="51">
        <v>4</v>
      </c>
      <c r="B84" s="554" t="s">
        <v>796</v>
      </c>
      <c r="C84" s="408" t="s">
        <v>3</v>
      </c>
      <c r="D84" s="45">
        <v>1</v>
      </c>
      <c r="E84" s="570" t="s">
        <v>142</v>
      </c>
      <c r="F84" s="570" t="s">
        <v>142</v>
      </c>
      <c r="G84" s="570" t="s">
        <v>142</v>
      </c>
      <c r="H84" s="570" t="s">
        <v>142</v>
      </c>
      <c r="I84" s="570" t="s">
        <v>142</v>
      </c>
      <c r="J84" s="872">
        <f>SUM(J85:J88)</f>
        <v>0</v>
      </c>
      <c r="K84" s="872">
        <f>SUM(K85:K88)</f>
        <v>319000</v>
      </c>
      <c r="L84" s="872">
        <f>SUM(L85:L88)</f>
        <v>0</v>
      </c>
      <c r="M84" s="872">
        <f>SUM(M85:M88)</f>
        <v>189511</v>
      </c>
      <c r="N84" s="872">
        <f>SUM(N85:N88)</f>
        <v>0</v>
      </c>
      <c r="P84" t="s">
        <v>142</v>
      </c>
      <c r="Q84" t="s">
        <v>142</v>
      </c>
    </row>
    <row r="85" spans="1:17" ht="16.5">
      <c r="A85" s="408" t="s">
        <v>142</v>
      </c>
      <c r="B85" s="555" t="s">
        <v>834</v>
      </c>
      <c r="C85" s="408" t="s">
        <v>144</v>
      </c>
      <c r="D85" s="45">
        <v>2</v>
      </c>
      <c r="E85" s="570">
        <v>0</v>
      </c>
      <c r="F85" s="873">
        <f>'19.1. GIA VTCM'!H23</f>
        <v>1400</v>
      </c>
      <c r="G85" s="570">
        <v>0</v>
      </c>
      <c r="H85" s="570">
        <v>0</v>
      </c>
      <c r="I85" s="570">
        <v>0</v>
      </c>
      <c r="J85" s="873">
        <f>D85*E85</f>
        <v>0</v>
      </c>
      <c r="K85" s="873">
        <f>D85*F85</f>
        <v>2800</v>
      </c>
      <c r="L85" s="873">
        <f>D85*0</f>
        <v>0</v>
      </c>
      <c r="M85" s="873">
        <f>D85*0</f>
        <v>0</v>
      </c>
      <c r="N85" s="873">
        <f>D85*0</f>
        <v>0</v>
      </c>
      <c r="P85">
        <v>0</v>
      </c>
      <c r="Q85">
        <v>0</v>
      </c>
    </row>
    <row r="86" spans="1:17" ht="16.5">
      <c r="A86" s="408" t="s">
        <v>142</v>
      </c>
      <c r="B86" s="555" t="s">
        <v>851</v>
      </c>
      <c r="C86" s="408" t="s">
        <v>147</v>
      </c>
      <c r="D86" s="45">
        <v>3</v>
      </c>
      <c r="E86" s="570">
        <v>0</v>
      </c>
      <c r="F86" s="873">
        <f>'19.1. GIA VTCM'!H38</f>
        <v>5400</v>
      </c>
      <c r="G86" s="570">
        <v>0</v>
      </c>
      <c r="H86" s="570">
        <v>0</v>
      </c>
      <c r="I86" s="570">
        <v>0</v>
      </c>
      <c r="J86" s="873">
        <f>D86*E86</f>
        <v>0</v>
      </c>
      <c r="K86" s="873">
        <f>D86*F86</f>
        <v>16200</v>
      </c>
      <c r="L86" s="873">
        <f>D86*0</f>
        <v>0</v>
      </c>
      <c r="M86" s="873">
        <f>D86*0</f>
        <v>0</v>
      </c>
      <c r="N86" s="873">
        <f>D86*0</f>
        <v>0</v>
      </c>
      <c r="P86">
        <v>0</v>
      </c>
      <c r="Q86">
        <v>0</v>
      </c>
    </row>
    <row r="87" spans="1:17" ht="16.5">
      <c r="A87" s="408" t="s">
        <v>142</v>
      </c>
      <c r="B87" s="557" t="s">
        <v>819</v>
      </c>
      <c r="C87" s="408" t="s">
        <v>144</v>
      </c>
      <c r="D87" s="45">
        <v>1</v>
      </c>
      <c r="E87" s="875">
        <v>0</v>
      </c>
      <c r="F87" s="875">
        <f>'19.1. GIA VTCM'!H6</f>
        <v>300000</v>
      </c>
      <c r="G87" s="570">
        <v>0</v>
      </c>
      <c r="H87" s="570">
        <v>0</v>
      </c>
      <c r="I87" s="570">
        <v>0</v>
      </c>
      <c r="J87" s="873">
        <f>D87*E87</f>
        <v>0</v>
      </c>
      <c r="K87" s="873">
        <f>D87*F87</f>
        <v>300000</v>
      </c>
      <c r="L87" s="873">
        <f>D87*0</f>
        <v>0</v>
      </c>
      <c r="M87" s="873">
        <f>D87*0</f>
        <v>0</v>
      </c>
      <c r="N87" s="873">
        <f>D87*0</f>
        <v>0</v>
      </c>
      <c r="P87">
        <v>0</v>
      </c>
      <c r="Q87">
        <v>0</v>
      </c>
    </row>
    <row r="88" spans="1:17" ht="33">
      <c r="A88" s="408" t="s">
        <v>977</v>
      </c>
      <c r="B88" s="555" t="s">
        <v>978</v>
      </c>
      <c r="C88" s="408" t="s">
        <v>159</v>
      </c>
      <c r="D88" s="45">
        <v>1</v>
      </c>
      <c r="E88" s="570">
        <v>0</v>
      </c>
      <c r="F88" s="570">
        <v>0</v>
      </c>
      <c r="G88" s="570">
        <v>0</v>
      </c>
      <c r="H88" s="873">
        <v>189511</v>
      </c>
      <c r="I88" s="570">
        <v>0</v>
      </c>
      <c r="J88" s="873">
        <f>D88*0</f>
        <v>0</v>
      </c>
      <c r="K88" s="873">
        <f>D88*0</f>
        <v>0</v>
      </c>
      <c r="L88" s="873">
        <f>D88*0</f>
        <v>0</v>
      </c>
      <c r="M88" s="873">
        <f>D88*H88</f>
        <v>189511</v>
      </c>
      <c r="N88" s="873">
        <f>D88*I88</f>
        <v>0</v>
      </c>
      <c r="P88">
        <v>189511</v>
      </c>
      <c r="Q88">
        <v>0</v>
      </c>
    </row>
    <row r="89" spans="1:17" ht="21">
      <c r="A89" s="51">
        <v>5</v>
      </c>
      <c r="B89" s="554" t="s">
        <v>797</v>
      </c>
      <c r="C89" s="408" t="s">
        <v>3</v>
      </c>
      <c r="D89" s="45">
        <v>1</v>
      </c>
      <c r="E89" s="570" t="s">
        <v>142</v>
      </c>
      <c r="F89" s="570" t="s">
        <v>142</v>
      </c>
      <c r="G89" s="570" t="s">
        <v>142</v>
      </c>
      <c r="H89" s="570" t="s">
        <v>142</v>
      </c>
      <c r="I89" s="570" t="s">
        <v>142</v>
      </c>
      <c r="J89" s="872">
        <f>SUM(J90:J96)</f>
        <v>0</v>
      </c>
      <c r="K89" s="872">
        <f>SUM(K90:K96)</f>
        <v>626100</v>
      </c>
      <c r="L89" s="872">
        <f>SUM(L90:L96)</f>
        <v>0</v>
      </c>
      <c r="M89" s="872">
        <f>SUM(M90:M96)</f>
        <v>783109</v>
      </c>
      <c r="N89" s="872">
        <f>SUM(N90:N96)</f>
        <v>0</v>
      </c>
      <c r="P89" t="s">
        <v>142</v>
      </c>
      <c r="Q89" t="s">
        <v>142</v>
      </c>
    </row>
    <row r="90" spans="1:17" ht="16.5">
      <c r="A90" s="408" t="s">
        <v>142</v>
      </c>
      <c r="B90" s="555" t="s">
        <v>834</v>
      </c>
      <c r="C90" s="408" t="s">
        <v>144</v>
      </c>
      <c r="D90" s="45">
        <v>1</v>
      </c>
      <c r="E90" s="570">
        <v>0</v>
      </c>
      <c r="F90" s="873">
        <f>'19.1. GIA VTCM'!H23</f>
        <v>1400</v>
      </c>
      <c r="G90" s="570">
        <v>0</v>
      </c>
      <c r="H90" s="570">
        <v>0</v>
      </c>
      <c r="I90" s="570">
        <v>0</v>
      </c>
      <c r="J90" s="873">
        <f>D90*E90</f>
        <v>0</v>
      </c>
      <c r="K90" s="873">
        <f>D90*F90</f>
        <v>1400</v>
      </c>
      <c r="L90" s="873">
        <f t="shared" ref="L90:L96" si="16">D90*0</f>
        <v>0</v>
      </c>
      <c r="M90" s="873">
        <f>D90*0</f>
        <v>0</v>
      </c>
      <c r="N90" s="873">
        <f>D90*0</f>
        <v>0</v>
      </c>
      <c r="P90">
        <v>0</v>
      </c>
      <c r="Q90">
        <v>0</v>
      </c>
    </row>
    <row r="91" spans="1:17" ht="33">
      <c r="A91" s="408" t="s">
        <v>142</v>
      </c>
      <c r="B91" s="555" t="s">
        <v>860</v>
      </c>
      <c r="C91" s="408" t="s">
        <v>147</v>
      </c>
      <c r="D91" s="45">
        <v>4</v>
      </c>
      <c r="E91" s="570">
        <v>0</v>
      </c>
      <c r="F91" s="873">
        <f>'19.1. GIA VTCM'!H47</f>
        <v>0</v>
      </c>
      <c r="G91" s="570">
        <v>0</v>
      </c>
      <c r="H91" s="570">
        <v>0</v>
      </c>
      <c r="I91" s="570">
        <v>0</v>
      </c>
      <c r="J91" s="873">
        <f>D91*E91</f>
        <v>0</v>
      </c>
      <c r="K91" s="873">
        <f>D91*F91</f>
        <v>0</v>
      </c>
      <c r="L91" s="873">
        <f t="shared" si="16"/>
        <v>0</v>
      </c>
      <c r="M91" s="873">
        <f>D91*0</f>
        <v>0</v>
      </c>
      <c r="N91" s="873">
        <f>D91*0</f>
        <v>0</v>
      </c>
      <c r="P91">
        <v>0</v>
      </c>
      <c r="Q91">
        <v>0</v>
      </c>
    </row>
    <row r="92" spans="1:17" ht="16.5">
      <c r="A92" s="408" t="s">
        <v>142</v>
      </c>
      <c r="B92" s="555" t="s">
        <v>149</v>
      </c>
      <c r="C92" s="408" t="s">
        <v>144</v>
      </c>
      <c r="D92" s="45">
        <v>8</v>
      </c>
      <c r="E92" s="570">
        <v>0</v>
      </c>
      <c r="F92" s="873">
        <f>'19.1. GIA VTCM'!H75</f>
        <v>39700</v>
      </c>
      <c r="G92" s="570">
        <v>0</v>
      </c>
      <c r="H92" s="570">
        <v>0</v>
      </c>
      <c r="I92" s="570">
        <v>0</v>
      </c>
      <c r="J92" s="873">
        <f>D92*E92</f>
        <v>0</v>
      </c>
      <c r="K92" s="873">
        <f>D92*F92</f>
        <v>317600</v>
      </c>
      <c r="L92" s="873">
        <f t="shared" si="16"/>
        <v>0</v>
      </c>
      <c r="M92" s="873">
        <f>D92*0</f>
        <v>0</v>
      </c>
      <c r="N92" s="873">
        <f>D92*0</f>
        <v>0</v>
      </c>
      <c r="P92">
        <v>0</v>
      </c>
      <c r="Q92">
        <v>0</v>
      </c>
    </row>
    <row r="93" spans="1:17" ht="16.5">
      <c r="A93" s="408" t="s">
        <v>142</v>
      </c>
      <c r="B93" s="555" t="s">
        <v>851</v>
      </c>
      <c r="C93" s="408" t="s">
        <v>147</v>
      </c>
      <c r="D93" s="408">
        <v>1.5</v>
      </c>
      <c r="E93" s="570">
        <v>0</v>
      </c>
      <c r="F93" s="873">
        <f>'19.1. GIA VTCM'!H38</f>
        <v>5400</v>
      </c>
      <c r="G93" s="570">
        <v>0</v>
      </c>
      <c r="H93" s="570">
        <v>0</v>
      </c>
      <c r="I93" s="570">
        <v>0</v>
      </c>
      <c r="J93" s="873">
        <f>D93*E93</f>
        <v>0</v>
      </c>
      <c r="K93" s="873">
        <f>D93*F93</f>
        <v>8100</v>
      </c>
      <c r="L93" s="873">
        <f t="shared" si="16"/>
        <v>0</v>
      </c>
      <c r="M93" s="873">
        <f>D93*0</f>
        <v>0</v>
      </c>
      <c r="N93" s="873">
        <f>D93*0</f>
        <v>0</v>
      </c>
      <c r="P93">
        <v>0</v>
      </c>
      <c r="Q93">
        <v>0</v>
      </c>
    </row>
    <row r="94" spans="1:17" ht="16.5">
      <c r="A94" s="408" t="s">
        <v>142</v>
      </c>
      <c r="B94" s="555" t="s">
        <v>885</v>
      </c>
      <c r="C94" s="408" t="s">
        <v>144</v>
      </c>
      <c r="D94" s="45">
        <v>1</v>
      </c>
      <c r="E94" s="570">
        <v>0</v>
      </c>
      <c r="F94" s="873">
        <f>'19.1. GIA VTCM'!H77</f>
        <v>299000</v>
      </c>
      <c r="G94" s="570">
        <v>0</v>
      </c>
      <c r="H94" s="570">
        <v>0</v>
      </c>
      <c r="I94" s="570">
        <v>0</v>
      </c>
      <c r="J94" s="873">
        <f>D94*E94</f>
        <v>0</v>
      </c>
      <c r="K94" s="873">
        <f>D94*F94</f>
        <v>299000</v>
      </c>
      <c r="L94" s="873">
        <f t="shared" si="16"/>
        <v>0</v>
      </c>
      <c r="M94" s="873">
        <f>D94*0</f>
        <v>0</v>
      </c>
      <c r="N94" s="873">
        <f>D94*0</f>
        <v>0</v>
      </c>
      <c r="P94">
        <v>0</v>
      </c>
      <c r="Q94">
        <v>0</v>
      </c>
    </row>
    <row r="95" spans="1:17" ht="16.5">
      <c r="A95" s="408" t="s">
        <v>979</v>
      </c>
      <c r="B95" s="555" t="s">
        <v>980</v>
      </c>
      <c r="C95" s="408" t="s">
        <v>3</v>
      </c>
      <c r="D95" s="45">
        <v>8</v>
      </c>
      <c r="E95" s="570">
        <v>0</v>
      </c>
      <c r="F95" s="570">
        <v>0</v>
      </c>
      <c r="G95" s="570">
        <v>0</v>
      </c>
      <c r="H95" s="873">
        <v>85143</v>
      </c>
      <c r="I95" s="570">
        <v>0</v>
      </c>
      <c r="J95" s="873">
        <f>D95*0</f>
        <v>0</v>
      </c>
      <c r="K95" s="873">
        <f>D95*0</f>
        <v>0</v>
      </c>
      <c r="L95" s="873">
        <f t="shared" si="16"/>
        <v>0</v>
      </c>
      <c r="M95" s="873">
        <f>D95*H95</f>
        <v>681144</v>
      </c>
      <c r="N95" s="873">
        <f>D95*I95</f>
        <v>0</v>
      </c>
      <c r="P95">
        <v>85143</v>
      </c>
      <c r="Q95">
        <v>0</v>
      </c>
    </row>
    <row r="96" spans="1:17" ht="16.5">
      <c r="A96" s="408" t="s">
        <v>981</v>
      </c>
      <c r="B96" s="555" t="s">
        <v>982</v>
      </c>
      <c r="C96" s="408" t="s">
        <v>983</v>
      </c>
      <c r="D96" s="45">
        <v>1</v>
      </c>
      <c r="E96" s="570">
        <v>0</v>
      </c>
      <c r="F96" s="570">
        <v>0</v>
      </c>
      <c r="G96" s="570">
        <v>0</v>
      </c>
      <c r="H96" s="873">
        <v>101965</v>
      </c>
      <c r="I96" s="570">
        <v>0</v>
      </c>
      <c r="J96" s="873">
        <f>D96*0</f>
        <v>0</v>
      </c>
      <c r="K96" s="873">
        <f>D96*0</f>
        <v>0</v>
      </c>
      <c r="L96" s="873">
        <f t="shared" si="16"/>
        <v>0</v>
      </c>
      <c r="M96" s="873">
        <f>D96*H96</f>
        <v>101965</v>
      </c>
      <c r="N96" s="873">
        <f>D96*I96</f>
        <v>0</v>
      </c>
      <c r="P96">
        <v>101965</v>
      </c>
      <c r="Q96">
        <v>0</v>
      </c>
    </row>
    <row r="97" spans="1:17" ht="21">
      <c r="A97" s="51">
        <v>6</v>
      </c>
      <c r="B97" s="554" t="s">
        <v>798</v>
      </c>
      <c r="C97" s="408" t="s">
        <v>144</v>
      </c>
      <c r="D97" s="45">
        <v>1</v>
      </c>
      <c r="E97" s="570" t="s">
        <v>142</v>
      </c>
      <c r="F97" s="570" t="s">
        <v>142</v>
      </c>
      <c r="G97" s="570" t="s">
        <v>142</v>
      </c>
      <c r="H97" s="570" t="s">
        <v>142</v>
      </c>
      <c r="I97" s="570" t="s">
        <v>142</v>
      </c>
      <c r="J97" s="872">
        <f>SUM(J98:J98)</f>
        <v>0</v>
      </c>
      <c r="K97" s="872">
        <f>SUM(K98:K98)</f>
        <v>12800</v>
      </c>
      <c r="L97" s="872">
        <f>SUM(L98:L98)</f>
        <v>0</v>
      </c>
      <c r="M97" s="872">
        <f>SUM(M98:M98)</f>
        <v>0</v>
      </c>
      <c r="N97" s="872">
        <f>SUM(N98:N98)</f>
        <v>0</v>
      </c>
      <c r="P97" t="s">
        <v>142</v>
      </c>
      <c r="Q97" t="s">
        <v>142</v>
      </c>
    </row>
    <row r="98" spans="1:17" ht="16.5">
      <c r="A98" s="408" t="s">
        <v>142</v>
      </c>
      <c r="B98" s="555" t="s">
        <v>848</v>
      </c>
      <c r="C98" s="408" t="s">
        <v>144</v>
      </c>
      <c r="D98" s="45">
        <v>1</v>
      </c>
      <c r="E98" s="570">
        <v>0</v>
      </c>
      <c r="F98" s="873">
        <f>'19.1. GIA VTCM'!H35</f>
        <v>12800</v>
      </c>
      <c r="G98" s="570">
        <v>0</v>
      </c>
      <c r="H98" s="570">
        <v>0</v>
      </c>
      <c r="I98" s="570">
        <v>0</v>
      </c>
      <c r="J98" s="873">
        <f>D98*E98</f>
        <v>0</v>
      </c>
      <c r="K98" s="873">
        <f>D98*F98</f>
        <v>12800</v>
      </c>
      <c r="L98" s="873">
        <f>D98*0</f>
        <v>0</v>
      </c>
      <c r="M98" s="873">
        <f>D98*0</f>
        <v>0</v>
      </c>
      <c r="N98" s="873">
        <f>D98*0</f>
        <v>0</v>
      </c>
      <c r="P98">
        <v>0</v>
      </c>
      <c r="Q98">
        <v>0</v>
      </c>
    </row>
    <row r="99" spans="1:17" ht="21">
      <c r="A99" s="51">
        <v>7</v>
      </c>
      <c r="B99" s="554" t="s">
        <v>984</v>
      </c>
      <c r="C99" s="408" t="s">
        <v>147</v>
      </c>
      <c r="D99" s="45">
        <v>1</v>
      </c>
      <c r="E99" s="570" t="s">
        <v>142</v>
      </c>
      <c r="F99" s="570" t="s">
        <v>142</v>
      </c>
      <c r="G99" s="570" t="s">
        <v>142</v>
      </c>
      <c r="H99" s="570" t="s">
        <v>142</v>
      </c>
      <c r="I99" s="570" t="s">
        <v>142</v>
      </c>
      <c r="J99" s="872">
        <f>SUM(J100:J101)</f>
        <v>0</v>
      </c>
      <c r="K99" s="872">
        <f>SUM(K100:K101)</f>
        <v>27800</v>
      </c>
      <c r="L99" s="872">
        <f>SUM(L100:L101)</f>
        <v>0</v>
      </c>
      <c r="M99" s="872">
        <f>SUM(M100:M101)</f>
        <v>12359</v>
      </c>
      <c r="N99" s="872">
        <f>SUM(N100:N101)</f>
        <v>0</v>
      </c>
      <c r="P99" t="s">
        <v>142</v>
      </c>
      <c r="Q99" t="s">
        <v>142</v>
      </c>
    </row>
    <row r="100" spans="1:17" ht="16.5">
      <c r="A100" s="408" t="s">
        <v>142</v>
      </c>
      <c r="B100" s="555" t="s">
        <v>830</v>
      </c>
      <c r="C100" s="408" t="s">
        <v>147</v>
      </c>
      <c r="D100" s="45">
        <v>1</v>
      </c>
      <c r="E100" s="570">
        <v>0</v>
      </c>
      <c r="F100" s="873">
        <f>'19.1. GIA VTCM'!H19</f>
        <v>27800</v>
      </c>
      <c r="G100" s="570">
        <v>0</v>
      </c>
      <c r="H100" s="570">
        <v>0</v>
      </c>
      <c r="I100" s="570">
        <v>0</v>
      </c>
      <c r="J100" s="873">
        <f>D100*E100</f>
        <v>0</v>
      </c>
      <c r="K100" s="873">
        <f>D100*F100</f>
        <v>27800</v>
      </c>
      <c r="L100" s="873">
        <f>D100*0</f>
        <v>0</v>
      </c>
      <c r="M100" s="873">
        <f>D100*0</f>
        <v>0</v>
      </c>
      <c r="N100" s="873">
        <f>D100*0</f>
        <v>0</v>
      </c>
      <c r="P100">
        <v>0</v>
      </c>
      <c r="Q100">
        <v>0</v>
      </c>
    </row>
    <row r="101" spans="1:17" ht="16.5">
      <c r="A101" s="408" t="s">
        <v>985</v>
      </c>
      <c r="B101" s="555" t="s">
        <v>986</v>
      </c>
      <c r="C101" s="408" t="s">
        <v>929</v>
      </c>
      <c r="D101" s="45">
        <v>1</v>
      </c>
      <c r="E101" s="570">
        <v>0</v>
      </c>
      <c r="F101" s="570">
        <v>0</v>
      </c>
      <c r="G101" s="570">
        <v>0</v>
      </c>
      <c r="H101" s="873">
        <v>12359</v>
      </c>
      <c r="I101" s="570">
        <v>0</v>
      </c>
      <c r="J101" s="873">
        <f>D101*0</f>
        <v>0</v>
      </c>
      <c r="K101" s="873">
        <f>D101*0</f>
        <v>0</v>
      </c>
      <c r="L101" s="873">
        <f>D101*0</f>
        <v>0</v>
      </c>
      <c r="M101" s="873">
        <f>D101*H101</f>
        <v>12359</v>
      </c>
      <c r="N101" s="873">
        <f>D101*I101</f>
        <v>0</v>
      </c>
      <c r="P101">
        <v>12359</v>
      </c>
      <c r="Q101">
        <v>0</v>
      </c>
    </row>
    <row r="102" spans="1:17" ht="21">
      <c r="A102" s="51">
        <v>8</v>
      </c>
      <c r="B102" s="554" t="s">
        <v>987</v>
      </c>
      <c r="C102" s="408" t="s">
        <v>144</v>
      </c>
      <c r="D102" s="45">
        <v>1</v>
      </c>
      <c r="E102" s="570" t="s">
        <v>142</v>
      </c>
      <c r="F102" s="570" t="s">
        <v>142</v>
      </c>
      <c r="G102" s="570" t="s">
        <v>142</v>
      </c>
      <c r="H102" s="570" t="s">
        <v>142</v>
      </c>
      <c r="I102" s="570" t="s">
        <v>142</v>
      </c>
      <c r="J102" s="872">
        <f>SUM(J103:J104)</f>
        <v>0</v>
      </c>
      <c r="K102" s="872">
        <f>SUM(K103:K104)</f>
        <v>39700</v>
      </c>
      <c r="L102" s="872">
        <f>SUM(L103:L104)</f>
        <v>0</v>
      </c>
      <c r="M102" s="872">
        <f>SUM(M103:M104)</f>
        <v>74744</v>
      </c>
      <c r="N102" s="872">
        <f>SUM(N103:N104)</f>
        <v>0</v>
      </c>
      <c r="P102" t="s">
        <v>142</v>
      </c>
      <c r="Q102" t="s">
        <v>142</v>
      </c>
    </row>
    <row r="103" spans="1:17" ht="16.5">
      <c r="A103" s="408" t="s">
        <v>142</v>
      </c>
      <c r="B103" s="555" t="s">
        <v>149</v>
      </c>
      <c r="C103" s="408" t="s">
        <v>144</v>
      </c>
      <c r="D103" s="45">
        <v>1</v>
      </c>
      <c r="E103" s="570">
        <v>0</v>
      </c>
      <c r="F103" s="873">
        <f>'19.1. GIA VTCM'!H75</f>
        <v>39700</v>
      </c>
      <c r="G103" s="570">
        <v>0</v>
      </c>
      <c r="H103" s="570">
        <v>0</v>
      </c>
      <c r="I103" s="570">
        <v>0</v>
      </c>
      <c r="J103" s="873">
        <f>D103*E103</f>
        <v>0</v>
      </c>
      <c r="K103" s="873">
        <f>D103*F103</f>
        <v>39700</v>
      </c>
      <c r="L103" s="873">
        <f>D103*0</f>
        <v>0</v>
      </c>
      <c r="M103" s="873">
        <f>D103*0</f>
        <v>0</v>
      </c>
      <c r="N103" s="873">
        <f>D103*0</f>
        <v>0</v>
      </c>
      <c r="P103">
        <v>0</v>
      </c>
      <c r="Q103">
        <v>0</v>
      </c>
    </row>
    <row r="104" spans="1:17" ht="16.5">
      <c r="A104" s="408" t="s">
        <v>988</v>
      </c>
      <c r="B104" s="555" t="s">
        <v>989</v>
      </c>
      <c r="C104" s="408" t="s">
        <v>918</v>
      </c>
      <c r="D104" s="45">
        <v>1</v>
      </c>
      <c r="E104" s="570">
        <v>0</v>
      </c>
      <c r="F104" s="570">
        <v>0</v>
      </c>
      <c r="G104" s="570">
        <v>0</v>
      </c>
      <c r="H104" s="873">
        <v>74744</v>
      </c>
      <c r="I104" s="570">
        <v>0</v>
      </c>
      <c r="J104" s="873">
        <f>D104*0</f>
        <v>0</v>
      </c>
      <c r="K104" s="873">
        <f>D104*0</f>
        <v>0</v>
      </c>
      <c r="L104" s="873">
        <f>D104*0</f>
        <v>0</v>
      </c>
      <c r="M104" s="873">
        <f>D104*H104</f>
        <v>74744</v>
      </c>
      <c r="N104" s="873">
        <f>D104*I104</f>
        <v>0</v>
      </c>
      <c r="P104">
        <v>74744</v>
      </c>
      <c r="Q104">
        <v>0</v>
      </c>
    </row>
    <row r="105" spans="1:17" ht="21">
      <c r="A105" s="51">
        <v>9</v>
      </c>
      <c r="B105" s="554" t="s">
        <v>990</v>
      </c>
      <c r="C105" s="408" t="s">
        <v>147</v>
      </c>
      <c r="D105" s="45">
        <v>1</v>
      </c>
      <c r="E105" s="570" t="s">
        <v>142</v>
      </c>
      <c r="F105" s="570" t="s">
        <v>142</v>
      </c>
      <c r="G105" s="570" t="s">
        <v>142</v>
      </c>
      <c r="H105" s="570" t="s">
        <v>142</v>
      </c>
      <c r="I105" s="570" t="s">
        <v>142</v>
      </c>
      <c r="J105" s="872">
        <f>SUM(J106:J107)</f>
        <v>0</v>
      </c>
      <c r="K105" s="872">
        <f>SUM(K106:K107)</f>
        <v>27800</v>
      </c>
      <c r="L105" s="872">
        <f>SUM(L106:L107)</f>
        <v>0</v>
      </c>
      <c r="M105" s="872">
        <f>SUM(M106:M107)</f>
        <v>10300</v>
      </c>
      <c r="N105" s="872">
        <f>SUM(N106:N107)</f>
        <v>0</v>
      </c>
      <c r="P105" t="s">
        <v>142</v>
      </c>
      <c r="Q105" t="s">
        <v>142</v>
      </c>
    </row>
    <row r="106" spans="1:17" ht="16.5">
      <c r="A106" s="408" t="s">
        <v>142</v>
      </c>
      <c r="B106" s="557" t="s">
        <v>1050</v>
      </c>
      <c r="C106" s="408" t="s">
        <v>147</v>
      </c>
      <c r="D106" s="45">
        <v>1</v>
      </c>
      <c r="E106" s="570">
        <v>0</v>
      </c>
      <c r="F106" s="873">
        <f>'19.1. GIA VTCM'!H18</f>
        <v>27800</v>
      </c>
      <c r="G106" s="570">
        <v>0</v>
      </c>
      <c r="H106" s="570">
        <v>0</v>
      </c>
      <c r="I106" s="570">
        <v>0</v>
      </c>
      <c r="J106" s="873">
        <f>D106*E106</f>
        <v>0</v>
      </c>
      <c r="K106" s="873">
        <f>D106*F106</f>
        <v>27800</v>
      </c>
      <c r="L106" s="873">
        <f>D106*0</f>
        <v>0</v>
      </c>
      <c r="M106" s="873">
        <f>D106*0</f>
        <v>0</v>
      </c>
      <c r="N106" s="873">
        <f>D106*0</f>
        <v>0</v>
      </c>
      <c r="P106">
        <v>0</v>
      </c>
      <c r="Q106">
        <v>0</v>
      </c>
    </row>
    <row r="107" spans="1:17" ht="16.5">
      <c r="A107" s="408" t="s">
        <v>991</v>
      </c>
      <c r="B107" s="555" t="s">
        <v>992</v>
      </c>
      <c r="C107" s="408" t="s">
        <v>929</v>
      </c>
      <c r="D107" s="45">
        <v>1</v>
      </c>
      <c r="E107" s="570">
        <v>0</v>
      </c>
      <c r="F107" s="570">
        <v>0</v>
      </c>
      <c r="G107" s="570">
        <v>0</v>
      </c>
      <c r="H107" s="873">
        <v>10300</v>
      </c>
      <c r="I107" s="570">
        <v>0</v>
      </c>
      <c r="J107" s="873">
        <f>D107*0</f>
        <v>0</v>
      </c>
      <c r="K107" s="873">
        <f>D107*0</f>
        <v>0</v>
      </c>
      <c r="L107" s="873">
        <f>D107*0</f>
        <v>0</v>
      </c>
      <c r="M107" s="873">
        <f>D107*H107</f>
        <v>10300</v>
      </c>
      <c r="N107" s="873">
        <f>D107*I107</f>
        <v>0</v>
      </c>
      <c r="P107">
        <v>10300</v>
      </c>
      <c r="Q107">
        <v>0</v>
      </c>
    </row>
    <row r="108" spans="1:17" ht="21">
      <c r="A108" s="51">
        <v>10</v>
      </c>
      <c r="B108" s="554" t="s">
        <v>801</v>
      </c>
      <c r="C108" s="408" t="s">
        <v>144</v>
      </c>
      <c r="D108" s="45">
        <v>1</v>
      </c>
      <c r="E108" s="570" t="s">
        <v>142</v>
      </c>
      <c r="F108" s="570" t="s">
        <v>142</v>
      </c>
      <c r="G108" s="570" t="s">
        <v>142</v>
      </c>
      <c r="H108" s="570" t="s">
        <v>142</v>
      </c>
      <c r="I108" s="570" t="s">
        <v>142</v>
      </c>
      <c r="J108" s="872">
        <f>SUM(J109:J109)</f>
        <v>0</v>
      </c>
      <c r="K108" s="872">
        <f>SUM(K109:K109)</f>
        <v>3960</v>
      </c>
      <c r="L108" s="872">
        <f>SUM(L109:L109)</f>
        <v>0</v>
      </c>
      <c r="M108" s="872">
        <f>SUM(M109:M109)</f>
        <v>0</v>
      </c>
      <c r="N108" s="872">
        <f>SUM(N109:N109)</f>
        <v>0</v>
      </c>
      <c r="P108" t="s">
        <v>142</v>
      </c>
      <c r="Q108" t="s">
        <v>142</v>
      </c>
    </row>
    <row r="109" spans="1:17" ht="16.5">
      <c r="A109" s="408" t="s">
        <v>142</v>
      </c>
      <c r="B109" s="555" t="s">
        <v>855</v>
      </c>
      <c r="C109" s="408" t="s">
        <v>144</v>
      </c>
      <c r="D109" s="45">
        <v>1</v>
      </c>
      <c r="E109" s="570">
        <v>0</v>
      </c>
      <c r="F109" s="873">
        <f>'19.1. GIA VTCM'!H43</f>
        <v>3960</v>
      </c>
      <c r="G109" s="570">
        <v>0</v>
      </c>
      <c r="H109" s="570">
        <v>0</v>
      </c>
      <c r="I109" s="570">
        <v>0</v>
      </c>
      <c r="J109" s="873">
        <f>D109*E109</f>
        <v>0</v>
      </c>
      <c r="K109" s="873">
        <f>D109*F109</f>
        <v>3960</v>
      </c>
      <c r="L109" s="873">
        <f>D109*0</f>
        <v>0</v>
      </c>
      <c r="M109" s="873">
        <f>D109*0</f>
        <v>0</v>
      </c>
      <c r="N109" s="873">
        <f>D109*0</f>
        <v>0</v>
      </c>
      <c r="P109">
        <v>0</v>
      </c>
      <c r="Q109">
        <v>0</v>
      </c>
    </row>
    <row r="110" spans="1:17" ht="21">
      <c r="A110" s="51">
        <v>11</v>
      </c>
      <c r="B110" s="554" t="s">
        <v>802</v>
      </c>
      <c r="C110" s="408" t="s">
        <v>3</v>
      </c>
      <c r="D110" s="45">
        <v>1</v>
      </c>
      <c r="E110" s="570" t="s">
        <v>142</v>
      </c>
      <c r="F110" s="570" t="s">
        <v>142</v>
      </c>
      <c r="G110" s="570" t="s">
        <v>142</v>
      </c>
      <c r="H110" s="570" t="s">
        <v>142</v>
      </c>
      <c r="I110" s="570" t="s">
        <v>142</v>
      </c>
      <c r="J110" s="872">
        <f>SUM(J111:J111)</f>
        <v>0</v>
      </c>
      <c r="K110" s="872">
        <f>SUM(K111:K111)</f>
        <v>5600</v>
      </c>
      <c r="L110" s="872">
        <f>SUM(L111:L111)</f>
        <v>0</v>
      </c>
      <c r="M110" s="872">
        <f>SUM(M111:M111)</f>
        <v>0</v>
      </c>
      <c r="N110" s="872">
        <f>SUM(N111:N111)</f>
        <v>0</v>
      </c>
      <c r="P110" t="s">
        <v>142</v>
      </c>
      <c r="Q110" t="s">
        <v>142</v>
      </c>
    </row>
    <row r="111" spans="1:17" ht="16.5">
      <c r="A111" s="408" t="s">
        <v>142</v>
      </c>
      <c r="B111" s="555" t="s">
        <v>837</v>
      </c>
      <c r="C111" s="408" t="s">
        <v>838</v>
      </c>
      <c r="D111" s="45">
        <v>1</v>
      </c>
      <c r="E111" s="570">
        <v>0</v>
      </c>
      <c r="F111" s="873">
        <f>'19.1. GIA VTCM'!H26</f>
        <v>5600</v>
      </c>
      <c r="G111" s="570">
        <v>0</v>
      </c>
      <c r="H111" s="570">
        <v>0</v>
      </c>
      <c r="I111" s="570">
        <v>0</v>
      </c>
      <c r="J111" s="873">
        <f>D111*E111</f>
        <v>0</v>
      </c>
      <c r="K111" s="873">
        <f>D111*F111</f>
        <v>5600</v>
      </c>
      <c r="L111" s="873">
        <f>D111*0</f>
        <v>0</v>
      </c>
      <c r="M111" s="873">
        <f>D111*0</f>
        <v>0</v>
      </c>
      <c r="N111" s="873">
        <f>D111*0</f>
        <v>0</v>
      </c>
      <c r="P111">
        <v>0</v>
      </c>
      <c r="Q111">
        <v>0</v>
      </c>
    </row>
    <row r="112" spans="1:17" ht="21">
      <c r="A112" s="51">
        <v>12</v>
      </c>
      <c r="B112" s="554" t="s">
        <v>803</v>
      </c>
      <c r="C112" s="408" t="s">
        <v>3</v>
      </c>
      <c r="D112" s="45">
        <v>1</v>
      </c>
      <c r="E112" s="570" t="s">
        <v>142</v>
      </c>
      <c r="F112" s="570" t="s">
        <v>142</v>
      </c>
      <c r="G112" s="570" t="s">
        <v>142</v>
      </c>
      <c r="H112" s="570" t="s">
        <v>142</v>
      </c>
      <c r="I112" s="570" t="s">
        <v>142</v>
      </c>
      <c r="J112" s="872">
        <f>SUM(J113:J115)</f>
        <v>0</v>
      </c>
      <c r="K112" s="872">
        <f>SUM(K113:K115)</f>
        <v>9500</v>
      </c>
      <c r="L112" s="872">
        <f>SUM(L113:L115)</f>
        <v>0</v>
      </c>
      <c r="M112" s="872">
        <f>SUM(M113:M115)</f>
        <v>52522</v>
      </c>
      <c r="N112" s="872">
        <f>SUM(N113:N115)</f>
        <v>0</v>
      </c>
      <c r="P112" t="s">
        <v>142</v>
      </c>
      <c r="Q112" t="s">
        <v>142</v>
      </c>
    </row>
    <row r="113" spans="1:17" ht="16.5">
      <c r="A113" s="408" t="s">
        <v>142</v>
      </c>
      <c r="B113" s="555" t="s">
        <v>834</v>
      </c>
      <c r="C113" s="408" t="s">
        <v>144</v>
      </c>
      <c r="D113" s="45">
        <v>1</v>
      </c>
      <c r="E113" s="570">
        <v>0</v>
      </c>
      <c r="F113" s="873">
        <f>'19.1. GIA VTCM'!H23</f>
        <v>1400</v>
      </c>
      <c r="G113" s="570">
        <v>0</v>
      </c>
      <c r="H113" s="570">
        <v>0</v>
      </c>
      <c r="I113" s="570">
        <v>0</v>
      </c>
      <c r="J113" s="873">
        <f>D113*E113</f>
        <v>0</v>
      </c>
      <c r="K113" s="873">
        <f>D113*F113</f>
        <v>1400</v>
      </c>
      <c r="L113" s="873">
        <f>D113*0</f>
        <v>0</v>
      </c>
      <c r="M113" s="873">
        <f>D113*0</f>
        <v>0</v>
      </c>
      <c r="N113" s="873">
        <f>D113*0</f>
        <v>0</v>
      </c>
      <c r="P113">
        <v>0</v>
      </c>
      <c r="Q113">
        <v>0</v>
      </c>
    </row>
    <row r="114" spans="1:17" ht="16.5">
      <c r="A114" s="408" t="s">
        <v>142</v>
      </c>
      <c r="B114" s="555" t="s">
        <v>851</v>
      </c>
      <c r="C114" s="408" t="s">
        <v>147</v>
      </c>
      <c r="D114" s="408">
        <v>1.5</v>
      </c>
      <c r="E114" s="570">
        <v>0</v>
      </c>
      <c r="F114" s="873">
        <f>'19.1. GIA VTCM'!H38</f>
        <v>5400</v>
      </c>
      <c r="G114" s="570">
        <v>0</v>
      </c>
      <c r="H114" s="570">
        <v>0</v>
      </c>
      <c r="I114" s="570">
        <v>0</v>
      </c>
      <c r="J114" s="873">
        <f>D114*E114</f>
        <v>0</v>
      </c>
      <c r="K114" s="873">
        <f>D114*F114</f>
        <v>8100</v>
      </c>
      <c r="L114" s="873">
        <f>D114*0</f>
        <v>0</v>
      </c>
      <c r="M114" s="873">
        <f>D114*0</f>
        <v>0</v>
      </c>
      <c r="N114" s="873">
        <f>D114*0</f>
        <v>0</v>
      </c>
      <c r="P114">
        <v>0</v>
      </c>
      <c r="Q114">
        <v>0</v>
      </c>
    </row>
    <row r="115" spans="1:17" ht="16.5">
      <c r="A115" s="408" t="s">
        <v>993</v>
      </c>
      <c r="B115" s="555" t="s">
        <v>994</v>
      </c>
      <c r="C115" s="408" t="s">
        <v>918</v>
      </c>
      <c r="D115" s="45">
        <v>1</v>
      </c>
      <c r="E115" s="570">
        <v>0</v>
      </c>
      <c r="F115" s="570">
        <v>0</v>
      </c>
      <c r="G115" s="570">
        <v>0</v>
      </c>
      <c r="H115" s="873">
        <v>52522</v>
      </c>
      <c r="I115" s="570">
        <v>0</v>
      </c>
      <c r="J115" s="873">
        <f>D115*0</f>
        <v>0</v>
      </c>
      <c r="K115" s="873">
        <f>D115*0</f>
        <v>0</v>
      </c>
      <c r="L115" s="873">
        <f>D115*0</f>
        <v>0</v>
      </c>
      <c r="M115" s="873">
        <f>D115*H115</f>
        <v>52522</v>
      </c>
      <c r="N115" s="873">
        <f>D115*I115</f>
        <v>0</v>
      </c>
      <c r="P115">
        <v>52522</v>
      </c>
      <c r="Q115">
        <v>0</v>
      </c>
    </row>
    <row r="116" spans="1:17" ht="21">
      <c r="A116" s="51">
        <v>13</v>
      </c>
      <c r="B116" s="554" t="s">
        <v>777</v>
      </c>
      <c r="C116" s="408" t="s">
        <v>3</v>
      </c>
      <c r="D116" s="45">
        <v>1</v>
      </c>
      <c r="E116" s="570" t="s">
        <v>142</v>
      </c>
      <c r="F116" s="570" t="s">
        <v>142</v>
      </c>
      <c r="G116" s="570" t="s">
        <v>142</v>
      </c>
      <c r="H116" s="570" t="s">
        <v>142</v>
      </c>
      <c r="I116" s="570" t="s">
        <v>142</v>
      </c>
      <c r="J116" s="872">
        <f>SUM(J117:J120)</f>
        <v>0</v>
      </c>
      <c r="K116" s="872">
        <f>SUM(K117:K120)</f>
        <v>313000</v>
      </c>
      <c r="L116" s="872">
        <f>SUM(L117:L120)</f>
        <v>0</v>
      </c>
      <c r="M116" s="872">
        <f>SUM(M117:M120)</f>
        <v>189511</v>
      </c>
      <c r="N116" s="872">
        <f>SUM(N117:N120)</f>
        <v>0</v>
      </c>
      <c r="P116" t="s">
        <v>142</v>
      </c>
      <c r="Q116" t="s">
        <v>142</v>
      </c>
    </row>
    <row r="117" spans="1:17" ht="16.5">
      <c r="A117" s="408" t="s">
        <v>142</v>
      </c>
      <c r="B117" s="555" t="s">
        <v>834</v>
      </c>
      <c r="C117" s="408" t="s">
        <v>144</v>
      </c>
      <c r="D117" s="45">
        <v>2</v>
      </c>
      <c r="E117" s="570">
        <v>0</v>
      </c>
      <c r="F117" s="873">
        <f>'19.1. GIA VTCM'!H23</f>
        <v>1400</v>
      </c>
      <c r="G117" s="570">
        <v>0</v>
      </c>
      <c r="H117" s="570">
        <v>0</v>
      </c>
      <c r="I117" s="570">
        <v>0</v>
      </c>
      <c r="J117" s="873">
        <f>D117*E117</f>
        <v>0</v>
      </c>
      <c r="K117" s="873">
        <f>D117*F117</f>
        <v>2800</v>
      </c>
      <c r="L117" s="873">
        <f>D117*0</f>
        <v>0</v>
      </c>
      <c r="M117" s="873">
        <f>D117*0</f>
        <v>0</v>
      </c>
      <c r="N117" s="873">
        <f>D117*0</f>
        <v>0</v>
      </c>
      <c r="P117">
        <v>0</v>
      </c>
      <c r="Q117">
        <v>0</v>
      </c>
    </row>
    <row r="118" spans="1:17" ht="16.5">
      <c r="A118" s="408" t="s">
        <v>142</v>
      </c>
      <c r="B118" s="555" t="s">
        <v>851</v>
      </c>
      <c r="C118" s="408" t="s">
        <v>147</v>
      </c>
      <c r="D118" s="45">
        <v>3</v>
      </c>
      <c r="E118" s="570">
        <v>0</v>
      </c>
      <c r="F118" s="873">
        <f>'19.1. GIA VTCM'!H38</f>
        <v>5400</v>
      </c>
      <c r="G118" s="570">
        <v>0</v>
      </c>
      <c r="H118" s="570">
        <v>0</v>
      </c>
      <c r="I118" s="570">
        <v>0</v>
      </c>
      <c r="J118" s="873">
        <f>D118*E118</f>
        <v>0</v>
      </c>
      <c r="K118" s="873">
        <f>D118*F118</f>
        <v>16200</v>
      </c>
      <c r="L118" s="873">
        <f>D118*0</f>
        <v>0</v>
      </c>
      <c r="M118" s="873">
        <f>D118*0</f>
        <v>0</v>
      </c>
      <c r="N118" s="873">
        <f>D118*0</f>
        <v>0</v>
      </c>
      <c r="P118">
        <v>0</v>
      </c>
      <c r="Q118">
        <v>0</v>
      </c>
    </row>
    <row r="119" spans="1:17" ht="16.5">
      <c r="A119" s="408" t="s">
        <v>142</v>
      </c>
      <c r="B119" s="557" t="s">
        <v>824</v>
      </c>
      <c r="C119" s="408" t="s">
        <v>144</v>
      </c>
      <c r="D119" s="45">
        <v>1</v>
      </c>
      <c r="E119" s="875">
        <v>0</v>
      </c>
      <c r="F119" s="875">
        <f>'19.1. GIA VTCM'!H11</f>
        <v>294000</v>
      </c>
      <c r="G119" s="570">
        <v>0</v>
      </c>
      <c r="H119" s="570">
        <v>0</v>
      </c>
      <c r="I119" s="570">
        <v>0</v>
      </c>
      <c r="J119" s="873">
        <f>D119*E119</f>
        <v>0</v>
      </c>
      <c r="K119" s="873">
        <f>D119*F119</f>
        <v>294000</v>
      </c>
      <c r="L119" s="873">
        <f>D119*0</f>
        <v>0</v>
      </c>
      <c r="M119" s="873">
        <f>D119*0</f>
        <v>0</v>
      </c>
      <c r="N119" s="873">
        <f>D119*0</f>
        <v>0</v>
      </c>
      <c r="P119">
        <v>0</v>
      </c>
      <c r="Q119">
        <v>0</v>
      </c>
    </row>
    <row r="120" spans="1:17" ht="33">
      <c r="A120" s="408" t="s">
        <v>977</v>
      </c>
      <c r="B120" s="555" t="s">
        <v>978</v>
      </c>
      <c r="C120" s="408" t="s">
        <v>159</v>
      </c>
      <c r="D120" s="45">
        <v>1</v>
      </c>
      <c r="E120" s="570">
        <v>0</v>
      </c>
      <c r="F120" s="570">
        <v>0</v>
      </c>
      <c r="G120" s="570">
        <v>0</v>
      </c>
      <c r="H120" s="873">
        <v>189511</v>
      </c>
      <c r="I120" s="570">
        <v>0</v>
      </c>
      <c r="J120" s="873">
        <f>D120*0</f>
        <v>0</v>
      </c>
      <c r="K120" s="873">
        <f>D120*0</f>
        <v>0</v>
      </c>
      <c r="L120" s="873">
        <f>D120*0</f>
        <v>0</v>
      </c>
      <c r="M120" s="873">
        <f>D120*H120</f>
        <v>189511</v>
      </c>
      <c r="N120" s="873">
        <f>D120*I120</f>
        <v>0</v>
      </c>
      <c r="P120">
        <v>189511</v>
      </c>
      <c r="Q120">
        <v>0</v>
      </c>
    </row>
    <row r="121" spans="1:17" ht="21">
      <c r="A121" s="51">
        <v>14</v>
      </c>
      <c r="B121" s="554" t="s">
        <v>804</v>
      </c>
      <c r="C121" s="408" t="s">
        <v>3</v>
      </c>
      <c r="D121" s="45">
        <v>1</v>
      </c>
      <c r="E121" s="570" t="s">
        <v>142</v>
      </c>
      <c r="F121" s="570" t="s">
        <v>142</v>
      </c>
      <c r="G121" s="570" t="s">
        <v>142</v>
      </c>
      <c r="H121" s="570" t="s">
        <v>142</v>
      </c>
      <c r="I121" s="570" t="s">
        <v>142</v>
      </c>
      <c r="J121" s="872">
        <f>SUM(J122:J128)</f>
        <v>0</v>
      </c>
      <c r="K121" s="872">
        <f>SUM(K122:K128)</f>
        <v>652100</v>
      </c>
      <c r="L121" s="872">
        <f>SUM(L122:L128)</f>
        <v>0</v>
      </c>
      <c r="M121" s="872">
        <f>SUM(M122:M128)</f>
        <v>783109</v>
      </c>
      <c r="N121" s="872">
        <f>SUM(N122:N128)</f>
        <v>0</v>
      </c>
      <c r="P121" t="s">
        <v>142</v>
      </c>
      <c r="Q121" t="s">
        <v>142</v>
      </c>
    </row>
    <row r="122" spans="1:17" ht="16.5">
      <c r="A122" s="408" t="s">
        <v>142</v>
      </c>
      <c r="B122" s="555" t="s">
        <v>834</v>
      </c>
      <c r="C122" s="408" t="s">
        <v>144</v>
      </c>
      <c r="D122" s="45">
        <v>1</v>
      </c>
      <c r="E122" s="570">
        <v>0</v>
      </c>
      <c r="F122" s="873">
        <f>'19.1. GIA VTCM'!H23</f>
        <v>1400</v>
      </c>
      <c r="G122" s="570">
        <v>0</v>
      </c>
      <c r="H122" s="570">
        <v>0</v>
      </c>
      <c r="I122" s="570">
        <v>0</v>
      </c>
      <c r="J122" s="873">
        <f>D122*E122</f>
        <v>0</v>
      </c>
      <c r="K122" s="873">
        <f>D122*F122</f>
        <v>1400</v>
      </c>
      <c r="L122" s="873">
        <f t="shared" ref="L122:L128" si="17">D122*0</f>
        <v>0</v>
      </c>
      <c r="M122" s="873">
        <f>D122*0</f>
        <v>0</v>
      </c>
      <c r="N122" s="873">
        <f>D122*0</f>
        <v>0</v>
      </c>
      <c r="P122">
        <v>0</v>
      </c>
      <c r="Q122">
        <v>0</v>
      </c>
    </row>
    <row r="123" spans="1:17" ht="33">
      <c r="A123" s="408" t="s">
        <v>142</v>
      </c>
      <c r="B123" s="555" t="s">
        <v>860</v>
      </c>
      <c r="C123" s="408" t="s">
        <v>147</v>
      </c>
      <c r="D123" s="45">
        <v>4</v>
      </c>
      <c r="E123" s="570">
        <v>0</v>
      </c>
      <c r="F123" s="873">
        <f>'19.1. GIA VTCM'!H47</f>
        <v>0</v>
      </c>
      <c r="G123" s="570">
        <v>0</v>
      </c>
      <c r="H123" s="570">
        <v>0</v>
      </c>
      <c r="I123" s="570">
        <v>0</v>
      </c>
      <c r="J123" s="873">
        <f>D123*E123</f>
        <v>0</v>
      </c>
      <c r="K123" s="873">
        <f>D123*F123</f>
        <v>0</v>
      </c>
      <c r="L123" s="873">
        <f t="shared" si="17"/>
        <v>0</v>
      </c>
      <c r="M123" s="873">
        <f>D123*0</f>
        <v>0</v>
      </c>
      <c r="N123" s="873">
        <f>D123*0</f>
        <v>0</v>
      </c>
      <c r="P123">
        <v>0</v>
      </c>
      <c r="Q123">
        <v>0</v>
      </c>
    </row>
    <row r="124" spans="1:17" ht="16.5">
      <c r="A124" s="408" t="s">
        <v>142</v>
      </c>
      <c r="B124" s="555" t="s">
        <v>149</v>
      </c>
      <c r="C124" s="408" t="s">
        <v>144</v>
      </c>
      <c r="D124" s="45">
        <v>8</v>
      </c>
      <c r="E124" s="570">
        <v>0</v>
      </c>
      <c r="F124" s="873">
        <f>'19.1. GIA VTCM'!H75</f>
        <v>39700</v>
      </c>
      <c r="G124" s="570">
        <v>0</v>
      </c>
      <c r="H124" s="570">
        <v>0</v>
      </c>
      <c r="I124" s="570">
        <v>0</v>
      </c>
      <c r="J124" s="873">
        <f>D124*E124</f>
        <v>0</v>
      </c>
      <c r="K124" s="873">
        <f>D124*F124</f>
        <v>317600</v>
      </c>
      <c r="L124" s="873">
        <f t="shared" si="17"/>
        <v>0</v>
      </c>
      <c r="M124" s="873">
        <f>D124*0</f>
        <v>0</v>
      </c>
      <c r="N124" s="873">
        <f>D124*0</f>
        <v>0</v>
      </c>
      <c r="P124">
        <v>0</v>
      </c>
      <c r="Q124">
        <v>0</v>
      </c>
    </row>
    <row r="125" spans="1:17" ht="16.5">
      <c r="A125" s="408" t="s">
        <v>142</v>
      </c>
      <c r="B125" s="555" t="s">
        <v>851</v>
      </c>
      <c r="C125" s="408" t="s">
        <v>147</v>
      </c>
      <c r="D125" s="408">
        <v>1.5</v>
      </c>
      <c r="E125" s="570">
        <v>0</v>
      </c>
      <c r="F125" s="873">
        <f>'19.1. GIA VTCM'!H38</f>
        <v>5400</v>
      </c>
      <c r="G125" s="570">
        <v>0</v>
      </c>
      <c r="H125" s="570">
        <v>0</v>
      </c>
      <c r="I125" s="570">
        <v>0</v>
      </c>
      <c r="J125" s="873">
        <f>D125*E125</f>
        <v>0</v>
      </c>
      <c r="K125" s="873">
        <f>D125*F125</f>
        <v>8100</v>
      </c>
      <c r="L125" s="873">
        <f t="shared" si="17"/>
        <v>0</v>
      </c>
      <c r="M125" s="873">
        <f>D125*0</f>
        <v>0</v>
      </c>
      <c r="N125" s="873">
        <f>D125*0</f>
        <v>0</v>
      </c>
      <c r="P125">
        <v>0</v>
      </c>
      <c r="Q125">
        <v>0</v>
      </c>
    </row>
    <row r="126" spans="1:17" ht="16.5">
      <c r="A126" s="408" t="s">
        <v>142</v>
      </c>
      <c r="B126" s="555" t="s">
        <v>833</v>
      </c>
      <c r="C126" s="408" t="s">
        <v>144</v>
      </c>
      <c r="D126" s="45">
        <v>1</v>
      </c>
      <c r="E126" s="570">
        <v>0</v>
      </c>
      <c r="F126" s="873">
        <f>'19.1. GIA VTCM'!H22</f>
        <v>325000</v>
      </c>
      <c r="G126" s="570">
        <v>0</v>
      </c>
      <c r="H126" s="570">
        <v>0</v>
      </c>
      <c r="I126" s="570">
        <v>0</v>
      </c>
      <c r="J126" s="873">
        <f>D126*E126</f>
        <v>0</v>
      </c>
      <c r="K126" s="873">
        <f>D126*F126</f>
        <v>325000</v>
      </c>
      <c r="L126" s="873">
        <f t="shared" si="17"/>
        <v>0</v>
      </c>
      <c r="M126" s="873">
        <f>D126*0</f>
        <v>0</v>
      </c>
      <c r="N126" s="873">
        <f>D126*0</f>
        <v>0</v>
      </c>
      <c r="P126">
        <v>0</v>
      </c>
      <c r="Q126">
        <v>0</v>
      </c>
    </row>
    <row r="127" spans="1:17" ht="16.5">
      <c r="A127" s="408" t="s">
        <v>979</v>
      </c>
      <c r="B127" s="555" t="s">
        <v>980</v>
      </c>
      <c r="C127" s="408" t="s">
        <v>3</v>
      </c>
      <c r="D127" s="45">
        <v>8</v>
      </c>
      <c r="E127" s="570">
        <v>0</v>
      </c>
      <c r="F127" s="570">
        <v>0</v>
      </c>
      <c r="G127" s="570">
        <v>0</v>
      </c>
      <c r="H127" s="873">
        <v>85143</v>
      </c>
      <c r="I127" s="570">
        <v>0</v>
      </c>
      <c r="J127" s="873">
        <f>D127*0</f>
        <v>0</v>
      </c>
      <c r="K127" s="873">
        <f>D127*0</f>
        <v>0</v>
      </c>
      <c r="L127" s="873">
        <f t="shared" si="17"/>
        <v>0</v>
      </c>
      <c r="M127" s="873">
        <f>D127*H127</f>
        <v>681144</v>
      </c>
      <c r="N127" s="873">
        <f>D127*I127</f>
        <v>0</v>
      </c>
      <c r="P127">
        <v>85143</v>
      </c>
      <c r="Q127">
        <v>0</v>
      </c>
    </row>
    <row r="128" spans="1:17" ht="16.5">
      <c r="A128" s="408" t="s">
        <v>981</v>
      </c>
      <c r="B128" s="555" t="s">
        <v>982</v>
      </c>
      <c r="C128" s="408" t="s">
        <v>983</v>
      </c>
      <c r="D128" s="45">
        <v>1</v>
      </c>
      <c r="E128" s="570">
        <v>0</v>
      </c>
      <c r="F128" s="570">
        <v>0</v>
      </c>
      <c r="G128" s="570">
        <v>0</v>
      </c>
      <c r="H128" s="873">
        <v>101965</v>
      </c>
      <c r="I128" s="570">
        <v>0</v>
      </c>
      <c r="J128" s="873">
        <f>D128*0</f>
        <v>0</v>
      </c>
      <c r="K128" s="873">
        <f>D128*0</f>
        <v>0</v>
      </c>
      <c r="L128" s="873">
        <f t="shared" si="17"/>
        <v>0</v>
      </c>
      <c r="M128" s="873">
        <f>D128*H128</f>
        <v>101965</v>
      </c>
      <c r="N128" s="873">
        <f>D128*I128</f>
        <v>0</v>
      </c>
      <c r="P128">
        <v>101965</v>
      </c>
      <c r="Q128">
        <v>0</v>
      </c>
    </row>
    <row r="129" spans="1:17" ht="21">
      <c r="A129" s="51">
        <v>15</v>
      </c>
      <c r="B129" s="554" t="s">
        <v>805</v>
      </c>
      <c r="C129" s="408" t="s">
        <v>3</v>
      </c>
      <c r="D129" s="45">
        <v>1</v>
      </c>
      <c r="E129" s="570" t="s">
        <v>142</v>
      </c>
      <c r="F129" s="570" t="s">
        <v>142</v>
      </c>
      <c r="G129" s="570" t="s">
        <v>142</v>
      </c>
      <c r="H129" s="570" t="s">
        <v>142</v>
      </c>
      <c r="I129" s="570" t="s">
        <v>142</v>
      </c>
      <c r="J129" s="872">
        <f>SUM(J130:J133)</f>
        <v>0</v>
      </c>
      <c r="K129" s="872">
        <f>SUM(K130:K133)</f>
        <v>34941</v>
      </c>
      <c r="L129" s="872">
        <f>SUM(L130:L133)</f>
        <v>0</v>
      </c>
      <c r="M129" s="872">
        <f>SUM(M130:M133)</f>
        <v>30301</v>
      </c>
      <c r="N129" s="872">
        <f>SUM(N130:N133)</f>
        <v>0</v>
      </c>
      <c r="P129" t="s">
        <v>142</v>
      </c>
      <c r="Q129" t="s">
        <v>142</v>
      </c>
    </row>
    <row r="130" spans="1:17" ht="16.5">
      <c r="A130" s="408" t="s">
        <v>142</v>
      </c>
      <c r="B130" s="555" t="s">
        <v>884</v>
      </c>
      <c r="C130" s="408" t="s">
        <v>147</v>
      </c>
      <c r="D130" s="45">
        <v>1</v>
      </c>
      <c r="E130" s="570">
        <v>0</v>
      </c>
      <c r="F130" s="873">
        <f>'19.1. GIA VTCM'!H76</f>
        <v>3700</v>
      </c>
      <c r="G130" s="570">
        <v>0</v>
      </c>
      <c r="H130" s="570">
        <v>0</v>
      </c>
      <c r="I130" s="570">
        <v>0</v>
      </c>
      <c r="J130" s="873">
        <f>D130*E130</f>
        <v>0</v>
      </c>
      <c r="K130" s="873">
        <f>D130*F130</f>
        <v>3700</v>
      </c>
      <c r="L130" s="873">
        <f>D130*0</f>
        <v>0</v>
      </c>
      <c r="M130" s="873">
        <f>D130*0</f>
        <v>0</v>
      </c>
      <c r="N130" s="873">
        <f>D130*0</f>
        <v>0</v>
      </c>
      <c r="P130">
        <v>0</v>
      </c>
      <c r="Q130">
        <v>0</v>
      </c>
    </row>
    <row r="131" spans="1:17" ht="16.5">
      <c r="A131" s="408" t="s">
        <v>142</v>
      </c>
      <c r="B131" s="555" t="s">
        <v>864</v>
      </c>
      <c r="C131" s="408" t="s">
        <v>144</v>
      </c>
      <c r="D131" s="45">
        <v>1</v>
      </c>
      <c r="E131" s="570">
        <v>0</v>
      </c>
      <c r="F131" s="873">
        <f>'19.1. GIA VTCM'!H51</f>
        <v>1500</v>
      </c>
      <c r="G131" s="570">
        <v>0</v>
      </c>
      <c r="H131" s="570">
        <v>0</v>
      </c>
      <c r="I131" s="570">
        <v>0</v>
      </c>
      <c r="J131" s="873">
        <f>D131*E131</f>
        <v>0</v>
      </c>
      <c r="K131" s="873">
        <f>D131*F131</f>
        <v>1500</v>
      </c>
      <c r="L131" s="873">
        <f>D131*0</f>
        <v>0</v>
      </c>
      <c r="M131" s="873">
        <f>D131*0</f>
        <v>0</v>
      </c>
      <c r="N131" s="873">
        <f>D131*0</f>
        <v>0</v>
      </c>
      <c r="P131">
        <v>0</v>
      </c>
      <c r="Q131">
        <v>0</v>
      </c>
    </row>
    <row r="132" spans="1:17" ht="33">
      <c r="A132" s="408" t="s">
        <v>142</v>
      </c>
      <c r="B132" s="555" t="s">
        <v>857</v>
      </c>
      <c r="C132" s="408" t="s">
        <v>144</v>
      </c>
      <c r="D132" s="45">
        <v>1</v>
      </c>
      <c r="E132" s="570">
        <v>0</v>
      </c>
      <c r="F132" s="873">
        <f>'19.1. GIA VTCM'!H45</f>
        <v>29741</v>
      </c>
      <c r="G132" s="570">
        <v>0</v>
      </c>
      <c r="H132" s="570">
        <v>0</v>
      </c>
      <c r="I132" s="570">
        <v>0</v>
      </c>
      <c r="J132" s="873">
        <f>D132*E132</f>
        <v>0</v>
      </c>
      <c r="K132" s="873">
        <f>D132*F132</f>
        <v>29741</v>
      </c>
      <c r="L132" s="873">
        <f>D132*0</f>
        <v>0</v>
      </c>
      <c r="M132" s="873">
        <f>D132*0</f>
        <v>0</v>
      </c>
      <c r="N132" s="873">
        <f>D132*0</f>
        <v>0</v>
      </c>
      <c r="P132">
        <v>0</v>
      </c>
      <c r="Q132">
        <v>0</v>
      </c>
    </row>
    <row r="133" spans="1:17" ht="33">
      <c r="A133" s="408" t="s">
        <v>931</v>
      </c>
      <c r="B133" s="555" t="s">
        <v>995</v>
      </c>
      <c r="C133" s="408" t="s">
        <v>918</v>
      </c>
      <c r="D133" s="45">
        <v>1</v>
      </c>
      <c r="E133" s="570">
        <v>0</v>
      </c>
      <c r="F133" s="570">
        <v>0</v>
      </c>
      <c r="G133" s="570">
        <v>0</v>
      </c>
      <c r="H133" s="873">
        <v>30301</v>
      </c>
      <c r="I133" s="570">
        <v>0</v>
      </c>
      <c r="J133" s="873">
        <f>D133*0</f>
        <v>0</v>
      </c>
      <c r="K133" s="873">
        <f>D133*0</f>
        <v>0</v>
      </c>
      <c r="L133" s="873">
        <f>D133*0</f>
        <v>0</v>
      </c>
      <c r="M133" s="873">
        <f>D133*H133</f>
        <v>30301</v>
      </c>
      <c r="N133" s="873">
        <f>D133*I133</f>
        <v>0</v>
      </c>
      <c r="P133">
        <v>30301</v>
      </c>
      <c r="Q133">
        <v>0</v>
      </c>
    </row>
    <row r="134" spans="1:17" ht="21">
      <c r="A134" s="51">
        <v>16</v>
      </c>
      <c r="B134" s="554" t="s">
        <v>778</v>
      </c>
      <c r="C134" s="408" t="s">
        <v>3</v>
      </c>
      <c r="D134" s="45">
        <v>1</v>
      </c>
      <c r="E134" s="570" t="s">
        <v>142</v>
      </c>
      <c r="F134" s="570" t="s">
        <v>142</v>
      </c>
      <c r="G134" s="570" t="s">
        <v>142</v>
      </c>
      <c r="H134" s="570" t="s">
        <v>142</v>
      </c>
      <c r="I134" s="570" t="s">
        <v>142</v>
      </c>
      <c r="J134" s="872">
        <f>SUM(J135:J138)</f>
        <v>0</v>
      </c>
      <c r="K134" s="872">
        <f>SUM(K135:K138)</f>
        <v>439000</v>
      </c>
      <c r="L134" s="872">
        <f>SUM(L135:L138)</f>
        <v>0</v>
      </c>
      <c r="M134" s="872">
        <f>SUM(M135:M138)</f>
        <v>236889</v>
      </c>
      <c r="N134" s="872">
        <f>SUM(N135:N138)</f>
        <v>0</v>
      </c>
      <c r="P134" t="s">
        <v>142</v>
      </c>
      <c r="Q134" t="s">
        <v>142</v>
      </c>
    </row>
    <row r="135" spans="1:17" ht="16.5">
      <c r="A135" s="408" t="s">
        <v>142</v>
      </c>
      <c r="B135" s="555" t="s">
        <v>834</v>
      </c>
      <c r="C135" s="408" t="s">
        <v>144</v>
      </c>
      <c r="D135" s="45">
        <v>2</v>
      </c>
      <c r="E135" s="570">
        <v>0</v>
      </c>
      <c r="F135" s="873">
        <f>'19.1. GIA VTCM'!H23</f>
        <v>1400</v>
      </c>
      <c r="G135" s="570">
        <v>0</v>
      </c>
      <c r="H135" s="570">
        <v>0</v>
      </c>
      <c r="I135" s="570">
        <v>0</v>
      </c>
      <c r="J135" s="873">
        <f>D135*E135</f>
        <v>0</v>
      </c>
      <c r="K135" s="873">
        <f>D135*F135</f>
        <v>2800</v>
      </c>
      <c r="L135" s="873">
        <f>D135*0</f>
        <v>0</v>
      </c>
      <c r="M135" s="873">
        <f>D135*0</f>
        <v>0</v>
      </c>
      <c r="N135" s="873">
        <f>D135*0</f>
        <v>0</v>
      </c>
      <c r="P135">
        <v>0</v>
      </c>
      <c r="Q135">
        <v>0</v>
      </c>
    </row>
    <row r="136" spans="1:17" ht="16.5">
      <c r="A136" s="408" t="s">
        <v>142</v>
      </c>
      <c r="B136" s="555" t="s">
        <v>851</v>
      </c>
      <c r="C136" s="408" t="s">
        <v>147</v>
      </c>
      <c r="D136" s="45">
        <v>3</v>
      </c>
      <c r="E136" s="570">
        <v>0</v>
      </c>
      <c r="F136" s="873">
        <f>'19.1. GIA VTCM'!H38</f>
        <v>5400</v>
      </c>
      <c r="G136" s="570">
        <v>0</v>
      </c>
      <c r="H136" s="570">
        <v>0</v>
      </c>
      <c r="I136" s="570">
        <v>0</v>
      </c>
      <c r="J136" s="873">
        <f>D136*E136</f>
        <v>0</v>
      </c>
      <c r="K136" s="873">
        <f>D136*F136</f>
        <v>16200</v>
      </c>
      <c r="L136" s="873">
        <f>D136*0</f>
        <v>0</v>
      </c>
      <c r="M136" s="873">
        <f>D136*0</f>
        <v>0</v>
      </c>
      <c r="N136" s="873">
        <f>D136*0</f>
        <v>0</v>
      </c>
      <c r="P136">
        <v>0</v>
      </c>
      <c r="Q136">
        <v>0</v>
      </c>
    </row>
    <row r="137" spans="1:17" ht="16.5">
      <c r="A137" s="408" t="s">
        <v>142</v>
      </c>
      <c r="B137" s="557" t="s">
        <v>823</v>
      </c>
      <c r="C137" s="408" t="s">
        <v>144</v>
      </c>
      <c r="D137" s="45">
        <v>1</v>
      </c>
      <c r="E137" s="875">
        <v>0</v>
      </c>
      <c r="F137" s="875">
        <f>'19.1. GIA VTCM'!H10</f>
        <v>420000</v>
      </c>
      <c r="G137" s="570">
        <v>0</v>
      </c>
      <c r="H137" s="570">
        <v>0</v>
      </c>
      <c r="I137" s="570">
        <v>0</v>
      </c>
      <c r="J137" s="873">
        <f>D137*E137</f>
        <v>0</v>
      </c>
      <c r="K137" s="873">
        <f>D137*F137</f>
        <v>420000</v>
      </c>
      <c r="L137" s="873">
        <f>D137*0</f>
        <v>0</v>
      </c>
      <c r="M137" s="873">
        <f>D137*0</f>
        <v>0</v>
      </c>
      <c r="N137" s="873">
        <f>D137*0</f>
        <v>0</v>
      </c>
      <c r="P137">
        <v>0</v>
      </c>
      <c r="Q137">
        <v>0</v>
      </c>
    </row>
    <row r="138" spans="1:17" ht="33">
      <c r="A138" s="408" t="s">
        <v>996</v>
      </c>
      <c r="B138" s="555" t="s">
        <v>997</v>
      </c>
      <c r="C138" s="408" t="s">
        <v>159</v>
      </c>
      <c r="D138" s="45">
        <v>1</v>
      </c>
      <c r="E138" s="570">
        <v>0</v>
      </c>
      <c r="F138" s="570">
        <v>0</v>
      </c>
      <c r="G138" s="570">
        <v>0</v>
      </c>
      <c r="H138" s="873">
        <v>236889</v>
      </c>
      <c r="I138" s="570">
        <v>0</v>
      </c>
      <c r="J138" s="873">
        <f>D138*0</f>
        <v>0</v>
      </c>
      <c r="K138" s="873">
        <f>D138*0</f>
        <v>0</v>
      </c>
      <c r="L138" s="873">
        <f>D138*0</f>
        <v>0</v>
      </c>
      <c r="M138" s="873">
        <f>D138*H138</f>
        <v>236889</v>
      </c>
      <c r="N138" s="873">
        <f>D138*I138</f>
        <v>0</v>
      </c>
      <c r="P138">
        <v>236889</v>
      </c>
      <c r="Q138">
        <v>0</v>
      </c>
    </row>
    <row r="139" spans="1:17" ht="21">
      <c r="A139" s="51">
        <v>17</v>
      </c>
      <c r="B139" s="554" t="s">
        <v>807</v>
      </c>
      <c r="C139" s="408" t="s">
        <v>3</v>
      </c>
      <c r="D139" s="45">
        <v>1</v>
      </c>
      <c r="E139" s="570" t="s">
        <v>142</v>
      </c>
      <c r="F139" s="570" t="s">
        <v>142</v>
      </c>
      <c r="G139" s="570" t="s">
        <v>142</v>
      </c>
      <c r="H139" s="570" t="s">
        <v>142</v>
      </c>
      <c r="I139" s="570" t="s">
        <v>142</v>
      </c>
      <c r="J139" s="872">
        <f>SUM(J140:J143)</f>
        <v>0</v>
      </c>
      <c r="K139" s="872">
        <f>SUM(K140:K143)</f>
        <v>519000</v>
      </c>
      <c r="L139" s="872">
        <f>SUM(L140:L143)</f>
        <v>0</v>
      </c>
      <c r="M139" s="872">
        <f>SUM(M140:M143)</f>
        <v>269848</v>
      </c>
      <c r="N139" s="872">
        <f>SUM(N140:N143)</f>
        <v>0</v>
      </c>
      <c r="P139" t="s">
        <v>142</v>
      </c>
      <c r="Q139" t="s">
        <v>142</v>
      </c>
    </row>
    <row r="140" spans="1:17" ht="16.5">
      <c r="A140" s="408" t="s">
        <v>142</v>
      </c>
      <c r="B140" s="555" t="s">
        <v>834</v>
      </c>
      <c r="C140" s="408" t="s">
        <v>144</v>
      </c>
      <c r="D140" s="45">
        <v>2</v>
      </c>
      <c r="E140" s="570">
        <v>0</v>
      </c>
      <c r="F140" s="873">
        <f>'19.1. GIA VTCM'!H23</f>
        <v>1400</v>
      </c>
      <c r="G140" s="570">
        <v>0</v>
      </c>
      <c r="H140" s="570">
        <v>0</v>
      </c>
      <c r="I140" s="570">
        <v>0</v>
      </c>
      <c r="J140" s="873">
        <f>D140*E140</f>
        <v>0</v>
      </c>
      <c r="K140" s="873">
        <f>D140*F140</f>
        <v>2800</v>
      </c>
      <c r="L140" s="873">
        <f>D140*0</f>
        <v>0</v>
      </c>
      <c r="M140" s="873">
        <f>D140*0</f>
        <v>0</v>
      </c>
      <c r="N140" s="873">
        <f>D140*0</f>
        <v>0</v>
      </c>
      <c r="P140">
        <v>0</v>
      </c>
      <c r="Q140">
        <v>0</v>
      </c>
    </row>
    <row r="141" spans="1:17" ht="16.5">
      <c r="A141" s="408" t="s">
        <v>142</v>
      </c>
      <c r="B141" s="555" t="s">
        <v>851</v>
      </c>
      <c r="C141" s="408" t="s">
        <v>147</v>
      </c>
      <c r="D141" s="45">
        <v>3</v>
      </c>
      <c r="E141" s="570">
        <v>0</v>
      </c>
      <c r="F141" s="873">
        <f>'19.1. GIA VTCM'!H38</f>
        <v>5400</v>
      </c>
      <c r="G141" s="570">
        <v>0</v>
      </c>
      <c r="H141" s="570">
        <v>0</v>
      </c>
      <c r="I141" s="570">
        <v>0</v>
      </c>
      <c r="J141" s="873">
        <f>D141*E141</f>
        <v>0</v>
      </c>
      <c r="K141" s="873">
        <f>D141*F141</f>
        <v>16200</v>
      </c>
      <c r="L141" s="873">
        <f>D141*0</f>
        <v>0</v>
      </c>
      <c r="M141" s="873">
        <f>D141*0</f>
        <v>0</v>
      </c>
      <c r="N141" s="873">
        <f>D141*0</f>
        <v>0</v>
      </c>
      <c r="P141">
        <v>0</v>
      </c>
      <c r="Q141">
        <v>0</v>
      </c>
    </row>
    <row r="142" spans="1:17" ht="16.5">
      <c r="A142" s="408" t="s">
        <v>142</v>
      </c>
      <c r="B142" s="557" t="s">
        <v>825</v>
      </c>
      <c r="C142" s="408" t="s">
        <v>144</v>
      </c>
      <c r="D142" s="45">
        <v>1</v>
      </c>
      <c r="E142" s="875">
        <v>0</v>
      </c>
      <c r="F142" s="875">
        <f>'19.1. GIA VTCM'!H12</f>
        <v>500000</v>
      </c>
      <c r="G142" s="570">
        <v>0</v>
      </c>
      <c r="H142" s="570">
        <v>0</v>
      </c>
      <c r="I142" s="570">
        <v>0</v>
      </c>
      <c r="J142" s="873">
        <f>D142*E142</f>
        <v>0</v>
      </c>
      <c r="K142" s="873">
        <f>D142*F142</f>
        <v>500000</v>
      </c>
      <c r="L142" s="873">
        <f>D142*0</f>
        <v>0</v>
      </c>
      <c r="M142" s="873">
        <f>D142*0</f>
        <v>0</v>
      </c>
      <c r="N142" s="873">
        <f>D142*0</f>
        <v>0</v>
      </c>
      <c r="P142">
        <v>0</v>
      </c>
      <c r="Q142">
        <v>0</v>
      </c>
    </row>
    <row r="143" spans="1:17" ht="16.5">
      <c r="A143" s="408" t="s">
        <v>998</v>
      </c>
      <c r="B143" s="555" t="s">
        <v>999</v>
      </c>
      <c r="C143" s="408" t="s">
        <v>159</v>
      </c>
      <c r="D143" s="45">
        <v>1</v>
      </c>
      <c r="E143" s="570">
        <v>0</v>
      </c>
      <c r="F143" s="570">
        <v>0</v>
      </c>
      <c r="G143" s="570">
        <v>0</v>
      </c>
      <c r="H143" s="873">
        <v>269848</v>
      </c>
      <c r="I143" s="570">
        <v>0</v>
      </c>
      <c r="J143" s="873">
        <f>D143*0</f>
        <v>0</v>
      </c>
      <c r="K143" s="873">
        <f>D143*0</f>
        <v>0</v>
      </c>
      <c r="L143" s="873">
        <f>D143*0</f>
        <v>0</v>
      </c>
      <c r="M143" s="873">
        <f>D143*H143</f>
        <v>269848</v>
      </c>
      <c r="N143" s="873">
        <f>D143*I143</f>
        <v>0</v>
      </c>
      <c r="P143">
        <v>269848</v>
      </c>
      <c r="Q143">
        <v>0</v>
      </c>
    </row>
    <row r="144" spans="1:17" ht="16.5">
      <c r="A144" s="51" t="s">
        <v>667</v>
      </c>
      <c r="B144" s="554" t="s">
        <v>10</v>
      </c>
      <c r="C144" s="1252"/>
      <c r="D144" s="1228"/>
      <c r="E144" s="1228"/>
      <c r="F144" s="1228"/>
      <c r="G144" s="1228"/>
      <c r="H144" s="1228"/>
      <c r="I144" s="1228"/>
      <c r="J144" s="1228"/>
      <c r="K144" s="1228"/>
      <c r="L144" s="1229"/>
      <c r="M144" s="1228"/>
      <c r="N144" s="1229"/>
    </row>
    <row r="145" spans="1:17" ht="21">
      <c r="A145" s="51">
        <v>1</v>
      </c>
      <c r="B145" s="554" t="s">
        <v>808</v>
      </c>
      <c r="C145" s="408" t="s">
        <v>3</v>
      </c>
      <c r="D145" s="45">
        <v>1</v>
      </c>
      <c r="E145" s="570" t="s">
        <v>142</v>
      </c>
      <c r="F145" s="570" t="s">
        <v>142</v>
      </c>
      <c r="G145" s="570" t="s">
        <v>142</v>
      </c>
      <c r="H145" s="570" t="s">
        <v>142</v>
      </c>
      <c r="I145" s="570" t="s">
        <v>142</v>
      </c>
      <c r="J145" s="872">
        <f>SUM(J146:J147)</f>
        <v>30000</v>
      </c>
      <c r="K145" s="872">
        <f>SUM(K146:K147)</f>
        <v>0</v>
      </c>
      <c r="L145" s="872">
        <f>SUM(L146:L147)</f>
        <v>0</v>
      </c>
      <c r="M145" s="872">
        <f>SUM(M146:M147)</f>
        <v>41198</v>
      </c>
      <c r="N145" s="872">
        <f>SUM(N146:N147)</f>
        <v>0</v>
      </c>
      <c r="P145" t="s">
        <v>142</v>
      </c>
      <c r="Q145" t="s">
        <v>142</v>
      </c>
    </row>
    <row r="146" spans="1:17" ht="16.5">
      <c r="A146" s="408" t="s">
        <v>142</v>
      </c>
      <c r="B146" s="555" t="s">
        <v>826</v>
      </c>
      <c r="C146" s="408" t="s">
        <v>144</v>
      </c>
      <c r="D146" s="45">
        <v>1</v>
      </c>
      <c r="E146" s="873">
        <f>'19.1. GIA VTCM'!H13</f>
        <v>30000</v>
      </c>
      <c r="F146" s="570">
        <v>0</v>
      </c>
      <c r="G146" s="570">
        <v>0</v>
      </c>
      <c r="H146" s="570">
        <v>0</v>
      </c>
      <c r="I146" s="570">
        <v>0</v>
      </c>
      <c r="J146" s="873">
        <f>D146*E146</f>
        <v>30000</v>
      </c>
      <c r="K146" s="873">
        <f>D146*F146</f>
        <v>0</v>
      </c>
      <c r="L146" s="873">
        <f>D146*0</f>
        <v>0</v>
      </c>
      <c r="M146" s="873">
        <f>D146*0</f>
        <v>0</v>
      </c>
      <c r="N146" s="873">
        <f>D146*0</f>
        <v>0</v>
      </c>
      <c r="P146">
        <v>0</v>
      </c>
      <c r="Q146">
        <v>0</v>
      </c>
    </row>
    <row r="147" spans="1:17" ht="16.5">
      <c r="A147" s="408" t="s">
        <v>1000</v>
      </c>
      <c r="B147" s="555" t="s">
        <v>1001</v>
      </c>
      <c r="C147" s="408" t="s">
        <v>159</v>
      </c>
      <c r="D147" s="45">
        <v>1</v>
      </c>
      <c r="E147" s="570">
        <v>0</v>
      </c>
      <c r="F147" s="570">
        <v>0</v>
      </c>
      <c r="G147" s="570">
        <v>0</v>
      </c>
      <c r="H147" s="873">
        <v>41198</v>
      </c>
      <c r="I147" s="570">
        <v>0</v>
      </c>
      <c r="J147" s="873">
        <f>D147*0</f>
        <v>0</v>
      </c>
      <c r="K147" s="873">
        <f>D147*0</f>
        <v>0</v>
      </c>
      <c r="L147" s="873">
        <f>D147*0</f>
        <v>0</v>
      </c>
      <c r="M147" s="873">
        <f>D147*H147</f>
        <v>41198</v>
      </c>
      <c r="N147" s="873">
        <f>D147*I147</f>
        <v>0</v>
      </c>
      <c r="P147">
        <v>41198</v>
      </c>
      <c r="Q147">
        <v>0</v>
      </c>
    </row>
    <row r="148" spans="1:17" ht="21">
      <c r="A148" s="51">
        <v>2</v>
      </c>
      <c r="B148" s="554" t="s">
        <v>809</v>
      </c>
      <c r="C148" s="408" t="s">
        <v>144</v>
      </c>
      <c r="D148" s="45">
        <v>1</v>
      </c>
      <c r="E148" s="570" t="s">
        <v>142</v>
      </c>
      <c r="F148" s="570" t="s">
        <v>142</v>
      </c>
      <c r="G148" s="570" t="s">
        <v>142</v>
      </c>
      <c r="H148" s="570" t="s">
        <v>142</v>
      </c>
      <c r="I148" s="570" t="s">
        <v>142</v>
      </c>
      <c r="J148" s="872">
        <f>SUM(J149:J150)</f>
        <v>60000</v>
      </c>
      <c r="K148" s="872">
        <f>SUM(K149:K150)</f>
        <v>0</v>
      </c>
      <c r="L148" s="872">
        <f>SUM(L149:L150)</f>
        <v>0</v>
      </c>
      <c r="M148" s="872">
        <f>SUM(M149:M150)</f>
        <v>41198</v>
      </c>
      <c r="N148" s="872">
        <f>SUM(N149:N150)</f>
        <v>0</v>
      </c>
      <c r="P148" t="s">
        <v>142</v>
      </c>
      <c r="Q148" t="s">
        <v>142</v>
      </c>
    </row>
    <row r="149" spans="1:17" ht="16.5">
      <c r="A149" s="408" t="s">
        <v>142</v>
      </c>
      <c r="B149" s="555" t="s">
        <v>821</v>
      </c>
      <c r="C149" s="408" t="s">
        <v>144</v>
      </c>
      <c r="D149" s="45">
        <v>1</v>
      </c>
      <c r="E149" s="873">
        <f>'19.1. GIA VTCM'!H8</f>
        <v>60000</v>
      </c>
      <c r="F149" s="570">
        <v>0</v>
      </c>
      <c r="G149" s="570">
        <v>0</v>
      </c>
      <c r="H149" s="570">
        <v>0</v>
      </c>
      <c r="I149" s="570">
        <v>0</v>
      </c>
      <c r="J149" s="873">
        <f>D149*E149</f>
        <v>60000</v>
      </c>
      <c r="K149" s="873">
        <f>D149*F149</f>
        <v>0</v>
      </c>
      <c r="L149" s="873">
        <f>D149*0</f>
        <v>0</v>
      </c>
      <c r="M149" s="873">
        <f>D149*0</f>
        <v>0</v>
      </c>
      <c r="N149" s="873">
        <f>D149*0</f>
        <v>0</v>
      </c>
      <c r="P149">
        <v>0</v>
      </c>
      <c r="Q149">
        <v>0</v>
      </c>
    </row>
    <row r="150" spans="1:17" ht="16.5">
      <c r="A150" s="408" t="s">
        <v>1000</v>
      </c>
      <c r="B150" s="555" t="s">
        <v>1001</v>
      </c>
      <c r="C150" s="408" t="s">
        <v>159</v>
      </c>
      <c r="D150" s="45">
        <v>1</v>
      </c>
      <c r="E150" s="570">
        <v>0</v>
      </c>
      <c r="F150" s="570">
        <v>0</v>
      </c>
      <c r="G150" s="570">
        <v>0</v>
      </c>
      <c r="H150" s="873">
        <v>41198</v>
      </c>
      <c r="I150" s="570">
        <v>0</v>
      </c>
      <c r="J150" s="873">
        <f>D150*0</f>
        <v>0</v>
      </c>
      <c r="K150" s="873">
        <f>D150*0</f>
        <v>0</v>
      </c>
      <c r="L150" s="873">
        <f>D150*0</f>
        <v>0</v>
      </c>
      <c r="M150" s="873">
        <f>D150*H150</f>
        <v>41198</v>
      </c>
      <c r="N150" s="873">
        <f>D150*I150</f>
        <v>0</v>
      </c>
      <c r="P150">
        <v>41198</v>
      </c>
      <c r="Q150">
        <v>0</v>
      </c>
    </row>
    <row r="151" spans="1:17" ht="21">
      <c r="A151" s="51">
        <v>3</v>
      </c>
      <c r="B151" s="554" t="s">
        <v>810</v>
      </c>
      <c r="C151" s="408" t="s">
        <v>144</v>
      </c>
      <c r="D151" s="45">
        <v>1</v>
      </c>
      <c r="E151" s="570" t="s">
        <v>142</v>
      </c>
      <c r="F151" s="570" t="s">
        <v>142</v>
      </c>
      <c r="G151" s="570" t="s">
        <v>142</v>
      </c>
      <c r="H151" s="570" t="s">
        <v>142</v>
      </c>
      <c r="I151" s="570" t="s">
        <v>142</v>
      </c>
      <c r="J151" s="872">
        <f>SUM(J152:J153)</f>
        <v>30000</v>
      </c>
      <c r="K151" s="872">
        <f>SUM(K152:K153)</f>
        <v>0</v>
      </c>
      <c r="L151" s="872">
        <f>SUM(L152:L153)</f>
        <v>0</v>
      </c>
      <c r="M151" s="872">
        <f>SUM(M152:M153)</f>
        <v>61797</v>
      </c>
      <c r="N151" s="872">
        <f>SUM(N152:N153)</f>
        <v>0</v>
      </c>
      <c r="P151" t="s">
        <v>142</v>
      </c>
      <c r="Q151" t="s">
        <v>142</v>
      </c>
    </row>
    <row r="152" spans="1:17" ht="16.5">
      <c r="A152" s="408" t="s">
        <v>142</v>
      </c>
      <c r="B152" s="555" t="s">
        <v>822</v>
      </c>
      <c r="C152" s="408" t="s">
        <v>144</v>
      </c>
      <c r="D152" s="45">
        <v>1</v>
      </c>
      <c r="E152" s="873">
        <f>'19.1. GIA VTCM'!H9</f>
        <v>30000</v>
      </c>
      <c r="F152" s="570">
        <v>0</v>
      </c>
      <c r="G152" s="570">
        <v>0</v>
      </c>
      <c r="H152" s="570">
        <v>0</v>
      </c>
      <c r="I152" s="570">
        <v>0</v>
      </c>
      <c r="J152" s="873">
        <f>D152*E152</f>
        <v>30000</v>
      </c>
      <c r="K152" s="873">
        <f>D152*F152</f>
        <v>0</v>
      </c>
      <c r="L152" s="873">
        <f>D152*0</f>
        <v>0</v>
      </c>
      <c r="M152" s="873">
        <f>D152*0</f>
        <v>0</v>
      </c>
      <c r="N152" s="873">
        <f>D152*0</f>
        <v>0</v>
      </c>
      <c r="P152">
        <v>0</v>
      </c>
      <c r="Q152">
        <v>0</v>
      </c>
    </row>
    <row r="153" spans="1:17" ht="16.5">
      <c r="A153" s="408" t="s">
        <v>1002</v>
      </c>
      <c r="B153" s="555" t="s">
        <v>1003</v>
      </c>
      <c r="C153" s="408" t="s">
        <v>159</v>
      </c>
      <c r="D153" s="45">
        <v>1</v>
      </c>
      <c r="E153" s="570">
        <v>0</v>
      </c>
      <c r="F153" s="570">
        <v>0</v>
      </c>
      <c r="G153" s="570">
        <v>0</v>
      </c>
      <c r="H153" s="873">
        <v>61797</v>
      </c>
      <c r="I153" s="570">
        <v>0</v>
      </c>
      <c r="J153" s="873">
        <f>D153*0</f>
        <v>0</v>
      </c>
      <c r="K153" s="873">
        <f>D153*0</f>
        <v>0</v>
      </c>
      <c r="L153" s="873">
        <f>D153*0</f>
        <v>0</v>
      </c>
      <c r="M153" s="873">
        <f>D153*H153</f>
        <v>61797</v>
      </c>
      <c r="N153" s="873">
        <f>D153*I153</f>
        <v>0</v>
      </c>
      <c r="P153">
        <v>61797</v>
      </c>
      <c r="Q153">
        <v>0</v>
      </c>
    </row>
    <row r="154" spans="1:17" ht="21">
      <c r="A154" s="51">
        <v>4</v>
      </c>
      <c r="B154" s="878" t="s">
        <v>9151</v>
      </c>
      <c r="C154" s="408" t="s">
        <v>144</v>
      </c>
      <c r="D154" s="45">
        <v>1</v>
      </c>
      <c r="E154" s="570" t="s">
        <v>142</v>
      </c>
      <c r="F154" s="570" t="s">
        <v>142</v>
      </c>
      <c r="G154" s="570" t="s">
        <v>142</v>
      </c>
      <c r="H154" s="570" t="s">
        <v>142</v>
      </c>
      <c r="I154" s="570" t="s">
        <v>142</v>
      </c>
      <c r="J154" s="872">
        <f>SUM(J155:J156)</f>
        <v>60000</v>
      </c>
      <c r="K154" s="872">
        <f>SUM(K155:K156)</f>
        <v>0</v>
      </c>
      <c r="L154" s="872">
        <f>SUM(L155:L156)</f>
        <v>0</v>
      </c>
      <c r="M154" s="872">
        <f>SUM(M155:M156)</f>
        <v>41198</v>
      </c>
      <c r="N154" s="872">
        <f>SUM(N155:N156)</f>
        <v>0</v>
      </c>
      <c r="P154" t="s">
        <v>142</v>
      </c>
      <c r="Q154" t="s">
        <v>142</v>
      </c>
    </row>
    <row r="155" spans="1:17" ht="16.5">
      <c r="A155" s="408" t="s">
        <v>142</v>
      </c>
      <c r="B155" s="562" t="s">
        <v>821</v>
      </c>
      <c r="C155" s="408" t="s">
        <v>144</v>
      </c>
      <c r="D155" s="45">
        <v>1</v>
      </c>
      <c r="E155" s="873">
        <f>'19.1. GIA VTCM'!H14</f>
        <v>60000</v>
      </c>
      <c r="F155" s="570">
        <v>0</v>
      </c>
      <c r="G155" s="570">
        <v>0</v>
      </c>
      <c r="H155" s="570">
        <v>0</v>
      </c>
      <c r="I155" s="570">
        <v>0</v>
      </c>
      <c r="J155" s="873">
        <f>D155*E155</f>
        <v>60000</v>
      </c>
      <c r="K155" s="873">
        <f>D155*F155</f>
        <v>0</v>
      </c>
      <c r="L155" s="873">
        <f>D155*0</f>
        <v>0</v>
      </c>
      <c r="M155" s="873">
        <f>D155*0</f>
        <v>0</v>
      </c>
      <c r="N155" s="873">
        <f>D155*0</f>
        <v>0</v>
      </c>
      <c r="P155">
        <v>0</v>
      </c>
      <c r="Q155">
        <v>0</v>
      </c>
    </row>
    <row r="156" spans="1:17" ht="16.5">
      <c r="A156" s="408" t="s">
        <v>1000</v>
      </c>
      <c r="B156" s="555" t="s">
        <v>1001</v>
      </c>
      <c r="C156" s="408" t="s">
        <v>159</v>
      </c>
      <c r="D156" s="45">
        <v>1</v>
      </c>
      <c r="E156" s="570">
        <v>0</v>
      </c>
      <c r="F156" s="570">
        <v>0</v>
      </c>
      <c r="G156" s="570">
        <v>0</v>
      </c>
      <c r="H156" s="873">
        <v>41198</v>
      </c>
      <c r="I156" s="570">
        <v>0</v>
      </c>
      <c r="J156" s="873">
        <f>D156*0</f>
        <v>0</v>
      </c>
      <c r="K156" s="873">
        <f>D156*0</f>
        <v>0</v>
      </c>
      <c r="L156" s="873">
        <f>D156*0</f>
        <v>0</v>
      </c>
      <c r="M156" s="873">
        <f>D156*H156</f>
        <v>41198</v>
      </c>
      <c r="N156" s="873">
        <f>D156*I156</f>
        <v>0</v>
      </c>
      <c r="P156">
        <v>41198</v>
      </c>
      <c r="Q156">
        <v>0</v>
      </c>
    </row>
    <row r="157" spans="1:17" ht="16.5">
      <c r="A157" s="1230" t="s">
        <v>937</v>
      </c>
      <c r="B157" s="1253"/>
      <c r="C157" s="1254"/>
      <c r="D157" s="1228"/>
      <c r="E157" s="1228"/>
      <c r="F157" s="1228"/>
      <c r="G157" s="1228"/>
      <c r="H157" s="1228"/>
      <c r="I157" s="1228"/>
      <c r="J157" s="1228"/>
      <c r="K157" s="1228"/>
      <c r="L157" s="1229"/>
      <c r="M157" s="1228"/>
      <c r="N157" s="1229"/>
    </row>
    <row r="158" spans="1:17" ht="16.5">
      <c r="A158" s="51" t="s">
        <v>31</v>
      </c>
      <c r="B158" s="554" t="s">
        <v>930</v>
      </c>
      <c r="C158" s="1252"/>
      <c r="D158" s="1228"/>
      <c r="E158" s="1228"/>
      <c r="F158" s="1228"/>
      <c r="G158" s="1228"/>
      <c r="H158" s="1228"/>
      <c r="I158" s="1228"/>
      <c r="J158" s="1228"/>
      <c r="K158" s="1228"/>
      <c r="L158" s="1229"/>
      <c r="M158" s="1228"/>
      <c r="N158" s="1229"/>
    </row>
    <row r="159" spans="1:17" ht="21">
      <c r="A159" s="51">
        <v>1</v>
      </c>
      <c r="B159" s="554" t="s">
        <v>772</v>
      </c>
      <c r="C159" s="408" t="s">
        <v>147</v>
      </c>
      <c r="D159" s="45">
        <v>1</v>
      </c>
      <c r="E159" s="570" t="s">
        <v>142</v>
      </c>
      <c r="F159" s="570" t="s">
        <v>142</v>
      </c>
      <c r="G159" s="570" t="s">
        <v>142</v>
      </c>
      <c r="H159" s="570" t="s">
        <v>142</v>
      </c>
      <c r="I159" s="570" t="s">
        <v>142</v>
      </c>
      <c r="J159" s="872">
        <f>SUM(J160:J161)</f>
        <v>0</v>
      </c>
      <c r="K159" s="872">
        <f>SUM(K160:K161)</f>
        <v>0</v>
      </c>
      <c r="L159" s="872">
        <f>SUM(L160:L161)</f>
        <v>0</v>
      </c>
      <c r="M159" s="872">
        <f>SUM(M160:M161)</f>
        <v>10284</v>
      </c>
      <c r="N159" s="872">
        <f>SUM(N160:N161)</f>
        <v>0</v>
      </c>
      <c r="P159" t="s">
        <v>142</v>
      </c>
      <c r="Q159" t="s">
        <v>142</v>
      </c>
    </row>
    <row r="160" spans="1:17" ht="33">
      <c r="A160" s="408" t="s">
        <v>142</v>
      </c>
      <c r="B160" s="555" t="s">
        <v>856</v>
      </c>
      <c r="C160" s="408" t="s">
        <v>147</v>
      </c>
      <c r="D160" s="45">
        <v>1</v>
      </c>
      <c r="E160" s="873">
        <v>0</v>
      </c>
      <c r="F160" s="873">
        <v>0</v>
      </c>
      <c r="G160" s="570">
        <v>0</v>
      </c>
      <c r="H160" s="570">
        <v>0</v>
      </c>
      <c r="I160" s="570">
        <v>0</v>
      </c>
      <c r="J160" s="873">
        <f>D160*E160</f>
        <v>0</v>
      </c>
      <c r="K160" s="873">
        <f>D160*F160</f>
        <v>0</v>
      </c>
      <c r="L160" s="873">
        <f>D160*0</f>
        <v>0</v>
      </c>
      <c r="M160" s="873">
        <f>D160*0</f>
        <v>0</v>
      </c>
      <c r="N160" s="873">
        <f>D160*0</f>
        <v>0</v>
      </c>
      <c r="P160">
        <v>0</v>
      </c>
      <c r="Q160">
        <v>0</v>
      </c>
    </row>
    <row r="161" spans="1:17" ht="33">
      <c r="A161" s="408" t="s">
        <v>927</v>
      </c>
      <c r="B161" s="555" t="s">
        <v>951</v>
      </c>
      <c r="C161" s="408" t="s">
        <v>929</v>
      </c>
      <c r="D161" s="45">
        <v>1</v>
      </c>
      <c r="E161" s="570">
        <v>0</v>
      </c>
      <c r="F161" s="570">
        <v>0</v>
      </c>
      <c r="G161" s="570">
        <v>0</v>
      </c>
      <c r="H161" s="873">
        <v>10284</v>
      </c>
      <c r="I161" s="570">
        <v>0</v>
      </c>
      <c r="J161" s="873">
        <f>D161*0</f>
        <v>0</v>
      </c>
      <c r="K161" s="873">
        <f>D161*0</f>
        <v>0</v>
      </c>
      <c r="L161" s="873">
        <f>D161*0</f>
        <v>0</v>
      </c>
      <c r="M161" s="873">
        <f>D161*H161</f>
        <v>10284</v>
      </c>
      <c r="N161" s="873">
        <f>D161*I161</f>
        <v>0</v>
      </c>
      <c r="P161">
        <v>10284</v>
      </c>
      <c r="Q161">
        <v>0</v>
      </c>
    </row>
    <row r="162" spans="1:17" ht="16.5">
      <c r="A162" s="1230" t="s">
        <v>943</v>
      </c>
      <c r="B162" s="1253"/>
      <c r="C162" s="1254"/>
      <c r="D162" s="1228"/>
      <c r="E162" s="1228"/>
      <c r="F162" s="1228"/>
      <c r="G162" s="1228"/>
      <c r="H162" s="1228"/>
      <c r="I162" s="1228"/>
      <c r="J162" s="1228"/>
      <c r="K162" s="1228"/>
      <c r="L162" s="1229"/>
      <c r="M162" s="1228"/>
      <c r="N162" s="1229"/>
    </row>
    <row r="163" spans="1:17" ht="16.5">
      <c r="A163" s="51" t="s">
        <v>31</v>
      </c>
      <c r="B163" s="554" t="s">
        <v>930</v>
      </c>
      <c r="C163" s="1252"/>
      <c r="D163" s="1228"/>
      <c r="E163" s="1228"/>
      <c r="F163" s="1228"/>
      <c r="G163" s="1228"/>
      <c r="H163" s="1228"/>
      <c r="I163" s="1228"/>
      <c r="J163" s="1228"/>
      <c r="K163" s="1228"/>
      <c r="L163" s="1229"/>
      <c r="M163" s="1228"/>
      <c r="N163" s="1229"/>
    </row>
    <row r="164" spans="1:17" ht="21">
      <c r="A164" s="51">
        <v>1</v>
      </c>
      <c r="B164" s="554" t="s">
        <v>772</v>
      </c>
      <c r="C164" s="408" t="s">
        <v>147</v>
      </c>
      <c r="D164" s="45">
        <v>1</v>
      </c>
      <c r="E164" s="570" t="s">
        <v>142</v>
      </c>
      <c r="F164" s="570" t="s">
        <v>142</v>
      </c>
      <c r="G164" s="570" t="s">
        <v>142</v>
      </c>
      <c r="H164" s="570" t="s">
        <v>142</v>
      </c>
      <c r="I164" s="570" t="s">
        <v>142</v>
      </c>
      <c r="J164" s="872">
        <f>SUM(J165:J166)</f>
        <v>0</v>
      </c>
      <c r="K164" s="872">
        <f>SUM(K165:K166)</f>
        <v>0</v>
      </c>
      <c r="L164" s="872">
        <f>SUM(L165:L166)</f>
        <v>0</v>
      </c>
      <c r="M164" s="872">
        <f>SUM(M165:M166)</f>
        <v>15426</v>
      </c>
      <c r="N164" s="872">
        <f>SUM(N165:N166)</f>
        <v>0</v>
      </c>
      <c r="P164" t="s">
        <v>142</v>
      </c>
      <c r="Q164" t="s">
        <v>142</v>
      </c>
    </row>
    <row r="165" spans="1:17" ht="33">
      <c r="A165" s="408" t="s">
        <v>142</v>
      </c>
      <c r="B165" s="555" t="s">
        <v>856</v>
      </c>
      <c r="C165" s="408" t="s">
        <v>147</v>
      </c>
      <c r="D165" s="45">
        <v>1</v>
      </c>
      <c r="E165" s="873">
        <v>0</v>
      </c>
      <c r="F165" s="873">
        <v>0</v>
      </c>
      <c r="G165" s="570">
        <v>0</v>
      </c>
      <c r="H165" s="570">
        <v>0</v>
      </c>
      <c r="I165" s="570">
        <v>0</v>
      </c>
      <c r="J165" s="873">
        <f>D165*E165</f>
        <v>0</v>
      </c>
      <c r="K165" s="873">
        <f>D165*F165</f>
        <v>0</v>
      </c>
      <c r="L165" s="873">
        <f>D165*0</f>
        <v>0</v>
      </c>
      <c r="M165" s="873">
        <f>D165*0</f>
        <v>0</v>
      </c>
      <c r="N165" s="873">
        <f>D165*0</f>
        <v>0</v>
      </c>
      <c r="P165">
        <v>0</v>
      </c>
      <c r="Q165">
        <v>0</v>
      </c>
    </row>
    <row r="166" spans="1:17" ht="33">
      <c r="A166" s="408" t="s">
        <v>927</v>
      </c>
      <c r="B166" s="555" t="s">
        <v>928</v>
      </c>
      <c r="C166" s="408" t="s">
        <v>929</v>
      </c>
      <c r="D166" s="45">
        <v>1</v>
      </c>
      <c r="E166" s="570">
        <v>0</v>
      </c>
      <c r="F166" s="570">
        <v>0</v>
      </c>
      <c r="G166" s="570">
        <v>0</v>
      </c>
      <c r="H166" s="873">
        <v>15426</v>
      </c>
      <c r="I166" s="570">
        <v>0</v>
      </c>
      <c r="J166" s="873">
        <f>D166*0</f>
        <v>0</v>
      </c>
      <c r="K166" s="873">
        <f>D166*0</f>
        <v>0</v>
      </c>
      <c r="L166" s="873">
        <f>D166*0</f>
        <v>0</v>
      </c>
      <c r="M166" s="873">
        <f>D166*H166</f>
        <v>15426</v>
      </c>
      <c r="N166" s="873">
        <f>D166*I166</f>
        <v>0</v>
      </c>
      <c r="P166">
        <v>15426</v>
      </c>
      <c r="Q166">
        <v>0</v>
      </c>
    </row>
    <row r="167" spans="1:17" ht="16.5">
      <c r="A167" s="1230" t="s">
        <v>945</v>
      </c>
      <c r="B167" s="1253"/>
      <c r="C167" s="1254"/>
      <c r="D167" s="1228"/>
      <c r="E167" s="1228"/>
      <c r="F167" s="1228"/>
      <c r="G167" s="1228"/>
      <c r="H167" s="1228"/>
      <c r="I167" s="1228"/>
      <c r="J167" s="1228"/>
      <c r="K167" s="1228"/>
      <c r="L167" s="1229"/>
      <c r="M167" s="1228"/>
      <c r="N167" s="1229"/>
    </row>
    <row r="168" spans="1:17" ht="16.5">
      <c r="A168" s="51" t="s">
        <v>31</v>
      </c>
      <c r="B168" s="554" t="s">
        <v>915</v>
      </c>
      <c r="C168" s="1252"/>
      <c r="D168" s="1228"/>
      <c r="E168" s="1228"/>
      <c r="F168" s="1228"/>
      <c r="G168" s="1228"/>
      <c r="H168" s="1228"/>
      <c r="I168" s="1228"/>
      <c r="J168" s="1228"/>
      <c r="K168" s="1228"/>
      <c r="L168" s="1229"/>
      <c r="M168" s="1228"/>
      <c r="N168" s="1229"/>
    </row>
    <row r="169" spans="1:17" ht="21">
      <c r="A169" s="51">
        <v>1</v>
      </c>
      <c r="B169" s="554" t="s">
        <v>766</v>
      </c>
      <c r="C169" s="408" t="s">
        <v>3</v>
      </c>
      <c r="D169" s="45">
        <v>1</v>
      </c>
      <c r="E169" s="570" t="s">
        <v>142</v>
      </c>
      <c r="F169" s="570" t="s">
        <v>142</v>
      </c>
      <c r="G169" s="570" t="s">
        <v>142</v>
      </c>
      <c r="H169" s="570" t="s">
        <v>142</v>
      </c>
      <c r="I169" s="570" t="s">
        <v>142</v>
      </c>
      <c r="J169" s="872">
        <f>SUM(J170:J175)</f>
        <v>0</v>
      </c>
      <c r="K169" s="872">
        <f>SUM(K170:K175)</f>
        <v>0</v>
      </c>
      <c r="L169" s="872">
        <f>SUM(L170:L175)</f>
        <v>0</v>
      </c>
      <c r="M169" s="872">
        <f>SUM(M170:M175)</f>
        <v>110738</v>
      </c>
      <c r="N169" s="872">
        <f>SUM(N170:N175)</f>
        <v>0</v>
      </c>
      <c r="P169" t="s">
        <v>142</v>
      </c>
      <c r="Q169" t="s">
        <v>142</v>
      </c>
    </row>
    <row r="170" spans="1:17" ht="16.5">
      <c r="A170" s="408" t="s">
        <v>142</v>
      </c>
      <c r="B170" s="555" t="s">
        <v>835</v>
      </c>
      <c r="C170" s="408" t="s">
        <v>144</v>
      </c>
      <c r="D170" s="45">
        <v>1</v>
      </c>
      <c r="E170" s="873">
        <v>0</v>
      </c>
      <c r="F170" s="873">
        <v>0</v>
      </c>
      <c r="G170" s="570">
        <v>0</v>
      </c>
      <c r="H170" s="570">
        <v>0</v>
      </c>
      <c r="I170" s="570">
        <v>0</v>
      </c>
      <c r="J170" s="873">
        <f>D170*E170</f>
        <v>0</v>
      </c>
      <c r="K170" s="873">
        <f>D170*F170</f>
        <v>0</v>
      </c>
      <c r="L170" s="873">
        <f t="shared" ref="L170:L175" si="18">D170*0</f>
        <v>0</v>
      </c>
      <c r="M170" s="873">
        <f>D170*0</f>
        <v>0</v>
      </c>
      <c r="N170" s="873">
        <f>D170*0</f>
        <v>0</v>
      </c>
      <c r="P170">
        <v>0</v>
      </c>
      <c r="Q170">
        <v>0</v>
      </c>
    </row>
    <row r="171" spans="1:17" ht="16.5">
      <c r="A171" s="408" t="s">
        <v>142</v>
      </c>
      <c r="B171" s="555" t="s">
        <v>849</v>
      </c>
      <c r="C171" s="408" t="s">
        <v>143</v>
      </c>
      <c r="D171" s="408">
        <v>6.2080000000000002</v>
      </c>
      <c r="E171" s="873">
        <v>0</v>
      </c>
      <c r="F171" s="873">
        <v>0</v>
      </c>
      <c r="G171" s="570">
        <v>0</v>
      </c>
      <c r="H171" s="570">
        <v>0</v>
      </c>
      <c r="I171" s="570">
        <v>0</v>
      </c>
      <c r="J171" s="873">
        <f>D171*E171</f>
        <v>0</v>
      </c>
      <c r="K171" s="873">
        <f>D171*F171</f>
        <v>0</v>
      </c>
      <c r="L171" s="873">
        <f t="shared" si="18"/>
        <v>0</v>
      </c>
      <c r="M171" s="873">
        <f>D171*0</f>
        <v>0</v>
      </c>
      <c r="N171" s="873">
        <f>D171*0</f>
        <v>0</v>
      </c>
      <c r="P171">
        <v>0</v>
      </c>
      <c r="Q171">
        <v>0</v>
      </c>
    </row>
    <row r="172" spans="1:17" ht="16.5">
      <c r="A172" s="408" t="s">
        <v>142</v>
      </c>
      <c r="B172" s="555" t="s">
        <v>892</v>
      </c>
      <c r="C172" s="408" t="s">
        <v>144</v>
      </c>
      <c r="D172" s="45">
        <v>8</v>
      </c>
      <c r="E172" s="873">
        <v>0</v>
      </c>
      <c r="F172" s="873">
        <v>0</v>
      </c>
      <c r="G172" s="570">
        <v>0</v>
      </c>
      <c r="H172" s="570">
        <v>0</v>
      </c>
      <c r="I172" s="570">
        <v>0</v>
      </c>
      <c r="J172" s="873">
        <f>D172*E172</f>
        <v>0</v>
      </c>
      <c r="K172" s="873">
        <f>D172*F172</f>
        <v>0</v>
      </c>
      <c r="L172" s="873">
        <f t="shared" si="18"/>
        <v>0</v>
      </c>
      <c r="M172" s="873">
        <f>D172*0</f>
        <v>0</v>
      </c>
      <c r="N172" s="873">
        <f>D172*0</f>
        <v>0</v>
      </c>
      <c r="P172">
        <v>0</v>
      </c>
      <c r="Q172">
        <v>0</v>
      </c>
    </row>
    <row r="173" spans="1:17" ht="16.5">
      <c r="A173" s="408" t="s">
        <v>142</v>
      </c>
      <c r="B173" s="555" t="s">
        <v>852</v>
      </c>
      <c r="C173" s="408" t="s">
        <v>144</v>
      </c>
      <c r="D173" s="45">
        <v>2</v>
      </c>
      <c r="E173" s="873">
        <v>0</v>
      </c>
      <c r="F173" s="873">
        <v>0</v>
      </c>
      <c r="G173" s="570">
        <v>0</v>
      </c>
      <c r="H173" s="570">
        <v>0</v>
      </c>
      <c r="I173" s="570">
        <v>0</v>
      </c>
      <c r="J173" s="873">
        <f>D173*E173</f>
        <v>0</v>
      </c>
      <c r="K173" s="873">
        <f>D173*F173</f>
        <v>0</v>
      </c>
      <c r="L173" s="873">
        <f t="shared" si="18"/>
        <v>0</v>
      </c>
      <c r="M173" s="873">
        <f>D173*0</f>
        <v>0</v>
      </c>
      <c r="N173" s="873">
        <f>D173*0</f>
        <v>0</v>
      </c>
      <c r="P173">
        <v>0</v>
      </c>
      <c r="Q173">
        <v>0</v>
      </c>
    </row>
    <row r="174" spans="1:17" ht="16.5">
      <c r="A174" s="408" t="s">
        <v>142</v>
      </c>
      <c r="B174" s="555" t="s">
        <v>832</v>
      </c>
      <c r="C174" s="408" t="s">
        <v>144</v>
      </c>
      <c r="D174" s="45">
        <v>1</v>
      </c>
      <c r="E174" s="873">
        <v>0</v>
      </c>
      <c r="F174" s="873">
        <v>0</v>
      </c>
      <c r="G174" s="570">
        <v>0</v>
      </c>
      <c r="H174" s="570">
        <v>0</v>
      </c>
      <c r="I174" s="570">
        <v>0</v>
      </c>
      <c r="J174" s="873">
        <f>D174*E174</f>
        <v>0</v>
      </c>
      <c r="K174" s="873">
        <f>D174*F174</f>
        <v>0</v>
      </c>
      <c r="L174" s="873">
        <f t="shared" si="18"/>
        <v>0</v>
      </c>
      <c r="M174" s="873">
        <f>D174*0</f>
        <v>0</v>
      </c>
      <c r="N174" s="873">
        <f>D174*0</f>
        <v>0</v>
      </c>
      <c r="P174">
        <v>0</v>
      </c>
      <c r="Q174">
        <v>0</v>
      </c>
    </row>
    <row r="175" spans="1:17" ht="16.5">
      <c r="A175" s="408" t="s">
        <v>916</v>
      </c>
      <c r="B175" s="555" t="s">
        <v>946</v>
      </c>
      <c r="C175" s="408" t="s">
        <v>918</v>
      </c>
      <c r="D175" s="45">
        <v>1</v>
      </c>
      <c r="E175" s="570">
        <v>0</v>
      </c>
      <c r="F175" s="570">
        <v>0</v>
      </c>
      <c r="G175" s="570">
        <v>0</v>
      </c>
      <c r="H175" s="873">
        <v>110738</v>
      </c>
      <c r="I175" s="570">
        <v>0</v>
      </c>
      <c r="J175" s="873">
        <f>D175*0</f>
        <v>0</v>
      </c>
      <c r="K175" s="873">
        <f>D175*0</f>
        <v>0</v>
      </c>
      <c r="L175" s="873">
        <f t="shared" si="18"/>
        <v>0</v>
      </c>
      <c r="M175" s="873">
        <f>D175*H175</f>
        <v>110738</v>
      </c>
      <c r="N175" s="873">
        <f>D175*I175</f>
        <v>0</v>
      </c>
      <c r="P175">
        <v>110738</v>
      </c>
      <c r="Q175">
        <v>0</v>
      </c>
    </row>
    <row r="176" spans="1:17" ht="21">
      <c r="A176" s="51">
        <v>2</v>
      </c>
      <c r="B176" s="554" t="s">
        <v>767</v>
      </c>
      <c r="C176" s="408" t="s">
        <v>3</v>
      </c>
      <c r="D176" s="45">
        <v>1</v>
      </c>
      <c r="E176" s="570" t="s">
        <v>142</v>
      </c>
      <c r="F176" s="570" t="s">
        <v>142</v>
      </c>
      <c r="G176" s="570" t="s">
        <v>142</v>
      </c>
      <c r="H176" s="570" t="s">
        <v>142</v>
      </c>
      <c r="I176" s="570" t="s">
        <v>142</v>
      </c>
      <c r="J176" s="872">
        <f>SUM(J177:J184)</f>
        <v>0</v>
      </c>
      <c r="K176" s="872">
        <f>SUM(K177:K184)</f>
        <v>0</v>
      </c>
      <c r="L176" s="872">
        <f>SUM(L177:L184)</f>
        <v>0</v>
      </c>
      <c r="M176" s="872">
        <f>SUM(M177:M184)</f>
        <v>284543</v>
      </c>
      <c r="N176" s="872">
        <f>SUM(N177:N184)</f>
        <v>0</v>
      </c>
      <c r="P176" t="s">
        <v>142</v>
      </c>
      <c r="Q176" t="s">
        <v>142</v>
      </c>
    </row>
    <row r="177" spans="1:17" ht="16.5">
      <c r="A177" s="408" t="s">
        <v>142</v>
      </c>
      <c r="B177" s="555" t="s">
        <v>835</v>
      </c>
      <c r="C177" s="408" t="s">
        <v>144</v>
      </c>
      <c r="D177" s="45">
        <v>1</v>
      </c>
      <c r="E177" s="873">
        <v>0</v>
      </c>
      <c r="F177" s="873">
        <v>0</v>
      </c>
      <c r="G177" s="570">
        <v>0</v>
      </c>
      <c r="H177" s="570">
        <v>0</v>
      </c>
      <c r="I177" s="570">
        <v>0</v>
      </c>
      <c r="J177" s="873">
        <f t="shared" ref="J177:J182" si="19">D177*E177</f>
        <v>0</v>
      </c>
      <c r="K177" s="873">
        <f t="shared" ref="K177:K182" si="20">D177*F177</f>
        <v>0</v>
      </c>
      <c r="L177" s="873">
        <f t="shared" ref="L177:L184" si="21">D177*0</f>
        <v>0</v>
      </c>
      <c r="M177" s="873">
        <f t="shared" ref="M177:M182" si="22">D177*0</f>
        <v>0</v>
      </c>
      <c r="N177" s="873">
        <f t="shared" ref="N177:N182" si="23">D177*0</f>
        <v>0</v>
      </c>
      <c r="P177">
        <v>0</v>
      </c>
      <c r="Q177">
        <v>0</v>
      </c>
    </row>
    <row r="178" spans="1:17" ht="16.5">
      <c r="A178" s="408" t="s">
        <v>142</v>
      </c>
      <c r="B178" s="555" t="s">
        <v>863</v>
      </c>
      <c r="C178" s="408" t="s">
        <v>143</v>
      </c>
      <c r="D178" s="408">
        <v>2.88</v>
      </c>
      <c r="E178" s="873">
        <v>0</v>
      </c>
      <c r="F178" s="873">
        <v>0</v>
      </c>
      <c r="G178" s="570">
        <v>0</v>
      </c>
      <c r="H178" s="570">
        <v>0</v>
      </c>
      <c r="I178" s="570">
        <v>0</v>
      </c>
      <c r="J178" s="873">
        <f t="shared" si="19"/>
        <v>0</v>
      </c>
      <c r="K178" s="873">
        <f t="shared" si="20"/>
        <v>0</v>
      </c>
      <c r="L178" s="873">
        <f t="shared" si="21"/>
        <v>0</v>
      </c>
      <c r="M178" s="873">
        <f t="shared" si="22"/>
        <v>0</v>
      </c>
      <c r="N178" s="873">
        <f t="shared" si="23"/>
        <v>0</v>
      </c>
      <c r="P178">
        <v>0</v>
      </c>
      <c r="Q178">
        <v>0</v>
      </c>
    </row>
    <row r="179" spans="1:17" ht="16.5">
      <c r="A179" s="408" t="s">
        <v>142</v>
      </c>
      <c r="B179" s="555" t="s">
        <v>897</v>
      </c>
      <c r="C179" s="408" t="s">
        <v>144</v>
      </c>
      <c r="D179" s="45">
        <v>8</v>
      </c>
      <c r="E179" s="873">
        <v>0</v>
      </c>
      <c r="F179" s="873">
        <v>0</v>
      </c>
      <c r="G179" s="570">
        <v>0</v>
      </c>
      <c r="H179" s="570">
        <v>0</v>
      </c>
      <c r="I179" s="570">
        <v>0</v>
      </c>
      <c r="J179" s="873">
        <f t="shared" si="19"/>
        <v>0</v>
      </c>
      <c r="K179" s="873">
        <f t="shared" si="20"/>
        <v>0</v>
      </c>
      <c r="L179" s="873">
        <f t="shared" si="21"/>
        <v>0</v>
      </c>
      <c r="M179" s="873">
        <f t="shared" si="22"/>
        <v>0</v>
      </c>
      <c r="N179" s="873">
        <f t="shared" si="23"/>
        <v>0</v>
      </c>
      <c r="P179">
        <v>0</v>
      </c>
      <c r="Q179">
        <v>0</v>
      </c>
    </row>
    <row r="180" spans="1:17" ht="33">
      <c r="A180" s="408" t="s">
        <v>142</v>
      </c>
      <c r="B180" s="555" t="s">
        <v>861</v>
      </c>
      <c r="C180" s="408" t="s">
        <v>3</v>
      </c>
      <c r="D180" s="45">
        <v>1</v>
      </c>
      <c r="E180" s="873">
        <v>0</v>
      </c>
      <c r="F180" s="873">
        <v>0</v>
      </c>
      <c r="G180" s="570">
        <v>0</v>
      </c>
      <c r="H180" s="570">
        <v>0</v>
      </c>
      <c r="I180" s="570">
        <v>0</v>
      </c>
      <c r="J180" s="873">
        <f t="shared" si="19"/>
        <v>0</v>
      </c>
      <c r="K180" s="873">
        <f t="shared" si="20"/>
        <v>0</v>
      </c>
      <c r="L180" s="873">
        <f t="shared" si="21"/>
        <v>0</v>
      </c>
      <c r="M180" s="873">
        <f t="shared" si="22"/>
        <v>0</v>
      </c>
      <c r="N180" s="873">
        <f t="shared" si="23"/>
        <v>0</v>
      </c>
      <c r="P180">
        <v>0</v>
      </c>
      <c r="Q180">
        <v>0</v>
      </c>
    </row>
    <row r="181" spans="1:17" ht="16.5">
      <c r="A181" s="408" t="s">
        <v>142</v>
      </c>
      <c r="B181" s="555" t="s">
        <v>852</v>
      </c>
      <c r="C181" s="408" t="s">
        <v>144</v>
      </c>
      <c r="D181" s="45">
        <v>2</v>
      </c>
      <c r="E181" s="873">
        <v>0</v>
      </c>
      <c r="F181" s="873">
        <v>0</v>
      </c>
      <c r="G181" s="570">
        <v>0</v>
      </c>
      <c r="H181" s="570">
        <v>0</v>
      </c>
      <c r="I181" s="570">
        <v>0</v>
      </c>
      <c r="J181" s="873">
        <f t="shared" si="19"/>
        <v>0</v>
      </c>
      <c r="K181" s="873">
        <f t="shared" si="20"/>
        <v>0</v>
      </c>
      <c r="L181" s="873">
        <f t="shared" si="21"/>
        <v>0</v>
      </c>
      <c r="M181" s="873">
        <f t="shared" si="22"/>
        <v>0</v>
      </c>
      <c r="N181" s="873">
        <f t="shared" si="23"/>
        <v>0</v>
      </c>
      <c r="P181">
        <v>0</v>
      </c>
      <c r="Q181">
        <v>0</v>
      </c>
    </row>
    <row r="182" spans="1:17" ht="16.5">
      <c r="A182" s="408" t="s">
        <v>142</v>
      </c>
      <c r="B182" s="555" t="s">
        <v>832</v>
      </c>
      <c r="C182" s="408" t="s">
        <v>144</v>
      </c>
      <c r="D182" s="45">
        <v>1</v>
      </c>
      <c r="E182" s="873">
        <v>0</v>
      </c>
      <c r="F182" s="873">
        <v>0</v>
      </c>
      <c r="G182" s="570">
        <v>0</v>
      </c>
      <c r="H182" s="570">
        <v>0</v>
      </c>
      <c r="I182" s="570">
        <v>0</v>
      </c>
      <c r="J182" s="873">
        <f t="shared" si="19"/>
        <v>0</v>
      </c>
      <c r="K182" s="873">
        <f t="shared" si="20"/>
        <v>0</v>
      </c>
      <c r="L182" s="873">
        <f t="shared" si="21"/>
        <v>0</v>
      </c>
      <c r="M182" s="873">
        <f t="shared" si="22"/>
        <v>0</v>
      </c>
      <c r="N182" s="873">
        <f t="shared" si="23"/>
        <v>0</v>
      </c>
      <c r="P182">
        <v>0</v>
      </c>
      <c r="Q182">
        <v>0</v>
      </c>
    </row>
    <row r="183" spans="1:17" ht="16.5">
      <c r="A183" s="408" t="s">
        <v>916</v>
      </c>
      <c r="B183" s="555" t="s">
        <v>946</v>
      </c>
      <c r="C183" s="408" t="s">
        <v>918</v>
      </c>
      <c r="D183" s="45">
        <v>1</v>
      </c>
      <c r="E183" s="570">
        <v>0</v>
      </c>
      <c r="F183" s="570">
        <v>0</v>
      </c>
      <c r="G183" s="570">
        <v>0</v>
      </c>
      <c r="H183" s="873">
        <v>110738</v>
      </c>
      <c r="I183" s="570">
        <v>0</v>
      </c>
      <c r="J183" s="873">
        <f>D183*0</f>
        <v>0</v>
      </c>
      <c r="K183" s="873">
        <f>D183*0</f>
        <v>0</v>
      </c>
      <c r="L183" s="873">
        <f t="shared" si="21"/>
        <v>0</v>
      </c>
      <c r="M183" s="873">
        <f>D183*H183</f>
        <v>110738</v>
      </c>
      <c r="N183" s="873">
        <f>D183*I183</f>
        <v>0</v>
      </c>
      <c r="P183">
        <v>110738</v>
      </c>
      <c r="Q183">
        <v>0</v>
      </c>
    </row>
    <row r="184" spans="1:17" ht="33">
      <c r="A184" s="408" t="s">
        <v>919</v>
      </c>
      <c r="B184" s="555" t="s">
        <v>1004</v>
      </c>
      <c r="C184" s="408" t="s">
        <v>3</v>
      </c>
      <c r="D184" s="45">
        <v>1</v>
      </c>
      <c r="E184" s="570">
        <v>0</v>
      </c>
      <c r="F184" s="570">
        <v>0</v>
      </c>
      <c r="G184" s="570">
        <v>0</v>
      </c>
      <c r="H184" s="873">
        <v>173805</v>
      </c>
      <c r="I184" s="570">
        <v>0</v>
      </c>
      <c r="J184" s="873">
        <f>D184*0</f>
        <v>0</v>
      </c>
      <c r="K184" s="873">
        <f>D184*0</f>
        <v>0</v>
      </c>
      <c r="L184" s="873">
        <f t="shared" si="21"/>
        <v>0</v>
      </c>
      <c r="M184" s="873">
        <f>D184*H184</f>
        <v>173805</v>
      </c>
      <c r="N184" s="873">
        <f>D184*I184</f>
        <v>0</v>
      </c>
      <c r="P184">
        <v>173805</v>
      </c>
      <c r="Q184">
        <v>0</v>
      </c>
    </row>
    <row r="185" spans="1:17" ht="21">
      <c r="A185" s="51">
        <v>3</v>
      </c>
      <c r="B185" s="554" t="s">
        <v>769</v>
      </c>
      <c r="C185" s="408" t="s">
        <v>3</v>
      </c>
      <c r="D185" s="45">
        <v>1</v>
      </c>
      <c r="E185" s="570" t="s">
        <v>142</v>
      </c>
      <c r="F185" s="570" t="s">
        <v>142</v>
      </c>
      <c r="G185" s="570" t="s">
        <v>142</v>
      </c>
      <c r="H185" s="570" t="s">
        <v>142</v>
      </c>
      <c r="I185" s="570" t="s">
        <v>142</v>
      </c>
      <c r="J185" s="872">
        <f>SUM(J186:J191)</f>
        <v>0</v>
      </c>
      <c r="K185" s="872">
        <f>SUM(K186:K191)</f>
        <v>0</v>
      </c>
      <c r="L185" s="872">
        <f>SUM(L186:L191)</f>
        <v>0</v>
      </c>
      <c r="M185" s="872">
        <f>SUM(M186:M191)</f>
        <v>110738</v>
      </c>
      <c r="N185" s="872">
        <f>SUM(N186:N191)</f>
        <v>0</v>
      </c>
      <c r="P185" t="s">
        <v>142</v>
      </c>
      <c r="Q185" t="s">
        <v>142</v>
      </c>
    </row>
    <row r="186" spans="1:17" ht="16.5">
      <c r="A186" s="408" t="s">
        <v>142</v>
      </c>
      <c r="B186" s="555" t="s">
        <v>835</v>
      </c>
      <c r="C186" s="408" t="s">
        <v>144</v>
      </c>
      <c r="D186" s="45">
        <v>1</v>
      </c>
      <c r="E186" s="873">
        <v>0</v>
      </c>
      <c r="F186" s="873">
        <v>0</v>
      </c>
      <c r="G186" s="570">
        <v>0</v>
      </c>
      <c r="H186" s="570">
        <v>0</v>
      </c>
      <c r="I186" s="570">
        <v>0</v>
      </c>
      <c r="J186" s="873">
        <f>D186*E186</f>
        <v>0</v>
      </c>
      <c r="K186" s="873">
        <f>D186*F186</f>
        <v>0</v>
      </c>
      <c r="L186" s="873">
        <f t="shared" ref="L186:L191" si="24">D186*0</f>
        <v>0</v>
      </c>
      <c r="M186" s="873">
        <f>D186*0</f>
        <v>0</v>
      </c>
      <c r="N186" s="873">
        <f>D186*0</f>
        <v>0</v>
      </c>
      <c r="P186">
        <v>0</v>
      </c>
      <c r="Q186">
        <v>0</v>
      </c>
    </row>
    <row r="187" spans="1:17" ht="16.5">
      <c r="A187" s="408" t="s">
        <v>142</v>
      </c>
      <c r="B187" s="555" t="s">
        <v>863</v>
      </c>
      <c r="C187" s="408" t="s">
        <v>143</v>
      </c>
      <c r="D187" s="408">
        <v>4.16</v>
      </c>
      <c r="E187" s="873">
        <v>0</v>
      </c>
      <c r="F187" s="873">
        <v>0</v>
      </c>
      <c r="G187" s="570">
        <v>0</v>
      </c>
      <c r="H187" s="570">
        <v>0</v>
      </c>
      <c r="I187" s="570">
        <v>0</v>
      </c>
      <c r="J187" s="873">
        <f>D187*E187</f>
        <v>0</v>
      </c>
      <c r="K187" s="873">
        <f>D187*F187</f>
        <v>0</v>
      </c>
      <c r="L187" s="873">
        <f t="shared" si="24"/>
        <v>0</v>
      </c>
      <c r="M187" s="873">
        <f>D187*0</f>
        <v>0</v>
      </c>
      <c r="N187" s="873">
        <f>D187*0</f>
        <v>0</v>
      </c>
      <c r="P187">
        <v>0</v>
      </c>
      <c r="Q187">
        <v>0</v>
      </c>
    </row>
    <row r="188" spans="1:17" ht="16.5">
      <c r="A188" s="408" t="s">
        <v>142</v>
      </c>
      <c r="B188" s="555" t="s">
        <v>897</v>
      </c>
      <c r="C188" s="408" t="s">
        <v>144</v>
      </c>
      <c r="D188" s="45">
        <v>8</v>
      </c>
      <c r="E188" s="873">
        <v>0</v>
      </c>
      <c r="F188" s="873">
        <v>0</v>
      </c>
      <c r="G188" s="570">
        <v>0</v>
      </c>
      <c r="H188" s="570">
        <v>0</v>
      </c>
      <c r="I188" s="570">
        <v>0</v>
      </c>
      <c r="J188" s="873">
        <f>D188*E188</f>
        <v>0</v>
      </c>
      <c r="K188" s="873">
        <f>D188*F188</f>
        <v>0</v>
      </c>
      <c r="L188" s="873">
        <f t="shared" si="24"/>
        <v>0</v>
      </c>
      <c r="M188" s="873">
        <f>D188*0</f>
        <v>0</v>
      </c>
      <c r="N188" s="873">
        <f>D188*0</f>
        <v>0</v>
      </c>
      <c r="P188">
        <v>0</v>
      </c>
      <c r="Q188">
        <v>0</v>
      </c>
    </row>
    <row r="189" spans="1:17" ht="16.5">
      <c r="A189" s="408" t="s">
        <v>142</v>
      </c>
      <c r="B189" s="555" t="s">
        <v>852</v>
      </c>
      <c r="C189" s="408" t="s">
        <v>144</v>
      </c>
      <c r="D189" s="45">
        <v>2</v>
      </c>
      <c r="E189" s="873">
        <v>0</v>
      </c>
      <c r="F189" s="873">
        <v>0</v>
      </c>
      <c r="G189" s="570">
        <v>0</v>
      </c>
      <c r="H189" s="570">
        <v>0</v>
      </c>
      <c r="I189" s="570">
        <v>0</v>
      </c>
      <c r="J189" s="873">
        <f>D189*E189</f>
        <v>0</v>
      </c>
      <c r="K189" s="873">
        <f>D189*F189</f>
        <v>0</v>
      </c>
      <c r="L189" s="873">
        <f t="shared" si="24"/>
        <v>0</v>
      </c>
      <c r="M189" s="873">
        <f>D189*0</f>
        <v>0</v>
      </c>
      <c r="N189" s="873">
        <f>D189*0</f>
        <v>0</v>
      </c>
      <c r="P189">
        <v>0</v>
      </c>
      <c r="Q189">
        <v>0</v>
      </c>
    </row>
    <row r="190" spans="1:17" ht="16.5">
      <c r="A190" s="408" t="s">
        <v>142</v>
      </c>
      <c r="B190" s="555" t="s">
        <v>832</v>
      </c>
      <c r="C190" s="408" t="s">
        <v>144</v>
      </c>
      <c r="D190" s="45">
        <v>1</v>
      </c>
      <c r="E190" s="873">
        <v>0</v>
      </c>
      <c r="F190" s="873">
        <v>0</v>
      </c>
      <c r="G190" s="570">
        <v>0</v>
      </c>
      <c r="H190" s="570">
        <v>0</v>
      </c>
      <c r="I190" s="570">
        <v>0</v>
      </c>
      <c r="J190" s="873">
        <f>D190*E190</f>
        <v>0</v>
      </c>
      <c r="K190" s="873">
        <f>D190*F190</f>
        <v>0</v>
      </c>
      <c r="L190" s="873">
        <f t="shared" si="24"/>
        <v>0</v>
      </c>
      <c r="M190" s="873">
        <f>D190*0</f>
        <v>0</v>
      </c>
      <c r="N190" s="873">
        <f>D190*0</f>
        <v>0</v>
      </c>
      <c r="P190">
        <v>0</v>
      </c>
      <c r="Q190">
        <v>0</v>
      </c>
    </row>
    <row r="191" spans="1:17" ht="16.5">
      <c r="A191" s="408" t="s">
        <v>916</v>
      </c>
      <c r="B191" s="555" t="s">
        <v>946</v>
      </c>
      <c r="C191" s="408" t="s">
        <v>918</v>
      </c>
      <c r="D191" s="45">
        <v>1</v>
      </c>
      <c r="E191" s="570">
        <v>0</v>
      </c>
      <c r="F191" s="570">
        <v>0</v>
      </c>
      <c r="G191" s="570">
        <v>0</v>
      </c>
      <c r="H191" s="873">
        <v>110738</v>
      </c>
      <c r="I191" s="570">
        <v>0</v>
      </c>
      <c r="J191" s="873">
        <f>D191*0</f>
        <v>0</v>
      </c>
      <c r="K191" s="873">
        <f>D191*0</f>
        <v>0</v>
      </c>
      <c r="L191" s="873">
        <f t="shared" si="24"/>
        <v>0</v>
      </c>
      <c r="M191" s="873">
        <f>D191*H191</f>
        <v>110738</v>
      </c>
      <c r="N191" s="873">
        <f>D191*I191</f>
        <v>0</v>
      </c>
      <c r="P191">
        <v>110738</v>
      </c>
      <c r="Q191">
        <v>0</v>
      </c>
    </row>
    <row r="192" spans="1:17" ht="16.5">
      <c r="A192" s="51" t="s">
        <v>32</v>
      </c>
      <c r="B192" s="554" t="s">
        <v>926</v>
      </c>
      <c r="C192" s="1252"/>
      <c r="D192" s="1228"/>
      <c r="E192" s="1228"/>
      <c r="F192" s="1228"/>
      <c r="G192" s="1228"/>
      <c r="H192" s="1228"/>
      <c r="I192" s="1228"/>
      <c r="J192" s="1228"/>
      <c r="K192" s="1228"/>
      <c r="L192" s="1229"/>
      <c r="M192" s="1228"/>
      <c r="N192" s="1229"/>
    </row>
    <row r="193" spans="1:17" ht="21">
      <c r="A193" s="51">
        <v>1</v>
      </c>
      <c r="B193" s="554" t="s">
        <v>770</v>
      </c>
      <c r="C193" s="408" t="s">
        <v>147</v>
      </c>
      <c r="D193" s="45">
        <v>1</v>
      </c>
      <c r="E193" s="570" t="s">
        <v>142</v>
      </c>
      <c r="F193" s="570" t="s">
        <v>142</v>
      </c>
      <c r="G193" s="570" t="s">
        <v>142</v>
      </c>
      <c r="H193" s="570" t="s">
        <v>142</v>
      </c>
      <c r="I193" s="570" t="s">
        <v>142</v>
      </c>
      <c r="J193" s="872">
        <f>SUM(J194:J195)</f>
        <v>0</v>
      </c>
      <c r="K193" s="872">
        <f>SUM(K194:K195)</f>
        <v>0</v>
      </c>
      <c r="L193" s="872">
        <f>SUM(L194:L195)</f>
        <v>0</v>
      </c>
      <c r="M193" s="872">
        <f>SUM(M194:M195)</f>
        <v>10284</v>
      </c>
      <c r="N193" s="872">
        <f>SUM(N194:N195)</f>
        <v>0</v>
      </c>
      <c r="P193" t="s">
        <v>142</v>
      </c>
      <c r="Q193" t="s">
        <v>142</v>
      </c>
    </row>
    <row r="194" spans="1:17" ht="33">
      <c r="A194" s="408" t="s">
        <v>142</v>
      </c>
      <c r="B194" s="555" t="s">
        <v>875</v>
      </c>
      <c r="C194" s="408" t="s">
        <v>147</v>
      </c>
      <c r="D194" s="45">
        <v>1</v>
      </c>
      <c r="E194" s="873">
        <v>0</v>
      </c>
      <c r="F194" s="873">
        <v>0</v>
      </c>
      <c r="G194" s="570">
        <v>0</v>
      </c>
      <c r="H194" s="570">
        <v>0</v>
      </c>
      <c r="I194" s="570">
        <v>0</v>
      </c>
      <c r="J194" s="873">
        <f>D194*E194</f>
        <v>0</v>
      </c>
      <c r="K194" s="873">
        <f>D194*F194</f>
        <v>0</v>
      </c>
      <c r="L194" s="873">
        <f>D194*0</f>
        <v>0</v>
      </c>
      <c r="M194" s="873">
        <f>D194*0</f>
        <v>0</v>
      </c>
      <c r="N194" s="873">
        <f>D194*0</f>
        <v>0</v>
      </c>
      <c r="P194">
        <v>0</v>
      </c>
      <c r="Q194">
        <v>0</v>
      </c>
    </row>
    <row r="195" spans="1:17" ht="33">
      <c r="A195" s="408" t="s">
        <v>927</v>
      </c>
      <c r="B195" s="555" t="s">
        <v>951</v>
      </c>
      <c r="C195" s="408" t="s">
        <v>929</v>
      </c>
      <c r="D195" s="45">
        <v>1</v>
      </c>
      <c r="E195" s="570">
        <v>0</v>
      </c>
      <c r="F195" s="570">
        <v>0</v>
      </c>
      <c r="G195" s="570">
        <v>0</v>
      </c>
      <c r="H195" s="873">
        <v>10284</v>
      </c>
      <c r="I195" s="570">
        <v>0</v>
      </c>
      <c r="J195" s="873">
        <f>D195*0</f>
        <v>0</v>
      </c>
      <c r="K195" s="873">
        <f>D195*0</f>
        <v>0</v>
      </c>
      <c r="L195" s="873">
        <f>D195*0</f>
        <v>0</v>
      </c>
      <c r="M195" s="873">
        <f>D195*H195</f>
        <v>10284</v>
      </c>
      <c r="N195" s="873">
        <f>D195*I195</f>
        <v>0</v>
      </c>
      <c r="P195">
        <v>10284</v>
      </c>
      <c r="Q195">
        <v>0</v>
      </c>
    </row>
    <row r="196" spans="1:17" ht="21">
      <c r="A196" s="51">
        <v>2</v>
      </c>
      <c r="B196" s="554" t="s">
        <v>771</v>
      </c>
      <c r="C196" s="408" t="s">
        <v>147</v>
      </c>
      <c r="D196" s="45">
        <v>1</v>
      </c>
      <c r="E196" s="570" t="s">
        <v>142</v>
      </c>
      <c r="F196" s="570" t="s">
        <v>142</v>
      </c>
      <c r="G196" s="570" t="s">
        <v>142</v>
      </c>
      <c r="H196" s="570" t="s">
        <v>142</v>
      </c>
      <c r="I196" s="570" t="s">
        <v>142</v>
      </c>
      <c r="J196" s="872">
        <f>SUM(J197:J198)</f>
        <v>0</v>
      </c>
      <c r="K196" s="872">
        <f>SUM(K197:K198)</f>
        <v>0</v>
      </c>
      <c r="L196" s="872">
        <f>SUM(L197:L198)</f>
        <v>0</v>
      </c>
      <c r="M196" s="872">
        <f>SUM(M197:M198)</f>
        <v>10284</v>
      </c>
      <c r="N196" s="872">
        <f>SUM(N197:N198)</f>
        <v>0</v>
      </c>
      <c r="P196" t="s">
        <v>142</v>
      </c>
      <c r="Q196" t="s">
        <v>142</v>
      </c>
    </row>
    <row r="197" spans="1:17" ht="33">
      <c r="A197" s="408" t="s">
        <v>142</v>
      </c>
      <c r="B197" s="555" t="s">
        <v>878</v>
      </c>
      <c r="C197" s="408" t="s">
        <v>147</v>
      </c>
      <c r="D197" s="45">
        <v>1</v>
      </c>
      <c r="E197" s="873">
        <v>0</v>
      </c>
      <c r="F197" s="873">
        <v>0</v>
      </c>
      <c r="G197" s="570">
        <v>0</v>
      </c>
      <c r="H197" s="570">
        <v>0</v>
      </c>
      <c r="I197" s="570">
        <v>0</v>
      </c>
      <c r="J197" s="873">
        <f>D197*E197</f>
        <v>0</v>
      </c>
      <c r="K197" s="873">
        <f>D197*F197</f>
        <v>0</v>
      </c>
      <c r="L197" s="873">
        <f>D197*0</f>
        <v>0</v>
      </c>
      <c r="M197" s="873">
        <f>D197*0</f>
        <v>0</v>
      </c>
      <c r="N197" s="873">
        <f>D197*0</f>
        <v>0</v>
      </c>
      <c r="P197">
        <v>0</v>
      </c>
      <c r="Q197">
        <v>0</v>
      </c>
    </row>
    <row r="198" spans="1:17" ht="33">
      <c r="A198" s="408" t="s">
        <v>927</v>
      </c>
      <c r="B198" s="555" t="s">
        <v>951</v>
      </c>
      <c r="C198" s="408" t="s">
        <v>929</v>
      </c>
      <c r="D198" s="45">
        <v>1</v>
      </c>
      <c r="E198" s="570">
        <v>0</v>
      </c>
      <c r="F198" s="570">
        <v>0</v>
      </c>
      <c r="G198" s="570">
        <v>0</v>
      </c>
      <c r="H198" s="873">
        <v>10284</v>
      </c>
      <c r="I198" s="570">
        <v>0</v>
      </c>
      <c r="J198" s="873">
        <f>D198*0</f>
        <v>0</v>
      </c>
      <c r="K198" s="873">
        <f>D198*0</f>
        <v>0</v>
      </c>
      <c r="L198" s="873">
        <f>D198*0</f>
        <v>0</v>
      </c>
      <c r="M198" s="873">
        <f>D198*H198</f>
        <v>10284</v>
      </c>
      <c r="N198" s="873">
        <f>D198*I198</f>
        <v>0</v>
      </c>
      <c r="P198">
        <v>10284</v>
      </c>
      <c r="Q198">
        <v>0</v>
      </c>
    </row>
    <row r="199" spans="1:17" ht="16.5">
      <c r="A199" s="51" t="s">
        <v>137</v>
      </c>
      <c r="B199" s="554" t="s">
        <v>930</v>
      </c>
      <c r="C199" s="1252"/>
      <c r="D199" s="1228"/>
      <c r="E199" s="1228"/>
      <c r="F199" s="1228"/>
      <c r="G199" s="1228"/>
      <c r="H199" s="1228"/>
      <c r="I199" s="1228"/>
      <c r="J199" s="1228"/>
      <c r="K199" s="1228"/>
      <c r="L199" s="1229"/>
      <c r="M199" s="1228"/>
      <c r="N199" s="1229"/>
    </row>
    <row r="200" spans="1:17" ht="21">
      <c r="A200" s="51">
        <v>1</v>
      </c>
      <c r="B200" s="554" t="s">
        <v>772</v>
      </c>
      <c r="C200" s="408" t="s">
        <v>147</v>
      </c>
      <c r="D200" s="45">
        <v>1</v>
      </c>
      <c r="E200" s="570" t="s">
        <v>142</v>
      </c>
      <c r="F200" s="570" t="s">
        <v>142</v>
      </c>
      <c r="G200" s="570" t="s">
        <v>142</v>
      </c>
      <c r="H200" s="570" t="s">
        <v>142</v>
      </c>
      <c r="I200" s="570" t="s">
        <v>142</v>
      </c>
      <c r="J200" s="872">
        <f>SUM(J201:J202)</f>
        <v>0</v>
      </c>
      <c r="K200" s="872">
        <f>SUM(K201:K202)</f>
        <v>0</v>
      </c>
      <c r="L200" s="872">
        <f>SUM(L201:L202)</f>
        <v>0</v>
      </c>
      <c r="M200" s="872">
        <f>SUM(M201:M202)</f>
        <v>10284</v>
      </c>
      <c r="N200" s="872">
        <f>SUM(N201:N202)</f>
        <v>0</v>
      </c>
      <c r="P200" t="s">
        <v>142</v>
      </c>
      <c r="Q200" t="s">
        <v>142</v>
      </c>
    </row>
    <row r="201" spans="1:17" ht="33">
      <c r="A201" s="408" t="s">
        <v>142</v>
      </c>
      <c r="B201" s="555" t="s">
        <v>856</v>
      </c>
      <c r="C201" s="408" t="s">
        <v>147</v>
      </c>
      <c r="D201" s="45">
        <v>1</v>
      </c>
      <c r="E201" s="873">
        <v>0</v>
      </c>
      <c r="F201" s="873">
        <v>0</v>
      </c>
      <c r="G201" s="570">
        <v>0</v>
      </c>
      <c r="H201" s="570">
        <v>0</v>
      </c>
      <c r="I201" s="570">
        <v>0</v>
      </c>
      <c r="J201" s="873">
        <f>D201*E201</f>
        <v>0</v>
      </c>
      <c r="K201" s="873">
        <f>D201*F201</f>
        <v>0</v>
      </c>
      <c r="L201" s="873">
        <f>D201*0</f>
        <v>0</v>
      </c>
      <c r="M201" s="873">
        <f>D201*0</f>
        <v>0</v>
      </c>
      <c r="N201" s="873">
        <f>D201*0</f>
        <v>0</v>
      </c>
      <c r="P201">
        <v>0</v>
      </c>
      <c r="Q201">
        <v>0</v>
      </c>
    </row>
    <row r="202" spans="1:17" ht="33">
      <c r="A202" s="408" t="s">
        <v>927</v>
      </c>
      <c r="B202" s="555" t="s">
        <v>951</v>
      </c>
      <c r="C202" s="408" t="s">
        <v>929</v>
      </c>
      <c r="D202" s="45">
        <v>1</v>
      </c>
      <c r="E202" s="570">
        <v>0</v>
      </c>
      <c r="F202" s="570">
        <v>0</v>
      </c>
      <c r="G202" s="570">
        <v>0</v>
      </c>
      <c r="H202" s="873">
        <v>10284</v>
      </c>
      <c r="I202" s="570">
        <v>0</v>
      </c>
      <c r="J202" s="873">
        <f>D202*0</f>
        <v>0</v>
      </c>
      <c r="K202" s="873">
        <f>D202*0</f>
        <v>0</v>
      </c>
      <c r="L202" s="873">
        <f>D202*0</f>
        <v>0</v>
      </c>
      <c r="M202" s="873">
        <f>D202*H202</f>
        <v>10284</v>
      </c>
      <c r="N202" s="873">
        <f>D202*I202</f>
        <v>0</v>
      </c>
      <c r="P202">
        <v>10284</v>
      </c>
      <c r="Q202">
        <v>0</v>
      </c>
    </row>
    <row r="203" spans="1:17" ht="21">
      <c r="A203" s="51">
        <v>2</v>
      </c>
      <c r="B203" s="554" t="s">
        <v>773</v>
      </c>
      <c r="C203" s="408" t="s">
        <v>147</v>
      </c>
      <c r="D203" s="45">
        <v>1</v>
      </c>
      <c r="E203" s="570" t="s">
        <v>142</v>
      </c>
      <c r="F203" s="570" t="s">
        <v>142</v>
      </c>
      <c r="G203" s="570" t="s">
        <v>142</v>
      </c>
      <c r="H203" s="570" t="s">
        <v>142</v>
      </c>
      <c r="I203" s="570" t="s">
        <v>142</v>
      </c>
      <c r="J203" s="872">
        <f>SUM(J204:J205)</f>
        <v>0</v>
      </c>
      <c r="K203" s="872">
        <f>SUM(K204:K205)</f>
        <v>0</v>
      </c>
      <c r="L203" s="872">
        <f>SUM(L204:L205)</f>
        <v>0</v>
      </c>
      <c r="M203" s="872">
        <f>SUM(M204:M205)</f>
        <v>5493</v>
      </c>
      <c r="N203" s="872">
        <f>SUM(N204:N205)</f>
        <v>0</v>
      </c>
      <c r="P203" t="s">
        <v>142</v>
      </c>
      <c r="Q203" t="s">
        <v>142</v>
      </c>
    </row>
    <row r="204" spans="1:17" ht="16.5">
      <c r="A204" s="408" t="s">
        <v>142</v>
      </c>
      <c r="B204" s="555" t="s">
        <v>896</v>
      </c>
      <c r="C204" s="408" t="s">
        <v>147</v>
      </c>
      <c r="D204" s="45">
        <v>1</v>
      </c>
      <c r="E204" s="873">
        <v>0</v>
      </c>
      <c r="F204" s="873">
        <v>0</v>
      </c>
      <c r="G204" s="570">
        <v>0</v>
      </c>
      <c r="H204" s="570">
        <v>0</v>
      </c>
      <c r="I204" s="570">
        <v>0</v>
      </c>
      <c r="J204" s="873">
        <f>D204*E204</f>
        <v>0</v>
      </c>
      <c r="K204" s="873">
        <f>D204*F204</f>
        <v>0</v>
      </c>
      <c r="L204" s="873">
        <f>D204*0</f>
        <v>0</v>
      </c>
      <c r="M204" s="873">
        <f>D204*0</f>
        <v>0</v>
      </c>
      <c r="N204" s="873">
        <f>D204*0</f>
        <v>0</v>
      </c>
      <c r="P204">
        <v>0</v>
      </c>
      <c r="Q204">
        <v>0</v>
      </c>
    </row>
    <row r="205" spans="1:17" ht="16.5">
      <c r="A205" s="408" t="s">
        <v>1005</v>
      </c>
      <c r="B205" s="555" t="s">
        <v>1006</v>
      </c>
      <c r="C205" s="408" t="s">
        <v>929</v>
      </c>
      <c r="D205" s="45">
        <v>1</v>
      </c>
      <c r="E205" s="570">
        <v>0</v>
      </c>
      <c r="F205" s="570">
        <v>0</v>
      </c>
      <c r="G205" s="570">
        <v>0</v>
      </c>
      <c r="H205" s="873">
        <v>5493</v>
      </c>
      <c r="I205" s="570">
        <v>0</v>
      </c>
      <c r="J205" s="873">
        <f>D205*0</f>
        <v>0</v>
      </c>
      <c r="K205" s="873">
        <f>D205*0</f>
        <v>0</v>
      </c>
      <c r="L205" s="873">
        <f>D205*0</f>
        <v>0</v>
      </c>
      <c r="M205" s="873">
        <f>D205*H205</f>
        <v>5493</v>
      </c>
      <c r="N205" s="873">
        <f>D205*I205</f>
        <v>0</v>
      </c>
      <c r="P205">
        <v>5493</v>
      </c>
      <c r="Q205">
        <v>0</v>
      </c>
    </row>
    <row r="206" spans="1:17" ht="21">
      <c r="A206" s="51">
        <v>3</v>
      </c>
      <c r="B206" s="554" t="s">
        <v>774</v>
      </c>
      <c r="C206" s="408" t="s">
        <v>3</v>
      </c>
      <c r="D206" s="45">
        <v>1</v>
      </c>
      <c r="E206" s="570" t="s">
        <v>142</v>
      </c>
      <c r="F206" s="570" t="s">
        <v>142</v>
      </c>
      <c r="G206" s="570" t="s">
        <v>142</v>
      </c>
      <c r="H206" s="570" t="s">
        <v>142</v>
      </c>
      <c r="I206" s="570" t="s">
        <v>142</v>
      </c>
      <c r="J206" s="872">
        <f>SUM(J207:J209)</f>
        <v>0</v>
      </c>
      <c r="K206" s="872">
        <f>SUM(K207:K209)</f>
        <v>0</v>
      </c>
      <c r="L206" s="872">
        <f>SUM(L207:L209)</f>
        <v>0</v>
      </c>
      <c r="M206" s="872">
        <f>SUM(M207:M209)</f>
        <v>126341</v>
      </c>
      <c r="N206" s="872">
        <f>SUM(N207:N209)</f>
        <v>0</v>
      </c>
      <c r="P206" t="s">
        <v>142</v>
      </c>
      <c r="Q206" t="s">
        <v>142</v>
      </c>
    </row>
    <row r="207" spans="1:17" ht="16.5">
      <c r="A207" s="408" t="s">
        <v>142</v>
      </c>
      <c r="B207" s="555" t="s">
        <v>886</v>
      </c>
      <c r="C207" s="408" t="s">
        <v>144</v>
      </c>
      <c r="D207" s="45">
        <v>1</v>
      </c>
      <c r="E207" s="873">
        <v>0</v>
      </c>
      <c r="F207" s="873">
        <v>0</v>
      </c>
      <c r="G207" s="570">
        <v>0</v>
      </c>
      <c r="H207" s="570">
        <v>0</v>
      </c>
      <c r="I207" s="570">
        <v>0</v>
      </c>
      <c r="J207" s="873">
        <f>D207*E207</f>
        <v>0</v>
      </c>
      <c r="K207" s="873">
        <f>D207*F207</f>
        <v>0</v>
      </c>
      <c r="L207" s="873">
        <f>D207*0</f>
        <v>0</v>
      </c>
      <c r="M207" s="873">
        <f>D207*0</f>
        <v>0</v>
      </c>
      <c r="N207" s="873">
        <f>D207*0</f>
        <v>0</v>
      </c>
      <c r="P207">
        <v>0</v>
      </c>
      <c r="Q207">
        <v>0</v>
      </c>
    </row>
    <row r="208" spans="1:17" ht="16.5" hidden="1">
      <c r="A208" s="408" t="s">
        <v>142</v>
      </c>
      <c r="B208" s="555" t="s">
        <v>895</v>
      </c>
      <c r="C208" s="408" t="s">
        <v>144</v>
      </c>
      <c r="D208" s="45">
        <v>0</v>
      </c>
      <c r="E208" s="873">
        <v>0</v>
      </c>
      <c r="F208" s="873">
        <v>0</v>
      </c>
      <c r="G208" s="570">
        <v>0</v>
      </c>
      <c r="H208" s="570">
        <v>0</v>
      </c>
      <c r="I208" s="570">
        <v>0</v>
      </c>
      <c r="J208" s="873">
        <f>D208*E208</f>
        <v>0</v>
      </c>
      <c r="K208" s="873">
        <f>D208*F208</f>
        <v>0</v>
      </c>
      <c r="L208" s="873">
        <f>D208*0</f>
        <v>0</v>
      </c>
      <c r="M208" s="873">
        <f>D208*0</f>
        <v>0</v>
      </c>
      <c r="N208" s="873">
        <f>D208*0</f>
        <v>0</v>
      </c>
      <c r="P208">
        <v>0</v>
      </c>
      <c r="Q208">
        <v>0</v>
      </c>
    </row>
    <row r="209" spans="1:17" ht="33">
      <c r="A209" s="408" t="s">
        <v>1007</v>
      </c>
      <c r="B209" s="555" t="s">
        <v>1008</v>
      </c>
      <c r="C209" s="408" t="s">
        <v>159</v>
      </c>
      <c r="D209" s="45">
        <v>1</v>
      </c>
      <c r="E209" s="570">
        <v>0</v>
      </c>
      <c r="F209" s="570">
        <v>0</v>
      </c>
      <c r="G209" s="570">
        <v>0</v>
      </c>
      <c r="H209" s="873">
        <v>126341</v>
      </c>
      <c r="I209" s="570">
        <v>0</v>
      </c>
      <c r="J209" s="873">
        <f>D209*0</f>
        <v>0</v>
      </c>
      <c r="K209" s="873">
        <f>D209*0</f>
        <v>0</v>
      </c>
      <c r="L209" s="873">
        <f>D209*0</f>
        <v>0</v>
      </c>
      <c r="M209" s="873">
        <f>D209*H209</f>
        <v>126341</v>
      </c>
      <c r="N209" s="873">
        <f>D209*I209</f>
        <v>0</v>
      </c>
      <c r="P209">
        <v>126341</v>
      </c>
      <c r="Q209">
        <v>0</v>
      </c>
    </row>
    <row r="210" spans="1:17" ht="21">
      <c r="A210" s="51">
        <v>4</v>
      </c>
      <c r="B210" s="554" t="s">
        <v>987</v>
      </c>
      <c r="C210" s="408" t="s">
        <v>144</v>
      </c>
      <c r="D210" s="45">
        <v>1</v>
      </c>
      <c r="E210" s="570" t="s">
        <v>142</v>
      </c>
      <c r="F210" s="570" t="s">
        <v>142</v>
      </c>
      <c r="G210" s="570" t="s">
        <v>142</v>
      </c>
      <c r="H210" s="570" t="s">
        <v>142</v>
      </c>
      <c r="I210" s="570" t="s">
        <v>142</v>
      </c>
      <c r="J210" s="872">
        <f>SUM(J211:J212)</f>
        <v>0</v>
      </c>
      <c r="K210" s="872">
        <f>SUM(K211:K212)</f>
        <v>0</v>
      </c>
      <c r="L210" s="872">
        <f>SUM(L211:L212)</f>
        <v>0</v>
      </c>
      <c r="M210" s="872">
        <f>SUM(M211:M212)</f>
        <v>61154</v>
      </c>
      <c r="N210" s="872">
        <f>SUM(N211:N212)</f>
        <v>0</v>
      </c>
      <c r="P210" t="s">
        <v>142</v>
      </c>
      <c r="Q210" t="s">
        <v>142</v>
      </c>
    </row>
    <row r="211" spans="1:17" ht="16.5">
      <c r="A211" s="408" t="s">
        <v>142</v>
      </c>
      <c r="B211" s="555" t="s">
        <v>149</v>
      </c>
      <c r="C211" s="408" t="s">
        <v>144</v>
      </c>
      <c r="D211" s="45">
        <v>1</v>
      </c>
      <c r="E211" s="873">
        <v>0</v>
      </c>
      <c r="F211" s="873">
        <v>0</v>
      </c>
      <c r="G211" s="570">
        <v>0</v>
      </c>
      <c r="H211" s="570">
        <v>0</v>
      </c>
      <c r="I211" s="570">
        <v>0</v>
      </c>
      <c r="J211" s="873">
        <f>D211*E211</f>
        <v>0</v>
      </c>
      <c r="K211" s="873">
        <f>D211*F211</f>
        <v>0</v>
      </c>
      <c r="L211" s="873">
        <f>D211*0</f>
        <v>0</v>
      </c>
      <c r="M211" s="873">
        <f>D211*0</f>
        <v>0</v>
      </c>
      <c r="N211" s="873">
        <f>D211*0</f>
        <v>0</v>
      </c>
      <c r="P211">
        <v>0</v>
      </c>
      <c r="Q211">
        <v>0</v>
      </c>
    </row>
    <row r="212" spans="1:17" ht="16.5">
      <c r="A212" s="408" t="s">
        <v>988</v>
      </c>
      <c r="B212" s="555" t="s">
        <v>1009</v>
      </c>
      <c r="C212" s="408" t="s">
        <v>918</v>
      </c>
      <c r="D212" s="45">
        <v>1</v>
      </c>
      <c r="E212" s="570">
        <v>0</v>
      </c>
      <c r="F212" s="570">
        <v>0</v>
      </c>
      <c r="G212" s="570">
        <v>0</v>
      </c>
      <c r="H212" s="873">
        <v>61154</v>
      </c>
      <c r="I212" s="570">
        <v>0</v>
      </c>
      <c r="J212" s="873">
        <f>D212*0</f>
        <v>0</v>
      </c>
      <c r="K212" s="873">
        <f>D212*0</f>
        <v>0</v>
      </c>
      <c r="L212" s="873">
        <f>D212*0</f>
        <v>0</v>
      </c>
      <c r="M212" s="873">
        <f>D212*H212</f>
        <v>61154</v>
      </c>
      <c r="N212" s="873">
        <f>D212*I212</f>
        <v>0</v>
      </c>
      <c r="P212">
        <v>61154</v>
      </c>
      <c r="Q212">
        <v>0</v>
      </c>
    </row>
    <row r="213" spans="1:17" ht="21">
      <c r="A213" s="51">
        <v>5</v>
      </c>
      <c r="B213" s="554" t="s">
        <v>776</v>
      </c>
      <c r="C213" s="408" t="s">
        <v>3</v>
      </c>
      <c r="D213" s="45">
        <v>1</v>
      </c>
      <c r="E213" s="570" t="s">
        <v>142</v>
      </c>
      <c r="F213" s="570" t="s">
        <v>142</v>
      </c>
      <c r="G213" s="570" t="s">
        <v>142</v>
      </c>
      <c r="H213" s="570" t="s">
        <v>142</v>
      </c>
      <c r="I213" s="570" t="s">
        <v>142</v>
      </c>
      <c r="J213" s="872">
        <f>SUM(J214:J215)</f>
        <v>0</v>
      </c>
      <c r="K213" s="872">
        <f>SUM(K214:K215)</f>
        <v>0</v>
      </c>
      <c r="L213" s="872">
        <f>SUM(L214:L215)</f>
        <v>0</v>
      </c>
      <c r="M213" s="872">
        <f>SUM(M214:M215)</f>
        <v>126341</v>
      </c>
      <c r="N213" s="872">
        <f>SUM(N214:N215)</f>
        <v>0</v>
      </c>
      <c r="P213" t="s">
        <v>142</v>
      </c>
      <c r="Q213" t="s">
        <v>142</v>
      </c>
    </row>
    <row r="214" spans="1:17" ht="16.5">
      <c r="A214" s="408" t="s">
        <v>142</v>
      </c>
      <c r="B214" s="557" t="s">
        <v>9085</v>
      </c>
      <c r="C214" s="408" t="s">
        <v>144</v>
      </c>
      <c r="D214" s="45">
        <v>1</v>
      </c>
      <c r="E214" s="873">
        <v>0</v>
      </c>
      <c r="F214" s="873">
        <v>0</v>
      </c>
      <c r="G214" s="570">
        <v>0</v>
      </c>
      <c r="H214" s="570">
        <v>0</v>
      </c>
      <c r="I214" s="570">
        <v>0</v>
      </c>
      <c r="J214" s="873">
        <f>D214*E214</f>
        <v>0</v>
      </c>
      <c r="K214" s="873">
        <f>D214*F214</f>
        <v>0</v>
      </c>
      <c r="L214" s="873">
        <f>D214*0</f>
        <v>0</v>
      </c>
      <c r="M214" s="873">
        <f>D214*0</f>
        <v>0</v>
      </c>
      <c r="N214" s="873">
        <f>D214*0</f>
        <v>0</v>
      </c>
      <c r="P214">
        <v>0</v>
      </c>
      <c r="Q214">
        <v>0</v>
      </c>
    </row>
    <row r="215" spans="1:17" ht="33">
      <c r="A215" s="408" t="s">
        <v>977</v>
      </c>
      <c r="B215" s="555" t="s">
        <v>1012</v>
      </c>
      <c r="C215" s="408" t="s">
        <v>159</v>
      </c>
      <c r="D215" s="45">
        <v>1</v>
      </c>
      <c r="E215" s="570">
        <v>0</v>
      </c>
      <c r="F215" s="570">
        <v>0</v>
      </c>
      <c r="G215" s="570">
        <v>0</v>
      </c>
      <c r="H215" s="873">
        <v>126341</v>
      </c>
      <c r="I215" s="570">
        <v>0</v>
      </c>
      <c r="J215" s="873">
        <f>D215*0</f>
        <v>0</v>
      </c>
      <c r="K215" s="873">
        <f>D215*0</f>
        <v>0</v>
      </c>
      <c r="L215" s="873">
        <f>D215*0</f>
        <v>0</v>
      </c>
      <c r="M215" s="873">
        <f>D215*H215</f>
        <v>126341</v>
      </c>
      <c r="N215" s="873">
        <f>D215*I215</f>
        <v>0</v>
      </c>
      <c r="P215">
        <v>126341</v>
      </c>
      <c r="Q215">
        <v>0</v>
      </c>
    </row>
    <row r="216" spans="1:17" ht="21">
      <c r="A216" s="51">
        <v>6</v>
      </c>
      <c r="B216" s="554" t="s">
        <v>777</v>
      </c>
      <c r="C216" s="408" t="s">
        <v>3</v>
      </c>
      <c r="D216" s="45">
        <v>1</v>
      </c>
      <c r="E216" s="570" t="s">
        <v>142</v>
      </c>
      <c r="F216" s="570" t="s">
        <v>142</v>
      </c>
      <c r="G216" s="570" t="s">
        <v>142</v>
      </c>
      <c r="H216" s="570" t="s">
        <v>142</v>
      </c>
      <c r="I216" s="570" t="s">
        <v>142</v>
      </c>
      <c r="J216" s="872">
        <f>SUM(J217:J218)</f>
        <v>0</v>
      </c>
      <c r="K216" s="872">
        <f>SUM(K217:K218)</f>
        <v>0</v>
      </c>
      <c r="L216" s="872">
        <f>SUM(L217:L218)</f>
        <v>0</v>
      </c>
      <c r="M216" s="872">
        <f>SUM(M217:M218)</f>
        <v>126341</v>
      </c>
      <c r="N216" s="872">
        <f>SUM(N217:N218)</f>
        <v>0</v>
      </c>
      <c r="P216" t="s">
        <v>142</v>
      </c>
      <c r="Q216" t="s">
        <v>142</v>
      </c>
    </row>
    <row r="217" spans="1:17" ht="16.5">
      <c r="A217" s="408" t="s">
        <v>142</v>
      </c>
      <c r="B217" s="555" t="s">
        <v>824</v>
      </c>
      <c r="C217" s="408" t="s">
        <v>144</v>
      </c>
      <c r="D217" s="45">
        <v>1</v>
      </c>
      <c r="E217" s="873">
        <v>0</v>
      </c>
      <c r="F217" s="873">
        <v>0</v>
      </c>
      <c r="G217" s="570">
        <v>0</v>
      </c>
      <c r="H217" s="570">
        <v>0</v>
      </c>
      <c r="I217" s="570">
        <v>0</v>
      </c>
      <c r="J217" s="873">
        <f>D217*E217</f>
        <v>0</v>
      </c>
      <c r="K217" s="873">
        <f>D217*F217</f>
        <v>0</v>
      </c>
      <c r="L217" s="873">
        <f>D217*0</f>
        <v>0</v>
      </c>
      <c r="M217" s="873">
        <f>D217*0</f>
        <v>0</v>
      </c>
      <c r="N217" s="873">
        <f>D217*0</f>
        <v>0</v>
      </c>
      <c r="P217">
        <v>0</v>
      </c>
      <c r="Q217">
        <v>0</v>
      </c>
    </row>
    <row r="218" spans="1:17" ht="33">
      <c r="A218" s="408" t="s">
        <v>977</v>
      </c>
      <c r="B218" s="555" t="s">
        <v>1012</v>
      </c>
      <c r="C218" s="408" t="s">
        <v>159</v>
      </c>
      <c r="D218" s="45">
        <v>1</v>
      </c>
      <c r="E218" s="570">
        <v>0</v>
      </c>
      <c r="F218" s="570">
        <v>0</v>
      </c>
      <c r="G218" s="570">
        <v>0</v>
      </c>
      <c r="H218" s="873">
        <v>126341</v>
      </c>
      <c r="I218" s="570">
        <v>0</v>
      </c>
      <c r="J218" s="873">
        <f>D218*0</f>
        <v>0</v>
      </c>
      <c r="K218" s="873">
        <f>D218*0</f>
        <v>0</v>
      </c>
      <c r="L218" s="873">
        <f>D218*0</f>
        <v>0</v>
      </c>
      <c r="M218" s="873">
        <f>D218*H218</f>
        <v>126341</v>
      </c>
      <c r="N218" s="873">
        <f>D218*I218</f>
        <v>0</v>
      </c>
      <c r="P218">
        <v>126341</v>
      </c>
      <c r="Q218">
        <v>0</v>
      </c>
    </row>
    <row r="219" spans="1:17" ht="21">
      <c r="A219" s="51">
        <v>7</v>
      </c>
      <c r="B219" s="554" t="s">
        <v>778</v>
      </c>
      <c r="C219" s="408" t="s">
        <v>3</v>
      </c>
      <c r="D219" s="45">
        <v>1</v>
      </c>
      <c r="E219" s="570" t="s">
        <v>142</v>
      </c>
      <c r="F219" s="570" t="s">
        <v>142</v>
      </c>
      <c r="G219" s="570" t="s">
        <v>142</v>
      </c>
      <c r="H219" s="570" t="s">
        <v>142</v>
      </c>
      <c r="I219" s="570" t="s">
        <v>142</v>
      </c>
      <c r="J219" s="872">
        <f>SUM(J220:J221)</f>
        <v>0</v>
      </c>
      <c r="K219" s="872">
        <f>SUM(K220:K221)</f>
        <v>0</v>
      </c>
      <c r="L219" s="872">
        <f>SUM(L220:L221)</f>
        <v>0</v>
      </c>
      <c r="M219" s="872">
        <f>SUM(M220:M221)</f>
        <v>157926</v>
      </c>
      <c r="N219" s="872">
        <f>SUM(N220:N221)</f>
        <v>0</v>
      </c>
      <c r="P219" t="s">
        <v>142</v>
      </c>
      <c r="Q219" t="s">
        <v>142</v>
      </c>
    </row>
    <row r="220" spans="1:17" ht="16.5">
      <c r="A220" s="408" t="s">
        <v>142</v>
      </c>
      <c r="B220" s="555" t="s">
        <v>823</v>
      </c>
      <c r="C220" s="408" t="s">
        <v>144</v>
      </c>
      <c r="D220" s="45">
        <v>1</v>
      </c>
      <c r="E220" s="873">
        <v>0</v>
      </c>
      <c r="F220" s="873">
        <v>0</v>
      </c>
      <c r="G220" s="570">
        <v>0</v>
      </c>
      <c r="H220" s="570">
        <v>0</v>
      </c>
      <c r="I220" s="570">
        <v>0</v>
      </c>
      <c r="J220" s="873">
        <f>D220*E220</f>
        <v>0</v>
      </c>
      <c r="K220" s="873">
        <f>D220*F220</f>
        <v>0</v>
      </c>
      <c r="L220" s="873">
        <f>D220*0</f>
        <v>0</v>
      </c>
      <c r="M220" s="873">
        <f>D220*0</f>
        <v>0</v>
      </c>
      <c r="N220" s="873">
        <f>D220*0</f>
        <v>0</v>
      </c>
      <c r="P220">
        <v>0</v>
      </c>
      <c r="Q220">
        <v>0</v>
      </c>
    </row>
    <row r="221" spans="1:17" ht="33">
      <c r="A221" s="408" t="s">
        <v>996</v>
      </c>
      <c r="B221" s="555" t="s">
        <v>1013</v>
      </c>
      <c r="C221" s="408" t="s">
        <v>159</v>
      </c>
      <c r="D221" s="45">
        <v>1</v>
      </c>
      <c r="E221" s="570">
        <v>0</v>
      </c>
      <c r="F221" s="570">
        <v>0</v>
      </c>
      <c r="G221" s="570">
        <v>0</v>
      </c>
      <c r="H221" s="873">
        <v>157926</v>
      </c>
      <c r="I221" s="570">
        <v>0</v>
      </c>
      <c r="J221" s="873">
        <f>D221*0</f>
        <v>0</v>
      </c>
      <c r="K221" s="873">
        <f>D221*0</f>
        <v>0</v>
      </c>
      <c r="L221" s="873">
        <f>D221*0</f>
        <v>0</v>
      </c>
      <c r="M221" s="873">
        <f>D221*H221</f>
        <v>157926</v>
      </c>
      <c r="N221" s="873">
        <f>D221*I221</f>
        <v>0</v>
      </c>
      <c r="P221">
        <v>157926</v>
      </c>
      <c r="Q221">
        <v>0</v>
      </c>
    </row>
    <row r="222" spans="1:17" ht="21">
      <c r="A222" s="51">
        <v>8</v>
      </c>
      <c r="B222" s="554" t="s">
        <v>779</v>
      </c>
      <c r="C222" s="408" t="s">
        <v>3</v>
      </c>
      <c r="D222" s="45">
        <v>1</v>
      </c>
      <c r="E222" s="570" t="s">
        <v>142</v>
      </c>
      <c r="F222" s="570" t="s">
        <v>142</v>
      </c>
      <c r="G222" s="570" t="s">
        <v>142</v>
      </c>
      <c r="H222" s="570" t="s">
        <v>142</v>
      </c>
      <c r="I222" s="570" t="s">
        <v>142</v>
      </c>
      <c r="J222" s="872">
        <f>SUM(J223:J224)</f>
        <v>0</v>
      </c>
      <c r="K222" s="872">
        <f>SUM(K223:K224)</f>
        <v>0</v>
      </c>
      <c r="L222" s="872">
        <f>SUM(L223:L224)</f>
        <v>0</v>
      </c>
      <c r="M222" s="872">
        <f>SUM(M223:M224)</f>
        <v>126341</v>
      </c>
      <c r="N222" s="872">
        <f>SUM(N223:N224)</f>
        <v>0</v>
      </c>
      <c r="P222" t="s">
        <v>142</v>
      </c>
      <c r="Q222" t="s">
        <v>142</v>
      </c>
    </row>
    <row r="223" spans="1:17" ht="16.5">
      <c r="A223" s="408" t="s">
        <v>142</v>
      </c>
      <c r="B223" s="555" t="s">
        <v>889</v>
      </c>
      <c r="C223" s="408" t="s">
        <v>144</v>
      </c>
      <c r="D223" s="45">
        <v>1</v>
      </c>
      <c r="E223" s="873">
        <v>0</v>
      </c>
      <c r="F223" s="873">
        <v>0</v>
      </c>
      <c r="G223" s="570">
        <v>0</v>
      </c>
      <c r="H223" s="570">
        <v>0</v>
      </c>
      <c r="I223" s="570">
        <v>0</v>
      </c>
      <c r="J223" s="873">
        <f>D223*E223</f>
        <v>0</v>
      </c>
      <c r="K223" s="873">
        <f>D223*F223</f>
        <v>0</v>
      </c>
      <c r="L223" s="873">
        <f>D223*0</f>
        <v>0</v>
      </c>
      <c r="M223" s="873">
        <f>D223*0</f>
        <v>0</v>
      </c>
      <c r="N223" s="873">
        <f>D223*0</f>
        <v>0</v>
      </c>
      <c r="P223">
        <v>0</v>
      </c>
      <c r="Q223">
        <v>0</v>
      </c>
    </row>
    <row r="224" spans="1:17" ht="33">
      <c r="A224" s="408" t="s">
        <v>977</v>
      </c>
      <c r="B224" s="555" t="s">
        <v>1012</v>
      </c>
      <c r="C224" s="408" t="s">
        <v>159</v>
      </c>
      <c r="D224" s="45">
        <v>1</v>
      </c>
      <c r="E224" s="570">
        <v>0</v>
      </c>
      <c r="F224" s="570">
        <v>0</v>
      </c>
      <c r="G224" s="570">
        <v>0</v>
      </c>
      <c r="H224" s="873">
        <v>126341</v>
      </c>
      <c r="I224" s="570">
        <v>0</v>
      </c>
      <c r="J224" s="873">
        <f>D224*0</f>
        <v>0</v>
      </c>
      <c r="K224" s="873">
        <f>D224*0</f>
        <v>0</v>
      </c>
      <c r="L224" s="873">
        <f>D224*0</f>
        <v>0</v>
      </c>
      <c r="M224" s="873">
        <f>D224*H224</f>
        <v>126341</v>
      </c>
      <c r="N224" s="873">
        <f>D224*I224</f>
        <v>0</v>
      </c>
      <c r="P224">
        <v>126341</v>
      </c>
      <c r="Q224">
        <v>0</v>
      </c>
    </row>
    <row r="225" spans="1:17" ht="16.5">
      <c r="A225" s="51" t="s">
        <v>140</v>
      </c>
      <c r="B225" s="554" t="s">
        <v>10</v>
      </c>
      <c r="C225" s="1252"/>
      <c r="D225" s="1228"/>
      <c r="E225" s="1228"/>
      <c r="F225" s="1228"/>
      <c r="G225" s="1228"/>
      <c r="H225" s="1228"/>
      <c r="I225" s="1228"/>
      <c r="J225" s="1228"/>
      <c r="K225" s="1228"/>
      <c r="L225" s="1229"/>
      <c r="M225" s="1228"/>
      <c r="N225" s="1229"/>
    </row>
    <row r="226" spans="1:17" ht="21">
      <c r="A226" s="51">
        <v>1</v>
      </c>
      <c r="B226" s="554" t="s">
        <v>780</v>
      </c>
      <c r="C226" s="408" t="s">
        <v>144</v>
      </c>
      <c r="D226" s="45">
        <v>1</v>
      </c>
      <c r="E226" s="570" t="s">
        <v>142</v>
      </c>
      <c r="F226" s="570" t="s">
        <v>142</v>
      </c>
      <c r="G226" s="570" t="s">
        <v>142</v>
      </c>
      <c r="H226" s="570" t="s">
        <v>142</v>
      </c>
      <c r="I226" s="570" t="s">
        <v>142</v>
      </c>
      <c r="J226" s="872">
        <f>SUM(J227:J228)</f>
        <v>0</v>
      </c>
      <c r="K226" s="872">
        <f>SUM(K227:K228)</f>
        <v>0</v>
      </c>
      <c r="L226" s="872">
        <f>SUM(L227:L228)</f>
        <v>0</v>
      </c>
      <c r="M226" s="872">
        <f>SUM(M227:M228)</f>
        <v>41198</v>
      </c>
      <c r="N226" s="872">
        <f>SUM(N227:N228)</f>
        <v>0</v>
      </c>
      <c r="P226" t="s">
        <v>142</v>
      </c>
      <c r="Q226" t="s">
        <v>142</v>
      </c>
    </row>
    <row r="227" spans="1:17" ht="16.5">
      <c r="A227" s="408" t="s">
        <v>142</v>
      </c>
      <c r="B227" s="555" t="s">
        <v>891</v>
      </c>
      <c r="C227" s="408" t="s">
        <v>144</v>
      </c>
      <c r="D227" s="45">
        <v>1</v>
      </c>
      <c r="E227" s="873">
        <v>0</v>
      </c>
      <c r="F227" s="873">
        <v>0</v>
      </c>
      <c r="G227" s="570">
        <v>0</v>
      </c>
      <c r="H227" s="570">
        <v>0</v>
      </c>
      <c r="I227" s="570">
        <v>0</v>
      </c>
      <c r="J227" s="873">
        <f>D227*E227</f>
        <v>0</v>
      </c>
      <c r="K227" s="873">
        <f>D227*F227</f>
        <v>0</v>
      </c>
      <c r="L227" s="873">
        <f>D227*0</f>
        <v>0</v>
      </c>
      <c r="M227" s="873">
        <f>D227*0</f>
        <v>0</v>
      </c>
      <c r="N227" s="873">
        <f>D227*0</f>
        <v>0</v>
      </c>
      <c r="P227">
        <v>0</v>
      </c>
      <c r="Q227">
        <v>0</v>
      </c>
    </row>
    <row r="228" spans="1:17" ht="16.5">
      <c r="A228" s="408" t="s">
        <v>1002</v>
      </c>
      <c r="B228" s="555" t="s">
        <v>1014</v>
      </c>
      <c r="C228" s="408" t="s">
        <v>159</v>
      </c>
      <c r="D228" s="45">
        <v>1</v>
      </c>
      <c r="E228" s="570">
        <v>0</v>
      </c>
      <c r="F228" s="570">
        <v>0</v>
      </c>
      <c r="G228" s="570">
        <v>0</v>
      </c>
      <c r="H228" s="873">
        <v>41198</v>
      </c>
      <c r="I228" s="570">
        <v>0</v>
      </c>
      <c r="J228" s="873">
        <f>D228*0</f>
        <v>0</v>
      </c>
      <c r="K228" s="873">
        <f>D228*0</f>
        <v>0</v>
      </c>
      <c r="L228" s="873">
        <f>D228*0</f>
        <v>0</v>
      </c>
      <c r="M228" s="873">
        <f>D228*H228</f>
        <v>41198</v>
      </c>
      <c r="N228" s="873">
        <f>D228*I228</f>
        <v>0</v>
      </c>
      <c r="P228">
        <v>41198</v>
      </c>
      <c r="Q228">
        <v>0</v>
      </c>
    </row>
    <row r="229" spans="1:17" ht="21">
      <c r="A229" s="51">
        <v>2</v>
      </c>
      <c r="B229" s="554" t="s">
        <v>781</v>
      </c>
      <c r="C229" s="408" t="s">
        <v>144</v>
      </c>
      <c r="D229" s="45">
        <v>1</v>
      </c>
      <c r="E229" s="570" t="s">
        <v>142</v>
      </c>
      <c r="F229" s="570" t="s">
        <v>142</v>
      </c>
      <c r="G229" s="570" t="s">
        <v>142</v>
      </c>
      <c r="H229" s="570" t="s">
        <v>142</v>
      </c>
      <c r="I229" s="570" t="s">
        <v>142</v>
      </c>
      <c r="J229" s="872">
        <f>SUM(J230:J231)</f>
        <v>0</v>
      </c>
      <c r="K229" s="872">
        <f>SUM(K230:K231)</f>
        <v>0</v>
      </c>
      <c r="L229" s="872">
        <f>SUM(L230:L231)</f>
        <v>0</v>
      </c>
      <c r="M229" s="872">
        <f>SUM(M230:M231)</f>
        <v>121306</v>
      </c>
      <c r="N229" s="872">
        <f>SUM(N230:N231)</f>
        <v>0</v>
      </c>
      <c r="P229" t="s">
        <v>142</v>
      </c>
      <c r="Q229" t="s">
        <v>142</v>
      </c>
    </row>
    <row r="230" spans="1:17" ht="16.5">
      <c r="A230" s="408" t="s">
        <v>142</v>
      </c>
      <c r="B230" s="555" t="s">
        <v>1060</v>
      </c>
      <c r="C230" s="408" t="s">
        <v>144</v>
      </c>
      <c r="D230" s="45">
        <v>1</v>
      </c>
      <c r="E230" s="873">
        <v>0</v>
      </c>
      <c r="F230" s="873">
        <v>0</v>
      </c>
      <c r="G230" s="570">
        <v>0</v>
      </c>
      <c r="H230" s="570">
        <v>0</v>
      </c>
      <c r="I230" s="570">
        <v>0</v>
      </c>
      <c r="J230" s="873">
        <f>D230*E230</f>
        <v>0</v>
      </c>
      <c r="K230" s="873">
        <f>D230*F230</f>
        <v>0</v>
      </c>
      <c r="L230" s="873">
        <f>D230*0</f>
        <v>0</v>
      </c>
      <c r="M230" s="873">
        <f>D230*0</f>
        <v>0</v>
      </c>
      <c r="N230" s="873">
        <f>D230*0</f>
        <v>0</v>
      </c>
      <c r="P230">
        <v>0</v>
      </c>
      <c r="Q230">
        <v>0</v>
      </c>
    </row>
    <row r="231" spans="1:17" ht="16.5">
      <c r="A231" s="408" t="s">
        <v>1015</v>
      </c>
      <c r="B231" s="555" t="s">
        <v>1016</v>
      </c>
      <c r="C231" s="408" t="s">
        <v>159</v>
      </c>
      <c r="D231" s="45">
        <v>1</v>
      </c>
      <c r="E231" s="570">
        <v>0</v>
      </c>
      <c r="F231" s="570">
        <v>0</v>
      </c>
      <c r="G231" s="570">
        <v>0</v>
      </c>
      <c r="H231" s="873">
        <v>121306</v>
      </c>
      <c r="I231" s="570">
        <v>0</v>
      </c>
      <c r="J231" s="873">
        <f>D231*0</f>
        <v>0</v>
      </c>
      <c r="K231" s="873">
        <f>D231*0</f>
        <v>0</v>
      </c>
      <c r="L231" s="873">
        <f>D231*0</f>
        <v>0</v>
      </c>
      <c r="M231" s="873">
        <f>D231*H231</f>
        <v>121306</v>
      </c>
      <c r="N231" s="873">
        <f>D231*I231</f>
        <v>0</v>
      </c>
      <c r="P231">
        <v>121306</v>
      </c>
      <c r="Q231">
        <v>0</v>
      </c>
    </row>
    <row r="232" spans="1:17" ht="21">
      <c r="A232" s="51">
        <v>3</v>
      </c>
      <c r="B232" s="554" t="s">
        <v>782</v>
      </c>
      <c r="C232" s="408" t="s">
        <v>144</v>
      </c>
      <c r="D232" s="45">
        <v>1</v>
      </c>
      <c r="E232" s="570" t="s">
        <v>142</v>
      </c>
      <c r="F232" s="570" t="s">
        <v>142</v>
      </c>
      <c r="G232" s="570" t="s">
        <v>142</v>
      </c>
      <c r="H232" s="570" t="s">
        <v>142</v>
      </c>
      <c r="I232" s="570" t="s">
        <v>142</v>
      </c>
      <c r="J232" s="872">
        <f>SUM(J233:J234)</f>
        <v>0</v>
      </c>
      <c r="K232" s="872">
        <f>SUM(K233:K234)</f>
        <v>0</v>
      </c>
      <c r="L232" s="872">
        <f>SUM(L233:L234)</f>
        <v>0</v>
      </c>
      <c r="M232" s="872">
        <f>SUM(M233:M234)</f>
        <v>27465</v>
      </c>
      <c r="N232" s="872">
        <f>SUM(N233:N234)</f>
        <v>0</v>
      </c>
      <c r="P232" t="s">
        <v>142</v>
      </c>
      <c r="Q232" t="s">
        <v>142</v>
      </c>
    </row>
    <row r="233" spans="1:17" ht="16.5">
      <c r="A233" s="408" t="s">
        <v>142</v>
      </c>
      <c r="B233" s="555" t="s">
        <v>888</v>
      </c>
      <c r="C233" s="408" t="s">
        <v>144</v>
      </c>
      <c r="D233" s="45">
        <v>1</v>
      </c>
      <c r="E233" s="873">
        <v>0</v>
      </c>
      <c r="F233" s="873">
        <v>0</v>
      </c>
      <c r="G233" s="570">
        <v>0</v>
      </c>
      <c r="H233" s="570">
        <v>0</v>
      </c>
      <c r="I233" s="570">
        <v>0</v>
      </c>
      <c r="J233" s="873">
        <f>D233*E233</f>
        <v>0</v>
      </c>
      <c r="K233" s="873">
        <f>D233*F233</f>
        <v>0</v>
      </c>
      <c r="L233" s="873">
        <f>D233*0</f>
        <v>0</v>
      </c>
      <c r="M233" s="873">
        <f>D233*0</f>
        <v>0</v>
      </c>
      <c r="N233" s="873">
        <f>D233*0</f>
        <v>0</v>
      </c>
      <c r="P233">
        <v>0</v>
      </c>
      <c r="Q233">
        <v>0</v>
      </c>
    </row>
    <row r="234" spans="1:17" ht="16.5">
      <c r="A234" s="408" t="s">
        <v>1000</v>
      </c>
      <c r="B234" s="555" t="s">
        <v>1017</v>
      </c>
      <c r="C234" s="408" t="s">
        <v>159</v>
      </c>
      <c r="D234" s="45">
        <v>1</v>
      </c>
      <c r="E234" s="570">
        <v>0</v>
      </c>
      <c r="F234" s="570">
        <v>0</v>
      </c>
      <c r="G234" s="570">
        <v>0</v>
      </c>
      <c r="H234" s="873">
        <v>27465</v>
      </c>
      <c r="I234" s="570">
        <v>0</v>
      </c>
      <c r="J234" s="873">
        <f>D234*0</f>
        <v>0</v>
      </c>
      <c r="K234" s="873">
        <f>D234*0</f>
        <v>0</v>
      </c>
      <c r="L234" s="873">
        <f>D234*0</f>
        <v>0</v>
      </c>
      <c r="M234" s="873">
        <f>D234*H234</f>
        <v>27465</v>
      </c>
      <c r="N234" s="873">
        <f>D234*I234</f>
        <v>0</v>
      </c>
      <c r="P234">
        <v>27465</v>
      </c>
      <c r="Q234">
        <v>0</v>
      </c>
    </row>
    <row r="235" spans="1:17" ht="21">
      <c r="A235" s="51">
        <v>4</v>
      </c>
      <c r="B235" s="554" t="s">
        <v>783</v>
      </c>
      <c r="C235" s="408" t="s">
        <v>144</v>
      </c>
      <c r="D235" s="45">
        <v>1</v>
      </c>
      <c r="E235" s="570" t="s">
        <v>142</v>
      </c>
      <c r="F235" s="570" t="s">
        <v>142</v>
      </c>
      <c r="G235" s="570" t="s">
        <v>142</v>
      </c>
      <c r="H235" s="570" t="s">
        <v>142</v>
      </c>
      <c r="I235" s="570" t="s">
        <v>142</v>
      </c>
      <c r="J235" s="872">
        <f>SUM(J236:J237)</f>
        <v>0</v>
      </c>
      <c r="K235" s="872">
        <f>SUM(K236:K237)</f>
        <v>0</v>
      </c>
      <c r="L235" s="872">
        <f>SUM(L236:L237)</f>
        <v>0</v>
      </c>
      <c r="M235" s="872">
        <f>SUM(M236:M237)</f>
        <v>27465</v>
      </c>
      <c r="N235" s="872">
        <f>SUM(N236:N237)</f>
        <v>0</v>
      </c>
      <c r="P235" t="s">
        <v>142</v>
      </c>
      <c r="Q235" t="s">
        <v>142</v>
      </c>
    </row>
    <row r="236" spans="1:17" ht="16.5">
      <c r="A236" s="408" t="s">
        <v>142</v>
      </c>
      <c r="B236" s="555" t="s">
        <v>890</v>
      </c>
      <c r="C236" s="408" t="s">
        <v>144</v>
      </c>
      <c r="D236" s="45">
        <v>1</v>
      </c>
      <c r="E236" s="873">
        <v>0</v>
      </c>
      <c r="F236" s="873">
        <v>0</v>
      </c>
      <c r="G236" s="570">
        <v>0</v>
      </c>
      <c r="H236" s="570">
        <v>0</v>
      </c>
      <c r="I236" s="570">
        <v>0</v>
      </c>
      <c r="J236" s="873">
        <f>D236*E236</f>
        <v>0</v>
      </c>
      <c r="K236" s="873">
        <f>D236*F236</f>
        <v>0</v>
      </c>
      <c r="L236" s="873">
        <f>D236*0</f>
        <v>0</v>
      </c>
      <c r="M236" s="873">
        <f>D236*0</f>
        <v>0</v>
      </c>
      <c r="N236" s="873">
        <f>D236*0</f>
        <v>0</v>
      </c>
      <c r="P236">
        <v>0</v>
      </c>
      <c r="Q236">
        <v>0</v>
      </c>
    </row>
    <row r="237" spans="1:17" ht="16.5">
      <c r="A237" s="408" t="s">
        <v>1000</v>
      </c>
      <c r="B237" s="555" t="s">
        <v>1017</v>
      </c>
      <c r="C237" s="408" t="s">
        <v>159</v>
      </c>
      <c r="D237" s="45">
        <v>1</v>
      </c>
      <c r="E237" s="570">
        <v>0</v>
      </c>
      <c r="F237" s="570">
        <v>0</v>
      </c>
      <c r="G237" s="570">
        <v>0</v>
      </c>
      <c r="H237" s="873">
        <v>27465</v>
      </c>
      <c r="I237" s="570">
        <v>0</v>
      </c>
      <c r="J237" s="873">
        <f>D237*0</f>
        <v>0</v>
      </c>
      <c r="K237" s="873">
        <f>D237*0</f>
        <v>0</v>
      </c>
      <c r="L237" s="873">
        <f>D237*0</f>
        <v>0</v>
      </c>
      <c r="M237" s="873">
        <f>D237*H237</f>
        <v>27465</v>
      </c>
      <c r="N237" s="873">
        <f>D237*I237</f>
        <v>0</v>
      </c>
      <c r="P237">
        <v>27465</v>
      </c>
      <c r="Q237">
        <v>0</v>
      </c>
    </row>
  </sheetData>
  <mergeCells count="22">
    <mergeCell ref="C168:N168"/>
    <mergeCell ref="C192:N192"/>
    <mergeCell ref="C199:N199"/>
    <mergeCell ref="C225:N225"/>
    <mergeCell ref="A157:N157"/>
    <mergeCell ref="C158:N158"/>
    <mergeCell ref="A162:N162"/>
    <mergeCell ref="C163:N163"/>
    <mergeCell ref="A167:N167"/>
    <mergeCell ref="C8:N8"/>
    <mergeCell ref="C25:N25"/>
    <mergeCell ref="C59:N59"/>
    <mergeCell ref="C75:N75"/>
    <mergeCell ref="C144:N144"/>
    <mergeCell ref="A4:A5"/>
    <mergeCell ref="B4:B5"/>
    <mergeCell ref="C4:C5"/>
    <mergeCell ref="D4:D5"/>
    <mergeCell ref="A1:N1"/>
    <mergeCell ref="A2:N2"/>
    <mergeCell ref="E4:I4"/>
    <mergeCell ref="J4:N4"/>
  </mergeCells>
  <pageMargins left="0.75" right="0.75" top="1" bottom="1" header="0.3" footer="0.3"/>
  <pageSetup paperSize="9" scale="70" orientation="landscape" verticalDpi="0" r:id="rId1"/>
  <headerFooter alignWithMargins="0"/>
  <ignoredErrors>
    <ignoredError sqref="A6:D6" numberStoredAsText="1"/>
  </ignoredError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8761-2CFE-49EE-9CC8-DF6B7D2981FE}">
  <dimension ref="A1:N6"/>
  <sheetViews>
    <sheetView workbookViewId="0">
      <selection sqref="A1:N1"/>
    </sheetView>
  </sheetViews>
  <sheetFormatPr defaultColWidth="11" defaultRowHeight="15.75"/>
  <cols>
    <col min="1" max="1" width="10" customWidth="1"/>
    <col min="2" max="2" width="18.875" style="159" bestFit="1" customWidth="1"/>
    <col min="3" max="3" width="9.375" style="1" customWidth="1"/>
    <col min="4" max="4" width="10.625" customWidth="1"/>
    <col min="5" max="5" width="7.625" customWidth="1"/>
    <col min="6" max="7" width="11.5" customWidth="1"/>
    <col min="8" max="8" width="9.875" customWidth="1"/>
    <col min="9" max="9" width="7.5" customWidth="1"/>
    <col min="10" max="10" width="9.625" bestFit="1" customWidth="1"/>
    <col min="11" max="12" width="11.5" bestFit="1" customWidth="1"/>
    <col min="13" max="14" width="10.625" bestFit="1" customWidth="1"/>
  </cols>
  <sheetData>
    <row r="1" spans="1:14" ht="19.5">
      <c r="A1" s="1235" t="s">
        <v>582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</row>
    <row r="2" spans="1:14" ht="18.75">
      <c r="A2" s="1236" t="s">
        <v>419</v>
      </c>
      <c r="B2" s="1236"/>
      <c r="C2" s="1236"/>
      <c r="D2" s="1236"/>
      <c r="E2" s="1236"/>
      <c r="F2" s="1236"/>
      <c r="G2" s="1236"/>
      <c r="H2" s="1236"/>
      <c r="I2" s="1236"/>
      <c r="J2" s="1236"/>
      <c r="K2" s="1236"/>
      <c r="L2" s="1236"/>
      <c r="M2" s="1236"/>
      <c r="N2" s="1236"/>
    </row>
    <row r="4" spans="1:14" s="23" customFormat="1" ht="24" customHeight="1">
      <c r="A4" s="1237" t="s">
        <v>4</v>
      </c>
      <c r="B4" s="1256" t="s">
        <v>5</v>
      </c>
      <c r="C4" s="1237" t="s">
        <v>6</v>
      </c>
      <c r="D4" s="1241" t="s">
        <v>7</v>
      </c>
      <c r="E4" s="1243" t="s">
        <v>8</v>
      </c>
      <c r="F4" s="1244"/>
      <c r="G4" s="1244"/>
      <c r="H4" s="1244"/>
      <c r="I4" s="1245"/>
      <c r="J4" s="1243" t="s">
        <v>9</v>
      </c>
      <c r="K4" s="1244"/>
      <c r="L4" s="1244"/>
      <c r="M4" s="1244"/>
      <c r="N4" s="1245"/>
    </row>
    <row r="5" spans="1:14" s="23" customFormat="1" ht="24" customHeight="1">
      <c r="A5" s="1255"/>
      <c r="B5" s="1257"/>
      <c r="C5" s="1255"/>
      <c r="D5" s="1258"/>
      <c r="E5" s="165" t="s">
        <v>434</v>
      </c>
      <c r="F5" s="165" t="s">
        <v>435</v>
      </c>
      <c r="G5" s="165" t="s">
        <v>436</v>
      </c>
      <c r="H5" s="166" t="s">
        <v>50</v>
      </c>
      <c r="I5" s="165" t="s">
        <v>12</v>
      </c>
      <c r="J5" s="165" t="s">
        <v>434</v>
      </c>
      <c r="K5" s="165" t="s">
        <v>435</v>
      </c>
      <c r="L5" s="165" t="s">
        <v>436</v>
      </c>
      <c r="M5" s="166" t="s">
        <v>50</v>
      </c>
      <c r="N5" s="165" t="s">
        <v>12</v>
      </c>
    </row>
    <row r="6" spans="1:14" s="23" customFormat="1" ht="24" customHeight="1">
      <c r="A6" s="163" t="s">
        <v>437</v>
      </c>
      <c r="B6" s="164" t="s">
        <v>438</v>
      </c>
      <c r="C6" s="163" t="s">
        <v>439</v>
      </c>
      <c r="D6" s="163" t="s">
        <v>440</v>
      </c>
      <c r="E6" s="163" t="s">
        <v>441</v>
      </c>
      <c r="F6" s="163" t="s">
        <v>442</v>
      </c>
      <c r="G6" s="163" t="s">
        <v>443</v>
      </c>
      <c r="H6" s="163" t="s">
        <v>444</v>
      </c>
      <c r="I6" s="163" t="s">
        <v>445</v>
      </c>
      <c r="J6" s="163" t="s">
        <v>446</v>
      </c>
      <c r="K6" s="163" t="s">
        <v>447</v>
      </c>
      <c r="L6" s="163" t="s">
        <v>448</v>
      </c>
      <c r="M6" s="163" t="s">
        <v>449</v>
      </c>
      <c r="N6" s="163" t="s">
        <v>450</v>
      </c>
    </row>
  </sheetData>
  <mergeCells count="8">
    <mergeCell ref="A1:N1"/>
    <mergeCell ref="A2:N2"/>
    <mergeCell ref="A4:A5"/>
    <mergeCell ref="B4:B5"/>
    <mergeCell ref="C4:C5"/>
    <mergeCell ref="D4:D5"/>
    <mergeCell ref="E4:I4"/>
    <mergeCell ref="J4:N4"/>
  </mergeCells>
  <pageMargins left="0.7" right="0.7" top="0.75" bottom="0.75" header="0.3" footer="0.3"/>
  <ignoredErrors>
    <ignoredError sqref="A6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C34BD-4C13-4B42-9631-0D56F3B56E2E}">
  <dimension ref="A1:N65"/>
  <sheetViews>
    <sheetView workbookViewId="0">
      <selection sqref="A1:J1"/>
    </sheetView>
  </sheetViews>
  <sheetFormatPr defaultColWidth="8.875" defaultRowHeight="15.75"/>
  <cols>
    <col min="1" max="1" width="7.125" bestFit="1" customWidth="1"/>
    <col min="2" max="2" width="17.625" bestFit="1" customWidth="1"/>
    <col min="3" max="3" width="6.5" bestFit="1" customWidth="1"/>
    <col min="5" max="7" width="9" customWidth="1"/>
  </cols>
  <sheetData>
    <row r="1" spans="1:14" ht="48.75" customHeight="1">
      <c r="A1" s="1235" t="s">
        <v>584</v>
      </c>
      <c r="B1" s="1235"/>
      <c r="C1" s="1235"/>
      <c r="D1" s="1235"/>
      <c r="E1" s="1235"/>
      <c r="F1" s="1235"/>
      <c r="G1" s="1235"/>
      <c r="H1" s="1235"/>
      <c r="I1" s="1235"/>
      <c r="J1" s="1235"/>
      <c r="K1" s="256"/>
      <c r="L1" s="256"/>
      <c r="M1" s="256"/>
      <c r="N1" s="256"/>
    </row>
    <row r="2" spans="1:14" ht="18.75" customHeight="1">
      <c r="A2" s="1236" t="s">
        <v>419</v>
      </c>
      <c r="B2" s="1236"/>
      <c r="C2" s="1236"/>
      <c r="D2" s="1236"/>
      <c r="E2" s="1236"/>
      <c r="F2" s="1236"/>
      <c r="G2" s="1236"/>
      <c r="H2" s="1236"/>
      <c r="I2" s="1236"/>
      <c r="J2" s="1236"/>
      <c r="K2" s="233"/>
      <c r="L2" s="233"/>
      <c r="M2" s="233"/>
      <c r="N2" s="233"/>
    </row>
    <row r="3" spans="1:14" ht="18.75">
      <c r="A3" s="234"/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4" ht="31.5">
      <c r="A4" s="242" t="s">
        <v>26</v>
      </c>
      <c r="B4" s="242" t="s">
        <v>548</v>
      </c>
      <c r="C4" s="242" t="s">
        <v>6</v>
      </c>
      <c r="D4" s="243" t="s">
        <v>549</v>
      </c>
      <c r="E4" s="1234" t="s">
        <v>8</v>
      </c>
      <c r="F4" s="1234"/>
      <c r="G4" s="1234"/>
      <c r="H4" s="1234" t="s">
        <v>9</v>
      </c>
      <c r="I4" s="1234"/>
      <c r="J4" s="1234"/>
      <c r="K4" s="235"/>
    </row>
    <row r="5" spans="1:14">
      <c r="A5" s="242"/>
      <c r="B5" s="242"/>
      <c r="C5" s="242"/>
      <c r="D5" s="243"/>
      <c r="E5" s="243" t="s">
        <v>550</v>
      </c>
      <c r="F5" s="243" t="s">
        <v>50</v>
      </c>
      <c r="G5" s="243" t="s">
        <v>12</v>
      </c>
      <c r="H5" s="243" t="s">
        <v>550</v>
      </c>
      <c r="I5" s="243" t="s">
        <v>50</v>
      </c>
      <c r="J5" s="243" t="s">
        <v>12</v>
      </c>
      <c r="K5" s="235"/>
    </row>
    <row r="6" spans="1:14">
      <c r="A6" s="242" t="s">
        <v>31</v>
      </c>
      <c r="B6" s="242" t="s">
        <v>457</v>
      </c>
      <c r="C6" s="242"/>
      <c r="D6" s="243"/>
      <c r="E6" s="243"/>
      <c r="F6" s="243"/>
      <c r="G6" s="243"/>
      <c r="H6" s="249">
        <f>SUM(H7:H15)</f>
        <v>0</v>
      </c>
      <c r="I6" s="249">
        <f t="shared" ref="I6:J6" si="0">SUM(I7:I15)</f>
        <v>0</v>
      </c>
      <c r="J6" s="249">
        <f t="shared" si="0"/>
        <v>0</v>
      </c>
      <c r="K6" s="235"/>
    </row>
    <row r="7" spans="1:14" s="253" customFormat="1" ht="18.75">
      <c r="A7" s="242">
        <v>1</v>
      </c>
      <c r="B7" s="250">
        <v>0</v>
      </c>
      <c r="C7" s="242" t="s">
        <v>159</v>
      </c>
      <c r="D7" s="251">
        <v>1</v>
      </c>
      <c r="E7" s="251"/>
      <c r="F7" s="251"/>
      <c r="G7" s="251"/>
      <c r="H7" s="251">
        <f>SUM(H8:H10)</f>
        <v>0</v>
      </c>
      <c r="I7" s="251">
        <f t="shared" ref="I7:J7" si="1">SUM(I8:I10)</f>
        <v>0</v>
      </c>
      <c r="J7" s="251">
        <f t="shared" si="1"/>
        <v>0</v>
      </c>
      <c r="K7" s="252"/>
    </row>
    <row r="8" spans="1:14" s="240" customFormat="1" ht="18.75">
      <c r="A8" s="237"/>
      <c r="B8" s="236" t="s">
        <v>570</v>
      </c>
      <c r="C8" s="237" t="s">
        <v>454</v>
      </c>
      <c r="D8" s="238">
        <v>1</v>
      </c>
      <c r="E8" s="238"/>
      <c r="F8" s="238"/>
      <c r="G8" s="238"/>
      <c r="H8" s="238">
        <f>$D8*E8</f>
        <v>0</v>
      </c>
      <c r="I8" s="238">
        <f t="shared" ref="I8:J8" si="2">$D8*F8</f>
        <v>0</v>
      </c>
      <c r="J8" s="238">
        <f t="shared" si="2"/>
        <v>0</v>
      </c>
      <c r="K8" s="239"/>
    </row>
    <row r="9" spans="1:14" s="240" customFormat="1" ht="18.75">
      <c r="A9" s="237"/>
      <c r="B9" s="236" t="s">
        <v>571</v>
      </c>
      <c r="C9" s="237" t="s">
        <v>454</v>
      </c>
      <c r="D9" s="238">
        <v>1</v>
      </c>
      <c r="E9" s="238"/>
      <c r="F9" s="238"/>
      <c r="G9" s="238"/>
      <c r="H9" s="238">
        <f t="shared" ref="H9:H10" si="3">$D9*E9</f>
        <v>0</v>
      </c>
      <c r="I9" s="238">
        <f t="shared" ref="I9:I10" si="4">$D9*F9</f>
        <v>0</v>
      </c>
      <c r="J9" s="238">
        <f t="shared" ref="J9:J10" si="5">$D9*G9</f>
        <v>0</v>
      </c>
      <c r="K9" s="239"/>
    </row>
    <row r="10" spans="1:14" s="240" customFormat="1" ht="18.75">
      <c r="A10" s="237" t="s">
        <v>4</v>
      </c>
      <c r="B10" s="236" t="s">
        <v>572</v>
      </c>
      <c r="C10" s="237" t="s">
        <v>573</v>
      </c>
      <c r="D10" s="238">
        <v>1</v>
      </c>
      <c r="E10" s="238"/>
      <c r="F10" s="238"/>
      <c r="G10" s="238"/>
      <c r="H10" s="238">
        <f t="shared" si="3"/>
        <v>0</v>
      </c>
      <c r="I10" s="238">
        <f t="shared" si="4"/>
        <v>0</v>
      </c>
      <c r="J10" s="238">
        <f t="shared" si="5"/>
        <v>0</v>
      </c>
      <c r="K10" s="239"/>
    </row>
    <row r="11" spans="1:14" s="253" customFormat="1" ht="18.75">
      <c r="A11" s="242">
        <v>2</v>
      </c>
      <c r="B11" s="250">
        <v>0</v>
      </c>
      <c r="C11" s="242" t="s">
        <v>159</v>
      </c>
      <c r="D11" s="251">
        <v>0</v>
      </c>
      <c r="E11" s="251"/>
      <c r="F11" s="251"/>
      <c r="G11" s="251"/>
      <c r="H11" s="251">
        <f>SUM(H12:H14)</f>
        <v>0</v>
      </c>
      <c r="I11" s="251">
        <f t="shared" ref="I11" si="6">SUM(I12:I14)</f>
        <v>0</v>
      </c>
      <c r="J11" s="251">
        <f t="shared" ref="J11" si="7">SUM(J12:J14)</f>
        <v>0</v>
      </c>
      <c r="K11" s="252"/>
    </row>
    <row r="12" spans="1:14" s="240" customFormat="1" ht="18.75">
      <c r="A12" s="237"/>
      <c r="B12" s="236" t="s">
        <v>570</v>
      </c>
      <c r="C12" s="237" t="s">
        <v>454</v>
      </c>
      <c r="D12" s="238">
        <v>1</v>
      </c>
      <c r="E12" s="238"/>
      <c r="F12" s="238"/>
      <c r="G12" s="238"/>
      <c r="H12" s="238">
        <f>$D12*E12</f>
        <v>0</v>
      </c>
      <c r="I12" s="238">
        <f t="shared" ref="I12:J56" si="8">$D12*F12</f>
        <v>0</v>
      </c>
      <c r="J12" s="238">
        <f t="shared" si="8"/>
        <v>0</v>
      </c>
      <c r="K12" s="239"/>
    </row>
    <row r="13" spans="1:14" s="240" customFormat="1" ht="18.75">
      <c r="A13" s="237"/>
      <c r="B13" s="236" t="s">
        <v>571</v>
      </c>
      <c r="C13" s="237" t="s">
        <v>454</v>
      </c>
      <c r="D13" s="238">
        <v>1</v>
      </c>
      <c r="E13" s="238"/>
      <c r="F13" s="238"/>
      <c r="G13" s="238"/>
      <c r="H13" s="238">
        <f t="shared" ref="H13:H14" si="9">$D13*E13</f>
        <v>0</v>
      </c>
      <c r="I13" s="238">
        <f t="shared" si="8"/>
        <v>0</v>
      </c>
      <c r="J13" s="238">
        <f t="shared" si="8"/>
        <v>0</v>
      </c>
      <c r="K13" s="239"/>
    </row>
    <row r="14" spans="1:14" s="240" customFormat="1" ht="18.75">
      <c r="A14" s="237" t="s">
        <v>4</v>
      </c>
      <c r="B14" s="236" t="s">
        <v>572</v>
      </c>
      <c r="C14" s="237" t="s">
        <v>573</v>
      </c>
      <c r="D14" s="238">
        <v>1</v>
      </c>
      <c r="E14" s="238"/>
      <c r="F14" s="238"/>
      <c r="G14" s="238"/>
      <c r="H14" s="238">
        <f t="shared" si="9"/>
        <v>0</v>
      </c>
      <c r="I14" s="238">
        <f t="shared" si="8"/>
        <v>0</v>
      </c>
      <c r="J14" s="238">
        <f t="shared" si="8"/>
        <v>0</v>
      </c>
      <c r="K14" s="239"/>
    </row>
    <row r="15" spans="1:14" s="253" customFormat="1" ht="18.75">
      <c r="A15" s="242">
        <v>3</v>
      </c>
      <c r="B15" s="250">
        <v>0</v>
      </c>
      <c r="C15" s="242" t="s">
        <v>159</v>
      </c>
      <c r="D15" s="251">
        <v>0</v>
      </c>
      <c r="E15" s="251"/>
      <c r="F15" s="251"/>
      <c r="G15" s="251"/>
      <c r="H15" s="251">
        <f>SUM(H16:H18)</f>
        <v>0</v>
      </c>
      <c r="I15" s="251">
        <f t="shared" ref="I15" si="10">SUM(I16:I18)</f>
        <v>0</v>
      </c>
      <c r="J15" s="251">
        <f t="shared" ref="J15" si="11">SUM(J16:J18)</f>
        <v>0</v>
      </c>
      <c r="K15" s="252"/>
    </row>
    <row r="16" spans="1:14" s="240" customFormat="1" ht="18.75">
      <c r="A16" s="237"/>
      <c r="B16" s="236" t="s">
        <v>570</v>
      </c>
      <c r="C16" s="237" t="s">
        <v>454</v>
      </c>
      <c r="D16" s="238">
        <v>1</v>
      </c>
      <c r="E16" s="238"/>
      <c r="F16" s="238"/>
      <c r="G16" s="238"/>
      <c r="H16" s="238">
        <f>$D16*E16</f>
        <v>0</v>
      </c>
      <c r="I16" s="238">
        <f t="shared" ref="I16:I18" si="12">$D16*F16</f>
        <v>0</v>
      </c>
      <c r="J16" s="238">
        <f t="shared" ref="J16:J18" si="13">$D16*G16</f>
        <v>0</v>
      </c>
      <c r="K16" s="239"/>
    </row>
    <row r="17" spans="1:11" s="240" customFormat="1" ht="18.75">
      <c r="A17" s="237"/>
      <c r="B17" s="236" t="s">
        <v>571</v>
      </c>
      <c r="C17" s="237" t="s">
        <v>454</v>
      </c>
      <c r="D17" s="238">
        <v>1</v>
      </c>
      <c r="E17" s="238"/>
      <c r="F17" s="238"/>
      <c r="G17" s="238"/>
      <c r="H17" s="238">
        <f t="shared" ref="H17:H18" si="14">$D17*E17</f>
        <v>0</v>
      </c>
      <c r="I17" s="238">
        <f t="shared" si="12"/>
        <v>0</v>
      </c>
      <c r="J17" s="238">
        <f t="shared" si="13"/>
        <v>0</v>
      </c>
      <c r="K17" s="239"/>
    </row>
    <row r="18" spans="1:11" s="240" customFormat="1" ht="18.75">
      <c r="A18" s="237" t="s">
        <v>4</v>
      </c>
      <c r="B18" s="236" t="s">
        <v>572</v>
      </c>
      <c r="C18" s="237" t="s">
        <v>573</v>
      </c>
      <c r="D18" s="238">
        <v>1</v>
      </c>
      <c r="E18" s="238"/>
      <c r="F18" s="238"/>
      <c r="G18" s="238"/>
      <c r="H18" s="238">
        <f t="shared" si="14"/>
        <v>0</v>
      </c>
      <c r="I18" s="238">
        <f t="shared" si="12"/>
        <v>0</v>
      </c>
      <c r="J18" s="238">
        <f t="shared" si="13"/>
        <v>0</v>
      </c>
      <c r="K18" s="239"/>
    </row>
    <row r="19" spans="1:11">
      <c r="A19" s="242" t="s">
        <v>32</v>
      </c>
      <c r="B19" s="242" t="s">
        <v>458</v>
      </c>
      <c r="C19" s="242"/>
      <c r="D19" s="243"/>
      <c r="E19" s="243"/>
      <c r="F19" s="243"/>
      <c r="G19" s="243"/>
      <c r="H19" s="249">
        <f>SUM(H20:H28)</f>
        <v>0</v>
      </c>
      <c r="I19" s="249">
        <f t="shared" ref="I19:J19" si="15">SUM(I20:I28)</f>
        <v>0</v>
      </c>
      <c r="J19" s="249">
        <f t="shared" si="15"/>
        <v>0</v>
      </c>
      <c r="K19" s="235"/>
    </row>
    <row r="20" spans="1:11" s="253" customFormat="1" ht="18.75">
      <c r="A20" s="242">
        <v>1</v>
      </c>
      <c r="B20" s="250">
        <v>0</v>
      </c>
      <c r="C20" s="242" t="s">
        <v>159</v>
      </c>
      <c r="D20" s="251">
        <v>0</v>
      </c>
      <c r="E20" s="251"/>
      <c r="F20" s="251"/>
      <c r="G20" s="251"/>
      <c r="H20" s="251">
        <f>SUM(H21:H23)</f>
        <v>0</v>
      </c>
      <c r="I20" s="251">
        <f t="shared" ref="I20" si="16">SUM(I21:I23)</f>
        <v>0</v>
      </c>
      <c r="J20" s="251">
        <f t="shared" ref="J20" si="17">SUM(J21:J23)</f>
        <v>0</v>
      </c>
      <c r="K20" s="252"/>
    </row>
    <row r="21" spans="1:11" s="240" customFormat="1" ht="18.75">
      <c r="A21" s="237"/>
      <c r="B21" s="236" t="s">
        <v>570</v>
      </c>
      <c r="C21" s="237" t="s">
        <v>454</v>
      </c>
      <c r="D21" s="238">
        <v>1</v>
      </c>
      <c r="E21" s="238"/>
      <c r="F21" s="238"/>
      <c r="G21" s="238"/>
      <c r="H21" s="238">
        <f>$D21*E21</f>
        <v>0</v>
      </c>
      <c r="I21" s="238">
        <f t="shared" si="8"/>
        <v>0</v>
      </c>
      <c r="J21" s="238">
        <f t="shared" si="8"/>
        <v>0</v>
      </c>
      <c r="K21" s="239"/>
    </row>
    <row r="22" spans="1:11" s="240" customFormat="1" ht="18.75">
      <c r="A22" s="237"/>
      <c r="B22" s="236" t="s">
        <v>571</v>
      </c>
      <c r="C22" s="237" t="s">
        <v>454</v>
      </c>
      <c r="D22" s="238">
        <v>1</v>
      </c>
      <c r="E22" s="238"/>
      <c r="F22" s="238"/>
      <c r="G22" s="238"/>
      <c r="H22" s="238">
        <f t="shared" ref="H22:H23" si="18">$D22*E22</f>
        <v>0</v>
      </c>
      <c r="I22" s="238">
        <f t="shared" si="8"/>
        <v>0</v>
      </c>
      <c r="J22" s="238">
        <f t="shared" si="8"/>
        <v>0</v>
      </c>
      <c r="K22" s="239"/>
    </row>
    <row r="23" spans="1:11" s="240" customFormat="1" ht="18.75">
      <c r="A23" s="237" t="s">
        <v>4</v>
      </c>
      <c r="B23" s="236" t="s">
        <v>572</v>
      </c>
      <c r="C23" s="237" t="s">
        <v>573</v>
      </c>
      <c r="D23" s="238">
        <v>1</v>
      </c>
      <c r="E23" s="238"/>
      <c r="F23" s="238"/>
      <c r="G23" s="238"/>
      <c r="H23" s="238">
        <f t="shared" si="18"/>
        <v>0</v>
      </c>
      <c r="I23" s="238">
        <f t="shared" si="8"/>
        <v>0</v>
      </c>
      <c r="J23" s="238">
        <f t="shared" si="8"/>
        <v>0</v>
      </c>
      <c r="K23" s="239"/>
    </row>
    <row r="24" spans="1:11" s="253" customFormat="1" ht="18.75">
      <c r="A24" s="242">
        <v>2</v>
      </c>
      <c r="B24" s="250">
        <v>0</v>
      </c>
      <c r="C24" s="242" t="s">
        <v>159</v>
      </c>
      <c r="D24" s="251">
        <v>0</v>
      </c>
      <c r="E24" s="251"/>
      <c r="F24" s="251"/>
      <c r="G24" s="251"/>
      <c r="H24" s="251">
        <f>SUM(H25:H27)</f>
        <v>0</v>
      </c>
      <c r="I24" s="251">
        <f t="shared" ref="I24" si="19">SUM(I25:I27)</f>
        <v>0</v>
      </c>
      <c r="J24" s="251">
        <f t="shared" ref="J24" si="20">SUM(J25:J27)</f>
        <v>0</v>
      </c>
      <c r="K24" s="252"/>
    </row>
    <row r="25" spans="1:11" s="240" customFormat="1" ht="18.75">
      <c r="A25" s="237"/>
      <c r="B25" s="236" t="s">
        <v>570</v>
      </c>
      <c r="C25" s="237" t="s">
        <v>454</v>
      </c>
      <c r="D25" s="238">
        <v>1</v>
      </c>
      <c r="E25" s="238"/>
      <c r="F25" s="238"/>
      <c r="G25" s="238"/>
      <c r="H25" s="238">
        <f>$D25*E25</f>
        <v>0</v>
      </c>
      <c r="I25" s="238">
        <f t="shared" ref="I25:I27" si="21">$D25*F25</f>
        <v>0</v>
      </c>
      <c r="J25" s="238">
        <f t="shared" ref="J25:J27" si="22">$D25*G25</f>
        <v>0</v>
      </c>
      <c r="K25" s="239"/>
    </row>
    <row r="26" spans="1:11" s="240" customFormat="1" ht="18.75">
      <c r="A26" s="237"/>
      <c r="B26" s="236" t="s">
        <v>571</v>
      </c>
      <c r="C26" s="237" t="s">
        <v>454</v>
      </c>
      <c r="D26" s="238">
        <v>1</v>
      </c>
      <c r="E26" s="238"/>
      <c r="F26" s="238"/>
      <c r="G26" s="238"/>
      <c r="H26" s="238">
        <f t="shared" ref="H26:H27" si="23">$D26*E26</f>
        <v>0</v>
      </c>
      <c r="I26" s="238">
        <f t="shared" si="21"/>
        <v>0</v>
      </c>
      <c r="J26" s="238">
        <f t="shared" si="22"/>
        <v>0</v>
      </c>
      <c r="K26" s="239"/>
    </row>
    <row r="27" spans="1:11" s="240" customFormat="1" ht="18.75">
      <c r="A27" s="237" t="s">
        <v>4</v>
      </c>
      <c r="B27" s="236" t="s">
        <v>572</v>
      </c>
      <c r="C27" s="237" t="s">
        <v>573</v>
      </c>
      <c r="D27" s="238">
        <v>1</v>
      </c>
      <c r="E27" s="238"/>
      <c r="F27" s="238"/>
      <c r="G27" s="238"/>
      <c r="H27" s="238">
        <f t="shared" si="23"/>
        <v>0</v>
      </c>
      <c r="I27" s="238">
        <f t="shared" si="21"/>
        <v>0</v>
      </c>
      <c r="J27" s="238">
        <f t="shared" si="22"/>
        <v>0</v>
      </c>
      <c r="K27" s="239"/>
    </row>
    <row r="28" spans="1:11" s="253" customFormat="1" ht="18.75">
      <c r="A28" s="242">
        <v>3</v>
      </c>
      <c r="B28" s="250">
        <v>0</v>
      </c>
      <c r="C28" s="242" t="s">
        <v>159</v>
      </c>
      <c r="D28" s="251">
        <v>0</v>
      </c>
      <c r="E28" s="251"/>
      <c r="F28" s="251"/>
      <c r="G28" s="251"/>
      <c r="H28" s="251">
        <f>SUM(H29:H31)</f>
        <v>0</v>
      </c>
      <c r="I28" s="251">
        <f t="shared" ref="I28" si="24">SUM(I29:I31)</f>
        <v>0</v>
      </c>
      <c r="J28" s="251">
        <f t="shared" ref="J28" si="25">SUM(J29:J31)</f>
        <v>0</v>
      </c>
      <c r="K28" s="252"/>
    </row>
    <row r="29" spans="1:11" s="240" customFormat="1" ht="18.75">
      <c r="A29" s="237"/>
      <c r="B29" s="236" t="s">
        <v>570</v>
      </c>
      <c r="C29" s="237" t="s">
        <v>454</v>
      </c>
      <c r="D29" s="238">
        <v>1</v>
      </c>
      <c r="E29" s="238"/>
      <c r="F29" s="238"/>
      <c r="G29" s="238"/>
      <c r="H29" s="238">
        <f>$D29*E29</f>
        <v>0</v>
      </c>
      <c r="I29" s="238">
        <f t="shared" si="8"/>
        <v>0</v>
      </c>
      <c r="J29" s="238">
        <f t="shared" si="8"/>
        <v>0</v>
      </c>
      <c r="K29" s="239"/>
    </row>
    <row r="30" spans="1:11" s="240" customFormat="1" ht="18.75">
      <c r="A30" s="237"/>
      <c r="B30" s="236" t="s">
        <v>571</v>
      </c>
      <c r="C30" s="237" t="s">
        <v>454</v>
      </c>
      <c r="D30" s="238">
        <v>1</v>
      </c>
      <c r="E30" s="238"/>
      <c r="F30" s="238"/>
      <c r="G30" s="238"/>
      <c r="H30" s="238">
        <f t="shared" ref="H30:H31" si="26">$D30*E30</f>
        <v>0</v>
      </c>
      <c r="I30" s="238">
        <f t="shared" si="8"/>
        <v>0</v>
      </c>
      <c r="J30" s="238">
        <f t="shared" si="8"/>
        <v>0</v>
      </c>
      <c r="K30" s="239"/>
    </row>
    <row r="31" spans="1:11" s="240" customFormat="1" ht="18.75">
      <c r="A31" s="237" t="s">
        <v>4</v>
      </c>
      <c r="B31" s="236" t="s">
        <v>572</v>
      </c>
      <c r="C31" s="237" t="s">
        <v>573</v>
      </c>
      <c r="D31" s="238">
        <v>1</v>
      </c>
      <c r="E31" s="238"/>
      <c r="F31" s="238"/>
      <c r="G31" s="238"/>
      <c r="H31" s="238">
        <f t="shared" si="26"/>
        <v>0</v>
      </c>
      <c r="I31" s="238">
        <f t="shared" si="8"/>
        <v>0</v>
      </c>
      <c r="J31" s="238">
        <f t="shared" si="8"/>
        <v>0</v>
      </c>
      <c r="K31" s="239"/>
    </row>
    <row r="32" spans="1:11">
      <c r="A32" s="242" t="s">
        <v>137</v>
      </c>
      <c r="B32" s="242" t="s">
        <v>459</v>
      </c>
      <c r="C32" s="242"/>
      <c r="D32" s="243"/>
      <c r="E32" s="243"/>
      <c r="F32" s="243"/>
      <c r="G32" s="243"/>
      <c r="H32" s="249">
        <f>SUM(H33:H61)</f>
        <v>0</v>
      </c>
      <c r="I32" s="249">
        <f t="shared" ref="I32:J32" si="27">SUM(I33:I61)</f>
        <v>0</v>
      </c>
      <c r="J32" s="249">
        <f t="shared" si="27"/>
        <v>0</v>
      </c>
      <c r="K32" s="235"/>
    </row>
    <row r="33" spans="1:11" s="253" customFormat="1" ht="18.75">
      <c r="A33" s="242">
        <v>1</v>
      </c>
      <c r="B33" s="250">
        <v>0</v>
      </c>
      <c r="C33" s="242" t="s">
        <v>159</v>
      </c>
      <c r="D33" s="251">
        <v>0</v>
      </c>
      <c r="E33" s="251"/>
      <c r="F33" s="251"/>
      <c r="G33" s="251"/>
      <c r="H33" s="251">
        <f>SUM(H34:H36)</f>
        <v>0</v>
      </c>
      <c r="I33" s="251">
        <f t="shared" ref="I33" si="28">SUM(I34:I36)</f>
        <v>0</v>
      </c>
      <c r="J33" s="251">
        <f t="shared" ref="J33" si="29">SUM(J34:J36)</f>
        <v>0</v>
      </c>
      <c r="K33" s="252"/>
    </row>
    <row r="34" spans="1:11" s="240" customFormat="1" ht="18.75">
      <c r="A34" s="237"/>
      <c r="B34" s="236" t="s">
        <v>570</v>
      </c>
      <c r="C34" s="237" t="s">
        <v>454</v>
      </c>
      <c r="D34" s="238">
        <v>1</v>
      </c>
      <c r="E34" s="238"/>
      <c r="F34" s="238"/>
      <c r="G34" s="238"/>
      <c r="H34" s="238">
        <f>$D34*E34</f>
        <v>0</v>
      </c>
      <c r="I34" s="238">
        <f t="shared" ref="I34:I36" si="30">$D34*F34</f>
        <v>0</v>
      </c>
      <c r="J34" s="238">
        <f t="shared" ref="J34:J36" si="31">$D34*G34</f>
        <v>0</v>
      </c>
      <c r="K34" s="239"/>
    </row>
    <row r="35" spans="1:11" s="240" customFormat="1" ht="18.75">
      <c r="A35" s="237"/>
      <c r="B35" s="236" t="s">
        <v>571</v>
      </c>
      <c r="C35" s="237" t="s">
        <v>454</v>
      </c>
      <c r="D35" s="238">
        <v>1</v>
      </c>
      <c r="E35" s="238"/>
      <c r="F35" s="238"/>
      <c r="G35" s="238"/>
      <c r="H35" s="238">
        <f t="shared" ref="H35:H36" si="32">$D35*E35</f>
        <v>0</v>
      </c>
      <c r="I35" s="238">
        <f t="shared" si="30"/>
        <v>0</v>
      </c>
      <c r="J35" s="238">
        <f t="shared" si="31"/>
        <v>0</v>
      </c>
      <c r="K35" s="239"/>
    </row>
    <row r="36" spans="1:11" s="240" customFormat="1" ht="18.75">
      <c r="A36" s="237" t="s">
        <v>4</v>
      </c>
      <c r="B36" s="236" t="s">
        <v>572</v>
      </c>
      <c r="C36" s="237" t="s">
        <v>573</v>
      </c>
      <c r="D36" s="238">
        <v>1</v>
      </c>
      <c r="E36" s="238"/>
      <c r="F36" s="238"/>
      <c r="G36" s="238"/>
      <c r="H36" s="238">
        <f t="shared" si="32"/>
        <v>0</v>
      </c>
      <c r="I36" s="238">
        <f t="shared" si="30"/>
        <v>0</v>
      </c>
      <c r="J36" s="238">
        <f t="shared" si="31"/>
        <v>0</v>
      </c>
      <c r="K36" s="239"/>
    </row>
    <row r="37" spans="1:11" s="253" customFormat="1" ht="18.75">
      <c r="A37" s="242">
        <v>2</v>
      </c>
      <c r="B37" s="250">
        <v>0</v>
      </c>
      <c r="C37" s="242" t="s">
        <v>159</v>
      </c>
      <c r="D37" s="251">
        <v>0</v>
      </c>
      <c r="E37" s="251"/>
      <c r="F37" s="251"/>
      <c r="G37" s="251"/>
      <c r="H37" s="251">
        <f>SUM(H38:H40)</f>
        <v>0</v>
      </c>
      <c r="I37" s="251">
        <f t="shared" ref="I37" si="33">SUM(I38:I40)</f>
        <v>0</v>
      </c>
      <c r="J37" s="251">
        <f t="shared" ref="J37" si="34">SUM(J38:J40)</f>
        <v>0</v>
      </c>
      <c r="K37" s="252"/>
    </row>
    <row r="38" spans="1:11" s="240" customFormat="1" ht="18.75">
      <c r="A38" s="237"/>
      <c r="B38" s="236" t="s">
        <v>570</v>
      </c>
      <c r="C38" s="237" t="s">
        <v>454</v>
      </c>
      <c r="D38" s="238">
        <v>1</v>
      </c>
      <c r="E38" s="238"/>
      <c r="F38" s="238"/>
      <c r="G38" s="238"/>
      <c r="H38" s="238">
        <f>$D38*E38</f>
        <v>0</v>
      </c>
      <c r="I38" s="238">
        <f t="shared" si="8"/>
        <v>0</v>
      </c>
      <c r="J38" s="238">
        <f t="shared" si="8"/>
        <v>0</v>
      </c>
      <c r="K38" s="239"/>
    </row>
    <row r="39" spans="1:11" s="240" customFormat="1" ht="18.75">
      <c r="A39" s="237"/>
      <c r="B39" s="236" t="s">
        <v>571</v>
      </c>
      <c r="C39" s="237" t="s">
        <v>454</v>
      </c>
      <c r="D39" s="238">
        <v>1</v>
      </c>
      <c r="E39" s="238"/>
      <c r="F39" s="238"/>
      <c r="G39" s="238"/>
      <c r="H39" s="238">
        <f t="shared" ref="H39:H40" si="35">$D39*E39</f>
        <v>0</v>
      </c>
      <c r="I39" s="238">
        <f t="shared" si="8"/>
        <v>0</v>
      </c>
      <c r="J39" s="238">
        <f t="shared" si="8"/>
        <v>0</v>
      </c>
      <c r="K39" s="239"/>
    </row>
    <row r="40" spans="1:11" s="240" customFormat="1" ht="18.75">
      <c r="A40" s="237" t="s">
        <v>4</v>
      </c>
      <c r="B40" s="236" t="s">
        <v>572</v>
      </c>
      <c r="C40" s="237" t="s">
        <v>573</v>
      </c>
      <c r="D40" s="238">
        <v>1</v>
      </c>
      <c r="E40" s="238"/>
      <c r="F40" s="238"/>
      <c r="G40" s="238"/>
      <c r="H40" s="238">
        <f t="shared" si="35"/>
        <v>0</v>
      </c>
      <c r="I40" s="238">
        <f t="shared" si="8"/>
        <v>0</v>
      </c>
      <c r="J40" s="238">
        <f t="shared" si="8"/>
        <v>0</v>
      </c>
      <c r="K40" s="239"/>
    </row>
    <row r="41" spans="1:11" s="253" customFormat="1" ht="18.75">
      <c r="A41" s="242">
        <v>3</v>
      </c>
      <c r="B41" s="250">
        <v>0</v>
      </c>
      <c r="C41" s="242" t="s">
        <v>159</v>
      </c>
      <c r="D41" s="251">
        <v>0</v>
      </c>
      <c r="E41" s="251"/>
      <c r="F41" s="251"/>
      <c r="G41" s="251"/>
      <c r="H41" s="251">
        <f>SUM(H42:H44)</f>
        <v>0</v>
      </c>
      <c r="I41" s="251">
        <f t="shared" ref="I41" si="36">SUM(I42:I44)</f>
        <v>0</v>
      </c>
      <c r="J41" s="251">
        <f t="shared" ref="J41" si="37">SUM(J42:J44)</f>
        <v>0</v>
      </c>
      <c r="K41" s="252"/>
    </row>
    <row r="42" spans="1:11" s="240" customFormat="1" ht="18.75">
      <c r="A42" s="237"/>
      <c r="B42" s="236" t="s">
        <v>570</v>
      </c>
      <c r="C42" s="237" t="s">
        <v>454</v>
      </c>
      <c r="D42" s="238">
        <v>1</v>
      </c>
      <c r="E42" s="238"/>
      <c r="F42" s="238"/>
      <c r="G42" s="238"/>
      <c r="H42" s="238">
        <f>$D42*E42</f>
        <v>0</v>
      </c>
      <c r="I42" s="238">
        <f t="shared" ref="I42:I44" si="38">$D42*F42</f>
        <v>0</v>
      </c>
      <c r="J42" s="238">
        <f t="shared" ref="J42:J44" si="39">$D42*G42</f>
        <v>0</v>
      </c>
      <c r="K42" s="239"/>
    </row>
    <row r="43" spans="1:11" s="240" customFormat="1" ht="18.75">
      <c r="A43" s="237"/>
      <c r="B43" s="236" t="s">
        <v>571</v>
      </c>
      <c r="C43" s="237" t="s">
        <v>454</v>
      </c>
      <c r="D43" s="238">
        <v>1</v>
      </c>
      <c r="E43" s="238"/>
      <c r="F43" s="238"/>
      <c r="G43" s="238"/>
      <c r="H43" s="238">
        <f t="shared" ref="H43:H44" si="40">$D43*E43</f>
        <v>0</v>
      </c>
      <c r="I43" s="238">
        <f t="shared" si="38"/>
        <v>0</v>
      </c>
      <c r="J43" s="238">
        <f t="shared" si="39"/>
        <v>0</v>
      </c>
      <c r="K43" s="239"/>
    </row>
    <row r="44" spans="1:11" s="240" customFormat="1" ht="18.75">
      <c r="A44" s="237" t="s">
        <v>4</v>
      </c>
      <c r="B44" s="236" t="s">
        <v>572</v>
      </c>
      <c r="C44" s="237" t="s">
        <v>573</v>
      </c>
      <c r="D44" s="238">
        <v>1</v>
      </c>
      <c r="E44" s="238"/>
      <c r="F44" s="238"/>
      <c r="G44" s="238"/>
      <c r="H44" s="238">
        <f t="shared" si="40"/>
        <v>0</v>
      </c>
      <c r="I44" s="238">
        <f t="shared" si="38"/>
        <v>0</v>
      </c>
      <c r="J44" s="238">
        <f t="shared" si="39"/>
        <v>0</v>
      </c>
      <c r="K44" s="239"/>
    </row>
    <row r="45" spans="1:11" s="253" customFormat="1" ht="18.75">
      <c r="A45" s="242">
        <v>4</v>
      </c>
      <c r="B45" s="250">
        <v>0</v>
      </c>
      <c r="C45" s="242" t="s">
        <v>159</v>
      </c>
      <c r="D45" s="251">
        <v>0</v>
      </c>
      <c r="E45" s="251"/>
      <c r="F45" s="251"/>
      <c r="G45" s="251"/>
      <c r="H45" s="251">
        <f>SUM(H46:H48)</f>
        <v>0</v>
      </c>
      <c r="I45" s="251">
        <f t="shared" ref="I45" si="41">SUM(I46:I48)</f>
        <v>0</v>
      </c>
      <c r="J45" s="251">
        <f t="shared" ref="J45" si="42">SUM(J46:J48)</f>
        <v>0</v>
      </c>
      <c r="K45" s="252"/>
    </row>
    <row r="46" spans="1:11" s="240" customFormat="1" ht="18.75">
      <c r="A46" s="237"/>
      <c r="B46" s="236" t="s">
        <v>570</v>
      </c>
      <c r="C46" s="237" t="s">
        <v>454</v>
      </c>
      <c r="D46" s="238">
        <v>1</v>
      </c>
      <c r="E46" s="238"/>
      <c r="F46" s="238"/>
      <c r="G46" s="238"/>
      <c r="H46" s="238">
        <f>$D46*E46</f>
        <v>0</v>
      </c>
      <c r="I46" s="238">
        <f t="shared" si="8"/>
        <v>0</v>
      </c>
      <c r="J46" s="238">
        <f t="shared" si="8"/>
        <v>0</v>
      </c>
      <c r="K46" s="239"/>
    </row>
    <row r="47" spans="1:11" s="240" customFormat="1" ht="18.75">
      <c r="A47" s="237"/>
      <c r="B47" s="236" t="s">
        <v>571</v>
      </c>
      <c r="C47" s="237" t="s">
        <v>454</v>
      </c>
      <c r="D47" s="238">
        <v>1</v>
      </c>
      <c r="E47" s="238"/>
      <c r="F47" s="238"/>
      <c r="G47" s="238"/>
      <c r="H47" s="238">
        <f t="shared" ref="H47:H48" si="43">$D47*E47</f>
        <v>0</v>
      </c>
      <c r="I47" s="238">
        <f t="shared" si="8"/>
        <v>0</v>
      </c>
      <c r="J47" s="238">
        <f t="shared" si="8"/>
        <v>0</v>
      </c>
      <c r="K47" s="239"/>
    </row>
    <row r="48" spans="1:11" s="240" customFormat="1" ht="18.75">
      <c r="A48" s="237" t="s">
        <v>4</v>
      </c>
      <c r="B48" s="236" t="s">
        <v>572</v>
      </c>
      <c r="C48" s="237" t="s">
        <v>573</v>
      </c>
      <c r="D48" s="238">
        <v>1</v>
      </c>
      <c r="E48" s="238"/>
      <c r="F48" s="238"/>
      <c r="G48" s="238"/>
      <c r="H48" s="238">
        <f t="shared" si="43"/>
        <v>0</v>
      </c>
      <c r="I48" s="238">
        <f t="shared" si="8"/>
        <v>0</v>
      </c>
      <c r="J48" s="238">
        <f t="shared" si="8"/>
        <v>0</v>
      </c>
      <c r="K48" s="239"/>
    </row>
    <row r="49" spans="1:11" s="253" customFormat="1" ht="18.75">
      <c r="A49" s="242">
        <v>5</v>
      </c>
      <c r="B49" s="250">
        <v>0</v>
      </c>
      <c r="C49" s="242" t="s">
        <v>159</v>
      </c>
      <c r="D49" s="251">
        <v>0</v>
      </c>
      <c r="E49" s="251"/>
      <c r="F49" s="251"/>
      <c r="G49" s="251"/>
      <c r="H49" s="251">
        <f>SUM(H50:H52)</f>
        <v>0</v>
      </c>
      <c r="I49" s="251">
        <f t="shared" ref="I49" si="44">SUM(I50:I52)</f>
        <v>0</v>
      </c>
      <c r="J49" s="251">
        <f t="shared" ref="J49" si="45">SUM(J50:J52)</f>
        <v>0</v>
      </c>
      <c r="K49" s="252"/>
    </row>
    <row r="50" spans="1:11" s="240" customFormat="1" ht="18.75">
      <c r="A50" s="237"/>
      <c r="B50" s="236" t="s">
        <v>570</v>
      </c>
      <c r="C50" s="237" t="s">
        <v>454</v>
      </c>
      <c r="D50" s="238">
        <v>1</v>
      </c>
      <c r="E50" s="238"/>
      <c r="F50" s="238"/>
      <c r="G50" s="238"/>
      <c r="H50" s="238">
        <f>$D50*E50</f>
        <v>0</v>
      </c>
      <c r="I50" s="238">
        <f t="shared" ref="I50:I52" si="46">$D50*F50</f>
        <v>0</v>
      </c>
      <c r="J50" s="238">
        <f t="shared" ref="J50:J52" si="47">$D50*G50</f>
        <v>0</v>
      </c>
      <c r="K50" s="239"/>
    </row>
    <row r="51" spans="1:11" s="240" customFormat="1" ht="18.75">
      <c r="A51" s="237"/>
      <c r="B51" s="236" t="s">
        <v>571</v>
      </c>
      <c r="C51" s="237" t="s">
        <v>454</v>
      </c>
      <c r="D51" s="238">
        <v>1</v>
      </c>
      <c r="E51" s="238"/>
      <c r="F51" s="238"/>
      <c r="G51" s="238"/>
      <c r="H51" s="238">
        <f t="shared" ref="H51:H52" si="48">$D51*E51</f>
        <v>0</v>
      </c>
      <c r="I51" s="238">
        <f t="shared" si="46"/>
        <v>0</v>
      </c>
      <c r="J51" s="238">
        <f t="shared" si="47"/>
        <v>0</v>
      </c>
      <c r="K51" s="239"/>
    </row>
    <row r="52" spans="1:11" s="240" customFormat="1" ht="18.75">
      <c r="A52" s="237" t="s">
        <v>4</v>
      </c>
      <c r="B52" s="236" t="s">
        <v>572</v>
      </c>
      <c r="C52" s="237" t="s">
        <v>573</v>
      </c>
      <c r="D52" s="238">
        <v>1</v>
      </c>
      <c r="E52" s="238"/>
      <c r="F52" s="238"/>
      <c r="G52" s="238"/>
      <c r="H52" s="238">
        <f t="shared" si="48"/>
        <v>0</v>
      </c>
      <c r="I52" s="238">
        <f t="shared" si="46"/>
        <v>0</v>
      </c>
      <c r="J52" s="238">
        <f t="shared" si="47"/>
        <v>0</v>
      </c>
      <c r="K52" s="239"/>
    </row>
    <row r="53" spans="1:11" s="253" customFormat="1" ht="25.5" customHeight="1">
      <c r="A53" s="242">
        <v>6</v>
      </c>
      <c r="B53" s="250">
        <v>0</v>
      </c>
      <c r="C53" s="242" t="s">
        <v>159</v>
      </c>
      <c r="D53" s="251">
        <v>0</v>
      </c>
      <c r="E53" s="251"/>
      <c r="F53" s="251"/>
      <c r="G53" s="251"/>
      <c r="H53" s="251">
        <f>SUM(H54:H56)</f>
        <v>0</v>
      </c>
      <c r="I53" s="251">
        <f t="shared" ref="I53" si="49">SUM(I54:I56)</f>
        <v>0</v>
      </c>
      <c r="J53" s="251">
        <f t="shared" ref="J53" si="50">SUM(J54:J56)</f>
        <v>0</v>
      </c>
      <c r="K53" s="252"/>
    </row>
    <row r="54" spans="1:11" s="240" customFormat="1" ht="18.75">
      <c r="A54" s="237"/>
      <c r="B54" s="236" t="s">
        <v>570</v>
      </c>
      <c r="C54" s="237" t="s">
        <v>454</v>
      </c>
      <c r="D54" s="238">
        <v>1</v>
      </c>
      <c r="E54" s="238"/>
      <c r="F54" s="238"/>
      <c r="G54" s="238"/>
      <c r="H54" s="238">
        <f>$D54*E54</f>
        <v>0</v>
      </c>
      <c r="I54" s="238">
        <f t="shared" si="8"/>
        <v>0</v>
      </c>
      <c r="J54" s="238">
        <f t="shared" si="8"/>
        <v>0</v>
      </c>
      <c r="K54" s="239"/>
    </row>
    <row r="55" spans="1:11" s="240" customFormat="1" ht="18.75">
      <c r="A55" s="237"/>
      <c r="B55" s="236" t="s">
        <v>571</v>
      </c>
      <c r="C55" s="237" t="s">
        <v>454</v>
      </c>
      <c r="D55" s="238">
        <v>1</v>
      </c>
      <c r="E55" s="238"/>
      <c r="F55" s="238"/>
      <c r="G55" s="238"/>
      <c r="H55" s="238">
        <f t="shared" ref="H55:H56" si="51">$D55*E55</f>
        <v>0</v>
      </c>
      <c r="I55" s="238">
        <f t="shared" si="8"/>
        <v>0</v>
      </c>
      <c r="J55" s="238">
        <f t="shared" si="8"/>
        <v>0</v>
      </c>
      <c r="K55" s="239"/>
    </row>
    <row r="56" spans="1:11" s="240" customFormat="1" ht="18.75">
      <c r="A56" s="237" t="s">
        <v>4</v>
      </c>
      <c r="B56" s="236" t="s">
        <v>572</v>
      </c>
      <c r="C56" s="237" t="s">
        <v>573</v>
      </c>
      <c r="D56" s="238">
        <v>1</v>
      </c>
      <c r="E56" s="238"/>
      <c r="F56" s="238"/>
      <c r="G56" s="238"/>
      <c r="H56" s="238">
        <f t="shared" si="51"/>
        <v>0</v>
      </c>
      <c r="I56" s="238">
        <f t="shared" si="8"/>
        <v>0</v>
      </c>
      <c r="J56" s="238">
        <f t="shared" si="8"/>
        <v>0</v>
      </c>
      <c r="K56" s="239"/>
    </row>
    <row r="57" spans="1:11" s="253" customFormat="1" ht="25.5" customHeight="1">
      <c r="A57" s="242">
        <v>7</v>
      </c>
      <c r="B57" s="250">
        <v>0</v>
      </c>
      <c r="C57" s="242" t="s">
        <v>159</v>
      </c>
      <c r="D57" s="251">
        <v>0</v>
      </c>
      <c r="E57" s="251"/>
      <c r="F57" s="251"/>
      <c r="G57" s="251"/>
      <c r="H57" s="251">
        <f>SUM(H58:H60)</f>
        <v>0</v>
      </c>
      <c r="I57" s="251">
        <f t="shared" ref="I57" si="52">SUM(I58:I60)</f>
        <v>0</v>
      </c>
      <c r="J57" s="251">
        <f t="shared" ref="J57" si="53">SUM(J58:J60)</f>
        <v>0</v>
      </c>
      <c r="K57" s="252"/>
    </row>
    <row r="58" spans="1:11" s="240" customFormat="1" ht="18.75">
      <c r="A58" s="237"/>
      <c r="B58" s="236" t="s">
        <v>570</v>
      </c>
      <c r="C58" s="237" t="s">
        <v>454</v>
      </c>
      <c r="D58" s="238">
        <v>1</v>
      </c>
      <c r="E58" s="238"/>
      <c r="F58" s="238"/>
      <c r="G58" s="238"/>
      <c r="H58" s="238">
        <f>$D58*E58</f>
        <v>0</v>
      </c>
      <c r="I58" s="238">
        <f t="shared" ref="I58:I60" si="54">$D58*F58</f>
        <v>0</v>
      </c>
      <c r="J58" s="238">
        <f t="shared" ref="J58:J60" si="55">$D58*G58</f>
        <v>0</v>
      </c>
      <c r="K58" s="239"/>
    </row>
    <row r="59" spans="1:11" s="240" customFormat="1" ht="18.75">
      <c r="A59" s="237"/>
      <c r="B59" s="236" t="s">
        <v>571</v>
      </c>
      <c r="C59" s="237" t="s">
        <v>454</v>
      </c>
      <c r="D59" s="238">
        <v>1</v>
      </c>
      <c r="E59" s="238"/>
      <c r="F59" s="238"/>
      <c r="G59" s="238"/>
      <c r="H59" s="238">
        <f t="shared" ref="H59:H60" si="56">$D59*E59</f>
        <v>0</v>
      </c>
      <c r="I59" s="238">
        <f t="shared" si="54"/>
        <v>0</v>
      </c>
      <c r="J59" s="238">
        <f t="shared" si="55"/>
        <v>0</v>
      </c>
      <c r="K59" s="239"/>
    </row>
    <row r="60" spans="1:11" s="240" customFormat="1" ht="18.75">
      <c r="A60" s="237" t="s">
        <v>4</v>
      </c>
      <c r="B60" s="236" t="s">
        <v>572</v>
      </c>
      <c r="C60" s="237" t="s">
        <v>573</v>
      </c>
      <c r="D60" s="238">
        <v>1</v>
      </c>
      <c r="E60" s="238"/>
      <c r="F60" s="238"/>
      <c r="G60" s="238"/>
      <c r="H60" s="238">
        <f t="shared" si="56"/>
        <v>0</v>
      </c>
      <c r="I60" s="238">
        <f t="shared" si="54"/>
        <v>0</v>
      </c>
      <c r="J60" s="238">
        <f t="shared" si="55"/>
        <v>0</v>
      </c>
      <c r="K60" s="239"/>
    </row>
    <row r="61" spans="1:11" s="253" customFormat="1" ht="25.5" customHeight="1">
      <c r="A61" s="242">
        <v>8</v>
      </c>
      <c r="B61" s="250">
        <v>0</v>
      </c>
      <c r="C61" s="242" t="s">
        <v>159</v>
      </c>
      <c r="D61" s="251">
        <v>0</v>
      </c>
      <c r="E61" s="251"/>
      <c r="F61" s="251"/>
      <c r="G61" s="251"/>
      <c r="H61" s="251">
        <f>SUM(H62:H64)</f>
        <v>0</v>
      </c>
      <c r="I61" s="251">
        <f t="shared" ref="I61" si="57">SUM(I62:I64)</f>
        <v>0</v>
      </c>
      <c r="J61" s="251">
        <f t="shared" ref="J61" si="58">SUM(J62:J64)</f>
        <v>0</v>
      </c>
      <c r="K61" s="252"/>
    </row>
    <row r="62" spans="1:11" s="240" customFormat="1" ht="18.75">
      <c r="A62" s="237"/>
      <c r="B62" s="236" t="s">
        <v>570</v>
      </c>
      <c r="C62" s="237" t="s">
        <v>454</v>
      </c>
      <c r="D62" s="238">
        <v>1</v>
      </c>
      <c r="E62" s="238"/>
      <c r="F62" s="238"/>
      <c r="G62" s="238"/>
      <c r="H62" s="238">
        <f>$D62*E62</f>
        <v>0</v>
      </c>
      <c r="I62" s="238">
        <f t="shared" ref="I62:I64" si="59">$D62*F62</f>
        <v>0</v>
      </c>
      <c r="J62" s="238">
        <f t="shared" ref="J62:J64" si="60">$D62*G62</f>
        <v>0</v>
      </c>
      <c r="K62" s="239"/>
    </row>
    <row r="63" spans="1:11" s="240" customFormat="1" ht="18.75">
      <c r="A63" s="237"/>
      <c r="B63" s="236" t="s">
        <v>571</v>
      </c>
      <c r="C63" s="237" t="s">
        <v>454</v>
      </c>
      <c r="D63" s="238">
        <v>1</v>
      </c>
      <c r="E63" s="238"/>
      <c r="F63" s="238"/>
      <c r="G63" s="238"/>
      <c r="H63" s="238">
        <f t="shared" ref="H63:H64" si="61">$D63*E63</f>
        <v>0</v>
      </c>
      <c r="I63" s="238">
        <f t="shared" si="59"/>
        <v>0</v>
      </c>
      <c r="J63" s="238">
        <f t="shared" si="60"/>
        <v>0</v>
      </c>
      <c r="K63" s="239"/>
    </row>
    <row r="64" spans="1:11" s="240" customFormat="1" ht="18.75">
      <c r="A64" s="237" t="s">
        <v>4</v>
      </c>
      <c r="B64" s="236" t="s">
        <v>572</v>
      </c>
      <c r="C64" s="237" t="s">
        <v>573</v>
      </c>
      <c r="D64" s="238">
        <v>1</v>
      </c>
      <c r="E64" s="238"/>
      <c r="F64" s="238"/>
      <c r="G64" s="238"/>
      <c r="H64" s="238">
        <f t="shared" si="61"/>
        <v>0</v>
      </c>
      <c r="I64" s="238">
        <f t="shared" si="59"/>
        <v>0</v>
      </c>
      <c r="J64" s="238">
        <f t="shared" si="60"/>
        <v>0</v>
      </c>
      <c r="K64" s="239"/>
    </row>
    <row r="65" spans="1:11">
      <c r="A65" s="1233"/>
      <c r="B65" s="1233"/>
      <c r="C65" s="1233"/>
      <c r="D65" s="1233"/>
      <c r="E65" s="241"/>
      <c r="F65" s="241"/>
      <c r="G65" s="241"/>
      <c r="H65" s="241"/>
      <c r="I65" s="241"/>
      <c r="J65" s="241"/>
      <c r="K65" s="235"/>
    </row>
  </sheetData>
  <mergeCells count="5">
    <mergeCell ref="A1:J1"/>
    <mergeCell ref="A2:J2"/>
    <mergeCell ref="E4:G4"/>
    <mergeCell ref="H4:J4"/>
    <mergeCell ref="A65:D65"/>
  </mergeCells>
  <phoneticPr fontId="5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E769A-89BD-4FD7-9526-982B07337EDE}">
  <sheetPr>
    <tabColor rgb="FFFF0000"/>
  </sheetPr>
  <dimension ref="A1:L50"/>
  <sheetViews>
    <sheetView workbookViewId="0">
      <selection sqref="A1:J1"/>
    </sheetView>
  </sheetViews>
  <sheetFormatPr defaultColWidth="9" defaultRowHeight="15"/>
  <cols>
    <col min="1" max="1" width="4.875" style="356" bestFit="1" customWidth="1"/>
    <col min="2" max="2" width="29.625" style="356" customWidth="1"/>
    <col min="3" max="3" width="7.625" style="357" customWidth="1"/>
    <col min="4" max="4" width="7" style="149" customWidth="1"/>
    <col min="5" max="8" width="9.875" style="149" customWidth="1"/>
    <col min="9" max="9" width="9.875" style="388" customWidth="1"/>
    <col min="10" max="10" width="12.625" style="356" bestFit="1" customWidth="1"/>
    <col min="11" max="16384" width="9" style="358"/>
  </cols>
  <sheetData>
    <row r="1" spans="1:10" s="350" customFormat="1" ht="18.75" customHeight="1">
      <c r="A1" s="1259" t="s">
        <v>600</v>
      </c>
      <c r="B1" s="1259"/>
      <c r="C1" s="1259"/>
      <c r="D1" s="1259"/>
      <c r="E1" s="1259"/>
      <c r="F1" s="1259"/>
      <c r="G1" s="1259"/>
      <c r="H1" s="1259"/>
      <c r="I1" s="1259"/>
      <c r="J1" s="1259"/>
    </row>
    <row r="2" spans="1:10" s="350" customFormat="1" ht="15.75">
      <c r="A2" s="1260" t="s">
        <v>817</v>
      </c>
      <c r="B2" s="1260"/>
      <c r="C2" s="1260"/>
      <c r="D2" s="1260"/>
      <c r="E2" s="1260"/>
      <c r="F2" s="1260"/>
      <c r="G2" s="1260"/>
      <c r="H2" s="1260"/>
      <c r="I2" s="1260"/>
      <c r="J2" s="1260"/>
    </row>
    <row r="3" spans="1:10" s="350" customFormat="1" ht="15.75">
      <c r="A3" s="1261"/>
      <c r="B3" s="1261"/>
      <c r="C3" s="1261"/>
      <c r="D3" s="1261"/>
      <c r="E3" s="1261"/>
      <c r="F3" s="1261"/>
      <c r="G3" s="1261"/>
      <c r="H3" s="1261"/>
      <c r="I3" s="1261"/>
      <c r="J3" s="1261"/>
    </row>
    <row r="4" spans="1:10" s="353" customFormat="1" ht="14.25">
      <c r="A4" s="351"/>
      <c r="B4" s="351"/>
      <c r="C4" s="352"/>
      <c r="D4" s="229"/>
      <c r="E4" s="229"/>
      <c r="F4" s="229"/>
      <c r="G4" s="229"/>
      <c r="H4" s="229"/>
      <c r="I4" s="386"/>
      <c r="J4" s="351"/>
    </row>
    <row r="5" spans="1:10" s="355" customFormat="1" ht="63.75">
      <c r="A5" s="383" t="s">
        <v>26</v>
      </c>
      <c r="B5" s="383" t="s">
        <v>27</v>
      </c>
      <c r="C5" s="384" t="s">
        <v>160</v>
      </c>
      <c r="D5" s="385" t="s">
        <v>161</v>
      </c>
      <c r="E5" s="385" t="s">
        <v>162</v>
      </c>
      <c r="F5" s="385" t="s">
        <v>620</v>
      </c>
      <c r="G5" s="385" t="s">
        <v>163</v>
      </c>
      <c r="H5" s="385" t="s">
        <v>632</v>
      </c>
      <c r="I5" s="387" t="s">
        <v>547</v>
      </c>
      <c r="J5" s="385" t="s">
        <v>546</v>
      </c>
    </row>
    <row r="6" spans="1:10" ht="16.5">
      <c r="A6" s="51" t="s">
        <v>61</v>
      </c>
      <c r="B6" s="50" t="s">
        <v>1029</v>
      </c>
      <c r="C6" s="1262"/>
      <c r="D6" s="1263"/>
      <c r="E6" s="1263"/>
      <c r="F6" s="1263"/>
      <c r="G6" s="1263"/>
      <c r="H6" s="1263"/>
      <c r="I6" s="1264"/>
      <c r="J6" s="1265"/>
    </row>
    <row r="7" spans="1:10" ht="16.5">
      <c r="A7" s="51" t="s">
        <v>1030</v>
      </c>
      <c r="B7" s="50" t="s">
        <v>1031</v>
      </c>
      <c r="C7" s="1262"/>
      <c r="D7" s="1263"/>
      <c r="E7" s="1263"/>
      <c r="F7" s="1263"/>
      <c r="G7" s="1263"/>
      <c r="H7" s="1263"/>
      <c r="I7" s="1264"/>
      <c r="J7" s="1265"/>
    </row>
    <row r="8" spans="1:10" ht="21.75">
      <c r="A8" s="51" t="s">
        <v>36</v>
      </c>
      <c r="B8" s="50" t="s">
        <v>141</v>
      </c>
      <c r="C8" s="1262"/>
      <c r="D8" s="1263"/>
      <c r="E8" s="1263"/>
      <c r="F8" s="1263"/>
      <c r="G8" s="1263"/>
      <c r="H8" s="1263"/>
      <c r="I8" s="1266"/>
      <c r="J8" s="389">
        <f>SUM(J9:J18)</f>
        <v>6490571.9918684494</v>
      </c>
    </row>
    <row r="9" spans="1:10" ht="16.5">
      <c r="A9" s="51" t="s">
        <v>164</v>
      </c>
      <c r="B9" s="50" t="s">
        <v>1032</v>
      </c>
      <c r="C9" s="1262"/>
      <c r="D9" s="1263"/>
      <c r="E9" s="1263"/>
      <c r="F9" s="1263"/>
      <c r="G9" s="1263"/>
      <c r="H9" s="1263"/>
      <c r="I9" s="1264"/>
      <c r="J9" s="1265"/>
    </row>
    <row r="10" spans="1:10" ht="16.5">
      <c r="A10" s="408" t="s">
        <v>437</v>
      </c>
      <c r="B10" s="52" t="s">
        <v>1033</v>
      </c>
      <c r="C10" s="408">
        <f>(('10.CT TTHE'!D14*'22.TK_TT'!BG30+'10.CT TTHE'!D22*'22.TK_TT'!BH30)*('19.1. GIA VTCM'!M59))/1000</f>
        <v>9.86</v>
      </c>
      <c r="D10" s="45">
        <v>15</v>
      </c>
      <c r="E10" s="408">
        <v>1.1000000000000001</v>
      </c>
      <c r="F10" s="408">
        <v>1.2</v>
      </c>
      <c r="G10" s="45">
        <v>1</v>
      </c>
      <c r="H10" s="45">
        <v>2340</v>
      </c>
      <c r="I10" s="398">
        <f>108633.438157895*2</f>
        <v>217266.87631579</v>
      </c>
      <c r="J10" s="398">
        <f>C10*D10*E10*F10*G10*H10+C10*I10</f>
        <v>2599084.9204736892</v>
      </c>
    </row>
    <row r="11" spans="1:10" ht="16.5">
      <c r="A11" s="51" t="s">
        <v>165</v>
      </c>
      <c r="B11" s="50" t="s">
        <v>1034</v>
      </c>
      <c r="C11" s="1262"/>
      <c r="D11" s="1263"/>
      <c r="E11" s="1263"/>
      <c r="F11" s="1263"/>
      <c r="G11" s="1263"/>
      <c r="H11" s="1263"/>
      <c r="I11" s="1264"/>
      <c r="J11" s="1265"/>
    </row>
    <row r="12" spans="1:10" ht="16.5">
      <c r="A12" s="408" t="s">
        <v>437</v>
      </c>
      <c r="B12" s="52" t="s">
        <v>1035</v>
      </c>
      <c r="C12" s="645">
        <v>0</v>
      </c>
      <c r="D12" s="45">
        <v>15</v>
      </c>
      <c r="E12" s="408">
        <v>1.1000000000000001</v>
      </c>
      <c r="F12" s="408">
        <v>1.2</v>
      </c>
      <c r="G12" s="45">
        <v>1</v>
      </c>
      <c r="H12" s="45">
        <v>2340</v>
      </c>
      <c r="I12" s="398">
        <f>108633.438157895*2</f>
        <v>217266.87631579</v>
      </c>
      <c r="J12" s="398">
        <f>C12*D12*E12*F12*G12*H12+C12*I12</f>
        <v>0</v>
      </c>
    </row>
    <row r="13" spans="1:10" ht="16.5">
      <c r="A13" s="51" t="s">
        <v>1036</v>
      </c>
      <c r="B13" s="50" t="s">
        <v>1037</v>
      </c>
      <c r="C13" s="1262"/>
      <c r="D13" s="1263"/>
      <c r="E13" s="1263"/>
      <c r="F13" s="1263"/>
      <c r="G13" s="1263"/>
      <c r="H13" s="1263"/>
      <c r="I13" s="1264"/>
      <c r="J13" s="1265"/>
    </row>
    <row r="14" spans="1:10" ht="16.5">
      <c r="A14" s="408" t="s">
        <v>437</v>
      </c>
      <c r="B14" s="52" t="s">
        <v>1038</v>
      </c>
      <c r="C14" s="645">
        <v>0</v>
      </c>
      <c r="D14" s="45">
        <v>15</v>
      </c>
      <c r="E14" s="408">
        <v>1.1000000000000001</v>
      </c>
      <c r="F14" s="408">
        <v>1.2</v>
      </c>
      <c r="G14" s="45">
        <v>1</v>
      </c>
      <c r="H14" s="45">
        <v>2340</v>
      </c>
      <c r="I14" s="398">
        <f>108633.438157895*2</f>
        <v>217266.87631579</v>
      </c>
      <c r="J14" s="398">
        <f t="shared" ref="J14:J19" si="0">C14*D14*E14*F14*G14*H14+C14*I14</f>
        <v>0</v>
      </c>
    </row>
    <row r="15" spans="1:10" ht="16.5">
      <c r="A15" s="408" t="s">
        <v>438</v>
      </c>
      <c r="B15" s="52" t="s">
        <v>1039</v>
      </c>
      <c r="C15" s="408">
        <f>(('10.CT TTHE'!D66*'22.TK_TT'!BN30)*('19.1. GIA VTCM'!M56)+('10.CT TTHE'!D27*'22.TK_TT'!BJ30+'10.CT TTHE'!D36*'22.TK_TT'!BK30+'10.CT TTHE'!D45*'22.TK_TT'!BL30*'19.1. GIA VTCM'!M62)+('10.CT TTHE'!D54*'22.TK_TT'!BM30*'19.1. GIA VTCM'!M68))/1000</f>
        <v>0.1055</v>
      </c>
      <c r="D15" s="45">
        <v>15</v>
      </c>
      <c r="E15" s="408">
        <v>1.1000000000000001</v>
      </c>
      <c r="F15" s="408">
        <v>1.2</v>
      </c>
      <c r="G15" s="45">
        <v>1</v>
      </c>
      <c r="H15" s="45">
        <v>2340</v>
      </c>
      <c r="I15" s="398">
        <f>100684.65*2</f>
        <v>201369.3</v>
      </c>
      <c r="J15" s="398">
        <f t="shared" si="0"/>
        <v>26132.487150000001</v>
      </c>
    </row>
    <row r="16" spans="1:10" ht="16.5">
      <c r="A16" s="408" t="s">
        <v>439</v>
      </c>
      <c r="B16" s="52" t="s">
        <v>1040</v>
      </c>
      <c r="C16" s="408">
        <f>(('10.CT TTHE'!D77*'22.TK_TT'!BP30+'10.CT TTHE'!D82*'22.TK_TT'!BQ30+'10.CT TTHE'!D87*'22.TK_TT'!BR30+'10.CT TTHE'!D92*'22.TK_TT'!BS30+'10.CT TTHE'!D97*'22.TK_TT'!BT30)*('19.1. GIA VTCM'!M16)+('10.CT TTHE'!D112*'22.TK_TT'!BY30+'10.CT TTHE'!D126*'22.TK_TT'!CD30*'19.1. GIA VTCM'!M51)+('10.CT TTHE'!D74*'22.TK_TT'!BO30*'19.1. GIA VTCM'!M17)+('10.CT TTHE'!D109*'22.TK_TT'!BX30*'19.1. GIA VTCM'!M20)+('10.CT TTHE'!D67*'22.TK_TT'!BN30+'10.CT TTHE'!D79*'22.TK_TT'!BP30*'19.1. GIA VTCM'!M53)+('10.CT TTHE'!D89*'22.TK_TT'!BR30+'10.CT TTHE'!D94*'22.TK_TT'!BS30+'10.CT TTHE'!D99*'22.TK_TT'!BT30*'19.1. GIA VTCM'!M54)+('10.CT TTHE'!D30*'22.TK_TT'!BJ30+'10.CT TTHE'!D39*'22.TK_TT'!BK30+'10.CT TTHE'!D48*'22.TK_TT'!BL30+'10.CT TTHE'!D57*'22.TK_TT'!BM30*'19.1. GIA VTCM'!M57)+('10.CT TTHE'!D123*'22.TK_TT'!CC30*'19.1. GIA VTCM'!M58)+('10.CT TTHE'!D119*'22.TK_TT'!CA30*'19.1. GIA VTCM'!M29)+('10.CT TTHE'!D121*'22.TK_TT'!CB30*'19.1. GIA VTCM'!M60)+('10.CT TTHE'!D130*'22.TK_TT'!CE30*'19.1. GIA VTCM'!M31)+('10.CT TTHE'!D33*'22.TK_TT'!BJ30+'10.CT TTHE'!D42*'22.TK_TT'!BK30+'10.CT TTHE'!D51*'22.TK_TT'!BL30+'10.CT TTHE'!D61*'22.TK_TT'!BM30*'19.1. GIA VTCM'!M33)+('10.CT TTHE'!D107*'22.TK_TT'!BW30*'19.1. GIA VTCM'!M34)+('10.CT TTHE'!D68*'22.TK_TT'!BN30*'19.1. GIA VTCM'!M63)+('10.CT TTHE'!D73*'22.TK_TT'!BO30*'19.1. GIA VTCM'!M64)+('10.CT TTHE'!D32*'22.TK_TT'!BJ30+'10.CT TTHE'!D41*'22.TK_TT'!BK30+'10.CT TTHE'!D50*'22.TK_TT'!BL30+'10.CT TTHE'!D60*'22.TK_TT'!BM30*'19.1. GIA VTCM'!M37)+('10.CT TTHE'!D78*'22.TK_TT'!BP30+'10.CT TTHE'!D98*'22.TK_TT'!BT30*'19.1. GIA VTCM'!M66)+('10.CT TTHE'!D31*'22.TK_TT'!BJ30+'10.CT TTHE'!D40*'22.TK_TT'!BK30+'10.CT TTHE'!D49*'22.TK_TT'!BL30+'10.CT TTHE'!D59*'22.TK_TT'!BM30*'19.1. GIA VTCM'!M39)+('10.CT TTHE'!D83*'22.TK_TT'!BQ30+'10.CT TTHE'!D88*'22.TK_TT'!BR30+'10.CT TTHE'!D93*'22.TK_TT'!BS30*'19.1. GIA VTCM'!M41)+('10.CT TTHE'!D84*'22.TK_TT'!BQ30*'19.1. GIA VTCM'!M42)+('10.CT TTHE'!D69*'22.TK_TT'!BN30*'19.1. GIA VTCM'!M74)+('10.CT TTHE'!D111*'22.TK_TT'!BY30+'10.CT TTHE'!D125*'22.TK_TT'!CD30*'19.1. GIA VTCM'!M76))/1000</f>
        <v>13.695518</v>
      </c>
      <c r="D16" s="45">
        <v>15</v>
      </c>
      <c r="E16" s="408">
        <v>1.1000000000000001</v>
      </c>
      <c r="F16" s="408">
        <v>1.2</v>
      </c>
      <c r="G16" s="45">
        <v>1</v>
      </c>
      <c r="H16" s="45">
        <v>2340</v>
      </c>
      <c r="I16" s="398">
        <f>111283.034210526*2</f>
        <v>222566.06842105201</v>
      </c>
      <c r="J16" s="398">
        <f t="shared" si="0"/>
        <v>3682698.3362257495</v>
      </c>
    </row>
    <row r="17" spans="1:12" ht="16.5">
      <c r="A17" s="408" t="s">
        <v>440</v>
      </c>
      <c r="B17" s="52" t="s">
        <v>1041</v>
      </c>
      <c r="C17" s="408">
        <f>(('10.CT TTHE'!D28*'22.TK_TT'!BJ30+'10.CT TTHE'!D37*'22.TK_TT'!BK30+'10.CT TTHE'!D46*'22.TK_TT'!BL30+'10.CT TTHE'!D55*'22.TK_TT'!BM30)*('19.1. GIA VTCM'!M24))/1000</f>
        <v>3.0600000000000002E-2</v>
      </c>
      <c r="D17" s="45">
        <v>15</v>
      </c>
      <c r="E17" s="408">
        <v>1.1000000000000001</v>
      </c>
      <c r="F17" s="408">
        <v>1.2</v>
      </c>
      <c r="G17" s="45">
        <v>1</v>
      </c>
      <c r="H17" s="45">
        <v>2340</v>
      </c>
      <c r="I17" s="398">
        <f>219916.472368421*2</f>
        <v>439832.94473684201</v>
      </c>
      <c r="J17" s="398">
        <f t="shared" si="0"/>
        <v>14876.647308947367</v>
      </c>
    </row>
    <row r="18" spans="1:12" ht="16.5">
      <c r="A18" s="408" t="s">
        <v>441</v>
      </c>
      <c r="B18" s="52" t="s">
        <v>1042</v>
      </c>
      <c r="C18" s="408">
        <f>(('10.CT TTHE'!D103*'22.TK_TT'!BV30)*('19.1. GIA VTCM'!M27)+('10.CT TTHE'!D29*'22.TK_TT'!BJ30+'10.CT TTHE'!D38*'22.TK_TT'!BK30+'10.CT TTHE'!D47*'22.TK_TT'!BL30+'10.CT TTHE'!D56*'22.TK_TT'!BM30*'19.1. GIA VTCM'!M36)+('10.CT TTHE'!D116*'22.TK_TT'!BZ30*'19.1. GIA VTCM'!M67))/1000</f>
        <v>0.55797600000000003</v>
      </c>
      <c r="D18" s="45">
        <v>15</v>
      </c>
      <c r="E18" s="408">
        <v>1.1000000000000001</v>
      </c>
      <c r="F18" s="408">
        <v>1.2</v>
      </c>
      <c r="G18" s="45">
        <v>1</v>
      </c>
      <c r="H18" s="45">
        <v>2340</v>
      </c>
      <c r="I18" s="398">
        <f>127180.610526316*2</f>
        <v>254361.221052632</v>
      </c>
      <c r="J18" s="398">
        <f t="shared" si="0"/>
        <v>167779.60071006342</v>
      </c>
    </row>
    <row r="19" spans="1:12" ht="21.75">
      <c r="A19" s="51" t="s">
        <v>37</v>
      </c>
      <c r="B19" s="50" t="s">
        <v>818</v>
      </c>
      <c r="C19" s="408">
        <f>(('10.CT TTHE'!D133*'22.TK_TT'!CF30)*('19.1. GIA VTCM'!M7))/1000</f>
        <v>0</v>
      </c>
      <c r="D19" s="45">
        <v>15</v>
      </c>
      <c r="E19" s="408">
        <v>1.1000000000000001</v>
      </c>
      <c r="F19" s="408">
        <v>1.2</v>
      </c>
      <c r="G19" s="45">
        <v>1</v>
      </c>
      <c r="H19" s="45">
        <v>2340</v>
      </c>
      <c r="I19" s="45">
        <v>1</v>
      </c>
      <c r="J19" s="389">
        <f t="shared" si="0"/>
        <v>0</v>
      </c>
    </row>
    <row r="20" spans="1:12" ht="16.5">
      <c r="A20" s="51" t="s">
        <v>1043</v>
      </c>
      <c r="B20" s="50" t="s">
        <v>1044</v>
      </c>
      <c r="C20" s="1262"/>
      <c r="D20" s="1263"/>
      <c r="E20" s="1263"/>
      <c r="F20" s="1263"/>
      <c r="G20" s="1263"/>
      <c r="H20" s="1263"/>
      <c r="I20" s="1264"/>
      <c r="J20" s="1265"/>
    </row>
    <row r="21" spans="1:12" ht="21.75">
      <c r="A21" s="51" t="s">
        <v>36</v>
      </c>
      <c r="B21" s="50" t="s">
        <v>141</v>
      </c>
      <c r="C21" s="1262"/>
      <c r="D21" s="1263"/>
      <c r="E21" s="1263"/>
      <c r="F21" s="1263"/>
      <c r="G21" s="1263"/>
      <c r="H21" s="1263"/>
      <c r="I21" s="1266"/>
      <c r="J21" s="389">
        <f>SUM(J22:J31)</f>
        <v>6434430.3087237207</v>
      </c>
    </row>
    <row r="22" spans="1:12" ht="16.5">
      <c r="A22" s="51" t="s">
        <v>164</v>
      </c>
      <c r="B22" s="50" t="s">
        <v>1032</v>
      </c>
      <c r="C22" s="1262"/>
      <c r="D22" s="1263"/>
      <c r="E22" s="1263"/>
      <c r="F22" s="1263"/>
      <c r="G22" s="1263"/>
      <c r="H22" s="1263"/>
      <c r="I22" s="1264"/>
      <c r="J22" s="1265"/>
    </row>
    <row r="23" spans="1:12" ht="16.5">
      <c r="A23" s="408" t="s">
        <v>437</v>
      </c>
      <c r="B23" s="52" t="s">
        <v>1033</v>
      </c>
      <c r="C23" s="408">
        <f>(('11.CT HTHE'!D14*'23.TK_HT'!BG19+'11.CT HTHE'!D22*'23.TK_HT'!BH19)*('19.1. GIA VTCM'!M59))/1000</f>
        <v>6.67</v>
      </c>
      <c r="D23" s="45">
        <v>15</v>
      </c>
      <c r="E23" s="408">
        <v>1.1000000000000001</v>
      </c>
      <c r="F23" s="408">
        <v>1.2</v>
      </c>
      <c r="G23" s="45">
        <v>1</v>
      </c>
      <c r="H23" s="45">
        <v>2340</v>
      </c>
      <c r="I23" s="398">
        <f>108633.438157895*2</f>
        <v>217266.87631579</v>
      </c>
      <c r="J23" s="398">
        <f>C23*D23*E23*F23*G23*H23+C23*I23</f>
        <v>1758204.5050263193</v>
      </c>
    </row>
    <row r="24" spans="1:12" ht="16.5">
      <c r="A24" s="51" t="s">
        <v>165</v>
      </c>
      <c r="B24" s="50" t="s">
        <v>1034</v>
      </c>
      <c r="C24" s="1262"/>
      <c r="D24" s="1263"/>
      <c r="E24" s="1263"/>
      <c r="F24" s="1263"/>
      <c r="G24" s="1263"/>
      <c r="H24" s="1263"/>
      <c r="I24" s="1264"/>
      <c r="J24" s="1265"/>
    </row>
    <row r="25" spans="1:12" ht="16.5">
      <c r="A25" s="408" t="s">
        <v>437</v>
      </c>
      <c r="B25" s="52" t="s">
        <v>1035</v>
      </c>
      <c r="C25" s="408">
        <f>(('11.CT HTHE'!D132*'23.TK_HT'!CH19)*('19.1. GIA VTCM'!M45))/1000</f>
        <v>0</v>
      </c>
      <c r="D25" s="45">
        <v>15</v>
      </c>
      <c r="E25" s="408">
        <v>1.1000000000000001</v>
      </c>
      <c r="F25" s="408">
        <v>1.2</v>
      </c>
      <c r="G25" s="45">
        <v>1</v>
      </c>
      <c r="H25" s="45">
        <v>2340</v>
      </c>
      <c r="I25" s="398">
        <f>108633.438157895*2</f>
        <v>217266.87631579</v>
      </c>
      <c r="J25" s="398">
        <f>C25*D25*E25*F25*G25*H25+C25*I25</f>
        <v>0</v>
      </c>
    </row>
    <row r="26" spans="1:12" ht="16.5">
      <c r="A26" s="51" t="s">
        <v>1036</v>
      </c>
      <c r="B26" s="50" t="s">
        <v>1037</v>
      </c>
      <c r="C26" s="1262"/>
      <c r="D26" s="1263"/>
      <c r="E26" s="1263"/>
      <c r="F26" s="1263"/>
      <c r="G26" s="1263"/>
      <c r="H26" s="1263"/>
      <c r="I26" s="1264"/>
      <c r="J26" s="1265"/>
    </row>
    <row r="27" spans="1:12" ht="16.5">
      <c r="A27" s="408" t="s">
        <v>437</v>
      </c>
      <c r="B27" s="52" t="s">
        <v>1038</v>
      </c>
      <c r="C27" s="645">
        <v>0</v>
      </c>
      <c r="D27" s="45">
        <v>15</v>
      </c>
      <c r="E27" s="408">
        <v>1.1000000000000001</v>
      </c>
      <c r="F27" s="408">
        <v>1.2</v>
      </c>
      <c r="G27" s="45">
        <v>1</v>
      </c>
      <c r="H27" s="45">
        <v>2340</v>
      </c>
      <c r="I27" s="398">
        <f>108633.438157895*2</f>
        <v>217266.87631579</v>
      </c>
      <c r="J27" s="398">
        <f t="shared" ref="J27:J32" si="1">C27*D27*E27*F27*G27*H27+C27*I27</f>
        <v>0</v>
      </c>
    </row>
    <row r="28" spans="1:12" ht="16.5">
      <c r="A28" s="408" t="s">
        <v>438</v>
      </c>
      <c r="B28" s="52" t="s">
        <v>1039</v>
      </c>
      <c r="C28" s="645">
        <v>0</v>
      </c>
      <c r="D28" s="45">
        <v>15</v>
      </c>
      <c r="E28" s="408">
        <v>1.1000000000000001</v>
      </c>
      <c r="F28" s="408">
        <v>1.2</v>
      </c>
      <c r="G28" s="45">
        <v>1</v>
      </c>
      <c r="H28" s="45">
        <v>2340</v>
      </c>
      <c r="I28" s="398">
        <f>100684.65*2</f>
        <v>201369.3</v>
      </c>
      <c r="J28" s="398">
        <f t="shared" si="1"/>
        <v>0</v>
      </c>
    </row>
    <row r="29" spans="1:12" ht="16.5">
      <c r="A29" s="408" t="s">
        <v>439</v>
      </c>
      <c r="B29" s="52" t="s">
        <v>1040</v>
      </c>
      <c r="C29" s="408">
        <f>(('11.CT HTHE'!D57*'23.TK_HT'!BM19)*('19.1. GIA VTCM'!M46)+('11.CT HTHE'!D131*'23.TK_HT'!CH19*'19.1. GIA VTCM'!M51)+('11.CT HTHE'!D106*'23.TK_HT'!CB19*'19.1. GIA VTCM'!M18)+('11.CT HTHE'!D100*'23.TK_HT'!BZ19*'19.1. GIA VTCM'!M19)+('11.CT HTHE'!D80*'23.TK_HT'!BU19*'19.1. GIA VTCM'!M52)+('11.CT HTHE'!D32*'23.TK_HT'!BI19+'11.CT HTHE'!D41*'23.TK_HT'!BJ19+'11.CT HTHE'!D49*'23.TK_HT'!BK19*'19.1. GIA VTCM'!M21)+('11.CT HTHE'!D126*'23.TK_HT'!CG19*'19.1. GIA VTCM'!M22)+('11.CT HTHE'!D47*'23.TK_HT'!BK19+'11.CT HTHE'!D55*'23.TK_HT'!BM19*'19.1. GIA VTCM'!M57)+('11.CT HTHE'!D111*'23.TK_HT'!CD19*'19.1. GIA VTCM'!M26)+('11.CT HTHE'!D82*'23.TK_HT'!BV19*'19.1. GIA VTCM'!M28)+('11.CT HTHE'!D29*'23.TK_HT'!BI19+'11.CT HTHE'!D39*'23.TK_HT'!BJ19*'19.1. GIA VTCM'!M32)+('11.CT HTHE'!D98*'23.TK_HT'!BY19*'19.1. GIA VTCM'!M35)+('11.CT HTHE'!D33*'23.TK_HT'!BI19+'11.CT HTHE'!D42*'23.TK_HT'!BJ19+'11.CT HTHE'!D50*'23.TK_HT'!BK19*'19.1. GIA VTCM'!M37)+('11.CT HTHE'!D86*'23.TK_HT'!BW19+'11.CT HTHE'!D93*'23.TK_HT'!BX19+'11.CT HTHE'!D114*'23.TK_HT'!CE19+'11.CT HTHE'!D118*'23.TK_HT'!CF19+'11.CT HTHE'!D125*'23.TK_HT'!CG19+'11.CT HTHE'!D136*'23.TK_HT'!CI19+'11.CT HTHE'!D141*'23.TK_HT'!CK19*'19.1. GIA VTCM'!M38)+('11.CT HTHE'!D31*'23.TK_HT'!BI19+'11.CT HTHE'!D40*'23.TK_HT'!BJ19+'11.CT HTHE'!D48*'23.TK_HT'!BK19+'11.CT HTHE'!D56*'23.TK_HT'!BM19*'19.1. GIA VTCM'!M39)+('11.CT HTHE'!D109*'23.TK_HT'!CC19*'19.1. GIA VTCM'!M43)+('11.CT HTHE'!D92*'23.TK_HT'!BX19+'11.CT HTHE'!D103*'23.TK_HT'!CA19+'11.CT HTHE'!D124*'23.TK_HT'!CG19*'19.1. GIA VTCM'!M75)+('11.CT HTHE'!D130*'23.TK_HT'!CH19*'19.1. GIA VTCM'!M76)+('11.CT HTHE'!D94*'23.TK_HT'!BX19*'19.1. GIA VTCM'!M77))/1000</f>
        <v>12.552410200000001</v>
      </c>
      <c r="D29" s="45">
        <v>15</v>
      </c>
      <c r="E29" s="408">
        <v>1.1000000000000001</v>
      </c>
      <c r="F29" s="408">
        <v>1.2</v>
      </c>
      <c r="G29" s="45">
        <v>1</v>
      </c>
      <c r="H29" s="45">
        <v>2340</v>
      </c>
      <c r="I29" s="398">
        <f>111283.034210526*2</f>
        <v>222566.06842105201</v>
      </c>
      <c r="J29" s="398">
        <f t="shared" si="1"/>
        <v>3375318.8568087113</v>
      </c>
    </row>
    <row r="30" spans="1:12" ht="16.5">
      <c r="A30" s="408" t="s">
        <v>440</v>
      </c>
      <c r="B30" s="52" t="s">
        <v>1041</v>
      </c>
      <c r="C30" s="408">
        <f>(('11.CT HTHE'!D27*'23.TK_HT'!BI19+'11.CT HTHE'!D37*'23.TK_HT'!BJ19+'11.CT HTHE'!D45*'23.TK_HT'!BK19+'11.CT HTHE'!D53*'23.TK_HT'!BM19)*('19.1. GIA VTCM'!M24))/1000</f>
        <v>2.1150000000000002E-2</v>
      </c>
      <c r="D30" s="45">
        <v>15</v>
      </c>
      <c r="E30" s="408">
        <v>1.1000000000000001</v>
      </c>
      <c r="F30" s="408">
        <v>1.2</v>
      </c>
      <c r="G30" s="45">
        <v>1</v>
      </c>
      <c r="H30" s="45">
        <v>2340</v>
      </c>
      <c r="I30" s="398">
        <f>219916.472368421*2</f>
        <v>439832.94473684201</v>
      </c>
      <c r="J30" s="398">
        <f t="shared" si="1"/>
        <v>10282.38858118421</v>
      </c>
    </row>
    <row r="31" spans="1:12" ht="16.5">
      <c r="A31" s="408" t="s">
        <v>441</v>
      </c>
      <c r="B31" s="52" t="s">
        <v>1042</v>
      </c>
      <c r="C31" s="408">
        <f>(('11.CT HTHE'!D61*'23.TK_HT'!BN19+'11.CT HTHE'!D91*'23.TK_HT'!BX19+'11.CT HTHE'!D123*'23.TK_HT'!CG19)*('19.1. GIA VTCM'!M47)+('11.CT HTHE'!D28*'23.TK_HT'!BI19+'11.CT HTHE'!D38*'23.TK_HT'!BJ19*'19.1. GIA VTCM'!M50)+('11.CT HTHE'!D70*'23.TK_HT'!BQ19*'19.1. GIA VTCM'!M25)+('11.CT HTHE'!D64*'23.TK_HT'!BO19*'19.1. GIA VTCM'!M61)+('11.CT HTHE'!D46*'23.TK_HT'!BK19+'11.CT HTHE'!D54*'23.TK_HT'!BM19*'19.1. GIA VTCM'!M36)+('11.CT HTHE'!D67*'23.TK_HT'!BP19*'19.1. GIA VTCM'!M65)+('11.CT HTHE'!D73*'23.TK_HT'!BR19*'19.1. GIA VTCM'!M69)+('11.CT HTHE'!D77*'23.TK_HT'!BT19*'19.1. GIA VTCM'!M44))/1000</f>
        <v>4.2921638</v>
      </c>
      <c r="D31" s="45">
        <v>15</v>
      </c>
      <c r="E31" s="408">
        <v>1.1000000000000001</v>
      </c>
      <c r="F31" s="408">
        <v>1.2</v>
      </c>
      <c r="G31" s="45">
        <v>1</v>
      </c>
      <c r="H31" s="45">
        <v>2340</v>
      </c>
      <c r="I31" s="398">
        <f>127180.610526316*2</f>
        <v>254361.221052632</v>
      </c>
      <c r="J31" s="398">
        <f t="shared" si="1"/>
        <v>1290624.558307505</v>
      </c>
    </row>
    <row r="32" spans="1:12" ht="21.75">
      <c r="A32" s="51" t="s">
        <v>37</v>
      </c>
      <c r="B32" s="50" t="s">
        <v>818</v>
      </c>
      <c r="C32" s="408">
        <f>(('11.CT HTHE'!D149*'23.TK_HT'!CN19)*('19.1. GIA VTCM'!M8)+('11.CT HTHE'!D152*'23.TK_HT'!CO19*'19.1. GIA VTCM'!M9)+('11.CT HTHE'!D119*'23.TK_HT'!CF19*'19.1. GIA VTCM'!M11)+('11.CT HTHE'!D87*'23.TK_HT'!BW19*'19.1. GIA VTCM'!M6)+('11.CT HTHE'!D137*'23.TK_HT'!CI19*'19.1. GIA VTCM'!M10)+('11.CT HTHE'!D146*'23.TK_HT'!CM19*'19.1. GIA VTCM'!M13)+('11.CT HTHE'!D155*'23.TK_HT'!CP19*'19.1. GIA VTCM'!M14)+('11.CT HTHE'!D142*'23.TK_HT'!CK19*'19.1. GIA VTCM'!M12))/1000</f>
        <v>2.3110999999999997</v>
      </c>
      <c r="D32" s="45">
        <v>15</v>
      </c>
      <c r="E32" s="408">
        <v>1.1000000000000001</v>
      </c>
      <c r="F32" s="408">
        <v>1.2</v>
      </c>
      <c r="G32" s="45">
        <v>1</v>
      </c>
      <c r="H32" s="45">
        <v>2340</v>
      </c>
      <c r="I32" s="45">
        <v>1</v>
      </c>
      <c r="J32" s="389">
        <f t="shared" si="1"/>
        <v>107080.19630000001</v>
      </c>
      <c r="L32" s="358">
        <v>4.8789999999999996</v>
      </c>
    </row>
    <row r="33" spans="1:10" ht="16.5">
      <c r="A33" s="51" t="s">
        <v>64</v>
      </c>
      <c r="B33" s="50" t="s">
        <v>1045</v>
      </c>
      <c r="C33" s="1262"/>
      <c r="D33" s="1263"/>
      <c r="E33" s="1263"/>
      <c r="F33" s="1263"/>
      <c r="G33" s="1263"/>
      <c r="H33" s="1263"/>
      <c r="I33" s="1264"/>
      <c r="J33" s="1265"/>
    </row>
    <row r="34" spans="1:10" ht="16.5">
      <c r="A34" s="51" t="s">
        <v>1046</v>
      </c>
      <c r="B34" s="50" t="s">
        <v>1031</v>
      </c>
      <c r="C34" s="1262"/>
      <c r="D34" s="1263"/>
      <c r="E34" s="1263"/>
      <c r="F34" s="1263"/>
      <c r="G34" s="1263"/>
      <c r="H34" s="1263"/>
      <c r="I34" s="1264"/>
      <c r="J34" s="1265"/>
    </row>
    <row r="35" spans="1:10" ht="21.75">
      <c r="A35" s="51" t="s">
        <v>36</v>
      </c>
      <c r="B35" s="50" t="s">
        <v>141</v>
      </c>
      <c r="C35" s="1262"/>
      <c r="D35" s="1263"/>
      <c r="E35" s="1263"/>
      <c r="F35" s="1263"/>
      <c r="G35" s="1263"/>
      <c r="H35" s="1263"/>
      <c r="I35" s="1266"/>
      <c r="J35" s="389">
        <f>SUM(J36:J41)</f>
        <v>1995555.4743492752</v>
      </c>
    </row>
    <row r="36" spans="1:10" ht="16.5">
      <c r="A36" s="51" t="s">
        <v>164</v>
      </c>
      <c r="B36" s="50" t="s">
        <v>1037</v>
      </c>
      <c r="C36" s="1262"/>
      <c r="D36" s="1263"/>
      <c r="E36" s="1263"/>
      <c r="F36" s="1263"/>
      <c r="G36" s="1263"/>
      <c r="H36" s="1263"/>
      <c r="I36" s="1264"/>
      <c r="J36" s="1265"/>
    </row>
    <row r="37" spans="1:10" ht="16.5">
      <c r="A37" s="408" t="s">
        <v>437</v>
      </c>
      <c r="B37" s="52" t="s">
        <v>1038</v>
      </c>
      <c r="C37" s="408">
        <v>0</v>
      </c>
      <c r="D37" s="45">
        <v>15</v>
      </c>
      <c r="E37" s="408">
        <v>1.1000000000000001</v>
      </c>
      <c r="F37" s="408">
        <v>1.2</v>
      </c>
      <c r="G37" s="45">
        <v>1</v>
      </c>
      <c r="H37" s="45">
        <v>2340</v>
      </c>
      <c r="I37" s="398">
        <f>108633.438157895*2</f>
        <v>217266.87631579</v>
      </c>
      <c r="J37" s="398">
        <f t="shared" ref="J37:J42" si="2">C37*D37*E37*F37*G37*H37+C37*I37</f>
        <v>0</v>
      </c>
    </row>
    <row r="38" spans="1:10" ht="16.5">
      <c r="A38" s="408" t="s">
        <v>438</v>
      </c>
      <c r="B38" s="52" t="s">
        <v>1039</v>
      </c>
      <c r="C38" s="645">
        <f>(('10.CT TTHE'!D169*'22.TK_TT'!CJ30)*('20.1 VTTH'!L32)+('10.CT TTHE'!D186*'22.TK_TT'!CL30*'20.1 VTTH'!L39))/1000</f>
        <v>8.5000000000000006E-3</v>
      </c>
      <c r="D38" s="45">
        <v>15</v>
      </c>
      <c r="E38" s="408">
        <v>1.1000000000000001</v>
      </c>
      <c r="F38" s="408">
        <v>1.2</v>
      </c>
      <c r="G38" s="45">
        <v>1</v>
      </c>
      <c r="H38" s="45">
        <v>2340</v>
      </c>
      <c r="I38" s="398">
        <f>100684.65*2</f>
        <v>201369.3</v>
      </c>
      <c r="J38" s="398">
        <f t="shared" si="2"/>
        <v>2105.4610499999999</v>
      </c>
    </row>
    <row r="39" spans="1:10" ht="16.5">
      <c r="A39" s="408" t="s">
        <v>439</v>
      </c>
      <c r="B39" s="52" t="s">
        <v>1040</v>
      </c>
      <c r="C39" s="408">
        <f>'14. VCDD'!J45</f>
        <v>6.7640000000000002</v>
      </c>
      <c r="D39" s="45">
        <v>15</v>
      </c>
      <c r="E39" s="408">
        <v>1.1000000000000001</v>
      </c>
      <c r="F39" s="408">
        <v>1.2</v>
      </c>
      <c r="G39" s="45">
        <v>1</v>
      </c>
      <c r="H39" s="45">
        <v>2340</v>
      </c>
      <c r="I39" s="398">
        <f>111283.034210526*2</f>
        <v>222566.06842105201</v>
      </c>
      <c r="J39" s="398">
        <f t="shared" si="2"/>
        <v>1818826.5347999958</v>
      </c>
    </row>
    <row r="40" spans="1:10" ht="16.5">
      <c r="A40" s="408" t="s">
        <v>440</v>
      </c>
      <c r="B40" s="52" t="s">
        <v>1041</v>
      </c>
      <c r="C40" s="408">
        <f>(('10.CT TTHE'!D160*'22.TK_TT'!CG30+'10.CT TTHE'!D170*'22.TK_TT'!CJ30+'10.CT TTHE'!D178*'22.TK_TT'!CK30)*('20.1 VTTH'!L26))/1000</f>
        <v>3.2850000000000004E-2</v>
      </c>
      <c r="D40" s="45">
        <v>15</v>
      </c>
      <c r="E40" s="408">
        <v>1.1000000000000001</v>
      </c>
      <c r="F40" s="408">
        <v>1.2</v>
      </c>
      <c r="G40" s="45">
        <v>1</v>
      </c>
      <c r="H40" s="45">
        <v>2340</v>
      </c>
      <c r="I40" s="398">
        <f>219916.472368421*2</f>
        <v>439832.94473684201</v>
      </c>
      <c r="J40" s="398">
        <f t="shared" si="2"/>
        <v>15970.518434605261</v>
      </c>
    </row>
    <row r="41" spans="1:10" ht="16.5">
      <c r="A41" s="408" t="s">
        <v>441</v>
      </c>
      <c r="B41" s="52" t="s">
        <v>1042</v>
      </c>
      <c r="C41" s="408">
        <f>(('10.CT TTHE'!D161*'22.TK_TT'!CG30+'10.CT TTHE'!D171*'22.TK_TT'!CJ30+'10.CT TTHE'!D179*'22.TK_TT'!CK30)*('20.1 VTTH'!L34)+('10.CT TTHE'!D223*'22.TK_TT'!CW30*'20.1 VTTH'!L28))/1000</f>
        <v>0.52762399999999998</v>
      </c>
      <c r="D41" s="45">
        <v>15</v>
      </c>
      <c r="E41" s="408">
        <v>1.1000000000000001</v>
      </c>
      <c r="F41" s="408">
        <v>1.2</v>
      </c>
      <c r="G41" s="45">
        <v>1</v>
      </c>
      <c r="H41" s="45">
        <v>2340</v>
      </c>
      <c r="I41" s="398">
        <f>127180.610526316*2</f>
        <v>254361.221052632</v>
      </c>
      <c r="J41" s="398">
        <f t="shared" si="2"/>
        <v>158652.96006467391</v>
      </c>
    </row>
    <row r="42" spans="1:10" ht="21.75">
      <c r="A42" s="51" t="s">
        <v>37</v>
      </c>
      <c r="B42" s="50" t="s">
        <v>818</v>
      </c>
      <c r="C42" s="408">
        <f>(('10.CT TTHE'!D227*'22.TK_TT'!CX30)*('20.1 VTTH'!L6))/1000</f>
        <v>0</v>
      </c>
      <c r="D42" s="45">
        <v>15</v>
      </c>
      <c r="E42" s="408">
        <v>1.1000000000000001</v>
      </c>
      <c r="F42" s="408">
        <v>1.2</v>
      </c>
      <c r="G42" s="45">
        <v>1</v>
      </c>
      <c r="H42" s="45">
        <v>2340</v>
      </c>
      <c r="I42" s="45">
        <v>1</v>
      </c>
      <c r="J42" s="389">
        <f t="shared" si="2"/>
        <v>0</v>
      </c>
    </row>
    <row r="43" spans="1:10" ht="16.5">
      <c r="A43" s="51" t="s">
        <v>1047</v>
      </c>
      <c r="B43" s="50" t="s">
        <v>1044</v>
      </c>
      <c r="C43" s="1262"/>
      <c r="D43" s="1263"/>
      <c r="E43" s="1263"/>
      <c r="F43" s="1263"/>
      <c r="G43" s="1263"/>
      <c r="H43" s="1263"/>
      <c r="I43" s="1264"/>
      <c r="J43" s="1265"/>
    </row>
    <row r="44" spans="1:10" ht="21.75">
      <c r="A44" s="51" t="s">
        <v>36</v>
      </c>
      <c r="B44" s="50" t="s">
        <v>141</v>
      </c>
      <c r="C44" s="1262"/>
      <c r="D44" s="1263"/>
      <c r="E44" s="1263"/>
      <c r="F44" s="1263"/>
      <c r="G44" s="1263"/>
      <c r="H44" s="1263"/>
      <c r="I44" s="1266"/>
      <c r="J44" s="389">
        <f>SUM(J45:J49)</f>
        <v>1697610.1678870162</v>
      </c>
    </row>
    <row r="45" spans="1:10" ht="16.5">
      <c r="A45" s="51" t="s">
        <v>164</v>
      </c>
      <c r="B45" s="50" t="s">
        <v>1037</v>
      </c>
      <c r="C45" s="1262"/>
      <c r="D45" s="1263"/>
      <c r="E45" s="1263"/>
      <c r="F45" s="1263"/>
      <c r="G45" s="1263"/>
      <c r="H45" s="1263"/>
      <c r="I45" s="1264"/>
      <c r="J45" s="1265"/>
    </row>
    <row r="46" spans="1:10" ht="16.5">
      <c r="A46" s="408" t="s">
        <v>437</v>
      </c>
      <c r="B46" s="52" t="s">
        <v>1038</v>
      </c>
      <c r="C46" s="408">
        <v>0</v>
      </c>
      <c r="D46" s="45">
        <v>15</v>
      </c>
      <c r="E46" s="408">
        <v>1.1000000000000001</v>
      </c>
      <c r="F46" s="408">
        <v>1.2</v>
      </c>
      <c r="G46" s="45">
        <v>1</v>
      </c>
      <c r="H46" s="45">
        <v>2340</v>
      </c>
      <c r="I46" s="398">
        <f>108633.438157895*2</f>
        <v>217266.87631579</v>
      </c>
      <c r="J46" s="398">
        <f>C46*D46*E46*F46*G46*H46+C46*I46</f>
        <v>0</v>
      </c>
    </row>
    <row r="47" spans="1:10" ht="16.5">
      <c r="A47" s="408" t="s">
        <v>438</v>
      </c>
      <c r="B47" s="52" t="s">
        <v>1040</v>
      </c>
      <c r="C47" s="408">
        <f>(('11.CT HTHE'!D179*'23.TK_HT'!CR19+'11.CT HTHE'!D188*'23.TK_HT'!CT19)*('20.1 VTTH'!L29)+('11.CT HTHE'!D172*'23.TK_HT'!CQ19*'20.1 VTTH'!L18)+('11.CT HTHE'!D214*'23.TK_HT'!DA19*'20.1 VTTH'!L19)+('11.CT HTHE'!D174*'23.TK_HT'!CQ19+'11.CT HTHE'!D182*'23.TK_HT'!CR19+'11.CT HTHE'!D190*'23.TK_HT'!CT19*'20.1 VTTH'!L22)+('11.CT HTHE'!D208*'23.TK_HT'!CY19*'20.1 VTTH'!L23)+('11.CT HTHE'!D204*'23.TK_HT'!CX19*'20.1 VTTH'!L27)+('11.CT HTHE'!D173*'23.TK_HT'!CQ19+'11.CT HTHE'!D181*'23.TK_HT'!CR19+'11.CT HTHE'!D189*'23.TK_HT'!CT19*'20.1 VTTH'!L38)+('11.CT HTHE'!D211*'23.TK_HT'!CZ19*'20.1 VTTH'!L42))/1000</f>
        <v>3.0622724000000003</v>
      </c>
      <c r="D47" s="45">
        <v>15</v>
      </c>
      <c r="E47" s="408">
        <v>1.1000000000000001</v>
      </c>
      <c r="F47" s="408">
        <v>1.2</v>
      </c>
      <c r="G47" s="45">
        <v>1</v>
      </c>
      <c r="H47" s="45">
        <v>2340</v>
      </c>
      <c r="I47" s="398">
        <f>111283.034210526*2</f>
        <v>222566.06842105201</v>
      </c>
      <c r="J47" s="398">
        <f>C47*D47*E47*F47*G47*H47+C47*I47</f>
        <v>823439.13333909924</v>
      </c>
    </row>
    <row r="48" spans="1:10" ht="16.5">
      <c r="A48" s="408" t="s">
        <v>439</v>
      </c>
      <c r="B48" s="52" t="s">
        <v>1041</v>
      </c>
      <c r="C48" s="408">
        <f>(('11.CT HTHE'!D170*'23.TK_HT'!CQ19+'11.CT HTHE'!D177*'23.TK_HT'!CR19+'11.CT HTHE'!D186*'23.TK_HT'!CT19)*('20.1 VTTH'!L26))/1000</f>
        <v>2.52E-2</v>
      </c>
      <c r="D48" s="45">
        <v>15</v>
      </c>
      <c r="E48" s="408">
        <v>1.1000000000000001</v>
      </c>
      <c r="F48" s="408">
        <v>1.2</v>
      </c>
      <c r="G48" s="45">
        <v>1</v>
      </c>
      <c r="H48" s="45">
        <v>2340</v>
      </c>
      <c r="I48" s="398">
        <f>219916.472368421*2</f>
        <v>439832.94473684201</v>
      </c>
      <c r="J48" s="398">
        <f>C48*D48*E48*F48*G48*H48+C48*I48</f>
        <v>12251.356607368418</v>
      </c>
    </row>
    <row r="49" spans="1:12" ht="16.5">
      <c r="A49" s="408" t="s">
        <v>440</v>
      </c>
      <c r="B49" s="52" t="s">
        <v>1042</v>
      </c>
      <c r="C49" s="408">
        <f>(('11.CT HTHE'!D194*'23.TK_HT'!CU19)*('20.1 VTTH'!L30)+('11.CT HTHE'!D178*'23.TK_HT'!CR19+'11.CT HTHE'!D187*'23.TK_HT'!CT19*'20.1 VTTH'!L20)+('11.CT HTHE'!D171*'23.TK_HT'!CQ19*'20.1 VTTH'!L34)+('11.CT HTHE'!D197*'23.TK_HT'!CV19*'20.1 VTTH'!L35)+('11.CT HTHE'!D201*'23.TK_HT'!CW19*'20.1 VTTH'!L43))/1000</f>
        <v>2.8664420000000002</v>
      </c>
      <c r="D49" s="45">
        <v>15</v>
      </c>
      <c r="E49" s="408">
        <v>1.1000000000000001</v>
      </c>
      <c r="F49" s="408">
        <v>1.2</v>
      </c>
      <c r="G49" s="45">
        <v>1</v>
      </c>
      <c r="H49" s="45">
        <v>2340</v>
      </c>
      <c r="I49" s="398">
        <f>127180.610526316*2</f>
        <v>254361.221052632</v>
      </c>
      <c r="J49" s="398">
        <f>C49*D49*E49*F49*G49*H49+C49*I49</f>
        <v>861919.67794054863</v>
      </c>
    </row>
    <row r="50" spans="1:12" ht="21.75">
      <c r="A50" s="51" t="s">
        <v>37</v>
      </c>
      <c r="B50" s="50" t="s">
        <v>818</v>
      </c>
      <c r="C50" s="408">
        <f>(('11.CT HTHE'!D207*'23.TK_HT'!CY19)*('20.1 VTTH'!L7)+('11.CT HTHE'!D230*'23.TK_HT'!DF19*'20.1 VTTH'!L8)+('11.CT HTHE'!D220*'23.TK_HT'!DC19*'20.1 VTTH'!L9)+('11.CT HTHE'!D227*'23.TK_HT'!DE19*'20.1 VTTH'!L14)+('11.CT HTHE'!D217*'23.TK_HT'!DB19*'20.1 VTTH'!L10)+('11.CT HTHE'!D233*'23.TK_HT'!DG19*'20.1 VTTH'!L11)+('11.CT HTHE'!D223*'23.TK_HT'!DD19*'20.1 VTTH'!L12)+('11.CT HTHE'!D236*'23.TK_HT'!DH19*'20.1 VTTH'!L13))/1000</f>
        <v>0.12830000000000003</v>
      </c>
      <c r="D50" s="45">
        <v>15</v>
      </c>
      <c r="E50" s="408">
        <v>1.1000000000000001</v>
      </c>
      <c r="F50" s="408">
        <v>1.2</v>
      </c>
      <c r="G50" s="45">
        <v>1</v>
      </c>
      <c r="H50" s="45">
        <v>2340</v>
      </c>
      <c r="I50" s="45">
        <v>1</v>
      </c>
      <c r="J50" s="389">
        <f>C50*D50*E50*F50*G50*H50+C50*I50</f>
        <v>5944.523900000001</v>
      </c>
      <c r="L50" s="358">
        <v>2.2170000000000001</v>
      </c>
    </row>
  </sheetData>
  <mergeCells count="21">
    <mergeCell ref="C45:J45"/>
    <mergeCell ref="C34:J34"/>
    <mergeCell ref="C35:I35"/>
    <mergeCell ref="C36:J36"/>
    <mergeCell ref="C43:J43"/>
    <mergeCell ref="C44:I44"/>
    <mergeCell ref="C21:I21"/>
    <mergeCell ref="C22:J22"/>
    <mergeCell ref="C24:J24"/>
    <mergeCell ref="C26:J26"/>
    <mergeCell ref="C33:J33"/>
    <mergeCell ref="C8:I8"/>
    <mergeCell ref="C9:J9"/>
    <mergeCell ref="C11:J11"/>
    <mergeCell ref="C13:J13"/>
    <mergeCell ref="C20:J20"/>
    <mergeCell ref="A1:J1"/>
    <mergeCell ref="A2:J2"/>
    <mergeCell ref="A3:J3"/>
    <mergeCell ref="C6:J6"/>
    <mergeCell ref="C7:J7"/>
  </mergeCells>
  <printOptions horizontalCentered="1"/>
  <pageMargins left="0.5" right="0.3" top="0.5" bottom="0.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4EBC-AFC0-4D72-A9DF-90A983B6E2A2}">
  <sheetPr>
    <tabColor rgb="FFFFC000"/>
  </sheetPr>
  <dimension ref="A1:AD58"/>
  <sheetViews>
    <sheetView topLeftCell="G1" workbookViewId="0">
      <selection activeCell="S17" sqref="S17"/>
    </sheetView>
  </sheetViews>
  <sheetFormatPr defaultColWidth="11" defaultRowHeight="15.75"/>
  <cols>
    <col min="8" max="8" width="7.25" customWidth="1"/>
    <col min="9" max="9" width="26.25" customWidth="1"/>
    <col min="10" max="10" width="10.375" customWidth="1"/>
    <col min="11" max="11" width="10" customWidth="1"/>
    <col min="12" max="12" width="9.25" customWidth="1"/>
    <col min="13" max="13" width="13.375" customWidth="1"/>
    <col min="18" max="18" width="14.375" bestFit="1" customWidth="1"/>
    <col min="19" max="19" width="12.75" customWidth="1"/>
    <col min="20" max="20" width="12.25" customWidth="1"/>
    <col min="25" max="25" width="14.375" bestFit="1" customWidth="1"/>
    <col min="26" max="26" width="13.25" customWidth="1"/>
    <col min="27" max="27" width="15.625" customWidth="1"/>
    <col min="28" max="28" width="17.125" customWidth="1"/>
    <col min="29" max="29" width="12" customWidth="1"/>
    <col min="30" max="30" width="18" customWidth="1"/>
  </cols>
  <sheetData>
    <row r="1" spans="1:30">
      <c r="H1" s="626" t="s">
        <v>2099</v>
      </c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</row>
    <row r="2" spans="1:30">
      <c r="H2" s="626" t="s">
        <v>817</v>
      </c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  <c r="W2" s="627"/>
      <c r="X2" s="627"/>
      <c r="Y2" s="627"/>
      <c r="Z2" s="627"/>
      <c r="AA2" s="627"/>
      <c r="AB2" s="627"/>
      <c r="AC2" s="627"/>
      <c r="AD2" s="627"/>
    </row>
    <row r="4" spans="1:30" ht="25.15" customHeight="1">
      <c r="H4" s="1285" t="s">
        <v>26</v>
      </c>
      <c r="I4" s="1285" t="s">
        <v>27</v>
      </c>
      <c r="J4" s="1288" t="s">
        <v>160</v>
      </c>
      <c r="K4" s="1288" t="s">
        <v>161</v>
      </c>
      <c r="L4" s="1291" t="s">
        <v>454</v>
      </c>
      <c r="M4" s="1282" t="s">
        <v>2100</v>
      </c>
      <c r="N4" s="1283"/>
      <c r="O4" s="1283"/>
      <c r="P4" s="1283"/>
      <c r="Q4" s="1283"/>
      <c r="R4" s="1284"/>
      <c r="S4" s="1273" t="s">
        <v>2101</v>
      </c>
      <c r="T4" s="1274"/>
      <c r="U4" s="1274"/>
      <c r="V4" s="1274"/>
      <c r="W4" s="1274"/>
      <c r="X4" s="1274"/>
      <c r="Y4" s="1275"/>
      <c r="Z4" s="1276" t="s">
        <v>2102</v>
      </c>
      <c r="AA4" s="1277"/>
      <c r="AB4" s="1277"/>
      <c r="AC4" s="1277"/>
      <c r="AD4" s="1278"/>
    </row>
    <row r="5" spans="1:30" ht="34.9" customHeight="1">
      <c r="H5" s="1286"/>
      <c r="I5" s="1286"/>
      <c r="J5" s="1289"/>
      <c r="K5" s="1289"/>
      <c r="L5" s="1292"/>
      <c r="M5" s="1270" t="s">
        <v>2103</v>
      </c>
      <c r="N5" s="1279" t="s">
        <v>2104</v>
      </c>
      <c r="O5" s="1280"/>
      <c r="P5" s="1280"/>
      <c r="Q5" s="1281"/>
      <c r="R5" s="1270" t="s">
        <v>2105</v>
      </c>
      <c r="S5" s="1270" t="s">
        <v>2106</v>
      </c>
      <c r="T5" s="1270" t="s">
        <v>2107</v>
      </c>
      <c r="U5" s="1279" t="s">
        <v>2108</v>
      </c>
      <c r="V5" s="1280"/>
      <c r="W5" s="1280"/>
      <c r="X5" s="1281"/>
      <c r="Y5" s="1270" t="s">
        <v>546</v>
      </c>
      <c r="Z5" s="1270" t="s">
        <v>2109</v>
      </c>
      <c r="AA5" s="1270" t="s">
        <v>2110</v>
      </c>
      <c r="AB5" s="1270" t="s">
        <v>2111</v>
      </c>
      <c r="AC5" s="1270" t="s">
        <v>2112</v>
      </c>
      <c r="AD5" s="1270" t="s">
        <v>546</v>
      </c>
    </row>
    <row r="6" spans="1:30" ht="60" customHeight="1">
      <c r="H6" s="1287"/>
      <c r="I6" s="1287"/>
      <c r="J6" s="1290"/>
      <c r="K6" s="1290"/>
      <c r="L6" s="1293"/>
      <c r="M6" s="1271"/>
      <c r="N6" s="628" t="s">
        <v>2113</v>
      </c>
      <c r="O6" s="628" t="s">
        <v>2114</v>
      </c>
      <c r="P6" s="628" t="s">
        <v>2115</v>
      </c>
      <c r="Q6" s="628" t="s">
        <v>2116</v>
      </c>
      <c r="R6" s="1271"/>
      <c r="S6" s="1271"/>
      <c r="T6" s="1271"/>
      <c r="U6" s="628" t="s">
        <v>2113</v>
      </c>
      <c r="V6" s="628" t="s">
        <v>2114</v>
      </c>
      <c r="W6" s="628" t="s">
        <v>2115</v>
      </c>
      <c r="X6" s="628" t="s">
        <v>2116</v>
      </c>
      <c r="Y6" s="1271"/>
      <c r="Z6" s="1271"/>
      <c r="AA6" s="1271"/>
      <c r="AB6" s="1271"/>
      <c r="AC6" s="1271"/>
      <c r="AD6" s="1271"/>
    </row>
    <row r="7" spans="1:30" ht="16.5">
      <c r="H7" s="629" t="s">
        <v>2117</v>
      </c>
      <c r="I7" s="1272" t="s">
        <v>2118</v>
      </c>
      <c r="J7" s="1268"/>
      <c r="K7" s="1268"/>
      <c r="L7" s="1268"/>
      <c r="M7" s="1268"/>
      <c r="N7" s="1268"/>
      <c r="O7" s="1268"/>
      <c r="P7" s="1268"/>
      <c r="Q7" s="1268"/>
      <c r="R7" s="1268"/>
      <c r="S7" s="1268"/>
      <c r="T7" s="1268"/>
      <c r="U7" s="1268"/>
      <c r="V7" s="1268"/>
      <c r="W7" s="1268"/>
      <c r="X7" s="1268"/>
      <c r="Y7" s="1268"/>
      <c r="Z7" s="1268"/>
      <c r="AA7" s="1268"/>
      <c r="AB7" s="1268"/>
      <c r="AC7" s="1268"/>
      <c r="AD7" s="1269"/>
    </row>
    <row r="8" spans="1:30" ht="16.5">
      <c r="H8" s="630" t="s">
        <v>1030</v>
      </c>
      <c r="I8" s="1267" t="s">
        <v>2119</v>
      </c>
      <c r="J8" s="1268"/>
      <c r="K8" s="1268"/>
      <c r="L8" s="1268"/>
      <c r="M8" s="1268"/>
      <c r="N8" s="1268"/>
      <c r="O8" s="1268"/>
      <c r="P8" s="1268"/>
      <c r="Q8" s="1268"/>
      <c r="R8" s="1268"/>
      <c r="S8" s="1268"/>
      <c r="T8" s="1268"/>
      <c r="U8" s="1268"/>
      <c r="V8" s="1268"/>
      <c r="W8" s="1268"/>
      <c r="X8" s="1268"/>
      <c r="Y8" s="1268"/>
      <c r="Z8" s="1268"/>
      <c r="AA8" s="1268"/>
      <c r="AB8" s="1268"/>
      <c r="AC8" s="1268"/>
      <c r="AD8" s="1269"/>
    </row>
    <row r="9" spans="1:30" ht="21.75">
      <c r="H9" s="630" t="s">
        <v>2120</v>
      </c>
      <c r="I9" s="631" t="s">
        <v>11</v>
      </c>
      <c r="J9" s="632" t="s">
        <v>142</v>
      </c>
      <c r="K9" s="632" t="s">
        <v>142</v>
      </c>
      <c r="L9" s="632" t="s">
        <v>142</v>
      </c>
      <c r="M9" s="632" t="s">
        <v>142</v>
      </c>
      <c r="N9" s="632" t="s">
        <v>142</v>
      </c>
      <c r="O9" s="632" t="s">
        <v>142</v>
      </c>
      <c r="P9" s="632" t="s">
        <v>142</v>
      </c>
      <c r="Q9" s="632" t="s">
        <v>142</v>
      </c>
      <c r="R9" s="389">
        <f>SUM(R10:R19)</f>
        <v>0</v>
      </c>
      <c r="S9" s="632" t="s">
        <v>142</v>
      </c>
      <c r="T9" s="632" t="s">
        <v>142</v>
      </c>
      <c r="U9" s="632" t="s">
        <v>142</v>
      </c>
      <c r="V9" s="632" t="s">
        <v>142</v>
      </c>
      <c r="W9" s="632" t="s">
        <v>142</v>
      </c>
      <c r="X9" s="632" t="s">
        <v>142</v>
      </c>
      <c r="Y9" s="389">
        <f>SUM(Y10:Y19)</f>
        <v>0</v>
      </c>
      <c r="Z9" s="632" t="s">
        <v>142</v>
      </c>
      <c r="AA9" s="632" t="s">
        <v>142</v>
      </c>
      <c r="AB9" s="632" t="s">
        <v>142</v>
      </c>
      <c r="AC9" s="632" t="s">
        <v>142</v>
      </c>
      <c r="AD9" s="389">
        <f>SUM(AD10:AD19)</f>
        <v>4302058.6507709995</v>
      </c>
    </row>
    <row r="10" spans="1:30" ht="16.5">
      <c r="H10" s="632" t="s">
        <v>437</v>
      </c>
      <c r="I10" s="633" t="s">
        <v>2121</v>
      </c>
      <c r="J10" s="634">
        <v>0</v>
      </c>
      <c r="K10" s="634">
        <v>15</v>
      </c>
      <c r="L10" s="632" t="s">
        <v>2122</v>
      </c>
      <c r="M10" s="632" t="s">
        <v>142</v>
      </c>
      <c r="N10" s="632" t="s">
        <v>142</v>
      </c>
      <c r="O10" s="632" t="s">
        <v>142</v>
      </c>
      <c r="P10" s="632" t="s">
        <v>142</v>
      </c>
      <c r="Q10" s="632" t="s">
        <v>142</v>
      </c>
      <c r="R10" s="635"/>
      <c r="S10" s="635">
        <v>61167</v>
      </c>
      <c r="T10" s="635">
        <v>46708</v>
      </c>
      <c r="U10" s="635">
        <v>3369</v>
      </c>
      <c r="V10" s="635">
        <v>2695</v>
      </c>
      <c r="W10" s="635">
        <v>2156</v>
      </c>
      <c r="X10" s="635">
        <v>2048</v>
      </c>
      <c r="Y10" s="635">
        <f>S10*J10+T10*J10+J10*(U10*1+V10*10+W10*49)</f>
        <v>0</v>
      </c>
      <c r="Z10" s="632" t="s">
        <v>142</v>
      </c>
      <c r="AA10" s="632" t="s">
        <v>142</v>
      </c>
      <c r="AB10" s="632" t="s">
        <v>142</v>
      </c>
      <c r="AC10" s="632" t="s">
        <v>142</v>
      </c>
      <c r="AD10" s="636">
        <v>0</v>
      </c>
    </row>
    <row r="11" spans="1:30" ht="16.5">
      <c r="E11" s="637" t="s">
        <v>2123</v>
      </c>
      <c r="F11" s="637" t="s">
        <v>2124</v>
      </c>
      <c r="G11" s="638" t="str">
        <f>VLOOKUP($F11,DGNC!$D$479:$Z$3919,2,0)</f>
        <v>AM.11101</v>
      </c>
      <c r="H11" s="632" t="s">
        <v>438</v>
      </c>
      <c r="I11" s="633" t="s">
        <v>2125</v>
      </c>
      <c r="J11" s="634">
        <v>0</v>
      </c>
      <c r="K11" s="634">
        <v>15</v>
      </c>
      <c r="L11" s="632" t="s">
        <v>2126</v>
      </c>
      <c r="M11" s="635">
        <f>VLOOKUP($F11,DGNC!$D$479:$Z$3919,15,0)</f>
        <v>32109.000000000004</v>
      </c>
      <c r="N11" s="635">
        <f>VLOOKUP($E11,DGNC!$D$479:$Z$3919,16,0)</f>
        <v>50916.87</v>
      </c>
      <c r="O11" s="635">
        <f>VLOOKUP($F11,DGNC!$D$482:$AE$3918,15,0)</f>
        <v>32109.000000000004</v>
      </c>
      <c r="P11" s="635">
        <f>VLOOKUP($F11,DGNC!$D$482:$AE$3918,15,0)</f>
        <v>32109.000000000004</v>
      </c>
      <c r="Q11" s="635">
        <f>VLOOKUP($F11,DGNC!$D$482:$AE$3918,15,0)</f>
        <v>32109.000000000004</v>
      </c>
      <c r="R11" s="635">
        <f>M11*J11+J11*(N11*1+O11*10+P11*49)</f>
        <v>0</v>
      </c>
      <c r="S11" s="632" t="s">
        <v>142</v>
      </c>
      <c r="T11" s="632" t="s">
        <v>142</v>
      </c>
      <c r="U11" s="632" t="s">
        <v>142</v>
      </c>
      <c r="V11" s="632" t="s">
        <v>142</v>
      </c>
      <c r="W11" s="632" t="s">
        <v>142</v>
      </c>
      <c r="X11" s="632" t="s">
        <v>142</v>
      </c>
      <c r="Y11" s="636">
        <v>0</v>
      </c>
      <c r="Z11" s="632" t="s">
        <v>142</v>
      </c>
      <c r="AA11" s="632" t="s">
        <v>142</v>
      </c>
      <c r="AB11" s="632" t="s">
        <v>142</v>
      </c>
      <c r="AC11" s="632" t="s">
        <v>142</v>
      </c>
      <c r="AD11" s="636">
        <v>0</v>
      </c>
    </row>
    <row r="12" spans="1:30" ht="16.5">
      <c r="F12" s="637" t="s">
        <v>2127</v>
      </c>
      <c r="G12" s="638" t="str">
        <f>VLOOKUP($F12,DGNC!$D$479:$Z$3919,2,0)</f>
        <v>AM.11103</v>
      </c>
      <c r="H12" s="632" t="s">
        <v>439</v>
      </c>
      <c r="I12" s="633" t="s">
        <v>2128</v>
      </c>
      <c r="J12" s="634">
        <v>0</v>
      </c>
      <c r="K12" s="634">
        <v>15</v>
      </c>
      <c r="L12" s="632" t="s">
        <v>2126</v>
      </c>
      <c r="M12" s="635">
        <f>VLOOKUP($F12,DGNC!$D$479:$Z$3919,15,0)</f>
        <v>55044</v>
      </c>
      <c r="N12" s="635"/>
      <c r="O12" s="639">
        <v>4617</v>
      </c>
      <c r="P12" s="639">
        <v>3324</v>
      </c>
      <c r="Q12" s="639">
        <v>3158</v>
      </c>
      <c r="R12" s="635">
        <f>M12*J12+J12*(N12*1+O12*10+P12*49)</f>
        <v>0</v>
      </c>
      <c r="S12" s="632" t="s">
        <v>142</v>
      </c>
      <c r="T12" s="632" t="s">
        <v>142</v>
      </c>
      <c r="U12" s="632" t="s">
        <v>142</v>
      </c>
      <c r="V12" s="632" t="s">
        <v>142</v>
      </c>
      <c r="W12" s="632" t="s">
        <v>142</v>
      </c>
      <c r="X12" s="632" t="s">
        <v>142</v>
      </c>
      <c r="Y12" s="636">
        <v>0</v>
      </c>
      <c r="Z12" s="632" t="s">
        <v>142</v>
      </c>
      <c r="AA12" s="632" t="s">
        <v>142</v>
      </c>
      <c r="AB12" s="632" t="s">
        <v>142</v>
      </c>
      <c r="AC12" s="632" t="s">
        <v>142</v>
      </c>
      <c r="AD12" s="636">
        <v>0</v>
      </c>
    </row>
    <row r="13" spans="1:30" ht="16.5">
      <c r="F13" s="640" t="s">
        <v>2129</v>
      </c>
      <c r="G13" s="638" t="str">
        <f>VLOOKUP($F13,DGNC!$D$479:$Z$3919,2,0)</f>
        <v>AM21081</v>
      </c>
      <c r="H13" s="632" t="s">
        <v>440</v>
      </c>
      <c r="I13" s="633" t="s">
        <v>2130</v>
      </c>
      <c r="J13" s="634">
        <v>0</v>
      </c>
      <c r="K13" s="634">
        <v>15</v>
      </c>
      <c r="L13" s="632" t="s">
        <v>2122</v>
      </c>
      <c r="M13" s="635">
        <f>VLOOKUP($F13,DGNC!$D$479:$Z$3919,15,0)</f>
        <v>17201.25</v>
      </c>
      <c r="N13" s="635"/>
      <c r="O13" s="632" t="s">
        <v>142</v>
      </c>
      <c r="P13" s="632" t="s">
        <v>142</v>
      </c>
      <c r="Q13" s="632" t="s">
        <v>142</v>
      </c>
      <c r="R13" s="636">
        <v>0</v>
      </c>
      <c r="S13" s="635">
        <v>33511</v>
      </c>
      <c r="T13" s="635">
        <v>24575</v>
      </c>
      <c r="U13" s="635">
        <v>5795</v>
      </c>
      <c r="V13" s="635">
        <v>4178</v>
      </c>
      <c r="W13" s="635">
        <v>2830</v>
      </c>
      <c r="X13" s="635">
        <v>2688</v>
      </c>
      <c r="Y13" s="635">
        <f>S13*J13+T13*J13+J13*(U13*1+V13*10+W13*49)</f>
        <v>0</v>
      </c>
      <c r="Z13" s="632" t="s">
        <v>142</v>
      </c>
      <c r="AA13" s="632" t="s">
        <v>142</v>
      </c>
      <c r="AB13" s="632" t="s">
        <v>142</v>
      </c>
      <c r="AC13" s="632" t="s">
        <v>142</v>
      </c>
      <c r="AD13" s="636">
        <v>0</v>
      </c>
    </row>
    <row r="14" spans="1:30" ht="49.5">
      <c r="A14" s="641" t="s">
        <v>2131</v>
      </c>
      <c r="B14" s="641" t="s">
        <v>2132</v>
      </c>
      <c r="C14" s="641" t="s">
        <v>2133</v>
      </c>
      <c r="D14" s="641" t="s">
        <v>2134</v>
      </c>
      <c r="E14" s="637" t="s">
        <v>2135</v>
      </c>
      <c r="F14" s="637" t="s">
        <v>2136</v>
      </c>
      <c r="G14" s="638" t="str">
        <f>VLOOKUP($F14,DGNC!$D$479:$Z$3919,2,0)</f>
        <v>AM.11281</v>
      </c>
      <c r="H14" s="632" t="s">
        <v>441</v>
      </c>
      <c r="I14" s="633" t="s">
        <v>1035</v>
      </c>
      <c r="J14" s="634">
        <v>0</v>
      </c>
      <c r="K14" s="634">
        <v>15</v>
      </c>
      <c r="L14" s="632" t="s">
        <v>2122</v>
      </c>
      <c r="M14" s="632" t="s">
        <v>142</v>
      </c>
      <c r="N14" s="632" t="s">
        <v>142</v>
      </c>
      <c r="O14" s="632" t="s">
        <v>142</v>
      </c>
      <c r="P14" s="632" t="s">
        <v>142</v>
      </c>
      <c r="Q14" s="632" t="s">
        <v>142</v>
      </c>
      <c r="R14" s="636">
        <v>0</v>
      </c>
      <c r="S14">
        <f>VLOOKUP($F14,DGNC!$D$482:$AE$3918,15,0)</f>
        <v>77979</v>
      </c>
      <c r="T14">
        <f>VLOOKUP($E14,DGNC!$D$482:$AE$3918,15,0)</f>
        <v>48163.5</v>
      </c>
      <c r="U14" s="642">
        <f>VLOOKUP($D14,DGNC!$D$482:$AE$3918,15,0)</f>
        <v>0</v>
      </c>
      <c r="V14" s="642">
        <f>VLOOKUP($C14,DGNC!$D$482:$AE$3918,15,0)</f>
        <v>0</v>
      </c>
      <c r="W14" s="642">
        <f>VLOOKUP($B14,DGNC!$D$482:$AE$3918,15,0)</f>
        <v>0</v>
      </c>
      <c r="X14" s="642">
        <f>VLOOKUP($A14,DGNC!$D$482:$AE$3918,15,0)</f>
        <v>0</v>
      </c>
      <c r="Y14" s="635">
        <f>S14*J14+T14*J14+J14*(U14*1+V14*10+W14*49)</f>
        <v>0</v>
      </c>
      <c r="Z14" s="632" t="s">
        <v>142</v>
      </c>
      <c r="AA14" s="632" t="s">
        <v>142</v>
      </c>
      <c r="AB14" s="632" t="s">
        <v>142</v>
      </c>
      <c r="AC14" s="632" t="s">
        <v>142</v>
      </c>
      <c r="AD14" s="636">
        <v>0</v>
      </c>
    </row>
    <row r="15" spans="1:30" ht="16.5">
      <c r="E15" t="s">
        <v>2137</v>
      </c>
      <c r="F15" t="s">
        <v>2138</v>
      </c>
      <c r="G15" s="638" t="str">
        <f>VLOOKUP($F15,DGNC!$D$479:$Z$3919,2,0)</f>
        <v>D1.3021</v>
      </c>
      <c r="H15" s="632" t="s">
        <v>442</v>
      </c>
      <c r="I15" s="633" t="s">
        <v>1038</v>
      </c>
      <c r="J15" s="643">
        <v>0</v>
      </c>
      <c r="K15" s="634">
        <v>15</v>
      </c>
      <c r="L15" s="632" t="s">
        <v>2122</v>
      </c>
      <c r="M15" s="632" t="s">
        <v>142</v>
      </c>
      <c r="N15" s="632" t="s">
        <v>142</v>
      </c>
      <c r="O15" s="632" t="s">
        <v>142</v>
      </c>
      <c r="P15" s="632" t="s">
        <v>142</v>
      </c>
      <c r="Q15" s="632" t="s">
        <v>142</v>
      </c>
      <c r="R15" s="636">
        <v>0</v>
      </c>
      <c r="S15" s="632" t="s">
        <v>142</v>
      </c>
      <c r="T15" s="632" t="s">
        <v>142</v>
      </c>
      <c r="U15" s="632" t="s">
        <v>142</v>
      </c>
      <c r="V15" s="632" t="s">
        <v>142</v>
      </c>
      <c r="W15" s="632" t="s">
        <v>142</v>
      </c>
      <c r="X15" s="632" t="s">
        <v>142</v>
      </c>
      <c r="Y15" s="636">
        <v>0</v>
      </c>
      <c r="Z15" s="635">
        <f>VLOOKUP($F15,DGNC!$D$479:$Z$3919,15,0)</f>
        <v>135316.5</v>
      </c>
      <c r="AA15" s="635">
        <f>VLOOKUP($E15,DGNC!$D$479:$Z$3919,15,0)</f>
        <v>105501</v>
      </c>
      <c r="AB15" s="635">
        <v>2230</v>
      </c>
      <c r="AC15" s="634">
        <v>1.56</v>
      </c>
      <c r="AD15" s="635">
        <f>J15*(Z15+AA15+K15*AB15*AC15)</f>
        <v>0</v>
      </c>
    </row>
    <row r="16" spans="1:30" ht="16.5">
      <c r="E16" t="s">
        <v>2139</v>
      </c>
      <c r="F16" t="s">
        <v>2140</v>
      </c>
      <c r="G16" s="638" t="str">
        <f>VLOOKUP($F16,DGNC!$D$479:$Z$3919,2,0)</f>
        <v>D1.3011</v>
      </c>
      <c r="H16" s="632" t="s">
        <v>443</v>
      </c>
      <c r="I16" s="633" t="s">
        <v>1039</v>
      </c>
      <c r="J16" s="643">
        <f>'14. CPVCĐD'!C15</f>
        <v>0.1055</v>
      </c>
      <c r="K16" s="634">
        <v>15</v>
      </c>
      <c r="L16" s="632" t="s">
        <v>2122</v>
      </c>
      <c r="M16" s="635">
        <f>VLOOKUP($F16,DGNC!$D$479:$Z$3919,15,0)</f>
        <v>126142.50000000001</v>
      </c>
      <c r="N16" s="632" t="s">
        <v>142</v>
      </c>
      <c r="O16" s="632" t="s">
        <v>142</v>
      </c>
      <c r="P16" s="632" t="s">
        <v>142</v>
      </c>
      <c r="Q16" s="632" t="s">
        <v>142</v>
      </c>
      <c r="R16" s="636">
        <v>0</v>
      </c>
      <c r="S16" s="632" t="s">
        <v>142</v>
      </c>
      <c r="T16" s="632" t="s">
        <v>142</v>
      </c>
      <c r="U16" s="632" t="s">
        <v>142</v>
      </c>
      <c r="V16" s="632" t="s">
        <v>142</v>
      </c>
      <c r="W16" s="632" t="s">
        <v>142</v>
      </c>
      <c r="X16" s="632" t="s">
        <v>142</v>
      </c>
      <c r="Y16" s="636">
        <v>0</v>
      </c>
      <c r="Z16" s="635">
        <f>VLOOKUP($F16,DGNC!$D$479:$Z$3919,15,0)</f>
        <v>126142.50000000001</v>
      </c>
      <c r="AA16" s="635">
        <f>VLOOKUP($E16,DGNC!$D$479:$Z$3919,15,0)</f>
        <v>116051.1</v>
      </c>
      <c r="AB16" s="635">
        <v>2230</v>
      </c>
      <c r="AC16" s="634">
        <v>1.56</v>
      </c>
      <c r="AD16" s="635">
        <f>J16*(Z16+AA16+K16*AB16*AC16)</f>
        <v>31056.625800000002</v>
      </c>
    </row>
    <row r="17" spans="5:30" ht="16.5">
      <c r="E17" s="637" t="s">
        <v>2141</v>
      </c>
      <c r="F17" s="637" t="s">
        <v>2142</v>
      </c>
      <c r="G17" s="638" t="str">
        <f>VLOOKUP($F17,DGNC!$D$479:$Z$3919,2,0)</f>
        <v>D1.3031</v>
      </c>
      <c r="H17" s="632" t="s">
        <v>444</v>
      </c>
      <c r="I17" s="633" t="s">
        <v>1040</v>
      </c>
      <c r="J17" s="643">
        <f>'14. CPVCĐD'!C16</f>
        <v>13.695518</v>
      </c>
      <c r="K17" s="634">
        <v>15</v>
      </c>
      <c r="L17" s="632" t="s">
        <v>2122</v>
      </c>
      <c r="M17" s="635">
        <f>VLOOKUP($F17,DGNC!$D$479:$Z$3919,15,0)</f>
        <v>137610</v>
      </c>
      <c r="N17" s="632" t="s">
        <v>142</v>
      </c>
      <c r="O17" s="632" t="s">
        <v>142</v>
      </c>
      <c r="P17" s="632" t="s">
        <v>142</v>
      </c>
      <c r="Q17" s="632" t="s">
        <v>142</v>
      </c>
      <c r="R17" s="636">
        <v>0</v>
      </c>
      <c r="S17" s="632" t="s">
        <v>142</v>
      </c>
      <c r="T17" s="632" t="s">
        <v>142</v>
      </c>
      <c r="U17" s="632" t="s">
        <v>142</v>
      </c>
      <c r="V17" s="632" t="s">
        <v>142</v>
      </c>
      <c r="W17" s="632" t="s">
        <v>142</v>
      </c>
      <c r="X17" s="632" t="s">
        <v>142</v>
      </c>
      <c r="Y17" s="636">
        <v>0</v>
      </c>
      <c r="Z17" s="635">
        <f>VLOOKUP($F17,DGNC!$D$479:$Z$3919,15,0)</f>
        <v>137610</v>
      </c>
      <c r="AA17" s="635">
        <f>VLOOKUP($E17,DGNC!$D$479:$Z$3919,15,0)</f>
        <v>107794.5</v>
      </c>
      <c r="AB17" s="644">
        <v>2230</v>
      </c>
      <c r="AC17" s="643">
        <v>1.56</v>
      </c>
      <c r="AD17" s="635">
        <f>J17*(Z17+AA17+K17*AB17*AC17)</f>
        <v>4075601.2673069998</v>
      </c>
    </row>
    <row r="18" spans="5:30" ht="16.5">
      <c r="E18" t="s">
        <v>2141</v>
      </c>
      <c r="F18" t="s">
        <v>2143</v>
      </c>
      <c r="G18" s="638" t="str">
        <f>VLOOKUP($F18,DGNC!$D$479:$Z$3919,2,0)</f>
        <v>D1.3051</v>
      </c>
      <c r="H18" s="632" t="s">
        <v>445</v>
      </c>
      <c r="I18" s="633" t="s">
        <v>1041</v>
      </c>
      <c r="J18" s="643">
        <f>'14. CPVCĐD'!C17</f>
        <v>3.0600000000000002E-2</v>
      </c>
      <c r="K18" s="634">
        <v>15</v>
      </c>
      <c r="L18" s="632" t="s">
        <v>2122</v>
      </c>
      <c r="M18" s="635">
        <f>VLOOKUP($F18,DGNC!$D$479:$Z$3919,15,0)</f>
        <v>172012.5</v>
      </c>
      <c r="N18" s="632" t="s">
        <v>142</v>
      </c>
      <c r="O18" s="632" t="s">
        <v>142</v>
      </c>
      <c r="P18" s="632" t="s">
        <v>142</v>
      </c>
      <c r="Q18" s="632" t="s">
        <v>142</v>
      </c>
      <c r="R18" s="636">
        <v>0</v>
      </c>
      <c r="S18" s="632" t="s">
        <v>142</v>
      </c>
      <c r="T18" s="632" t="s">
        <v>142</v>
      </c>
      <c r="U18" s="632" t="s">
        <v>142</v>
      </c>
      <c r="V18" s="632" t="s">
        <v>142</v>
      </c>
      <c r="W18" s="632" t="s">
        <v>142</v>
      </c>
      <c r="X18" s="632" t="s">
        <v>142</v>
      </c>
      <c r="Y18" s="636">
        <v>0</v>
      </c>
      <c r="Z18" s="635">
        <f>VLOOKUP($F18,DGNC!$D$479:$Z$3919,15,0)</f>
        <v>172012.5</v>
      </c>
      <c r="AA18" s="635">
        <f>VLOOKUP($E18,DGNC!$D$479:$Z$3919,15,0)</f>
        <v>107794.5</v>
      </c>
      <c r="AB18" s="635">
        <v>2230</v>
      </c>
      <c r="AC18" s="634">
        <v>1.56</v>
      </c>
      <c r="AD18" s="635">
        <f>J18*(Z18+AA18+K18*AB18*AC18)</f>
        <v>10158.8634</v>
      </c>
    </row>
    <row r="19" spans="5:30" ht="16.5">
      <c r="E19" t="s">
        <v>2144</v>
      </c>
      <c r="F19" t="s">
        <v>2145</v>
      </c>
      <c r="G19" s="638" t="str">
        <f>VLOOKUP($F19,DGNC!$D$479:$Z$3919,2,0)</f>
        <v>D1.3041</v>
      </c>
      <c r="H19" s="632" t="s">
        <v>957</v>
      </c>
      <c r="I19" s="633" t="s">
        <v>1042</v>
      </c>
      <c r="J19" s="643">
        <f>'14. CPVCĐD'!C18</f>
        <v>0.55797600000000003</v>
      </c>
      <c r="K19" s="634">
        <v>15</v>
      </c>
      <c r="L19" s="632" t="s">
        <v>2122</v>
      </c>
      <c r="M19" s="635">
        <f>VLOOKUP($F19,DGNC!$D$479:$Z$3919,15,0)</f>
        <v>144490.5</v>
      </c>
      <c r="N19" s="632" t="s">
        <v>142</v>
      </c>
      <c r="O19" s="632" t="s">
        <v>142</v>
      </c>
      <c r="P19" s="632" t="s">
        <v>142</v>
      </c>
      <c r="Q19" s="632" t="s">
        <v>142</v>
      </c>
      <c r="R19" s="636">
        <v>0</v>
      </c>
      <c r="S19" s="632" t="s">
        <v>142</v>
      </c>
      <c r="T19" s="632" t="s">
        <v>142</v>
      </c>
      <c r="U19" s="632" t="s">
        <v>142</v>
      </c>
      <c r="V19" s="632" t="s">
        <v>142</v>
      </c>
      <c r="W19" s="632" t="s">
        <v>142</v>
      </c>
      <c r="X19" s="632" t="s">
        <v>142</v>
      </c>
      <c r="Y19" s="636">
        <v>0</v>
      </c>
      <c r="Z19" s="635">
        <f>VLOOKUP($F19,DGNC!$D$479:$Z$3919,15,0)</f>
        <v>144490.5</v>
      </c>
      <c r="AA19" s="635">
        <f>VLOOKUP($E19,DGNC!$D$479:$Z$3919,15,0)</f>
        <v>135316.5</v>
      </c>
      <c r="AB19" s="635">
        <v>2230</v>
      </c>
      <c r="AC19" s="634">
        <v>1.56</v>
      </c>
      <c r="AD19" s="635">
        <f>J19*(Z19+AA19+K19*AB19*AC19)</f>
        <v>185241.894264</v>
      </c>
    </row>
    <row r="20" spans="5:30" ht="16.5">
      <c r="H20" s="630" t="s">
        <v>1043</v>
      </c>
      <c r="I20" s="1267" t="s">
        <v>2146</v>
      </c>
      <c r="J20" s="1268"/>
      <c r="K20" s="1268"/>
      <c r="L20" s="1268"/>
      <c r="M20" s="1268"/>
      <c r="N20" s="1268"/>
      <c r="O20" s="1268"/>
      <c r="P20" s="1268"/>
      <c r="Q20" s="1268"/>
      <c r="R20" s="1268"/>
      <c r="S20" s="1268"/>
      <c r="T20" s="1268"/>
      <c r="U20" s="1268"/>
      <c r="V20" s="1268"/>
      <c r="W20" s="1268"/>
      <c r="X20" s="1268"/>
      <c r="Y20" s="1268"/>
      <c r="Z20" s="1268"/>
      <c r="AA20" s="1268"/>
      <c r="AB20" s="1268"/>
      <c r="AC20" s="1268"/>
      <c r="AD20" s="1269"/>
    </row>
    <row r="21" spans="5:30" ht="21.75">
      <c r="H21" s="630" t="s">
        <v>2120</v>
      </c>
      <c r="I21" s="631" t="s">
        <v>11</v>
      </c>
      <c r="J21" s="632" t="s">
        <v>142</v>
      </c>
      <c r="K21" s="632" t="s">
        <v>142</v>
      </c>
      <c r="L21" s="632" t="s">
        <v>142</v>
      </c>
      <c r="M21" s="632" t="s">
        <v>142</v>
      </c>
      <c r="N21" s="632" t="s">
        <v>142</v>
      </c>
      <c r="O21" s="632" t="s">
        <v>142</v>
      </c>
      <c r="P21" s="632" t="s">
        <v>142</v>
      </c>
      <c r="Q21" s="632" t="s">
        <v>142</v>
      </c>
      <c r="R21" s="389">
        <f>SUM(R22:R31)</f>
        <v>0</v>
      </c>
      <c r="S21" s="632" t="s">
        <v>142</v>
      </c>
      <c r="T21" s="632" t="s">
        <v>142</v>
      </c>
      <c r="U21" s="632" t="s">
        <v>142</v>
      </c>
      <c r="V21" s="632" t="s">
        <v>142</v>
      </c>
      <c r="W21" s="632" t="s">
        <v>142</v>
      </c>
      <c r="X21" s="632" t="s">
        <v>142</v>
      </c>
      <c r="Y21" s="389">
        <f>SUM(Y22:Y31)</f>
        <v>0</v>
      </c>
      <c r="Z21" s="632" t="s">
        <v>142</v>
      </c>
      <c r="AA21" s="632" t="s">
        <v>142</v>
      </c>
      <c r="AB21" s="632" t="s">
        <v>142</v>
      </c>
      <c r="AC21" s="632" t="s">
        <v>142</v>
      </c>
      <c r="AD21" s="389">
        <f>SUM(AD22:AD31)</f>
        <v>5167400.5531305</v>
      </c>
    </row>
    <row r="22" spans="5:30" ht="16.5">
      <c r="H22" s="632" t="s">
        <v>437</v>
      </c>
      <c r="I22" s="633" t="s">
        <v>2121</v>
      </c>
      <c r="J22" s="634">
        <v>0</v>
      </c>
      <c r="K22" s="634">
        <v>15</v>
      </c>
      <c r="L22" s="632" t="s">
        <v>2122</v>
      </c>
      <c r="M22" s="632" t="s">
        <v>142</v>
      </c>
      <c r="N22" s="632" t="s">
        <v>142</v>
      </c>
      <c r="O22" s="632" t="s">
        <v>142</v>
      </c>
      <c r="P22" s="632" t="s">
        <v>142</v>
      </c>
      <c r="Q22" s="632" t="s">
        <v>142</v>
      </c>
      <c r="R22" s="636">
        <v>0</v>
      </c>
      <c r="S22" s="635">
        <v>61167</v>
      </c>
      <c r="T22" s="635">
        <v>46708</v>
      </c>
      <c r="U22" s="635">
        <v>3369</v>
      </c>
      <c r="V22" s="635">
        <v>2695</v>
      </c>
      <c r="W22" s="635">
        <v>2156</v>
      </c>
      <c r="X22" s="635">
        <v>2048</v>
      </c>
      <c r="Y22" s="635">
        <f>S22*J22+T22*J22+J22*(U22*1+V22*10+W22*49)</f>
        <v>0</v>
      </c>
      <c r="Z22" s="632" t="s">
        <v>142</v>
      </c>
      <c r="AA22" s="632" t="s">
        <v>142</v>
      </c>
      <c r="AB22" s="632" t="s">
        <v>142</v>
      </c>
      <c r="AC22" s="632" t="s">
        <v>142</v>
      </c>
      <c r="AD22" s="636">
        <v>0</v>
      </c>
    </row>
    <row r="23" spans="5:30" ht="16.5">
      <c r="E23" t="s">
        <v>2123</v>
      </c>
      <c r="F23" t="s">
        <v>2124</v>
      </c>
      <c r="H23" s="632" t="s">
        <v>438</v>
      </c>
      <c r="I23" s="633" t="s">
        <v>2125</v>
      </c>
      <c r="J23" s="634">
        <v>0</v>
      </c>
      <c r="K23" s="634">
        <v>15</v>
      </c>
      <c r="L23" s="632" t="s">
        <v>2126</v>
      </c>
      <c r="M23" s="635">
        <f>VLOOKUP($F23,DGNC!$D$479:$Z$3919,15,0)</f>
        <v>32109.000000000004</v>
      </c>
      <c r="N23" s="635">
        <v>4987</v>
      </c>
      <c r="O23" s="635">
        <v>3509</v>
      </c>
      <c r="P23" s="635">
        <v>2586</v>
      </c>
      <c r="Q23" s="635">
        <v>2456</v>
      </c>
      <c r="R23" s="635">
        <f>M23*J23+J23*(N23*1+O23*10+P23*49)</f>
        <v>0</v>
      </c>
      <c r="S23" s="632" t="s">
        <v>142</v>
      </c>
      <c r="T23" s="632" t="s">
        <v>142</v>
      </c>
      <c r="U23" s="632" t="s">
        <v>142</v>
      </c>
      <c r="V23" s="632" t="s">
        <v>142</v>
      </c>
      <c r="W23" s="632" t="s">
        <v>142</v>
      </c>
      <c r="X23" s="632" t="s">
        <v>142</v>
      </c>
      <c r="Y23" s="636">
        <v>0</v>
      </c>
      <c r="Z23" s="632" t="s">
        <v>142</v>
      </c>
      <c r="AA23" s="632" t="s">
        <v>142</v>
      </c>
      <c r="AB23" s="632" t="s">
        <v>142</v>
      </c>
      <c r="AC23" s="632" t="s">
        <v>142</v>
      </c>
      <c r="AD23" s="636">
        <v>0</v>
      </c>
    </row>
    <row r="24" spans="5:30" ht="16.5">
      <c r="F24" t="s">
        <v>2127</v>
      </c>
      <c r="H24" s="632" t="s">
        <v>439</v>
      </c>
      <c r="I24" s="633" t="s">
        <v>2128</v>
      </c>
      <c r="J24" s="634">
        <v>0</v>
      </c>
      <c r="K24" s="634">
        <v>15</v>
      </c>
      <c r="L24" s="632" t="s">
        <v>2126</v>
      </c>
      <c r="M24" s="635">
        <f>VLOOKUP($F24,DGNC!$D$479:$Z$3919,15,0)</f>
        <v>55044</v>
      </c>
      <c r="N24" s="635">
        <v>6280</v>
      </c>
      <c r="O24" s="635">
        <v>4617</v>
      </c>
      <c r="P24" s="635">
        <v>3324</v>
      </c>
      <c r="Q24" s="635">
        <v>3158</v>
      </c>
      <c r="R24" s="635">
        <f>M24*J24+J24*(N24*1+O24*10+P24*49)</f>
        <v>0</v>
      </c>
      <c r="S24" s="632" t="s">
        <v>142</v>
      </c>
      <c r="T24" s="632" t="s">
        <v>142</v>
      </c>
      <c r="U24" s="632" t="s">
        <v>142</v>
      </c>
      <c r="V24" s="632" t="s">
        <v>142</v>
      </c>
      <c r="W24" s="632" t="s">
        <v>142</v>
      </c>
      <c r="X24" s="632" t="s">
        <v>142</v>
      </c>
      <c r="Y24" s="636">
        <v>0</v>
      </c>
      <c r="Z24" s="632" t="s">
        <v>142</v>
      </c>
      <c r="AA24" s="632" t="s">
        <v>142</v>
      </c>
      <c r="AB24" s="632" t="s">
        <v>142</v>
      </c>
      <c r="AC24" s="632" t="s">
        <v>142</v>
      </c>
      <c r="AD24" s="636">
        <v>0</v>
      </c>
    </row>
    <row r="25" spans="5:30" ht="16.5">
      <c r="F25" t="s">
        <v>2129</v>
      </c>
      <c r="H25" s="632" t="s">
        <v>440</v>
      </c>
      <c r="I25" s="633" t="s">
        <v>2130</v>
      </c>
      <c r="J25" s="634">
        <v>0</v>
      </c>
      <c r="K25" s="634">
        <v>15</v>
      </c>
      <c r="L25" s="632" t="s">
        <v>2122</v>
      </c>
      <c r="M25" s="635">
        <f>VLOOKUP($F25,DGNC!$D$479:$Z$3919,15,0)</f>
        <v>17201.25</v>
      </c>
      <c r="N25" s="632" t="s">
        <v>142</v>
      </c>
      <c r="O25" s="632" t="s">
        <v>142</v>
      </c>
      <c r="P25" s="632" t="s">
        <v>142</v>
      </c>
      <c r="Q25" s="632" t="s">
        <v>142</v>
      </c>
      <c r="R25" s="636">
        <v>0</v>
      </c>
      <c r="S25" s="635">
        <v>33511</v>
      </c>
      <c r="T25" s="635">
        <v>24575</v>
      </c>
      <c r="U25" s="635">
        <v>5795</v>
      </c>
      <c r="V25" s="635">
        <v>4178</v>
      </c>
      <c r="W25" s="635">
        <v>2830</v>
      </c>
      <c r="X25" s="635">
        <v>2688</v>
      </c>
      <c r="Y25" s="635">
        <f>S25*J25+T25*J25+J25*(U25*1+V25*10+W25*49)</f>
        <v>0</v>
      </c>
      <c r="Z25" s="632" t="s">
        <v>142</v>
      </c>
      <c r="AA25" s="632" t="s">
        <v>142</v>
      </c>
      <c r="AB25" s="632" t="s">
        <v>142</v>
      </c>
      <c r="AC25" s="632" t="s">
        <v>142</v>
      </c>
      <c r="AD25" s="636">
        <v>0</v>
      </c>
    </row>
    <row r="26" spans="5:30" ht="16.5">
      <c r="H26" s="632" t="s">
        <v>441</v>
      </c>
      <c r="I26" s="633" t="s">
        <v>1035</v>
      </c>
      <c r="J26" s="634">
        <v>0</v>
      </c>
      <c r="K26" s="634">
        <v>15</v>
      </c>
      <c r="L26" s="632" t="s">
        <v>2122</v>
      </c>
      <c r="M26" s="632" t="s">
        <v>142</v>
      </c>
      <c r="N26" s="632" t="s">
        <v>142</v>
      </c>
      <c r="O26" s="632" t="s">
        <v>142</v>
      </c>
      <c r="P26" s="632" t="s">
        <v>142</v>
      </c>
      <c r="Q26" s="632" t="s">
        <v>142</v>
      </c>
      <c r="R26" s="636">
        <v>0</v>
      </c>
      <c r="S26" s="635">
        <v>75958</v>
      </c>
      <c r="T26" s="635">
        <v>46915</v>
      </c>
      <c r="U26" s="635">
        <v>2965</v>
      </c>
      <c r="V26" s="635">
        <v>2156</v>
      </c>
      <c r="W26" s="635">
        <v>1482</v>
      </c>
      <c r="X26" s="635">
        <v>1408</v>
      </c>
      <c r="Y26" s="635">
        <f>S26*J26+T26*J26+J26*(U26*1+V26*10+W26*49)</f>
        <v>0</v>
      </c>
      <c r="Z26" s="632" t="s">
        <v>142</v>
      </c>
      <c r="AA26" s="632" t="s">
        <v>142</v>
      </c>
      <c r="AB26" s="632" t="s">
        <v>142</v>
      </c>
      <c r="AC26" s="632" t="s">
        <v>142</v>
      </c>
      <c r="AD26" s="636">
        <v>0</v>
      </c>
    </row>
    <row r="27" spans="5:30" ht="16.5">
      <c r="E27" s="637" t="s">
        <v>2137</v>
      </c>
      <c r="F27" s="637" t="s">
        <v>2138</v>
      </c>
      <c r="G27" s="638" t="str">
        <f>VLOOKUP($F27,DGNC!$D$479:$Z$3919,2,0)</f>
        <v>D1.3021</v>
      </c>
      <c r="H27" s="632" t="s">
        <v>442</v>
      </c>
      <c r="I27" s="633" t="s">
        <v>1038</v>
      </c>
      <c r="J27" s="634">
        <v>0</v>
      </c>
      <c r="K27" s="634">
        <v>15</v>
      </c>
      <c r="L27" s="632" t="s">
        <v>2122</v>
      </c>
      <c r="M27" s="632" t="s">
        <v>142</v>
      </c>
      <c r="N27" s="632" t="s">
        <v>142</v>
      </c>
      <c r="O27" s="632" t="s">
        <v>142</v>
      </c>
      <c r="P27" s="632" t="s">
        <v>142</v>
      </c>
      <c r="Q27" s="632" t="s">
        <v>142</v>
      </c>
      <c r="R27" s="636">
        <v>0</v>
      </c>
      <c r="S27" s="632" t="s">
        <v>142</v>
      </c>
      <c r="T27" s="632" t="s">
        <v>142</v>
      </c>
      <c r="U27" s="632" t="s">
        <v>142</v>
      </c>
      <c r="V27" s="632" t="s">
        <v>142</v>
      </c>
      <c r="W27" s="632" t="s">
        <v>142</v>
      </c>
      <c r="X27" s="632" t="s">
        <v>142</v>
      </c>
      <c r="Y27" s="636">
        <v>0</v>
      </c>
      <c r="Z27" s="635">
        <f>VLOOKUP($F27,DGNC!$D$479:$Z$3919,15,0)</f>
        <v>135316.5</v>
      </c>
      <c r="AA27" s="635">
        <f>VLOOKUP($E27,DGNC!$D$479:$Z$3919,15,0)</f>
        <v>105501</v>
      </c>
      <c r="AB27" s="644">
        <v>2230</v>
      </c>
      <c r="AC27" s="643">
        <v>1.56</v>
      </c>
      <c r="AD27" s="635">
        <f>J27*(Z27+AA27+K27*AB27*AC27)</f>
        <v>0</v>
      </c>
    </row>
    <row r="28" spans="5:30" ht="16.5">
      <c r="E28" t="s">
        <v>2139</v>
      </c>
      <c r="F28" t="s">
        <v>2140</v>
      </c>
      <c r="G28" s="638" t="str">
        <f>VLOOKUP($F28,DGNC!$D$479:$Z$3919,2,0)</f>
        <v>D1.3011</v>
      </c>
      <c r="H28" s="632" t="s">
        <v>443</v>
      </c>
      <c r="I28" s="633" t="s">
        <v>1039</v>
      </c>
      <c r="J28" s="634">
        <v>0</v>
      </c>
      <c r="K28" s="634">
        <v>15</v>
      </c>
      <c r="L28" s="632" t="s">
        <v>2122</v>
      </c>
      <c r="M28" s="632" t="s">
        <v>142</v>
      </c>
      <c r="N28" s="632" t="s">
        <v>142</v>
      </c>
      <c r="O28" s="632" t="s">
        <v>142</v>
      </c>
      <c r="P28" s="632" t="s">
        <v>142</v>
      </c>
      <c r="Q28" s="632" t="s">
        <v>142</v>
      </c>
      <c r="R28" s="636">
        <v>0</v>
      </c>
      <c r="S28" s="632" t="s">
        <v>142</v>
      </c>
      <c r="T28" s="632" t="s">
        <v>142</v>
      </c>
      <c r="U28" s="632" t="s">
        <v>142</v>
      </c>
      <c r="V28" s="632" t="s">
        <v>142</v>
      </c>
      <c r="W28" s="632" t="s">
        <v>142</v>
      </c>
      <c r="X28" s="632" t="s">
        <v>142</v>
      </c>
      <c r="Y28" s="636">
        <v>0</v>
      </c>
      <c r="Z28" s="635">
        <f>VLOOKUP($F28,DGNC!$D$479:$Z$3919,15,0)</f>
        <v>126142.50000000001</v>
      </c>
      <c r="AA28" s="635">
        <f>VLOOKUP($E28,DGNC!$D$479:$Z$3919,15,0)</f>
        <v>116051.1</v>
      </c>
      <c r="AB28" s="635">
        <v>2230</v>
      </c>
      <c r="AC28" s="634">
        <v>1.56</v>
      </c>
      <c r="AD28" s="635">
        <f>J28*(Z28+AA28+K28*AB28*AC28)</f>
        <v>0</v>
      </c>
    </row>
    <row r="29" spans="5:30" ht="16.5">
      <c r="E29" s="637" t="s">
        <v>2141</v>
      </c>
      <c r="F29" s="637" t="s">
        <v>2142</v>
      </c>
      <c r="G29" s="638" t="str">
        <f>VLOOKUP($F29,DGNC!$D$479:$Z$3919,2,0)</f>
        <v>D1.3031</v>
      </c>
      <c r="H29" s="632" t="s">
        <v>444</v>
      </c>
      <c r="I29" s="633" t="s">
        <v>1040</v>
      </c>
      <c r="J29" s="634">
        <f>'14. CPVCĐD'!C29</f>
        <v>12.552410200000001</v>
      </c>
      <c r="K29" s="634">
        <v>15</v>
      </c>
      <c r="L29" s="632" t="s">
        <v>2122</v>
      </c>
      <c r="M29" s="632" t="s">
        <v>142</v>
      </c>
      <c r="N29" s="632" t="s">
        <v>142</v>
      </c>
      <c r="O29" s="632" t="s">
        <v>142</v>
      </c>
      <c r="P29" s="632" t="s">
        <v>142</v>
      </c>
      <c r="Q29" s="632" t="s">
        <v>142</v>
      </c>
      <c r="R29" s="636">
        <v>0</v>
      </c>
      <c r="S29" s="632" t="s">
        <v>142</v>
      </c>
      <c r="T29" s="632" t="s">
        <v>142</v>
      </c>
      <c r="U29" s="632" t="s">
        <v>142</v>
      </c>
      <c r="V29" s="632" t="s">
        <v>142</v>
      </c>
      <c r="W29" s="632" t="s">
        <v>142</v>
      </c>
      <c r="X29" s="632" t="s">
        <v>142</v>
      </c>
      <c r="Y29" s="636">
        <v>0</v>
      </c>
      <c r="Z29" s="635">
        <f>VLOOKUP($F29,DGNC!$D$479:$Z$3919,15,0)</f>
        <v>137610</v>
      </c>
      <c r="AA29" s="635">
        <f>VLOOKUP($E29,DGNC!$D$479:$Z$3919,15,0)</f>
        <v>107794.5</v>
      </c>
      <c r="AB29" s="644">
        <v>2230</v>
      </c>
      <c r="AC29" s="643">
        <v>1.56</v>
      </c>
      <c r="AD29" s="635">
        <f>J29*(Z29+AA29+K29*AB29*AC29)</f>
        <v>3735427.8179823002</v>
      </c>
    </row>
    <row r="30" spans="5:30" ht="16.5">
      <c r="E30" t="s">
        <v>2141</v>
      </c>
      <c r="F30" t="s">
        <v>2143</v>
      </c>
      <c r="H30" s="632" t="s">
        <v>445</v>
      </c>
      <c r="I30" s="633" t="s">
        <v>1041</v>
      </c>
      <c r="J30" s="634">
        <f>'14. CPVCĐD'!C30</f>
        <v>2.1150000000000002E-2</v>
      </c>
      <c r="K30" s="634">
        <v>15</v>
      </c>
      <c r="L30" s="632" t="s">
        <v>2122</v>
      </c>
      <c r="M30" s="632" t="s">
        <v>142</v>
      </c>
      <c r="N30" s="632" t="s">
        <v>142</v>
      </c>
      <c r="O30" s="632" t="s">
        <v>142</v>
      </c>
      <c r="P30" s="632" t="s">
        <v>142</v>
      </c>
      <c r="Q30" s="632" t="s">
        <v>142</v>
      </c>
      <c r="R30" s="636">
        <v>0</v>
      </c>
      <c r="S30" s="632" t="s">
        <v>142</v>
      </c>
      <c r="T30" s="632" t="s">
        <v>142</v>
      </c>
      <c r="U30" s="632" t="s">
        <v>142</v>
      </c>
      <c r="V30" s="632" t="s">
        <v>142</v>
      </c>
      <c r="W30" s="632" t="s">
        <v>142</v>
      </c>
      <c r="X30" s="632" t="s">
        <v>142</v>
      </c>
      <c r="Y30" s="636">
        <v>0</v>
      </c>
      <c r="Z30" s="635">
        <f>VLOOKUP($F30,DGNC!$D$479:$Z$3919,15,0)</f>
        <v>172012.5</v>
      </c>
      <c r="AA30" s="635">
        <f>VLOOKUP($E30,DGNC!$D$479:$Z$3919,15,0)</f>
        <v>107794.5</v>
      </c>
      <c r="AB30" s="635">
        <v>2230</v>
      </c>
      <c r="AC30" s="634">
        <v>1.56</v>
      </c>
      <c r="AD30" s="635">
        <f>J30*(Z30+AA30+K30*AB30*AC30)</f>
        <v>7021.5673500000003</v>
      </c>
    </row>
    <row r="31" spans="5:30" ht="16.5">
      <c r="E31" t="s">
        <v>2144</v>
      </c>
      <c r="F31" t="s">
        <v>2145</v>
      </c>
      <c r="G31" s="638" t="str">
        <f>VLOOKUP($F31,DGNC!$D$479:$Z$3919,2,0)</f>
        <v>D1.3041</v>
      </c>
      <c r="H31" s="632" t="s">
        <v>957</v>
      </c>
      <c r="I31" s="633" t="s">
        <v>1042</v>
      </c>
      <c r="J31" s="634">
        <f>'14. CPVCĐD'!C31</f>
        <v>4.2921638</v>
      </c>
      <c r="K31" s="634">
        <v>15</v>
      </c>
      <c r="L31" s="632" t="s">
        <v>2122</v>
      </c>
      <c r="M31" s="632" t="s">
        <v>142</v>
      </c>
      <c r="N31" s="632" t="s">
        <v>142</v>
      </c>
      <c r="O31" s="632" t="s">
        <v>142</v>
      </c>
      <c r="P31" s="632" t="s">
        <v>142</v>
      </c>
      <c r="Q31" s="632" t="s">
        <v>142</v>
      </c>
      <c r="R31" s="636">
        <v>0</v>
      </c>
      <c r="S31" s="632" t="s">
        <v>142</v>
      </c>
      <c r="T31" s="632" t="s">
        <v>142</v>
      </c>
      <c r="U31" s="632" t="s">
        <v>142</v>
      </c>
      <c r="V31" s="632" t="s">
        <v>142</v>
      </c>
      <c r="W31" s="632" t="s">
        <v>142</v>
      </c>
      <c r="X31" s="632" t="s">
        <v>142</v>
      </c>
      <c r="Y31" s="636">
        <v>0</v>
      </c>
      <c r="Z31" s="635">
        <f>VLOOKUP($F31,DGNC!$D$479:$Z$3919,15,0)</f>
        <v>144490.5</v>
      </c>
      <c r="AA31" s="635">
        <f>VLOOKUP($E31,DGNC!$D$479:$Z$3919,15,0)</f>
        <v>135316.5</v>
      </c>
      <c r="AB31" s="644">
        <v>2230</v>
      </c>
      <c r="AC31" s="643">
        <v>1.56</v>
      </c>
      <c r="AD31" s="635">
        <f>J31*(Z31+AA31+K31*AB31*AC31)</f>
        <v>1424951.1677981999</v>
      </c>
    </row>
    <row r="32" spans="5:30" ht="16.5">
      <c r="G32" s="638"/>
      <c r="H32" s="630" t="s">
        <v>2147</v>
      </c>
      <c r="I32" s="1267" t="s">
        <v>2148</v>
      </c>
      <c r="J32" s="1268"/>
      <c r="K32" s="1268"/>
      <c r="L32" s="1268"/>
      <c r="M32" s="1268"/>
      <c r="N32" s="1268"/>
      <c r="O32" s="1268"/>
      <c r="P32" s="1268"/>
      <c r="Q32" s="1268"/>
      <c r="R32" s="1268"/>
      <c r="S32" s="1268"/>
      <c r="T32" s="1268"/>
      <c r="U32" s="1268"/>
      <c r="V32" s="1268"/>
      <c r="W32" s="1268"/>
      <c r="X32" s="1268"/>
      <c r="Y32" s="1268"/>
      <c r="Z32" s="1268"/>
      <c r="AA32" s="1268"/>
      <c r="AB32" s="1268"/>
      <c r="AC32" s="1268"/>
      <c r="AD32" s="1269"/>
    </row>
    <row r="33" spans="5:30" ht="21.75">
      <c r="G33" s="638"/>
      <c r="H33" s="630" t="s">
        <v>2120</v>
      </c>
      <c r="I33" s="631" t="s">
        <v>11</v>
      </c>
      <c r="J33" s="632" t="s">
        <v>142</v>
      </c>
      <c r="K33" s="632" t="s">
        <v>142</v>
      </c>
      <c r="L33" s="632" t="s">
        <v>142</v>
      </c>
      <c r="M33" s="632" t="s">
        <v>142</v>
      </c>
      <c r="N33" s="632" t="s">
        <v>142</v>
      </c>
      <c r="O33" s="632" t="s">
        <v>142</v>
      </c>
      <c r="P33" s="632" t="s">
        <v>142</v>
      </c>
      <c r="Q33" s="632" t="s">
        <v>142</v>
      </c>
      <c r="R33" s="389">
        <f>SUM(R34:R37)</f>
        <v>0</v>
      </c>
      <c r="S33" s="632" t="s">
        <v>142</v>
      </c>
      <c r="T33" s="632" t="s">
        <v>142</v>
      </c>
      <c r="U33" s="632" t="s">
        <v>142</v>
      </c>
      <c r="V33" s="632" t="s">
        <v>142</v>
      </c>
      <c r="W33" s="632" t="s">
        <v>142</v>
      </c>
      <c r="X33" s="632" t="s">
        <v>142</v>
      </c>
      <c r="Y33" s="389">
        <f>SUM(Y34:Y37)</f>
        <v>0</v>
      </c>
      <c r="Z33" s="632" t="s">
        <v>142</v>
      </c>
      <c r="AA33" s="632" t="s">
        <v>142</v>
      </c>
      <c r="AB33" s="632" t="s">
        <v>142</v>
      </c>
      <c r="AC33" s="632" t="s">
        <v>142</v>
      </c>
      <c r="AD33" s="389">
        <f>SUM(AD34:AD37)</f>
        <v>0</v>
      </c>
    </row>
    <row r="34" spans="5:30" ht="16.5">
      <c r="G34" s="638"/>
      <c r="H34" s="632" t="s">
        <v>437</v>
      </c>
      <c r="I34" s="633" t="s">
        <v>1038</v>
      </c>
      <c r="J34" s="634">
        <v>0</v>
      </c>
      <c r="K34" s="634">
        <v>15</v>
      </c>
      <c r="L34" s="632" t="s">
        <v>2122</v>
      </c>
      <c r="M34" s="632" t="s">
        <v>142</v>
      </c>
      <c r="N34" s="632" t="s">
        <v>142</v>
      </c>
      <c r="O34" s="632" t="s">
        <v>142</v>
      </c>
      <c r="P34" s="632" t="s">
        <v>142</v>
      </c>
      <c r="Q34" s="632" t="s">
        <v>142</v>
      </c>
      <c r="R34" s="636">
        <v>0</v>
      </c>
      <c r="S34" s="632" t="s">
        <v>142</v>
      </c>
      <c r="T34" s="632" t="s">
        <v>142</v>
      </c>
      <c r="U34" s="632" t="s">
        <v>142</v>
      </c>
      <c r="V34" s="632" t="s">
        <v>142</v>
      </c>
      <c r="W34" s="632" t="s">
        <v>142</v>
      </c>
      <c r="X34" s="632" t="s">
        <v>142</v>
      </c>
      <c r="Y34" s="636">
        <v>0</v>
      </c>
      <c r="Z34" s="635"/>
      <c r="AA34" s="635"/>
      <c r="AB34" s="635">
        <v>2230</v>
      </c>
      <c r="AC34" s="634">
        <v>1.56</v>
      </c>
      <c r="AD34" s="635">
        <f>J34*(Z34+AA34+K34*AB34*AC34)</f>
        <v>0</v>
      </c>
    </row>
    <row r="35" spans="5:30" ht="16.5">
      <c r="G35" s="638"/>
      <c r="H35" s="632" t="s">
        <v>438</v>
      </c>
      <c r="I35" s="633" t="s">
        <v>1039</v>
      </c>
      <c r="J35" s="634">
        <v>0</v>
      </c>
      <c r="K35" s="634">
        <v>15</v>
      </c>
      <c r="L35" s="632" t="s">
        <v>2122</v>
      </c>
      <c r="M35" s="632" t="s">
        <v>142</v>
      </c>
      <c r="N35" s="632" t="s">
        <v>142</v>
      </c>
      <c r="O35" s="632" t="s">
        <v>142</v>
      </c>
      <c r="P35" s="632" t="s">
        <v>142</v>
      </c>
      <c r="Q35" s="632" t="s">
        <v>142</v>
      </c>
      <c r="R35" s="636">
        <v>0</v>
      </c>
      <c r="S35" s="632" t="s">
        <v>142</v>
      </c>
      <c r="T35" s="632" t="s">
        <v>142</v>
      </c>
      <c r="U35" s="632" t="s">
        <v>142</v>
      </c>
      <c r="V35" s="632" t="s">
        <v>142</v>
      </c>
      <c r="W35" s="632" t="s">
        <v>142</v>
      </c>
      <c r="X35" s="632" t="s">
        <v>142</v>
      </c>
      <c r="Y35" s="636">
        <v>0</v>
      </c>
      <c r="Z35" s="635"/>
      <c r="AA35" s="635"/>
      <c r="AB35" s="635">
        <v>2230</v>
      </c>
      <c r="AC35" s="634">
        <v>1.56</v>
      </c>
      <c r="AD35" s="635">
        <f>J35*(Z35+AA35+K35*AB35*AC35)</f>
        <v>0</v>
      </c>
    </row>
    <row r="36" spans="5:30" ht="16.5">
      <c r="G36" s="638"/>
      <c r="H36" s="632" t="s">
        <v>439</v>
      </c>
      <c r="I36" s="633" t="s">
        <v>1040</v>
      </c>
      <c r="J36" s="634">
        <v>0</v>
      </c>
      <c r="K36" s="634">
        <v>15</v>
      </c>
      <c r="L36" s="632" t="s">
        <v>2122</v>
      </c>
      <c r="M36" s="632" t="s">
        <v>142</v>
      </c>
      <c r="N36" s="632" t="s">
        <v>142</v>
      </c>
      <c r="O36" s="632" t="s">
        <v>142</v>
      </c>
      <c r="P36" s="632" t="s">
        <v>142</v>
      </c>
      <c r="Q36" s="632" t="s">
        <v>142</v>
      </c>
      <c r="R36" s="636">
        <v>0</v>
      </c>
      <c r="S36" s="632" t="s">
        <v>142</v>
      </c>
      <c r="T36" s="632" t="s">
        <v>142</v>
      </c>
      <c r="U36" s="632" t="s">
        <v>142</v>
      </c>
      <c r="V36" s="632" t="s">
        <v>142</v>
      </c>
      <c r="W36" s="632" t="s">
        <v>142</v>
      </c>
      <c r="X36" s="632" t="s">
        <v>142</v>
      </c>
      <c r="Y36" s="636">
        <v>0</v>
      </c>
      <c r="Z36" s="635"/>
      <c r="AA36" s="635"/>
      <c r="AB36" s="635">
        <v>2230</v>
      </c>
      <c r="AC36" s="634">
        <v>1.56</v>
      </c>
      <c r="AD36" s="635">
        <f>J36*(Z36+AA36+K36*AB36*AC36)</f>
        <v>0</v>
      </c>
    </row>
    <row r="37" spans="5:30" ht="16.5">
      <c r="G37" s="638"/>
      <c r="H37" s="632" t="s">
        <v>440</v>
      </c>
      <c r="I37" s="633" t="s">
        <v>1042</v>
      </c>
      <c r="J37" s="634">
        <v>0</v>
      </c>
      <c r="K37" s="634">
        <v>15</v>
      </c>
      <c r="L37" s="632" t="s">
        <v>2122</v>
      </c>
      <c r="M37" s="632" t="s">
        <v>142</v>
      </c>
      <c r="N37" s="632" t="s">
        <v>142</v>
      </c>
      <c r="O37" s="632" t="s">
        <v>142</v>
      </c>
      <c r="P37" s="632" t="s">
        <v>142</v>
      </c>
      <c r="Q37" s="632" t="s">
        <v>142</v>
      </c>
      <c r="R37" s="636">
        <v>0</v>
      </c>
      <c r="S37" s="632" t="s">
        <v>142</v>
      </c>
      <c r="T37" s="632" t="s">
        <v>142</v>
      </c>
      <c r="U37" s="632" t="s">
        <v>142</v>
      </c>
      <c r="V37" s="632" t="s">
        <v>142</v>
      </c>
      <c r="W37" s="632" t="s">
        <v>142</v>
      </c>
      <c r="X37" s="632" t="s">
        <v>142</v>
      </c>
      <c r="Y37" s="636">
        <v>0</v>
      </c>
      <c r="Z37" s="635"/>
      <c r="AA37" s="635"/>
      <c r="AB37" s="635">
        <v>2230</v>
      </c>
      <c r="AC37" s="634">
        <v>1.56</v>
      </c>
      <c r="AD37" s="635">
        <f>J37*(Z37+AA37+K37*AB37*AC37)</f>
        <v>0</v>
      </c>
    </row>
    <row r="38" spans="5:30" ht="16.5">
      <c r="G38" s="638"/>
      <c r="H38" s="629" t="s">
        <v>2149</v>
      </c>
      <c r="I38" s="1272" t="s">
        <v>2150</v>
      </c>
      <c r="J38" s="1268"/>
      <c r="K38" s="1268"/>
      <c r="L38" s="1268"/>
      <c r="M38" s="1268"/>
      <c r="N38" s="1268"/>
      <c r="O38" s="1268"/>
      <c r="P38" s="1268"/>
      <c r="Q38" s="1268"/>
      <c r="R38" s="1268"/>
      <c r="S38" s="1268"/>
      <c r="T38" s="1268"/>
      <c r="U38" s="1268"/>
      <c r="V38" s="1268"/>
      <c r="W38" s="1268"/>
      <c r="X38" s="1268"/>
      <c r="Y38" s="1268"/>
      <c r="Z38" s="1268"/>
      <c r="AA38" s="1268"/>
      <c r="AB38" s="1268"/>
      <c r="AC38" s="1268"/>
      <c r="AD38" s="1269"/>
    </row>
    <row r="39" spans="5:30" ht="16.5">
      <c r="G39" s="638"/>
      <c r="H39" s="630" t="s">
        <v>1046</v>
      </c>
      <c r="I39" s="1267" t="s">
        <v>2119</v>
      </c>
      <c r="J39" s="1268"/>
      <c r="K39" s="1268"/>
      <c r="L39" s="1268"/>
      <c r="M39" s="1268"/>
      <c r="N39" s="1268"/>
      <c r="O39" s="1268"/>
      <c r="P39" s="1268"/>
      <c r="Q39" s="1268"/>
      <c r="R39" s="1268"/>
      <c r="S39" s="1268"/>
      <c r="T39" s="1268"/>
      <c r="U39" s="1268"/>
      <c r="V39" s="1268"/>
      <c r="W39" s="1268"/>
      <c r="X39" s="1268"/>
      <c r="Y39" s="1268"/>
      <c r="Z39" s="1268"/>
      <c r="AA39" s="1268"/>
      <c r="AB39" s="1268"/>
      <c r="AC39" s="1268"/>
      <c r="AD39" s="1269"/>
    </row>
    <row r="40" spans="5:30" ht="21.75">
      <c r="G40" s="638"/>
      <c r="H40" s="630" t="s">
        <v>2120</v>
      </c>
      <c r="I40" s="631" t="s">
        <v>11</v>
      </c>
      <c r="J40" s="632" t="s">
        <v>142</v>
      </c>
      <c r="K40" s="632" t="s">
        <v>142</v>
      </c>
      <c r="L40" s="632" t="s">
        <v>142</v>
      </c>
      <c r="M40" s="632" t="s">
        <v>142</v>
      </c>
      <c r="N40" s="632" t="s">
        <v>142</v>
      </c>
      <c r="O40" s="632" t="s">
        <v>142</v>
      </c>
      <c r="P40" s="632" t="s">
        <v>142</v>
      </c>
      <c r="Q40" s="632" t="s">
        <v>142</v>
      </c>
      <c r="R40" s="389">
        <f>SUM(R41:R47)</f>
        <v>0</v>
      </c>
      <c r="S40" s="632" t="s">
        <v>142</v>
      </c>
      <c r="T40" s="632" t="s">
        <v>142</v>
      </c>
      <c r="U40" s="632" t="s">
        <v>142</v>
      </c>
      <c r="V40" s="632" t="s">
        <v>142</v>
      </c>
      <c r="W40" s="632" t="s">
        <v>142</v>
      </c>
      <c r="X40" s="632" t="s">
        <v>142</v>
      </c>
      <c r="Y40" s="389">
        <f>SUM(Y41:Y47)</f>
        <v>0</v>
      </c>
      <c r="Z40" s="632" t="s">
        <v>142</v>
      </c>
      <c r="AA40" s="632" t="s">
        <v>142</v>
      </c>
      <c r="AB40" s="632" t="s">
        <v>142</v>
      </c>
      <c r="AC40" s="632" t="s">
        <v>142</v>
      </c>
      <c r="AD40" s="389">
        <f>SUM(AD41:AD47)</f>
        <v>2201448.4813860003</v>
      </c>
    </row>
    <row r="41" spans="5:30" ht="16.5">
      <c r="G41" s="638"/>
      <c r="H41" s="632" t="s">
        <v>437</v>
      </c>
      <c r="I41" s="633" t="s">
        <v>2121</v>
      </c>
      <c r="J41" s="634">
        <v>0</v>
      </c>
      <c r="K41" s="634">
        <v>15</v>
      </c>
      <c r="L41" s="632" t="s">
        <v>2122</v>
      </c>
      <c r="M41" s="632" t="s">
        <v>142</v>
      </c>
      <c r="N41" s="632" t="s">
        <v>142</v>
      </c>
      <c r="O41" s="632" t="s">
        <v>142</v>
      </c>
      <c r="P41" s="632" t="s">
        <v>142</v>
      </c>
      <c r="Q41" s="632" t="s">
        <v>142</v>
      </c>
      <c r="R41" s="636">
        <v>0</v>
      </c>
      <c r="S41" s="635">
        <v>61167</v>
      </c>
      <c r="T41" s="635">
        <v>46708</v>
      </c>
      <c r="U41" s="635">
        <v>3369</v>
      </c>
      <c r="V41" s="635">
        <v>2695</v>
      </c>
      <c r="W41" s="635">
        <v>2156</v>
      </c>
      <c r="X41" s="635">
        <v>2048</v>
      </c>
      <c r="Y41" s="635">
        <f>S41*J41+T41*J41+J41*(U41*1+V41*10+W41*49)</f>
        <v>0</v>
      </c>
      <c r="Z41" s="632" t="s">
        <v>142</v>
      </c>
      <c r="AA41" s="632" t="s">
        <v>142</v>
      </c>
      <c r="AB41" s="632" t="s">
        <v>142</v>
      </c>
      <c r="AC41" s="632" t="s">
        <v>142</v>
      </c>
      <c r="AD41" s="636">
        <v>0</v>
      </c>
    </row>
    <row r="42" spans="5:30" ht="16.5">
      <c r="G42" s="638"/>
      <c r="H42" s="632" t="s">
        <v>438</v>
      </c>
      <c r="I42" s="633" t="s">
        <v>1035</v>
      </c>
      <c r="J42" s="634">
        <v>0</v>
      </c>
      <c r="K42" s="634">
        <v>15</v>
      </c>
      <c r="L42" s="632" t="s">
        <v>2122</v>
      </c>
      <c r="M42" s="632" t="s">
        <v>142</v>
      </c>
      <c r="N42" s="632" t="s">
        <v>142</v>
      </c>
      <c r="O42" s="632" t="s">
        <v>142</v>
      </c>
      <c r="P42" s="632" t="s">
        <v>142</v>
      </c>
      <c r="Q42" s="632" t="s">
        <v>142</v>
      </c>
      <c r="R42" s="636">
        <v>0</v>
      </c>
      <c r="S42" s="635">
        <v>75958</v>
      </c>
      <c r="T42" s="635">
        <v>46915</v>
      </c>
      <c r="U42" s="635">
        <v>2965</v>
      </c>
      <c r="V42" s="635">
        <v>2156</v>
      </c>
      <c r="W42" s="635">
        <v>1482</v>
      </c>
      <c r="X42" s="635">
        <v>1408</v>
      </c>
      <c r="Y42" s="635">
        <f>S42*J42+T42*J42+J42*(U42*1+V42*10+W42*49)</f>
        <v>0</v>
      </c>
      <c r="Z42" s="632" t="s">
        <v>142</v>
      </c>
      <c r="AA42" s="632" t="s">
        <v>142</v>
      </c>
      <c r="AB42" s="632" t="s">
        <v>142</v>
      </c>
      <c r="AC42" s="632" t="s">
        <v>142</v>
      </c>
      <c r="AD42" s="636">
        <v>0</v>
      </c>
    </row>
    <row r="43" spans="5:30" ht="16.5">
      <c r="E43" t="s">
        <v>2137</v>
      </c>
      <c r="F43" t="s">
        <v>2138</v>
      </c>
      <c r="G43" s="638" t="str">
        <f>VLOOKUP($F43,DGNC!$D$479:$Z$3919,2,0)</f>
        <v>D1.3021</v>
      </c>
      <c r="H43" s="632" t="s">
        <v>439</v>
      </c>
      <c r="I43" s="633" t="s">
        <v>1038</v>
      </c>
      <c r="J43" s="634">
        <v>0</v>
      </c>
      <c r="K43" s="634">
        <v>15</v>
      </c>
      <c r="L43" s="632" t="s">
        <v>2122</v>
      </c>
      <c r="M43" s="632" t="s">
        <v>142</v>
      </c>
      <c r="N43" s="632" t="s">
        <v>142</v>
      </c>
      <c r="O43" s="632" t="s">
        <v>142</v>
      </c>
      <c r="P43" s="632" t="s">
        <v>142</v>
      </c>
      <c r="Q43" s="632" t="s">
        <v>142</v>
      </c>
      <c r="R43" s="636">
        <v>0</v>
      </c>
      <c r="S43" s="632" t="s">
        <v>142</v>
      </c>
      <c r="T43" s="632" t="s">
        <v>142</v>
      </c>
      <c r="U43" s="632" t="s">
        <v>142</v>
      </c>
      <c r="V43" s="632" t="s">
        <v>142</v>
      </c>
      <c r="W43" s="632" t="s">
        <v>142</v>
      </c>
      <c r="X43" s="632" t="s">
        <v>142</v>
      </c>
      <c r="Y43" s="636">
        <v>0</v>
      </c>
      <c r="Z43" s="635">
        <f>VLOOKUP($F43,DGNC!$D$479:$Z$3919,15,0)</f>
        <v>135316.5</v>
      </c>
      <c r="AA43" s="635">
        <f>VLOOKUP($E43,DGNC!$D$479:$Z$3919,15,0)</f>
        <v>105501</v>
      </c>
      <c r="AB43" s="635">
        <v>2230</v>
      </c>
      <c r="AC43" s="634">
        <v>1.56</v>
      </c>
      <c r="AD43" s="635">
        <f>J43*(Z43+AA43+K43*AB43*AC43)</f>
        <v>0</v>
      </c>
    </row>
    <row r="44" spans="5:30" ht="16.5">
      <c r="E44" t="s">
        <v>2139</v>
      </c>
      <c r="F44" t="s">
        <v>2140</v>
      </c>
      <c r="G44" s="638" t="str">
        <f>VLOOKUP($F44,DGNC!$D$479:$Z$3919,2,0)</f>
        <v>D1.3011</v>
      </c>
      <c r="H44" s="632" t="s">
        <v>440</v>
      </c>
      <c r="I44" s="633" t="s">
        <v>1039</v>
      </c>
      <c r="J44" s="634">
        <f>'14. CPVCĐD'!C38</f>
        <v>8.5000000000000006E-3</v>
      </c>
      <c r="K44" s="634">
        <v>15</v>
      </c>
      <c r="L44" s="632" t="s">
        <v>2122</v>
      </c>
      <c r="M44" s="632" t="s">
        <v>142</v>
      </c>
      <c r="N44" s="632" t="s">
        <v>142</v>
      </c>
      <c r="O44" s="632" t="s">
        <v>142</v>
      </c>
      <c r="P44" s="632" t="s">
        <v>142</v>
      </c>
      <c r="Q44" s="632" t="s">
        <v>142</v>
      </c>
      <c r="R44" s="636">
        <v>0</v>
      </c>
      <c r="S44" s="632" t="s">
        <v>142</v>
      </c>
      <c r="T44" s="632" t="s">
        <v>142</v>
      </c>
      <c r="U44" s="632" t="s">
        <v>142</v>
      </c>
      <c r="V44" s="632" t="s">
        <v>142</v>
      </c>
      <c r="W44" s="632" t="s">
        <v>142</v>
      </c>
      <c r="X44" s="632" t="s">
        <v>142</v>
      </c>
      <c r="Y44" s="636">
        <v>0</v>
      </c>
      <c r="Z44" s="635">
        <f>VLOOKUP($F44,DGNC!$D$479:$Z$3919,15,0)</f>
        <v>126142.50000000001</v>
      </c>
      <c r="AA44" s="635">
        <f>VLOOKUP($E44,DGNC!$D$479:$Z$3919,15,0)</f>
        <v>116051.1</v>
      </c>
      <c r="AB44" s="635">
        <v>2230</v>
      </c>
      <c r="AC44" s="634">
        <v>1.56</v>
      </c>
      <c r="AD44" s="635">
        <f>J44*(Z44+AA44+K44*AB44*AC44)</f>
        <v>2502.1926000000003</v>
      </c>
    </row>
    <row r="45" spans="5:30" ht="16.5">
      <c r="E45" s="637" t="s">
        <v>2141</v>
      </c>
      <c r="F45" s="637" t="s">
        <v>2142</v>
      </c>
      <c r="G45" s="638" t="str">
        <f>VLOOKUP($F45,DGNC!$D$479:$Z$3919,2,0)</f>
        <v>D1.3031</v>
      </c>
      <c r="H45" s="632" t="s">
        <v>441</v>
      </c>
      <c r="I45" s="633" t="s">
        <v>1040</v>
      </c>
      <c r="J45" s="634">
        <v>6.7640000000000002</v>
      </c>
      <c r="K45" s="634">
        <v>15</v>
      </c>
      <c r="L45" s="632" t="s">
        <v>2122</v>
      </c>
      <c r="M45" s="632" t="s">
        <v>142</v>
      </c>
      <c r="N45" s="632" t="s">
        <v>142</v>
      </c>
      <c r="O45" s="632" t="s">
        <v>142</v>
      </c>
      <c r="P45" s="632" t="s">
        <v>142</v>
      </c>
      <c r="Q45" s="632" t="s">
        <v>142</v>
      </c>
      <c r="R45" s="636">
        <v>0</v>
      </c>
      <c r="S45" s="632" t="s">
        <v>142</v>
      </c>
      <c r="T45" s="632" t="s">
        <v>142</v>
      </c>
      <c r="U45" s="632" t="s">
        <v>142</v>
      </c>
      <c r="V45" s="632" t="s">
        <v>142</v>
      </c>
      <c r="W45" s="632" t="s">
        <v>142</v>
      </c>
      <c r="X45" s="632" t="s">
        <v>142</v>
      </c>
      <c r="Y45" s="636">
        <v>0</v>
      </c>
      <c r="Z45" s="635">
        <f>VLOOKUP($F45,DGNC!$D$479:$Z$3919,15,0)</f>
        <v>137610</v>
      </c>
      <c r="AA45" s="635">
        <f>VLOOKUP($E45,DGNC!$D$479:$Z$3919,15,0)</f>
        <v>107794.5</v>
      </c>
      <c r="AB45" s="644">
        <v>2230</v>
      </c>
      <c r="AC45" s="643">
        <v>1.56</v>
      </c>
      <c r="AD45" s="635">
        <f>J45*(Z45+AA45+K45*AB45*AC45)</f>
        <v>2012875.0860000001</v>
      </c>
    </row>
    <row r="46" spans="5:30" ht="16.5">
      <c r="E46" t="s">
        <v>2141</v>
      </c>
      <c r="F46" t="s">
        <v>2143</v>
      </c>
      <c r="G46" s="638" t="str">
        <f>VLOOKUP($F46,DGNC!$D$479:$Z$3919,2,0)</f>
        <v>D1.3051</v>
      </c>
      <c r="H46" s="632" t="s">
        <v>442</v>
      </c>
      <c r="I46" s="633" t="s">
        <v>1041</v>
      </c>
      <c r="J46" s="634">
        <f>'14. CPVCĐD'!C40</f>
        <v>3.2850000000000004E-2</v>
      </c>
      <c r="K46" s="634">
        <v>15</v>
      </c>
      <c r="L46" s="632" t="s">
        <v>2122</v>
      </c>
      <c r="M46" s="632" t="s">
        <v>142</v>
      </c>
      <c r="N46" s="632" t="s">
        <v>142</v>
      </c>
      <c r="O46" s="632" t="s">
        <v>142</v>
      </c>
      <c r="P46" s="632" t="s">
        <v>142</v>
      </c>
      <c r="Q46" s="632" t="s">
        <v>142</v>
      </c>
      <c r="R46" s="636">
        <v>0</v>
      </c>
      <c r="S46" s="632" t="s">
        <v>142</v>
      </c>
      <c r="T46" s="632" t="s">
        <v>142</v>
      </c>
      <c r="U46" s="632" t="s">
        <v>142</v>
      </c>
      <c r="V46" s="632" t="s">
        <v>142</v>
      </c>
      <c r="W46" s="632" t="s">
        <v>142</v>
      </c>
      <c r="X46" s="632" t="s">
        <v>142</v>
      </c>
      <c r="Y46" s="636">
        <v>0</v>
      </c>
      <c r="Z46" s="635">
        <f>VLOOKUP($F46,DGNC!$D$479:$Z$3919,15,0)</f>
        <v>172012.5</v>
      </c>
      <c r="AA46" s="635">
        <f>VLOOKUP($E46,DGNC!$D$479:$Z$3919,15,0)</f>
        <v>107794.5</v>
      </c>
      <c r="AB46" s="635">
        <v>2230</v>
      </c>
      <c r="AC46" s="634">
        <v>1.56</v>
      </c>
      <c r="AD46" s="635">
        <f>J46*(Z46+AA46+K46*AB46*AC46)</f>
        <v>10905.838650000002</v>
      </c>
    </row>
    <row r="47" spans="5:30" ht="16.5">
      <c r="E47" t="s">
        <v>2144</v>
      </c>
      <c r="F47" t="s">
        <v>2145</v>
      </c>
      <c r="G47" s="638" t="str">
        <f>VLOOKUP($F47,DGNC!$D$479:$Z$3919,2,0)</f>
        <v>D1.3041</v>
      </c>
      <c r="H47" s="632" t="s">
        <v>443</v>
      </c>
      <c r="I47" s="633" t="s">
        <v>1042</v>
      </c>
      <c r="J47" s="634">
        <f>'14. CPVCĐD'!C41</f>
        <v>0.52762399999999998</v>
      </c>
      <c r="K47" s="634">
        <v>15</v>
      </c>
      <c r="L47" s="632" t="s">
        <v>2122</v>
      </c>
      <c r="M47" s="632" t="s">
        <v>142</v>
      </c>
      <c r="N47" s="632" t="s">
        <v>142</v>
      </c>
      <c r="O47" s="632" t="s">
        <v>142</v>
      </c>
      <c r="P47" s="632" t="s">
        <v>142</v>
      </c>
      <c r="Q47" s="632" t="s">
        <v>142</v>
      </c>
      <c r="R47" s="636">
        <v>0</v>
      </c>
      <c r="S47" s="632" t="s">
        <v>142</v>
      </c>
      <c r="T47" s="632" t="s">
        <v>142</v>
      </c>
      <c r="U47" s="632" t="s">
        <v>142</v>
      </c>
      <c r="V47" s="632" t="s">
        <v>142</v>
      </c>
      <c r="W47" s="632" t="s">
        <v>142</v>
      </c>
      <c r="X47" s="632" t="s">
        <v>142</v>
      </c>
      <c r="Y47" s="636">
        <v>0</v>
      </c>
      <c r="Z47" s="635">
        <f>VLOOKUP($F47,DGNC!$D$479:$Z$3919,15,0)</f>
        <v>144490.5</v>
      </c>
      <c r="AA47" s="635">
        <f>VLOOKUP($E47,DGNC!$D$479:$Z$3919,15,0)</f>
        <v>135316.5</v>
      </c>
      <c r="AB47" s="635">
        <v>2230</v>
      </c>
      <c r="AC47" s="634">
        <v>1.56</v>
      </c>
      <c r="AD47" s="635">
        <f>J47*(Z47+AA47+K47*AB47*AC47)</f>
        <v>175165.36413599999</v>
      </c>
    </row>
    <row r="48" spans="5:30" ht="16.5">
      <c r="G48" s="638"/>
      <c r="H48" s="630" t="s">
        <v>1047</v>
      </c>
      <c r="I48" s="1267" t="s">
        <v>2146</v>
      </c>
      <c r="J48" s="1268"/>
      <c r="K48" s="1268"/>
      <c r="L48" s="1268"/>
      <c r="M48" s="1268"/>
      <c r="N48" s="1268"/>
      <c r="O48" s="1268"/>
      <c r="P48" s="1268"/>
      <c r="Q48" s="1268"/>
      <c r="R48" s="1268"/>
      <c r="S48" s="1268"/>
      <c r="T48" s="1268"/>
      <c r="U48" s="1268"/>
      <c r="V48" s="1268"/>
      <c r="W48" s="1268"/>
      <c r="X48" s="1268"/>
      <c r="Y48" s="1268"/>
      <c r="Z48" s="1268"/>
      <c r="AA48" s="1268"/>
      <c r="AB48" s="1268"/>
      <c r="AC48" s="1268"/>
      <c r="AD48" s="1269"/>
    </row>
    <row r="49" spans="5:30" ht="21.75">
      <c r="G49" s="638"/>
      <c r="H49" s="630" t="s">
        <v>2120</v>
      </c>
      <c r="I49" s="631" t="s">
        <v>11</v>
      </c>
      <c r="J49" s="632" t="s">
        <v>142</v>
      </c>
      <c r="K49" s="632" t="s">
        <v>142</v>
      </c>
      <c r="L49" s="632" t="s">
        <v>142</v>
      </c>
      <c r="M49" s="632" t="s">
        <v>142</v>
      </c>
      <c r="N49" s="632" t="s">
        <v>142</v>
      </c>
      <c r="O49" s="632" t="s">
        <v>142</v>
      </c>
      <c r="P49" s="632" t="s">
        <v>142</v>
      </c>
      <c r="Q49" s="632" t="s">
        <v>142</v>
      </c>
      <c r="R49" s="389">
        <f>SUM(R50:R54)</f>
        <v>0</v>
      </c>
      <c r="S49" s="632" t="s">
        <v>142</v>
      </c>
      <c r="T49" s="632" t="s">
        <v>142</v>
      </c>
      <c r="U49" s="632" t="s">
        <v>142</v>
      </c>
      <c r="V49" s="632" t="s">
        <v>142</v>
      </c>
      <c r="W49" s="632" t="s">
        <v>142</v>
      </c>
      <c r="X49" s="632" t="s">
        <v>142</v>
      </c>
      <c r="Y49" s="389">
        <f>SUM(Y50:Y54)</f>
        <v>0</v>
      </c>
      <c r="Z49" s="632" t="s">
        <v>142</v>
      </c>
      <c r="AA49" s="632" t="s">
        <v>142</v>
      </c>
      <c r="AB49" s="632" t="s">
        <v>142</v>
      </c>
      <c r="AC49" s="632" t="s">
        <v>142</v>
      </c>
      <c r="AD49" s="389">
        <f>SUM(AD50:AD54)</f>
        <v>1871284.2615006003</v>
      </c>
    </row>
    <row r="50" spans="5:30" ht="16.5">
      <c r="G50" s="638"/>
      <c r="H50" s="632" t="s">
        <v>437</v>
      </c>
      <c r="I50" s="633" t="s">
        <v>2121</v>
      </c>
      <c r="J50" s="634">
        <v>0</v>
      </c>
      <c r="K50" s="634">
        <v>15</v>
      </c>
      <c r="L50" s="632" t="s">
        <v>2122</v>
      </c>
      <c r="M50" s="632" t="s">
        <v>142</v>
      </c>
      <c r="N50" s="632" t="s">
        <v>142</v>
      </c>
      <c r="O50" s="632" t="s">
        <v>142</v>
      </c>
      <c r="P50" s="632" t="s">
        <v>142</v>
      </c>
      <c r="Q50" s="632" t="s">
        <v>142</v>
      </c>
      <c r="R50" s="636">
        <v>0</v>
      </c>
      <c r="S50" s="635">
        <v>61167</v>
      </c>
      <c r="T50" s="635">
        <v>46708</v>
      </c>
      <c r="U50" s="635">
        <v>3369</v>
      </c>
      <c r="V50" s="635">
        <v>2695</v>
      </c>
      <c r="W50" s="635">
        <v>2156</v>
      </c>
      <c r="X50" s="635">
        <v>2048</v>
      </c>
      <c r="Y50" s="635">
        <f>S50*J50+T50*J50+J50*(U50*1+V50*10+W50*49)</f>
        <v>0</v>
      </c>
      <c r="Z50" s="632" t="s">
        <v>142</v>
      </c>
      <c r="AA50" s="632" t="s">
        <v>142</v>
      </c>
      <c r="AB50" s="632" t="s">
        <v>142</v>
      </c>
      <c r="AC50" s="632" t="s">
        <v>142</v>
      </c>
      <c r="AD50" s="636">
        <v>0</v>
      </c>
    </row>
    <row r="51" spans="5:30" ht="16.5">
      <c r="E51" t="s">
        <v>2139</v>
      </c>
      <c r="F51" t="s">
        <v>2140</v>
      </c>
      <c r="G51" s="638" t="str">
        <f>VLOOKUP($F51,DGNC!$D$479:$Z$3919,2,0)</f>
        <v>D1.3011</v>
      </c>
      <c r="H51" s="632" t="s">
        <v>438</v>
      </c>
      <c r="I51" s="633" t="s">
        <v>1039</v>
      </c>
      <c r="J51" s="634">
        <v>0</v>
      </c>
      <c r="K51" s="634">
        <v>15</v>
      </c>
      <c r="L51" s="632" t="s">
        <v>2122</v>
      </c>
      <c r="M51" s="632" t="s">
        <v>142</v>
      </c>
      <c r="N51" s="632" t="s">
        <v>142</v>
      </c>
      <c r="O51" s="632" t="s">
        <v>142</v>
      </c>
      <c r="P51" s="632" t="s">
        <v>142</v>
      </c>
      <c r="Q51" s="632" t="s">
        <v>142</v>
      </c>
      <c r="R51" s="636">
        <v>0</v>
      </c>
      <c r="S51" s="632" t="s">
        <v>142</v>
      </c>
      <c r="T51" s="632" t="s">
        <v>142</v>
      </c>
      <c r="U51" s="632" t="s">
        <v>142</v>
      </c>
      <c r="V51" s="632" t="s">
        <v>142</v>
      </c>
      <c r="W51" s="632" t="s">
        <v>142</v>
      </c>
      <c r="X51" s="632" t="s">
        <v>142</v>
      </c>
      <c r="Y51" s="636">
        <v>0</v>
      </c>
      <c r="Z51" s="635">
        <f>VLOOKUP($F51,DGNC!$D$479:$Z$3919,15,0)</f>
        <v>126142.50000000001</v>
      </c>
      <c r="AA51" s="635">
        <f>VLOOKUP($E51,DGNC!$D$479:$Z$3919,15,0)</f>
        <v>116051.1</v>
      </c>
      <c r="AB51" s="635">
        <v>2230</v>
      </c>
      <c r="AC51" s="634">
        <v>1.56</v>
      </c>
      <c r="AD51" s="635">
        <f>J51*(Z51+AA51+K51*AB51*AC51)</f>
        <v>0</v>
      </c>
    </row>
    <row r="52" spans="5:30" ht="16.5">
      <c r="E52" s="637" t="s">
        <v>2141</v>
      </c>
      <c r="F52" s="637" t="s">
        <v>2142</v>
      </c>
      <c r="G52" s="638" t="str">
        <f>VLOOKUP($F52,DGNC!$D$479:$Z$3919,2,0)</f>
        <v>D1.3031</v>
      </c>
      <c r="H52" s="632" t="s">
        <v>439</v>
      </c>
      <c r="I52" s="633" t="s">
        <v>1040</v>
      </c>
      <c r="J52" s="634">
        <f>'14. CPVCĐD'!C47</f>
        <v>3.0622724000000003</v>
      </c>
      <c r="K52" s="634">
        <v>15</v>
      </c>
      <c r="L52" s="632" t="s">
        <v>2122</v>
      </c>
      <c r="M52" s="632" t="s">
        <v>142</v>
      </c>
      <c r="N52" s="632" t="s">
        <v>142</v>
      </c>
      <c r="O52" s="632" t="s">
        <v>142</v>
      </c>
      <c r="P52" s="632" t="s">
        <v>142</v>
      </c>
      <c r="Q52" s="632" t="s">
        <v>142</v>
      </c>
      <c r="R52" s="636">
        <v>0</v>
      </c>
      <c r="S52" s="632" t="s">
        <v>142</v>
      </c>
      <c r="T52" s="632" t="s">
        <v>142</v>
      </c>
      <c r="U52" s="632" t="s">
        <v>142</v>
      </c>
      <c r="V52" s="632" t="s">
        <v>142</v>
      </c>
      <c r="W52" s="632" t="s">
        <v>142</v>
      </c>
      <c r="X52" s="632" t="s">
        <v>142</v>
      </c>
      <c r="Y52" s="636">
        <v>0</v>
      </c>
      <c r="Z52" s="635">
        <f>VLOOKUP($F52,DGNC!$D$479:$Z$3919,15,0)</f>
        <v>137610</v>
      </c>
      <c r="AA52" s="635">
        <f>VLOOKUP($E52,DGNC!$D$479:$Z$3919,15,0)</f>
        <v>107794.5</v>
      </c>
      <c r="AB52" s="635">
        <v>2230</v>
      </c>
      <c r="AC52" s="634">
        <v>1.56</v>
      </c>
      <c r="AD52" s="635">
        <f>J52*(Z52+AA52+K52*AB52*AC52)</f>
        <v>911290.92556260014</v>
      </c>
    </row>
    <row r="53" spans="5:30" ht="16.5">
      <c r="E53" t="s">
        <v>2141</v>
      </c>
      <c r="F53" t="s">
        <v>2143</v>
      </c>
      <c r="G53" s="638" t="str">
        <f>VLOOKUP($F53,DGNC!$D$479:$Z$3919,2,0)</f>
        <v>D1.3051</v>
      </c>
      <c r="H53" s="632" t="s">
        <v>440</v>
      </c>
      <c r="I53" s="633" t="s">
        <v>1041</v>
      </c>
      <c r="J53" s="634">
        <f>'14. CPVCĐD'!C48</f>
        <v>2.52E-2</v>
      </c>
      <c r="K53" s="634">
        <v>15</v>
      </c>
      <c r="L53" s="632" t="s">
        <v>2122</v>
      </c>
      <c r="M53" s="632" t="s">
        <v>142</v>
      </c>
      <c r="N53" s="632" t="s">
        <v>142</v>
      </c>
      <c r="O53" s="632" t="s">
        <v>142</v>
      </c>
      <c r="P53" s="632" t="s">
        <v>142</v>
      </c>
      <c r="Q53" s="632" t="s">
        <v>142</v>
      </c>
      <c r="R53" s="636">
        <v>0</v>
      </c>
      <c r="S53" s="632" t="s">
        <v>142</v>
      </c>
      <c r="T53" s="632" t="s">
        <v>142</v>
      </c>
      <c r="U53" s="632" t="s">
        <v>142</v>
      </c>
      <c r="V53" s="632" t="s">
        <v>142</v>
      </c>
      <c r="W53" s="632" t="s">
        <v>142</v>
      </c>
      <c r="X53" s="632" t="s">
        <v>142</v>
      </c>
      <c r="Y53" s="636">
        <v>0</v>
      </c>
      <c r="Z53" s="635">
        <f>VLOOKUP($F53,DGNC!$D$479:$Z$3919,15,0)</f>
        <v>172012.5</v>
      </c>
      <c r="AA53" s="635">
        <f>VLOOKUP($E53,DGNC!$D$479:$Z$3919,15,0)</f>
        <v>107794.5</v>
      </c>
      <c r="AB53" s="635">
        <v>2230</v>
      </c>
      <c r="AC53" s="634">
        <v>1.56</v>
      </c>
      <c r="AD53" s="635">
        <f>J53*(Z53+AA53+K53*AB53*AC53)</f>
        <v>8366.1227999999992</v>
      </c>
    </row>
    <row r="54" spans="5:30" ht="16.5">
      <c r="E54" t="s">
        <v>2144</v>
      </c>
      <c r="F54" t="s">
        <v>2145</v>
      </c>
      <c r="G54" s="638" t="str">
        <f>VLOOKUP($F54,DGNC!$D$479:$Z$3919,2,0)</f>
        <v>D1.3041</v>
      </c>
      <c r="H54" s="632" t="s">
        <v>441</v>
      </c>
      <c r="I54" s="633" t="s">
        <v>1042</v>
      </c>
      <c r="J54" s="634">
        <f>'14. CPVCĐD'!C49</f>
        <v>2.8664420000000002</v>
      </c>
      <c r="K54" s="634">
        <v>15</v>
      </c>
      <c r="L54" s="632" t="s">
        <v>2122</v>
      </c>
      <c r="M54" s="632" t="s">
        <v>142</v>
      </c>
      <c r="N54" s="632" t="s">
        <v>142</v>
      </c>
      <c r="O54" s="632" t="s">
        <v>142</v>
      </c>
      <c r="P54" s="632" t="s">
        <v>142</v>
      </c>
      <c r="Q54" s="632" t="s">
        <v>142</v>
      </c>
      <c r="R54" s="636">
        <v>0</v>
      </c>
      <c r="S54" s="632" t="s">
        <v>142</v>
      </c>
      <c r="T54" s="632" t="s">
        <v>142</v>
      </c>
      <c r="U54" s="632" t="s">
        <v>142</v>
      </c>
      <c r="V54" s="632" t="s">
        <v>142</v>
      </c>
      <c r="W54" s="632" t="s">
        <v>142</v>
      </c>
      <c r="X54" s="632" t="s">
        <v>142</v>
      </c>
      <c r="Y54" s="636">
        <v>0</v>
      </c>
      <c r="Z54" s="635">
        <f>VLOOKUP($F54,DGNC!$D$479:$Z$3919,15,0)</f>
        <v>144490.5</v>
      </c>
      <c r="AA54" s="635">
        <f>VLOOKUP($E54,DGNC!$D$479:$Z$3919,15,0)</f>
        <v>135316.5</v>
      </c>
      <c r="AB54" s="635">
        <v>2230</v>
      </c>
      <c r="AC54" s="634">
        <v>1.56</v>
      </c>
      <c r="AD54" s="635">
        <f>J54*(Z54+AA54+K54*AB54*AC54)</f>
        <v>951627.21313800011</v>
      </c>
    </row>
    <row r="55" spans="5:30" ht="16.5">
      <c r="H55" s="630" t="s">
        <v>2151</v>
      </c>
      <c r="I55" s="1267" t="s">
        <v>2148</v>
      </c>
      <c r="J55" s="1268"/>
      <c r="K55" s="1268"/>
      <c r="L55" s="1268"/>
      <c r="M55" s="1268"/>
      <c r="N55" s="1268"/>
      <c r="O55" s="1268"/>
      <c r="P55" s="1268"/>
      <c r="Q55" s="1268"/>
      <c r="R55" s="1268"/>
      <c r="S55" s="1268"/>
      <c r="T55" s="1268"/>
      <c r="U55" s="1268"/>
      <c r="V55" s="1268"/>
      <c r="W55" s="1268"/>
      <c r="X55" s="1268"/>
      <c r="Y55" s="1268"/>
      <c r="Z55" s="1268"/>
      <c r="AA55" s="1268"/>
      <c r="AB55" s="1268"/>
      <c r="AC55" s="1268"/>
      <c r="AD55" s="1269"/>
    </row>
    <row r="56" spans="5:30" ht="21.75">
      <c r="H56" s="630" t="s">
        <v>2120</v>
      </c>
      <c r="I56" s="631" t="s">
        <v>11</v>
      </c>
      <c r="J56" s="632" t="s">
        <v>142</v>
      </c>
      <c r="K56" s="632" t="s">
        <v>142</v>
      </c>
      <c r="L56" s="632" t="s">
        <v>142</v>
      </c>
      <c r="M56" s="632" t="s">
        <v>142</v>
      </c>
      <c r="N56" s="632" t="s">
        <v>142</v>
      </c>
      <c r="O56" s="632" t="s">
        <v>142</v>
      </c>
      <c r="P56" s="632" t="s">
        <v>142</v>
      </c>
      <c r="Q56" s="632" t="s">
        <v>142</v>
      </c>
      <c r="R56" s="389">
        <f>SUM(R57:R58)</f>
        <v>0</v>
      </c>
      <c r="S56" s="632" t="s">
        <v>142</v>
      </c>
      <c r="T56" s="632" t="s">
        <v>142</v>
      </c>
      <c r="U56" s="632" t="s">
        <v>142</v>
      </c>
      <c r="V56" s="632" t="s">
        <v>142</v>
      </c>
      <c r="W56" s="632" t="s">
        <v>142</v>
      </c>
      <c r="X56" s="632" t="s">
        <v>142</v>
      </c>
      <c r="Y56" s="389">
        <f>SUM(Y57:Y58)</f>
        <v>0</v>
      </c>
      <c r="Z56" s="632" t="s">
        <v>142</v>
      </c>
      <c r="AA56" s="632" t="s">
        <v>142</v>
      </c>
      <c r="AB56" s="632" t="s">
        <v>142</v>
      </c>
      <c r="AC56" s="632" t="s">
        <v>142</v>
      </c>
      <c r="AD56" s="389">
        <f>SUM(AD57:AD58)</f>
        <v>0</v>
      </c>
    </row>
    <row r="57" spans="5:30" ht="16.5">
      <c r="H57" s="632" t="s">
        <v>437</v>
      </c>
      <c r="I57" s="633" t="s">
        <v>1040</v>
      </c>
      <c r="J57" s="634">
        <v>0</v>
      </c>
      <c r="K57" s="634">
        <v>15</v>
      </c>
      <c r="L57" s="632" t="s">
        <v>2122</v>
      </c>
      <c r="M57" s="632" t="s">
        <v>142</v>
      </c>
      <c r="N57" s="632" t="s">
        <v>142</v>
      </c>
      <c r="O57" s="632" t="s">
        <v>142</v>
      </c>
      <c r="P57" s="632" t="s">
        <v>142</v>
      </c>
      <c r="Q57" s="632" t="s">
        <v>142</v>
      </c>
      <c r="R57" s="636">
        <v>0</v>
      </c>
      <c r="S57" s="632" t="s">
        <v>142</v>
      </c>
      <c r="T57" s="632" t="s">
        <v>142</v>
      </c>
      <c r="U57" s="632" t="s">
        <v>142</v>
      </c>
      <c r="V57" s="632" t="s">
        <v>142</v>
      </c>
      <c r="W57" s="632" t="s">
        <v>142</v>
      </c>
      <c r="X57" s="632" t="s">
        <v>142</v>
      </c>
      <c r="Y57" s="636">
        <v>0</v>
      </c>
      <c r="Z57" s="635"/>
      <c r="AA57" s="635"/>
      <c r="AB57" s="635">
        <v>2230</v>
      </c>
      <c r="AC57" s="634">
        <v>1.56</v>
      </c>
      <c r="AD57" s="635">
        <f>J57*(Z57+AA57+K57*AB57*AC57)</f>
        <v>0</v>
      </c>
    </row>
    <row r="58" spans="5:30" ht="16.5">
      <c r="H58" s="632" t="s">
        <v>438</v>
      </c>
      <c r="I58" s="633" t="s">
        <v>1042</v>
      </c>
      <c r="J58" s="634">
        <v>0</v>
      </c>
      <c r="K58" s="634">
        <v>15</v>
      </c>
      <c r="L58" s="632" t="s">
        <v>2122</v>
      </c>
      <c r="M58" s="632" t="s">
        <v>142</v>
      </c>
      <c r="N58" s="632" t="s">
        <v>142</v>
      </c>
      <c r="O58" s="632" t="s">
        <v>142</v>
      </c>
      <c r="P58" s="632" t="s">
        <v>142</v>
      </c>
      <c r="Q58" s="632" t="s">
        <v>142</v>
      </c>
      <c r="R58" s="636">
        <v>0</v>
      </c>
      <c r="S58" s="632" t="s">
        <v>142</v>
      </c>
      <c r="T58" s="632" t="s">
        <v>142</v>
      </c>
      <c r="U58" s="632" t="s">
        <v>142</v>
      </c>
      <c r="V58" s="632" t="s">
        <v>142</v>
      </c>
      <c r="W58" s="632" t="s">
        <v>142</v>
      </c>
      <c r="X58" s="632" t="s">
        <v>142</v>
      </c>
      <c r="Y58" s="636">
        <v>0</v>
      </c>
      <c r="Z58" s="635"/>
      <c r="AA58" s="635"/>
      <c r="AB58" s="635">
        <v>2230</v>
      </c>
      <c r="AC58" s="634">
        <v>1.56</v>
      </c>
      <c r="AD58" s="635">
        <f>J58*(Z58+AA58+K58*AB58*AC58)</f>
        <v>0</v>
      </c>
    </row>
  </sheetData>
  <mergeCells count="28">
    <mergeCell ref="H4:H6"/>
    <mergeCell ref="I4:I6"/>
    <mergeCell ref="J4:J6"/>
    <mergeCell ref="K4:K6"/>
    <mergeCell ref="L4:L6"/>
    <mergeCell ref="S4:Y4"/>
    <mergeCell ref="Z4:AD4"/>
    <mergeCell ref="M5:M6"/>
    <mergeCell ref="N5:Q5"/>
    <mergeCell ref="R5:R6"/>
    <mergeCell ref="S5:S6"/>
    <mergeCell ref="T5:T6"/>
    <mergeCell ref="U5:X5"/>
    <mergeCell ref="Y5:Y6"/>
    <mergeCell ref="Z5:Z6"/>
    <mergeCell ref="M4:R4"/>
    <mergeCell ref="I55:AD55"/>
    <mergeCell ref="AA5:AA6"/>
    <mergeCell ref="AB5:AB6"/>
    <mergeCell ref="AC5:AC6"/>
    <mergeCell ref="AD5:AD6"/>
    <mergeCell ref="I7:AD7"/>
    <mergeCell ref="I8:AD8"/>
    <mergeCell ref="I20:AD20"/>
    <mergeCell ref="I32:AD32"/>
    <mergeCell ref="I38:AD38"/>
    <mergeCell ref="I39:AD39"/>
    <mergeCell ref="I48:AD4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931A-1856-4EA7-9D91-BC2D2799A213}">
  <sheetPr>
    <tabColor rgb="FFFF0000"/>
  </sheetPr>
  <dimension ref="A1:G50"/>
  <sheetViews>
    <sheetView workbookViewId="0">
      <selection sqref="A1:G1"/>
    </sheetView>
  </sheetViews>
  <sheetFormatPr defaultColWidth="9" defaultRowHeight="15"/>
  <cols>
    <col min="1" max="1" width="3.875" style="356" customWidth="1"/>
    <col min="2" max="2" width="20.125" style="356" bestFit="1" customWidth="1"/>
    <col min="3" max="3" width="9.125" style="357" bestFit="1" customWidth="1"/>
    <col min="4" max="4" width="7" style="360" customWidth="1"/>
    <col min="5" max="7" width="15.125" style="356" customWidth="1"/>
    <col min="8" max="8" width="10" style="358" customWidth="1"/>
    <col min="9" max="9" width="12.625" style="358" bestFit="1" customWidth="1"/>
    <col min="10" max="16384" width="9" style="358"/>
  </cols>
  <sheetData>
    <row r="1" spans="1:7" s="350" customFormat="1" ht="18.75" customHeight="1">
      <c r="A1" s="1259" t="s">
        <v>601</v>
      </c>
      <c r="B1" s="1259"/>
      <c r="C1" s="1259"/>
      <c r="D1" s="1259"/>
      <c r="E1" s="1259"/>
      <c r="F1" s="1259"/>
      <c r="G1" s="1259"/>
    </row>
    <row r="2" spans="1:7" s="350" customFormat="1" ht="15.75">
      <c r="A2" s="1260" t="s">
        <v>817</v>
      </c>
      <c r="B2" s="1260"/>
      <c r="C2" s="1260"/>
      <c r="D2" s="1260"/>
      <c r="E2" s="1260"/>
      <c r="F2" s="1260"/>
      <c r="G2" s="1260"/>
    </row>
    <row r="3" spans="1:7" s="350" customFormat="1" ht="15.75">
      <c r="A3" s="1261"/>
      <c r="B3" s="1261"/>
      <c r="C3" s="1261"/>
      <c r="D3" s="1261"/>
      <c r="E3" s="1261"/>
      <c r="F3" s="1261"/>
      <c r="G3" s="1261"/>
    </row>
    <row r="4" spans="1:7" s="353" customFormat="1" ht="14.25">
      <c r="A4" s="351"/>
      <c r="B4" s="351"/>
      <c r="C4" s="352"/>
      <c r="D4" s="359"/>
      <c r="E4" s="351"/>
      <c r="F4" s="351"/>
      <c r="G4" s="351"/>
    </row>
    <row r="5" spans="1:7" s="355" customFormat="1" ht="25.5">
      <c r="A5" s="230" t="s">
        <v>26</v>
      </c>
      <c r="B5" s="230" t="s">
        <v>27</v>
      </c>
      <c r="C5" s="354" t="s">
        <v>160</v>
      </c>
      <c r="D5" s="354" t="s">
        <v>161</v>
      </c>
      <c r="E5" s="231" t="s">
        <v>602</v>
      </c>
      <c r="F5" s="231" t="s">
        <v>603</v>
      </c>
      <c r="G5" s="231" t="s">
        <v>546</v>
      </c>
    </row>
    <row r="6" spans="1:7" ht="16.5">
      <c r="A6" s="51" t="s">
        <v>61</v>
      </c>
      <c r="B6" s="50" t="s">
        <v>1029</v>
      </c>
      <c r="C6" s="1262"/>
      <c r="D6" s="1294"/>
      <c r="E6" s="1263"/>
      <c r="F6" s="1263"/>
      <c r="G6" s="1265"/>
    </row>
    <row r="7" spans="1:7" ht="16.5">
      <c r="A7" s="51" t="s">
        <v>1030</v>
      </c>
      <c r="B7" s="50" t="s">
        <v>1031</v>
      </c>
      <c r="C7" s="1262"/>
      <c r="D7" s="1294"/>
      <c r="E7" s="1263"/>
      <c r="F7" s="1263"/>
      <c r="G7" s="1265"/>
    </row>
    <row r="8" spans="1:7" ht="21.75">
      <c r="A8" s="51" t="s">
        <v>36</v>
      </c>
      <c r="B8" s="50" t="s">
        <v>141</v>
      </c>
      <c r="C8" s="1262"/>
      <c r="D8" s="1294"/>
      <c r="E8" s="1263"/>
      <c r="F8" s="1265"/>
      <c r="G8" s="389">
        <f>SUM(G9:G18)</f>
        <v>1289156.3384859948</v>
      </c>
    </row>
    <row r="9" spans="1:7" ht="16.5">
      <c r="A9" s="51" t="s">
        <v>164</v>
      </c>
      <c r="B9" s="50" t="s">
        <v>1032</v>
      </c>
      <c r="C9" s="1262"/>
      <c r="D9" s="1294"/>
      <c r="E9" s="1263"/>
      <c r="F9" s="1263"/>
      <c r="G9" s="1265"/>
    </row>
    <row r="10" spans="1:7" ht="16.5">
      <c r="A10" s="408" t="s">
        <v>437</v>
      </c>
      <c r="B10" s="52" t="s">
        <v>1033</v>
      </c>
      <c r="C10" s="408">
        <f>(('10.CT TTHE'!D14*'22.TK_TT'!BG30+'10.CT TTHE'!D22*'22.TK_TT'!BH30)*('19.1. GIA VTCM'!M59))/1000</f>
        <v>9.86</v>
      </c>
      <c r="D10" s="408">
        <v>0.1</v>
      </c>
      <c r="E10" s="398">
        <v>280683.5687</v>
      </c>
      <c r="F10" s="398">
        <v>204945.66</v>
      </c>
      <c r="G10" s="398">
        <f>C10*D10*(E10+F10)</f>
        <v>478830.41949819995</v>
      </c>
    </row>
    <row r="11" spans="1:7" ht="16.5">
      <c r="A11" s="51" t="s">
        <v>165</v>
      </c>
      <c r="B11" s="50" t="s">
        <v>1034</v>
      </c>
      <c r="C11" s="1262"/>
      <c r="D11" s="1294"/>
      <c r="E11" s="1263"/>
      <c r="F11" s="1263"/>
      <c r="G11" s="1265"/>
    </row>
    <row r="12" spans="1:7" ht="16.5">
      <c r="A12" s="408" t="s">
        <v>437</v>
      </c>
      <c r="B12" s="52" t="s">
        <v>1035</v>
      </c>
      <c r="C12" s="408">
        <v>0</v>
      </c>
      <c r="D12" s="408">
        <v>0.1</v>
      </c>
      <c r="E12" s="398">
        <v>280683.5687</v>
      </c>
      <c r="F12" s="398">
        <v>204945.66</v>
      </c>
      <c r="G12" s="398">
        <f>C12*D12*(E12+F12)</f>
        <v>0</v>
      </c>
    </row>
    <row r="13" spans="1:7" ht="16.5">
      <c r="A13" s="51" t="s">
        <v>1036</v>
      </c>
      <c r="B13" s="50" t="s">
        <v>1037</v>
      </c>
      <c r="C13" s="1262"/>
      <c r="D13" s="1294"/>
      <c r="E13" s="1263"/>
      <c r="F13" s="1263"/>
      <c r="G13" s="1265"/>
    </row>
    <row r="14" spans="1:7" ht="16.5">
      <c r="A14" s="408" t="s">
        <v>437</v>
      </c>
      <c r="B14" s="52" t="s">
        <v>1038</v>
      </c>
      <c r="C14" s="408">
        <v>0</v>
      </c>
      <c r="D14" s="408">
        <v>0.1</v>
      </c>
      <c r="E14" s="398">
        <v>358113.51870000002</v>
      </c>
      <c r="F14" s="398">
        <v>204945.66</v>
      </c>
      <c r="G14" s="398">
        <f t="shared" ref="G14:G19" si="0">C14*D14*(E14+F14)</f>
        <v>0</v>
      </c>
    </row>
    <row r="15" spans="1:7" ht="16.5">
      <c r="A15" s="408" t="s">
        <v>438</v>
      </c>
      <c r="B15" s="52" t="s">
        <v>1039</v>
      </c>
      <c r="C15" s="408">
        <f>(('10.CT TTHE'!D66*'22.TK_TT'!BN30)*('19.1. GIA VTCM'!M56)+('10.CT TTHE'!D27*'22.TK_TT'!BJ30+'10.CT TTHE'!D36*'22.TK_TT'!BK30+'10.CT TTHE'!D45*'22.TK_TT'!BL30*'19.1. GIA VTCM'!M62)+('10.CT TTHE'!D54*'22.TK_TT'!BM30*'19.1. GIA VTCM'!M68))/1000</f>
        <v>0.1055</v>
      </c>
      <c r="D15" s="408">
        <v>0.1</v>
      </c>
      <c r="E15" s="398">
        <v>358113.51870000002</v>
      </c>
      <c r="F15" s="398">
        <v>204945.66</v>
      </c>
      <c r="G15" s="398">
        <f t="shared" si="0"/>
        <v>5940.2743352850011</v>
      </c>
    </row>
    <row r="16" spans="1:7" ht="16.5">
      <c r="A16" s="408" t="s">
        <v>439</v>
      </c>
      <c r="B16" s="52" t="s">
        <v>1040</v>
      </c>
      <c r="C16" s="408">
        <f>(('10.CT TTHE'!D77*'22.TK_TT'!BP30+'10.CT TTHE'!D82*'22.TK_TT'!BQ30+'10.CT TTHE'!D87*'22.TK_TT'!BR30+'10.CT TTHE'!D92*'22.TK_TT'!BS30+'10.CT TTHE'!D97*'22.TK_TT'!BT30)*('19.1. GIA VTCM'!M16)+('10.CT TTHE'!D112*'22.TK_TT'!BY30+'10.CT TTHE'!D126*'22.TK_TT'!CD30*'19.1. GIA VTCM'!M51)+('10.CT TTHE'!D74*'22.TK_TT'!BO30*'19.1. GIA VTCM'!M17)+('10.CT TTHE'!D109*'22.TK_TT'!BX30*'19.1. GIA VTCM'!M20)+('10.CT TTHE'!D67*'22.TK_TT'!BN30+'10.CT TTHE'!D79*'22.TK_TT'!BP30*'19.1. GIA VTCM'!M53)+('10.CT TTHE'!D89*'22.TK_TT'!BR30+'10.CT TTHE'!D94*'22.TK_TT'!BS30+'10.CT TTHE'!D99*'22.TK_TT'!BT30*'19.1. GIA VTCM'!M54)+('10.CT TTHE'!D30*'22.TK_TT'!BJ30+'10.CT TTHE'!D39*'22.TK_TT'!BK30+'10.CT TTHE'!D48*'22.TK_TT'!BL30+'10.CT TTHE'!D57*'22.TK_TT'!BM30*'19.1. GIA VTCM'!M57)+('10.CT TTHE'!D123*'22.TK_TT'!CC30*'19.1. GIA VTCM'!M58)+('10.CT TTHE'!D119*'22.TK_TT'!CA30*'19.1. GIA VTCM'!M29)+('10.CT TTHE'!D121*'22.TK_TT'!CB30*'19.1. GIA VTCM'!M60)+('10.CT TTHE'!D130*'22.TK_TT'!CE30*'19.1. GIA VTCM'!M31)+('10.CT TTHE'!D33*'22.TK_TT'!BJ30+'10.CT TTHE'!D42*'22.TK_TT'!BK30+'10.CT TTHE'!D51*'22.TK_TT'!BL30+'10.CT TTHE'!D61*'22.TK_TT'!BM30*'19.1. GIA VTCM'!M33)+('10.CT TTHE'!D107*'22.TK_TT'!BW30*'19.1. GIA VTCM'!M34)+('10.CT TTHE'!D68*'22.TK_TT'!BN30*'19.1. GIA VTCM'!M63)+('10.CT TTHE'!D73*'22.TK_TT'!BO30*'19.1. GIA VTCM'!M64)+('10.CT TTHE'!D32*'22.TK_TT'!BJ30+'10.CT TTHE'!D41*'22.TK_TT'!BK30+'10.CT TTHE'!D50*'22.TK_TT'!BL30+'10.CT TTHE'!D60*'22.TK_TT'!BM30*'19.1. GIA VTCM'!M37)+('10.CT TTHE'!D78*'22.TK_TT'!BP30+'10.CT TTHE'!D98*'22.TK_TT'!BT30*'19.1. GIA VTCM'!M66)+('10.CT TTHE'!D31*'22.TK_TT'!BJ30+'10.CT TTHE'!D40*'22.TK_TT'!BK30+'10.CT TTHE'!D49*'22.TK_TT'!BL30+'10.CT TTHE'!D59*'22.TK_TT'!BM30*'19.1. GIA VTCM'!M39)+('10.CT TTHE'!D83*'22.TK_TT'!BQ30+'10.CT TTHE'!D88*'22.TK_TT'!BR30+'10.CT TTHE'!D93*'22.TK_TT'!BS30*'19.1. GIA VTCM'!M41)+('10.CT TTHE'!D84*'22.TK_TT'!BQ30*'19.1. GIA VTCM'!M42)+('10.CT TTHE'!D69*'22.TK_TT'!BN30*'19.1. GIA VTCM'!M74)+('10.CT TTHE'!D111*'22.TK_TT'!BY30+'10.CT TTHE'!D125*'22.TK_TT'!CD30*'19.1. GIA VTCM'!M76))/1000</f>
        <v>13.695518</v>
      </c>
      <c r="D16" s="408">
        <v>0.1</v>
      </c>
      <c r="E16" s="398">
        <v>358113.51870000002</v>
      </c>
      <c r="F16" s="398">
        <v>204945.66</v>
      </c>
      <c r="G16" s="398">
        <f t="shared" si="0"/>
        <v>771138.7116951067</v>
      </c>
    </row>
    <row r="17" spans="1:7" ht="16.5">
      <c r="A17" s="408" t="s">
        <v>440</v>
      </c>
      <c r="B17" s="52" t="s">
        <v>1041</v>
      </c>
      <c r="C17" s="408">
        <f>(('10.CT TTHE'!D28*'22.TK_TT'!BJ30+'10.CT TTHE'!D37*'22.TK_TT'!BK30+'10.CT TTHE'!D46*'22.TK_TT'!BL30+'10.CT TTHE'!D55*'22.TK_TT'!BM30)*('19.1. GIA VTCM'!M24))/1000</f>
        <v>3.0600000000000002E-2</v>
      </c>
      <c r="D17" s="408">
        <v>0.1</v>
      </c>
      <c r="E17" s="398">
        <v>392956.99619999999</v>
      </c>
      <c r="F17" s="398">
        <v>204945.66</v>
      </c>
      <c r="G17" s="398">
        <f t="shared" si="0"/>
        <v>1829.5821279720001</v>
      </c>
    </row>
    <row r="18" spans="1:7" ht="16.5">
      <c r="A18" s="408" t="s">
        <v>441</v>
      </c>
      <c r="B18" s="52" t="s">
        <v>1042</v>
      </c>
      <c r="C18" s="408">
        <f>(('10.CT TTHE'!D103*'22.TK_TT'!BV30)*('19.1. GIA VTCM'!M27)+('10.CT TTHE'!D29*'22.TK_TT'!BJ30+'10.CT TTHE'!D38*'22.TK_TT'!BK30+'10.CT TTHE'!D47*'22.TK_TT'!BL30+'10.CT TTHE'!D56*'22.TK_TT'!BM30*'19.1. GIA VTCM'!M36)+('10.CT TTHE'!D116*'22.TK_TT'!BZ30*'19.1. GIA VTCM'!M67))/1000</f>
        <v>0.55797600000000003</v>
      </c>
      <c r="D18" s="408">
        <v>0.1</v>
      </c>
      <c r="E18" s="398">
        <v>358113.51870000002</v>
      </c>
      <c r="F18" s="398">
        <v>204945.66</v>
      </c>
      <c r="G18" s="398">
        <f t="shared" si="0"/>
        <v>31417.350829431125</v>
      </c>
    </row>
    <row r="19" spans="1:7" ht="16.5">
      <c r="A19" s="51" t="s">
        <v>37</v>
      </c>
      <c r="B19" s="50" t="s">
        <v>818</v>
      </c>
      <c r="C19" s="408">
        <f>(('10.CT TTHE'!D133*'22.TK_TT'!CF30)*('19.1. GIA VTCM'!M7))/1000</f>
        <v>0</v>
      </c>
      <c r="D19" s="408">
        <v>0.1</v>
      </c>
      <c r="E19" s="398">
        <v>392956.99619999999</v>
      </c>
      <c r="F19" s="398">
        <v>204945.66</v>
      </c>
      <c r="G19" s="398">
        <f t="shared" si="0"/>
        <v>0</v>
      </c>
    </row>
    <row r="20" spans="1:7" ht="16.5">
      <c r="A20" s="51" t="s">
        <v>1043</v>
      </c>
      <c r="B20" s="50" t="s">
        <v>1044</v>
      </c>
      <c r="C20" s="1262"/>
      <c r="D20" s="1294"/>
      <c r="E20" s="1263"/>
      <c r="F20" s="1263"/>
      <c r="G20" s="1265"/>
    </row>
    <row r="21" spans="1:7" ht="21.75">
      <c r="A21" s="51" t="s">
        <v>36</v>
      </c>
      <c r="B21" s="50" t="s">
        <v>141</v>
      </c>
      <c r="C21" s="1262"/>
      <c r="D21" s="1294"/>
      <c r="E21" s="1263"/>
      <c r="F21" s="1265"/>
      <c r="G21" s="389">
        <f>SUM(G22:G31)</f>
        <v>1273628.4598599006</v>
      </c>
    </row>
    <row r="22" spans="1:7" ht="16.5">
      <c r="A22" s="51" t="s">
        <v>164</v>
      </c>
      <c r="B22" s="50" t="s">
        <v>1032</v>
      </c>
      <c r="C22" s="1262"/>
      <c r="D22" s="1294"/>
      <c r="E22" s="1263"/>
      <c r="F22" s="1263"/>
      <c r="G22" s="1265"/>
    </row>
    <row r="23" spans="1:7" ht="16.5">
      <c r="A23" s="408" t="s">
        <v>437</v>
      </c>
      <c r="B23" s="52" t="s">
        <v>1033</v>
      </c>
      <c r="C23" s="408">
        <f>(('11.CT HTHE'!D14*'23.TK_HT'!BG19+'11.CT HTHE'!D22*'23.TK_HT'!BH19)*('19.1. GIA VTCM'!M59))/1000</f>
        <v>6.67</v>
      </c>
      <c r="D23" s="408">
        <v>0.1</v>
      </c>
      <c r="E23" s="398">
        <v>280683.5687</v>
      </c>
      <c r="F23" s="398">
        <v>204945.66</v>
      </c>
      <c r="G23" s="398">
        <f>C23*D23*(E23+F23)</f>
        <v>323914.69554290001</v>
      </c>
    </row>
    <row r="24" spans="1:7" ht="16.5">
      <c r="A24" s="51" t="s">
        <v>165</v>
      </c>
      <c r="B24" s="50" t="s">
        <v>1034</v>
      </c>
      <c r="C24" s="1262"/>
      <c r="D24" s="1294"/>
      <c r="E24" s="1263"/>
      <c r="F24" s="1263"/>
      <c r="G24" s="1265"/>
    </row>
    <row r="25" spans="1:7" ht="16.5">
      <c r="A25" s="408" t="s">
        <v>437</v>
      </c>
      <c r="B25" s="52" t="s">
        <v>1035</v>
      </c>
      <c r="C25" s="408">
        <f>(('11.CT HTHE'!D132*'23.TK_HT'!CH19)*('19.1. GIA VTCM'!M45))/1000</f>
        <v>0</v>
      </c>
      <c r="D25" s="408">
        <v>0.1</v>
      </c>
      <c r="E25" s="398">
        <v>280683.5687</v>
      </c>
      <c r="F25" s="398">
        <v>204945.66</v>
      </c>
      <c r="G25" s="398">
        <f>C25*D25*(E25+F25)</f>
        <v>0</v>
      </c>
    </row>
    <row r="26" spans="1:7" ht="16.5">
      <c r="A26" s="51" t="s">
        <v>1036</v>
      </c>
      <c r="B26" s="50" t="s">
        <v>1037</v>
      </c>
      <c r="C26" s="1262"/>
      <c r="D26" s="1294"/>
      <c r="E26" s="1263"/>
      <c r="F26" s="1263"/>
      <c r="G26" s="1265"/>
    </row>
    <row r="27" spans="1:7" ht="16.5">
      <c r="A27" s="408" t="s">
        <v>437</v>
      </c>
      <c r="B27" s="52" t="s">
        <v>1038</v>
      </c>
      <c r="C27" s="408">
        <v>0</v>
      </c>
      <c r="D27" s="408">
        <v>0.1</v>
      </c>
      <c r="E27" s="398">
        <v>358113.51870000002</v>
      </c>
      <c r="F27" s="398">
        <v>204945.66</v>
      </c>
      <c r="G27" s="398">
        <f t="shared" ref="G27:G32" si="1">C27*D27*(E27+F27)</f>
        <v>0</v>
      </c>
    </row>
    <row r="28" spans="1:7" ht="16.5">
      <c r="A28" s="408" t="s">
        <v>438</v>
      </c>
      <c r="B28" s="52" t="s">
        <v>1039</v>
      </c>
      <c r="C28" s="408">
        <v>0</v>
      </c>
      <c r="D28" s="408">
        <v>0.1</v>
      </c>
      <c r="E28" s="398">
        <v>358113.51870000002</v>
      </c>
      <c r="F28" s="398">
        <v>204945.66</v>
      </c>
      <c r="G28" s="398">
        <f t="shared" si="1"/>
        <v>0</v>
      </c>
    </row>
    <row r="29" spans="1:7" ht="16.5">
      <c r="A29" s="408" t="s">
        <v>439</v>
      </c>
      <c r="B29" s="52" t="s">
        <v>1040</v>
      </c>
      <c r="C29" s="408">
        <f>(('11.CT HTHE'!D57*'23.TK_HT'!BM19)*('19.1. GIA VTCM'!M46)+('11.CT HTHE'!D131*'23.TK_HT'!CH19*'19.1. GIA VTCM'!M51)+('11.CT HTHE'!D106*'23.TK_HT'!CB19*'19.1. GIA VTCM'!M18)+('11.CT HTHE'!D100*'23.TK_HT'!BZ19*'19.1. GIA VTCM'!M19)+('11.CT HTHE'!D80*'23.TK_HT'!BU19*'19.1. GIA VTCM'!M52)+('11.CT HTHE'!D32*'23.TK_HT'!BI19+'11.CT HTHE'!D41*'23.TK_HT'!BJ19+'11.CT HTHE'!D49*'23.TK_HT'!BK19*'19.1. GIA VTCM'!M21)+('11.CT HTHE'!D126*'23.TK_HT'!CG19*'19.1. GIA VTCM'!M22)+('11.CT HTHE'!D47*'23.TK_HT'!BK19+'11.CT HTHE'!D55*'23.TK_HT'!BM19*'19.1. GIA VTCM'!M57)+('11.CT HTHE'!D111*'23.TK_HT'!CD19*'19.1. GIA VTCM'!M26)+('11.CT HTHE'!D82*'23.TK_HT'!BV19*'19.1. GIA VTCM'!M28)+('11.CT HTHE'!D29*'23.TK_HT'!BI19+'11.CT HTHE'!D39*'23.TK_HT'!BJ19*'19.1. GIA VTCM'!M32)+('11.CT HTHE'!D98*'23.TK_HT'!BY19*'19.1. GIA VTCM'!M35)+('11.CT HTHE'!D33*'23.TK_HT'!BI19+'11.CT HTHE'!D42*'23.TK_HT'!BJ19+'11.CT HTHE'!D50*'23.TK_HT'!BK19*'19.1. GIA VTCM'!M37)+('11.CT HTHE'!D86*'23.TK_HT'!BW19+'11.CT HTHE'!D93*'23.TK_HT'!BX19+'11.CT HTHE'!D114*'23.TK_HT'!CE19+'11.CT HTHE'!D118*'23.TK_HT'!CF19+'11.CT HTHE'!D125*'23.TK_HT'!CG19+'11.CT HTHE'!D136*'23.TK_HT'!CI19+'11.CT HTHE'!D141*'23.TK_HT'!CK19*'19.1. GIA VTCM'!M38)+('11.CT HTHE'!D31*'23.TK_HT'!BI19+'11.CT HTHE'!D40*'23.TK_HT'!BJ19+'11.CT HTHE'!D48*'23.TK_HT'!BK19+'11.CT HTHE'!D56*'23.TK_HT'!BM19*'19.1. GIA VTCM'!M39)+('11.CT HTHE'!D109*'23.TK_HT'!CC19*'19.1. GIA VTCM'!M43)+('11.CT HTHE'!D92*'23.TK_HT'!BX19+'11.CT HTHE'!D103*'23.TK_HT'!CA19+'11.CT HTHE'!D124*'23.TK_HT'!CG19*'19.1. GIA VTCM'!M75)+('11.CT HTHE'!D130*'23.TK_HT'!CH19*'19.1. GIA VTCM'!M76)+('11.CT HTHE'!D94*'23.TK_HT'!BX19*'19.1. GIA VTCM'!M77))/1000</f>
        <v>12.552410200000001</v>
      </c>
      <c r="D29" s="408">
        <v>0.1</v>
      </c>
      <c r="E29" s="398">
        <v>358113.51870000002</v>
      </c>
      <c r="F29" s="398">
        <v>204945.66</v>
      </c>
      <c r="G29" s="398">
        <f t="shared" si="1"/>
        <v>706774.97779175045</v>
      </c>
    </row>
    <row r="30" spans="1:7" ht="16.5">
      <c r="A30" s="408" t="s">
        <v>440</v>
      </c>
      <c r="B30" s="52" t="s">
        <v>1041</v>
      </c>
      <c r="C30" s="408">
        <f>(('11.CT HTHE'!D27*'23.TK_HT'!BI19+'11.CT HTHE'!D37*'23.TK_HT'!BJ19+'11.CT HTHE'!D45*'23.TK_HT'!BK19+'11.CT HTHE'!D53*'23.TK_HT'!BM19)*('19.1. GIA VTCM'!M24))/1000</f>
        <v>2.1150000000000002E-2</v>
      </c>
      <c r="D30" s="408">
        <v>0.1</v>
      </c>
      <c r="E30" s="398">
        <v>392956.99619999999</v>
      </c>
      <c r="F30" s="398">
        <v>204945.66</v>
      </c>
      <c r="G30" s="398">
        <f t="shared" si="1"/>
        <v>1264.5641178630001</v>
      </c>
    </row>
    <row r="31" spans="1:7" ht="16.5">
      <c r="A31" s="408" t="s">
        <v>441</v>
      </c>
      <c r="B31" s="52" t="s">
        <v>1042</v>
      </c>
      <c r="C31" s="408">
        <f>(('11.CT HTHE'!D61*'23.TK_HT'!BN19+'11.CT HTHE'!D91*'23.TK_HT'!BX19+'11.CT HTHE'!D123*'23.TK_HT'!CG19)*('19.1. GIA VTCM'!M47)+('11.CT HTHE'!D28*'23.TK_HT'!BI19+'11.CT HTHE'!D38*'23.TK_HT'!BJ19*'19.1. GIA VTCM'!M50)+('11.CT HTHE'!D70*'23.TK_HT'!BQ19*'19.1. GIA VTCM'!M25)+('11.CT HTHE'!D64*'23.TK_HT'!BO19*'19.1. GIA VTCM'!M61)+('11.CT HTHE'!D46*'23.TK_HT'!BK19+'11.CT HTHE'!D54*'23.TK_HT'!BM19*'19.1. GIA VTCM'!M36)+('11.CT HTHE'!D67*'23.TK_HT'!BP19*'19.1. GIA VTCM'!M65)+('11.CT HTHE'!D73*'23.TK_HT'!BR19*'19.1. GIA VTCM'!M69)+('11.CT HTHE'!D77*'23.TK_HT'!BT19*'19.1. GIA VTCM'!M44))/1000</f>
        <v>4.2921638</v>
      </c>
      <c r="D31" s="408">
        <v>0.1</v>
      </c>
      <c r="E31" s="398">
        <v>358113.51870000002</v>
      </c>
      <c r="F31" s="398">
        <v>204945.66</v>
      </c>
      <c r="G31" s="398">
        <f t="shared" si="1"/>
        <v>241674.22240738713</v>
      </c>
    </row>
    <row r="32" spans="1:7" ht="16.5">
      <c r="A32" s="51" t="s">
        <v>37</v>
      </c>
      <c r="B32" s="50" t="s">
        <v>818</v>
      </c>
      <c r="C32" s="408">
        <f>(('11.CT HTHE'!D149*'23.TK_HT'!CN19)*('19.1. GIA VTCM'!M8)+('11.CT HTHE'!D152*'23.TK_HT'!CO19*'19.1. GIA VTCM'!M9)+('11.CT HTHE'!D119*'23.TK_HT'!CF19*'19.1. GIA VTCM'!M11)+('11.CT HTHE'!D87*'23.TK_HT'!BW19*'19.1. GIA VTCM'!M6)+('11.CT HTHE'!D137*'23.TK_HT'!CI19*'19.1. GIA VTCM'!M10)+('11.CT HTHE'!D146*'23.TK_HT'!CM19*'19.1. GIA VTCM'!M13)+('11.CT HTHE'!D155*'23.TK_HT'!CP19*'19.1. GIA VTCM'!M14)+('11.CT HTHE'!D142*'23.TK_HT'!CK19*'19.1. GIA VTCM'!M12))/1000</f>
        <v>2.3110999999999997</v>
      </c>
      <c r="D32" s="408">
        <v>0.1</v>
      </c>
      <c r="E32" s="398">
        <v>392956.99619999999</v>
      </c>
      <c r="F32" s="398">
        <v>204945.66</v>
      </c>
      <c r="G32" s="398">
        <f t="shared" si="1"/>
        <v>138181.28287438198</v>
      </c>
    </row>
    <row r="33" spans="1:7" ht="16.5">
      <c r="A33" s="51" t="s">
        <v>64</v>
      </c>
      <c r="B33" s="50" t="s">
        <v>1045</v>
      </c>
      <c r="C33" s="1262"/>
      <c r="D33" s="1294"/>
      <c r="E33" s="1263"/>
      <c r="F33" s="1263"/>
      <c r="G33" s="1265"/>
    </row>
    <row r="34" spans="1:7" ht="16.5">
      <c r="A34" s="51" t="s">
        <v>1046</v>
      </c>
      <c r="B34" s="50" t="s">
        <v>1031</v>
      </c>
      <c r="C34" s="1262"/>
      <c r="D34" s="1294"/>
      <c r="E34" s="1263"/>
      <c r="F34" s="1263"/>
      <c r="G34" s="1265"/>
    </row>
    <row r="35" spans="1:7" ht="21.75">
      <c r="A35" s="51" t="s">
        <v>36</v>
      </c>
      <c r="B35" s="50" t="s">
        <v>141</v>
      </c>
      <c r="C35" s="1262"/>
      <c r="D35" s="1294"/>
      <c r="E35" s="1263"/>
      <c r="F35" s="1265"/>
      <c r="G35" s="389">
        <f>SUM(G36:G41)</f>
        <v>177451.79035866694</v>
      </c>
    </row>
    <row r="36" spans="1:7" ht="16.5">
      <c r="A36" s="51" t="s">
        <v>164</v>
      </c>
      <c r="B36" s="50" t="s">
        <v>1037</v>
      </c>
      <c r="C36" s="1262"/>
      <c r="D36" s="1294"/>
      <c r="E36" s="1263"/>
      <c r="F36" s="1263"/>
      <c r="G36" s="1265"/>
    </row>
    <row r="37" spans="1:7" ht="16.5">
      <c r="A37" s="408" t="s">
        <v>437</v>
      </c>
      <c r="B37" s="52" t="s">
        <v>1038</v>
      </c>
      <c r="C37" s="408">
        <v>0</v>
      </c>
      <c r="D37" s="408">
        <v>0.1</v>
      </c>
      <c r="E37" s="408">
        <v>358113.51870000002</v>
      </c>
      <c r="F37" s="408">
        <v>204945.66</v>
      </c>
      <c r="G37" s="398">
        <f t="shared" ref="G37:G42" si="2">C37*D37*(E37+F37)</f>
        <v>0</v>
      </c>
    </row>
    <row r="38" spans="1:7" ht="16.5">
      <c r="A38" s="408" t="s">
        <v>438</v>
      </c>
      <c r="B38" s="52" t="s">
        <v>1039</v>
      </c>
      <c r="C38" s="408">
        <f>(('10.CT TTHE'!D169*'22.TK_TT'!CJ30)*('20.1 VTTH'!L32)+('10.CT TTHE'!D186*'22.TK_TT'!CL30*'20.1 VTTH'!L39))/1000</f>
        <v>8.5000000000000006E-3</v>
      </c>
      <c r="D38" s="408">
        <v>0.1</v>
      </c>
      <c r="E38" s="408">
        <v>358113.51870000002</v>
      </c>
      <c r="F38" s="408">
        <v>204945.66</v>
      </c>
      <c r="G38" s="398">
        <f t="shared" si="2"/>
        <v>478.60030189500009</v>
      </c>
    </row>
    <row r="39" spans="1:7" ht="16.5">
      <c r="A39" s="408" t="s">
        <v>439</v>
      </c>
      <c r="B39" s="52" t="s">
        <v>1040</v>
      </c>
      <c r="C39" s="408">
        <f>(('10.CT TTHE'!D193*'22.TK_TT'!CO30+'10.CT TTHE'!D198*'22.TK_TT'!CP30+'10.CT TTHE'!D203*'22.TK_TT'!CR30+'10.CT TTHE'!D208*'22.TK_TT'!CS30+'10.CT TTHE'!D213*'22.TK_TT'!CU30+'10.CT TTHE'!D218*'22.TK_TT'!CV30)*('20.1 VTTH'!L16)+('10.CT TTHE'!D162*'22.TK_TT'!CG30+'10.CT TTHE'!D172*'22.TK_TT'!CJ30+'10.CT TTHE'!D180*'22.TK_TT'!CK30*'20.1 VTTH'!L18)+('10.CT TTHE'!D175*'22.TK_TT'!CJ30*'20.1 VTTH'!L31)+('10.CT TTHE'!D189*'22.TK_TT'!CL30*'20.1 VTTH'!L33)+('10.CT TTHE'!D205*'22.TK_TT'!CR30+'10.CT TTHE'!D210*'22.TK_TT'!CS30+'10.CT TTHE'!D215*'22.TK_TT'!CU30*'20.1 VTTH'!L21)+('10.CT TTHE'!D165*'22.TK_TT'!CG30+'10.CT TTHE'!D182*'22.TK_TT'!CK30*'20.1 VTTH'!L22)+('10.CT TTHE'!D188*'22.TK_TT'!CL30*'20.1 VTTH'!L23)+('10.CT TTHE'!D187*'22.TK_TT'!CL30+'10.CT TTHE'!D195*'22.TK_TT'!CO30*'20.1 VTTH'!L24)+('10.CT TTHE'!D174*'22.TK_TT'!CJ30*'20.1 VTTH'!L36)+('10.CT TTHE'!D194*'22.TK_TT'!CO30+'10.CT TTHE'!D214*'22.TK_TT'!CU30*'20.1 VTTH'!L37)+('10.CT TTHE'!D164*'22.TK_TT'!CG30+'10.CT TTHE'!D173*'22.TK_TT'!CJ30+'10.CT TTHE'!D181*'22.TK_TT'!CK30*'20.1 VTTH'!L38)+('10.CT TTHE'!D199*'22.TK_TT'!CP30+'10.CT TTHE'!D204*'22.TK_TT'!CR30+'10.CT TTHE'!D209*'22.TK_TT'!CS30*'20.1 VTTH'!L40)+('10.CT TTHE'!D200*'22.TK_TT'!CP30*'20.1 VTTH'!L41)+('10.CT TTHE'!D219*'22.TK_TT'!CV30*'20.1 VTTH'!L44))/1000</f>
        <v>2.580558700000001</v>
      </c>
      <c r="D39" s="408">
        <v>0.1</v>
      </c>
      <c r="E39" s="408">
        <v>358113.51870000002</v>
      </c>
      <c r="F39" s="408">
        <v>204945.66</v>
      </c>
      <c r="G39" s="398">
        <f t="shared" si="2"/>
        <v>145300.72622091405</v>
      </c>
    </row>
    <row r="40" spans="1:7" ht="16.5">
      <c r="A40" s="408" t="s">
        <v>440</v>
      </c>
      <c r="B40" s="52" t="s">
        <v>1041</v>
      </c>
      <c r="C40" s="408">
        <f>(('10.CT TTHE'!D160*'22.TK_TT'!CG30+'10.CT TTHE'!D170*'22.TK_TT'!CJ30+'10.CT TTHE'!D178*'22.TK_TT'!CK30)*('20.1 VTTH'!L26))/1000</f>
        <v>3.2850000000000004E-2</v>
      </c>
      <c r="D40" s="408">
        <v>0.1</v>
      </c>
      <c r="E40" s="408">
        <v>392956.99619999999</v>
      </c>
      <c r="F40" s="408">
        <v>204945.66</v>
      </c>
      <c r="G40" s="398">
        <f t="shared" si="2"/>
        <v>1964.1102256170002</v>
      </c>
    </row>
    <row r="41" spans="1:7" ht="16.5">
      <c r="A41" s="408" t="s">
        <v>441</v>
      </c>
      <c r="B41" s="52" t="s">
        <v>1042</v>
      </c>
      <c r="C41" s="408">
        <f>(('10.CT TTHE'!D161*'22.TK_TT'!CG30+'10.CT TTHE'!D171*'22.TK_TT'!CJ30+'10.CT TTHE'!D179*'22.TK_TT'!CK30)*('20.1 VTTH'!L34)+('10.CT TTHE'!D223*'22.TK_TT'!CW30*'20.1 VTTH'!L28))/1000</f>
        <v>0.52762399999999998</v>
      </c>
      <c r="D41" s="408">
        <v>0.1</v>
      </c>
      <c r="E41" s="408">
        <v>358113.51870000002</v>
      </c>
      <c r="F41" s="408">
        <v>204945.66</v>
      </c>
      <c r="G41" s="398">
        <f t="shared" si="2"/>
        <v>29708.353610240883</v>
      </c>
    </row>
    <row r="42" spans="1:7" ht="16.5">
      <c r="A42" s="51" t="s">
        <v>37</v>
      </c>
      <c r="B42" s="50" t="s">
        <v>818</v>
      </c>
      <c r="C42" s="408">
        <f>(('10.CT TTHE'!D227*'22.TK_TT'!CX30)*('20.1 VTTH'!L6))/1000</f>
        <v>0</v>
      </c>
      <c r="D42" s="408">
        <v>0.1</v>
      </c>
      <c r="E42" s="398">
        <v>392956.99619999999</v>
      </c>
      <c r="F42" s="398">
        <v>204945.66</v>
      </c>
      <c r="G42" s="398">
        <f t="shared" si="2"/>
        <v>0</v>
      </c>
    </row>
    <row r="43" spans="1:7" ht="16.5">
      <c r="A43" s="51" t="s">
        <v>1047</v>
      </c>
      <c r="B43" s="50" t="s">
        <v>1044</v>
      </c>
      <c r="C43" s="1262"/>
      <c r="D43" s="1294"/>
      <c r="E43" s="1263"/>
      <c r="F43" s="1263"/>
      <c r="G43" s="1265"/>
    </row>
    <row r="44" spans="1:7" ht="21.75">
      <c r="A44" s="51" t="s">
        <v>36</v>
      </c>
      <c r="B44" s="50" t="s">
        <v>141</v>
      </c>
      <c r="C44" s="1262"/>
      <c r="D44" s="1294"/>
      <c r="E44" s="1263"/>
      <c r="F44" s="1265"/>
      <c r="G44" s="389">
        <f>SUM(G45:G49)</f>
        <v>335328.42077471036</v>
      </c>
    </row>
    <row r="45" spans="1:7" ht="16.5">
      <c r="A45" s="51" t="s">
        <v>164</v>
      </c>
      <c r="B45" s="50" t="s">
        <v>1037</v>
      </c>
      <c r="C45" s="1262"/>
      <c r="D45" s="1294"/>
      <c r="E45" s="1263"/>
      <c r="F45" s="1263"/>
      <c r="G45" s="1265"/>
    </row>
    <row r="46" spans="1:7" ht="16.5">
      <c r="A46" s="408" t="s">
        <v>437</v>
      </c>
      <c r="B46" s="52" t="s">
        <v>1038</v>
      </c>
      <c r="C46" s="408">
        <v>0</v>
      </c>
      <c r="D46" s="408">
        <v>0.1</v>
      </c>
      <c r="E46" s="408">
        <v>358113.51870000002</v>
      </c>
      <c r="F46" s="408">
        <v>204945.66</v>
      </c>
      <c r="G46" s="398">
        <f>C46*D46*(E46+F46)</f>
        <v>0</v>
      </c>
    </row>
    <row r="47" spans="1:7" ht="16.5">
      <c r="A47" s="408" t="s">
        <v>438</v>
      </c>
      <c r="B47" s="52" t="s">
        <v>1040</v>
      </c>
      <c r="C47" s="408">
        <f>(('11.CT HTHE'!D179*'23.TK_HT'!CR19+'11.CT HTHE'!D188*'23.TK_HT'!CT19)*('20.1 VTTH'!L29)+('11.CT HTHE'!D172*'23.TK_HT'!CQ19*'20.1 VTTH'!L18)+('11.CT HTHE'!D214*'23.TK_HT'!DA19*'20.1 VTTH'!L19)+('11.CT HTHE'!D174*'23.TK_HT'!CQ19+'11.CT HTHE'!D182*'23.TK_HT'!CR19+'11.CT HTHE'!D190*'23.TK_HT'!CT19*'20.1 VTTH'!L22)+('11.CT HTHE'!D208*'23.TK_HT'!CY19*'20.1 VTTH'!L23)+('11.CT HTHE'!D204*'23.TK_HT'!CX19*'20.1 VTTH'!L27)+('11.CT HTHE'!D173*'23.TK_HT'!CQ19+'11.CT HTHE'!D181*'23.TK_HT'!CR19+'11.CT HTHE'!D189*'23.TK_HT'!CT19*'20.1 VTTH'!L38)+('11.CT HTHE'!D211*'23.TK_HT'!CZ19*'20.1 VTTH'!L42))/1000</f>
        <v>3.0622724000000003</v>
      </c>
      <c r="D47" s="408">
        <v>0.1</v>
      </c>
      <c r="E47" s="408">
        <v>358113.51870000002</v>
      </c>
      <c r="F47" s="408">
        <v>204945.66</v>
      </c>
      <c r="G47" s="398">
        <f>C47*D47*(E47+F47)</f>
        <v>172424.05824996784</v>
      </c>
    </row>
    <row r="48" spans="1:7" ht="16.5">
      <c r="A48" s="408" t="s">
        <v>439</v>
      </c>
      <c r="B48" s="52" t="s">
        <v>1041</v>
      </c>
      <c r="C48" s="408">
        <f>(('11.CT HTHE'!D170*'23.TK_HT'!CQ19+'11.CT HTHE'!D177*'23.TK_HT'!CR19+'11.CT HTHE'!D186*'23.TK_HT'!CT19)*('20.1 VTTH'!L26))/1000</f>
        <v>2.52E-2</v>
      </c>
      <c r="D48" s="408">
        <v>0.1</v>
      </c>
      <c r="E48" s="408">
        <v>392956.99619999999</v>
      </c>
      <c r="F48" s="408">
        <v>204945.66</v>
      </c>
      <c r="G48" s="398">
        <f>C48*D48*(E48+F48)</f>
        <v>1506.7146936239999</v>
      </c>
    </row>
    <row r="49" spans="1:7" ht="16.5">
      <c r="A49" s="408" t="s">
        <v>440</v>
      </c>
      <c r="B49" s="52" t="s">
        <v>1042</v>
      </c>
      <c r="C49" s="408">
        <f>(('11.CT HTHE'!D194*'23.TK_HT'!CU19)*('20.1 VTTH'!L30)+('11.CT HTHE'!D178*'23.TK_HT'!CR19+'11.CT HTHE'!D187*'23.TK_HT'!CT19*'20.1 VTTH'!L20)+('11.CT HTHE'!D171*'23.TK_HT'!CQ19*'20.1 VTTH'!L34)+('11.CT HTHE'!D197*'23.TK_HT'!CV19*'20.1 VTTH'!L35)+('11.CT HTHE'!D201*'23.TK_HT'!CW19*'20.1 VTTH'!L43))/1000</f>
        <v>2.8664420000000002</v>
      </c>
      <c r="D49" s="408">
        <v>0.1</v>
      </c>
      <c r="E49" s="408">
        <v>358113.51870000002</v>
      </c>
      <c r="F49" s="408">
        <v>204945.66</v>
      </c>
      <c r="G49" s="398">
        <f>C49*D49*(E49+F49)</f>
        <v>161397.64783111855</v>
      </c>
    </row>
    <row r="50" spans="1:7" ht="16.5">
      <c r="A50" s="51" t="s">
        <v>37</v>
      </c>
      <c r="B50" s="50" t="s">
        <v>818</v>
      </c>
      <c r="C50" s="408">
        <f>(('11.CT HTHE'!D207*'23.TK_HT'!CY19)*('20.1 VTTH'!L7)+('11.CT HTHE'!D230*'23.TK_HT'!DF19*'20.1 VTTH'!L8)+('11.CT HTHE'!D220*'23.TK_HT'!DC19*'20.1 VTTH'!L9)+('11.CT HTHE'!D227*'23.TK_HT'!DE19*'20.1 VTTH'!L14)+('11.CT HTHE'!D217*'23.TK_HT'!DB19*'20.1 VTTH'!L10)+('11.CT HTHE'!D233*'23.TK_HT'!DG19*'20.1 VTTH'!L11)+('11.CT HTHE'!D223*'23.TK_HT'!DD19*'20.1 VTTH'!L12)+('11.CT HTHE'!D236*'23.TK_HT'!DH19*'20.1 VTTH'!L13))/1000</f>
        <v>0.12830000000000003</v>
      </c>
      <c r="D50" s="408">
        <v>0.1</v>
      </c>
      <c r="E50" s="398">
        <v>392956.99619999999</v>
      </c>
      <c r="F50" s="398">
        <v>204945.66</v>
      </c>
      <c r="G50" s="398">
        <f>C50*D50*(E50+F50)</f>
        <v>7671.0910790460011</v>
      </c>
    </row>
  </sheetData>
  <mergeCells count="21">
    <mergeCell ref="C45:G45"/>
    <mergeCell ref="C34:G34"/>
    <mergeCell ref="C35:F35"/>
    <mergeCell ref="C36:G36"/>
    <mergeCell ref="C43:G43"/>
    <mergeCell ref="C44:F44"/>
    <mergeCell ref="C21:F21"/>
    <mergeCell ref="C22:G22"/>
    <mergeCell ref="C24:G24"/>
    <mergeCell ref="C26:G26"/>
    <mergeCell ref="C33:G33"/>
    <mergeCell ref="C8:F8"/>
    <mergeCell ref="C9:G9"/>
    <mergeCell ref="C11:G11"/>
    <mergeCell ref="C13:G13"/>
    <mergeCell ref="C20:G20"/>
    <mergeCell ref="A1:G1"/>
    <mergeCell ref="A2:G2"/>
    <mergeCell ref="A3:G3"/>
    <mergeCell ref="C6:G6"/>
    <mergeCell ref="C7:G7"/>
  </mergeCells>
  <printOptions horizontalCentered="1"/>
  <pageMargins left="0.5" right="0.5" top="0.5" bottom="0.5" header="0.3" footer="0.3"/>
  <pageSetup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2AAE-E398-46CD-8976-F58B0A029539}">
  <sheetPr>
    <tabColor rgb="FFFFFF00"/>
  </sheetPr>
  <dimension ref="A1:O59"/>
  <sheetViews>
    <sheetView topLeftCell="B5" workbookViewId="0">
      <selection activeCell="Q15" sqref="Q15"/>
    </sheetView>
  </sheetViews>
  <sheetFormatPr defaultColWidth="11" defaultRowHeight="15.75"/>
  <cols>
    <col min="1" max="1" width="20.125" customWidth="1"/>
    <col min="2" max="2" width="18.375" customWidth="1"/>
    <col min="3" max="3" width="4.5" bestFit="1" customWidth="1"/>
    <col min="4" max="4" width="28.75" customWidth="1"/>
    <col min="5" max="5" width="10" customWidth="1"/>
    <col min="6" max="6" width="9.625" customWidth="1"/>
    <col min="7" max="7" width="9.75" customWidth="1"/>
    <col min="10" max="10" width="13.25" bestFit="1" customWidth="1"/>
    <col min="13" max="13" width="13.25" bestFit="1" customWidth="1"/>
    <col min="14" max="14" width="11.625" customWidth="1"/>
    <col min="15" max="15" width="13.25" customWidth="1"/>
  </cols>
  <sheetData>
    <row r="1" spans="1:15" ht="16.149999999999999" customHeight="1">
      <c r="C1" s="646" t="s">
        <v>2152</v>
      </c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</row>
    <row r="2" spans="1:15" ht="42" customHeight="1">
      <c r="C2" s="647" t="s">
        <v>817</v>
      </c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</row>
    <row r="3" spans="1:15"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</row>
    <row r="4" spans="1:15">
      <c r="C4" s="1298"/>
      <c r="D4" s="1298"/>
      <c r="E4" s="1298"/>
      <c r="F4" s="1298"/>
      <c r="G4" s="1298"/>
      <c r="H4" s="1298"/>
      <c r="I4" s="1298"/>
      <c r="J4" s="1298"/>
      <c r="K4" s="648"/>
      <c r="L4" s="648"/>
      <c r="M4" s="649"/>
      <c r="N4" s="648"/>
      <c r="O4" s="648"/>
    </row>
    <row r="5" spans="1:15" ht="28.9" customHeight="1">
      <c r="C5" s="1299" t="s">
        <v>26</v>
      </c>
      <c r="D5" s="1299" t="s">
        <v>27</v>
      </c>
      <c r="E5" s="1301" t="s">
        <v>7</v>
      </c>
      <c r="F5" s="1301" t="s">
        <v>161</v>
      </c>
      <c r="G5" s="1301" t="s">
        <v>454</v>
      </c>
      <c r="H5" s="1303" t="s">
        <v>2153</v>
      </c>
      <c r="I5" s="1303"/>
      <c r="J5" s="1303"/>
      <c r="K5" s="1295" t="s">
        <v>2154</v>
      </c>
      <c r="L5" s="1295"/>
      <c r="M5" s="1295"/>
      <c r="N5" s="1296" t="s">
        <v>2155</v>
      </c>
      <c r="O5" s="1297"/>
    </row>
    <row r="6" spans="1:15" ht="51">
      <c r="C6" s="1300"/>
      <c r="D6" s="1300"/>
      <c r="E6" s="1302"/>
      <c r="F6" s="1302"/>
      <c r="G6" s="1302"/>
      <c r="H6" s="650" t="s">
        <v>2156</v>
      </c>
      <c r="I6" s="650" t="s">
        <v>2157</v>
      </c>
      <c r="J6" s="650" t="s">
        <v>546</v>
      </c>
      <c r="K6" s="650" t="s">
        <v>2158</v>
      </c>
      <c r="L6" s="650" t="s">
        <v>2159</v>
      </c>
      <c r="M6" s="650" t="s">
        <v>546</v>
      </c>
      <c r="N6" s="650" t="s">
        <v>2160</v>
      </c>
      <c r="O6" s="650" t="s">
        <v>546</v>
      </c>
    </row>
    <row r="7" spans="1:15" ht="16.5">
      <c r="C7" s="629" t="s">
        <v>2117</v>
      </c>
      <c r="D7" s="1272" t="s">
        <v>2118</v>
      </c>
      <c r="E7" s="1268"/>
      <c r="F7" s="1268"/>
      <c r="G7" s="1268"/>
      <c r="H7" s="1268"/>
      <c r="I7" s="1268"/>
      <c r="J7" s="1268"/>
      <c r="K7" s="1268"/>
      <c r="L7" s="1268"/>
      <c r="M7" s="1268"/>
      <c r="N7" s="1268"/>
      <c r="O7" s="1269"/>
    </row>
    <row r="8" spans="1:15" ht="16.5">
      <c r="C8" s="630" t="s">
        <v>1030</v>
      </c>
      <c r="D8" s="1267" t="s">
        <v>2119</v>
      </c>
      <c r="E8" s="1268"/>
      <c r="F8" s="1268"/>
      <c r="G8" s="1268"/>
      <c r="H8" s="1268"/>
      <c r="I8" s="1268"/>
      <c r="J8" s="1268"/>
      <c r="K8" s="1268"/>
      <c r="L8" s="1268"/>
      <c r="M8" s="1268"/>
      <c r="N8" s="1268"/>
      <c r="O8" s="1269"/>
    </row>
    <row r="9" spans="1:15" ht="21.75">
      <c r="C9" s="630" t="s">
        <v>2120</v>
      </c>
      <c r="D9" s="631" t="s">
        <v>11</v>
      </c>
      <c r="E9" s="632" t="s">
        <v>142</v>
      </c>
      <c r="F9" s="632" t="s">
        <v>142</v>
      </c>
      <c r="G9" s="632" t="s">
        <v>142</v>
      </c>
      <c r="H9" s="632" t="s">
        <v>142</v>
      </c>
      <c r="I9" s="632" t="s">
        <v>142</v>
      </c>
      <c r="J9" s="651">
        <f>SUM(J10:J20)</f>
        <v>0</v>
      </c>
      <c r="K9" s="632" t="s">
        <v>142</v>
      </c>
      <c r="L9" s="632" t="s">
        <v>142</v>
      </c>
      <c r="M9" s="651">
        <f>SUM(M10:M20)</f>
        <v>0</v>
      </c>
      <c r="N9" s="632" t="s">
        <v>142</v>
      </c>
      <c r="O9" s="651">
        <f>SUM(O10:O20)</f>
        <v>1336150.0677016799</v>
      </c>
    </row>
    <row r="10" spans="1:15" ht="16.5">
      <c r="A10" t="s">
        <v>2161</v>
      </c>
      <c r="B10" s="638" t="str">
        <f>VLOOKUP($A10,DGNC!$D$479:$Z$3919,2,0)</f>
        <v>D1.1102</v>
      </c>
      <c r="C10" s="632" t="s">
        <v>437</v>
      </c>
      <c r="D10" s="633" t="s">
        <v>2121</v>
      </c>
      <c r="E10" s="634"/>
      <c r="F10" s="634">
        <v>0.1</v>
      </c>
      <c r="G10" s="632" t="s">
        <v>2122</v>
      </c>
      <c r="H10" s="635"/>
      <c r="I10" s="632" t="s">
        <v>142</v>
      </c>
      <c r="J10" s="636">
        <v>0</v>
      </c>
      <c r="K10" s="636">
        <v>0</v>
      </c>
      <c r="L10" s="636">
        <v>0</v>
      </c>
      <c r="M10" s="635">
        <f>E10*(K10+F10*L10)</f>
        <v>0</v>
      </c>
      <c r="N10" s="632" t="s">
        <v>142</v>
      </c>
      <c r="O10" s="636">
        <v>0</v>
      </c>
    </row>
    <row r="11" spans="1:15" ht="16.5">
      <c r="A11" s="640" t="s">
        <v>2162</v>
      </c>
      <c r="B11" s="638" t="str">
        <f>VLOOKUP($A11,DGNC!$D$479:$Z$3919,2,0)</f>
        <v>D1.1092</v>
      </c>
      <c r="C11" s="632" t="s">
        <v>438</v>
      </c>
      <c r="D11" s="633" t="s">
        <v>1033</v>
      </c>
      <c r="E11" s="634"/>
      <c r="F11" s="634">
        <v>0.1</v>
      </c>
      <c r="G11" s="632" t="s">
        <v>2122</v>
      </c>
      <c r="H11" s="635"/>
      <c r="I11" s="635">
        <v>0</v>
      </c>
      <c r="J11" s="635">
        <f>H11*E11</f>
        <v>0</v>
      </c>
      <c r="K11" s="632" t="s">
        <v>142</v>
      </c>
      <c r="L11" s="632" t="s">
        <v>142</v>
      </c>
      <c r="M11" s="636">
        <v>0</v>
      </c>
      <c r="N11" s="632" t="s">
        <v>142</v>
      </c>
      <c r="O11" s="636">
        <v>0</v>
      </c>
    </row>
    <row r="12" spans="1:15" ht="16.5">
      <c r="A12" s="640" t="s">
        <v>2163</v>
      </c>
      <c r="B12" s="638" t="str">
        <f>VLOOKUP($A12,DGNC!$D$479:$Z$3919,2,0)</f>
        <v>AM21031</v>
      </c>
      <c r="C12" s="632" t="s">
        <v>438</v>
      </c>
      <c r="D12" s="633" t="s">
        <v>2125</v>
      </c>
      <c r="E12" s="634">
        <v>0</v>
      </c>
      <c r="F12" s="634">
        <v>0.1</v>
      </c>
      <c r="G12" s="632" t="s">
        <v>2126</v>
      </c>
      <c r="H12" s="635">
        <f>VLOOKUP($A12,DGNC!$D$479:$Z$3919,15,0)</f>
        <v>17201.25</v>
      </c>
      <c r="I12" s="635">
        <v>0</v>
      </c>
      <c r="J12" s="635">
        <f t="shared" ref="J12:J20" si="0">H12*E12</f>
        <v>0</v>
      </c>
      <c r="K12" s="632" t="s">
        <v>142</v>
      </c>
      <c r="L12" s="632" t="s">
        <v>142</v>
      </c>
      <c r="M12" s="636">
        <v>0</v>
      </c>
      <c r="N12" s="632" t="s">
        <v>142</v>
      </c>
      <c r="O12" s="636">
        <v>0</v>
      </c>
    </row>
    <row r="13" spans="1:15" ht="16.5">
      <c r="A13" s="640" t="s">
        <v>2163</v>
      </c>
      <c r="B13" s="638" t="str">
        <f>VLOOKUP($A13,DGNC!$D$479:$Z$3919,2,0)</f>
        <v>AM21031</v>
      </c>
      <c r="C13" s="632" t="s">
        <v>439</v>
      </c>
      <c r="D13" s="633" t="s">
        <v>2128</v>
      </c>
      <c r="E13" s="634">
        <v>0</v>
      </c>
      <c r="F13" s="634">
        <v>0.1</v>
      </c>
      <c r="G13" s="632" t="s">
        <v>2126</v>
      </c>
      <c r="H13" s="635">
        <f>VLOOKUP($A13,DGNC!$D$479:$Z$3919,15,0)</f>
        <v>17201.25</v>
      </c>
      <c r="I13" s="635">
        <v>0</v>
      </c>
      <c r="J13" s="635">
        <f t="shared" si="0"/>
        <v>0</v>
      </c>
      <c r="K13" s="632" t="s">
        <v>142</v>
      </c>
      <c r="L13" s="632" t="s">
        <v>142</v>
      </c>
      <c r="M13" s="636">
        <v>0</v>
      </c>
      <c r="N13" s="632" t="s">
        <v>142</v>
      </c>
      <c r="O13" s="636">
        <v>0</v>
      </c>
    </row>
    <row r="14" spans="1:15" ht="16.5">
      <c r="A14" s="640" t="s">
        <v>2129</v>
      </c>
      <c r="B14" s="638" t="str">
        <f>VLOOKUP($A14,DGNC!$D$479:$Z$3919,2,0)</f>
        <v>AM21081</v>
      </c>
      <c r="C14" s="632" t="s">
        <v>440</v>
      </c>
      <c r="D14" s="633" t="s">
        <v>2130</v>
      </c>
      <c r="E14" s="634">
        <v>0</v>
      </c>
      <c r="F14" s="634">
        <v>0.1</v>
      </c>
      <c r="G14" s="632" t="s">
        <v>2122</v>
      </c>
      <c r="H14" s="635">
        <f>VLOOKUP($A14,DGNC!$D$479:$Z$3919,15,0)</f>
        <v>17201.25</v>
      </c>
      <c r="I14" s="635">
        <v>0</v>
      </c>
      <c r="J14" s="635">
        <f t="shared" si="0"/>
        <v>0</v>
      </c>
      <c r="K14" s="632" t="s">
        <v>142</v>
      </c>
      <c r="L14" s="632" t="s">
        <v>142</v>
      </c>
      <c r="M14" s="636">
        <v>0</v>
      </c>
      <c r="N14" s="632" t="s">
        <v>142</v>
      </c>
      <c r="O14" s="636">
        <v>0</v>
      </c>
    </row>
    <row r="15" spans="1:15" ht="16.5">
      <c r="A15" s="640"/>
      <c r="B15" s="638"/>
      <c r="C15" s="632" t="s">
        <v>441</v>
      </c>
      <c r="D15" s="633" t="s">
        <v>1035</v>
      </c>
      <c r="E15" s="634">
        <f>'[4]15. ĐN'!C16</f>
        <v>0</v>
      </c>
      <c r="F15" s="634">
        <v>0.1</v>
      </c>
      <c r="G15" s="632" t="s">
        <v>2122</v>
      </c>
      <c r="H15" s="635"/>
      <c r="I15" s="635">
        <v>0</v>
      </c>
      <c r="J15" s="635">
        <f t="shared" si="0"/>
        <v>0</v>
      </c>
      <c r="K15" s="632" t="s">
        <v>142</v>
      </c>
      <c r="L15" s="632" t="s">
        <v>142</v>
      </c>
      <c r="M15" s="636">
        <v>0</v>
      </c>
      <c r="N15" s="635"/>
      <c r="O15" s="636">
        <v>0</v>
      </c>
    </row>
    <row r="16" spans="1:15" ht="16.5">
      <c r="A16" s="637" t="s">
        <v>2164</v>
      </c>
      <c r="B16" s="638" t="str">
        <f>VLOOKUP($A16,DGNC!$D$479:$Z$3919,2,0)</f>
        <v>D1.1032</v>
      </c>
      <c r="C16" s="632" t="s">
        <v>442</v>
      </c>
      <c r="D16" s="633" t="s">
        <v>1038</v>
      </c>
      <c r="E16" s="634">
        <v>0</v>
      </c>
      <c r="F16" s="634">
        <v>0.1</v>
      </c>
      <c r="G16" s="632" t="s">
        <v>2122</v>
      </c>
      <c r="H16" s="635"/>
      <c r="I16" s="632" t="s">
        <v>142</v>
      </c>
      <c r="J16" s="635">
        <f t="shared" si="0"/>
        <v>0</v>
      </c>
      <c r="K16" s="632" t="s">
        <v>142</v>
      </c>
      <c r="L16" s="632" t="s">
        <v>142</v>
      </c>
      <c r="M16" s="636">
        <v>0</v>
      </c>
      <c r="N16" s="635">
        <f>VLOOKUP($A16,DGNC!$D$479:$Z$3919,15,0)</f>
        <v>1030698.8999999999</v>
      </c>
      <c r="O16" s="635">
        <f>E16*F16*N16</f>
        <v>0</v>
      </c>
    </row>
    <row r="17" spans="1:15" ht="16.5">
      <c r="A17" t="s">
        <v>2165</v>
      </c>
      <c r="B17" s="638" t="str">
        <f>VLOOKUP($A17,DGNC!$D$479:$Z$3919,2,0)</f>
        <v>D1.1042</v>
      </c>
      <c r="C17" s="632" t="s">
        <v>443</v>
      </c>
      <c r="D17" s="633" t="s">
        <v>1039</v>
      </c>
      <c r="E17" s="634">
        <f>'15. CPVCĐN'!C15</f>
        <v>0.1055</v>
      </c>
      <c r="F17" s="634">
        <v>0.1</v>
      </c>
      <c r="G17" s="632" t="s">
        <v>2122</v>
      </c>
      <c r="H17" s="635"/>
      <c r="I17" s="632" t="s">
        <v>142</v>
      </c>
      <c r="J17" s="635">
        <f t="shared" si="0"/>
        <v>0</v>
      </c>
      <c r="K17" s="632" t="s">
        <v>142</v>
      </c>
      <c r="L17" s="632" t="s">
        <v>142</v>
      </c>
      <c r="M17" s="636">
        <v>0</v>
      </c>
      <c r="N17" s="635">
        <f>VLOOKUP($A17,DGNC!$D$479:$Z$3919,15,0)</f>
        <v>937124.09999999986</v>
      </c>
      <c r="O17" s="635">
        <f>E17*F17*N17</f>
        <v>9886.6592549999987</v>
      </c>
    </row>
    <row r="18" spans="1:15" ht="16.5">
      <c r="A18" s="637" t="s">
        <v>2166</v>
      </c>
      <c r="B18" s="638" t="str">
        <f>VLOOKUP($A18,DGNC!$D$479:$Z$3919,2,0)</f>
        <v>D1.1062</v>
      </c>
      <c r="C18" s="632" t="s">
        <v>444</v>
      </c>
      <c r="D18" s="633" t="s">
        <v>1040</v>
      </c>
      <c r="E18" s="634">
        <f>'15. CPVCĐN'!C16</f>
        <v>13.695518</v>
      </c>
      <c r="F18" s="634">
        <v>0.1</v>
      </c>
      <c r="G18" s="632" t="s">
        <v>2122</v>
      </c>
      <c r="H18" s="635"/>
      <c r="I18" s="632" t="s">
        <v>142</v>
      </c>
      <c r="J18" s="635">
        <f t="shared" si="0"/>
        <v>0</v>
      </c>
      <c r="K18" s="632" t="s">
        <v>142</v>
      </c>
      <c r="L18" s="632" t="s">
        <v>142</v>
      </c>
      <c r="M18" s="636">
        <v>0</v>
      </c>
      <c r="N18" s="635">
        <f>VLOOKUP($A18,DGNC!$D$479:$Z$3919,15,0)</f>
        <v>927491.39999999991</v>
      </c>
      <c r="O18" s="635">
        <f>E18*F18*N18</f>
        <v>1270247.5163545199</v>
      </c>
    </row>
    <row r="19" spans="1:15" ht="16.5">
      <c r="A19" t="s">
        <v>2167</v>
      </c>
      <c r="B19" s="638" t="str">
        <f>VLOOKUP($A19,DGNC!$D$479:$Z$3919,2,0)</f>
        <v>D1.1072</v>
      </c>
      <c r="C19" s="632" t="s">
        <v>445</v>
      </c>
      <c r="D19" s="633" t="s">
        <v>1041</v>
      </c>
      <c r="E19" s="634">
        <f>'15. CPVCĐN'!C17</f>
        <v>3.0600000000000002E-2</v>
      </c>
      <c r="F19" s="634">
        <v>0.1</v>
      </c>
      <c r="G19" s="632" t="s">
        <v>2122</v>
      </c>
      <c r="H19" s="635"/>
      <c r="I19" s="632" t="s">
        <v>142</v>
      </c>
      <c r="J19" s="635">
        <f t="shared" si="0"/>
        <v>0</v>
      </c>
      <c r="K19" s="632" t="s">
        <v>142</v>
      </c>
      <c r="L19" s="632" t="s">
        <v>142</v>
      </c>
      <c r="M19" s="636">
        <v>0</v>
      </c>
      <c r="N19" s="635">
        <f>VLOOKUP($A19,DGNC!$D$479:$Z$3919,15,0)</f>
        <v>1217848.5</v>
      </c>
      <c r="O19" s="635">
        <f>E19*F19*N19</f>
        <v>3726.6164100000001</v>
      </c>
    </row>
    <row r="20" spans="1:15" ht="16.5">
      <c r="A20" t="s">
        <v>2168</v>
      </c>
      <c r="B20" s="638" t="str">
        <f>VLOOKUP($A20,DGNC!$D$479:$Z$3919,2,0)</f>
        <v>D1.1082</v>
      </c>
      <c r="C20" s="632" t="s">
        <v>957</v>
      </c>
      <c r="D20" s="633" t="s">
        <v>1042</v>
      </c>
      <c r="E20" s="634">
        <f>'15. CPVCĐN'!C18</f>
        <v>0.55797600000000003</v>
      </c>
      <c r="F20" s="634">
        <v>0.1</v>
      </c>
      <c r="G20" s="632" t="s">
        <v>2122</v>
      </c>
      <c r="H20" s="635"/>
      <c r="I20" s="632" t="s">
        <v>142</v>
      </c>
      <c r="J20" s="635">
        <f t="shared" si="0"/>
        <v>0</v>
      </c>
      <c r="K20" s="632" t="s">
        <v>142</v>
      </c>
      <c r="L20" s="632" t="s">
        <v>142</v>
      </c>
      <c r="M20" s="636">
        <v>0</v>
      </c>
      <c r="N20" s="635">
        <f>VLOOKUP($A20,DGNC!$D$479:$Z$3919,15,0)</f>
        <v>937124.09999999986</v>
      </c>
      <c r="O20" s="635">
        <f>E20*F20*N20</f>
        <v>52289.275682159998</v>
      </c>
    </row>
    <row r="21" spans="1:15" ht="16.5">
      <c r="C21" s="630" t="s">
        <v>1043</v>
      </c>
      <c r="D21" s="1267" t="s">
        <v>2146</v>
      </c>
      <c r="E21" s="1268"/>
      <c r="F21" s="1268"/>
      <c r="G21" s="1268"/>
      <c r="H21" s="1268"/>
      <c r="I21" s="1268"/>
      <c r="J21" s="1268"/>
      <c r="K21" s="1268"/>
      <c r="L21" s="1268"/>
      <c r="M21" s="1268"/>
      <c r="N21" s="1268"/>
      <c r="O21" s="1269"/>
    </row>
    <row r="22" spans="1:15" ht="21.75">
      <c r="C22" s="630" t="s">
        <v>2120</v>
      </c>
      <c r="D22" s="631" t="s">
        <v>11</v>
      </c>
      <c r="E22" s="632" t="s">
        <v>142</v>
      </c>
      <c r="F22" s="632" t="s">
        <v>142</v>
      </c>
      <c r="G22" s="632" t="s">
        <v>142</v>
      </c>
      <c r="H22" s="632" t="s">
        <v>142</v>
      </c>
      <c r="I22" s="632" t="s">
        <v>142</v>
      </c>
      <c r="J22" s="651">
        <f>SUM(J23:J32)</f>
        <v>0</v>
      </c>
      <c r="K22" s="632" t="s">
        <v>142</v>
      </c>
      <c r="L22" s="632" t="s">
        <v>142</v>
      </c>
      <c r="M22" s="651">
        <f>SUM(M23:M32)</f>
        <v>0</v>
      </c>
      <c r="N22" s="632" t="s">
        <v>142</v>
      </c>
      <c r="O22" s="651">
        <f>SUM(O23:O32)</f>
        <v>1569030.0143674859</v>
      </c>
    </row>
    <row r="23" spans="1:15" ht="16.5">
      <c r="C23" s="632" t="s">
        <v>437</v>
      </c>
      <c r="D23" s="633" t="s">
        <v>2121</v>
      </c>
      <c r="E23" s="634">
        <v>0</v>
      </c>
      <c r="F23" s="634">
        <v>0.1</v>
      </c>
      <c r="G23" s="632" t="s">
        <v>2122</v>
      </c>
      <c r="H23" s="632"/>
      <c r="I23" s="632" t="s">
        <v>142</v>
      </c>
      <c r="J23" s="636">
        <v>0</v>
      </c>
      <c r="K23" s="636">
        <v>0</v>
      </c>
      <c r="L23" s="636">
        <v>0</v>
      </c>
      <c r="M23" s="635">
        <f>E23*(K23+F23*L23)</f>
        <v>0</v>
      </c>
      <c r="N23" s="632" t="s">
        <v>142</v>
      </c>
      <c r="O23" s="636">
        <v>0</v>
      </c>
    </row>
    <row r="24" spans="1:15" ht="16.5">
      <c r="A24" s="640" t="s">
        <v>2163</v>
      </c>
      <c r="B24" s="638" t="str">
        <f>VLOOKUP($A24,DGNC!$D$479:$Z$3919,2,0)</f>
        <v>AM21031</v>
      </c>
      <c r="C24" s="632" t="s">
        <v>438</v>
      </c>
      <c r="D24" s="633" t="s">
        <v>2125</v>
      </c>
      <c r="E24" s="634">
        <v>0</v>
      </c>
      <c r="F24" s="634">
        <v>0.1</v>
      </c>
      <c r="G24" s="632" t="s">
        <v>2126</v>
      </c>
      <c r="H24" s="635"/>
      <c r="I24" s="635">
        <v>0</v>
      </c>
      <c r="J24" s="635">
        <f>H24*E24</f>
        <v>0</v>
      </c>
      <c r="K24" s="632" t="s">
        <v>142</v>
      </c>
      <c r="L24" s="632" t="s">
        <v>142</v>
      </c>
      <c r="M24" s="636">
        <v>0</v>
      </c>
      <c r="N24" s="632" t="s">
        <v>142</v>
      </c>
      <c r="O24" s="636">
        <v>0</v>
      </c>
    </row>
    <row r="25" spans="1:15" ht="16.5">
      <c r="A25" s="640" t="s">
        <v>2163</v>
      </c>
      <c r="B25" s="638" t="str">
        <f>VLOOKUP($A25,DGNC!$D$479:$Z$3919,2,0)</f>
        <v>AM21031</v>
      </c>
      <c r="C25" s="632" t="s">
        <v>439</v>
      </c>
      <c r="D25" s="633" t="s">
        <v>2128</v>
      </c>
      <c r="E25" s="634">
        <v>0</v>
      </c>
      <c r="F25" s="634">
        <v>0.1</v>
      </c>
      <c r="G25" s="632" t="s">
        <v>2126</v>
      </c>
      <c r="H25" s="635"/>
      <c r="I25" s="635">
        <v>0</v>
      </c>
      <c r="J25" s="635">
        <f>H25*E25</f>
        <v>0</v>
      </c>
      <c r="K25" s="632" t="s">
        <v>142</v>
      </c>
      <c r="L25" s="632" t="s">
        <v>142</v>
      </c>
      <c r="M25" s="636">
        <v>0</v>
      </c>
      <c r="N25" s="632" t="s">
        <v>142</v>
      </c>
      <c r="O25" s="636">
        <v>0</v>
      </c>
    </row>
    <row r="26" spans="1:15" ht="16.5">
      <c r="A26" s="640" t="s">
        <v>2129</v>
      </c>
      <c r="B26" s="638" t="str">
        <f>VLOOKUP($A26,DGNC!$D$479:$Z$3919,2,0)</f>
        <v>AM21081</v>
      </c>
      <c r="C26" s="632" t="s">
        <v>440</v>
      </c>
      <c r="D26" s="633" t="s">
        <v>2130</v>
      </c>
      <c r="E26" s="634">
        <v>0</v>
      </c>
      <c r="F26" s="634">
        <v>0.1</v>
      </c>
      <c r="G26" s="632" t="s">
        <v>2122</v>
      </c>
      <c r="H26" s="635"/>
      <c r="I26" s="635">
        <v>0</v>
      </c>
      <c r="J26" s="635">
        <f>H26*E26</f>
        <v>0</v>
      </c>
      <c r="K26" s="632" t="s">
        <v>142</v>
      </c>
      <c r="L26" s="632" t="s">
        <v>142</v>
      </c>
      <c r="M26" s="636">
        <v>0</v>
      </c>
      <c r="N26" s="632" t="s">
        <v>142</v>
      </c>
      <c r="O26" s="636">
        <v>0</v>
      </c>
    </row>
    <row r="27" spans="1:15" ht="16.5">
      <c r="A27" s="640"/>
      <c r="B27" s="638"/>
      <c r="C27" s="632" t="s">
        <v>441</v>
      </c>
      <c r="D27" s="633" t="s">
        <v>1035</v>
      </c>
      <c r="E27" s="634">
        <v>0</v>
      </c>
      <c r="F27" s="634">
        <v>0.1</v>
      </c>
      <c r="G27" s="632" t="s">
        <v>2122</v>
      </c>
      <c r="H27" s="635"/>
      <c r="I27" s="635">
        <v>0</v>
      </c>
      <c r="J27" s="635">
        <f>H27*E27</f>
        <v>0</v>
      </c>
      <c r="K27" s="632" t="s">
        <v>142</v>
      </c>
      <c r="L27" s="632" t="s">
        <v>142</v>
      </c>
      <c r="M27" s="636">
        <v>0</v>
      </c>
      <c r="N27" s="632" t="s">
        <v>142</v>
      </c>
      <c r="O27" s="636">
        <v>0</v>
      </c>
    </row>
    <row r="28" spans="1:15" ht="16.5">
      <c r="A28" s="637" t="s">
        <v>2164</v>
      </c>
      <c r="B28" s="638" t="str">
        <f>VLOOKUP($A28,DGNC!$D$479:$Z$3919,2,0)</f>
        <v>D1.1032</v>
      </c>
      <c r="C28" s="632" t="s">
        <v>442</v>
      </c>
      <c r="D28" s="633" t="s">
        <v>1038</v>
      </c>
      <c r="E28" s="634">
        <v>0</v>
      </c>
      <c r="F28" s="634">
        <v>0.1</v>
      </c>
      <c r="G28" s="632" t="s">
        <v>2122</v>
      </c>
      <c r="H28" s="632" t="s">
        <v>142</v>
      </c>
      <c r="I28" s="632" t="s">
        <v>142</v>
      </c>
      <c r="J28" s="636">
        <v>0</v>
      </c>
      <c r="K28" s="632" t="s">
        <v>142</v>
      </c>
      <c r="L28" s="632" t="s">
        <v>142</v>
      </c>
      <c r="M28" s="636">
        <v>0</v>
      </c>
      <c r="N28" s="635"/>
      <c r="O28" s="635">
        <f>E28*F28*N28</f>
        <v>0</v>
      </c>
    </row>
    <row r="29" spans="1:15" ht="16.5">
      <c r="A29" t="s">
        <v>2165</v>
      </c>
      <c r="B29" s="638" t="str">
        <f>VLOOKUP($A29,DGNC!$D$479:$Z$3919,2,0)</f>
        <v>D1.1042</v>
      </c>
      <c r="C29" s="632" t="s">
        <v>443</v>
      </c>
      <c r="D29" s="633" t="s">
        <v>1039</v>
      </c>
      <c r="E29" s="634">
        <v>0</v>
      </c>
      <c r="F29" s="634">
        <v>0.1</v>
      </c>
      <c r="G29" s="632" t="s">
        <v>2122</v>
      </c>
      <c r="H29" s="632" t="s">
        <v>142</v>
      </c>
      <c r="I29" s="632" t="s">
        <v>142</v>
      </c>
      <c r="J29" s="636">
        <v>0</v>
      </c>
      <c r="K29" s="632" t="s">
        <v>142</v>
      </c>
      <c r="L29" s="632" t="s">
        <v>142</v>
      </c>
      <c r="M29" s="636">
        <v>0</v>
      </c>
      <c r="N29" s="635">
        <f>VLOOKUP($A29,DGNC!$D$479:$Z$3919,15,0)</f>
        <v>937124.09999999986</v>
      </c>
      <c r="O29" s="635">
        <f>E29*F29*N29</f>
        <v>0</v>
      </c>
    </row>
    <row r="30" spans="1:15" ht="16.5">
      <c r="A30" s="637" t="s">
        <v>2166</v>
      </c>
      <c r="B30" s="638" t="str">
        <f>VLOOKUP($A30,DGNC!$D$479:$Z$3919,2,0)</f>
        <v>D1.1062</v>
      </c>
      <c r="C30" s="632" t="s">
        <v>444</v>
      </c>
      <c r="D30" s="633" t="s">
        <v>1040</v>
      </c>
      <c r="E30" s="634">
        <f>'15. CPVCĐN'!C29</f>
        <v>12.552410200000001</v>
      </c>
      <c r="F30" s="634">
        <v>0.1</v>
      </c>
      <c r="G30" s="632" t="s">
        <v>2122</v>
      </c>
      <c r="H30" s="632" t="s">
        <v>142</v>
      </c>
      <c r="I30" s="632" t="s">
        <v>142</v>
      </c>
      <c r="J30" s="636">
        <v>0</v>
      </c>
      <c r="K30" s="632" t="s">
        <v>142</v>
      </c>
      <c r="L30" s="632" t="s">
        <v>142</v>
      </c>
      <c r="M30" s="636">
        <v>0</v>
      </c>
      <c r="N30" s="635">
        <f>VLOOKUP($A30,DGNC!$D$479:$Z$3919,15,0)</f>
        <v>927491.39999999991</v>
      </c>
      <c r="O30" s="635">
        <f>E30*F30*N30</f>
        <v>1164225.2509772279</v>
      </c>
    </row>
    <row r="31" spans="1:15" ht="16.5">
      <c r="A31" t="s">
        <v>2167</v>
      </c>
      <c r="B31" s="638" t="str">
        <f>VLOOKUP($A31,DGNC!$D$479:$Z$3919,2,0)</f>
        <v>D1.1072</v>
      </c>
      <c r="C31" s="632" t="s">
        <v>445</v>
      </c>
      <c r="D31" s="633" t="s">
        <v>1041</v>
      </c>
      <c r="E31" s="634">
        <f>'15. CPVCĐN'!C30</f>
        <v>2.1150000000000002E-2</v>
      </c>
      <c r="F31" s="634">
        <v>0.1</v>
      </c>
      <c r="G31" s="632" t="s">
        <v>2122</v>
      </c>
      <c r="H31" s="632" t="s">
        <v>142</v>
      </c>
      <c r="I31" s="632" t="s">
        <v>142</v>
      </c>
      <c r="J31" s="636">
        <v>0</v>
      </c>
      <c r="K31" s="632" t="s">
        <v>142</v>
      </c>
      <c r="L31" s="632" t="s">
        <v>142</v>
      </c>
      <c r="M31" s="636">
        <v>0</v>
      </c>
      <c r="N31" s="635">
        <f>VLOOKUP($A31,DGNC!$D$479:$Z$3919,15,0)</f>
        <v>1217848.5</v>
      </c>
      <c r="O31" s="635">
        <f>E31*F31*N31</f>
        <v>2575.7495775000002</v>
      </c>
    </row>
    <row r="32" spans="1:15" ht="16.5">
      <c r="A32" s="637" t="s">
        <v>2168</v>
      </c>
      <c r="B32" s="638" t="str">
        <f>VLOOKUP($A32,DGNC!$D$479:$Z$3919,2,0)</f>
        <v>D1.1082</v>
      </c>
      <c r="C32" s="632" t="s">
        <v>957</v>
      </c>
      <c r="D32" s="633" t="s">
        <v>1042</v>
      </c>
      <c r="E32" s="634">
        <f>'15. CPVCĐN'!C31</f>
        <v>4.2921638</v>
      </c>
      <c r="F32" s="634">
        <v>0.1</v>
      </c>
      <c r="G32" s="632" t="s">
        <v>2122</v>
      </c>
      <c r="H32" s="632" t="s">
        <v>142</v>
      </c>
      <c r="I32" s="632" t="s">
        <v>142</v>
      </c>
      <c r="J32" s="636">
        <v>0</v>
      </c>
      <c r="K32" s="632" t="s">
        <v>142</v>
      </c>
      <c r="L32" s="632" t="s">
        <v>142</v>
      </c>
      <c r="M32" s="636">
        <v>0</v>
      </c>
      <c r="N32" s="635">
        <f>VLOOKUP($A32,DGNC!$D$479:$Z$3919,15,0)</f>
        <v>937124.09999999986</v>
      </c>
      <c r="O32" s="635">
        <f>E32*F32*N32</f>
        <v>402229.01381275797</v>
      </c>
    </row>
    <row r="33" spans="1:15" ht="16.5">
      <c r="C33" s="630" t="s">
        <v>2147</v>
      </c>
      <c r="D33" s="1267" t="s">
        <v>2148</v>
      </c>
      <c r="E33" s="1268"/>
      <c r="F33" s="1268"/>
      <c r="G33" s="1268"/>
      <c r="H33" s="1268"/>
      <c r="I33" s="1268"/>
      <c r="J33" s="1268"/>
      <c r="K33" s="1268"/>
      <c r="L33" s="1268"/>
      <c r="M33" s="1268"/>
      <c r="N33" s="1268"/>
      <c r="O33" s="1269"/>
    </row>
    <row r="34" spans="1:15" ht="21.75">
      <c r="C34" s="630" t="s">
        <v>2120</v>
      </c>
      <c r="D34" s="631" t="s">
        <v>11</v>
      </c>
      <c r="E34" s="632" t="s">
        <v>142</v>
      </c>
      <c r="F34" s="632" t="s">
        <v>142</v>
      </c>
      <c r="G34" s="632" t="s">
        <v>142</v>
      </c>
      <c r="H34" s="632" t="s">
        <v>142</v>
      </c>
      <c r="I34" s="632" t="s">
        <v>142</v>
      </c>
      <c r="J34" s="651">
        <f>SUM(J35:J38)</f>
        <v>0</v>
      </c>
      <c r="K34" s="632" t="s">
        <v>142</v>
      </c>
      <c r="L34" s="632" t="s">
        <v>142</v>
      </c>
      <c r="M34" s="651">
        <f>SUM(M35:M38)</f>
        <v>0</v>
      </c>
      <c r="N34" s="632" t="s">
        <v>142</v>
      </c>
      <c r="O34" s="651">
        <f>SUM(O35:O38)</f>
        <v>0</v>
      </c>
    </row>
    <row r="35" spans="1:15" ht="16.5">
      <c r="C35" s="632" t="s">
        <v>437</v>
      </c>
      <c r="D35" s="633" t="s">
        <v>1038</v>
      </c>
      <c r="E35" s="634">
        <v>0</v>
      </c>
      <c r="F35" s="634">
        <v>0</v>
      </c>
      <c r="G35" s="632" t="s">
        <v>2122</v>
      </c>
      <c r="H35" s="632" t="s">
        <v>142</v>
      </c>
      <c r="I35" s="632" t="s">
        <v>142</v>
      </c>
      <c r="J35" s="636">
        <v>0</v>
      </c>
      <c r="K35" s="632" t="s">
        <v>142</v>
      </c>
      <c r="L35" s="632" t="s">
        <v>142</v>
      </c>
      <c r="M35" s="636">
        <v>0</v>
      </c>
      <c r="N35" s="636">
        <v>0</v>
      </c>
      <c r="O35" s="635">
        <f>E35*F35*N35</f>
        <v>0</v>
      </c>
    </row>
    <row r="36" spans="1:15" ht="16.5">
      <c r="C36" s="632" t="s">
        <v>438</v>
      </c>
      <c r="D36" s="633" t="s">
        <v>1039</v>
      </c>
      <c r="E36" s="634">
        <v>0</v>
      </c>
      <c r="F36" s="634">
        <v>0</v>
      </c>
      <c r="G36" s="632" t="s">
        <v>2122</v>
      </c>
      <c r="H36" s="632" t="s">
        <v>142</v>
      </c>
      <c r="I36" s="632" t="s">
        <v>142</v>
      </c>
      <c r="J36" s="636">
        <v>0</v>
      </c>
      <c r="K36" s="632" t="s">
        <v>142</v>
      </c>
      <c r="L36" s="632" t="s">
        <v>142</v>
      </c>
      <c r="M36" s="636">
        <v>0</v>
      </c>
      <c r="N36" s="636">
        <v>0</v>
      </c>
      <c r="O36" s="635">
        <f>E36*F36*N36</f>
        <v>0</v>
      </c>
    </row>
    <row r="37" spans="1:15" ht="16.5">
      <c r="C37" s="632" t="s">
        <v>439</v>
      </c>
      <c r="D37" s="633" t="s">
        <v>1040</v>
      </c>
      <c r="E37" s="634">
        <v>0</v>
      </c>
      <c r="F37" s="634">
        <v>0.5</v>
      </c>
      <c r="G37" s="632" t="s">
        <v>2122</v>
      </c>
      <c r="H37" s="632" t="s">
        <v>142</v>
      </c>
      <c r="I37" s="632" t="s">
        <v>142</v>
      </c>
      <c r="J37" s="636">
        <v>0</v>
      </c>
      <c r="K37" s="632" t="s">
        <v>142</v>
      </c>
      <c r="L37" s="632" t="s">
        <v>142</v>
      </c>
      <c r="M37" s="636">
        <v>0</v>
      </c>
      <c r="N37" s="636">
        <v>0</v>
      </c>
      <c r="O37" s="635">
        <f>E37*F37*N37</f>
        <v>0</v>
      </c>
    </row>
    <row r="38" spans="1:15" ht="16.5">
      <c r="C38" s="632" t="s">
        <v>440</v>
      </c>
      <c r="D38" s="633" t="s">
        <v>1042</v>
      </c>
      <c r="E38" s="634">
        <v>0</v>
      </c>
      <c r="F38" s="634">
        <v>0</v>
      </c>
      <c r="G38" s="632" t="s">
        <v>2122</v>
      </c>
      <c r="H38" s="632" t="s">
        <v>142</v>
      </c>
      <c r="I38" s="632" t="s">
        <v>142</v>
      </c>
      <c r="J38" s="636">
        <v>0</v>
      </c>
      <c r="K38" s="632" t="s">
        <v>142</v>
      </c>
      <c r="L38" s="632" t="s">
        <v>142</v>
      </c>
      <c r="M38" s="636">
        <v>0</v>
      </c>
      <c r="N38" s="636">
        <v>0</v>
      </c>
      <c r="O38" s="635">
        <f>E38*F38*N38</f>
        <v>0</v>
      </c>
    </row>
    <row r="39" spans="1:15" ht="16.5">
      <c r="C39" s="629" t="s">
        <v>2149</v>
      </c>
      <c r="D39" s="1272" t="s">
        <v>2150</v>
      </c>
      <c r="E39" s="1268"/>
      <c r="F39" s="1268"/>
      <c r="G39" s="1268"/>
      <c r="H39" s="1268"/>
      <c r="I39" s="1268"/>
      <c r="J39" s="1268"/>
      <c r="K39" s="1268"/>
      <c r="L39" s="1268"/>
      <c r="M39" s="1268"/>
      <c r="N39" s="1268"/>
      <c r="O39" s="1269"/>
    </row>
    <row r="40" spans="1:15" ht="16.5">
      <c r="C40" s="630" t="s">
        <v>1046</v>
      </c>
      <c r="D40" s="1267" t="s">
        <v>2119</v>
      </c>
      <c r="E40" s="1268"/>
      <c r="F40" s="1268"/>
      <c r="G40" s="1268"/>
      <c r="H40" s="1268"/>
      <c r="I40" s="1268"/>
      <c r="J40" s="1268"/>
      <c r="K40" s="1268"/>
      <c r="L40" s="1268"/>
      <c r="M40" s="1268"/>
      <c r="N40" s="1268"/>
      <c r="O40" s="1269"/>
    </row>
    <row r="41" spans="1:15" ht="21.75">
      <c r="C41" s="630" t="s">
        <v>2120</v>
      </c>
      <c r="D41" s="631" t="s">
        <v>11</v>
      </c>
      <c r="E41" s="632" t="s">
        <v>142</v>
      </c>
      <c r="F41" s="632" t="s">
        <v>142</v>
      </c>
      <c r="G41" s="632" t="s">
        <v>142</v>
      </c>
      <c r="H41" s="632" t="s">
        <v>142</v>
      </c>
      <c r="I41" s="632" t="s">
        <v>142</v>
      </c>
      <c r="J41" s="651">
        <f>SUM(J42:J48)</f>
        <v>0</v>
      </c>
      <c r="K41" s="632" t="s">
        <v>142</v>
      </c>
      <c r="L41" s="632" t="s">
        <v>142</v>
      </c>
      <c r="M41" s="651">
        <f>SUM(M42:M48)</f>
        <v>0</v>
      </c>
      <c r="N41" s="632" t="s">
        <v>142</v>
      </c>
      <c r="O41" s="651">
        <f>SUM(O42:O48)</f>
        <v>293586.70456585806</v>
      </c>
    </row>
    <row r="42" spans="1:15" ht="16.5">
      <c r="A42" t="s">
        <v>2161</v>
      </c>
      <c r="B42" s="638" t="str">
        <f>VLOOKUP($A42,DGNC!$D$479:$Z$3919,2,0)</f>
        <v>D1.1102</v>
      </c>
      <c r="C42" s="632" t="s">
        <v>437</v>
      </c>
      <c r="D42" s="633" t="s">
        <v>2121</v>
      </c>
      <c r="E42" s="634"/>
      <c r="F42" s="634">
        <v>0.1</v>
      </c>
      <c r="G42" s="632" t="s">
        <v>2122</v>
      </c>
      <c r="H42" s="632" t="s">
        <v>142</v>
      </c>
      <c r="I42" s="632" t="s">
        <v>142</v>
      </c>
      <c r="J42" s="636">
        <v>0</v>
      </c>
      <c r="K42" s="636">
        <v>0</v>
      </c>
      <c r="L42" s="636">
        <v>0</v>
      </c>
      <c r="M42" s="635">
        <f>E42*(K42+F42*L42)</f>
        <v>0</v>
      </c>
      <c r="N42" s="632" t="s">
        <v>142</v>
      </c>
      <c r="O42" s="636">
        <v>0</v>
      </c>
    </row>
    <row r="43" spans="1:15" ht="16.5">
      <c r="B43" s="638"/>
      <c r="C43" s="632" t="s">
        <v>438</v>
      </c>
      <c r="D43" s="633" t="s">
        <v>1035</v>
      </c>
      <c r="E43" s="634">
        <v>0</v>
      </c>
      <c r="F43" s="634">
        <v>0.1</v>
      </c>
      <c r="G43" s="632" t="s">
        <v>2122</v>
      </c>
      <c r="H43" s="636">
        <v>0</v>
      </c>
      <c r="I43" s="635">
        <v>0</v>
      </c>
      <c r="J43" s="635">
        <f>H43*E43</f>
        <v>0</v>
      </c>
      <c r="K43" s="632" t="s">
        <v>142</v>
      </c>
      <c r="L43" s="632" t="s">
        <v>142</v>
      </c>
      <c r="M43" s="636">
        <v>0</v>
      </c>
      <c r="N43" s="632" t="s">
        <v>142</v>
      </c>
      <c r="O43" s="636">
        <v>0</v>
      </c>
    </row>
    <row r="44" spans="1:15" ht="16.5">
      <c r="A44" t="s">
        <v>2164</v>
      </c>
      <c r="B44" s="638" t="str">
        <f>VLOOKUP($A44,DGNC!$D$479:$Z$3919,2,0)</f>
        <v>D1.1032</v>
      </c>
      <c r="C44" s="632" t="s">
        <v>439</v>
      </c>
      <c r="D44" s="633" t="s">
        <v>1038</v>
      </c>
      <c r="E44" s="634">
        <v>0</v>
      </c>
      <c r="F44" s="634">
        <v>0.1</v>
      </c>
      <c r="G44" s="632" t="s">
        <v>2122</v>
      </c>
      <c r="H44" s="632" t="s">
        <v>142</v>
      </c>
      <c r="I44" s="632" t="s">
        <v>142</v>
      </c>
      <c r="J44" s="636">
        <v>0</v>
      </c>
      <c r="K44" s="632" t="s">
        <v>142</v>
      </c>
      <c r="L44" s="632" t="s">
        <v>142</v>
      </c>
      <c r="M44" s="636">
        <v>0</v>
      </c>
      <c r="N44" s="635">
        <f>VLOOKUP($A44,DGNC!$D$479:$Z$3919,15,0)</f>
        <v>1030698.8999999999</v>
      </c>
      <c r="O44" s="635">
        <f>E44*F44*N44</f>
        <v>0</v>
      </c>
    </row>
    <row r="45" spans="1:15" ht="16.5">
      <c r="A45" t="s">
        <v>2165</v>
      </c>
      <c r="B45" s="638" t="str">
        <f>VLOOKUP($A45,DGNC!$D$479:$Z$3919,2,0)</f>
        <v>D1.1042</v>
      </c>
      <c r="C45" s="632" t="s">
        <v>440</v>
      </c>
      <c r="D45" s="633" t="s">
        <v>1039</v>
      </c>
      <c r="E45" s="634">
        <f>'15. CPVCĐN'!C38</f>
        <v>8.5000000000000006E-3</v>
      </c>
      <c r="F45" s="634">
        <v>0.1</v>
      </c>
      <c r="G45" s="632" t="s">
        <v>2122</v>
      </c>
      <c r="H45" s="632" t="s">
        <v>142</v>
      </c>
      <c r="I45" s="632" t="s">
        <v>142</v>
      </c>
      <c r="J45" s="636">
        <v>0</v>
      </c>
      <c r="K45" s="632" t="s">
        <v>142</v>
      </c>
      <c r="L45" s="632" t="s">
        <v>142</v>
      </c>
      <c r="M45" s="636">
        <v>0</v>
      </c>
      <c r="N45" s="635">
        <f>VLOOKUP($A45,DGNC!$D$479:$Z$3919,15,0)</f>
        <v>937124.09999999986</v>
      </c>
      <c r="O45" s="635">
        <f>E45*F45*N45</f>
        <v>796.55548499999998</v>
      </c>
    </row>
    <row r="46" spans="1:15" ht="16.5">
      <c r="A46" s="637" t="s">
        <v>2166</v>
      </c>
      <c r="B46" s="638" t="str">
        <f>VLOOKUP($A46,DGNC!$D$479:$Z$3919,2,0)</f>
        <v>D1.1062</v>
      </c>
      <c r="C46" s="632" t="s">
        <v>441</v>
      </c>
      <c r="D46" s="633" t="s">
        <v>1040</v>
      </c>
      <c r="E46" s="634">
        <f>'15. CPVCĐN'!C39</f>
        <v>2.580558700000001</v>
      </c>
      <c r="F46" s="634">
        <v>0.1</v>
      </c>
      <c r="G46" s="632" t="s">
        <v>2122</v>
      </c>
      <c r="H46" s="632" t="s">
        <v>142</v>
      </c>
      <c r="I46" s="632" t="s">
        <v>142</v>
      </c>
      <c r="J46" s="636">
        <v>0</v>
      </c>
      <c r="K46" s="632" t="s">
        <v>142</v>
      </c>
      <c r="L46" s="632" t="s">
        <v>142</v>
      </c>
      <c r="M46" s="636">
        <v>0</v>
      </c>
      <c r="N46" s="635">
        <f>VLOOKUP($A46,DGNC!$D$479:$Z$3919,15,0)</f>
        <v>927491.39999999991</v>
      </c>
      <c r="O46" s="635">
        <f>E46*F46*N46</f>
        <v>239344.6001445181</v>
      </c>
    </row>
    <row r="47" spans="1:15" ht="16.5">
      <c r="A47" t="s">
        <v>2167</v>
      </c>
      <c r="B47" s="638" t="str">
        <f>VLOOKUP($A47,DGNC!$D$479:$Z$3919,2,0)</f>
        <v>D1.1072</v>
      </c>
      <c r="C47" s="632" t="s">
        <v>442</v>
      </c>
      <c r="D47" s="633" t="s">
        <v>1041</v>
      </c>
      <c r="E47" s="634">
        <f>'15. CPVCĐN'!C40</f>
        <v>3.2850000000000004E-2</v>
      </c>
      <c r="F47" s="634">
        <v>0.1</v>
      </c>
      <c r="G47" s="632" t="s">
        <v>2122</v>
      </c>
      <c r="H47" s="632" t="s">
        <v>142</v>
      </c>
      <c r="I47" s="632" t="s">
        <v>142</v>
      </c>
      <c r="J47" s="636">
        <v>0</v>
      </c>
      <c r="K47" s="632" t="s">
        <v>142</v>
      </c>
      <c r="L47" s="632" t="s">
        <v>142</v>
      </c>
      <c r="M47" s="636">
        <v>0</v>
      </c>
      <c r="N47" s="635">
        <f>VLOOKUP($A47,DGNC!$D$479:$Z$3919,15,0)</f>
        <v>1217848.5</v>
      </c>
      <c r="O47" s="635">
        <f>E47*F47*N47</f>
        <v>4000.6323225000006</v>
      </c>
    </row>
    <row r="48" spans="1:15" ht="16.5">
      <c r="A48" t="s">
        <v>2168</v>
      </c>
      <c r="B48" s="638" t="str">
        <f>VLOOKUP($A48,DGNC!$D$479:$Z$3919,2,0)</f>
        <v>D1.1082</v>
      </c>
      <c r="C48" s="632" t="s">
        <v>443</v>
      </c>
      <c r="D48" s="633" t="s">
        <v>1042</v>
      </c>
      <c r="E48" s="634">
        <f>'15. CPVCĐN'!C41</f>
        <v>0.52762399999999998</v>
      </c>
      <c r="F48" s="634">
        <v>0.1</v>
      </c>
      <c r="G48" s="632" t="s">
        <v>2122</v>
      </c>
      <c r="H48" s="632" t="s">
        <v>142</v>
      </c>
      <c r="I48" s="632" t="s">
        <v>142</v>
      </c>
      <c r="J48" s="636">
        <v>0</v>
      </c>
      <c r="K48" s="632" t="s">
        <v>142</v>
      </c>
      <c r="L48" s="632" t="s">
        <v>142</v>
      </c>
      <c r="M48" s="636">
        <v>0</v>
      </c>
      <c r="N48" s="635">
        <f>VLOOKUP($A48,DGNC!$D$479:$Z$3919,15,0)</f>
        <v>937124.09999999986</v>
      </c>
      <c r="O48" s="635">
        <f>E48*F48*N48</f>
        <v>49444.916613839996</v>
      </c>
    </row>
    <row r="49" spans="1:15" ht="16.5">
      <c r="C49" s="630" t="s">
        <v>1047</v>
      </c>
      <c r="D49" s="1267" t="s">
        <v>2146</v>
      </c>
      <c r="E49" s="1268"/>
      <c r="F49" s="1268"/>
      <c r="G49" s="1268"/>
      <c r="H49" s="1268"/>
      <c r="I49" s="1268"/>
      <c r="J49" s="1268"/>
      <c r="K49" s="1268"/>
      <c r="L49" s="1268"/>
      <c r="M49" s="1268"/>
      <c r="N49" s="1268"/>
      <c r="O49" s="1269"/>
    </row>
    <row r="50" spans="1:15" ht="21.75">
      <c r="C50" s="630" t="s">
        <v>2120</v>
      </c>
      <c r="D50" s="631" t="s">
        <v>11</v>
      </c>
      <c r="E50" s="632" t="s">
        <v>142</v>
      </c>
      <c r="F50" s="632" t="s">
        <v>142</v>
      </c>
      <c r="G50" s="632" t="s">
        <v>142</v>
      </c>
      <c r="H50" s="632" t="s">
        <v>142</v>
      </c>
      <c r="I50" s="632" t="s">
        <v>142</v>
      </c>
      <c r="J50" s="651">
        <f>SUM(J51:J55)</f>
        <v>0</v>
      </c>
      <c r="K50" s="632" t="s">
        <v>142</v>
      </c>
      <c r="L50" s="632" t="s">
        <v>142</v>
      </c>
      <c r="M50" s="651">
        <f>SUM(M51:M55)</f>
        <v>0</v>
      </c>
      <c r="N50" s="632" t="s">
        <v>142</v>
      </c>
      <c r="O50" s="651">
        <f>SUM(O51:O55)</f>
        <v>555713.29771095607</v>
      </c>
    </row>
    <row r="51" spans="1:15" ht="16.5">
      <c r="C51" s="632" t="s">
        <v>437</v>
      </c>
      <c r="D51" s="633" t="s">
        <v>2121</v>
      </c>
      <c r="E51" s="634">
        <v>0</v>
      </c>
      <c r="F51" s="634">
        <v>0.1</v>
      </c>
      <c r="G51" s="632" t="s">
        <v>2122</v>
      </c>
      <c r="H51" s="632" t="s">
        <v>142</v>
      </c>
      <c r="I51" s="632" t="s">
        <v>142</v>
      </c>
      <c r="J51" s="636">
        <v>0</v>
      </c>
      <c r="K51" s="636">
        <v>0</v>
      </c>
      <c r="L51" s="636">
        <v>0</v>
      </c>
      <c r="M51" s="635">
        <f>E51*(K51+F51*L51)</f>
        <v>0</v>
      </c>
      <c r="N51" s="632" t="s">
        <v>142</v>
      </c>
      <c r="O51" s="636">
        <v>0</v>
      </c>
    </row>
    <row r="52" spans="1:15" ht="16.5">
      <c r="A52" t="s">
        <v>2165</v>
      </c>
      <c r="B52" s="638" t="str">
        <f>VLOOKUP($A52,DGNC!$D$479:$Z$3919,2,0)</f>
        <v>D1.1042</v>
      </c>
      <c r="C52" s="632" t="s">
        <v>438</v>
      </c>
      <c r="D52" s="633" t="s">
        <v>1039</v>
      </c>
      <c r="E52" s="634">
        <v>0</v>
      </c>
      <c r="F52" s="634">
        <v>0.1</v>
      </c>
      <c r="G52" s="632" t="s">
        <v>2122</v>
      </c>
      <c r="H52" s="632" t="s">
        <v>142</v>
      </c>
      <c r="I52" s="632" t="s">
        <v>142</v>
      </c>
      <c r="J52" s="636">
        <v>0</v>
      </c>
      <c r="K52" s="632" t="s">
        <v>142</v>
      </c>
      <c r="L52" s="632" t="s">
        <v>142</v>
      </c>
      <c r="M52" s="636">
        <v>0</v>
      </c>
      <c r="N52" s="635">
        <f>VLOOKUP($A52,DGNC!$D$479:$Z$3919,15,0)</f>
        <v>937124.09999999986</v>
      </c>
      <c r="O52" s="635">
        <f>E52*F52*N52</f>
        <v>0</v>
      </c>
    </row>
    <row r="53" spans="1:15" ht="16.5">
      <c r="A53" t="s">
        <v>2166</v>
      </c>
      <c r="B53" s="638" t="str">
        <f>VLOOKUP($A53,DGNC!$D$479:$Z$3919,2,0)</f>
        <v>D1.1062</v>
      </c>
      <c r="C53" s="632" t="s">
        <v>439</v>
      </c>
      <c r="D53" s="633" t="s">
        <v>1040</v>
      </c>
      <c r="E53" s="634">
        <f>'15. CPVCĐN'!C47</f>
        <v>3.0622724000000003</v>
      </c>
      <c r="F53" s="634">
        <v>0.1</v>
      </c>
      <c r="G53" s="632" t="s">
        <v>2122</v>
      </c>
      <c r="H53" s="632" t="s">
        <v>142</v>
      </c>
      <c r="I53" s="632" t="s">
        <v>142</v>
      </c>
      <c r="J53" s="636">
        <v>0</v>
      </c>
      <c r="K53" s="632" t="s">
        <v>142</v>
      </c>
      <c r="L53" s="632" t="s">
        <v>142</v>
      </c>
      <c r="M53" s="636">
        <v>0</v>
      </c>
      <c r="N53" s="635">
        <f>VLOOKUP($A53,DGNC!$D$479:$Z$3919,15,0)</f>
        <v>927491.39999999991</v>
      </c>
      <c r="O53" s="635">
        <f>E53*F53*N53</f>
        <v>284023.13154573605</v>
      </c>
    </row>
    <row r="54" spans="1:15" ht="16.5">
      <c r="A54" t="s">
        <v>2167</v>
      </c>
      <c r="B54" s="638" t="str">
        <f>VLOOKUP($A54,DGNC!$D$479:$Z$3919,2,0)</f>
        <v>D1.1072</v>
      </c>
      <c r="C54" s="632" t="s">
        <v>440</v>
      </c>
      <c r="D54" s="633" t="s">
        <v>1041</v>
      </c>
      <c r="E54" s="634">
        <f>'15. CPVCĐN'!C48</f>
        <v>2.52E-2</v>
      </c>
      <c r="F54" s="634">
        <v>0.1</v>
      </c>
      <c r="G54" s="632" t="s">
        <v>2122</v>
      </c>
      <c r="H54" s="632" t="s">
        <v>142</v>
      </c>
      <c r="I54" s="632" t="s">
        <v>142</v>
      </c>
      <c r="J54" s="636">
        <v>0</v>
      </c>
      <c r="K54" s="632" t="s">
        <v>142</v>
      </c>
      <c r="L54" s="632" t="s">
        <v>142</v>
      </c>
      <c r="M54" s="636">
        <v>0</v>
      </c>
      <c r="N54" s="635">
        <f>VLOOKUP($A54,DGNC!$D$479:$Z$3919,15,0)</f>
        <v>1217848.5</v>
      </c>
      <c r="O54" s="635">
        <f>E54*F54*N54</f>
        <v>3068.97822</v>
      </c>
    </row>
    <row r="55" spans="1:15" ht="16.5">
      <c r="A55" t="s">
        <v>2168</v>
      </c>
      <c r="B55" s="638" t="str">
        <f>VLOOKUP($A55,DGNC!$D$479:$Z$3919,2,0)</f>
        <v>D1.1082</v>
      </c>
      <c r="C55" s="632" t="s">
        <v>441</v>
      </c>
      <c r="D55" s="633" t="s">
        <v>1042</v>
      </c>
      <c r="E55" s="634">
        <f>'15. CPVCĐN'!C49</f>
        <v>2.8664420000000002</v>
      </c>
      <c r="F55" s="634">
        <v>0.1</v>
      </c>
      <c r="G55" s="632" t="s">
        <v>2122</v>
      </c>
      <c r="H55" s="632" t="s">
        <v>142</v>
      </c>
      <c r="I55" s="632" t="s">
        <v>142</v>
      </c>
      <c r="J55" s="636">
        <v>0</v>
      </c>
      <c r="K55" s="632" t="s">
        <v>142</v>
      </c>
      <c r="L55" s="632" t="s">
        <v>142</v>
      </c>
      <c r="M55" s="636">
        <v>0</v>
      </c>
      <c r="N55" s="635">
        <f>VLOOKUP($A55,DGNC!$D$479:$Z$3919,15,0)</f>
        <v>937124.09999999986</v>
      </c>
      <c r="O55" s="635">
        <f>E55*F55*N55</f>
        <v>268621.18794521998</v>
      </c>
    </row>
    <row r="56" spans="1:15" ht="16.5">
      <c r="C56" s="630" t="s">
        <v>2151</v>
      </c>
      <c r="D56" s="1267" t="s">
        <v>2148</v>
      </c>
      <c r="E56" s="1268"/>
      <c r="F56" s="1268"/>
      <c r="G56" s="1268"/>
      <c r="H56" s="1268"/>
      <c r="I56" s="1268"/>
      <c r="J56" s="1268"/>
      <c r="K56" s="1268"/>
      <c r="L56" s="1268"/>
      <c r="M56" s="1268"/>
      <c r="N56" s="1268"/>
      <c r="O56" s="1269"/>
    </row>
    <row r="57" spans="1:15" ht="21.75">
      <c r="C57" s="630" t="s">
        <v>2120</v>
      </c>
      <c r="D57" s="631" t="s">
        <v>11</v>
      </c>
      <c r="E57" s="632" t="s">
        <v>142</v>
      </c>
      <c r="F57" s="632" t="s">
        <v>142</v>
      </c>
      <c r="G57" s="632" t="s">
        <v>142</v>
      </c>
      <c r="H57" s="632" t="s">
        <v>142</v>
      </c>
      <c r="I57" s="632" t="s">
        <v>142</v>
      </c>
      <c r="J57" s="651">
        <f>SUM(J58:J59)</f>
        <v>0</v>
      </c>
      <c r="K57" s="632" t="s">
        <v>142</v>
      </c>
      <c r="L57" s="632" t="s">
        <v>142</v>
      </c>
      <c r="M57" s="651">
        <f>SUM(M58:M59)</f>
        <v>0</v>
      </c>
      <c r="N57" s="632" t="s">
        <v>142</v>
      </c>
      <c r="O57" s="651">
        <f>SUM(O58:O59)</f>
        <v>0</v>
      </c>
    </row>
    <row r="58" spans="1:15" ht="16.5">
      <c r="C58" s="632" t="s">
        <v>437</v>
      </c>
      <c r="D58" s="633" t="s">
        <v>1040</v>
      </c>
      <c r="E58" s="634">
        <v>0</v>
      </c>
      <c r="F58" s="634">
        <v>0</v>
      </c>
      <c r="G58" s="632" t="s">
        <v>2122</v>
      </c>
      <c r="H58" s="632" t="s">
        <v>142</v>
      </c>
      <c r="I58" s="632" t="s">
        <v>142</v>
      </c>
      <c r="J58" s="636">
        <v>0</v>
      </c>
      <c r="K58" s="632" t="s">
        <v>142</v>
      </c>
      <c r="L58" s="632" t="s">
        <v>142</v>
      </c>
      <c r="M58" s="636">
        <v>0</v>
      </c>
      <c r="N58" s="636">
        <v>0</v>
      </c>
      <c r="O58" s="635">
        <f>E58*F58*N58</f>
        <v>0</v>
      </c>
    </row>
    <row r="59" spans="1:15" ht="16.5">
      <c r="C59" s="632" t="s">
        <v>438</v>
      </c>
      <c r="D59" s="633" t="s">
        <v>1042</v>
      </c>
      <c r="E59" s="634">
        <v>0</v>
      </c>
      <c r="F59" s="634">
        <v>0</v>
      </c>
      <c r="G59" s="632" t="s">
        <v>2122</v>
      </c>
      <c r="H59" s="632" t="s">
        <v>142</v>
      </c>
      <c r="I59" s="632" t="s">
        <v>142</v>
      </c>
      <c r="J59" s="636">
        <v>0</v>
      </c>
      <c r="K59" s="632" t="s">
        <v>142</v>
      </c>
      <c r="L59" s="632" t="s">
        <v>142</v>
      </c>
      <c r="M59" s="636">
        <v>0</v>
      </c>
      <c r="N59" s="636">
        <v>0</v>
      </c>
      <c r="O59" s="635">
        <f>E59*F59*N59</f>
        <v>0</v>
      </c>
    </row>
  </sheetData>
  <mergeCells count="17">
    <mergeCell ref="C4:J4"/>
    <mergeCell ref="C5:C6"/>
    <mergeCell ref="D5:D6"/>
    <mergeCell ref="E5:E6"/>
    <mergeCell ref="F5:F6"/>
    <mergeCell ref="G5:G6"/>
    <mergeCell ref="H5:J5"/>
    <mergeCell ref="D39:O39"/>
    <mergeCell ref="D40:O40"/>
    <mergeCell ref="D49:O49"/>
    <mergeCell ref="D56:O56"/>
    <mergeCell ref="K5:M5"/>
    <mergeCell ref="N5:O5"/>
    <mergeCell ref="D7:O7"/>
    <mergeCell ref="D8:O8"/>
    <mergeCell ref="D21:O21"/>
    <mergeCell ref="D33:O3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50C3F-B313-4AAA-BF6A-AB5C8FB07894}">
  <dimension ref="A1:AF3919"/>
  <sheetViews>
    <sheetView topLeftCell="A7" workbookViewId="0">
      <selection activeCell="S479" sqref="S479"/>
    </sheetView>
  </sheetViews>
  <sheetFormatPr defaultColWidth="16.125" defaultRowHeight="16.5" outlineLevelRow="1" outlineLevelCol="1"/>
  <cols>
    <col min="1" max="1" width="8.875" style="652" bestFit="1" customWidth="1"/>
    <col min="2" max="2" width="11" style="652" bestFit="1" customWidth="1"/>
    <col min="3" max="3" width="8.875" style="652" bestFit="1" customWidth="1"/>
    <col min="4" max="4" width="27.75" style="652" bestFit="1" customWidth="1"/>
    <col min="5" max="5" width="11.25" style="653" bestFit="1" customWidth="1"/>
    <col min="6" max="6" width="57.5" style="654" customWidth="1"/>
    <col min="7" max="7" width="9.875" style="652" customWidth="1"/>
    <col min="8" max="8" width="14.25" style="665" bestFit="1" customWidth="1"/>
    <col min="9" max="9" width="13.75" style="714" customWidth="1"/>
    <col min="10" max="10" width="14" style="913" customWidth="1" outlineLevel="1"/>
    <col min="11" max="11" width="15.25" style="666" customWidth="1" outlineLevel="1"/>
    <col min="12" max="12" width="15.5" style="676" customWidth="1" outlineLevel="1"/>
    <col min="13" max="13" width="13.375" style="677" customWidth="1" outlineLevel="1"/>
    <col min="14" max="14" width="14.5" style="652" customWidth="1" outlineLevel="1"/>
    <col min="15" max="15" width="12.875" style="652" customWidth="1" outlineLevel="1"/>
    <col min="16" max="16" width="11.125" style="652" customWidth="1" outlineLevel="1"/>
    <col min="17" max="17" width="12" style="652" customWidth="1" outlineLevel="1"/>
    <col min="18" max="18" width="13.125" style="652" bestFit="1" customWidth="1"/>
    <col min="19" max="19" width="12.625" style="652" bestFit="1" customWidth="1"/>
    <col min="20" max="20" width="10.625" style="652" customWidth="1"/>
    <col min="21" max="21" width="13.5" style="715" customWidth="1"/>
    <col min="22" max="16384" width="16.125" style="663"/>
  </cols>
  <sheetData>
    <row r="1" spans="7:29">
      <c r="G1" s="655" t="s">
        <v>2169</v>
      </c>
      <c r="H1" s="656" t="s">
        <v>137</v>
      </c>
      <c r="I1" s="657" t="s">
        <v>32</v>
      </c>
      <c r="J1" s="883" t="s">
        <v>137</v>
      </c>
      <c r="K1" s="658" t="s">
        <v>140</v>
      </c>
      <c r="L1" s="659" t="s">
        <v>2170</v>
      </c>
      <c r="M1" s="659" t="s">
        <v>2171</v>
      </c>
      <c r="N1" s="660"/>
      <c r="O1" s="660"/>
      <c r="P1" s="661"/>
      <c r="Q1" s="661"/>
      <c r="R1" s="661"/>
      <c r="S1" s="661"/>
      <c r="T1" s="661"/>
      <c r="U1" s="662"/>
      <c r="W1" s="661"/>
      <c r="X1" s="661"/>
      <c r="Y1" s="661"/>
      <c r="Z1" s="661"/>
      <c r="AA1" s="661"/>
      <c r="AB1" s="661"/>
      <c r="AC1" s="661"/>
    </row>
    <row r="2" spans="7:29">
      <c r="G2" s="664" t="s">
        <v>2172</v>
      </c>
      <c r="I2" s="884">
        <v>3180000</v>
      </c>
      <c r="J2" s="885" t="s">
        <v>2173</v>
      </c>
      <c r="L2" s="667"/>
      <c r="M2" s="668"/>
      <c r="N2" s="660"/>
      <c r="O2" s="661"/>
      <c r="P2" s="661"/>
      <c r="Q2" s="661"/>
      <c r="R2" s="661"/>
      <c r="S2" s="661"/>
      <c r="T2" s="661"/>
      <c r="U2" s="662"/>
      <c r="W2" s="661"/>
      <c r="X2" s="661"/>
      <c r="Y2" s="661"/>
      <c r="Z2" s="661"/>
      <c r="AA2" s="661"/>
      <c r="AB2" s="661"/>
      <c r="AC2" s="661"/>
    </row>
    <row r="3" spans="7:29">
      <c r="G3" s="1345" t="s">
        <v>2174</v>
      </c>
      <c r="H3" s="1345"/>
      <c r="I3" s="886">
        <v>26</v>
      </c>
      <c r="J3" s="885" t="s">
        <v>2175</v>
      </c>
      <c r="L3" s="667"/>
      <c r="M3" s="668"/>
      <c r="N3" s="660"/>
      <c r="O3" s="661"/>
      <c r="P3" s="661"/>
      <c r="Q3" s="661"/>
      <c r="R3" s="661"/>
      <c r="S3" s="661"/>
      <c r="T3" s="661"/>
      <c r="U3" s="662"/>
      <c r="W3" s="661"/>
      <c r="X3" s="661"/>
      <c r="Y3" s="661"/>
      <c r="Z3" s="661"/>
      <c r="AA3" s="661"/>
      <c r="AB3" s="661"/>
      <c r="AC3" s="661"/>
    </row>
    <row r="4" spans="7:29">
      <c r="G4" s="1345" t="s">
        <v>2176</v>
      </c>
      <c r="H4" s="1345"/>
      <c r="I4" s="1345"/>
      <c r="J4" s="1345"/>
      <c r="K4" s="1345"/>
      <c r="L4" s="1345"/>
      <c r="M4" s="668"/>
      <c r="N4" s="660"/>
      <c r="O4" s="661"/>
      <c r="P4" s="661"/>
      <c r="Q4" s="661"/>
      <c r="R4" s="661"/>
      <c r="S4" s="661"/>
      <c r="T4" s="661"/>
      <c r="U4" s="662"/>
      <c r="W4" s="661"/>
      <c r="X4" s="661"/>
      <c r="Y4" s="661"/>
      <c r="Z4" s="661"/>
      <c r="AA4" s="661"/>
      <c r="AB4" s="661"/>
      <c r="AC4" s="661"/>
    </row>
    <row r="5" spans="7:29">
      <c r="G5" s="669"/>
      <c r="H5" s="669"/>
      <c r="I5" s="670"/>
      <c r="J5" s="887"/>
      <c r="K5" s="671"/>
      <c r="L5" s="672"/>
      <c r="M5" s="668"/>
      <c r="N5" s="660"/>
      <c r="O5" s="661"/>
      <c r="P5" s="661"/>
      <c r="Q5" s="661"/>
      <c r="R5" s="661"/>
      <c r="S5" s="661"/>
      <c r="T5" s="661"/>
      <c r="U5" s="662"/>
      <c r="W5" s="661"/>
      <c r="X5" s="661"/>
      <c r="Y5" s="661"/>
      <c r="Z5" s="661"/>
      <c r="AA5" s="661"/>
      <c r="AB5" s="661"/>
      <c r="AC5" s="661"/>
    </row>
    <row r="6" spans="7:29" ht="15.4" customHeight="1">
      <c r="G6" s="1332" t="s">
        <v>2177</v>
      </c>
      <c r="H6" s="1332"/>
      <c r="I6" s="1332"/>
      <c r="J6" s="1332"/>
      <c r="K6" s="1332"/>
      <c r="L6" s="1332"/>
      <c r="M6" s="1332"/>
      <c r="N6" s="1332"/>
      <c r="O6" s="1335" t="s">
        <v>2178</v>
      </c>
      <c r="P6" s="661"/>
      <c r="Q6" s="661"/>
      <c r="R6" s="661"/>
      <c r="S6" s="661"/>
      <c r="T6" s="661"/>
      <c r="U6" s="662"/>
      <c r="W6" s="661"/>
      <c r="X6" s="661"/>
      <c r="Y6" s="661"/>
      <c r="Z6" s="661"/>
      <c r="AA6" s="661"/>
      <c r="AB6" s="661"/>
      <c r="AC6" s="661"/>
    </row>
    <row r="7" spans="7:29" ht="15.4" customHeight="1">
      <c r="G7" s="1331" t="s">
        <v>500</v>
      </c>
      <c r="H7" s="1343" t="s">
        <v>2179</v>
      </c>
      <c r="I7" s="1344" t="s">
        <v>2180</v>
      </c>
      <c r="J7" s="1331" t="s">
        <v>2181</v>
      </c>
      <c r="K7" s="1331"/>
      <c r="L7" s="1331"/>
      <c r="M7" s="1331"/>
      <c r="N7" s="1331"/>
      <c r="O7" s="1322"/>
      <c r="P7" s="661"/>
      <c r="Q7" s="661"/>
      <c r="R7" s="661"/>
      <c r="S7" s="661"/>
      <c r="T7" s="661"/>
      <c r="U7" s="662"/>
      <c r="W7" s="661"/>
      <c r="X7" s="661"/>
      <c r="Y7" s="661"/>
      <c r="Z7" s="661"/>
      <c r="AA7" s="661"/>
      <c r="AB7" s="661"/>
      <c r="AC7" s="661"/>
    </row>
    <row r="8" spans="7:29">
      <c r="G8" s="1331"/>
      <c r="H8" s="1343"/>
      <c r="I8" s="1344"/>
      <c r="J8" s="889" t="s">
        <v>32</v>
      </c>
      <c r="K8" s="890" t="s">
        <v>137</v>
      </c>
      <c r="L8" s="891" t="s">
        <v>140</v>
      </c>
      <c r="M8" s="892" t="s">
        <v>2170</v>
      </c>
      <c r="N8" s="892" t="s">
        <v>2171</v>
      </c>
      <c r="O8" s="1323"/>
      <c r="P8" s="661"/>
      <c r="Q8" s="661"/>
      <c r="R8" s="661"/>
      <c r="S8" s="661"/>
      <c r="T8" s="661"/>
      <c r="U8" s="662"/>
      <c r="W8" s="661"/>
      <c r="X8" s="661"/>
      <c r="Y8" s="661"/>
      <c r="Z8" s="661"/>
      <c r="AA8" s="661"/>
      <c r="AB8" s="661"/>
      <c r="AC8" s="661"/>
    </row>
    <row r="9" spans="7:29">
      <c r="G9" s="888">
        <v>1</v>
      </c>
      <c r="H9" s="888" t="s">
        <v>2182</v>
      </c>
      <c r="I9" s="893">
        <v>2.1219999999999999</v>
      </c>
      <c r="J9" s="894">
        <f>$I$2/26*I9</f>
        <v>259536.92307692306</v>
      </c>
      <c r="K9" s="895">
        <f>J9</f>
        <v>259536.92307692306</v>
      </c>
      <c r="L9" s="896">
        <f>J9</f>
        <v>259536.92307692306</v>
      </c>
      <c r="M9" s="896">
        <f t="shared" ref="M9:M59" si="0">J9</f>
        <v>259536.92307692306</v>
      </c>
      <c r="N9" s="896">
        <f t="shared" ref="N9:N59" si="1">J9</f>
        <v>259536.92307692306</v>
      </c>
      <c r="O9" s="897">
        <f>IF($H$1="II",J9,IF($H$1="III",K9,IF($H$1="IV",L9,IF($H$1="II(HĐ)",M9,N9))))</f>
        <v>259536.92307692306</v>
      </c>
      <c r="P9" s="661"/>
      <c r="Q9" s="661"/>
      <c r="R9" s="661"/>
      <c r="S9" s="661"/>
      <c r="T9" s="661"/>
      <c r="U9" s="662"/>
      <c r="W9" s="661"/>
      <c r="X9" s="661"/>
      <c r="Y9" s="661"/>
      <c r="Z9" s="661"/>
      <c r="AA9" s="661"/>
      <c r="AB9" s="661"/>
      <c r="AC9" s="661"/>
    </row>
    <row r="10" spans="7:29">
      <c r="G10" s="898">
        <f t="shared" ref="G10:G59" si="2">1+G9</f>
        <v>2</v>
      </c>
      <c r="H10" s="898" t="s">
        <v>2183</v>
      </c>
      <c r="I10" s="899">
        <f>I9+($I$19-$I$9)/10</f>
        <v>2.1537999999999999</v>
      </c>
      <c r="J10" s="900">
        <f t="shared" ref="J10:J59" si="3">$I$2/26*I10</f>
        <v>263426.30769230769</v>
      </c>
      <c r="K10" s="901">
        <f t="shared" ref="K10:K59" si="4">J10</f>
        <v>263426.30769230769</v>
      </c>
      <c r="L10" s="902">
        <f t="shared" ref="L10:L59" si="5">J10</f>
        <v>263426.30769230769</v>
      </c>
      <c r="M10" s="902">
        <f t="shared" si="0"/>
        <v>263426.30769230769</v>
      </c>
      <c r="N10" s="902">
        <f t="shared" si="1"/>
        <v>263426.30769230769</v>
      </c>
      <c r="O10" s="903">
        <f t="shared" ref="O10:O59" si="6">IF($H$1="II",J10,IF($H$1="III",K10,IF($H$1="IV",L10,IF($H$1="II(HĐ)",M10,N10))))</f>
        <v>263426.30769230769</v>
      </c>
      <c r="P10" s="660"/>
      <c r="Q10" s="660"/>
      <c r="R10" s="660"/>
      <c r="S10" s="661"/>
      <c r="T10" s="661"/>
      <c r="U10" s="662"/>
      <c r="W10" s="661"/>
      <c r="X10" s="661"/>
      <c r="Y10" s="661"/>
      <c r="Z10" s="661"/>
      <c r="AA10" s="661"/>
      <c r="AB10" s="661"/>
      <c r="AC10" s="661"/>
    </row>
    <row r="11" spans="7:29">
      <c r="G11" s="898">
        <f t="shared" si="2"/>
        <v>3</v>
      </c>
      <c r="H11" s="898" t="s">
        <v>2184</v>
      </c>
      <c r="I11" s="899">
        <f t="shared" ref="I11:I18" si="7">I10+($I$19-$I$9)/10</f>
        <v>2.1856</v>
      </c>
      <c r="J11" s="900">
        <f t="shared" si="3"/>
        <v>267315.69230769231</v>
      </c>
      <c r="K11" s="901">
        <f t="shared" si="4"/>
        <v>267315.69230769231</v>
      </c>
      <c r="L11" s="902">
        <f t="shared" si="5"/>
        <v>267315.69230769231</v>
      </c>
      <c r="M11" s="902">
        <f t="shared" si="0"/>
        <v>267315.69230769231</v>
      </c>
      <c r="N11" s="902">
        <f t="shared" si="1"/>
        <v>267315.69230769231</v>
      </c>
      <c r="O11" s="903">
        <f t="shared" si="6"/>
        <v>267315.69230769231</v>
      </c>
      <c r="P11" s="661"/>
      <c r="Q11" s="661"/>
      <c r="R11" s="661"/>
      <c r="S11" s="661"/>
      <c r="T11" s="661"/>
      <c r="U11" s="662"/>
      <c r="W11" s="661"/>
      <c r="X11" s="661"/>
      <c r="Y11" s="661"/>
      <c r="Z11" s="661"/>
      <c r="AA11" s="661"/>
      <c r="AB11" s="661"/>
      <c r="AC11" s="661"/>
    </row>
    <row r="12" spans="7:29">
      <c r="G12" s="898">
        <f t="shared" si="2"/>
        <v>4</v>
      </c>
      <c r="H12" s="898" t="s">
        <v>2185</v>
      </c>
      <c r="I12" s="899">
        <f t="shared" si="7"/>
        <v>2.2174</v>
      </c>
      <c r="J12" s="900">
        <f t="shared" si="3"/>
        <v>271205.07692307694</v>
      </c>
      <c r="K12" s="901">
        <f t="shared" si="4"/>
        <v>271205.07692307694</v>
      </c>
      <c r="L12" s="902">
        <f t="shared" si="5"/>
        <v>271205.07692307694</v>
      </c>
      <c r="M12" s="902">
        <f t="shared" si="0"/>
        <v>271205.07692307694</v>
      </c>
      <c r="N12" s="902">
        <f t="shared" si="1"/>
        <v>271205.07692307694</v>
      </c>
      <c r="O12" s="903">
        <f t="shared" si="6"/>
        <v>271205.07692307694</v>
      </c>
      <c r="P12" s="661"/>
      <c r="Q12" s="661"/>
      <c r="R12" s="661"/>
      <c r="S12" s="661"/>
      <c r="T12" s="661"/>
      <c r="U12" s="662"/>
      <c r="W12" s="661"/>
      <c r="X12" s="661"/>
      <c r="Y12" s="661"/>
      <c r="Z12" s="661"/>
      <c r="AA12" s="661"/>
      <c r="AB12" s="661"/>
      <c r="AC12" s="661"/>
    </row>
    <row r="13" spans="7:29">
      <c r="G13" s="898">
        <f t="shared" si="2"/>
        <v>5</v>
      </c>
      <c r="H13" s="898" t="s">
        <v>2186</v>
      </c>
      <c r="I13" s="899">
        <f t="shared" si="7"/>
        <v>2.2492000000000001</v>
      </c>
      <c r="J13" s="900">
        <f t="shared" si="3"/>
        <v>275094.46153846156</v>
      </c>
      <c r="K13" s="901">
        <f t="shared" si="4"/>
        <v>275094.46153846156</v>
      </c>
      <c r="L13" s="902">
        <f t="shared" si="5"/>
        <v>275094.46153846156</v>
      </c>
      <c r="M13" s="902">
        <f t="shared" si="0"/>
        <v>275094.46153846156</v>
      </c>
      <c r="N13" s="902">
        <f t="shared" si="1"/>
        <v>275094.46153846156</v>
      </c>
      <c r="O13" s="903">
        <f t="shared" si="6"/>
        <v>275094.46153846156</v>
      </c>
      <c r="P13" s="661"/>
      <c r="Q13" s="661"/>
      <c r="R13" s="661"/>
      <c r="S13" s="661"/>
      <c r="T13" s="661"/>
      <c r="U13" s="662"/>
      <c r="W13" s="661"/>
      <c r="X13" s="661"/>
      <c r="Y13" s="661"/>
      <c r="Z13" s="661"/>
      <c r="AA13" s="661"/>
      <c r="AB13" s="661"/>
      <c r="AC13" s="661"/>
    </row>
    <row r="14" spans="7:29">
      <c r="G14" s="888">
        <f t="shared" si="2"/>
        <v>6</v>
      </c>
      <c r="H14" s="888" t="s">
        <v>2187</v>
      </c>
      <c r="I14" s="893">
        <f t="shared" si="7"/>
        <v>2.2810000000000001</v>
      </c>
      <c r="J14" s="894">
        <f t="shared" si="3"/>
        <v>278983.84615384619</v>
      </c>
      <c r="K14" s="895">
        <f t="shared" si="4"/>
        <v>278983.84615384619</v>
      </c>
      <c r="L14" s="896">
        <f t="shared" si="5"/>
        <v>278983.84615384619</v>
      </c>
      <c r="M14" s="896">
        <f t="shared" si="0"/>
        <v>278983.84615384619</v>
      </c>
      <c r="N14" s="896">
        <f t="shared" si="1"/>
        <v>278983.84615384619</v>
      </c>
      <c r="O14" s="897">
        <f t="shared" si="6"/>
        <v>278983.84615384619</v>
      </c>
      <c r="P14" s="661"/>
      <c r="Q14" s="661"/>
      <c r="R14" s="661"/>
      <c r="S14" s="661"/>
      <c r="T14" s="661"/>
      <c r="U14" s="662"/>
      <c r="W14" s="661"/>
      <c r="X14" s="661"/>
      <c r="Y14" s="661"/>
      <c r="Z14" s="661"/>
      <c r="AA14" s="661"/>
      <c r="AB14" s="661"/>
      <c r="AC14" s="661"/>
    </row>
    <row r="15" spans="7:29">
      <c r="G15" s="898">
        <f t="shared" si="2"/>
        <v>7</v>
      </c>
      <c r="H15" s="898" t="s">
        <v>2188</v>
      </c>
      <c r="I15" s="899">
        <f t="shared" si="7"/>
        <v>2.3128000000000002</v>
      </c>
      <c r="J15" s="900">
        <f t="shared" si="3"/>
        <v>282873.23076923081</v>
      </c>
      <c r="K15" s="901">
        <f t="shared" si="4"/>
        <v>282873.23076923081</v>
      </c>
      <c r="L15" s="902">
        <f t="shared" si="5"/>
        <v>282873.23076923081</v>
      </c>
      <c r="M15" s="902">
        <f t="shared" si="0"/>
        <v>282873.23076923081</v>
      </c>
      <c r="N15" s="902">
        <f t="shared" si="1"/>
        <v>282873.23076923081</v>
      </c>
      <c r="O15" s="903">
        <f t="shared" si="6"/>
        <v>282873.23076923081</v>
      </c>
      <c r="P15" s="661"/>
      <c r="Q15" s="661"/>
      <c r="R15" s="661"/>
      <c r="S15" s="661"/>
      <c r="T15" s="661"/>
      <c r="U15" s="662"/>
      <c r="W15" s="661"/>
      <c r="X15" s="661"/>
      <c r="Y15" s="661"/>
      <c r="Z15" s="661"/>
      <c r="AA15" s="661"/>
      <c r="AB15" s="661"/>
      <c r="AC15" s="661"/>
    </row>
    <row r="16" spans="7:29">
      <c r="G16" s="898">
        <f t="shared" si="2"/>
        <v>8</v>
      </c>
      <c r="H16" s="898" t="s">
        <v>2189</v>
      </c>
      <c r="I16" s="899">
        <f t="shared" si="7"/>
        <v>2.3446000000000002</v>
      </c>
      <c r="J16" s="900">
        <f t="shared" si="3"/>
        <v>286762.61538461543</v>
      </c>
      <c r="K16" s="901">
        <f t="shared" si="4"/>
        <v>286762.61538461543</v>
      </c>
      <c r="L16" s="902">
        <f t="shared" si="5"/>
        <v>286762.61538461543</v>
      </c>
      <c r="M16" s="902">
        <f t="shared" si="0"/>
        <v>286762.61538461543</v>
      </c>
      <c r="N16" s="902">
        <f t="shared" si="1"/>
        <v>286762.61538461543</v>
      </c>
      <c r="O16" s="903">
        <f t="shared" si="6"/>
        <v>286762.61538461543</v>
      </c>
      <c r="P16" s="661"/>
      <c r="Q16" s="661"/>
      <c r="R16" s="661"/>
      <c r="S16" s="661"/>
      <c r="T16" s="661"/>
      <c r="U16" s="662"/>
      <c r="W16" s="661"/>
      <c r="X16" s="661"/>
      <c r="Y16" s="661"/>
      <c r="Z16" s="661"/>
      <c r="AA16" s="661"/>
      <c r="AB16" s="661"/>
      <c r="AC16" s="661"/>
    </row>
    <row r="17" spans="7:29">
      <c r="G17" s="898">
        <f t="shared" si="2"/>
        <v>9</v>
      </c>
      <c r="H17" s="898" t="s">
        <v>2190</v>
      </c>
      <c r="I17" s="899">
        <f t="shared" si="7"/>
        <v>2.3764000000000003</v>
      </c>
      <c r="J17" s="900">
        <f t="shared" si="3"/>
        <v>290652.00000000006</v>
      </c>
      <c r="K17" s="901">
        <f t="shared" si="4"/>
        <v>290652.00000000006</v>
      </c>
      <c r="L17" s="902">
        <f t="shared" si="5"/>
        <v>290652.00000000006</v>
      </c>
      <c r="M17" s="902">
        <f t="shared" si="0"/>
        <v>290652.00000000006</v>
      </c>
      <c r="N17" s="902">
        <f t="shared" si="1"/>
        <v>290652.00000000006</v>
      </c>
      <c r="O17" s="903">
        <f t="shared" si="6"/>
        <v>290652.00000000006</v>
      </c>
      <c r="P17" s="661"/>
      <c r="Q17" s="661"/>
      <c r="R17" s="661"/>
      <c r="S17" s="661"/>
      <c r="T17" s="661"/>
      <c r="U17" s="662"/>
      <c r="W17" s="661"/>
      <c r="X17" s="661"/>
      <c r="Y17" s="661"/>
      <c r="Z17" s="661"/>
      <c r="AA17" s="661"/>
      <c r="AB17" s="661"/>
      <c r="AC17" s="661"/>
    </row>
    <row r="18" spans="7:29">
      <c r="G18" s="898">
        <f t="shared" si="2"/>
        <v>10</v>
      </c>
      <c r="H18" s="898" t="s">
        <v>2191</v>
      </c>
      <c r="I18" s="899">
        <f t="shared" si="7"/>
        <v>2.4082000000000003</v>
      </c>
      <c r="J18" s="900">
        <f t="shared" si="3"/>
        <v>294541.38461538468</v>
      </c>
      <c r="K18" s="901">
        <f t="shared" si="4"/>
        <v>294541.38461538468</v>
      </c>
      <c r="L18" s="902">
        <f t="shared" si="5"/>
        <v>294541.38461538468</v>
      </c>
      <c r="M18" s="902">
        <f t="shared" si="0"/>
        <v>294541.38461538468</v>
      </c>
      <c r="N18" s="902">
        <f t="shared" si="1"/>
        <v>294541.38461538468</v>
      </c>
      <c r="O18" s="903">
        <f t="shared" si="6"/>
        <v>294541.38461538468</v>
      </c>
      <c r="P18" s="661"/>
      <c r="Q18" s="661"/>
      <c r="R18" s="661"/>
      <c r="S18" s="661"/>
      <c r="T18" s="661"/>
      <c r="U18" s="662"/>
      <c r="W18" s="661"/>
      <c r="X18" s="661"/>
      <c r="Y18" s="661"/>
      <c r="Z18" s="661"/>
      <c r="AA18" s="661"/>
      <c r="AB18" s="661"/>
      <c r="AC18" s="661"/>
    </row>
    <row r="19" spans="7:29">
      <c r="G19" s="888">
        <f t="shared" si="2"/>
        <v>11</v>
      </c>
      <c r="H19" s="888" t="s">
        <v>1022</v>
      </c>
      <c r="I19" s="893">
        <v>2.44</v>
      </c>
      <c r="J19" s="894">
        <f t="shared" si="3"/>
        <v>298430.76923076925</v>
      </c>
      <c r="K19" s="895">
        <f t="shared" si="4"/>
        <v>298430.76923076925</v>
      </c>
      <c r="L19" s="896">
        <f t="shared" si="5"/>
        <v>298430.76923076925</v>
      </c>
      <c r="M19" s="896">
        <f t="shared" si="0"/>
        <v>298430.76923076925</v>
      </c>
      <c r="N19" s="896">
        <f t="shared" si="1"/>
        <v>298430.76923076925</v>
      </c>
      <c r="O19" s="897">
        <f t="shared" si="6"/>
        <v>298430.76923076925</v>
      </c>
      <c r="P19" s="661"/>
      <c r="Q19" s="661"/>
      <c r="R19" s="661"/>
      <c r="S19" s="661"/>
      <c r="T19" s="661"/>
      <c r="U19" s="662"/>
      <c r="W19" s="661"/>
      <c r="X19" s="661"/>
      <c r="Y19" s="661"/>
      <c r="Z19" s="661"/>
      <c r="AA19" s="661"/>
      <c r="AB19" s="661"/>
      <c r="AC19" s="661"/>
    </row>
    <row r="20" spans="7:29">
      <c r="G20" s="898">
        <f t="shared" si="2"/>
        <v>12</v>
      </c>
      <c r="H20" s="898" t="s">
        <v>2192</v>
      </c>
      <c r="I20" s="899">
        <f>I19+($I$29-$I$19)/10</f>
        <v>2.4765999999999999</v>
      </c>
      <c r="J20" s="900">
        <f t="shared" si="3"/>
        <v>302907.23076923075</v>
      </c>
      <c r="K20" s="901">
        <f t="shared" si="4"/>
        <v>302907.23076923075</v>
      </c>
      <c r="L20" s="902">
        <f t="shared" si="5"/>
        <v>302907.23076923075</v>
      </c>
      <c r="M20" s="902">
        <f t="shared" si="0"/>
        <v>302907.23076923075</v>
      </c>
      <c r="N20" s="902">
        <f t="shared" si="1"/>
        <v>302907.23076923075</v>
      </c>
      <c r="O20" s="903">
        <f t="shared" si="6"/>
        <v>302907.23076923075</v>
      </c>
      <c r="P20" s="661"/>
      <c r="Q20" s="661"/>
      <c r="R20" s="661"/>
      <c r="S20" s="661"/>
      <c r="T20" s="661"/>
      <c r="U20" s="662"/>
      <c r="W20" s="661"/>
      <c r="X20" s="661"/>
      <c r="Y20" s="661"/>
      <c r="Z20" s="661"/>
      <c r="AA20" s="661"/>
      <c r="AB20" s="661"/>
      <c r="AC20" s="661"/>
    </row>
    <row r="21" spans="7:29">
      <c r="G21" s="898">
        <f t="shared" si="2"/>
        <v>13</v>
      </c>
      <c r="H21" s="898" t="s">
        <v>2193</v>
      </c>
      <c r="I21" s="899">
        <f t="shared" ref="I21:I28" si="8">I20+($I$29-$I$19)/10</f>
        <v>2.5131999999999999</v>
      </c>
      <c r="J21" s="900">
        <f t="shared" si="3"/>
        <v>307383.69230769231</v>
      </c>
      <c r="K21" s="901">
        <f t="shared" si="4"/>
        <v>307383.69230769231</v>
      </c>
      <c r="L21" s="902">
        <f t="shared" si="5"/>
        <v>307383.69230769231</v>
      </c>
      <c r="M21" s="902">
        <f t="shared" si="0"/>
        <v>307383.69230769231</v>
      </c>
      <c r="N21" s="902">
        <f t="shared" si="1"/>
        <v>307383.69230769231</v>
      </c>
      <c r="O21" s="903">
        <f t="shared" si="6"/>
        <v>307383.69230769231</v>
      </c>
      <c r="P21" s="661"/>
      <c r="Q21" s="661"/>
      <c r="R21" s="661"/>
      <c r="S21" s="661"/>
      <c r="T21" s="661"/>
      <c r="U21" s="662"/>
      <c r="W21" s="661"/>
      <c r="X21" s="661"/>
      <c r="Y21" s="661"/>
      <c r="Z21" s="661"/>
      <c r="AA21" s="661"/>
      <c r="AB21" s="661"/>
      <c r="AC21" s="661"/>
    </row>
    <row r="22" spans="7:29">
      <c r="G22" s="898">
        <f t="shared" si="2"/>
        <v>14</v>
      </c>
      <c r="H22" s="898" t="s">
        <v>2194</v>
      </c>
      <c r="I22" s="899">
        <f t="shared" si="8"/>
        <v>2.5497999999999998</v>
      </c>
      <c r="J22" s="900">
        <f t="shared" si="3"/>
        <v>311860.15384615381</v>
      </c>
      <c r="K22" s="901">
        <f t="shared" si="4"/>
        <v>311860.15384615381</v>
      </c>
      <c r="L22" s="902">
        <f t="shared" si="5"/>
        <v>311860.15384615381</v>
      </c>
      <c r="M22" s="902">
        <f t="shared" si="0"/>
        <v>311860.15384615381</v>
      </c>
      <c r="N22" s="902">
        <f t="shared" si="1"/>
        <v>311860.15384615381</v>
      </c>
      <c r="O22" s="903">
        <f t="shared" si="6"/>
        <v>311860.15384615381</v>
      </c>
      <c r="P22" s="661"/>
      <c r="Q22" s="661"/>
      <c r="R22" s="661"/>
      <c r="S22" s="661"/>
      <c r="T22" s="661"/>
      <c r="U22" s="662"/>
      <c r="W22" s="661"/>
      <c r="X22" s="661"/>
      <c r="Y22" s="661"/>
      <c r="Z22" s="661"/>
      <c r="AA22" s="661"/>
      <c r="AB22" s="661"/>
      <c r="AC22" s="661"/>
    </row>
    <row r="23" spans="7:29">
      <c r="G23" s="898">
        <f t="shared" si="2"/>
        <v>15</v>
      </c>
      <c r="H23" s="898" t="s">
        <v>2195</v>
      </c>
      <c r="I23" s="899">
        <f t="shared" si="8"/>
        <v>2.5863999999999998</v>
      </c>
      <c r="J23" s="900">
        <f t="shared" si="3"/>
        <v>316336.61538461538</v>
      </c>
      <c r="K23" s="901">
        <f t="shared" si="4"/>
        <v>316336.61538461538</v>
      </c>
      <c r="L23" s="902">
        <f t="shared" si="5"/>
        <v>316336.61538461538</v>
      </c>
      <c r="M23" s="902">
        <f t="shared" si="0"/>
        <v>316336.61538461538</v>
      </c>
      <c r="N23" s="902">
        <f t="shared" si="1"/>
        <v>316336.61538461538</v>
      </c>
      <c r="O23" s="903">
        <f t="shared" si="6"/>
        <v>316336.61538461538</v>
      </c>
      <c r="P23" s="661"/>
      <c r="Q23" s="661"/>
      <c r="R23" s="661"/>
      <c r="S23" s="661"/>
      <c r="T23" s="661"/>
      <c r="U23" s="662"/>
      <c r="W23" s="661"/>
      <c r="X23" s="661"/>
      <c r="Y23" s="661"/>
      <c r="Z23" s="661"/>
      <c r="AA23" s="661"/>
      <c r="AB23" s="661"/>
      <c r="AC23" s="661"/>
    </row>
    <row r="24" spans="7:29">
      <c r="G24" s="888">
        <f t="shared" si="2"/>
        <v>16</v>
      </c>
      <c r="H24" s="888" t="s">
        <v>1019</v>
      </c>
      <c r="I24" s="893">
        <f t="shared" si="8"/>
        <v>2.6229999999999998</v>
      </c>
      <c r="J24" s="894">
        <f t="shared" si="3"/>
        <v>320813.07692307694</v>
      </c>
      <c r="K24" s="895">
        <f t="shared" si="4"/>
        <v>320813.07692307694</v>
      </c>
      <c r="L24" s="896">
        <f t="shared" si="5"/>
        <v>320813.07692307694</v>
      </c>
      <c r="M24" s="896">
        <f t="shared" si="0"/>
        <v>320813.07692307694</v>
      </c>
      <c r="N24" s="896">
        <f t="shared" si="1"/>
        <v>320813.07692307694</v>
      </c>
      <c r="O24" s="897">
        <f t="shared" si="6"/>
        <v>320813.07692307694</v>
      </c>
      <c r="P24" s="661"/>
      <c r="Q24" s="661"/>
      <c r="R24" s="661"/>
      <c r="S24" s="661"/>
      <c r="T24" s="661"/>
      <c r="U24" s="662"/>
      <c r="W24" s="661"/>
      <c r="X24" s="661"/>
      <c r="Y24" s="661"/>
      <c r="Z24" s="661"/>
      <c r="AA24" s="661"/>
      <c r="AB24" s="661"/>
      <c r="AC24" s="661"/>
    </row>
    <row r="25" spans="7:29">
      <c r="G25" s="898">
        <f t="shared" si="2"/>
        <v>17</v>
      </c>
      <c r="H25" s="898" t="s">
        <v>2196</v>
      </c>
      <c r="I25" s="899">
        <f t="shared" si="8"/>
        <v>2.6595999999999997</v>
      </c>
      <c r="J25" s="900">
        <f t="shared" si="3"/>
        <v>325289.53846153844</v>
      </c>
      <c r="K25" s="901">
        <f t="shared" si="4"/>
        <v>325289.53846153844</v>
      </c>
      <c r="L25" s="902">
        <f t="shared" si="5"/>
        <v>325289.53846153844</v>
      </c>
      <c r="M25" s="902">
        <f t="shared" si="0"/>
        <v>325289.53846153844</v>
      </c>
      <c r="N25" s="902">
        <f t="shared" si="1"/>
        <v>325289.53846153844</v>
      </c>
      <c r="O25" s="903">
        <f t="shared" si="6"/>
        <v>325289.53846153844</v>
      </c>
      <c r="P25" s="661"/>
      <c r="Q25" s="661"/>
      <c r="R25" s="661"/>
      <c r="S25" s="661"/>
      <c r="T25" s="661"/>
      <c r="U25" s="662"/>
      <c r="W25" s="661"/>
      <c r="X25" s="661"/>
      <c r="Y25" s="661"/>
      <c r="Z25" s="661"/>
      <c r="AA25" s="661"/>
      <c r="AB25" s="661"/>
      <c r="AC25" s="661"/>
    </row>
    <row r="26" spans="7:29">
      <c r="G26" s="898">
        <f t="shared" si="2"/>
        <v>18</v>
      </c>
      <c r="H26" s="898" t="s">
        <v>2197</v>
      </c>
      <c r="I26" s="899">
        <f t="shared" si="8"/>
        <v>2.6961999999999997</v>
      </c>
      <c r="J26" s="900">
        <f t="shared" si="3"/>
        <v>329766</v>
      </c>
      <c r="K26" s="901">
        <f t="shared" si="4"/>
        <v>329766</v>
      </c>
      <c r="L26" s="902">
        <f t="shared" si="5"/>
        <v>329766</v>
      </c>
      <c r="M26" s="902">
        <f t="shared" si="0"/>
        <v>329766</v>
      </c>
      <c r="N26" s="902">
        <f t="shared" si="1"/>
        <v>329766</v>
      </c>
      <c r="O26" s="903">
        <f t="shared" si="6"/>
        <v>329766</v>
      </c>
      <c r="P26" s="661"/>
      <c r="Q26" s="661"/>
      <c r="R26" s="661"/>
      <c r="S26" s="661"/>
      <c r="T26" s="661"/>
      <c r="U26" s="662"/>
      <c r="W26" s="661"/>
      <c r="X26" s="661"/>
      <c r="Y26" s="661"/>
      <c r="Z26" s="661"/>
      <c r="AA26" s="661"/>
      <c r="AB26" s="661"/>
      <c r="AC26" s="661"/>
    </row>
    <row r="27" spans="7:29">
      <c r="G27" s="898">
        <f t="shared" si="2"/>
        <v>19</v>
      </c>
      <c r="H27" s="898" t="s">
        <v>2198</v>
      </c>
      <c r="I27" s="899">
        <f t="shared" si="8"/>
        <v>2.7327999999999997</v>
      </c>
      <c r="J27" s="900">
        <f t="shared" si="3"/>
        <v>334242.4615384615</v>
      </c>
      <c r="K27" s="901">
        <f t="shared" si="4"/>
        <v>334242.4615384615</v>
      </c>
      <c r="L27" s="902">
        <f t="shared" si="5"/>
        <v>334242.4615384615</v>
      </c>
      <c r="M27" s="902">
        <f t="shared" si="0"/>
        <v>334242.4615384615</v>
      </c>
      <c r="N27" s="902">
        <f t="shared" si="1"/>
        <v>334242.4615384615</v>
      </c>
      <c r="O27" s="903">
        <f t="shared" si="6"/>
        <v>334242.4615384615</v>
      </c>
      <c r="P27" s="661"/>
      <c r="Q27" s="661"/>
      <c r="R27" s="661"/>
      <c r="S27" s="661"/>
      <c r="T27" s="661"/>
      <c r="U27" s="662"/>
      <c r="W27" s="661"/>
      <c r="X27" s="661"/>
      <c r="Y27" s="661"/>
      <c r="Z27" s="661"/>
      <c r="AA27" s="661"/>
      <c r="AB27" s="661"/>
      <c r="AC27" s="661"/>
    </row>
    <row r="28" spans="7:29">
      <c r="G28" s="898">
        <f t="shared" si="2"/>
        <v>20</v>
      </c>
      <c r="H28" s="898" t="s">
        <v>2199</v>
      </c>
      <c r="I28" s="899">
        <f t="shared" si="8"/>
        <v>2.7693999999999996</v>
      </c>
      <c r="J28" s="900">
        <f t="shared" si="3"/>
        <v>338718.92307692306</v>
      </c>
      <c r="K28" s="901">
        <f t="shared" si="4"/>
        <v>338718.92307692306</v>
      </c>
      <c r="L28" s="902">
        <f t="shared" si="5"/>
        <v>338718.92307692306</v>
      </c>
      <c r="M28" s="902">
        <f t="shared" si="0"/>
        <v>338718.92307692306</v>
      </c>
      <c r="N28" s="902">
        <f t="shared" si="1"/>
        <v>338718.92307692306</v>
      </c>
      <c r="O28" s="903">
        <f t="shared" si="6"/>
        <v>338718.92307692306</v>
      </c>
      <c r="P28" s="661"/>
      <c r="Q28" s="661"/>
      <c r="R28" s="661"/>
      <c r="S28" s="661"/>
      <c r="T28" s="661"/>
      <c r="U28" s="662"/>
      <c r="W28" s="661"/>
      <c r="X28" s="661"/>
      <c r="Y28" s="661"/>
      <c r="Z28" s="661"/>
      <c r="AA28" s="661"/>
      <c r="AB28" s="661"/>
      <c r="AC28" s="661"/>
    </row>
    <row r="29" spans="7:29">
      <c r="G29" s="888">
        <f t="shared" si="2"/>
        <v>21</v>
      </c>
      <c r="H29" s="888" t="s">
        <v>1020</v>
      </c>
      <c r="I29" s="893">
        <v>2.806</v>
      </c>
      <c r="J29" s="894">
        <f t="shared" si="3"/>
        <v>343195.38461538462</v>
      </c>
      <c r="K29" s="895">
        <f t="shared" si="4"/>
        <v>343195.38461538462</v>
      </c>
      <c r="L29" s="896">
        <f t="shared" si="5"/>
        <v>343195.38461538462</v>
      </c>
      <c r="M29" s="896">
        <f t="shared" si="0"/>
        <v>343195.38461538462</v>
      </c>
      <c r="N29" s="896">
        <f t="shared" si="1"/>
        <v>343195.38461538462</v>
      </c>
      <c r="O29" s="897">
        <f t="shared" si="6"/>
        <v>343195.38461538462</v>
      </c>
      <c r="P29" s="661"/>
      <c r="Q29" s="661"/>
      <c r="R29" s="661"/>
      <c r="S29" s="661"/>
      <c r="T29" s="661"/>
      <c r="U29" s="662"/>
      <c r="W29" s="661"/>
      <c r="X29" s="661"/>
      <c r="Y29" s="661"/>
      <c r="Z29" s="661"/>
      <c r="AA29" s="661"/>
      <c r="AB29" s="661"/>
      <c r="AC29" s="661"/>
    </row>
    <row r="30" spans="7:29">
      <c r="G30" s="898">
        <f t="shared" si="2"/>
        <v>22</v>
      </c>
      <c r="H30" s="898" t="s">
        <v>2200</v>
      </c>
      <c r="I30" s="899">
        <f>I29+($I$39-$I$29)/10</f>
        <v>2.8481000000000001</v>
      </c>
      <c r="J30" s="900">
        <f t="shared" si="3"/>
        <v>348344.5384615385</v>
      </c>
      <c r="K30" s="901">
        <f t="shared" si="4"/>
        <v>348344.5384615385</v>
      </c>
      <c r="L30" s="902">
        <f t="shared" si="5"/>
        <v>348344.5384615385</v>
      </c>
      <c r="M30" s="902">
        <f t="shared" si="0"/>
        <v>348344.5384615385</v>
      </c>
      <c r="N30" s="902">
        <f t="shared" si="1"/>
        <v>348344.5384615385</v>
      </c>
      <c r="O30" s="903">
        <f t="shared" si="6"/>
        <v>348344.5384615385</v>
      </c>
      <c r="P30" s="661"/>
      <c r="Q30" s="661"/>
      <c r="R30" s="661"/>
      <c r="S30" s="661"/>
      <c r="T30" s="661"/>
      <c r="U30" s="662"/>
      <c r="W30" s="661"/>
      <c r="X30" s="661"/>
      <c r="Y30" s="661"/>
      <c r="Z30" s="661"/>
      <c r="AA30" s="661"/>
      <c r="AB30" s="661"/>
      <c r="AC30" s="661"/>
    </row>
    <row r="31" spans="7:29">
      <c r="G31" s="898">
        <f t="shared" si="2"/>
        <v>23</v>
      </c>
      <c r="H31" s="898" t="s">
        <v>2201</v>
      </c>
      <c r="I31" s="899">
        <f t="shared" ref="I31:I38" si="9">I30+($I$39-$I$29)/10</f>
        <v>2.8902000000000001</v>
      </c>
      <c r="J31" s="900">
        <f t="shared" si="3"/>
        <v>353493.69230769231</v>
      </c>
      <c r="K31" s="901">
        <f t="shared" si="4"/>
        <v>353493.69230769231</v>
      </c>
      <c r="L31" s="902">
        <f t="shared" si="5"/>
        <v>353493.69230769231</v>
      </c>
      <c r="M31" s="902">
        <f t="shared" si="0"/>
        <v>353493.69230769231</v>
      </c>
      <c r="N31" s="902">
        <f t="shared" si="1"/>
        <v>353493.69230769231</v>
      </c>
      <c r="O31" s="903">
        <f t="shared" si="6"/>
        <v>353493.69230769231</v>
      </c>
      <c r="P31" s="661"/>
      <c r="Q31" s="661"/>
      <c r="R31" s="661"/>
      <c r="S31" s="661"/>
      <c r="T31" s="661"/>
      <c r="U31" s="662"/>
      <c r="W31" s="661"/>
      <c r="X31" s="661"/>
      <c r="Y31" s="661"/>
      <c r="Z31" s="661"/>
      <c r="AA31" s="661"/>
      <c r="AB31" s="661"/>
      <c r="AC31" s="661"/>
    </row>
    <row r="32" spans="7:29">
      <c r="G32" s="898">
        <f t="shared" si="2"/>
        <v>24</v>
      </c>
      <c r="H32" s="898" t="s">
        <v>2202</v>
      </c>
      <c r="I32" s="899">
        <f t="shared" si="9"/>
        <v>2.9323000000000001</v>
      </c>
      <c r="J32" s="900">
        <f t="shared" si="3"/>
        <v>358642.84615384619</v>
      </c>
      <c r="K32" s="901">
        <f t="shared" si="4"/>
        <v>358642.84615384619</v>
      </c>
      <c r="L32" s="902">
        <f t="shared" si="5"/>
        <v>358642.84615384619</v>
      </c>
      <c r="M32" s="902">
        <f t="shared" si="0"/>
        <v>358642.84615384619</v>
      </c>
      <c r="N32" s="902">
        <f t="shared" si="1"/>
        <v>358642.84615384619</v>
      </c>
      <c r="O32" s="903">
        <f t="shared" si="6"/>
        <v>358642.84615384619</v>
      </c>
      <c r="P32" s="661"/>
      <c r="Q32" s="661"/>
      <c r="R32" s="661"/>
      <c r="S32" s="661"/>
      <c r="T32" s="661"/>
      <c r="U32" s="662"/>
      <c r="W32" s="661"/>
      <c r="X32" s="661"/>
      <c r="Y32" s="661"/>
      <c r="Z32" s="661"/>
      <c r="AA32" s="661"/>
      <c r="AB32" s="661"/>
      <c r="AC32" s="661"/>
    </row>
    <row r="33" spans="7:29">
      <c r="G33" s="898">
        <f t="shared" si="2"/>
        <v>25</v>
      </c>
      <c r="H33" s="898" t="s">
        <v>2203</v>
      </c>
      <c r="I33" s="899">
        <f t="shared" si="9"/>
        <v>2.9744000000000002</v>
      </c>
      <c r="J33" s="900">
        <f t="shared" si="3"/>
        <v>363792.00000000006</v>
      </c>
      <c r="K33" s="901">
        <f t="shared" si="4"/>
        <v>363792.00000000006</v>
      </c>
      <c r="L33" s="902">
        <f t="shared" si="5"/>
        <v>363792.00000000006</v>
      </c>
      <c r="M33" s="902">
        <f t="shared" si="0"/>
        <v>363792.00000000006</v>
      </c>
      <c r="N33" s="902">
        <f t="shared" si="1"/>
        <v>363792.00000000006</v>
      </c>
      <c r="O33" s="903">
        <f t="shared" si="6"/>
        <v>363792.00000000006</v>
      </c>
      <c r="P33" s="661"/>
      <c r="Q33" s="661"/>
      <c r="R33" s="661"/>
      <c r="S33" s="661"/>
      <c r="T33" s="661"/>
      <c r="U33" s="662"/>
      <c r="W33" s="661"/>
      <c r="X33" s="661"/>
      <c r="Y33" s="661"/>
      <c r="Z33" s="661"/>
      <c r="AA33" s="661"/>
      <c r="AB33" s="661"/>
      <c r="AC33" s="661"/>
    </row>
    <row r="34" spans="7:29">
      <c r="G34" s="888">
        <f t="shared" si="2"/>
        <v>26</v>
      </c>
      <c r="H34" s="888" t="s">
        <v>1026</v>
      </c>
      <c r="I34" s="893">
        <f t="shared" si="9"/>
        <v>3.0165000000000002</v>
      </c>
      <c r="J34" s="894">
        <f t="shared" si="3"/>
        <v>368941.15384615387</v>
      </c>
      <c r="K34" s="895">
        <f t="shared" si="4"/>
        <v>368941.15384615387</v>
      </c>
      <c r="L34" s="896">
        <f t="shared" si="5"/>
        <v>368941.15384615387</v>
      </c>
      <c r="M34" s="896">
        <f t="shared" si="0"/>
        <v>368941.15384615387</v>
      </c>
      <c r="N34" s="896">
        <f t="shared" si="1"/>
        <v>368941.15384615387</v>
      </c>
      <c r="O34" s="897">
        <f t="shared" si="6"/>
        <v>368941.15384615387</v>
      </c>
      <c r="P34" s="661"/>
      <c r="Q34" s="661"/>
      <c r="R34" s="661"/>
      <c r="S34" s="661"/>
      <c r="T34" s="661"/>
      <c r="U34" s="662"/>
      <c r="W34" s="661"/>
      <c r="X34" s="661"/>
      <c r="Y34" s="661"/>
      <c r="Z34" s="661"/>
      <c r="AA34" s="661"/>
      <c r="AB34" s="661"/>
      <c r="AC34" s="661"/>
    </row>
    <row r="35" spans="7:29">
      <c r="G35" s="898">
        <f t="shared" si="2"/>
        <v>27</v>
      </c>
      <c r="H35" s="898" t="s">
        <v>2204</v>
      </c>
      <c r="I35" s="899">
        <f t="shared" si="9"/>
        <v>3.0586000000000002</v>
      </c>
      <c r="J35" s="900">
        <f t="shared" si="3"/>
        <v>374090.30769230775</v>
      </c>
      <c r="K35" s="901">
        <f t="shared" si="4"/>
        <v>374090.30769230775</v>
      </c>
      <c r="L35" s="902">
        <f t="shared" si="5"/>
        <v>374090.30769230775</v>
      </c>
      <c r="M35" s="902">
        <f t="shared" si="0"/>
        <v>374090.30769230775</v>
      </c>
      <c r="N35" s="902">
        <f t="shared" si="1"/>
        <v>374090.30769230775</v>
      </c>
      <c r="O35" s="903">
        <f t="shared" si="6"/>
        <v>374090.30769230775</v>
      </c>
      <c r="P35" s="661"/>
      <c r="Q35" s="661"/>
      <c r="R35" s="661"/>
      <c r="S35" s="661"/>
      <c r="T35" s="661"/>
      <c r="U35" s="662"/>
      <c r="W35" s="661"/>
      <c r="X35" s="661"/>
      <c r="Y35" s="661"/>
      <c r="Z35" s="661"/>
      <c r="AA35" s="661"/>
      <c r="AB35" s="661"/>
      <c r="AC35" s="661"/>
    </row>
    <row r="36" spans="7:29">
      <c r="G36" s="898">
        <f t="shared" si="2"/>
        <v>28</v>
      </c>
      <c r="H36" s="898" t="s">
        <v>2205</v>
      </c>
      <c r="I36" s="899">
        <f t="shared" si="9"/>
        <v>3.1007000000000002</v>
      </c>
      <c r="J36" s="900">
        <f t="shared" si="3"/>
        <v>379239.46153846156</v>
      </c>
      <c r="K36" s="901">
        <f t="shared" si="4"/>
        <v>379239.46153846156</v>
      </c>
      <c r="L36" s="902">
        <f t="shared" si="5"/>
        <v>379239.46153846156</v>
      </c>
      <c r="M36" s="902">
        <f t="shared" si="0"/>
        <v>379239.46153846156</v>
      </c>
      <c r="N36" s="902">
        <f t="shared" si="1"/>
        <v>379239.46153846156</v>
      </c>
      <c r="O36" s="903">
        <f t="shared" si="6"/>
        <v>379239.46153846156</v>
      </c>
      <c r="P36" s="661"/>
      <c r="Q36" s="661"/>
      <c r="R36" s="661"/>
      <c r="S36" s="661"/>
      <c r="T36" s="661"/>
      <c r="U36" s="662"/>
      <c r="W36" s="661"/>
      <c r="X36" s="661"/>
      <c r="Y36" s="661"/>
      <c r="Z36" s="661"/>
      <c r="AA36" s="661"/>
      <c r="AB36" s="661"/>
      <c r="AC36" s="661"/>
    </row>
    <row r="37" spans="7:29">
      <c r="G37" s="898">
        <f t="shared" si="2"/>
        <v>29</v>
      </c>
      <c r="H37" s="898" t="s">
        <v>2206</v>
      </c>
      <c r="I37" s="899">
        <f t="shared" si="9"/>
        <v>3.1428000000000003</v>
      </c>
      <c r="J37" s="900">
        <f t="shared" si="3"/>
        <v>384388.61538461543</v>
      </c>
      <c r="K37" s="901">
        <f t="shared" si="4"/>
        <v>384388.61538461543</v>
      </c>
      <c r="L37" s="902">
        <f t="shared" si="5"/>
        <v>384388.61538461543</v>
      </c>
      <c r="M37" s="902">
        <f t="shared" si="0"/>
        <v>384388.61538461543</v>
      </c>
      <c r="N37" s="902">
        <f t="shared" si="1"/>
        <v>384388.61538461543</v>
      </c>
      <c r="O37" s="903">
        <f t="shared" si="6"/>
        <v>384388.61538461543</v>
      </c>
      <c r="P37" s="661"/>
      <c r="Q37" s="661"/>
      <c r="R37" s="661"/>
      <c r="S37" s="661"/>
      <c r="T37" s="661"/>
      <c r="U37" s="662"/>
      <c r="W37" s="661"/>
      <c r="X37" s="661"/>
      <c r="Y37" s="661"/>
      <c r="Z37" s="661"/>
      <c r="AA37" s="661"/>
      <c r="AB37" s="661"/>
      <c r="AC37" s="661"/>
    </row>
    <row r="38" spans="7:29">
      <c r="G38" s="898">
        <f t="shared" si="2"/>
        <v>30</v>
      </c>
      <c r="H38" s="898" t="s">
        <v>2207</v>
      </c>
      <c r="I38" s="899">
        <f t="shared" si="9"/>
        <v>3.1849000000000003</v>
      </c>
      <c r="J38" s="900">
        <f t="shared" si="3"/>
        <v>389537.76923076931</v>
      </c>
      <c r="K38" s="901">
        <f t="shared" si="4"/>
        <v>389537.76923076931</v>
      </c>
      <c r="L38" s="902">
        <f t="shared" si="5"/>
        <v>389537.76923076931</v>
      </c>
      <c r="M38" s="902">
        <f t="shared" si="0"/>
        <v>389537.76923076931</v>
      </c>
      <c r="N38" s="902">
        <f t="shared" si="1"/>
        <v>389537.76923076931</v>
      </c>
      <c r="O38" s="903">
        <f t="shared" si="6"/>
        <v>389537.76923076931</v>
      </c>
      <c r="P38" s="661"/>
      <c r="Q38" s="661"/>
      <c r="R38" s="661"/>
      <c r="S38" s="661"/>
      <c r="T38" s="661"/>
      <c r="U38" s="662"/>
      <c r="W38" s="661"/>
      <c r="X38" s="661"/>
      <c r="Y38" s="661"/>
      <c r="Z38" s="661"/>
      <c r="AA38" s="661"/>
      <c r="AB38" s="661"/>
      <c r="AC38" s="661"/>
    </row>
    <row r="39" spans="7:29">
      <c r="G39" s="888">
        <f t="shared" si="2"/>
        <v>31</v>
      </c>
      <c r="H39" s="888" t="s">
        <v>2208</v>
      </c>
      <c r="I39" s="893">
        <v>3.2269999999999999</v>
      </c>
      <c r="J39" s="894">
        <f t="shared" si="3"/>
        <v>394686.92307692306</v>
      </c>
      <c r="K39" s="895">
        <f t="shared" si="4"/>
        <v>394686.92307692306</v>
      </c>
      <c r="L39" s="896">
        <f t="shared" si="5"/>
        <v>394686.92307692306</v>
      </c>
      <c r="M39" s="896">
        <f t="shared" si="0"/>
        <v>394686.92307692306</v>
      </c>
      <c r="N39" s="896">
        <f t="shared" si="1"/>
        <v>394686.92307692306</v>
      </c>
      <c r="O39" s="897">
        <f t="shared" si="6"/>
        <v>394686.92307692306</v>
      </c>
      <c r="P39" s="661"/>
      <c r="Q39" s="661"/>
      <c r="R39" s="661"/>
      <c r="S39" s="661"/>
      <c r="T39" s="661"/>
      <c r="U39" s="662"/>
      <c r="W39" s="661"/>
      <c r="X39" s="661"/>
      <c r="Y39" s="661"/>
      <c r="Z39" s="661"/>
      <c r="AA39" s="661"/>
      <c r="AB39" s="661"/>
      <c r="AC39" s="661"/>
    </row>
    <row r="40" spans="7:29">
      <c r="G40" s="898">
        <f t="shared" si="2"/>
        <v>32</v>
      </c>
      <c r="H40" s="898" t="s">
        <v>2209</v>
      </c>
      <c r="I40" s="899">
        <f>I39+($I$49-$I$39)/10</f>
        <v>3.2753999999999999</v>
      </c>
      <c r="J40" s="900">
        <f t="shared" si="3"/>
        <v>400606.61538461538</v>
      </c>
      <c r="K40" s="901">
        <f t="shared" si="4"/>
        <v>400606.61538461538</v>
      </c>
      <c r="L40" s="902">
        <f t="shared" si="5"/>
        <v>400606.61538461538</v>
      </c>
      <c r="M40" s="902">
        <f t="shared" si="0"/>
        <v>400606.61538461538</v>
      </c>
      <c r="N40" s="902">
        <f t="shared" si="1"/>
        <v>400606.61538461538</v>
      </c>
      <c r="O40" s="903">
        <f t="shared" si="6"/>
        <v>400606.61538461538</v>
      </c>
      <c r="P40" s="661"/>
      <c r="Q40" s="661"/>
      <c r="R40" s="661"/>
      <c r="S40" s="661"/>
      <c r="T40" s="661"/>
      <c r="U40" s="662"/>
      <c r="W40" s="661"/>
      <c r="X40" s="661"/>
      <c r="Y40" s="661"/>
      <c r="Z40" s="661"/>
      <c r="AA40" s="661"/>
      <c r="AB40" s="661"/>
      <c r="AC40" s="661"/>
    </row>
    <row r="41" spans="7:29">
      <c r="G41" s="898">
        <f t="shared" si="2"/>
        <v>33</v>
      </c>
      <c r="H41" s="898" t="s">
        <v>2210</v>
      </c>
      <c r="I41" s="899">
        <f t="shared" ref="I41:I48" si="10">I40+($I$49-$I$39)/10</f>
        <v>3.3237999999999999</v>
      </c>
      <c r="J41" s="900">
        <f t="shared" si="3"/>
        <v>406526.30769230769</v>
      </c>
      <c r="K41" s="901">
        <f t="shared" si="4"/>
        <v>406526.30769230769</v>
      </c>
      <c r="L41" s="902">
        <f t="shared" si="5"/>
        <v>406526.30769230769</v>
      </c>
      <c r="M41" s="902">
        <f t="shared" si="0"/>
        <v>406526.30769230769</v>
      </c>
      <c r="N41" s="902">
        <f t="shared" si="1"/>
        <v>406526.30769230769</v>
      </c>
      <c r="O41" s="903">
        <f t="shared" si="6"/>
        <v>406526.30769230769</v>
      </c>
      <c r="P41" s="661"/>
      <c r="Q41" s="661"/>
      <c r="R41" s="661"/>
      <c r="S41" s="661"/>
      <c r="T41" s="661"/>
      <c r="U41" s="662"/>
      <c r="W41" s="661"/>
      <c r="X41" s="661"/>
      <c r="Y41" s="661"/>
      <c r="Z41" s="661"/>
      <c r="AA41" s="661"/>
      <c r="AB41" s="661"/>
      <c r="AC41" s="661"/>
    </row>
    <row r="42" spans="7:29">
      <c r="G42" s="898">
        <f t="shared" si="2"/>
        <v>34</v>
      </c>
      <c r="H42" s="898" t="s">
        <v>2211</v>
      </c>
      <c r="I42" s="899">
        <f t="shared" si="10"/>
        <v>3.3721999999999999</v>
      </c>
      <c r="J42" s="900">
        <f t="shared" si="3"/>
        <v>412446</v>
      </c>
      <c r="K42" s="901">
        <f t="shared" si="4"/>
        <v>412446</v>
      </c>
      <c r="L42" s="902">
        <f t="shared" si="5"/>
        <v>412446</v>
      </c>
      <c r="M42" s="902">
        <f t="shared" si="0"/>
        <v>412446</v>
      </c>
      <c r="N42" s="902">
        <f t="shared" si="1"/>
        <v>412446</v>
      </c>
      <c r="O42" s="903">
        <f t="shared" si="6"/>
        <v>412446</v>
      </c>
      <c r="P42" s="661"/>
      <c r="Q42" s="661"/>
      <c r="R42" s="661"/>
      <c r="S42" s="661"/>
      <c r="T42" s="661"/>
      <c r="U42" s="662"/>
      <c r="W42" s="661"/>
      <c r="X42" s="661"/>
      <c r="Y42" s="661"/>
      <c r="Z42" s="661"/>
      <c r="AA42" s="661"/>
      <c r="AB42" s="661"/>
      <c r="AC42" s="661"/>
    </row>
    <row r="43" spans="7:29">
      <c r="G43" s="898">
        <f t="shared" si="2"/>
        <v>35</v>
      </c>
      <c r="H43" s="898" t="s">
        <v>2212</v>
      </c>
      <c r="I43" s="899">
        <f t="shared" si="10"/>
        <v>3.4205999999999999</v>
      </c>
      <c r="J43" s="900">
        <f t="shared" si="3"/>
        <v>418365.69230769231</v>
      </c>
      <c r="K43" s="901">
        <f t="shared" si="4"/>
        <v>418365.69230769231</v>
      </c>
      <c r="L43" s="902">
        <f t="shared" si="5"/>
        <v>418365.69230769231</v>
      </c>
      <c r="M43" s="902">
        <f t="shared" si="0"/>
        <v>418365.69230769231</v>
      </c>
      <c r="N43" s="902">
        <f t="shared" si="1"/>
        <v>418365.69230769231</v>
      </c>
      <c r="O43" s="903">
        <f t="shared" si="6"/>
        <v>418365.69230769231</v>
      </c>
      <c r="P43" s="661"/>
      <c r="Q43" s="661"/>
      <c r="R43" s="661"/>
      <c r="S43" s="661"/>
      <c r="T43" s="661"/>
      <c r="U43" s="662"/>
      <c r="W43" s="661"/>
      <c r="X43" s="661"/>
      <c r="Y43" s="661"/>
      <c r="Z43" s="661"/>
      <c r="AA43" s="661"/>
      <c r="AB43" s="661"/>
      <c r="AC43" s="661"/>
    </row>
    <row r="44" spans="7:29">
      <c r="G44" s="888">
        <f t="shared" si="2"/>
        <v>36</v>
      </c>
      <c r="H44" s="888" t="s">
        <v>2213</v>
      </c>
      <c r="I44" s="893">
        <f t="shared" si="10"/>
        <v>3.4689999999999999</v>
      </c>
      <c r="J44" s="894">
        <f t="shared" si="3"/>
        <v>424285.38461538462</v>
      </c>
      <c r="K44" s="895">
        <f t="shared" si="4"/>
        <v>424285.38461538462</v>
      </c>
      <c r="L44" s="896">
        <f t="shared" si="5"/>
        <v>424285.38461538462</v>
      </c>
      <c r="M44" s="896">
        <f t="shared" si="0"/>
        <v>424285.38461538462</v>
      </c>
      <c r="N44" s="896">
        <f t="shared" si="1"/>
        <v>424285.38461538462</v>
      </c>
      <c r="O44" s="897">
        <f t="shared" si="6"/>
        <v>424285.38461538462</v>
      </c>
      <c r="P44" s="661"/>
      <c r="Q44" s="661"/>
      <c r="R44" s="661"/>
      <c r="S44" s="661"/>
      <c r="T44" s="661"/>
      <c r="U44" s="662"/>
      <c r="W44" s="661"/>
      <c r="X44" s="661"/>
      <c r="Y44" s="661"/>
      <c r="Z44" s="661"/>
      <c r="AA44" s="661"/>
      <c r="AB44" s="661"/>
      <c r="AC44" s="661"/>
    </row>
    <row r="45" spans="7:29">
      <c r="G45" s="898">
        <f t="shared" si="2"/>
        <v>37</v>
      </c>
      <c r="H45" s="898" t="s">
        <v>2214</v>
      </c>
      <c r="I45" s="899">
        <f t="shared" si="10"/>
        <v>3.5173999999999999</v>
      </c>
      <c r="J45" s="900">
        <f t="shared" si="3"/>
        <v>430205.07692307694</v>
      </c>
      <c r="K45" s="901">
        <f t="shared" si="4"/>
        <v>430205.07692307694</v>
      </c>
      <c r="L45" s="902">
        <f t="shared" si="5"/>
        <v>430205.07692307694</v>
      </c>
      <c r="M45" s="902">
        <f t="shared" si="0"/>
        <v>430205.07692307694</v>
      </c>
      <c r="N45" s="902">
        <f t="shared" si="1"/>
        <v>430205.07692307694</v>
      </c>
      <c r="O45" s="903">
        <f t="shared" si="6"/>
        <v>430205.07692307694</v>
      </c>
      <c r="P45" s="661"/>
      <c r="Q45" s="661"/>
      <c r="R45" s="661"/>
      <c r="S45" s="661"/>
      <c r="T45" s="661"/>
      <c r="U45" s="662"/>
      <c r="W45" s="661"/>
      <c r="X45" s="661"/>
      <c r="Y45" s="661"/>
      <c r="Z45" s="661"/>
      <c r="AA45" s="661"/>
      <c r="AB45" s="661"/>
      <c r="AC45" s="661"/>
    </row>
    <row r="46" spans="7:29">
      <c r="G46" s="898">
        <f t="shared" si="2"/>
        <v>38</v>
      </c>
      <c r="H46" s="898" t="s">
        <v>2215</v>
      </c>
      <c r="I46" s="899">
        <f t="shared" si="10"/>
        <v>3.5657999999999999</v>
      </c>
      <c r="J46" s="900">
        <f t="shared" si="3"/>
        <v>436124.76923076925</v>
      </c>
      <c r="K46" s="901">
        <f t="shared" si="4"/>
        <v>436124.76923076925</v>
      </c>
      <c r="L46" s="902">
        <f t="shared" si="5"/>
        <v>436124.76923076925</v>
      </c>
      <c r="M46" s="902">
        <f t="shared" si="0"/>
        <v>436124.76923076925</v>
      </c>
      <c r="N46" s="902">
        <f t="shared" si="1"/>
        <v>436124.76923076925</v>
      </c>
      <c r="O46" s="903">
        <f t="shared" si="6"/>
        <v>436124.76923076925</v>
      </c>
      <c r="P46" s="661"/>
      <c r="Q46" s="661"/>
      <c r="R46" s="661"/>
      <c r="S46" s="661"/>
      <c r="T46" s="661"/>
      <c r="U46" s="662"/>
      <c r="W46" s="661"/>
      <c r="X46" s="661"/>
      <c r="Y46" s="661"/>
      <c r="Z46" s="661"/>
      <c r="AA46" s="661"/>
      <c r="AB46" s="661"/>
      <c r="AC46" s="661"/>
    </row>
    <row r="47" spans="7:29">
      <c r="G47" s="898">
        <f t="shared" si="2"/>
        <v>39</v>
      </c>
      <c r="H47" s="898" t="s">
        <v>2216</v>
      </c>
      <c r="I47" s="899">
        <f t="shared" si="10"/>
        <v>3.6141999999999999</v>
      </c>
      <c r="J47" s="900">
        <f t="shared" si="3"/>
        <v>442044.46153846156</v>
      </c>
      <c r="K47" s="901">
        <f t="shared" si="4"/>
        <v>442044.46153846156</v>
      </c>
      <c r="L47" s="902">
        <f t="shared" si="5"/>
        <v>442044.46153846156</v>
      </c>
      <c r="M47" s="902">
        <f t="shared" si="0"/>
        <v>442044.46153846156</v>
      </c>
      <c r="N47" s="902">
        <f t="shared" si="1"/>
        <v>442044.46153846156</v>
      </c>
      <c r="O47" s="903">
        <f t="shared" si="6"/>
        <v>442044.46153846156</v>
      </c>
      <c r="P47" s="661"/>
      <c r="Q47" s="661"/>
      <c r="R47" s="661"/>
      <c r="S47" s="661"/>
      <c r="T47" s="661"/>
      <c r="U47" s="662"/>
      <c r="W47" s="661"/>
      <c r="X47" s="661"/>
      <c r="Y47" s="661"/>
      <c r="Z47" s="661"/>
      <c r="AA47" s="661"/>
      <c r="AB47" s="661"/>
      <c r="AC47" s="661"/>
    </row>
    <row r="48" spans="7:29">
      <c r="G48" s="898">
        <f t="shared" si="2"/>
        <v>40</v>
      </c>
      <c r="H48" s="898" t="s">
        <v>2217</v>
      </c>
      <c r="I48" s="899">
        <f t="shared" si="10"/>
        <v>3.6625999999999999</v>
      </c>
      <c r="J48" s="900">
        <f t="shared" si="3"/>
        <v>447964.15384615387</v>
      </c>
      <c r="K48" s="901">
        <f t="shared" si="4"/>
        <v>447964.15384615387</v>
      </c>
      <c r="L48" s="902">
        <f t="shared" si="5"/>
        <v>447964.15384615387</v>
      </c>
      <c r="M48" s="902">
        <f t="shared" si="0"/>
        <v>447964.15384615387</v>
      </c>
      <c r="N48" s="902">
        <f t="shared" si="1"/>
        <v>447964.15384615387</v>
      </c>
      <c r="O48" s="903">
        <f t="shared" si="6"/>
        <v>447964.15384615387</v>
      </c>
      <c r="P48" s="661"/>
      <c r="Q48" s="661"/>
      <c r="R48" s="661"/>
      <c r="S48" s="661"/>
      <c r="T48" s="661"/>
      <c r="U48" s="662"/>
      <c r="W48" s="661"/>
      <c r="X48" s="661"/>
      <c r="Y48" s="661"/>
      <c r="Z48" s="661"/>
      <c r="AA48" s="661"/>
      <c r="AB48" s="661"/>
      <c r="AC48" s="661"/>
    </row>
    <row r="49" spans="7:29">
      <c r="G49" s="888">
        <f t="shared" si="2"/>
        <v>41</v>
      </c>
      <c r="H49" s="888" t="s">
        <v>2218</v>
      </c>
      <c r="I49" s="893">
        <v>3.7109999999999999</v>
      </c>
      <c r="J49" s="894">
        <f t="shared" si="3"/>
        <v>453883.84615384613</v>
      </c>
      <c r="K49" s="895">
        <f t="shared" si="4"/>
        <v>453883.84615384613</v>
      </c>
      <c r="L49" s="896">
        <f t="shared" si="5"/>
        <v>453883.84615384613</v>
      </c>
      <c r="M49" s="896">
        <f t="shared" si="0"/>
        <v>453883.84615384613</v>
      </c>
      <c r="N49" s="896">
        <f t="shared" si="1"/>
        <v>453883.84615384613</v>
      </c>
      <c r="O49" s="897">
        <f t="shared" si="6"/>
        <v>453883.84615384613</v>
      </c>
      <c r="P49" s="661"/>
      <c r="Q49" s="661"/>
      <c r="R49" s="661"/>
      <c r="S49" s="661"/>
      <c r="T49" s="661"/>
      <c r="U49" s="662"/>
      <c r="W49" s="661"/>
      <c r="X49" s="661"/>
      <c r="Y49" s="661"/>
      <c r="Z49" s="661"/>
      <c r="AA49" s="661"/>
      <c r="AB49" s="661"/>
      <c r="AC49" s="661"/>
    </row>
    <row r="50" spans="7:29">
      <c r="G50" s="898">
        <f t="shared" si="2"/>
        <v>42</v>
      </c>
      <c r="H50" s="898" t="s">
        <v>2219</v>
      </c>
      <c r="I50" s="899">
        <f>I49+($I$59-$I$49)/10</f>
        <v>3.7666999999999997</v>
      </c>
      <c r="J50" s="900">
        <f t="shared" si="3"/>
        <v>460696.38461538462</v>
      </c>
      <c r="K50" s="901">
        <f t="shared" si="4"/>
        <v>460696.38461538462</v>
      </c>
      <c r="L50" s="902">
        <f t="shared" si="5"/>
        <v>460696.38461538462</v>
      </c>
      <c r="M50" s="902">
        <f t="shared" si="0"/>
        <v>460696.38461538462</v>
      </c>
      <c r="N50" s="902">
        <f t="shared" si="1"/>
        <v>460696.38461538462</v>
      </c>
      <c r="O50" s="903">
        <f t="shared" si="6"/>
        <v>460696.38461538462</v>
      </c>
      <c r="P50" s="661"/>
      <c r="Q50" s="661"/>
      <c r="R50" s="661"/>
      <c r="S50" s="661"/>
      <c r="T50" s="661"/>
      <c r="U50" s="662"/>
      <c r="W50" s="661"/>
      <c r="X50" s="661"/>
      <c r="Y50" s="661"/>
      <c r="Z50" s="661"/>
      <c r="AA50" s="661"/>
      <c r="AB50" s="661"/>
      <c r="AC50" s="661"/>
    </row>
    <row r="51" spans="7:29">
      <c r="G51" s="898">
        <f t="shared" si="2"/>
        <v>43</v>
      </c>
      <c r="H51" s="898" t="s">
        <v>2220</v>
      </c>
      <c r="I51" s="899">
        <f t="shared" ref="I51:I58" si="11">I50+($I$59-$I$49)/10</f>
        <v>3.8223999999999996</v>
      </c>
      <c r="J51" s="900">
        <f t="shared" si="3"/>
        <v>467508.92307692306</v>
      </c>
      <c r="K51" s="901">
        <f t="shared" si="4"/>
        <v>467508.92307692306</v>
      </c>
      <c r="L51" s="902">
        <f t="shared" si="5"/>
        <v>467508.92307692306</v>
      </c>
      <c r="M51" s="902">
        <f t="shared" si="0"/>
        <v>467508.92307692306</v>
      </c>
      <c r="N51" s="902">
        <f t="shared" si="1"/>
        <v>467508.92307692306</v>
      </c>
      <c r="O51" s="903">
        <f t="shared" si="6"/>
        <v>467508.92307692306</v>
      </c>
      <c r="P51" s="661"/>
      <c r="Q51" s="661"/>
      <c r="R51" s="661"/>
      <c r="S51" s="661"/>
      <c r="T51" s="661"/>
      <c r="U51" s="662"/>
      <c r="W51" s="661"/>
      <c r="X51" s="661"/>
      <c r="Y51" s="661"/>
      <c r="Z51" s="661"/>
      <c r="AA51" s="661"/>
      <c r="AB51" s="661"/>
      <c r="AC51" s="661"/>
    </row>
    <row r="52" spans="7:29">
      <c r="G52" s="898">
        <f t="shared" si="2"/>
        <v>44</v>
      </c>
      <c r="H52" s="898" t="s">
        <v>2221</v>
      </c>
      <c r="I52" s="899">
        <f t="shared" si="11"/>
        <v>3.8780999999999994</v>
      </c>
      <c r="J52" s="900">
        <f t="shared" si="3"/>
        <v>474321.4615384615</v>
      </c>
      <c r="K52" s="901">
        <f t="shared" si="4"/>
        <v>474321.4615384615</v>
      </c>
      <c r="L52" s="902">
        <f t="shared" si="5"/>
        <v>474321.4615384615</v>
      </c>
      <c r="M52" s="902">
        <f t="shared" si="0"/>
        <v>474321.4615384615</v>
      </c>
      <c r="N52" s="902">
        <f t="shared" si="1"/>
        <v>474321.4615384615</v>
      </c>
      <c r="O52" s="903">
        <f t="shared" si="6"/>
        <v>474321.4615384615</v>
      </c>
      <c r="P52" s="661"/>
      <c r="Q52" s="661"/>
      <c r="R52" s="661"/>
      <c r="S52" s="661"/>
      <c r="T52" s="661"/>
      <c r="U52" s="662"/>
      <c r="W52" s="661"/>
      <c r="X52" s="661"/>
      <c r="Y52" s="661"/>
      <c r="Z52" s="661"/>
      <c r="AA52" s="661"/>
      <c r="AB52" s="661"/>
      <c r="AC52" s="661"/>
    </row>
    <row r="53" spans="7:29">
      <c r="G53" s="898">
        <f t="shared" si="2"/>
        <v>45</v>
      </c>
      <c r="H53" s="898" t="s">
        <v>2222</v>
      </c>
      <c r="I53" s="899">
        <f t="shared" si="11"/>
        <v>3.9337999999999993</v>
      </c>
      <c r="J53" s="900">
        <f t="shared" si="3"/>
        <v>481133.99999999994</v>
      </c>
      <c r="K53" s="901">
        <f t="shared" si="4"/>
        <v>481133.99999999994</v>
      </c>
      <c r="L53" s="902">
        <f t="shared" si="5"/>
        <v>481133.99999999994</v>
      </c>
      <c r="M53" s="902">
        <f t="shared" si="0"/>
        <v>481133.99999999994</v>
      </c>
      <c r="N53" s="902">
        <f t="shared" si="1"/>
        <v>481133.99999999994</v>
      </c>
      <c r="O53" s="903">
        <f t="shared" si="6"/>
        <v>481133.99999999994</v>
      </c>
      <c r="P53" s="661"/>
      <c r="Q53" s="661"/>
      <c r="R53" s="661"/>
      <c r="S53" s="661"/>
      <c r="T53" s="661"/>
      <c r="U53" s="662"/>
      <c r="W53" s="661"/>
      <c r="X53" s="661"/>
      <c r="Y53" s="661"/>
      <c r="Z53" s="661"/>
      <c r="AA53" s="661"/>
      <c r="AB53" s="661"/>
      <c r="AC53" s="661"/>
    </row>
    <row r="54" spans="7:29">
      <c r="G54" s="888">
        <f t="shared" si="2"/>
        <v>46</v>
      </c>
      <c r="H54" s="888" t="s">
        <v>2223</v>
      </c>
      <c r="I54" s="893">
        <f t="shared" si="11"/>
        <v>3.9894999999999992</v>
      </c>
      <c r="J54" s="894">
        <f t="shared" si="3"/>
        <v>487946.53846153838</v>
      </c>
      <c r="K54" s="895">
        <f t="shared" si="4"/>
        <v>487946.53846153838</v>
      </c>
      <c r="L54" s="896">
        <f t="shared" si="5"/>
        <v>487946.53846153838</v>
      </c>
      <c r="M54" s="896">
        <f t="shared" si="0"/>
        <v>487946.53846153838</v>
      </c>
      <c r="N54" s="896">
        <f t="shared" si="1"/>
        <v>487946.53846153838</v>
      </c>
      <c r="O54" s="897">
        <f t="shared" si="6"/>
        <v>487946.53846153838</v>
      </c>
      <c r="P54" s="661"/>
      <c r="Q54" s="661"/>
      <c r="R54" s="661"/>
      <c r="S54" s="661"/>
      <c r="T54" s="661"/>
      <c r="U54" s="662"/>
      <c r="W54" s="661"/>
      <c r="X54" s="661"/>
      <c r="Y54" s="661"/>
      <c r="Z54" s="661"/>
      <c r="AA54" s="661"/>
      <c r="AB54" s="661"/>
      <c r="AC54" s="661"/>
    </row>
    <row r="55" spans="7:29">
      <c r="G55" s="898">
        <f t="shared" si="2"/>
        <v>47</v>
      </c>
      <c r="H55" s="898" t="s">
        <v>2224</v>
      </c>
      <c r="I55" s="899">
        <f t="shared" si="11"/>
        <v>4.0451999999999995</v>
      </c>
      <c r="J55" s="900">
        <f t="shared" si="3"/>
        <v>494759.07692307688</v>
      </c>
      <c r="K55" s="901">
        <f t="shared" si="4"/>
        <v>494759.07692307688</v>
      </c>
      <c r="L55" s="902">
        <f t="shared" si="5"/>
        <v>494759.07692307688</v>
      </c>
      <c r="M55" s="902">
        <f t="shared" si="0"/>
        <v>494759.07692307688</v>
      </c>
      <c r="N55" s="902">
        <f t="shared" si="1"/>
        <v>494759.07692307688</v>
      </c>
      <c r="O55" s="903">
        <f t="shared" si="6"/>
        <v>494759.07692307688</v>
      </c>
      <c r="P55" s="661"/>
      <c r="Q55" s="661"/>
      <c r="R55" s="661"/>
      <c r="S55" s="661"/>
      <c r="T55" s="661"/>
      <c r="U55" s="662"/>
      <c r="W55" s="661"/>
      <c r="X55" s="661"/>
      <c r="Y55" s="661"/>
      <c r="Z55" s="661"/>
      <c r="AA55" s="661"/>
      <c r="AB55" s="661"/>
      <c r="AC55" s="661"/>
    </row>
    <row r="56" spans="7:29">
      <c r="G56" s="898">
        <f t="shared" si="2"/>
        <v>48</v>
      </c>
      <c r="H56" s="898" t="s">
        <v>2225</v>
      </c>
      <c r="I56" s="899">
        <f t="shared" si="11"/>
        <v>4.1008999999999993</v>
      </c>
      <c r="J56" s="900">
        <f t="shared" si="3"/>
        <v>501571.61538461532</v>
      </c>
      <c r="K56" s="901">
        <f t="shared" si="4"/>
        <v>501571.61538461532</v>
      </c>
      <c r="L56" s="902">
        <f t="shared" si="5"/>
        <v>501571.61538461532</v>
      </c>
      <c r="M56" s="902">
        <f t="shared" si="0"/>
        <v>501571.61538461532</v>
      </c>
      <c r="N56" s="902">
        <f t="shared" si="1"/>
        <v>501571.61538461532</v>
      </c>
      <c r="O56" s="903">
        <f t="shared" si="6"/>
        <v>501571.61538461532</v>
      </c>
      <c r="P56" s="661"/>
      <c r="Q56" s="661"/>
      <c r="R56" s="661"/>
      <c r="S56" s="661"/>
      <c r="T56" s="661"/>
      <c r="U56" s="662"/>
      <c r="W56" s="661"/>
      <c r="X56" s="661"/>
      <c r="Y56" s="661"/>
      <c r="Z56" s="661"/>
      <c r="AA56" s="661"/>
      <c r="AB56" s="661"/>
      <c r="AC56" s="661"/>
    </row>
    <row r="57" spans="7:29">
      <c r="G57" s="898">
        <f t="shared" si="2"/>
        <v>49</v>
      </c>
      <c r="H57" s="898" t="s">
        <v>2226</v>
      </c>
      <c r="I57" s="899">
        <f t="shared" si="11"/>
        <v>4.1565999999999992</v>
      </c>
      <c r="J57" s="900">
        <f t="shared" si="3"/>
        <v>508384.15384615376</v>
      </c>
      <c r="K57" s="901">
        <f t="shared" si="4"/>
        <v>508384.15384615376</v>
      </c>
      <c r="L57" s="902">
        <f t="shared" si="5"/>
        <v>508384.15384615376</v>
      </c>
      <c r="M57" s="902">
        <f t="shared" si="0"/>
        <v>508384.15384615376</v>
      </c>
      <c r="N57" s="902">
        <f t="shared" si="1"/>
        <v>508384.15384615376</v>
      </c>
      <c r="O57" s="903">
        <f t="shared" si="6"/>
        <v>508384.15384615376</v>
      </c>
      <c r="P57" s="661"/>
      <c r="Q57" s="661"/>
      <c r="R57" s="661"/>
      <c r="S57" s="661"/>
      <c r="T57" s="661"/>
      <c r="U57" s="662"/>
      <c r="W57" s="661"/>
      <c r="X57" s="661"/>
      <c r="Y57" s="661"/>
      <c r="Z57" s="661"/>
      <c r="AA57" s="661"/>
      <c r="AB57" s="661"/>
      <c r="AC57" s="661"/>
    </row>
    <row r="58" spans="7:29">
      <c r="G58" s="898">
        <f t="shared" si="2"/>
        <v>50</v>
      </c>
      <c r="H58" s="898" t="s">
        <v>2227</v>
      </c>
      <c r="I58" s="899">
        <f t="shared" si="11"/>
        <v>4.212299999999999</v>
      </c>
      <c r="J58" s="900">
        <f t="shared" si="3"/>
        <v>515196.6923076922</v>
      </c>
      <c r="K58" s="901">
        <f t="shared" si="4"/>
        <v>515196.6923076922</v>
      </c>
      <c r="L58" s="902">
        <f t="shared" si="5"/>
        <v>515196.6923076922</v>
      </c>
      <c r="M58" s="902">
        <f t="shared" si="0"/>
        <v>515196.6923076922</v>
      </c>
      <c r="N58" s="902">
        <f t="shared" si="1"/>
        <v>515196.6923076922</v>
      </c>
      <c r="O58" s="903">
        <f t="shared" si="6"/>
        <v>515196.6923076922</v>
      </c>
      <c r="P58" s="661"/>
      <c r="Q58" s="661"/>
      <c r="R58" s="661"/>
      <c r="S58" s="661"/>
      <c r="T58" s="661"/>
      <c r="U58" s="662"/>
      <c r="W58" s="661"/>
      <c r="X58" s="661"/>
      <c r="Y58" s="661"/>
      <c r="Z58" s="661"/>
      <c r="AA58" s="661"/>
      <c r="AB58" s="661"/>
      <c r="AC58" s="661"/>
    </row>
    <row r="59" spans="7:29">
      <c r="G59" s="888">
        <f t="shared" si="2"/>
        <v>51</v>
      </c>
      <c r="H59" s="888" t="s">
        <v>2228</v>
      </c>
      <c r="I59" s="893">
        <v>4.2679999999999998</v>
      </c>
      <c r="J59" s="894">
        <f t="shared" si="3"/>
        <v>522009.23076923075</v>
      </c>
      <c r="K59" s="895">
        <f t="shared" si="4"/>
        <v>522009.23076923075</v>
      </c>
      <c r="L59" s="896">
        <f t="shared" si="5"/>
        <v>522009.23076923075</v>
      </c>
      <c r="M59" s="896">
        <f t="shared" si="0"/>
        <v>522009.23076923075</v>
      </c>
      <c r="N59" s="896">
        <f t="shared" si="1"/>
        <v>522009.23076923075</v>
      </c>
      <c r="O59" s="897">
        <f t="shared" si="6"/>
        <v>522009.23076923075</v>
      </c>
      <c r="P59" s="661"/>
      <c r="Q59" s="661"/>
      <c r="R59" s="661"/>
      <c r="S59" s="661"/>
      <c r="T59" s="661"/>
      <c r="U59" s="662"/>
      <c r="W59" s="661"/>
      <c r="X59" s="661"/>
      <c r="Y59" s="661"/>
      <c r="Z59" s="661"/>
      <c r="AA59" s="661"/>
      <c r="AB59" s="661"/>
      <c r="AC59" s="661"/>
    </row>
    <row r="60" spans="7:29">
      <c r="G60" s="904"/>
      <c r="H60" s="904"/>
      <c r="I60" s="905"/>
      <c r="J60" s="906"/>
      <c r="K60" s="907"/>
      <c r="L60" s="908"/>
      <c r="M60" s="909"/>
      <c r="N60" s="909"/>
      <c r="O60" s="909"/>
      <c r="P60" s="661"/>
      <c r="Q60" s="661"/>
      <c r="R60" s="661"/>
      <c r="S60" s="661"/>
      <c r="T60" s="661"/>
      <c r="U60" s="662"/>
      <c r="W60" s="661"/>
      <c r="X60" s="661"/>
      <c r="Y60" s="661"/>
      <c r="Z60" s="661"/>
      <c r="AA60" s="661"/>
      <c r="AB60" s="661"/>
      <c r="AC60" s="661"/>
    </row>
    <row r="61" spans="7:29" ht="15.4" customHeight="1">
      <c r="G61" s="1332" t="s">
        <v>2229</v>
      </c>
      <c r="H61" s="1332"/>
      <c r="I61" s="1332"/>
      <c r="J61" s="1332"/>
      <c r="K61" s="1332"/>
      <c r="L61" s="1332"/>
      <c r="M61" s="1332"/>
      <c r="N61" s="1332"/>
      <c r="O61" s="1335" t="s">
        <v>2178</v>
      </c>
      <c r="P61" s="661"/>
      <c r="Q61" s="661"/>
      <c r="R61" s="661"/>
      <c r="S61" s="661"/>
      <c r="T61" s="661"/>
      <c r="U61" s="662"/>
      <c r="W61" s="661"/>
      <c r="X61" s="661"/>
      <c r="Y61" s="661"/>
      <c r="Z61" s="661"/>
      <c r="AA61" s="661"/>
      <c r="AB61" s="661"/>
      <c r="AC61" s="661"/>
    </row>
    <row r="62" spans="7:29" ht="15.6" customHeight="1">
      <c r="G62" s="1331" t="s">
        <v>500</v>
      </c>
      <c r="H62" s="1343" t="s">
        <v>2179</v>
      </c>
      <c r="I62" s="1344" t="s">
        <v>2180</v>
      </c>
      <c r="J62" s="1331" t="s">
        <v>2181</v>
      </c>
      <c r="K62" s="1331"/>
      <c r="L62" s="1331"/>
      <c r="M62" s="1331"/>
      <c r="N62" s="1331"/>
      <c r="O62" s="1322"/>
      <c r="P62" s="661"/>
      <c r="Q62" s="661"/>
      <c r="R62" s="661"/>
      <c r="S62" s="661"/>
      <c r="T62" s="661"/>
      <c r="U62" s="662"/>
      <c r="W62" s="661"/>
      <c r="X62" s="661"/>
      <c r="Y62" s="661"/>
      <c r="Z62" s="661"/>
      <c r="AA62" s="661"/>
      <c r="AB62" s="661"/>
      <c r="AC62" s="661"/>
    </row>
    <row r="63" spans="7:29">
      <c r="G63" s="1331"/>
      <c r="H63" s="1343"/>
      <c r="I63" s="1344"/>
      <c r="J63" s="889" t="s">
        <v>32</v>
      </c>
      <c r="K63" s="890" t="s">
        <v>137</v>
      </c>
      <c r="L63" s="891" t="s">
        <v>140</v>
      </c>
      <c r="M63" s="892" t="s">
        <v>2170</v>
      </c>
      <c r="N63" s="892" t="s">
        <v>2171</v>
      </c>
      <c r="O63" s="1323"/>
      <c r="P63" s="661"/>
      <c r="Q63" s="661"/>
      <c r="R63" s="661"/>
      <c r="S63" s="661"/>
      <c r="T63" s="661"/>
      <c r="U63" s="662"/>
      <c r="W63" s="661"/>
      <c r="X63" s="661"/>
      <c r="Y63" s="661"/>
      <c r="Z63" s="661"/>
      <c r="AA63" s="661"/>
      <c r="AB63" s="661"/>
      <c r="AC63" s="661"/>
    </row>
    <row r="64" spans="7:29">
      <c r="G64" s="888">
        <v>1</v>
      </c>
      <c r="H64" s="888" t="s">
        <v>2182</v>
      </c>
      <c r="I64" s="893">
        <v>2.27</v>
      </c>
      <c r="J64" s="910">
        <f>$I$2/26*I64</f>
        <v>277638.46153846156</v>
      </c>
      <c r="K64" s="895">
        <f>J64</f>
        <v>277638.46153846156</v>
      </c>
      <c r="L64" s="896">
        <f>J64</f>
        <v>277638.46153846156</v>
      </c>
      <c r="M64" s="896">
        <f t="shared" ref="M64:M114" si="12">J64</f>
        <v>277638.46153846156</v>
      </c>
      <c r="N64" s="896">
        <f t="shared" ref="N64:N114" si="13">J64</f>
        <v>277638.46153846156</v>
      </c>
      <c r="O64" s="897">
        <f t="shared" ref="O64:O114" si="14">IF($H$1="II",J64,IF($H$1="III",K64,IF($H$1="IV",L64,IF($H$1="II(HĐ)",M64,N64))))</f>
        <v>277638.46153846156</v>
      </c>
      <c r="P64" s="661"/>
      <c r="Q64" s="661"/>
      <c r="R64" s="661"/>
      <c r="S64" s="661"/>
      <c r="T64" s="661"/>
      <c r="U64" s="662"/>
      <c r="W64" s="661"/>
      <c r="X64" s="661"/>
      <c r="Y64" s="661"/>
      <c r="Z64" s="661"/>
      <c r="AA64" s="661"/>
      <c r="AB64" s="661"/>
      <c r="AC64" s="661"/>
    </row>
    <row r="65" spans="7:29">
      <c r="G65" s="898">
        <f t="shared" ref="G65:G114" si="15">1+G64</f>
        <v>2</v>
      </c>
      <c r="H65" s="898" t="s">
        <v>2183</v>
      </c>
      <c r="I65" s="899">
        <f>I64+($I$74-$I$64)/10</f>
        <v>2.3041</v>
      </c>
      <c r="J65" s="911">
        <f t="shared" ref="J65:J114" si="16">$I$2/26*I65</f>
        <v>281809.15384615387</v>
      </c>
      <c r="K65" s="901">
        <f t="shared" ref="K65:K114" si="17">J65</f>
        <v>281809.15384615387</v>
      </c>
      <c r="L65" s="902">
        <f t="shared" ref="L65:L114" si="18">J65</f>
        <v>281809.15384615387</v>
      </c>
      <c r="M65" s="902">
        <f t="shared" si="12"/>
        <v>281809.15384615387</v>
      </c>
      <c r="N65" s="902">
        <f t="shared" si="13"/>
        <v>281809.15384615387</v>
      </c>
      <c r="O65" s="903">
        <f t="shared" si="14"/>
        <v>281809.15384615387</v>
      </c>
      <c r="P65" s="661"/>
      <c r="Q65" s="661"/>
      <c r="R65" s="661"/>
      <c r="S65" s="661"/>
      <c r="T65" s="661"/>
      <c r="U65" s="662"/>
      <c r="W65" s="661"/>
      <c r="X65" s="661"/>
      <c r="Y65" s="661"/>
      <c r="Z65" s="661"/>
      <c r="AA65" s="661"/>
      <c r="AB65" s="661"/>
      <c r="AC65" s="661"/>
    </row>
    <row r="66" spans="7:29">
      <c r="G66" s="898">
        <f t="shared" si="15"/>
        <v>3</v>
      </c>
      <c r="H66" s="898" t="s">
        <v>2184</v>
      </c>
      <c r="I66" s="899">
        <f t="shared" ref="I66:I73" si="19">I65+($I$74-$I$64)/10</f>
        <v>2.3382000000000001</v>
      </c>
      <c r="J66" s="911">
        <f t="shared" si="16"/>
        <v>285979.84615384619</v>
      </c>
      <c r="K66" s="901">
        <f t="shared" si="17"/>
        <v>285979.84615384619</v>
      </c>
      <c r="L66" s="902">
        <f t="shared" si="18"/>
        <v>285979.84615384619</v>
      </c>
      <c r="M66" s="902">
        <f t="shared" si="12"/>
        <v>285979.84615384619</v>
      </c>
      <c r="N66" s="902">
        <f t="shared" si="13"/>
        <v>285979.84615384619</v>
      </c>
      <c r="O66" s="903">
        <f t="shared" si="14"/>
        <v>285979.84615384619</v>
      </c>
      <c r="P66" s="661"/>
      <c r="Q66" s="661"/>
      <c r="R66" s="661"/>
      <c r="S66" s="661"/>
      <c r="T66" s="661"/>
      <c r="U66" s="662"/>
      <c r="W66" s="661"/>
      <c r="X66" s="661"/>
      <c r="Y66" s="661"/>
      <c r="Z66" s="661"/>
      <c r="AA66" s="661"/>
      <c r="AB66" s="661"/>
      <c r="AC66" s="661"/>
    </row>
    <row r="67" spans="7:29">
      <c r="G67" s="898">
        <f t="shared" si="15"/>
        <v>4</v>
      </c>
      <c r="H67" s="898" t="s">
        <v>2185</v>
      </c>
      <c r="I67" s="899">
        <f t="shared" si="19"/>
        <v>2.3723000000000001</v>
      </c>
      <c r="J67" s="911">
        <f t="shared" si="16"/>
        <v>290150.5384615385</v>
      </c>
      <c r="K67" s="901">
        <f t="shared" si="17"/>
        <v>290150.5384615385</v>
      </c>
      <c r="L67" s="902">
        <f t="shared" si="18"/>
        <v>290150.5384615385</v>
      </c>
      <c r="M67" s="902">
        <f t="shared" si="12"/>
        <v>290150.5384615385</v>
      </c>
      <c r="N67" s="902">
        <f t="shared" si="13"/>
        <v>290150.5384615385</v>
      </c>
      <c r="O67" s="903">
        <f t="shared" si="14"/>
        <v>290150.5384615385</v>
      </c>
      <c r="P67" s="661"/>
      <c r="Q67" s="661"/>
      <c r="R67" s="661"/>
      <c r="S67" s="661"/>
      <c r="T67" s="661"/>
      <c r="U67" s="662"/>
      <c r="W67" s="661"/>
      <c r="X67" s="661"/>
      <c r="Y67" s="661"/>
      <c r="Z67" s="661"/>
      <c r="AA67" s="661"/>
      <c r="AB67" s="661"/>
      <c r="AC67" s="661"/>
    </row>
    <row r="68" spans="7:29">
      <c r="G68" s="898">
        <f t="shared" si="15"/>
        <v>5</v>
      </c>
      <c r="H68" s="898" t="s">
        <v>2186</v>
      </c>
      <c r="I68" s="899">
        <f t="shared" si="19"/>
        <v>2.4064000000000001</v>
      </c>
      <c r="J68" s="911">
        <f t="shared" si="16"/>
        <v>294321.23076923081</v>
      </c>
      <c r="K68" s="901">
        <f t="shared" si="17"/>
        <v>294321.23076923081</v>
      </c>
      <c r="L68" s="902">
        <f t="shared" si="18"/>
        <v>294321.23076923081</v>
      </c>
      <c r="M68" s="902">
        <f t="shared" si="12"/>
        <v>294321.23076923081</v>
      </c>
      <c r="N68" s="902">
        <f t="shared" si="13"/>
        <v>294321.23076923081</v>
      </c>
      <c r="O68" s="903">
        <f t="shared" si="14"/>
        <v>294321.23076923081</v>
      </c>
      <c r="P68" s="661"/>
      <c r="Q68" s="661"/>
      <c r="R68" s="661"/>
      <c r="S68" s="661"/>
      <c r="T68" s="661"/>
      <c r="U68" s="662"/>
      <c r="W68" s="661"/>
      <c r="X68" s="661"/>
      <c r="Y68" s="661"/>
      <c r="Z68" s="661"/>
      <c r="AA68" s="661"/>
      <c r="AB68" s="661"/>
      <c r="AC68" s="661"/>
    </row>
    <row r="69" spans="7:29">
      <c r="G69" s="888">
        <f t="shared" si="15"/>
        <v>6</v>
      </c>
      <c r="H69" s="888" t="s">
        <v>2187</v>
      </c>
      <c r="I69" s="893">
        <f t="shared" si="19"/>
        <v>2.4405000000000001</v>
      </c>
      <c r="J69" s="910">
        <f t="shared" si="16"/>
        <v>298491.92307692312</v>
      </c>
      <c r="K69" s="895">
        <f t="shared" si="17"/>
        <v>298491.92307692312</v>
      </c>
      <c r="L69" s="896">
        <f t="shared" si="18"/>
        <v>298491.92307692312</v>
      </c>
      <c r="M69" s="896">
        <f t="shared" si="12"/>
        <v>298491.92307692312</v>
      </c>
      <c r="N69" s="896">
        <f t="shared" si="13"/>
        <v>298491.92307692312</v>
      </c>
      <c r="O69" s="912">
        <f t="shared" si="14"/>
        <v>298491.92307692312</v>
      </c>
      <c r="P69" s="661"/>
      <c r="Q69" s="661"/>
      <c r="R69" s="661"/>
      <c r="S69" s="661"/>
      <c r="T69" s="661"/>
      <c r="U69" s="662"/>
      <c r="W69" s="661"/>
      <c r="X69" s="661"/>
      <c r="Y69" s="661"/>
      <c r="Z69" s="661"/>
      <c r="AA69" s="661"/>
      <c r="AB69" s="661"/>
      <c r="AC69" s="661"/>
    </row>
    <row r="70" spans="7:29">
      <c r="G70" s="898">
        <f t="shared" si="15"/>
        <v>7</v>
      </c>
      <c r="H70" s="898" t="s">
        <v>2188</v>
      </c>
      <c r="I70" s="899">
        <f t="shared" si="19"/>
        <v>2.4746000000000001</v>
      </c>
      <c r="J70" s="911">
        <f t="shared" si="16"/>
        <v>302662.61538461543</v>
      </c>
      <c r="K70" s="901">
        <f t="shared" si="17"/>
        <v>302662.61538461543</v>
      </c>
      <c r="L70" s="902">
        <f t="shared" si="18"/>
        <v>302662.61538461543</v>
      </c>
      <c r="M70" s="902">
        <f t="shared" si="12"/>
        <v>302662.61538461543</v>
      </c>
      <c r="N70" s="902">
        <f t="shared" si="13"/>
        <v>302662.61538461543</v>
      </c>
      <c r="O70" s="903">
        <f t="shared" si="14"/>
        <v>302662.61538461543</v>
      </c>
      <c r="P70" s="661"/>
      <c r="Q70" s="661"/>
      <c r="R70" s="661"/>
      <c r="S70" s="661"/>
      <c r="T70" s="661"/>
      <c r="U70" s="662"/>
      <c r="W70" s="661"/>
      <c r="X70" s="661"/>
      <c r="Y70" s="661"/>
      <c r="Z70" s="661"/>
      <c r="AA70" s="661"/>
      <c r="AB70" s="661"/>
      <c r="AC70" s="661"/>
    </row>
    <row r="71" spans="7:29">
      <c r="G71" s="898">
        <f t="shared" si="15"/>
        <v>8</v>
      </c>
      <c r="H71" s="898" t="s">
        <v>2189</v>
      </c>
      <c r="I71" s="899">
        <f t="shared" si="19"/>
        <v>2.5087000000000002</v>
      </c>
      <c r="J71" s="911">
        <f t="shared" si="16"/>
        <v>306833.30769230775</v>
      </c>
      <c r="K71" s="901">
        <f t="shared" si="17"/>
        <v>306833.30769230775</v>
      </c>
      <c r="L71" s="902">
        <f t="shared" si="18"/>
        <v>306833.30769230775</v>
      </c>
      <c r="M71" s="902">
        <f t="shared" si="12"/>
        <v>306833.30769230775</v>
      </c>
      <c r="N71" s="902">
        <f t="shared" si="13"/>
        <v>306833.30769230775</v>
      </c>
      <c r="O71" s="903">
        <f t="shared" si="14"/>
        <v>306833.30769230775</v>
      </c>
      <c r="P71" s="661"/>
      <c r="Q71" s="661"/>
      <c r="R71" s="661"/>
      <c r="S71" s="661"/>
      <c r="T71" s="661"/>
      <c r="U71" s="662"/>
      <c r="W71" s="661"/>
      <c r="X71" s="661"/>
      <c r="Y71" s="661"/>
      <c r="Z71" s="661"/>
      <c r="AA71" s="661"/>
      <c r="AB71" s="661"/>
      <c r="AC71" s="661"/>
    </row>
    <row r="72" spans="7:29">
      <c r="G72" s="898">
        <f t="shared" si="15"/>
        <v>9</v>
      </c>
      <c r="H72" s="898" t="s">
        <v>2190</v>
      </c>
      <c r="I72" s="899">
        <f t="shared" si="19"/>
        <v>2.5428000000000002</v>
      </c>
      <c r="J72" s="911">
        <f t="shared" si="16"/>
        <v>311004.00000000006</v>
      </c>
      <c r="K72" s="901">
        <f t="shared" si="17"/>
        <v>311004.00000000006</v>
      </c>
      <c r="L72" s="902">
        <f t="shared" si="18"/>
        <v>311004.00000000006</v>
      </c>
      <c r="M72" s="902">
        <f t="shared" si="12"/>
        <v>311004.00000000006</v>
      </c>
      <c r="N72" s="902">
        <f t="shared" si="13"/>
        <v>311004.00000000006</v>
      </c>
      <c r="O72" s="903">
        <f t="shared" si="14"/>
        <v>311004.00000000006</v>
      </c>
      <c r="P72" s="661"/>
      <c r="Q72" s="661"/>
      <c r="R72" s="661"/>
      <c r="S72" s="661"/>
      <c r="T72" s="661"/>
      <c r="U72" s="662"/>
      <c r="W72" s="661"/>
      <c r="X72" s="661"/>
      <c r="Y72" s="661"/>
      <c r="Z72" s="661"/>
      <c r="AA72" s="661"/>
      <c r="AB72" s="661"/>
      <c r="AC72" s="661"/>
    </row>
    <row r="73" spans="7:29">
      <c r="G73" s="898">
        <f t="shared" si="15"/>
        <v>10</v>
      </c>
      <c r="H73" s="898" t="s">
        <v>2191</v>
      </c>
      <c r="I73" s="899">
        <f t="shared" si="19"/>
        <v>2.5769000000000002</v>
      </c>
      <c r="J73" s="911">
        <f t="shared" si="16"/>
        <v>315174.69230769237</v>
      </c>
      <c r="K73" s="901">
        <f t="shared" si="17"/>
        <v>315174.69230769237</v>
      </c>
      <c r="L73" s="902">
        <f t="shared" si="18"/>
        <v>315174.69230769237</v>
      </c>
      <c r="M73" s="902">
        <f t="shared" si="12"/>
        <v>315174.69230769237</v>
      </c>
      <c r="N73" s="902">
        <f t="shared" si="13"/>
        <v>315174.69230769237</v>
      </c>
      <c r="O73" s="903">
        <f t="shared" si="14"/>
        <v>315174.69230769237</v>
      </c>
      <c r="P73" s="661"/>
      <c r="Q73" s="661"/>
      <c r="R73" s="661"/>
      <c r="S73" s="661"/>
      <c r="T73" s="661"/>
      <c r="U73" s="662"/>
      <c r="W73" s="661"/>
      <c r="X73" s="661"/>
      <c r="Y73" s="661"/>
      <c r="Z73" s="661"/>
      <c r="AA73" s="661"/>
      <c r="AB73" s="661"/>
      <c r="AC73" s="661"/>
    </row>
    <row r="74" spans="7:29">
      <c r="G74" s="888">
        <f t="shared" si="15"/>
        <v>11</v>
      </c>
      <c r="H74" s="888" t="s">
        <v>1022</v>
      </c>
      <c r="I74" s="893">
        <v>2.6110000000000002</v>
      </c>
      <c r="J74" s="910">
        <f t="shared" si="16"/>
        <v>319345.38461538462</v>
      </c>
      <c r="K74" s="895">
        <f t="shared" si="17"/>
        <v>319345.38461538462</v>
      </c>
      <c r="L74" s="896">
        <f t="shared" si="18"/>
        <v>319345.38461538462</v>
      </c>
      <c r="M74" s="896">
        <f t="shared" si="12"/>
        <v>319345.38461538462</v>
      </c>
      <c r="N74" s="896">
        <f t="shared" si="13"/>
        <v>319345.38461538462</v>
      </c>
      <c r="O74" s="912">
        <f t="shared" si="14"/>
        <v>319345.38461538462</v>
      </c>
      <c r="P74" s="661"/>
      <c r="Q74" s="661"/>
      <c r="R74" s="661"/>
      <c r="S74" s="661"/>
      <c r="T74" s="661"/>
      <c r="U74" s="662"/>
      <c r="W74" s="661"/>
      <c r="X74" s="661"/>
      <c r="Y74" s="661"/>
      <c r="Z74" s="661"/>
      <c r="AA74" s="661"/>
      <c r="AB74" s="661"/>
      <c r="AC74" s="661"/>
    </row>
    <row r="75" spans="7:29">
      <c r="G75" s="898">
        <f t="shared" si="15"/>
        <v>12</v>
      </c>
      <c r="H75" s="898" t="s">
        <v>2192</v>
      </c>
      <c r="I75" s="899">
        <f>I74+($I$84-$I$74)/10</f>
        <v>2.6502000000000003</v>
      </c>
      <c r="J75" s="911">
        <f t="shared" si="16"/>
        <v>324139.84615384619</v>
      </c>
      <c r="K75" s="901">
        <f t="shared" si="17"/>
        <v>324139.84615384619</v>
      </c>
      <c r="L75" s="902">
        <f t="shared" si="18"/>
        <v>324139.84615384619</v>
      </c>
      <c r="M75" s="902">
        <f t="shared" si="12"/>
        <v>324139.84615384619</v>
      </c>
      <c r="N75" s="902">
        <f t="shared" si="13"/>
        <v>324139.84615384619</v>
      </c>
      <c r="O75" s="903">
        <f t="shared" si="14"/>
        <v>324139.84615384619</v>
      </c>
      <c r="P75" s="661"/>
      <c r="Q75" s="661"/>
      <c r="R75" s="661"/>
      <c r="S75" s="661"/>
      <c r="T75" s="661"/>
      <c r="U75" s="662"/>
      <c r="W75" s="661"/>
      <c r="X75" s="661"/>
      <c r="Y75" s="661"/>
      <c r="Z75" s="661"/>
      <c r="AA75" s="661"/>
      <c r="AB75" s="661"/>
      <c r="AC75" s="661"/>
    </row>
    <row r="76" spans="7:29">
      <c r="G76" s="898">
        <f t="shared" si="15"/>
        <v>13</v>
      </c>
      <c r="H76" s="898" t="s">
        <v>2193</v>
      </c>
      <c r="I76" s="899">
        <f t="shared" ref="I76:I83" si="20">I75+($I$84-$I$74)/10</f>
        <v>2.6894000000000005</v>
      </c>
      <c r="J76" s="911">
        <f t="shared" si="16"/>
        <v>328934.30769230775</v>
      </c>
      <c r="K76" s="901">
        <f t="shared" si="17"/>
        <v>328934.30769230775</v>
      </c>
      <c r="L76" s="902">
        <f t="shared" si="18"/>
        <v>328934.30769230775</v>
      </c>
      <c r="M76" s="902">
        <f t="shared" si="12"/>
        <v>328934.30769230775</v>
      </c>
      <c r="N76" s="902">
        <f t="shared" si="13"/>
        <v>328934.30769230775</v>
      </c>
      <c r="O76" s="903">
        <f t="shared" si="14"/>
        <v>328934.30769230775</v>
      </c>
      <c r="P76" s="661"/>
      <c r="Q76" s="661"/>
      <c r="R76" s="661"/>
      <c r="S76" s="661"/>
      <c r="T76" s="661"/>
      <c r="U76" s="662"/>
      <c r="W76" s="661"/>
      <c r="X76" s="661"/>
      <c r="Y76" s="661"/>
      <c r="Z76" s="661"/>
      <c r="AA76" s="661"/>
      <c r="AB76" s="661"/>
      <c r="AC76" s="661"/>
    </row>
    <row r="77" spans="7:29">
      <c r="G77" s="898">
        <f t="shared" si="15"/>
        <v>14</v>
      </c>
      <c r="H77" s="898" t="s">
        <v>2194</v>
      </c>
      <c r="I77" s="899">
        <f t="shared" si="20"/>
        <v>2.7286000000000006</v>
      </c>
      <c r="J77" s="911">
        <f t="shared" si="16"/>
        <v>333728.76923076931</v>
      </c>
      <c r="K77" s="901">
        <f t="shared" si="17"/>
        <v>333728.76923076931</v>
      </c>
      <c r="L77" s="902">
        <f t="shared" si="18"/>
        <v>333728.76923076931</v>
      </c>
      <c r="M77" s="902">
        <f t="shared" si="12"/>
        <v>333728.76923076931</v>
      </c>
      <c r="N77" s="902">
        <f t="shared" si="13"/>
        <v>333728.76923076931</v>
      </c>
      <c r="O77" s="903">
        <f t="shared" si="14"/>
        <v>333728.76923076931</v>
      </c>
      <c r="P77" s="661"/>
      <c r="Q77" s="661"/>
      <c r="R77" s="661"/>
      <c r="S77" s="661"/>
      <c r="T77" s="661"/>
      <c r="U77" s="662"/>
      <c r="W77" s="661"/>
      <c r="X77" s="661"/>
      <c r="Y77" s="661"/>
      <c r="Z77" s="661"/>
      <c r="AA77" s="661"/>
      <c r="AB77" s="661"/>
      <c r="AC77" s="661"/>
    </row>
    <row r="78" spans="7:29">
      <c r="G78" s="898">
        <f t="shared" si="15"/>
        <v>15</v>
      </c>
      <c r="H78" s="898" t="s">
        <v>2195</v>
      </c>
      <c r="I78" s="899">
        <f t="shared" si="20"/>
        <v>2.7678000000000007</v>
      </c>
      <c r="J78" s="911">
        <f t="shared" si="16"/>
        <v>338523.23076923087</v>
      </c>
      <c r="K78" s="901">
        <f t="shared" si="17"/>
        <v>338523.23076923087</v>
      </c>
      <c r="L78" s="902">
        <f t="shared" si="18"/>
        <v>338523.23076923087</v>
      </c>
      <c r="M78" s="902">
        <f t="shared" si="12"/>
        <v>338523.23076923087</v>
      </c>
      <c r="N78" s="902">
        <f t="shared" si="13"/>
        <v>338523.23076923087</v>
      </c>
      <c r="O78" s="903">
        <f t="shared" si="14"/>
        <v>338523.23076923087</v>
      </c>
      <c r="P78" s="661"/>
      <c r="Q78" s="661"/>
      <c r="R78" s="661"/>
      <c r="S78" s="661"/>
      <c r="T78" s="661"/>
      <c r="U78" s="662"/>
      <c r="W78" s="661"/>
      <c r="X78" s="661"/>
      <c r="Y78" s="661"/>
      <c r="Z78" s="661"/>
      <c r="AA78" s="661"/>
      <c r="AB78" s="661"/>
      <c r="AC78" s="661"/>
    </row>
    <row r="79" spans="7:29">
      <c r="G79" s="888">
        <f t="shared" si="15"/>
        <v>16</v>
      </c>
      <c r="H79" s="888" t="s">
        <v>1019</v>
      </c>
      <c r="I79" s="893">
        <f t="shared" si="20"/>
        <v>2.8070000000000008</v>
      </c>
      <c r="J79" s="910">
        <f t="shared" si="16"/>
        <v>343317.69230769243</v>
      </c>
      <c r="K79" s="895">
        <f t="shared" si="17"/>
        <v>343317.69230769243</v>
      </c>
      <c r="L79" s="896">
        <f t="shared" si="18"/>
        <v>343317.69230769243</v>
      </c>
      <c r="M79" s="896">
        <f t="shared" si="12"/>
        <v>343317.69230769243</v>
      </c>
      <c r="N79" s="896">
        <f t="shared" si="13"/>
        <v>343317.69230769243</v>
      </c>
      <c r="O79" s="912">
        <f t="shared" si="14"/>
        <v>343317.69230769243</v>
      </c>
      <c r="P79" s="661"/>
      <c r="Q79" s="661"/>
      <c r="R79" s="661"/>
      <c r="S79" s="661"/>
      <c r="T79" s="661"/>
      <c r="U79" s="662"/>
      <c r="W79" s="661"/>
      <c r="X79" s="661"/>
      <c r="Y79" s="661"/>
      <c r="Z79" s="661"/>
      <c r="AA79" s="661"/>
      <c r="AB79" s="661"/>
      <c r="AC79" s="661"/>
    </row>
    <row r="80" spans="7:29">
      <c r="G80" s="898">
        <f t="shared" si="15"/>
        <v>17</v>
      </c>
      <c r="H80" s="898" t="s">
        <v>2196</v>
      </c>
      <c r="I80" s="899">
        <f t="shared" si="20"/>
        <v>2.846200000000001</v>
      </c>
      <c r="J80" s="911">
        <f t="shared" si="16"/>
        <v>348112.15384615399</v>
      </c>
      <c r="K80" s="901">
        <f t="shared" si="17"/>
        <v>348112.15384615399</v>
      </c>
      <c r="L80" s="902">
        <f t="shared" si="18"/>
        <v>348112.15384615399</v>
      </c>
      <c r="M80" s="902">
        <f t="shared" si="12"/>
        <v>348112.15384615399</v>
      </c>
      <c r="N80" s="902">
        <f t="shared" si="13"/>
        <v>348112.15384615399</v>
      </c>
      <c r="O80" s="903">
        <f t="shared" si="14"/>
        <v>348112.15384615399</v>
      </c>
      <c r="P80" s="661"/>
      <c r="Q80" s="661"/>
      <c r="R80" s="661"/>
      <c r="S80" s="661"/>
      <c r="T80" s="661"/>
      <c r="U80" s="662"/>
      <c r="W80" s="661"/>
      <c r="X80" s="661"/>
      <c r="Y80" s="661"/>
      <c r="Z80" s="661"/>
      <c r="AA80" s="661"/>
      <c r="AB80" s="661"/>
      <c r="AC80" s="661"/>
    </row>
    <row r="81" spans="7:29">
      <c r="G81" s="898">
        <f t="shared" si="15"/>
        <v>18</v>
      </c>
      <c r="H81" s="898" t="s">
        <v>2197</v>
      </c>
      <c r="I81" s="899">
        <f t="shared" si="20"/>
        <v>2.8854000000000011</v>
      </c>
      <c r="J81" s="911">
        <f t="shared" si="16"/>
        <v>352906.61538461555</v>
      </c>
      <c r="K81" s="901">
        <f t="shared" si="17"/>
        <v>352906.61538461555</v>
      </c>
      <c r="L81" s="902">
        <f t="shared" si="18"/>
        <v>352906.61538461555</v>
      </c>
      <c r="M81" s="902">
        <f t="shared" si="12"/>
        <v>352906.61538461555</v>
      </c>
      <c r="N81" s="902">
        <f t="shared" si="13"/>
        <v>352906.61538461555</v>
      </c>
      <c r="O81" s="903">
        <f t="shared" si="14"/>
        <v>352906.61538461555</v>
      </c>
      <c r="P81" s="661"/>
      <c r="Q81" s="661"/>
      <c r="R81" s="661"/>
      <c r="S81" s="661"/>
      <c r="T81" s="661"/>
      <c r="U81" s="662"/>
      <c r="W81" s="661"/>
      <c r="X81" s="661"/>
      <c r="Y81" s="661"/>
      <c r="Z81" s="661"/>
      <c r="AA81" s="661"/>
      <c r="AB81" s="661"/>
      <c r="AC81" s="661"/>
    </row>
    <row r="82" spans="7:29">
      <c r="G82" s="898">
        <f t="shared" si="15"/>
        <v>19</v>
      </c>
      <c r="H82" s="898" t="s">
        <v>2198</v>
      </c>
      <c r="I82" s="899">
        <f t="shared" si="20"/>
        <v>2.9246000000000012</v>
      </c>
      <c r="J82" s="911">
        <f t="shared" si="16"/>
        <v>357701.07692307711</v>
      </c>
      <c r="K82" s="901">
        <f t="shared" si="17"/>
        <v>357701.07692307711</v>
      </c>
      <c r="L82" s="902">
        <f t="shared" si="18"/>
        <v>357701.07692307711</v>
      </c>
      <c r="M82" s="902">
        <f t="shared" si="12"/>
        <v>357701.07692307711</v>
      </c>
      <c r="N82" s="902">
        <f t="shared" si="13"/>
        <v>357701.07692307711</v>
      </c>
      <c r="O82" s="903">
        <f t="shared" si="14"/>
        <v>357701.07692307711</v>
      </c>
      <c r="P82" s="661"/>
      <c r="Q82" s="661"/>
      <c r="R82" s="661"/>
      <c r="S82" s="661"/>
      <c r="T82" s="661"/>
      <c r="U82" s="662"/>
      <c r="W82" s="661"/>
      <c r="X82" s="661"/>
      <c r="Y82" s="661"/>
      <c r="Z82" s="661"/>
      <c r="AA82" s="661"/>
      <c r="AB82" s="661"/>
      <c r="AC82" s="661"/>
    </row>
    <row r="83" spans="7:29">
      <c r="G83" s="898">
        <f t="shared" si="15"/>
        <v>20</v>
      </c>
      <c r="H83" s="898" t="s">
        <v>2199</v>
      </c>
      <c r="I83" s="899">
        <f t="shared" si="20"/>
        <v>2.9638000000000013</v>
      </c>
      <c r="J83" s="911">
        <f t="shared" si="16"/>
        <v>362495.53846153861</v>
      </c>
      <c r="K83" s="901">
        <f t="shared" si="17"/>
        <v>362495.53846153861</v>
      </c>
      <c r="L83" s="902">
        <f t="shared" si="18"/>
        <v>362495.53846153861</v>
      </c>
      <c r="M83" s="902">
        <f t="shared" si="12"/>
        <v>362495.53846153861</v>
      </c>
      <c r="N83" s="902">
        <f t="shared" si="13"/>
        <v>362495.53846153861</v>
      </c>
      <c r="O83" s="903">
        <f t="shared" si="14"/>
        <v>362495.53846153861</v>
      </c>
      <c r="P83" s="661"/>
      <c r="Q83" s="661"/>
      <c r="R83" s="661"/>
      <c r="S83" s="661"/>
      <c r="T83" s="661"/>
      <c r="U83" s="662"/>
      <c r="W83" s="661"/>
      <c r="X83" s="661"/>
      <c r="Y83" s="661"/>
      <c r="Z83" s="661"/>
      <c r="AA83" s="661"/>
      <c r="AB83" s="661"/>
      <c r="AC83" s="661"/>
    </row>
    <row r="84" spans="7:29">
      <c r="G84" s="888">
        <f t="shared" si="15"/>
        <v>21</v>
      </c>
      <c r="H84" s="888" t="s">
        <v>1020</v>
      </c>
      <c r="I84" s="893">
        <v>3.0030000000000001</v>
      </c>
      <c r="J84" s="910">
        <f t="shared" si="16"/>
        <v>367290</v>
      </c>
      <c r="K84" s="895">
        <f t="shared" si="17"/>
        <v>367290</v>
      </c>
      <c r="L84" s="896">
        <f t="shared" si="18"/>
        <v>367290</v>
      </c>
      <c r="M84" s="896">
        <f t="shared" si="12"/>
        <v>367290</v>
      </c>
      <c r="N84" s="896">
        <f t="shared" si="13"/>
        <v>367290</v>
      </c>
      <c r="O84" s="912">
        <f t="shared" si="14"/>
        <v>367290</v>
      </c>
      <c r="P84" s="661"/>
      <c r="Q84" s="661"/>
      <c r="R84" s="661"/>
      <c r="S84" s="661"/>
      <c r="T84" s="661"/>
      <c r="U84" s="662"/>
      <c r="W84" s="661"/>
      <c r="X84" s="661"/>
      <c r="Y84" s="661"/>
      <c r="Z84" s="661"/>
      <c r="AA84" s="661"/>
      <c r="AB84" s="661"/>
      <c r="AC84" s="661"/>
    </row>
    <row r="85" spans="7:29">
      <c r="G85" s="898">
        <f t="shared" si="15"/>
        <v>22</v>
      </c>
      <c r="H85" s="898" t="s">
        <v>2200</v>
      </c>
      <c r="I85" s="899">
        <f>I84+($I$94-$I$84)/10</f>
        <v>3.048</v>
      </c>
      <c r="J85" s="911">
        <f t="shared" si="16"/>
        <v>372793.84615384619</v>
      </c>
      <c r="K85" s="901">
        <f t="shared" si="17"/>
        <v>372793.84615384619</v>
      </c>
      <c r="L85" s="902">
        <f t="shared" si="18"/>
        <v>372793.84615384619</v>
      </c>
      <c r="M85" s="902">
        <f t="shared" si="12"/>
        <v>372793.84615384619</v>
      </c>
      <c r="N85" s="902">
        <f t="shared" si="13"/>
        <v>372793.84615384619</v>
      </c>
      <c r="O85" s="903">
        <f t="shared" si="14"/>
        <v>372793.84615384619</v>
      </c>
      <c r="P85" s="661"/>
      <c r="Q85" s="661"/>
      <c r="R85" s="661"/>
      <c r="S85" s="661"/>
      <c r="T85" s="661"/>
      <c r="U85" s="662"/>
      <c r="W85" s="661"/>
      <c r="X85" s="661"/>
      <c r="Y85" s="661"/>
      <c r="Z85" s="661"/>
      <c r="AA85" s="661"/>
      <c r="AB85" s="661"/>
      <c r="AC85" s="661"/>
    </row>
    <row r="86" spans="7:29">
      <c r="G86" s="898">
        <f t="shared" si="15"/>
        <v>23</v>
      </c>
      <c r="H86" s="898" t="s">
        <v>2201</v>
      </c>
      <c r="I86" s="899">
        <f t="shared" ref="I86:I93" si="21">I85+($I$94-$I$84)/10</f>
        <v>3.093</v>
      </c>
      <c r="J86" s="911">
        <f t="shared" si="16"/>
        <v>378297.69230769231</v>
      </c>
      <c r="K86" s="901">
        <f t="shared" si="17"/>
        <v>378297.69230769231</v>
      </c>
      <c r="L86" s="902">
        <f t="shared" si="18"/>
        <v>378297.69230769231</v>
      </c>
      <c r="M86" s="902">
        <f t="shared" si="12"/>
        <v>378297.69230769231</v>
      </c>
      <c r="N86" s="902">
        <f t="shared" si="13"/>
        <v>378297.69230769231</v>
      </c>
      <c r="O86" s="903">
        <f t="shared" si="14"/>
        <v>378297.69230769231</v>
      </c>
      <c r="P86" s="661"/>
      <c r="Q86" s="661"/>
      <c r="R86" s="661"/>
      <c r="S86" s="661"/>
      <c r="T86" s="661"/>
      <c r="U86" s="662"/>
      <c r="W86" s="661"/>
      <c r="X86" s="661"/>
      <c r="Y86" s="661"/>
      <c r="Z86" s="661"/>
      <c r="AA86" s="661"/>
      <c r="AB86" s="661"/>
      <c r="AC86" s="661"/>
    </row>
    <row r="87" spans="7:29">
      <c r="G87" s="898">
        <f t="shared" si="15"/>
        <v>24</v>
      </c>
      <c r="H87" s="898" t="s">
        <v>2202</v>
      </c>
      <c r="I87" s="899">
        <f t="shared" si="21"/>
        <v>3.1379999999999999</v>
      </c>
      <c r="J87" s="911">
        <f t="shared" si="16"/>
        <v>383801.53846153844</v>
      </c>
      <c r="K87" s="901">
        <f t="shared" si="17"/>
        <v>383801.53846153844</v>
      </c>
      <c r="L87" s="902">
        <f t="shared" si="18"/>
        <v>383801.53846153844</v>
      </c>
      <c r="M87" s="902">
        <f t="shared" si="12"/>
        <v>383801.53846153844</v>
      </c>
      <c r="N87" s="902">
        <f t="shared" si="13"/>
        <v>383801.53846153844</v>
      </c>
      <c r="O87" s="903">
        <f t="shared" si="14"/>
        <v>383801.53846153844</v>
      </c>
      <c r="P87" s="661"/>
      <c r="Q87" s="661"/>
      <c r="R87" s="661"/>
      <c r="S87" s="661"/>
      <c r="T87" s="661"/>
      <c r="U87" s="662"/>
      <c r="W87" s="661"/>
      <c r="X87" s="661"/>
      <c r="Y87" s="661"/>
      <c r="Z87" s="661"/>
      <c r="AA87" s="661"/>
      <c r="AB87" s="661"/>
      <c r="AC87" s="661"/>
    </row>
    <row r="88" spans="7:29">
      <c r="G88" s="898">
        <f t="shared" si="15"/>
        <v>25</v>
      </c>
      <c r="H88" s="898" t="s">
        <v>2203</v>
      </c>
      <c r="I88" s="899">
        <f t="shared" si="21"/>
        <v>3.1829999999999998</v>
      </c>
      <c r="J88" s="911">
        <f t="shared" si="16"/>
        <v>389305.38461538462</v>
      </c>
      <c r="K88" s="901">
        <f t="shared" si="17"/>
        <v>389305.38461538462</v>
      </c>
      <c r="L88" s="902">
        <f t="shared" si="18"/>
        <v>389305.38461538462</v>
      </c>
      <c r="M88" s="902">
        <f t="shared" si="12"/>
        <v>389305.38461538462</v>
      </c>
      <c r="N88" s="902">
        <f t="shared" si="13"/>
        <v>389305.38461538462</v>
      </c>
      <c r="O88" s="903">
        <f t="shared" si="14"/>
        <v>389305.38461538462</v>
      </c>
      <c r="P88" s="661"/>
      <c r="Q88" s="661"/>
      <c r="R88" s="661"/>
      <c r="S88" s="661"/>
      <c r="T88" s="661"/>
      <c r="U88" s="662"/>
      <c r="W88" s="661"/>
      <c r="X88" s="661"/>
      <c r="Y88" s="661"/>
      <c r="Z88" s="661"/>
      <c r="AA88" s="661"/>
      <c r="AB88" s="661"/>
      <c r="AC88" s="661"/>
    </row>
    <row r="89" spans="7:29">
      <c r="G89" s="888">
        <f t="shared" si="15"/>
        <v>26</v>
      </c>
      <c r="H89" s="888" t="s">
        <v>1026</v>
      </c>
      <c r="I89" s="893">
        <f t="shared" si="21"/>
        <v>3.2279999999999998</v>
      </c>
      <c r="J89" s="910">
        <f t="shared" si="16"/>
        <v>394809.23076923075</v>
      </c>
      <c r="K89" s="895">
        <f t="shared" si="17"/>
        <v>394809.23076923075</v>
      </c>
      <c r="L89" s="896">
        <f t="shared" si="18"/>
        <v>394809.23076923075</v>
      </c>
      <c r="M89" s="896">
        <f t="shared" si="12"/>
        <v>394809.23076923075</v>
      </c>
      <c r="N89" s="896">
        <f t="shared" si="13"/>
        <v>394809.23076923075</v>
      </c>
      <c r="O89" s="912">
        <f t="shared" si="14"/>
        <v>394809.23076923075</v>
      </c>
      <c r="P89" s="661"/>
      <c r="Q89" s="661"/>
      <c r="R89" s="661"/>
      <c r="S89" s="661"/>
      <c r="T89" s="661"/>
      <c r="U89" s="662"/>
      <c r="W89" s="661"/>
      <c r="X89" s="661"/>
      <c r="Y89" s="661"/>
      <c r="Z89" s="661"/>
      <c r="AA89" s="661"/>
      <c r="AB89" s="661"/>
      <c r="AC89" s="661"/>
    </row>
    <row r="90" spans="7:29">
      <c r="G90" s="898">
        <f t="shared" si="15"/>
        <v>27</v>
      </c>
      <c r="H90" s="898" t="s">
        <v>2204</v>
      </c>
      <c r="I90" s="899">
        <f t="shared" si="21"/>
        <v>3.2729999999999997</v>
      </c>
      <c r="J90" s="911">
        <f t="shared" si="16"/>
        <v>400313.07692307688</v>
      </c>
      <c r="K90" s="901">
        <f t="shared" si="17"/>
        <v>400313.07692307688</v>
      </c>
      <c r="L90" s="902">
        <f t="shared" si="18"/>
        <v>400313.07692307688</v>
      </c>
      <c r="M90" s="902">
        <f t="shared" si="12"/>
        <v>400313.07692307688</v>
      </c>
      <c r="N90" s="902">
        <f t="shared" si="13"/>
        <v>400313.07692307688</v>
      </c>
      <c r="O90" s="903">
        <f t="shared" si="14"/>
        <v>400313.07692307688</v>
      </c>
      <c r="P90" s="661"/>
      <c r="Q90" s="661"/>
      <c r="R90" s="661"/>
      <c r="S90" s="661"/>
      <c r="T90" s="661"/>
      <c r="U90" s="662"/>
      <c r="W90" s="661"/>
      <c r="X90" s="661"/>
      <c r="Y90" s="661"/>
      <c r="Z90" s="661"/>
      <c r="AA90" s="661"/>
      <c r="AB90" s="661"/>
      <c r="AC90" s="661"/>
    </row>
    <row r="91" spans="7:29">
      <c r="G91" s="898">
        <f t="shared" si="15"/>
        <v>28</v>
      </c>
      <c r="H91" s="898" t="s">
        <v>2205</v>
      </c>
      <c r="I91" s="899">
        <f t="shared" si="21"/>
        <v>3.3179999999999996</v>
      </c>
      <c r="J91" s="911">
        <f t="shared" si="16"/>
        <v>405816.92307692306</v>
      </c>
      <c r="K91" s="901">
        <f t="shared" si="17"/>
        <v>405816.92307692306</v>
      </c>
      <c r="L91" s="902">
        <f t="shared" si="18"/>
        <v>405816.92307692306</v>
      </c>
      <c r="M91" s="902">
        <f t="shared" si="12"/>
        <v>405816.92307692306</v>
      </c>
      <c r="N91" s="902">
        <f t="shared" si="13"/>
        <v>405816.92307692306</v>
      </c>
      <c r="O91" s="903">
        <f t="shared" si="14"/>
        <v>405816.92307692306</v>
      </c>
      <c r="P91" s="661"/>
      <c r="Q91" s="661"/>
      <c r="R91" s="661"/>
      <c r="S91" s="661"/>
      <c r="T91" s="661"/>
      <c r="U91" s="662"/>
      <c r="W91" s="661"/>
      <c r="X91" s="661"/>
      <c r="Y91" s="661"/>
      <c r="Z91" s="661"/>
      <c r="AA91" s="661"/>
      <c r="AB91" s="661"/>
      <c r="AC91" s="661"/>
    </row>
    <row r="92" spans="7:29">
      <c r="G92" s="898">
        <f t="shared" si="15"/>
        <v>29</v>
      </c>
      <c r="H92" s="898" t="s">
        <v>2206</v>
      </c>
      <c r="I92" s="899">
        <f t="shared" si="21"/>
        <v>3.3629999999999995</v>
      </c>
      <c r="J92" s="911">
        <f t="shared" si="16"/>
        <v>411320.76923076919</v>
      </c>
      <c r="K92" s="901">
        <f t="shared" si="17"/>
        <v>411320.76923076919</v>
      </c>
      <c r="L92" s="902">
        <f t="shared" si="18"/>
        <v>411320.76923076919</v>
      </c>
      <c r="M92" s="902">
        <f t="shared" si="12"/>
        <v>411320.76923076919</v>
      </c>
      <c r="N92" s="902">
        <f t="shared" si="13"/>
        <v>411320.76923076919</v>
      </c>
      <c r="O92" s="903">
        <f t="shared" si="14"/>
        <v>411320.76923076919</v>
      </c>
      <c r="P92" s="661"/>
      <c r="Q92" s="661"/>
      <c r="R92" s="661"/>
      <c r="S92" s="661"/>
      <c r="T92" s="661"/>
      <c r="U92" s="662"/>
      <c r="W92" s="661"/>
      <c r="X92" s="661"/>
      <c r="Y92" s="661"/>
      <c r="Z92" s="661"/>
      <c r="AA92" s="661"/>
      <c r="AB92" s="661"/>
      <c r="AC92" s="661"/>
    </row>
    <row r="93" spans="7:29">
      <c r="G93" s="898">
        <f t="shared" si="15"/>
        <v>30</v>
      </c>
      <c r="H93" s="898" t="s">
        <v>2207</v>
      </c>
      <c r="I93" s="899">
        <f t="shared" si="21"/>
        <v>3.4079999999999995</v>
      </c>
      <c r="J93" s="911">
        <f t="shared" si="16"/>
        <v>416824.61538461532</v>
      </c>
      <c r="K93" s="901">
        <f t="shared" si="17"/>
        <v>416824.61538461532</v>
      </c>
      <c r="L93" s="902">
        <f t="shared" si="18"/>
        <v>416824.61538461532</v>
      </c>
      <c r="M93" s="902">
        <f t="shared" si="12"/>
        <v>416824.61538461532</v>
      </c>
      <c r="N93" s="902">
        <f t="shared" si="13"/>
        <v>416824.61538461532</v>
      </c>
      <c r="O93" s="903">
        <f t="shared" si="14"/>
        <v>416824.61538461532</v>
      </c>
      <c r="P93" s="661"/>
      <c r="Q93" s="661"/>
      <c r="R93" s="661"/>
      <c r="S93" s="661"/>
      <c r="T93" s="661"/>
      <c r="U93" s="662"/>
      <c r="W93" s="661"/>
      <c r="X93" s="661"/>
      <c r="Y93" s="661"/>
      <c r="Z93" s="661"/>
      <c r="AA93" s="661"/>
      <c r="AB93" s="661"/>
      <c r="AC93" s="661"/>
    </row>
    <row r="94" spans="7:29">
      <c r="G94" s="888">
        <f t="shared" si="15"/>
        <v>31</v>
      </c>
      <c r="H94" s="888" t="s">
        <v>2208</v>
      </c>
      <c r="I94" s="893">
        <v>3.4529999999999998</v>
      </c>
      <c r="J94" s="910">
        <f t="shared" si="16"/>
        <v>422328.46153846156</v>
      </c>
      <c r="K94" s="895">
        <f t="shared" si="17"/>
        <v>422328.46153846156</v>
      </c>
      <c r="L94" s="896">
        <f t="shared" si="18"/>
        <v>422328.46153846156</v>
      </c>
      <c r="M94" s="896">
        <f t="shared" si="12"/>
        <v>422328.46153846156</v>
      </c>
      <c r="N94" s="896">
        <f t="shared" si="13"/>
        <v>422328.46153846156</v>
      </c>
      <c r="O94" s="912">
        <f t="shared" si="14"/>
        <v>422328.46153846156</v>
      </c>
      <c r="P94" s="661"/>
      <c r="Q94" s="661"/>
      <c r="R94" s="661"/>
      <c r="S94" s="661"/>
      <c r="T94" s="661"/>
      <c r="U94" s="662"/>
      <c r="W94" s="661"/>
      <c r="X94" s="661"/>
      <c r="Y94" s="661"/>
      <c r="Z94" s="661"/>
      <c r="AA94" s="661"/>
      <c r="AB94" s="661"/>
      <c r="AC94" s="661"/>
    </row>
    <row r="95" spans="7:29">
      <c r="G95" s="898">
        <f t="shared" si="15"/>
        <v>32</v>
      </c>
      <c r="H95" s="898" t="s">
        <v>2209</v>
      </c>
      <c r="I95" s="899">
        <f>I94+($I$104-$I$94)/10</f>
        <v>3.5047999999999999</v>
      </c>
      <c r="J95" s="911">
        <f t="shared" si="16"/>
        <v>428664</v>
      </c>
      <c r="K95" s="901">
        <f t="shared" si="17"/>
        <v>428664</v>
      </c>
      <c r="L95" s="902">
        <f t="shared" si="18"/>
        <v>428664</v>
      </c>
      <c r="M95" s="902">
        <f t="shared" si="12"/>
        <v>428664</v>
      </c>
      <c r="N95" s="902">
        <f t="shared" si="13"/>
        <v>428664</v>
      </c>
      <c r="O95" s="903">
        <f t="shared" si="14"/>
        <v>428664</v>
      </c>
      <c r="P95" s="661"/>
      <c r="Q95" s="661"/>
      <c r="R95" s="661"/>
      <c r="S95" s="661"/>
      <c r="T95" s="661"/>
      <c r="U95" s="662"/>
      <c r="W95" s="661"/>
      <c r="X95" s="661"/>
      <c r="Y95" s="661"/>
      <c r="Z95" s="661"/>
      <c r="AA95" s="661"/>
      <c r="AB95" s="661"/>
      <c r="AC95" s="661"/>
    </row>
    <row r="96" spans="7:29">
      <c r="G96" s="898">
        <f t="shared" si="15"/>
        <v>33</v>
      </c>
      <c r="H96" s="898" t="s">
        <v>2210</v>
      </c>
      <c r="I96" s="899">
        <f t="shared" ref="I96:I103" si="22">I95+($I$104-$I$94)/10</f>
        <v>3.5566</v>
      </c>
      <c r="J96" s="911">
        <f t="shared" si="16"/>
        <v>434999.5384615385</v>
      </c>
      <c r="K96" s="901">
        <f t="shared" si="17"/>
        <v>434999.5384615385</v>
      </c>
      <c r="L96" s="902">
        <f t="shared" si="18"/>
        <v>434999.5384615385</v>
      </c>
      <c r="M96" s="902">
        <f t="shared" si="12"/>
        <v>434999.5384615385</v>
      </c>
      <c r="N96" s="902">
        <f t="shared" si="13"/>
        <v>434999.5384615385</v>
      </c>
      <c r="O96" s="903">
        <f t="shared" si="14"/>
        <v>434999.5384615385</v>
      </c>
      <c r="P96" s="661"/>
      <c r="Q96" s="661"/>
      <c r="R96" s="661"/>
      <c r="S96" s="661"/>
      <c r="T96" s="661"/>
      <c r="U96" s="662"/>
      <c r="W96" s="661"/>
      <c r="X96" s="661"/>
      <c r="Y96" s="661"/>
      <c r="Z96" s="661"/>
      <c r="AA96" s="661"/>
      <c r="AB96" s="661"/>
      <c r="AC96" s="661"/>
    </row>
    <row r="97" spans="7:29">
      <c r="G97" s="898">
        <f t="shared" si="15"/>
        <v>34</v>
      </c>
      <c r="H97" s="898" t="s">
        <v>2211</v>
      </c>
      <c r="I97" s="899">
        <f t="shared" si="22"/>
        <v>3.6084000000000001</v>
      </c>
      <c r="J97" s="911">
        <f t="shared" si="16"/>
        <v>441335.07692307694</v>
      </c>
      <c r="K97" s="901">
        <f t="shared" si="17"/>
        <v>441335.07692307694</v>
      </c>
      <c r="L97" s="902">
        <f t="shared" si="18"/>
        <v>441335.07692307694</v>
      </c>
      <c r="M97" s="902">
        <f t="shared" si="12"/>
        <v>441335.07692307694</v>
      </c>
      <c r="N97" s="902">
        <f t="shared" si="13"/>
        <v>441335.07692307694</v>
      </c>
      <c r="O97" s="903">
        <f t="shared" si="14"/>
        <v>441335.07692307694</v>
      </c>
      <c r="P97" s="661"/>
      <c r="Q97" s="661"/>
      <c r="R97" s="661"/>
      <c r="S97" s="661"/>
      <c r="T97" s="661"/>
      <c r="U97" s="662"/>
      <c r="W97" s="661"/>
      <c r="X97" s="661"/>
      <c r="Y97" s="661"/>
      <c r="Z97" s="661"/>
      <c r="AA97" s="661"/>
      <c r="AB97" s="661"/>
      <c r="AC97" s="661"/>
    </row>
    <row r="98" spans="7:29">
      <c r="G98" s="898">
        <f t="shared" si="15"/>
        <v>35</v>
      </c>
      <c r="H98" s="898" t="s">
        <v>2212</v>
      </c>
      <c r="I98" s="899">
        <f t="shared" si="22"/>
        <v>3.6602000000000001</v>
      </c>
      <c r="J98" s="911">
        <f t="shared" si="16"/>
        <v>447670.61538461543</v>
      </c>
      <c r="K98" s="901">
        <f t="shared" si="17"/>
        <v>447670.61538461543</v>
      </c>
      <c r="L98" s="902">
        <f t="shared" si="18"/>
        <v>447670.61538461543</v>
      </c>
      <c r="M98" s="902">
        <f t="shared" si="12"/>
        <v>447670.61538461543</v>
      </c>
      <c r="N98" s="902">
        <f t="shared" si="13"/>
        <v>447670.61538461543</v>
      </c>
      <c r="O98" s="903">
        <f t="shared" si="14"/>
        <v>447670.61538461543</v>
      </c>
      <c r="P98" s="661"/>
      <c r="Q98" s="661"/>
      <c r="R98" s="661"/>
      <c r="S98" s="661"/>
      <c r="T98" s="661"/>
      <c r="U98" s="662"/>
      <c r="W98" s="661"/>
      <c r="X98" s="661"/>
      <c r="Y98" s="661"/>
      <c r="Z98" s="661"/>
      <c r="AA98" s="661"/>
      <c r="AB98" s="661"/>
      <c r="AC98" s="661"/>
    </row>
    <row r="99" spans="7:29">
      <c r="G99" s="888">
        <f t="shared" si="15"/>
        <v>36</v>
      </c>
      <c r="H99" s="888" t="s">
        <v>2213</v>
      </c>
      <c r="I99" s="893">
        <f t="shared" si="22"/>
        <v>3.7120000000000002</v>
      </c>
      <c r="J99" s="910">
        <f t="shared" si="16"/>
        <v>454006.15384615387</v>
      </c>
      <c r="K99" s="895">
        <f t="shared" si="17"/>
        <v>454006.15384615387</v>
      </c>
      <c r="L99" s="896">
        <f t="shared" si="18"/>
        <v>454006.15384615387</v>
      </c>
      <c r="M99" s="896">
        <f t="shared" si="12"/>
        <v>454006.15384615387</v>
      </c>
      <c r="N99" s="896">
        <f t="shared" si="13"/>
        <v>454006.15384615387</v>
      </c>
      <c r="O99" s="912">
        <f t="shared" si="14"/>
        <v>454006.15384615387</v>
      </c>
      <c r="P99" s="661"/>
      <c r="Q99" s="661"/>
      <c r="R99" s="661"/>
      <c r="S99" s="661"/>
      <c r="T99" s="661"/>
      <c r="U99" s="662"/>
      <c r="W99" s="661"/>
      <c r="X99" s="661"/>
      <c r="Y99" s="661"/>
      <c r="Z99" s="661"/>
      <c r="AA99" s="661"/>
      <c r="AB99" s="661"/>
      <c r="AC99" s="661"/>
    </row>
    <row r="100" spans="7:29">
      <c r="G100" s="898">
        <f t="shared" si="15"/>
        <v>37</v>
      </c>
      <c r="H100" s="898" t="s">
        <v>2214</v>
      </c>
      <c r="I100" s="899">
        <f t="shared" si="22"/>
        <v>3.7638000000000003</v>
      </c>
      <c r="J100" s="911">
        <f t="shared" si="16"/>
        <v>460341.69230769237</v>
      </c>
      <c r="K100" s="901">
        <f t="shared" si="17"/>
        <v>460341.69230769237</v>
      </c>
      <c r="L100" s="902">
        <f t="shared" si="18"/>
        <v>460341.69230769237</v>
      </c>
      <c r="M100" s="902">
        <f t="shared" si="12"/>
        <v>460341.69230769237</v>
      </c>
      <c r="N100" s="902">
        <f t="shared" si="13"/>
        <v>460341.69230769237</v>
      </c>
      <c r="O100" s="903">
        <f t="shared" si="14"/>
        <v>460341.69230769237</v>
      </c>
      <c r="P100" s="661"/>
      <c r="Q100" s="661"/>
      <c r="R100" s="661"/>
      <c r="S100" s="661"/>
      <c r="T100" s="661"/>
      <c r="U100" s="662"/>
      <c r="W100" s="661"/>
      <c r="X100" s="661"/>
      <c r="Y100" s="661"/>
      <c r="Z100" s="661"/>
      <c r="AA100" s="661"/>
      <c r="AB100" s="661"/>
      <c r="AC100" s="661"/>
    </row>
    <row r="101" spans="7:29">
      <c r="G101" s="898">
        <f t="shared" si="15"/>
        <v>38</v>
      </c>
      <c r="H101" s="898" t="s">
        <v>2215</v>
      </c>
      <c r="I101" s="899">
        <f t="shared" si="22"/>
        <v>3.8156000000000003</v>
      </c>
      <c r="J101" s="911">
        <f t="shared" si="16"/>
        <v>466677.23076923081</v>
      </c>
      <c r="K101" s="901">
        <f t="shared" si="17"/>
        <v>466677.23076923081</v>
      </c>
      <c r="L101" s="902">
        <f t="shared" si="18"/>
        <v>466677.23076923081</v>
      </c>
      <c r="M101" s="902">
        <f t="shared" si="12"/>
        <v>466677.23076923081</v>
      </c>
      <c r="N101" s="902">
        <f t="shared" si="13"/>
        <v>466677.23076923081</v>
      </c>
      <c r="O101" s="903">
        <f t="shared" si="14"/>
        <v>466677.23076923081</v>
      </c>
      <c r="P101" s="661"/>
      <c r="Q101" s="661"/>
      <c r="R101" s="661"/>
      <c r="S101" s="661"/>
      <c r="T101" s="661"/>
      <c r="U101" s="662"/>
      <c r="W101" s="661"/>
      <c r="X101" s="661"/>
      <c r="Y101" s="661"/>
      <c r="Z101" s="661"/>
      <c r="AA101" s="661"/>
      <c r="AB101" s="661"/>
      <c r="AC101" s="661"/>
    </row>
    <row r="102" spans="7:29">
      <c r="G102" s="898">
        <f t="shared" si="15"/>
        <v>39</v>
      </c>
      <c r="H102" s="898" t="s">
        <v>2216</v>
      </c>
      <c r="I102" s="899">
        <f t="shared" si="22"/>
        <v>3.8674000000000004</v>
      </c>
      <c r="J102" s="911">
        <f t="shared" si="16"/>
        <v>473012.76923076931</v>
      </c>
      <c r="K102" s="901">
        <f t="shared" si="17"/>
        <v>473012.76923076931</v>
      </c>
      <c r="L102" s="902">
        <f t="shared" si="18"/>
        <v>473012.76923076931</v>
      </c>
      <c r="M102" s="902">
        <f t="shared" si="12"/>
        <v>473012.76923076931</v>
      </c>
      <c r="N102" s="902">
        <f t="shared" si="13"/>
        <v>473012.76923076931</v>
      </c>
      <c r="O102" s="903">
        <f t="shared" si="14"/>
        <v>473012.76923076931</v>
      </c>
      <c r="P102" s="661"/>
      <c r="Q102" s="661"/>
      <c r="R102" s="661"/>
      <c r="S102" s="661"/>
      <c r="T102" s="661"/>
      <c r="U102" s="662"/>
      <c r="W102" s="661"/>
      <c r="X102" s="661"/>
      <c r="Y102" s="661"/>
      <c r="Z102" s="661"/>
      <c r="AA102" s="661"/>
      <c r="AB102" s="661"/>
      <c r="AC102" s="661"/>
    </row>
    <row r="103" spans="7:29">
      <c r="G103" s="898">
        <f t="shared" si="15"/>
        <v>40</v>
      </c>
      <c r="H103" s="898" t="s">
        <v>2217</v>
      </c>
      <c r="I103" s="899">
        <f t="shared" si="22"/>
        <v>3.9192000000000005</v>
      </c>
      <c r="J103" s="911">
        <f t="shared" si="16"/>
        <v>479348.30769230775</v>
      </c>
      <c r="K103" s="901">
        <f t="shared" si="17"/>
        <v>479348.30769230775</v>
      </c>
      <c r="L103" s="902">
        <f t="shared" si="18"/>
        <v>479348.30769230775</v>
      </c>
      <c r="M103" s="902">
        <f t="shared" si="12"/>
        <v>479348.30769230775</v>
      </c>
      <c r="N103" s="902">
        <f t="shared" si="13"/>
        <v>479348.30769230775</v>
      </c>
      <c r="O103" s="903">
        <f t="shared" si="14"/>
        <v>479348.30769230775</v>
      </c>
      <c r="P103" s="661"/>
      <c r="Q103" s="661"/>
      <c r="R103" s="661"/>
      <c r="S103" s="661"/>
      <c r="T103" s="661"/>
      <c r="U103" s="662"/>
      <c r="W103" s="661"/>
      <c r="X103" s="661"/>
      <c r="Y103" s="661"/>
      <c r="Z103" s="661"/>
      <c r="AA103" s="661"/>
      <c r="AB103" s="661"/>
      <c r="AC103" s="661"/>
    </row>
    <row r="104" spans="7:29">
      <c r="G104" s="888">
        <f t="shared" si="15"/>
        <v>41</v>
      </c>
      <c r="H104" s="888" t="s">
        <v>2218</v>
      </c>
      <c r="I104" s="893">
        <v>3.9710000000000001</v>
      </c>
      <c r="J104" s="910">
        <f t="shared" si="16"/>
        <v>485683.84615384619</v>
      </c>
      <c r="K104" s="895">
        <f t="shared" si="17"/>
        <v>485683.84615384619</v>
      </c>
      <c r="L104" s="896">
        <f t="shared" si="18"/>
        <v>485683.84615384619</v>
      </c>
      <c r="M104" s="896">
        <f t="shared" si="12"/>
        <v>485683.84615384619</v>
      </c>
      <c r="N104" s="896">
        <f t="shared" si="13"/>
        <v>485683.84615384619</v>
      </c>
      <c r="O104" s="912">
        <f t="shared" si="14"/>
        <v>485683.84615384619</v>
      </c>
      <c r="P104" s="661"/>
      <c r="Q104" s="661"/>
      <c r="R104" s="661"/>
      <c r="S104" s="661"/>
      <c r="T104" s="661"/>
      <c r="U104" s="662"/>
      <c r="W104" s="661"/>
      <c r="X104" s="661"/>
      <c r="Y104" s="661"/>
      <c r="Z104" s="661"/>
      <c r="AA104" s="661"/>
      <c r="AB104" s="661"/>
      <c r="AC104" s="661"/>
    </row>
    <row r="105" spans="7:29">
      <c r="G105" s="898">
        <f t="shared" si="15"/>
        <v>42</v>
      </c>
      <c r="H105" s="898" t="s">
        <v>2219</v>
      </c>
      <c r="I105" s="899">
        <f>I104+($I$114-$I$104)/10</f>
        <v>4.0305999999999997</v>
      </c>
      <c r="J105" s="911">
        <f t="shared" si="16"/>
        <v>492973.38461538462</v>
      </c>
      <c r="K105" s="901">
        <f t="shared" si="17"/>
        <v>492973.38461538462</v>
      </c>
      <c r="L105" s="902">
        <f t="shared" si="18"/>
        <v>492973.38461538462</v>
      </c>
      <c r="M105" s="902">
        <f t="shared" si="12"/>
        <v>492973.38461538462</v>
      </c>
      <c r="N105" s="902">
        <f t="shared" si="13"/>
        <v>492973.38461538462</v>
      </c>
      <c r="O105" s="903">
        <f t="shared" si="14"/>
        <v>492973.38461538462</v>
      </c>
      <c r="P105" s="661"/>
      <c r="Q105" s="661"/>
      <c r="R105" s="661"/>
      <c r="S105" s="661"/>
      <c r="T105" s="661"/>
      <c r="U105" s="662"/>
      <c r="W105" s="661"/>
      <c r="X105" s="661"/>
      <c r="Y105" s="661"/>
      <c r="Z105" s="661"/>
      <c r="AA105" s="661"/>
      <c r="AB105" s="661"/>
      <c r="AC105" s="661"/>
    </row>
    <row r="106" spans="7:29">
      <c r="G106" s="898">
        <f t="shared" si="15"/>
        <v>43</v>
      </c>
      <c r="H106" s="898" t="s">
        <v>2220</v>
      </c>
      <c r="I106" s="899">
        <f t="shared" ref="I106:I113" si="23">I105+($I$114-$I$104)/10</f>
        <v>4.0901999999999994</v>
      </c>
      <c r="J106" s="911">
        <f t="shared" si="16"/>
        <v>500262.92307692301</v>
      </c>
      <c r="K106" s="901">
        <f t="shared" si="17"/>
        <v>500262.92307692301</v>
      </c>
      <c r="L106" s="902">
        <f t="shared" si="18"/>
        <v>500262.92307692301</v>
      </c>
      <c r="M106" s="902">
        <f t="shared" si="12"/>
        <v>500262.92307692301</v>
      </c>
      <c r="N106" s="902">
        <f t="shared" si="13"/>
        <v>500262.92307692301</v>
      </c>
      <c r="O106" s="903">
        <f t="shared" si="14"/>
        <v>500262.92307692301</v>
      </c>
      <c r="P106" s="661"/>
      <c r="Q106" s="661"/>
      <c r="R106" s="661"/>
      <c r="S106" s="661"/>
      <c r="T106" s="661"/>
      <c r="U106" s="662"/>
      <c r="W106" s="661"/>
      <c r="X106" s="661"/>
      <c r="Y106" s="661"/>
      <c r="Z106" s="661"/>
      <c r="AA106" s="661"/>
      <c r="AB106" s="661"/>
      <c r="AC106" s="661"/>
    </row>
    <row r="107" spans="7:29">
      <c r="G107" s="898">
        <f t="shared" si="15"/>
        <v>44</v>
      </c>
      <c r="H107" s="898" t="s">
        <v>2221</v>
      </c>
      <c r="I107" s="899">
        <f t="shared" si="23"/>
        <v>4.149799999999999</v>
      </c>
      <c r="J107" s="911">
        <f t="shared" si="16"/>
        <v>507552.46153846144</v>
      </c>
      <c r="K107" s="901">
        <f t="shared" si="17"/>
        <v>507552.46153846144</v>
      </c>
      <c r="L107" s="902">
        <f t="shared" si="18"/>
        <v>507552.46153846144</v>
      </c>
      <c r="M107" s="902">
        <f t="shared" si="12"/>
        <v>507552.46153846144</v>
      </c>
      <c r="N107" s="902">
        <f t="shared" si="13"/>
        <v>507552.46153846144</v>
      </c>
      <c r="O107" s="903">
        <f t="shared" si="14"/>
        <v>507552.46153846144</v>
      </c>
      <c r="P107" s="661"/>
      <c r="Q107" s="661"/>
      <c r="R107" s="661"/>
      <c r="S107" s="661"/>
      <c r="T107" s="661"/>
      <c r="U107" s="662"/>
      <c r="W107" s="661"/>
      <c r="X107" s="661"/>
      <c r="Y107" s="661"/>
      <c r="Z107" s="661"/>
      <c r="AA107" s="661"/>
      <c r="AB107" s="661"/>
      <c r="AC107" s="661"/>
    </row>
    <row r="108" spans="7:29">
      <c r="G108" s="898">
        <f t="shared" si="15"/>
        <v>45</v>
      </c>
      <c r="H108" s="898" t="s">
        <v>2222</v>
      </c>
      <c r="I108" s="899">
        <f t="shared" si="23"/>
        <v>4.2093999999999987</v>
      </c>
      <c r="J108" s="911">
        <f t="shared" si="16"/>
        <v>514841.99999999988</v>
      </c>
      <c r="K108" s="901">
        <f t="shared" si="17"/>
        <v>514841.99999999988</v>
      </c>
      <c r="L108" s="902">
        <f t="shared" si="18"/>
        <v>514841.99999999988</v>
      </c>
      <c r="M108" s="902">
        <f t="shared" si="12"/>
        <v>514841.99999999988</v>
      </c>
      <c r="N108" s="902">
        <f t="shared" si="13"/>
        <v>514841.99999999988</v>
      </c>
      <c r="O108" s="903">
        <f t="shared" si="14"/>
        <v>514841.99999999988</v>
      </c>
      <c r="P108" s="661"/>
      <c r="Q108" s="661"/>
      <c r="R108" s="661"/>
      <c r="S108" s="661"/>
      <c r="T108" s="661"/>
      <c r="U108" s="662"/>
      <c r="W108" s="661"/>
      <c r="X108" s="661"/>
      <c r="Y108" s="661"/>
      <c r="Z108" s="661"/>
      <c r="AA108" s="661"/>
      <c r="AB108" s="661"/>
      <c r="AC108" s="661"/>
    </row>
    <row r="109" spans="7:29">
      <c r="G109" s="888">
        <f t="shared" si="15"/>
        <v>46</v>
      </c>
      <c r="H109" s="888" t="s">
        <v>2223</v>
      </c>
      <c r="I109" s="893">
        <f t="shared" si="23"/>
        <v>4.2689999999999984</v>
      </c>
      <c r="J109" s="910">
        <f t="shared" si="16"/>
        <v>522131.53846153826</v>
      </c>
      <c r="K109" s="895">
        <f t="shared" si="17"/>
        <v>522131.53846153826</v>
      </c>
      <c r="L109" s="896">
        <f t="shared" si="18"/>
        <v>522131.53846153826</v>
      </c>
      <c r="M109" s="896">
        <f t="shared" si="12"/>
        <v>522131.53846153826</v>
      </c>
      <c r="N109" s="896">
        <f t="shared" si="13"/>
        <v>522131.53846153826</v>
      </c>
      <c r="O109" s="912">
        <f t="shared" si="14"/>
        <v>522131.53846153826</v>
      </c>
      <c r="P109" s="661"/>
      <c r="Q109" s="661"/>
      <c r="R109" s="661"/>
      <c r="S109" s="661"/>
      <c r="T109" s="661"/>
      <c r="U109" s="662"/>
      <c r="W109" s="661"/>
      <c r="X109" s="661"/>
      <c r="Y109" s="661"/>
      <c r="Z109" s="661"/>
      <c r="AA109" s="661"/>
      <c r="AB109" s="661"/>
      <c r="AC109" s="661"/>
    </row>
    <row r="110" spans="7:29">
      <c r="G110" s="898">
        <f t="shared" si="15"/>
        <v>47</v>
      </c>
      <c r="H110" s="898" t="s">
        <v>2224</v>
      </c>
      <c r="I110" s="899">
        <f t="shared" si="23"/>
        <v>4.328599999999998</v>
      </c>
      <c r="J110" s="911">
        <f t="shared" si="16"/>
        <v>529421.07692307665</v>
      </c>
      <c r="K110" s="901">
        <f t="shared" si="17"/>
        <v>529421.07692307665</v>
      </c>
      <c r="L110" s="902">
        <f t="shared" si="18"/>
        <v>529421.07692307665</v>
      </c>
      <c r="M110" s="902">
        <f t="shared" si="12"/>
        <v>529421.07692307665</v>
      </c>
      <c r="N110" s="902">
        <f t="shared" si="13"/>
        <v>529421.07692307665</v>
      </c>
      <c r="O110" s="903">
        <f t="shared" si="14"/>
        <v>529421.07692307665</v>
      </c>
      <c r="P110" s="661"/>
      <c r="Q110" s="661"/>
      <c r="R110" s="661"/>
      <c r="S110" s="661"/>
      <c r="T110" s="661"/>
      <c r="U110" s="662"/>
      <c r="W110" s="661"/>
      <c r="X110" s="661"/>
      <c r="Y110" s="661"/>
      <c r="Z110" s="661"/>
      <c r="AA110" s="661"/>
      <c r="AB110" s="661"/>
      <c r="AC110" s="661"/>
    </row>
    <row r="111" spans="7:29">
      <c r="G111" s="898">
        <f t="shared" si="15"/>
        <v>48</v>
      </c>
      <c r="H111" s="898" t="s">
        <v>2225</v>
      </c>
      <c r="I111" s="899">
        <f t="shared" si="23"/>
        <v>4.3881999999999977</v>
      </c>
      <c r="J111" s="911">
        <f t="shared" si="16"/>
        <v>536710.61538461514</v>
      </c>
      <c r="K111" s="901">
        <f t="shared" si="17"/>
        <v>536710.61538461514</v>
      </c>
      <c r="L111" s="902">
        <f t="shared" si="18"/>
        <v>536710.61538461514</v>
      </c>
      <c r="M111" s="902">
        <f t="shared" si="12"/>
        <v>536710.61538461514</v>
      </c>
      <c r="N111" s="902">
        <f t="shared" si="13"/>
        <v>536710.61538461514</v>
      </c>
      <c r="O111" s="903">
        <f t="shared" si="14"/>
        <v>536710.61538461514</v>
      </c>
      <c r="P111" s="661"/>
      <c r="Q111" s="661"/>
      <c r="R111" s="661"/>
      <c r="S111" s="661"/>
      <c r="T111" s="661"/>
      <c r="U111" s="662"/>
      <c r="W111" s="661"/>
      <c r="X111" s="661"/>
      <c r="Y111" s="661"/>
      <c r="Z111" s="661"/>
      <c r="AA111" s="661"/>
      <c r="AB111" s="661"/>
      <c r="AC111" s="661"/>
    </row>
    <row r="112" spans="7:29">
      <c r="G112" s="898">
        <f t="shared" si="15"/>
        <v>49</v>
      </c>
      <c r="H112" s="898" t="s">
        <v>2226</v>
      </c>
      <c r="I112" s="899">
        <f t="shared" si="23"/>
        <v>4.4477999999999973</v>
      </c>
      <c r="J112" s="911">
        <f t="shared" si="16"/>
        <v>544000.15384615352</v>
      </c>
      <c r="K112" s="901">
        <f t="shared" si="17"/>
        <v>544000.15384615352</v>
      </c>
      <c r="L112" s="902">
        <f t="shared" si="18"/>
        <v>544000.15384615352</v>
      </c>
      <c r="M112" s="902">
        <f t="shared" si="12"/>
        <v>544000.15384615352</v>
      </c>
      <c r="N112" s="902">
        <f t="shared" si="13"/>
        <v>544000.15384615352</v>
      </c>
      <c r="O112" s="903">
        <f t="shared" si="14"/>
        <v>544000.15384615352</v>
      </c>
      <c r="P112" s="661"/>
      <c r="Q112" s="661"/>
      <c r="R112" s="661"/>
      <c r="S112" s="661"/>
      <c r="T112" s="661"/>
      <c r="U112" s="662"/>
      <c r="W112" s="661"/>
      <c r="X112" s="661"/>
      <c r="Y112" s="661"/>
      <c r="Z112" s="661"/>
      <c r="AA112" s="661"/>
      <c r="AB112" s="661"/>
      <c r="AC112" s="661"/>
    </row>
    <row r="113" spans="7:29">
      <c r="G113" s="898">
        <f t="shared" si="15"/>
        <v>50</v>
      </c>
      <c r="H113" s="898" t="s">
        <v>2227</v>
      </c>
      <c r="I113" s="899">
        <f t="shared" si="23"/>
        <v>4.507399999999997</v>
      </c>
      <c r="J113" s="911">
        <f t="shared" si="16"/>
        <v>551289.6923076919</v>
      </c>
      <c r="K113" s="901">
        <f t="shared" si="17"/>
        <v>551289.6923076919</v>
      </c>
      <c r="L113" s="902">
        <f t="shared" si="18"/>
        <v>551289.6923076919</v>
      </c>
      <c r="M113" s="902">
        <f t="shared" si="12"/>
        <v>551289.6923076919</v>
      </c>
      <c r="N113" s="902">
        <f t="shared" si="13"/>
        <v>551289.6923076919</v>
      </c>
      <c r="O113" s="903">
        <f t="shared" si="14"/>
        <v>551289.6923076919</v>
      </c>
      <c r="P113" s="661"/>
      <c r="Q113" s="661"/>
      <c r="R113" s="661"/>
      <c r="S113" s="661"/>
      <c r="T113" s="661"/>
      <c r="U113" s="662"/>
      <c r="W113" s="661"/>
      <c r="X113" s="661"/>
      <c r="Y113" s="661"/>
      <c r="Z113" s="661"/>
      <c r="AA113" s="661"/>
      <c r="AB113" s="661"/>
      <c r="AC113" s="661"/>
    </row>
    <row r="114" spans="7:29">
      <c r="G114" s="888">
        <f t="shared" si="15"/>
        <v>51</v>
      </c>
      <c r="H114" s="888" t="s">
        <v>2228</v>
      </c>
      <c r="I114" s="893">
        <v>4.5670000000000002</v>
      </c>
      <c r="J114" s="910">
        <f t="shared" si="16"/>
        <v>558579.23076923087</v>
      </c>
      <c r="K114" s="895">
        <f t="shared" si="17"/>
        <v>558579.23076923087</v>
      </c>
      <c r="L114" s="896">
        <f t="shared" si="18"/>
        <v>558579.23076923087</v>
      </c>
      <c r="M114" s="896">
        <f t="shared" si="12"/>
        <v>558579.23076923087</v>
      </c>
      <c r="N114" s="896">
        <f t="shared" si="13"/>
        <v>558579.23076923087</v>
      </c>
      <c r="O114" s="912">
        <f t="shared" si="14"/>
        <v>558579.23076923087</v>
      </c>
      <c r="P114" s="661"/>
      <c r="Q114" s="661"/>
      <c r="R114" s="661"/>
      <c r="S114" s="661"/>
      <c r="T114" s="661"/>
      <c r="U114" s="662"/>
      <c r="W114" s="661"/>
      <c r="X114" s="661"/>
      <c r="Y114" s="661"/>
      <c r="Z114" s="661"/>
      <c r="AA114" s="661"/>
      <c r="AB114" s="661"/>
      <c r="AC114" s="661"/>
    </row>
    <row r="115" spans="7:29">
      <c r="H115" s="652"/>
      <c r="I115" s="675"/>
      <c r="N115" s="677"/>
      <c r="O115" s="677"/>
      <c r="P115" s="661"/>
      <c r="Q115" s="661"/>
      <c r="R115" s="661"/>
      <c r="S115" s="661"/>
      <c r="T115" s="661"/>
      <c r="U115" s="662"/>
      <c r="W115" s="661"/>
      <c r="X115" s="661"/>
      <c r="Y115" s="661"/>
      <c r="Z115" s="661"/>
      <c r="AA115" s="661"/>
      <c r="AB115" s="661"/>
      <c r="AC115" s="661"/>
    </row>
    <row r="116" spans="7:29" ht="15.4" customHeight="1">
      <c r="G116" s="1332" t="s">
        <v>2230</v>
      </c>
      <c r="H116" s="1333"/>
      <c r="I116" s="1333"/>
      <c r="J116" s="1333"/>
      <c r="K116" s="1333"/>
      <c r="L116" s="1333"/>
      <c r="M116" s="1333"/>
      <c r="N116" s="1334"/>
      <c r="O116" s="1335" t="s">
        <v>2178</v>
      </c>
      <c r="P116" s="661"/>
      <c r="Q116" s="661"/>
      <c r="R116" s="661"/>
      <c r="S116" s="661"/>
      <c r="T116" s="661"/>
      <c r="U116" s="662"/>
      <c r="W116" s="661"/>
      <c r="X116" s="661"/>
      <c r="Y116" s="661"/>
      <c r="Z116" s="661"/>
      <c r="AA116" s="661"/>
      <c r="AB116" s="661"/>
      <c r="AC116" s="661"/>
    </row>
    <row r="117" spans="7:29" ht="15.6" customHeight="1">
      <c r="G117" s="1336" t="s">
        <v>500</v>
      </c>
      <c r="H117" s="1325" t="s">
        <v>2179</v>
      </c>
      <c r="I117" s="1338" t="s">
        <v>2180</v>
      </c>
      <c r="J117" s="1340" t="s">
        <v>2181</v>
      </c>
      <c r="K117" s="1341"/>
      <c r="L117" s="1341"/>
      <c r="M117" s="1341"/>
      <c r="N117" s="1342"/>
      <c r="O117" s="1322"/>
      <c r="P117" s="661"/>
      <c r="Q117" s="661"/>
      <c r="R117" s="661"/>
      <c r="S117" s="661"/>
      <c r="T117" s="661"/>
      <c r="U117" s="662"/>
      <c r="W117" s="661"/>
      <c r="X117" s="661"/>
      <c r="Y117" s="661"/>
      <c r="Z117" s="661"/>
      <c r="AA117" s="661"/>
      <c r="AB117" s="661"/>
      <c r="AC117" s="661"/>
    </row>
    <row r="118" spans="7:29">
      <c r="G118" s="1337"/>
      <c r="H118" s="1326"/>
      <c r="I118" s="1339"/>
      <c r="J118" s="889" t="s">
        <v>32</v>
      </c>
      <c r="K118" s="890" t="s">
        <v>137</v>
      </c>
      <c r="L118" s="891" t="s">
        <v>140</v>
      </c>
      <c r="M118" s="892" t="s">
        <v>2170</v>
      </c>
      <c r="N118" s="892" t="s">
        <v>2171</v>
      </c>
      <c r="O118" s="1323"/>
      <c r="P118" s="661"/>
      <c r="Q118" s="661"/>
      <c r="R118" s="661"/>
      <c r="S118" s="661"/>
      <c r="T118" s="661"/>
      <c r="U118" s="662"/>
      <c r="W118" s="661"/>
      <c r="X118" s="661"/>
      <c r="Y118" s="661"/>
      <c r="Z118" s="661"/>
      <c r="AA118" s="661"/>
      <c r="AB118" s="661"/>
      <c r="AC118" s="661"/>
    </row>
    <row r="119" spans="7:29">
      <c r="G119" s="888">
        <v>1</v>
      </c>
      <c r="H119" s="888" t="s">
        <v>2182</v>
      </c>
      <c r="I119" s="893">
        <v>2.4289999999999998</v>
      </c>
      <c r="J119" s="910">
        <f>$I$2/26*I119</f>
        <v>297085.38461538462</v>
      </c>
      <c r="K119" s="895">
        <f>J119</f>
        <v>297085.38461538462</v>
      </c>
      <c r="L119" s="896">
        <f>J119</f>
        <v>297085.38461538462</v>
      </c>
      <c r="M119" s="896">
        <f t="shared" ref="M119:M169" si="24">J119</f>
        <v>297085.38461538462</v>
      </c>
      <c r="N119" s="896">
        <f t="shared" ref="N119:N169" si="25">J119</f>
        <v>297085.38461538462</v>
      </c>
      <c r="O119" s="912">
        <f t="shared" ref="O119:O169" si="26">IF($H$1="II",J119,IF($H$1="III",K119,IF($H$1="IV",L119,IF($H$1="II(HĐ)",M119,N119))))</f>
        <v>297085.38461538462</v>
      </c>
      <c r="P119" s="661"/>
      <c r="Q119" s="661"/>
      <c r="R119" s="661"/>
      <c r="S119" s="661"/>
      <c r="T119" s="661"/>
      <c r="U119" s="662"/>
      <c r="W119" s="661"/>
      <c r="X119" s="661"/>
      <c r="Y119" s="661"/>
      <c r="Z119" s="661"/>
      <c r="AA119" s="661"/>
      <c r="AB119" s="661"/>
      <c r="AC119" s="661"/>
    </row>
    <row r="120" spans="7:29">
      <c r="G120" s="898">
        <f t="shared" ref="G120:G169" si="27">1+G119</f>
        <v>2</v>
      </c>
      <c r="H120" s="898" t="s">
        <v>2183</v>
      </c>
      <c r="I120" s="899">
        <f>I119+($I$129-$I$119)/10</f>
        <v>2.4653999999999998</v>
      </c>
      <c r="J120" s="911">
        <f t="shared" ref="J120:J169" si="28">$I$2/26*I120</f>
        <v>301537.38461538462</v>
      </c>
      <c r="K120" s="901">
        <f t="shared" ref="K120:K169" si="29">J120</f>
        <v>301537.38461538462</v>
      </c>
      <c r="L120" s="902">
        <f t="shared" ref="L120:L169" si="30">J120</f>
        <v>301537.38461538462</v>
      </c>
      <c r="M120" s="902">
        <f t="shared" si="24"/>
        <v>301537.38461538462</v>
      </c>
      <c r="N120" s="902">
        <f t="shared" si="25"/>
        <v>301537.38461538462</v>
      </c>
      <c r="O120" s="903">
        <f t="shared" si="26"/>
        <v>301537.38461538462</v>
      </c>
      <c r="P120" s="661"/>
      <c r="Q120" s="661"/>
      <c r="R120" s="661"/>
      <c r="S120" s="661"/>
      <c r="T120" s="661"/>
      <c r="U120" s="662"/>
      <c r="W120" s="661"/>
      <c r="X120" s="661"/>
      <c r="Y120" s="661"/>
      <c r="Z120" s="661"/>
      <c r="AA120" s="661"/>
      <c r="AB120" s="661"/>
      <c r="AC120" s="661"/>
    </row>
    <row r="121" spans="7:29">
      <c r="G121" s="898">
        <f t="shared" si="27"/>
        <v>3</v>
      </c>
      <c r="H121" s="898" t="s">
        <v>2184</v>
      </c>
      <c r="I121" s="899">
        <f t="shared" ref="I121:I128" si="31">I120+($I$129-$I$119)/10</f>
        <v>2.5017999999999998</v>
      </c>
      <c r="J121" s="911">
        <f t="shared" si="28"/>
        <v>305989.38461538462</v>
      </c>
      <c r="K121" s="901">
        <f t="shared" si="29"/>
        <v>305989.38461538462</v>
      </c>
      <c r="L121" s="902">
        <f t="shared" si="30"/>
        <v>305989.38461538462</v>
      </c>
      <c r="M121" s="902">
        <f t="shared" si="24"/>
        <v>305989.38461538462</v>
      </c>
      <c r="N121" s="902">
        <f t="shared" si="25"/>
        <v>305989.38461538462</v>
      </c>
      <c r="O121" s="903">
        <f t="shared" si="26"/>
        <v>305989.38461538462</v>
      </c>
      <c r="P121" s="661"/>
      <c r="Q121" s="661"/>
      <c r="R121" s="661"/>
      <c r="S121" s="661"/>
      <c r="T121" s="661"/>
      <c r="U121" s="662"/>
      <c r="W121" s="661"/>
      <c r="X121" s="661"/>
      <c r="Y121" s="661"/>
      <c r="Z121" s="661"/>
      <c r="AA121" s="661"/>
      <c r="AB121" s="661"/>
      <c r="AC121" s="661"/>
    </row>
    <row r="122" spans="7:29">
      <c r="G122" s="898">
        <f t="shared" si="27"/>
        <v>4</v>
      </c>
      <c r="H122" s="898" t="s">
        <v>2185</v>
      </c>
      <c r="I122" s="899">
        <f t="shared" si="31"/>
        <v>2.5381999999999998</v>
      </c>
      <c r="J122" s="911">
        <f t="shared" si="28"/>
        <v>310441.38461538462</v>
      </c>
      <c r="K122" s="901">
        <f t="shared" si="29"/>
        <v>310441.38461538462</v>
      </c>
      <c r="L122" s="902">
        <f t="shared" si="30"/>
        <v>310441.38461538462</v>
      </c>
      <c r="M122" s="902">
        <f t="shared" si="24"/>
        <v>310441.38461538462</v>
      </c>
      <c r="N122" s="902">
        <f t="shared" si="25"/>
        <v>310441.38461538462</v>
      </c>
      <c r="O122" s="903">
        <f t="shared" si="26"/>
        <v>310441.38461538462</v>
      </c>
      <c r="P122" s="661"/>
      <c r="Q122" s="661"/>
      <c r="R122" s="661"/>
      <c r="S122" s="661"/>
      <c r="T122" s="661"/>
      <c r="U122" s="662"/>
      <c r="W122" s="661"/>
      <c r="X122" s="661"/>
      <c r="Y122" s="661"/>
      <c r="Z122" s="661"/>
      <c r="AA122" s="661"/>
      <c r="AB122" s="661"/>
      <c r="AC122" s="661"/>
    </row>
    <row r="123" spans="7:29">
      <c r="G123" s="898">
        <f t="shared" si="27"/>
        <v>5</v>
      </c>
      <c r="H123" s="898" t="s">
        <v>2186</v>
      </c>
      <c r="I123" s="899">
        <f t="shared" si="31"/>
        <v>2.5745999999999998</v>
      </c>
      <c r="J123" s="911">
        <f t="shared" si="28"/>
        <v>314893.38461538462</v>
      </c>
      <c r="K123" s="901">
        <f t="shared" si="29"/>
        <v>314893.38461538462</v>
      </c>
      <c r="L123" s="902">
        <f t="shared" si="30"/>
        <v>314893.38461538462</v>
      </c>
      <c r="M123" s="902">
        <f t="shared" si="24"/>
        <v>314893.38461538462</v>
      </c>
      <c r="N123" s="902">
        <f t="shared" si="25"/>
        <v>314893.38461538462</v>
      </c>
      <c r="O123" s="903">
        <f t="shared" si="26"/>
        <v>314893.38461538462</v>
      </c>
      <c r="P123" s="661"/>
      <c r="Q123" s="661"/>
      <c r="R123" s="661"/>
      <c r="S123" s="661"/>
      <c r="T123" s="661"/>
      <c r="U123" s="662"/>
      <c r="W123" s="661"/>
      <c r="X123" s="661"/>
      <c r="Y123" s="661"/>
      <c r="Z123" s="661"/>
      <c r="AA123" s="661"/>
      <c r="AB123" s="661"/>
      <c r="AC123" s="661"/>
    </row>
    <row r="124" spans="7:29">
      <c r="G124" s="888">
        <f t="shared" si="27"/>
        <v>6</v>
      </c>
      <c r="H124" s="888" t="s">
        <v>2187</v>
      </c>
      <c r="I124" s="893">
        <f t="shared" si="31"/>
        <v>2.6109999999999998</v>
      </c>
      <c r="J124" s="910">
        <f t="shared" si="28"/>
        <v>319345.38461538462</v>
      </c>
      <c r="K124" s="895">
        <f t="shared" si="29"/>
        <v>319345.38461538462</v>
      </c>
      <c r="L124" s="896">
        <f t="shared" si="30"/>
        <v>319345.38461538462</v>
      </c>
      <c r="M124" s="896">
        <f t="shared" si="24"/>
        <v>319345.38461538462</v>
      </c>
      <c r="N124" s="896">
        <f t="shared" si="25"/>
        <v>319345.38461538462</v>
      </c>
      <c r="O124" s="912">
        <f t="shared" si="26"/>
        <v>319345.38461538462</v>
      </c>
      <c r="P124" s="661"/>
      <c r="Q124" s="661"/>
      <c r="R124" s="661"/>
      <c r="S124" s="661"/>
      <c r="T124" s="661"/>
      <c r="U124" s="662"/>
      <c r="W124" s="661"/>
      <c r="X124" s="661"/>
      <c r="Y124" s="661"/>
      <c r="Z124" s="661"/>
      <c r="AA124" s="661"/>
      <c r="AB124" s="661"/>
      <c r="AC124" s="661"/>
    </row>
    <row r="125" spans="7:29">
      <c r="G125" s="898">
        <f t="shared" si="27"/>
        <v>7</v>
      </c>
      <c r="H125" s="898" t="s">
        <v>2188</v>
      </c>
      <c r="I125" s="899">
        <f t="shared" si="31"/>
        <v>2.6473999999999998</v>
      </c>
      <c r="J125" s="911">
        <f t="shared" si="28"/>
        <v>323797.38461538462</v>
      </c>
      <c r="K125" s="901">
        <f t="shared" si="29"/>
        <v>323797.38461538462</v>
      </c>
      <c r="L125" s="902">
        <f t="shared" si="30"/>
        <v>323797.38461538462</v>
      </c>
      <c r="M125" s="902">
        <f t="shared" si="24"/>
        <v>323797.38461538462</v>
      </c>
      <c r="N125" s="902">
        <f t="shared" si="25"/>
        <v>323797.38461538462</v>
      </c>
      <c r="O125" s="903">
        <f t="shared" si="26"/>
        <v>323797.38461538462</v>
      </c>
      <c r="P125" s="661"/>
      <c r="Q125" s="661"/>
      <c r="R125" s="661"/>
      <c r="S125" s="661"/>
      <c r="T125" s="661"/>
      <c r="U125" s="662"/>
      <c r="W125" s="661"/>
      <c r="X125" s="661"/>
      <c r="Y125" s="661"/>
      <c r="Z125" s="661"/>
      <c r="AA125" s="661"/>
      <c r="AB125" s="661"/>
      <c r="AC125" s="661"/>
    </row>
    <row r="126" spans="7:29">
      <c r="G126" s="898">
        <f t="shared" si="27"/>
        <v>8</v>
      </c>
      <c r="H126" s="898" t="s">
        <v>2189</v>
      </c>
      <c r="I126" s="899">
        <f t="shared" si="31"/>
        <v>2.6837999999999997</v>
      </c>
      <c r="J126" s="911">
        <f t="shared" si="28"/>
        <v>328249.38461538462</v>
      </c>
      <c r="K126" s="901">
        <f t="shared" si="29"/>
        <v>328249.38461538462</v>
      </c>
      <c r="L126" s="902">
        <f t="shared" si="30"/>
        <v>328249.38461538462</v>
      </c>
      <c r="M126" s="902">
        <f t="shared" si="24"/>
        <v>328249.38461538462</v>
      </c>
      <c r="N126" s="902">
        <f t="shared" si="25"/>
        <v>328249.38461538462</v>
      </c>
      <c r="O126" s="903">
        <f t="shared" si="26"/>
        <v>328249.38461538462</v>
      </c>
      <c r="P126" s="661"/>
      <c r="Q126" s="661"/>
      <c r="R126" s="661"/>
      <c r="S126" s="661"/>
      <c r="T126" s="661"/>
      <c r="U126" s="662"/>
      <c r="W126" s="661"/>
      <c r="X126" s="661"/>
      <c r="Y126" s="661"/>
      <c r="Z126" s="661"/>
      <c r="AA126" s="661"/>
      <c r="AB126" s="661"/>
      <c r="AC126" s="661"/>
    </row>
    <row r="127" spans="7:29">
      <c r="G127" s="898">
        <f t="shared" si="27"/>
        <v>9</v>
      </c>
      <c r="H127" s="898" t="s">
        <v>2190</v>
      </c>
      <c r="I127" s="899">
        <f t="shared" si="31"/>
        <v>2.7201999999999997</v>
      </c>
      <c r="J127" s="911">
        <f t="shared" si="28"/>
        <v>332701.38461538457</v>
      </c>
      <c r="K127" s="901">
        <f t="shared" si="29"/>
        <v>332701.38461538457</v>
      </c>
      <c r="L127" s="902">
        <f t="shared" si="30"/>
        <v>332701.38461538457</v>
      </c>
      <c r="M127" s="902">
        <f t="shared" si="24"/>
        <v>332701.38461538457</v>
      </c>
      <c r="N127" s="902">
        <f t="shared" si="25"/>
        <v>332701.38461538457</v>
      </c>
      <c r="O127" s="903">
        <f t="shared" si="26"/>
        <v>332701.38461538457</v>
      </c>
      <c r="P127" s="661"/>
      <c r="Q127" s="661"/>
      <c r="R127" s="661"/>
      <c r="S127" s="661"/>
      <c r="T127" s="661"/>
      <c r="U127" s="662"/>
      <c r="W127" s="661"/>
      <c r="X127" s="661"/>
      <c r="Y127" s="661"/>
      <c r="Z127" s="661"/>
      <c r="AA127" s="661"/>
      <c r="AB127" s="661"/>
      <c r="AC127" s="661"/>
    </row>
    <row r="128" spans="7:29">
      <c r="G128" s="898">
        <f t="shared" si="27"/>
        <v>10</v>
      </c>
      <c r="H128" s="898" t="s">
        <v>2191</v>
      </c>
      <c r="I128" s="899">
        <f t="shared" si="31"/>
        <v>2.7565999999999997</v>
      </c>
      <c r="J128" s="911">
        <f t="shared" si="28"/>
        <v>337153.38461538457</v>
      </c>
      <c r="K128" s="901">
        <f t="shared" si="29"/>
        <v>337153.38461538457</v>
      </c>
      <c r="L128" s="902">
        <f t="shared" si="30"/>
        <v>337153.38461538457</v>
      </c>
      <c r="M128" s="902">
        <f t="shared" si="24"/>
        <v>337153.38461538457</v>
      </c>
      <c r="N128" s="902">
        <f t="shared" si="25"/>
        <v>337153.38461538457</v>
      </c>
      <c r="O128" s="903">
        <f t="shared" si="26"/>
        <v>337153.38461538457</v>
      </c>
      <c r="P128" s="661"/>
      <c r="Q128" s="661"/>
      <c r="R128" s="661"/>
      <c r="S128" s="661"/>
      <c r="T128" s="661"/>
      <c r="U128" s="662"/>
      <c r="W128" s="661"/>
      <c r="X128" s="661"/>
      <c r="Y128" s="661"/>
      <c r="Z128" s="661"/>
      <c r="AA128" s="661"/>
      <c r="AB128" s="661"/>
      <c r="AC128" s="661"/>
    </row>
    <row r="129" spans="7:29">
      <c r="G129" s="888">
        <f t="shared" si="27"/>
        <v>11</v>
      </c>
      <c r="H129" s="888" t="s">
        <v>1022</v>
      </c>
      <c r="I129" s="893">
        <v>2.7930000000000001</v>
      </c>
      <c r="J129" s="910">
        <f t="shared" si="28"/>
        <v>341605.38461538462</v>
      </c>
      <c r="K129" s="895">
        <f t="shared" si="29"/>
        <v>341605.38461538462</v>
      </c>
      <c r="L129" s="896">
        <f t="shared" si="30"/>
        <v>341605.38461538462</v>
      </c>
      <c r="M129" s="896">
        <f t="shared" si="24"/>
        <v>341605.38461538462</v>
      </c>
      <c r="N129" s="896">
        <f t="shared" si="25"/>
        <v>341605.38461538462</v>
      </c>
      <c r="O129" s="912">
        <f t="shared" si="26"/>
        <v>341605.38461538462</v>
      </c>
      <c r="P129" s="661"/>
      <c r="Q129" s="661"/>
      <c r="R129" s="661"/>
      <c r="S129" s="661"/>
      <c r="T129" s="661"/>
      <c r="U129" s="662"/>
      <c r="W129" s="661"/>
      <c r="X129" s="661"/>
      <c r="Y129" s="661"/>
      <c r="Z129" s="661"/>
      <c r="AA129" s="661"/>
      <c r="AB129" s="661"/>
      <c r="AC129" s="661"/>
    </row>
    <row r="130" spans="7:29">
      <c r="G130" s="898">
        <f t="shared" si="27"/>
        <v>12</v>
      </c>
      <c r="H130" s="898" t="s">
        <v>2192</v>
      </c>
      <c r="I130" s="899">
        <f>I129+($I$139-$I$129)/10</f>
        <v>2.8349000000000002</v>
      </c>
      <c r="J130" s="911">
        <f t="shared" si="28"/>
        <v>346730.07692307694</v>
      </c>
      <c r="K130" s="901">
        <f t="shared" si="29"/>
        <v>346730.07692307694</v>
      </c>
      <c r="L130" s="902">
        <f t="shared" si="30"/>
        <v>346730.07692307694</v>
      </c>
      <c r="M130" s="902">
        <f t="shared" si="24"/>
        <v>346730.07692307694</v>
      </c>
      <c r="N130" s="902">
        <f t="shared" si="25"/>
        <v>346730.07692307694</v>
      </c>
      <c r="O130" s="903">
        <f t="shared" si="26"/>
        <v>346730.07692307694</v>
      </c>
      <c r="P130" s="661"/>
      <c r="Q130" s="661"/>
      <c r="R130" s="661"/>
      <c r="S130" s="661"/>
      <c r="T130" s="661"/>
      <c r="U130" s="662"/>
      <c r="W130" s="661"/>
      <c r="X130" s="661"/>
      <c r="Y130" s="661"/>
      <c r="Z130" s="661"/>
      <c r="AA130" s="661"/>
      <c r="AB130" s="661"/>
      <c r="AC130" s="661"/>
    </row>
    <row r="131" spans="7:29">
      <c r="G131" s="898">
        <f t="shared" si="27"/>
        <v>13</v>
      </c>
      <c r="H131" s="898" t="s">
        <v>2193</v>
      </c>
      <c r="I131" s="899">
        <f t="shared" ref="I131:I138" si="32">I130+($I$139-$I$129)/10</f>
        <v>2.8768000000000002</v>
      </c>
      <c r="J131" s="911">
        <f t="shared" si="28"/>
        <v>351854.76923076925</v>
      </c>
      <c r="K131" s="901">
        <f t="shared" si="29"/>
        <v>351854.76923076925</v>
      </c>
      <c r="L131" s="902">
        <f t="shared" si="30"/>
        <v>351854.76923076925</v>
      </c>
      <c r="M131" s="902">
        <f t="shared" si="24"/>
        <v>351854.76923076925</v>
      </c>
      <c r="N131" s="902">
        <f t="shared" si="25"/>
        <v>351854.76923076925</v>
      </c>
      <c r="O131" s="903">
        <f t="shared" si="26"/>
        <v>351854.76923076925</v>
      </c>
      <c r="P131" s="661"/>
      <c r="Q131" s="661"/>
      <c r="R131" s="661"/>
      <c r="S131" s="661"/>
      <c r="T131" s="661"/>
      <c r="U131" s="662"/>
      <c r="W131" s="661"/>
      <c r="X131" s="661"/>
      <c r="Y131" s="661"/>
      <c r="Z131" s="661"/>
      <c r="AA131" s="661"/>
      <c r="AB131" s="661"/>
      <c r="AC131" s="661"/>
    </row>
    <row r="132" spans="7:29">
      <c r="G132" s="898">
        <f t="shared" si="27"/>
        <v>14</v>
      </c>
      <c r="H132" s="898" t="s">
        <v>2194</v>
      </c>
      <c r="I132" s="899">
        <f t="shared" si="32"/>
        <v>2.9187000000000003</v>
      </c>
      <c r="J132" s="911">
        <f t="shared" si="28"/>
        <v>356979.46153846156</v>
      </c>
      <c r="K132" s="901">
        <f t="shared" si="29"/>
        <v>356979.46153846156</v>
      </c>
      <c r="L132" s="902">
        <f t="shared" si="30"/>
        <v>356979.46153846156</v>
      </c>
      <c r="M132" s="902">
        <f t="shared" si="24"/>
        <v>356979.46153846156</v>
      </c>
      <c r="N132" s="902">
        <f t="shared" si="25"/>
        <v>356979.46153846156</v>
      </c>
      <c r="O132" s="903">
        <f t="shared" si="26"/>
        <v>356979.46153846156</v>
      </c>
      <c r="P132" s="661"/>
      <c r="Q132" s="661"/>
      <c r="R132" s="661"/>
      <c r="S132" s="661"/>
      <c r="T132" s="661"/>
      <c r="U132" s="662"/>
      <c r="W132" s="661"/>
      <c r="X132" s="661"/>
      <c r="Y132" s="661"/>
      <c r="Z132" s="661"/>
      <c r="AA132" s="661"/>
      <c r="AB132" s="661"/>
      <c r="AC132" s="661"/>
    </row>
    <row r="133" spans="7:29">
      <c r="G133" s="898">
        <f t="shared" si="27"/>
        <v>15</v>
      </c>
      <c r="H133" s="898" t="s">
        <v>2195</v>
      </c>
      <c r="I133" s="899">
        <f t="shared" si="32"/>
        <v>2.9606000000000003</v>
      </c>
      <c r="J133" s="911">
        <f t="shared" si="28"/>
        <v>362104.15384615387</v>
      </c>
      <c r="K133" s="901">
        <f t="shared" si="29"/>
        <v>362104.15384615387</v>
      </c>
      <c r="L133" s="902">
        <f t="shared" si="30"/>
        <v>362104.15384615387</v>
      </c>
      <c r="M133" s="902">
        <f t="shared" si="24"/>
        <v>362104.15384615387</v>
      </c>
      <c r="N133" s="902">
        <f t="shared" si="25"/>
        <v>362104.15384615387</v>
      </c>
      <c r="O133" s="903">
        <f t="shared" si="26"/>
        <v>362104.15384615387</v>
      </c>
      <c r="P133" s="661"/>
      <c r="Q133" s="661"/>
      <c r="R133" s="661"/>
      <c r="S133" s="661"/>
      <c r="T133" s="661"/>
      <c r="U133" s="662"/>
      <c r="W133" s="661"/>
      <c r="X133" s="661"/>
      <c r="Y133" s="661"/>
      <c r="Z133" s="661"/>
      <c r="AA133" s="661"/>
      <c r="AB133" s="661"/>
      <c r="AC133" s="661"/>
    </row>
    <row r="134" spans="7:29">
      <c r="G134" s="888">
        <f t="shared" si="27"/>
        <v>16</v>
      </c>
      <c r="H134" s="888" t="s">
        <v>1019</v>
      </c>
      <c r="I134" s="893">
        <f t="shared" si="32"/>
        <v>3.0025000000000004</v>
      </c>
      <c r="J134" s="910">
        <f t="shared" si="28"/>
        <v>367228.84615384624</v>
      </c>
      <c r="K134" s="895">
        <f t="shared" si="29"/>
        <v>367228.84615384624</v>
      </c>
      <c r="L134" s="896">
        <f t="shared" si="30"/>
        <v>367228.84615384624</v>
      </c>
      <c r="M134" s="896">
        <f t="shared" si="24"/>
        <v>367228.84615384624</v>
      </c>
      <c r="N134" s="896">
        <f t="shared" si="25"/>
        <v>367228.84615384624</v>
      </c>
      <c r="O134" s="912">
        <f t="shared" si="26"/>
        <v>367228.84615384624</v>
      </c>
      <c r="P134" s="661"/>
      <c r="Q134" s="661"/>
      <c r="R134" s="661"/>
      <c r="S134" s="661"/>
      <c r="T134" s="661"/>
      <c r="U134" s="662"/>
      <c r="W134" s="661"/>
      <c r="X134" s="661"/>
      <c r="Y134" s="661"/>
      <c r="Z134" s="661"/>
      <c r="AA134" s="661"/>
      <c r="AB134" s="661"/>
      <c r="AC134" s="661"/>
    </row>
    <row r="135" spans="7:29">
      <c r="G135" s="898">
        <f t="shared" si="27"/>
        <v>17</v>
      </c>
      <c r="H135" s="898" t="s">
        <v>2196</v>
      </c>
      <c r="I135" s="899">
        <f t="shared" si="32"/>
        <v>3.0444000000000004</v>
      </c>
      <c r="J135" s="911">
        <f t="shared" si="28"/>
        <v>372353.53846153856</v>
      </c>
      <c r="K135" s="901">
        <f t="shared" si="29"/>
        <v>372353.53846153856</v>
      </c>
      <c r="L135" s="902">
        <f t="shared" si="30"/>
        <v>372353.53846153856</v>
      </c>
      <c r="M135" s="902">
        <f t="shared" si="24"/>
        <v>372353.53846153856</v>
      </c>
      <c r="N135" s="902">
        <f t="shared" si="25"/>
        <v>372353.53846153856</v>
      </c>
      <c r="O135" s="903">
        <f t="shared" si="26"/>
        <v>372353.53846153856</v>
      </c>
      <c r="P135" s="661"/>
      <c r="Q135" s="661"/>
      <c r="R135" s="661"/>
      <c r="S135" s="661"/>
      <c r="T135" s="661"/>
      <c r="U135" s="662"/>
      <c r="W135" s="661"/>
      <c r="X135" s="661"/>
      <c r="Y135" s="661"/>
      <c r="Z135" s="661"/>
      <c r="AA135" s="661"/>
      <c r="AB135" s="661"/>
      <c r="AC135" s="661"/>
    </row>
    <row r="136" spans="7:29">
      <c r="G136" s="898">
        <f t="shared" si="27"/>
        <v>18</v>
      </c>
      <c r="H136" s="898" t="s">
        <v>2197</v>
      </c>
      <c r="I136" s="899">
        <f t="shared" si="32"/>
        <v>3.0863000000000005</v>
      </c>
      <c r="J136" s="911">
        <f t="shared" si="28"/>
        <v>377478.23076923087</v>
      </c>
      <c r="K136" s="901">
        <f t="shared" si="29"/>
        <v>377478.23076923087</v>
      </c>
      <c r="L136" s="902">
        <f t="shared" si="30"/>
        <v>377478.23076923087</v>
      </c>
      <c r="M136" s="902">
        <f t="shared" si="24"/>
        <v>377478.23076923087</v>
      </c>
      <c r="N136" s="902">
        <f t="shared" si="25"/>
        <v>377478.23076923087</v>
      </c>
      <c r="O136" s="903">
        <f t="shared" si="26"/>
        <v>377478.23076923087</v>
      </c>
      <c r="P136" s="661"/>
      <c r="Q136" s="661"/>
      <c r="R136" s="661"/>
      <c r="S136" s="661"/>
      <c r="T136" s="661"/>
      <c r="U136" s="662"/>
      <c r="W136" s="661"/>
      <c r="X136" s="661"/>
      <c r="Y136" s="661"/>
      <c r="Z136" s="661"/>
      <c r="AA136" s="661"/>
      <c r="AB136" s="661"/>
      <c r="AC136" s="661"/>
    </row>
    <row r="137" spans="7:29">
      <c r="G137" s="898">
        <f t="shared" si="27"/>
        <v>19</v>
      </c>
      <c r="H137" s="898" t="s">
        <v>2198</v>
      </c>
      <c r="I137" s="899">
        <f t="shared" si="32"/>
        <v>3.1282000000000005</v>
      </c>
      <c r="J137" s="911">
        <f t="shared" si="28"/>
        <v>382602.92307692318</v>
      </c>
      <c r="K137" s="901">
        <f t="shared" si="29"/>
        <v>382602.92307692318</v>
      </c>
      <c r="L137" s="902">
        <f t="shared" si="30"/>
        <v>382602.92307692318</v>
      </c>
      <c r="M137" s="902">
        <f t="shared" si="24"/>
        <v>382602.92307692318</v>
      </c>
      <c r="N137" s="902">
        <f t="shared" si="25"/>
        <v>382602.92307692318</v>
      </c>
      <c r="O137" s="903">
        <f t="shared" si="26"/>
        <v>382602.92307692318</v>
      </c>
      <c r="P137" s="661"/>
      <c r="Q137" s="661"/>
      <c r="R137" s="661"/>
      <c r="S137" s="661"/>
      <c r="T137" s="661"/>
      <c r="U137" s="662"/>
      <c r="W137" s="661"/>
      <c r="X137" s="661"/>
      <c r="Y137" s="661"/>
      <c r="Z137" s="661"/>
      <c r="AA137" s="661"/>
      <c r="AB137" s="661"/>
      <c r="AC137" s="661"/>
    </row>
    <row r="138" spans="7:29">
      <c r="G138" s="898">
        <f t="shared" si="27"/>
        <v>20</v>
      </c>
      <c r="H138" s="898" t="s">
        <v>2199</v>
      </c>
      <c r="I138" s="899">
        <f t="shared" si="32"/>
        <v>3.1701000000000006</v>
      </c>
      <c r="J138" s="911">
        <f t="shared" si="28"/>
        <v>387727.61538461549</v>
      </c>
      <c r="K138" s="901">
        <f t="shared" si="29"/>
        <v>387727.61538461549</v>
      </c>
      <c r="L138" s="902">
        <f t="shared" si="30"/>
        <v>387727.61538461549</v>
      </c>
      <c r="M138" s="902">
        <f t="shared" si="24"/>
        <v>387727.61538461549</v>
      </c>
      <c r="N138" s="902">
        <f t="shared" si="25"/>
        <v>387727.61538461549</v>
      </c>
      <c r="O138" s="903">
        <f t="shared" si="26"/>
        <v>387727.61538461549</v>
      </c>
      <c r="P138" s="661"/>
      <c r="Q138" s="661"/>
      <c r="R138" s="661"/>
      <c r="S138" s="661"/>
      <c r="T138" s="661"/>
      <c r="U138" s="662"/>
      <c r="W138" s="661"/>
      <c r="X138" s="661"/>
      <c r="Y138" s="661"/>
      <c r="Z138" s="661"/>
      <c r="AA138" s="661"/>
      <c r="AB138" s="661"/>
      <c r="AC138" s="661"/>
    </row>
    <row r="139" spans="7:29">
      <c r="G139" s="888">
        <f t="shared" si="27"/>
        <v>21</v>
      </c>
      <c r="H139" s="888" t="s">
        <v>1020</v>
      </c>
      <c r="I139" s="893">
        <v>3.2120000000000002</v>
      </c>
      <c r="J139" s="910">
        <f t="shared" si="28"/>
        <v>392852.30769230775</v>
      </c>
      <c r="K139" s="895">
        <f t="shared" si="29"/>
        <v>392852.30769230775</v>
      </c>
      <c r="L139" s="896">
        <f t="shared" si="30"/>
        <v>392852.30769230775</v>
      </c>
      <c r="M139" s="896">
        <f t="shared" si="24"/>
        <v>392852.30769230775</v>
      </c>
      <c r="N139" s="896">
        <f t="shared" si="25"/>
        <v>392852.30769230775</v>
      </c>
      <c r="O139" s="912">
        <f t="shared" si="26"/>
        <v>392852.30769230775</v>
      </c>
      <c r="P139" s="661"/>
      <c r="Q139" s="661"/>
      <c r="R139" s="661"/>
      <c r="S139" s="661"/>
      <c r="T139" s="661"/>
      <c r="U139" s="662"/>
      <c r="W139" s="661"/>
      <c r="X139" s="661"/>
      <c r="Y139" s="661"/>
      <c r="Z139" s="661"/>
      <c r="AA139" s="661"/>
      <c r="AB139" s="661"/>
      <c r="AC139" s="661"/>
    </row>
    <row r="140" spans="7:29">
      <c r="G140" s="898">
        <f t="shared" si="27"/>
        <v>22</v>
      </c>
      <c r="H140" s="898" t="s">
        <v>2200</v>
      </c>
      <c r="I140" s="899">
        <f>I139+($I$149-$I$139)/10</f>
        <v>3.2602000000000002</v>
      </c>
      <c r="J140" s="911">
        <f t="shared" si="28"/>
        <v>398747.5384615385</v>
      </c>
      <c r="K140" s="901">
        <f t="shared" si="29"/>
        <v>398747.5384615385</v>
      </c>
      <c r="L140" s="902">
        <f t="shared" si="30"/>
        <v>398747.5384615385</v>
      </c>
      <c r="M140" s="902">
        <f t="shared" si="24"/>
        <v>398747.5384615385</v>
      </c>
      <c r="N140" s="902">
        <f t="shared" si="25"/>
        <v>398747.5384615385</v>
      </c>
      <c r="O140" s="903">
        <f t="shared" si="26"/>
        <v>398747.5384615385</v>
      </c>
      <c r="P140" s="661"/>
      <c r="Q140" s="661"/>
      <c r="R140" s="661"/>
      <c r="S140" s="661"/>
      <c r="T140" s="661"/>
      <c r="U140" s="662"/>
      <c r="W140" s="661"/>
      <c r="X140" s="661"/>
      <c r="Y140" s="661"/>
      <c r="Z140" s="661"/>
      <c r="AA140" s="661"/>
      <c r="AB140" s="661"/>
      <c r="AC140" s="661"/>
    </row>
    <row r="141" spans="7:29">
      <c r="G141" s="898">
        <f t="shared" si="27"/>
        <v>23</v>
      </c>
      <c r="H141" s="898" t="s">
        <v>2201</v>
      </c>
      <c r="I141" s="899">
        <f t="shared" ref="I141:I148" si="33">I140+($I$149-$I$139)/10</f>
        <v>3.3084000000000002</v>
      </c>
      <c r="J141" s="911">
        <f t="shared" si="28"/>
        <v>404642.76923076925</v>
      </c>
      <c r="K141" s="901">
        <f t="shared" si="29"/>
        <v>404642.76923076925</v>
      </c>
      <c r="L141" s="902">
        <f t="shared" si="30"/>
        <v>404642.76923076925</v>
      </c>
      <c r="M141" s="902">
        <f t="shared" si="24"/>
        <v>404642.76923076925</v>
      </c>
      <c r="N141" s="902">
        <f t="shared" si="25"/>
        <v>404642.76923076925</v>
      </c>
      <c r="O141" s="903">
        <f t="shared" si="26"/>
        <v>404642.76923076925</v>
      </c>
      <c r="P141" s="661"/>
      <c r="Q141" s="661"/>
      <c r="R141" s="661"/>
      <c r="S141" s="661"/>
      <c r="T141" s="661"/>
      <c r="U141" s="662"/>
      <c r="W141" s="661"/>
      <c r="X141" s="661"/>
      <c r="Y141" s="661"/>
      <c r="Z141" s="661"/>
      <c r="AA141" s="661"/>
      <c r="AB141" s="661"/>
      <c r="AC141" s="661"/>
    </row>
    <row r="142" spans="7:29">
      <c r="G142" s="898">
        <f t="shared" si="27"/>
        <v>24</v>
      </c>
      <c r="H142" s="898" t="s">
        <v>2202</v>
      </c>
      <c r="I142" s="899">
        <f t="shared" si="33"/>
        <v>3.3566000000000003</v>
      </c>
      <c r="J142" s="911">
        <f t="shared" si="28"/>
        <v>410538.00000000006</v>
      </c>
      <c r="K142" s="901">
        <f t="shared" si="29"/>
        <v>410538.00000000006</v>
      </c>
      <c r="L142" s="902">
        <f t="shared" si="30"/>
        <v>410538.00000000006</v>
      </c>
      <c r="M142" s="902">
        <f t="shared" si="24"/>
        <v>410538.00000000006</v>
      </c>
      <c r="N142" s="902">
        <f t="shared" si="25"/>
        <v>410538.00000000006</v>
      </c>
      <c r="O142" s="903">
        <f t="shared" si="26"/>
        <v>410538.00000000006</v>
      </c>
      <c r="P142" s="661"/>
      <c r="Q142" s="661"/>
      <c r="R142" s="661"/>
      <c r="S142" s="661"/>
      <c r="T142" s="661"/>
      <c r="U142" s="662"/>
      <c r="W142" s="661"/>
      <c r="X142" s="661"/>
      <c r="Y142" s="661"/>
      <c r="Z142" s="661"/>
      <c r="AA142" s="661"/>
      <c r="AB142" s="661"/>
      <c r="AC142" s="661"/>
    </row>
    <row r="143" spans="7:29">
      <c r="G143" s="898">
        <f t="shared" si="27"/>
        <v>25</v>
      </c>
      <c r="H143" s="898" t="s">
        <v>2203</v>
      </c>
      <c r="I143" s="899">
        <f t="shared" si="33"/>
        <v>3.4048000000000003</v>
      </c>
      <c r="J143" s="911">
        <f t="shared" si="28"/>
        <v>416433.23076923081</v>
      </c>
      <c r="K143" s="901">
        <f t="shared" si="29"/>
        <v>416433.23076923081</v>
      </c>
      <c r="L143" s="902">
        <f t="shared" si="30"/>
        <v>416433.23076923081</v>
      </c>
      <c r="M143" s="902">
        <f t="shared" si="24"/>
        <v>416433.23076923081</v>
      </c>
      <c r="N143" s="902">
        <f t="shared" si="25"/>
        <v>416433.23076923081</v>
      </c>
      <c r="O143" s="903">
        <f t="shared" si="26"/>
        <v>416433.23076923081</v>
      </c>
      <c r="P143" s="661"/>
      <c r="Q143" s="661"/>
      <c r="R143" s="661"/>
      <c r="S143" s="661"/>
      <c r="T143" s="661"/>
      <c r="U143" s="662"/>
      <c r="W143" s="661"/>
      <c r="X143" s="661"/>
      <c r="Y143" s="661"/>
      <c r="Z143" s="661"/>
      <c r="AA143" s="661"/>
      <c r="AB143" s="661"/>
      <c r="AC143" s="661"/>
    </row>
    <row r="144" spans="7:29">
      <c r="G144" s="888">
        <f t="shared" si="27"/>
        <v>26</v>
      </c>
      <c r="H144" s="888" t="s">
        <v>1026</v>
      </c>
      <c r="I144" s="893">
        <f t="shared" si="33"/>
        <v>3.4530000000000003</v>
      </c>
      <c r="J144" s="910">
        <f t="shared" si="28"/>
        <v>422328.46153846156</v>
      </c>
      <c r="K144" s="895">
        <f t="shared" si="29"/>
        <v>422328.46153846156</v>
      </c>
      <c r="L144" s="896">
        <f t="shared" si="30"/>
        <v>422328.46153846156</v>
      </c>
      <c r="M144" s="896">
        <f t="shared" si="24"/>
        <v>422328.46153846156</v>
      </c>
      <c r="N144" s="896">
        <f t="shared" si="25"/>
        <v>422328.46153846156</v>
      </c>
      <c r="O144" s="912">
        <f t="shared" si="26"/>
        <v>422328.46153846156</v>
      </c>
      <c r="P144" s="661"/>
      <c r="Q144" s="661"/>
      <c r="R144" s="661"/>
      <c r="S144" s="661"/>
      <c r="T144" s="661"/>
      <c r="U144" s="662"/>
      <c r="W144" s="661"/>
      <c r="X144" s="661"/>
      <c r="Y144" s="661"/>
      <c r="Z144" s="661"/>
      <c r="AA144" s="661"/>
      <c r="AB144" s="661"/>
      <c r="AC144" s="661"/>
    </row>
    <row r="145" spans="7:29">
      <c r="G145" s="898">
        <f t="shared" si="27"/>
        <v>27</v>
      </c>
      <c r="H145" s="898" t="s">
        <v>2204</v>
      </c>
      <c r="I145" s="899">
        <f t="shared" si="33"/>
        <v>3.5012000000000003</v>
      </c>
      <c r="J145" s="911">
        <f t="shared" si="28"/>
        <v>428223.69230769237</v>
      </c>
      <c r="K145" s="901">
        <f t="shared" si="29"/>
        <v>428223.69230769237</v>
      </c>
      <c r="L145" s="902">
        <f t="shared" si="30"/>
        <v>428223.69230769237</v>
      </c>
      <c r="M145" s="902">
        <f t="shared" si="24"/>
        <v>428223.69230769237</v>
      </c>
      <c r="N145" s="902">
        <f t="shared" si="25"/>
        <v>428223.69230769237</v>
      </c>
      <c r="O145" s="903">
        <f t="shared" si="26"/>
        <v>428223.69230769237</v>
      </c>
      <c r="P145" s="661"/>
      <c r="Q145" s="661"/>
      <c r="R145" s="661"/>
      <c r="S145" s="661"/>
      <c r="T145" s="661"/>
      <c r="U145" s="662"/>
      <c r="W145" s="661"/>
      <c r="X145" s="661"/>
      <c r="Y145" s="661"/>
      <c r="Z145" s="661"/>
      <c r="AA145" s="661"/>
      <c r="AB145" s="661"/>
      <c r="AC145" s="661"/>
    </row>
    <row r="146" spans="7:29">
      <c r="G146" s="898">
        <f t="shared" si="27"/>
        <v>28</v>
      </c>
      <c r="H146" s="898" t="s">
        <v>2205</v>
      </c>
      <c r="I146" s="899">
        <f t="shared" si="33"/>
        <v>3.5494000000000003</v>
      </c>
      <c r="J146" s="911">
        <f t="shared" si="28"/>
        <v>434118.92307692312</v>
      </c>
      <c r="K146" s="901">
        <f t="shared" si="29"/>
        <v>434118.92307692312</v>
      </c>
      <c r="L146" s="902">
        <f t="shared" si="30"/>
        <v>434118.92307692312</v>
      </c>
      <c r="M146" s="902">
        <f t="shared" si="24"/>
        <v>434118.92307692312</v>
      </c>
      <c r="N146" s="902">
        <f t="shared" si="25"/>
        <v>434118.92307692312</v>
      </c>
      <c r="O146" s="903">
        <f t="shared" si="26"/>
        <v>434118.92307692312</v>
      </c>
      <c r="P146" s="661"/>
      <c r="Q146" s="661"/>
      <c r="R146" s="661"/>
      <c r="S146" s="661"/>
      <c r="T146" s="661"/>
      <c r="U146" s="662"/>
      <c r="W146" s="661"/>
      <c r="X146" s="661"/>
      <c r="Y146" s="661"/>
      <c r="Z146" s="661"/>
      <c r="AA146" s="661"/>
      <c r="AB146" s="661"/>
      <c r="AC146" s="661"/>
    </row>
    <row r="147" spans="7:29">
      <c r="G147" s="898">
        <f t="shared" si="27"/>
        <v>29</v>
      </c>
      <c r="H147" s="898" t="s">
        <v>2206</v>
      </c>
      <c r="I147" s="899">
        <f t="shared" si="33"/>
        <v>3.5976000000000004</v>
      </c>
      <c r="J147" s="911">
        <f t="shared" si="28"/>
        <v>440014.15384615393</v>
      </c>
      <c r="K147" s="901">
        <f t="shared" si="29"/>
        <v>440014.15384615393</v>
      </c>
      <c r="L147" s="902">
        <f t="shared" si="30"/>
        <v>440014.15384615393</v>
      </c>
      <c r="M147" s="902">
        <f t="shared" si="24"/>
        <v>440014.15384615393</v>
      </c>
      <c r="N147" s="902">
        <f t="shared" si="25"/>
        <v>440014.15384615393</v>
      </c>
      <c r="O147" s="903">
        <f t="shared" si="26"/>
        <v>440014.15384615393</v>
      </c>
      <c r="P147" s="661"/>
      <c r="Q147" s="661"/>
      <c r="R147" s="661"/>
      <c r="S147" s="661"/>
      <c r="T147" s="661"/>
      <c r="U147" s="662"/>
      <c r="W147" s="661"/>
      <c r="X147" s="661"/>
      <c r="Y147" s="661"/>
      <c r="Z147" s="661"/>
      <c r="AA147" s="661"/>
      <c r="AB147" s="661"/>
      <c r="AC147" s="661"/>
    </row>
    <row r="148" spans="7:29">
      <c r="G148" s="898">
        <f t="shared" si="27"/>
        <v>30</v>
      </c>
      <c r="H148" s="898" t="s">
        <v>2207</v>
      </c>
      <c r="I148" s="899">
        <f t="shared" si="33"/>
        <v>3.6458000000000004</v>
      </c>
      <c r="J148" s="911">
        <f t="shared" si="28"/>
        <v>445909.38461538468</v>
      </c>
      <c r="K148" s="901">
        <f t="shared" si="29"/>
        <v>445909.38461538468</v>
      </c>
      <c r="L148" s="902">
        <f t="shared" si="30"/>
        <v>445909.38461538468</v>
      </c>
      <c r="M148" s="902">
        <f t="shared" si="24"/>
        <v>445909.38461538468</v>
      </c>
      <c r="N148" s="902">
        <f t="shared" si="25"/>
        <v>445909.38461538468</v>
      </c>
      <c r="O148" s="903">
        <f t="shared" si="26"/>
        <v>445909.38461538468</v>
      </c>
      <c r="P148" s="661"/>
      <c r="Q148" s="661"/>
      <c r="R148" s="661"/>
      <c r="S148" s="661"/>
      <c r="T148" s="661"/>
      <c r="U148" s="662"/>
      <c r="W148" s="661"/>
      <c r="X148" s="661"/>
      <c r="Y148" s="661"/>
      <c r="Z148" s="661"/>
      <c r="AA148" s="661"/>
      <c r="AB148" s="661"/>
      <c r="AC148" s="661"/>
    </row>
    <row r="149" spans="7:29">
      <c r="G149" s="888">
        <f t="shared" si="27"/>
        <v>31</v>
      </c>
      <c r="H149" s="888" t="s">
        <v>2208</v>
      </c>
      <c r="I149" s="893">
        <v>3.694</v>
      </c>
      <c r="J149" s="910">
        <f t="shared" si="28"/>
        <v>451804.61538461538</v>
      </c>
      <c r="K149" s="895">
        <f t="shared" si="29"/>
        <v>451804.61538461538</v>
      </c>
      <c r="L149" s="896">
        <f t="shared" si="30"/>
        <v>451804.61538461538</v>
      </c>
      <c r="M149" s="896">
        <f t="shared" si="24"/>
        <v>451804.61538461538</v>
      </c>
      <c r="N149" s="896">
        <f t="shared" si="25"/>
        <v>451804.61538461538</v>
      </c>
      <c r="O149" s="912">
        <f t="shared" si="26"/>
        <v>451804.61538461538</v>
      </c>
      <c r="P149" s="661"/>
      <c r="Q149" s="661"/>
      <c r="R149" s="661"/>
      <c r="S149" s="661"/>
      <c r="T149" s="661"/>
      <c r="U149" s="662"/>
      <c r="W149" s="661"/>
      <c r="X149" s="661"/>
      <c r="Y149" s="661"/>
      <c r="Z149" s="661"/>
      <c r="AA149" s="661"/>
      <c r="AB149" s="661"/>
      <c r="AC149" s="661"/>
    </row>
    <row r="150" spans="7:29">
      <c r="G150" s="898">
        <f t="shared" si="27"/>
        <v>32</v>
      </c>
      <c r="H150" s="898" t="s">
        <v>2209</v>
      </c>
      <c r="I150" s="899">
        <f>I149+($I$159-$I$149)/10</f>
        <v>3.7494000000000001</v>
      </c>
      <c r="J150" s="911">
        <f t="shared" si="28"/>
        <v>458580.46153846156</v>
      </c>
      <c r="K150" s="901">
        <f t="shared" si="29"/>
        <v>458580.46153846156</v>
      </c>
      <c r="L150" s="902">
        <f t="shared" si="30"/>
        <v>458580.46153846156</v>
      </c>
      <c r="M150" s="902">
        <f t="shared" si="24"/>
        <v>458580.46153846156</v>
      </c>
      <c r="N150" s="902">
        <f t="shared" si="25"/>
        <v>458580.46153846156</v>
      </c>
      <c r="O150" s="903">
        <f t="shared" si="26"/>
        <v>458580.46153846156</v>
      </c>
      <c r="P150" s="661"/>
      <c r="Q150" s="661"/>
      <c r="R150" s="661"/>
      <c r="S150" s="661"/>
      <c r="T150" s="661"/>
      <c r="U150" s="662"/>
      <c r="W150" s="661"/>
      <c r="X150" s="661"/>
      <c r="Y150" s="661"/>
      <c r="Z150" s="661"/>
      <c r="AA150" s="661"/>
      <c r="AB150" s="661"/>
      <c r="AC150" s="661"/>
    </row>
    <row r="151" spans="7:29">
      <c r="G151" s="898">
        <f t="shared" si="27"/>
        <v>33</v>
      </c>
      <c r="H151" s="898" t="s">
        <v>2210</v>
      </c>
      <c r="I151" s="899">
        <f t="shared" ref="I151:I158" si="34">I150+($I$159-$I$149)/10</f>
        <v>3.8048000000000002</v>
      </c>
      <c r="J151" s="911">
        <f t="shared" si="28"/>
        <v>465356.30769230775</v>
      </c>
      <c r="K151" s="901">
        <f t="shared" si="29"/>
        <v>465356.30769230775</v>
      </c>
      <c r="L151" s="902">
        <f t="shared" si="30"/>
        <v>465356.30769230775</v>
      </c>
      <c r="M151" s="902">
        <f t="shared" si="24"/>
        <v>465356.30769230775</v>
      </c>
      <c r="N151" s="902">
        <f t="shared" si="25"/>
        <v>465356.30769230775</v>
      </c>
      <c r="O151" s="903">
        <f t="shared" si="26"/>
        <v>465356.30769230775</v>
      </c>
      <c r="P151" s="661"/>
      <c r="Q151" s="661"/>
      <c r="R151" s="661"/>
      <c r="S151" s="661"/>
      <c r="T151" s="661"/>
      <c r="U151" s="662"/>
      <c r="W151" s="661"/>
      <c r="X151" s="661"/>
      <c r="Y151" s="661"/>
      <c r="Z151" s="661"/>
      <c r="AA151" s="661"/>
      <c r="AB151" s="661"/>
      <c r="AC151" s="661"/>
    </row>
    <row r="152" spans="7:29">
      <c r="G152" s="898">
        <f t="shared" si="27"/>
        <v>34</v>
      </c>
      <c r="H152" s="898" t="s">
        <v>2211</v>
      </c>
      <c r="I152" s="899">
        <f t="shared" si="34"/>
        <v>3.8602000000000003</v>
      </c>
      <c r="J152" s="911">
        <f t="shared" si="28"/>
        <v>472132.15384615387</v>
      </c>
      <c r="K152" s="901">
        <f t="shared" si="29"/>
        <v>472132.15384615387</v>
      </c>
      <c r="L152" s="902">
        <f t="shared" si="30"/>
        <v>472132.15384615387</v>
      </c>
      <c r="M152" s="902">
        <f t="shared" si="24"/>
        <v>472132.15384615387</v>
      </c>
      <c r="N152" s="902">
        <f t="shared" si="25"/>
        <v>472132.15384615387</v>
      </c>
      <c r="O152" s="903">
        <f t="shared" si="26"/>
        <v>472132.15384615387</v>
      </c>
      <c r="P152" s="661"/>
      <c r="Q152" s="661"/>
      <c r="R152" s="661"/>
      <c r="S152" s="661"/>
      <c r="T152" s="661"/>
      <c r="U152" s="662"/>
      <c r="W152" s="661"/>
      <c r="X152" s="661"/>
      <c r="Y152" s="661"/>
      <c r="Z152" s="661"/>
      <c r="AA152" s="661"/>
      <c r="AB152" s="661"/>
      <c r="AC152" s="661"/>
    </row>
    <row r="153" spans="7:29">
      <c r="G153" s="898">
        <f t="shared" si="27"/>
        <v>35</v>
      </c>
      <c r="H153" s="898" t="s">
        <v>2212</v>
      </c>
      <c r="I153" s="899">
        <f t="shared" si="34"/>
        <v>3.9156000000000004</v>
      </c>
      <c r="J153" s="911">
        <f t="shared" si="28"/>
        <v>478908.00000000006</v>
      </c>
      <c r="K153" s="901">
        <f t="shared" si="29"/>
        <v>478908.00000000006</v>
      </c>
      <c r="L153" s="902">
        <f t="shared" si="30"/>
        <v>478908.00000000006</v>
      </c>
      <c r="M153" s="902">
        <f t="shared" si="24"/>
        <v>478908.00000000006</v>
      </c>
      <c r="N153" s="902">
        <f t="shared" si="25"/>
        <v>478908.00000000006</v>
      </c>
      <c r="O153" s="903">
        <f t="shared" si="26"/>
        <v>478908.00000000006</v>
      </c>
      <c r="P153" s="661"/>
      <c r="Q153" s="661"/>
      <c r="R153" s="661"/>
      <c r="S153" s="661"/>
      <c r="T153" s="661"/>
      <c r="U153" s="662"/>
      <c r="W153" s="661"/>
      <c r="X153" s="661"/>
      <c r="Y153" s="661"/>
      <c r="Z153" s="661"/>
      <c r="AA153" s="661"/>
      <c r="AB153" s="661"/>
      <c r="AC153" s="661"/>
    </row>
    <row r="154" spans="7:29">
      <c r="G154" s="888">
        <f t="shared" si="27"/>
        <v>36</v>
      </c>
      <c r="H154" s="888" t="s">
        <v>2213</v>
      </c>
      <c r="I154" s="893">
        <f t="shared" si="34"/>
        <v>3.9710000000000005</v>
      </c>
      <c r="J154" s="910">
        <f t="shared" si="28"/>
        <v>485683.84615384624</v>
      </c>
      <c r="K154" s="895">
        <f t="shared" si="29"/>
        <v>485683.84615384624</v>
      </c>
      <c r="L154" s="896">
        <f t="shared" si="30"/>
        <v>485683.84615384624</v>
      </c>
      <c r="M154" s="896">
        <f t="shared" si="24"/>
        <v>485683.84615384624</v>
      </c>
      <c r="N154" s="896">
        <f t="shared" si="25"/>
        <v>485683.84615384624</v>
      </c>
      <c r="O154" s="912">
        <f t="shared" si="26"/>
        <v>485683.84615384624</v>
      </c>
      <c r="P154" s="661"/>
      <c r="Q154" s="661"/>
      <c r="R154" s="661"/>
      <c r="S154" s="661"/>
      <c r="T154" s="661"/>
      <c r="U154" s="662"/>
      <c r="W154" s="661"/>
      <c r="X154" s="661"/>
      <c r="Y154" s="661"/>
      <c r="Z154" s="661"/>
      <c r="AA154" s="661"/>
      <c r="AB154" s="661"/>
      <c r="AC154" s="661"/>
    </row>
    <row r="155" spans="7:29">
      <c r="G155" s="898">
        <f t="shared" si="27"/>
        <v>37</v>
      </c>
      <c r="H155" s="898" t="s">
        <v>2214</v>
      </c>
      <c r="I155" s="899">
        <f t="shared" si="34"/>
        <v>4.0264000000000006</v>
      </c>
      <c r="J155" s="911">
        <f t="shared" si="28"/>
        <v>492459.69230769243</v>
      </c>
      <c r="K155" s="901">
        <f t="shared" si="29"/>
        <v>492459.69230769243</v>
      </c>
      <c r="L155" s="902">
        <f t="shared" si="30"/>
        <v>492459.69230769243</v>
      </c>
      <c r="M155" s="902">
        <f t="shared" si="24"/>
        <v>492459.69230769243</v>
      </c>
      <c r="N155" s="902">
        <f t="shared" si="25"/>
        <v>492459.69230769243</v>
      </c>
      <c r="O155" s="903">
        <f t="shared" si="26"/>
        <v>492459.69230769243</v>
      </c>
      <c r="P155" s="661"/>
      <c r="Q155" s="661"/>
      <c r="R155" s="661"/>
      <c r="S155" s="661"/>
      <c r="T155" s="661"/>
      <c r="U155" s="662"/>
      <c r="W155" s="661"/>
      <c r="X155" s="661"/>
      <c r="Y155" s="661"/>
      <c r="Z155" s="661"/>
      <c r="AA155" s="661"/>
      <c r="AB155" s="661"/>
      <c r="AC155" s="661"/>
    </row>
    <row r="156" spans="7:29">
      <c r="G156" s="898">
        <f t="shared" si="27"/>
        <v>38</v>
      </c>
      <c r="H156" s="898" t="s">
        <v>2215</v>
      </c>
      <c r="I156" s="899">
        <f t="shared" si="34"/>
        <v>4.0818000000000003</v>
      </c>
      <c r="J156" s="911">
        <f t="shared" si="28"/>
        <v>499235.5384615385</v>
      </c>
      <c r="K156" s="901">
        <f t="shared" si="29"/>
        <v>499235.5384615385</v>
      </c>
      <c r="L156" s="902">
        <f t="shared" si="30"/>
        <v>499235.5384615385</v>
      </c>
      <c r="M156" s="902">
        <f t="shared" si="24"/>
        <v>499235.5384615385</v>
      </c>
      <c r="N156" s="902">
        <f t="shared" si="25"/>
        <v>499235.5384615385</v>
      </c>
      <c r="O156" s="903">
        <f t="shared" si="26"/>
        <v>499235.5384615385</v>
      </c>
      <c r="P156" s="661"/>
      <c r="Q156" s="661"/>
      <c r="R156" s="661"/>
      <c r="S156" s="661"/>
      <c r="T156" s="661"/>
      <c r="U156" s="662"/>
      <c r="W156" s="661"/>
      <c r="X156" s="661"/>
      <c r="Y156" s="661"/>
      <c r="Z156" s="661"/>
      <c r="AA156" s="661"/>
      <c r="AB156" s="661"/>
      <c r="AC156" s="661"/>
    </row>
    <row r="157" spans="7:29">
      <c r="G157" s="898">
        <f t="shared" si="27"/>
        <v>39</v>
      </c>
      <c r="H157" s="898" t="s">
        <v>2216</v>
      </c>
      <c r="I157" s="899">
        <f t="shared" si="34"/>
        <v>4.1372</v>
      </c>
      <c r="J157" s="911">
        <f t="shared" si="28"/>
        <v>506011.38461538462</v>
      </c>
      <c r="K157" s="901">
        <f t="shared" si="29"/>
        <v>506011.38461538462</v>
      </c>
      <c r="L157" s="902">
        <f t="shared" si="30"/>
        <v>506011.38461538462</v>
      </c>
      <c r="M157" s="902">
        <f t="shared" si="24"/>
        <v>506011.38461538462</v>
      </c>
      <c r="N157" s="902">
        <f t="shared" si="25"/>
        <v>506011.38461538462</v>
      </c>
      <c r="O157" s="903">
        <f t="shared" si="26"/>
        <v>506011.38461538462</v>
      </c>
      <c r="P157" s="661"/>
      <c r="Q157" s="661"/>
      <c r="R157" s="661"/>
      <c r="S157" s="661"/>
      <c r="T157" s="661"/>
      <c r="U157" s="662"/>
      <c r="W157" s="661"/>
      <c r="X157" s="661"/>
      <c r="Y157" s="661"/>
      <c r="Z157" s="661"/>
      <c r="AA157" s="661"/>
      <c r="AB157" s="661"/>
      <c r="AC157" s="661"/>
    </row>
    <row r="158" spans="7:29">
      <c r="G158" s="898">
        <f t="shared" si="27"/>
        <v>40</v>
      </c>
      <c r="H158" s="898" t="s">
        <v>2217</v>
      </c>
      <c r="I158" s="899">
        <f t="shared" si="34"/>
        <v>4.1925999999999997</v>
      </c>
      <c r="J158" s="911">
        <f t="shared" si="28"/>
        <v>512787.23076923075</v>
      </c>
      <c r="K158" s="901">
        <f t="shared" si="29"/>
        <v>512787.23076923075</v>
      </c>
      <c r="L158" s="902">
        <f t="shared" si="30"/>
        <v>512787.23076923075</v>
      </c>
      <c r="M158" s="902">
        <f t="shared" si="24"/>
        <v>512787.23076923075</v>
      </c>
      <c r="N158" s="902">
        <f t="shared" si="25"/>
        <v>512787.23076923075</v>
      </c>
      <c r="O158" s="903">
        <f t="shared" si="26"/>
        <v>512787.23076923075</v>
      </c>
      <c r="P158" s="661"/>
      <c r="Q158" s="661"/>
      <c r="R158" s="661"/>
      <c r="S158" s="661"/>
      <c r="T158" s="661"/>
      <c r="U158" s="662"/>
      <c r="W158" s="661"/>
      <c r="X158" s="661"/>
      <c r="Y158" s="661"/>
      <c r="Z158" s="661"/>
      <c r="AA158" s="661"/>
      <c r="AB158" s="661"/>
      <c r="AC158" s="661"/>
    </row>
    <row r="159" spans="7:29">
      <c r="G159" s="888">
        <f t="shared" si="27"/>
        <v>41</v>
      </c>
      <c r="H159" s="888" t="s">
        <v>2218</v>
      </c>
      <c r="I159" s="893">
        <v>4.2480000000000002</v>
      </c>
      <c r="J159" s="910">
        <f t="shared" si="28"/>
        <v>519563.07692307699</v>
      </c>
      <c r="K159" s="895">
        <f t="shared" si="29"/>
        <v>519563.07692307699</v>
      </c>
      <c r="L159" s="896">
        <f t="shared" si="30"/>
        <v>519563.07692307699</v>
      </c>
      <c r="M159" s="896">
        <f t="shared" si="24"/>
        <v>519563.07692307699</v>
      </c>
      <c r="N159" s="896">
        <f t="shared" si="25"/>
        <v>519563.07692307699</v>
      </c>
      <c r="O159" s="912">
        <f t="shared" si="26"/>
        <v>519563.07692307699</v>
      </c>
      <c r="P159" s="661"/>
      <c r="Q159" s="661"/>
      <c r="R159" s="661"/>
      <c r="S159" s="661"/>
      <c r="T159" s="661"/>
      <c r="U159" s="662"/>
      <c r="W159" s="661"/>
      <c r="X159" s="661"/>
      <c r="Y159" s="661"/>
      <c r="Z159" s="661"/>
      <c r="AA159" s="661"/>
      <c r="AB159" s="661"/>
      <c r="AC159" s="661"/>
    </row>
    <row r="160" spans="7:29">
      <c r="G160" s="898">
        <f t="shared" si="27"/>
        <v>42</v>
      </c>
      <c r="H160" s="898" t="s">
        <v>2219</v>
      </c>
      <c r="I160" s="899">
        <f>I159+($I$169-$I$159)/10</f>
        <v>4.3117000000000001</v>
      </c>
      <c r="J160" s="911">
        <f t="shared" si="28"/>
        <v>527354.07692307699</v>
      </c>
      <c r="K160" s="901">
        <f t="shared" si="29"/>
        <v>527354.07692307699</v>
      </c>
      <c r="L160" s="902">
        <f t="shared" si="30"/>
        <v>527354.07692307699</v>
      </c>
      <c r="M160" s="902">
        <f t="shared" si="24"/>
        <v>527354.07692307699</v>
      </c>
      <c r="N160" s="902">
        <f t="shared" si="25"/>
        <v>527354.07692307699</v>
      </c>
      <c r="O160" s="903">
        <f t="shared" si="26"/>
        <v>527354.07692307699</v>
      </c>
      <c r="P160" s="661"/>
      <c r="Q160" s="661"/>
      <c r="R160" s="661"/>
      <c r="S160" s="661"/>
      <c r="T160" s="661"/>
      <c r="U160" s="662"/>
      <c r="W160" s="661"/>
      <c r="X160" s="661"/>
      <c r="Y160" s="661"/>
      <c r="Z160" s="661"/>
      <c r="AA160" s="661"/>
      <c r="AB160" s="661"/>
      <c r="AC160" s="661"/>
    </row>
    <row r="161" spans="7:29">
      <c r="G161" s="898">
        <f t="shared" si="27"/>
        <v>43</v>
      </c>
      <c r="H161" s="898" t="s">
        <v>2220</v>
      </c>
      <c r="I161" s="899">
        <f t="shared" ref="I161:I168" si="35">I160+($I$169-$I$159)/10</f>
        <v>4.3754</v>
      </c>
      <c r="J161" s="911">
        <f t="shared" si="28"/>
        <v>535145.07692307699</v>
      </c>
      <c r="K161" s="901">
        <f t="shared" si="29"/>
        <v>535145.07692307699</v>
      </c>
      <c r="L161" s="902">
        <f t="shared" si="30"/>
        <v>535145.07692307699</v>
      </c>
      <c r="M161" s="902">
        <f t="shared" si="24"/>
        <v>535145.07692307699</v>
      </c>
      <c r="N161" s="902">
        <f t="shared" si="25"/>
        <v>535145.07692307699</v>
      </c>
      <c r="O161" s="903">
        <f t="shared" si="26"/>
        <v>535145.07692307699</v>
      </c>
      <c r="P161" s="661"/>
      <c r="Q161" s="661"/>
      <c r="R161" s="661"/>
      <c r="S161" s="661"/>
      <c r="T161" s="661"/>
      <c r="U161" s="662"/>
      <c r="W161" s="661"/>
      <c r="X161" s="661"/>
      <c r="Y161" s="661"/>
      <c r="Z161" s="661"/>
      <c r="AA161" s="661"/>
      <c r="AB161" s="661"/>
      <c r="AC161" s="661"/>
    </row>
    <row r="162" spans="7:29">
      <c r="G162" s="898">
        <f t="shared" si="27"/>
        <v>44</v>
      </c>
      <c r="H162" s="898" t="s">
        <v>2221</v>
      </c>
      <c r="I162" s="899">
        <f t="shared" si="35"/>
        <v>4.4390999999999998</v>
      </c>
      <c r="J162" s="911">
        <f t="shared" si="28"/>
        <v>542936.07692307688</v>
      </c>
      <c r="K162" s="901">
        <f t="shared" si="29"/>
        <v>542936.07692307688</v>
      </c>
      <c r="L162" s="902">
        <f t="shared" si="30"/>
        <v>542936.07692307688</v>
      </c>
      <c r="M162" s="902">
        <f t="shared" si="24"/>
        <v>542936.07692307688</v>
      </c>
      <c r="N162" s="902">
        <f t="shared" si="25"/>
        <v>542936.07692307688</v>
      </c>
      <c r="O162" s="903">
        <f t="shared" si="26"/>
        <v>542936.07692307688</v>
      </c>
      <c r="P162" s="661"/>
      <c r="Q162" s="661"/>
      <c r="R162" s="661"/>
      <c r="S162" s="661"/>
      <c r="T162" s="661"/>
      <c r="U162" s="662"/>
      <c r="W162" s="661"/>
      <c r="X162" s="661"/>
      <c r="Y162" s="661"/>
      <c r="Z162" s="661"/>
      <c r="AA162" s="661"/>
      <c r="AB162" s="661"/>
      <c r="AC162" s="661"/>
    </row>
    <row r="163" spans="7:29">
      <c r="G163" s="898">
        <f t="shared" si="27"/>
        <v>45</v>
      </c>
      <c r="H163" s="898" t="s">
        <v>2222</v>
      </c>
      <c r="I163" s="899">
        <f t="shared" si="35"/>
        <v>4.5027999999999997</v>
      </c>
      <c r="J163" s="911">
        <f t="shared" si="28"/>
        <v>550727.07692307688</v>
      </c>
      <c r="K163" s="901">
        <f t="shared" si="29"/>
        <v>550727.07692307688</v>
      </c>
      <c r="L163" s="902">
        <f t="shared" si="30"/>
        <v>550727.07692307688</v>
      </c>
      <c r="M163" s="902">
        <f t="shared" si="24"/>
        <v>550727.07692307688</v>
      </c>
      <c r="N163" s="902">
        <f t="shared" si="25"/>
        <v>550727.07692307688</v>
      </c>
      <c r="O163" s="903">
        <f t="shared" si="26"/>
        <v>550727.07692307688</v>
      </c>
      <c r="P163" s="661"/>
      <c r="Q163" s="661"/>
      <c r="R163" s="661"/>
      <c r="S163" s="661"/>
      <c r="T163" s="661"/>
      <c r="U163" s="662"/>
      <c r="W163" s="661"/>
      <c r="X163" s="661"/>
      <c r="Y163" s="661"/>
      <c r="Z163" s="661"/>
      <c r="AA163" s="661"/>
      <c r="AB163" s="661"/>
      <c r="AC163" s="661"/>
    </row>
    <row r="164" spans="7:29">
      <c r="G164" s="888">
        <f t="shared" si="27"/>
        <v>46</v>
      </c>
      <c r="H164" s="888" t="s">
        <v>2223</v>
      </c>
      <c r="I164" s="893">
        <f t="shared" si="35"/>
        <v>4.5664999999999996</v>
      </c>
      <c r="J164" s="910">
        <f t="shared" si="28"/>
        <v>558518.07692307688</v>
      </c>
      <c r="K164" s="895">
        <f t="shared" si="29"/>
        <v>558518.07692307688</v>
      </c>
      <c r="L164" s="896">
        <f t="shared" si="30"/>
        <v>558518.07692307688</v>
      </c>
      <c r="M164" s="896">
        <f t="shared" si="24"/>
        <v>558518.07692307688</v>
      </c>
      <c r="N164" s="896">
        <f t="shared" si="25"/>
        <v>558518.07692307688</v>
      </c>
      <c r="O164" s="912">
        <f t="shared" si="26"/>
        <v>558518.07692307688</v>
      </c>
      <c r="P164" s="661"/>
      <c r="Q164" s="661"/>
      <c r="R164" s="661"/>
      <c r="S164" s="661"/>
      <c r="T164" s="661"/>
      <c r="U164" s="662"/>
      <c r="W164" s="661"/>
      <c r="X164" s="661"/>
      <c r="Y164" s="661"/>
      <c r="Z164" s="661"/>
      <c r="AA164" s="661"/>
      <c r="AB164" s="661"/>
      <c r="AC164" s="661"/>
    </row>
    <row r="165" spans="7:29">
      <c r="G165" s="898">
        <f t="shared" si="27"/>
        <v>47</v>
      </c>
      <c r="H165" s="898" t="s">
        <v>2224</v>
      </c>
      <c r="I165" s="899">
        <f t="shared" si="35"/>
        <v>4.6301999999999994</v>
      </c>
      <c r="J165" s="911">
        <f t="shared" si="28"/>
        <v>566309.07692307688</v>
      </c>
      <c r="K165" s="901">
        <f t="shared" si="29"/>
        <v>566309.07692307688</v>
      </c>
      <c r="L165" s="902">
        <f t="shared" si="30"/>
        <v>566309.07692307688</v>
      </c>
      <c r="M165" s="902">
        <f t="shared" si="24"/>
        <v>566309.07692307688</v>
      </c>
      <c r="N165" s="902">
        <f t="shared" si="25"/>
        <v>566309.07692307688</v>
      </c>
      <c r="O165" s="903">
        <f t="shared" si="26"/>
        <v>566309.07692307688</v>
      </c>
      <c r="P165" s="661"/>
      <c r="Q165" s="661"/>
      <c r="R165" s="661"/>
      <c r="S165" s="661"/>
      <c r="T165" s="661"/>
      <c r="U165" s="662"/>
      <c r="W165" s="661"/>
      <c r="X165" s="661"/>
      <c r="Y165" s="661"/>
      <c r="Z165" s="661"/>
      <c r="AA165" s="661"/>
      <c r="AB165" s="661"/>
      <c r="AC165" s="661"/>
    </row>
    <row r="166" spans="7:29">
      <c r="G166" s="898">
        <f t="shared" si="27"/>
        <v>48</v>
      </c>
      <c r="H166" s="898" t="s">
        <v>2225</v>
      </c>
      <c r="I166" s="899">
        <f t="shared" si="35"/>
        <v>4.6938999999999993</v>
      </c>
      <c r="J166" s="911">
        <f t="shared" si="28"/>
        <v>574100.07692307688</v>
      </c>
      <c r="K166" s="901">
        <f t="shared" si="29"/>
        <v>574100.07692307688</v>
      </c>
      <c r="L166" s="902">
        <f t="shared" si="30"/>
        <v>574100.07692307688</v>
      </c>
      <c r="M166" s="902">
        <f t="shared" si="24"/>
        <v>574100.07692307688</v>
      </c>
      <c r="N166" s="902">
        <f t="shared" si="25"/>
        <v>574100.07692307688</v>
      </c>
      <c r="O166" s="903">
        <f t="shared" si="26"/>
        <v>574100.07692307688</v>
      </c>
      <c r="P166" s="661"/>
      <c r="Q166" s="661"/>
      <c r="R166" s="661"/>
      <c r="S166" s="661"/>
      <c r="T166" s="661"/>
      <c r="U166" s="662"/>
      <c r="W166" s="661"/>
      <c r="X166" s="661"/>
      <c r="Y166" s="661"/>
      <c r="Z166" s="661"/>
      <c r="AA166" s="661"/>
      <c r="AB166" s="661"/>
      <c r="AC166" s="661"/>
    </row>
    <row r="167" spans="7:29">
      <c r="G167" s="898">
        <f t="shared" si="27"/>
        <v>49</v>
      </c>
      <c r="H167" s="898" t="s">
        <v>2226</v>
      </c>
      <c r="I167" s="899">
        <f t="shared" si="35"/>
        <v>4.7575999999999992</v>
      </c>
      <c r="J167" s="911">
        <f t="shared" si="28"/>
        <v>581891.07692307688</v>
      </c>
      <c r="K167" s="901">
        <f t="shared" si="29"/>
        <v>581891.07692307688</v>
      </c>
      <c r="L167" s="902">
        <f t="shared" si="30"/>
        <v>581891.07692307688</v>
      </c>
      <c r="M167" s="902">
        <f t="shared" si="24"/>
        <v>581891.07692307688</v>
      </c>
      <c r="N167" s="902">
        <f t="shared" si="25"/>
        <v>581891.07692307688</v>
      </c>
      <c r="O167" s="903">
        <f t="shared" si="26"/>
        <v>581891.07692307688</v>
      </c>
      <c r="P167" s="661"/>
      <c r="Q167" s="661"/>
      <c r="R167" s="661"/>
      <c r="S167" s="661"/>
      <c r="T167" s="661"/>
      <c r="U167" s="662"/>
      <c r="W167" s="661"/>
      <c r="X167" s="661"/>
      <c r="Y167" s="661"/>
      <c r="Z167" s="661"/>
      <c r="AA167" s="661"/>
      <c r="AB167" s="661"/>
      <c r="AC167" s="661"/>
    </row>
    <row r="168" spans="7:29">
      <c r="G168" s="898">
        <f t="shared" si="27"/>
        <v>50</v>
      </c>
      <c r="H168" s="898" t="s">
        <v>2227</v>
      </c>
      <c r="I168" s="899">
        <f t="shared" si="35"/>
        <v>4.821299999999999</v>
      </c>
      <c r="J168" s="911">
        <f t="shared" si="28"/>
        <v>589682.07692307688</v>
      </c>
      <c r="K168" s="901">
        <f t="shared" si="29"/>
        <v>589682.07692307688</v>
      </c>
      <c r="L168" s="902">
        <f t="shared" si="30"/>
        <v>589682.07692307688</v>
      </c>
      <c r="M168" s="902">
        <f t="shared" si="24"/>
        <v>589682.07692307688</v>
      </c>
      <c r="N168" s="902">
        <f t="shared" si="25"/>
        <v>589682.07692307688</v>
      </c>
      <c r="O168" s="903">
        <f t="shared" si="26"/>
        <v>589682.07692307688</v>
      </c>
      <c r="P168" s="661"/>
      <c r="Q168" s="661"/>
      <c r="R168" s="661"/>
      <c r="S168" s="661"/>
      <c r="T168" s="661"/>
      <c r="U168" s="662"/>
      <c r="W168" s="661"/>
      <c r="X168" s="661"/>
      <c r="Y168" s="661"/>
      <c r="Z168" s="661"/>
      <c r="AA168" s="661"/>
      <c r="AB168" s="661"/>
      <c r="AC168" s="661"/>
    </row>
    <row r="169" spans="7:29">
      <c r="G169" s="888">
        <f t="shared" si="27"/>
        <v>51</v>
      </c>
      <c r="H169" s="888" t="s">
        <v>2228</v>
      </c>
      <c r="I169" s="893">
        <v>4.8849999999999998</v>
      </c>
      <c r="J169" s="910">
        <f t="shared" si="28"/>
        <v>597473.07692307688</v>
      </c>
      <c r="K169" s="895">
        <f t="shared" si="29"/>
        <v>597473.07692307688</v>
      </c>
      <c r="L169" s="896">
        <f t="shared" si="30"/>
        <v>597473.07692307688</v>
      </c>
      <c r="M169" s="896">
        <f t="shared" si="24"/>
        <v>597473.07692307688</v>
      </c>
      <c r="N169" s="896">
        <f t="shared" si="25"/>
        <v>597473.07692307688</v>
      </c>
      <c r="O169" s="912">
        <f t="shared" si="26"/>
        <v>597473.07692307688</v>
      </c>
      <c r="P169" s="661"/>
      <c r="Q169" s="661"/>
      <c r="R169" s="661"/>
      <c r="S169" s="661"/>
      <c r="T169" s="661"/>
      <c r="U169" s="662"/>
      <c r="W169" s="661"/>
      <c r="X169" s="661"/>
      <c r="Y169" s="661"/>
      <c r="Z169" s="661"/>
      <c r="AA169" s="661"/>
      <c r="AB169" s="661"/>
      <c r="AC169" s="661"/>
    </row>
    <row r="170" spans="7:29">
      <c r="H170" s="652"/>
      <c r="I170" s="675"/>
      <c r="O170" s="661"/>
      <c r="P170" s="661"/>
      <c r="Q170" s="661"/>
      <c r="R170" s="661"/>
      <c r="S170" s="661"/>
      <c r="T170" s="661"/>
      <c r="U170" s="662"/>
      <c r="W170" s="661"/>
      <c r="X170" s="661"/>
      <c r="Y170" s="661"/>
      <c r="Z170" s="661"/>
      <c r="AA170" s="661"/>
      <c r="AB170" s="661"/>
      <c r="AC170" s="661"/>
    </row>
    <row r="171" spans="7:29">
      <c r="G171" s="678" t="s">
        <v>2231</v>
      </c>
      <c r="H171" s="652"/>
      <c r="I171" s="675"/>
      <c r="O171" s="661"/>
      <c r="P171" s="661"/>
      <c r="Q171" s="661"/>
      <c r="R171" s="661"/>
      <c r="S171" s="661"/>
      <c r="T171" s="661"/>
      <c r="U171" s="662"/>
      <c r="W171" s="661"/>
      <c r="X171" s="661"/>
      <c r="Y171" s="661"/>
      <c r="Z171" s="661"/>
      <c r="AA171" s="661"/>
      <c r="AB171" s="661"/>
      <c r="AC171" s="661"/>
    </row>
    <row r="172" spans="7:29">
      <c r="H172" s="652"/>
      <c r="I172" s="675"/>
      <c r="O172" s="661"/>
      <c r="P172" s="661"/>
      <c r="Q172" s="661"/>
      <c r="R172" s="661"/>
      <c r="S172" s="661"/>
      <c r="T172" s="661"/>
      <c r="U172" s="662"/>
      <c r="W172" s="661"/>
      <c r="X172" s="661"/>
      <c r="Y172" s="661"/>
      <c r="Z172" s="661"/>
      <c r="AA172" s="661"/>
      <c r="AB172" s="661"/>
      <c r="AC172" s="661"/>
    </row>
    <row r="173" spans="7:29" ht="27.4" customHeight="1">
      <c r="G173" s="1325" t="s">
        <v>26</v>
      </c>
      <c r="H173" s="1327" t="s">
        <v>2232</v>
      </c>
      <c r="I173" s="1329" t="s">
        <v>2233</v>
      </c>
      <c r="J173" s="1331" t="s">
        <v>2234</v>
      </c>
      <c r="K173" s="1331"/>
      <c r="L173" s="1331"/>
      <c r="M173" s="1331"/>
      <c r="N173" s="1331"/>
      <c r="O173" s="661"/>
      <c r="P173" s="661"/>
      <c r="Q173" s="661"/>
      <c r="R173" s="661"/>
      <c r="S173" s="661"/>
      <c r="T173" s="661"/>
      <c r="U173" s="662"/>
      <c r="W173" s="661"/>
      <c r="X173" s="661"/>
      <c r="Y173" s="661"/>
      <c r="Z173" s="661"/>
      <c r="AA173" s="661"/>
      <c r="AB173" s="661"/>
      <c r="AC173" s="661"/>
    </row>
    <row r="174" spans="7:29" ht="24.4" customHeight="1">
      <c r="G174" s="1326"/>
      <c r="H174" s="1328"/>
      <c r="I174" s="1330"/>
      <c r="J174" s="914" t="s">
        <v>2235</v>
      </c>
      <c r="K174" s="915" t="s">
        <v>2236</v>
      </c>
      <c r="L174" s="915" t="s">
        <v>2237</v>
      </c>
      <c r="M174" s="915" t="s">
        <v>2170</v>
      </c>
      <c r="N174" s="915" t="s">
        <v>2171</v>
      </c>
      <c r="O174" s="661"/>
      <c r="P174" s="661"/>
      <c r="Q174" s="661"/>
      <c r="R174" s="661"/>
      <c r="S174" s="661"/>
      <c r="T174" s="661"/>
      <c r="U174" s="662"/>
      <c r="W174" s="661"/>
      <c r="X174" s="661"/>
      <c r="Y174" s="661"/>
      <c r="Z174" s="661"/>
      <c r="AA174" s="661"/>
      <c r="AB174" s="661"/>
      <c r="AC174" s="661"/>
    </row>
    <row r="175" spans="7:29">
      <c r="G175" s="916">
        <v>1</v>
      </c>
      <c r="H175" s="917" t="s">
        <v>2238</v>
      </c>
      <c r="I175" s="918">
        <v>1.52</v>
      </c>
      <c r="J175" s="919">
        <v>263400</v>
      </c>
      <c r="K175" s="920">
        <v>250800</v>
      </c>
      <c r="L175" s="920">
        <v>244300</v>
      </c>
      <c r="M175" s="920">
        <v>289740</v>
      </c>
      <c r="N175" s="920">
        <v>275880</v>
      </c>
      <c r="O175" s="661"/>
      <c r="P175" s="661"/>
      <c r="Q175" s="661"/>
      <c r="R175" s="661"/>
      <c r="S175" s="661"/>
      <c r="T175" s="661"/>
      <c r="U175" s="662"/>
      <c r="W175" s="661"/>
      <c r="X175" s="661"/>
      <c r="Y175" s="661"/>
      <c r="Z175" s="661"/>
      <c r="AA175" s="661"/>
      <c r="AB175" s="661"/>
      <c r="AC175" s="661"/>
    </row>
    <row r="176" spans="7:29">
      <c r="G176" s="916">
        <v>2</v>
      </c>
      <c r="H176" s="917" t="s">
        <v>2239</v>
      </c>
      <c r="I176" s="918">
        <v>1.52</v>
      </c>
      <c r="J176" s="919">
        <v>273600</v>
      </c>
      <c r="K176" s="920">
        <v>266700</v>
      </c>
      <c r="L176" s="920">
        <v>254400</v>
      </c>
      <c r="M176" s="920">
        <v>300960</v>
      </c>
      <c r="N176" s="920">
        <v>293370</v>
      </c>
      <c r="O176" s="661"/>
      <c r="P176" s="661"/>
      <c r="Q176" s="661"/>
      <c r="R176" s="661"/>
      <c r="S176" s="661"/>
      <c r="T176" s="661"/>
      <c r="U176" s="662"/>
      <c r="W176" s="661"/>
      <c r="X176" s="661"/>
      <c r="Y176" s="661"/>
      <c r="Z176" s="661"/>
      <c r="AA176" s="661"/>
      <c r="AB176" s="661"/>
      <c r="AC176" s="661"/>
    </row>
    <row r="177" spans="7:29">
      <c r="G177" s="916">
        <v>3</v>
      </c>
      <c r="H177" s="917" t="s">
        <v>2240</v>
      </c>
      <c r="I177" s="918">
        <v>1.52</v>
      </c>
      <c r="J177" s="919">
        <v>289800</v>
      </c>
      <c r="K177" s="920">
        <v>281500</v>
      </c>
      <c r="L177" s="920">
        <v>267300</v>
      </c>
      <c r="M177" s="920">
        <v>318780</v>
      </c>
      <c r="N177" s="920">
        <v>309650</v>
      </c>
      <c r="O177" s="661"/>
      <c r="P177" s="661"/>
      <c r="Q177" s="661"/>
      <c r="R177" s="661"/>
      <c r="S177" s="661"/>
      <c r="T177" s="661"/>
      <c r="U177" s="662"/>
      <c r="W177" s="661"/>
      <c r="X177" s="661"/>
      <c r="Y177" s="661"/>
      <c r="Z177" s="661"/>
      <c r="AA177" s="661"/>
      <c r="AB177" s="661"/>
      <c r="AC177" s="661"/>
    </row>
    <row r="178" spans="7:29">
      <c r="G178" s="916">
        <v>4</v>
      </c>
      <c r="H178" s="917" t="s">
        <v>2241</v>
      </c>
      <c r="I178" s="918">
        <v>1.52</v>
      </c>
      <c r="J178" s="919">
        <v>297000</v>
      </c>
      <c r="K178" s="920">
        <v>286800</v>
      </c>
      <c r="L178" s="920">
        <v>276600</v>
      </c>
      <c r="M178" s="920">
        <v>326700</v>
      </c>
      <c r="N178" s="920">
        <v>315480</v>
      </c>
      <c r="O178" s="661"/>
      <c r="P178" s="661"/>
      <c r="Q178" s="661"/>
      <c r="R178" s="661"/>
      <c r="S178" s="661"/>
      <c r="T178" s="661"/>
      <c r="U178" s="662"/>
      <c r="W178" s="661"/>
      <c r="X178" s="661"/>
      <c r="Y178" s="661"/>
      <c r="Z178" s="661"/>
      <c r="AA178" s="661"/>
      <c r="AB178" s="661"/>
      <c r="AC178" s="661"/>
    </row>
    <row r="179" spans="7:29">
      <c r="G179" s="916">
        <v>5</v>
      </c>
      <c r="H179" s="917" t="s">
        <v>2242</v>
      </c>
      <c r="I179" s="918">
        <v>1.18</v>
      </c>
      <c r="J179" s="919">
        <v>297000</v>
      </c>
      <c r="K179" s="920">
        <v>286800</v>
      </c>
      <c r="L179" s="920">
        <v>276600</v>
      </c>
      <c r="M179" s="920">
        <v>326700</v>
      </c>
      <c r="N179" s="920">
        <v>315480</v>
      </c>
      <c r="O179" s="661"/>
      <c r="P179" s="661"/>
      <c r="Q179" s="661"/>
      <c r="R179" s="661"/>
      <c r="S179" s="661"/>
      <c r="T179" s="661"/>
      <c r="U179" s="662"/>
      <c r="W179" s="661"/>
      <c r="X179" s="661"/>
      <c r="Y179" s="661"/>
      <c r="Z179" s="661"/>
      <c r="AA179" s="661"/>
      <c r="AB179" s="661"/>
      <c r="AC179" s="661"/>
    </row>
    <row r="180" spans="7:29">
      <c r="G180" s="662"/>
      <c r="H180" s="679"/>
      <c r="I180" s="680"/>
      <c r="J180" s="921"/>
      <c r="K180" s="681"/>
      <c r="L180" s="682"/>
      <c r="N180" s="660"/>
      <c r="O180" s="661"/>
      <c r="P180" s="661"/>
      <c r="Q180" s="661"/>
      <c r="R180" s="661"/>
      <c r="S180" s="661"/>
      <c r="T180" s="661"/>
      <c r="U180" s="662"/>
      <c r="W180" s="661"/>
      <c r="X180" s="661"/>
      <c r="Y180" s="661"/>
      <c r="Z180" s="661"/>
      <c r="AA180" s="661"/>
      <c r="AB180" s="661"/>
      <c r="AC180" s="661"/>
    </row>
    <row r="181" spans="7:29">
      <c r="H181" s="652"/>
      <c r="I181" s="675"/>
      <c r="L181" s="683"/>
      <c r="O181" s="661"/>
      <c r="P181" s="661"/>
      <c r="Q181" s="661"/>
      <c r="R181" s="661"/>
      <c r="S181" s="661"/>
      <c r="T181" s="661"/>
      <c r="U181" s="662"/>
      <c r="W181" s="661"/>
      <c r="X181" s="661"/>
      <c r="Y181" s="661"/>
      <c r="Z181" s="661"/>
      <c r="AA181" s="661"/>
      <c r="AB181" s="661"/>
      <c r="AC181" s="661"/>
    </row>
    <row r="182" spans="7:29" ht="15.4" customHeight="1">
      <c r="G182" s="1310" t="s">
        <v>2243</v>
      </c>
      <c r="H182" s="1310"/>
      <c r="I182" s="1310"/>
      <c r="J182" s="1310"/>
      <c r="K182" s="1310"/>
      <c r="L182" s="1310"/>
      <c r="M182" s="1310"/>
      <c r="N182" s="1310"/>
      <c r="O182" s="1321" t="s">
        <v>2178</v>
      </c>
      <c r="P182" s="661"/>
      <c r="Q182" s="661"/>
      <c r="R182" s="661"/>
      <c r="S182" s="661"/>
      <c r="T182" s="661"/>
      <c r="U182" s="662"/>
      <c r="W182" s="661"/>
      <c r="X182" s="661"/>
      <c r="Y182" s="661"/>
      <c r="Z182" s="661"/>
      <c r="AA182" s="661"/>
      <c r="AB182" s="661"/>
      <c r="AC182" s="661"/>
    </row>
    <row r="183" spans="7:29" ht="15.4" customHeight="1">
      <c r="G183" s="1324" t="s">
        <v>26</v>
      </c>
      <c r="H183" s="1310" t="s">
        <v>2179</v>
      </c>
      <c r="I183" s="1310" t="s">
        <v>2180</v>
      </c>
      <c r="J183" s="1310" t="s">
        <v>2244</v>
      </c>
      <c r="K183" s="1310"/>
      <c r="L183" s="1310"/>
      <c r="M183" s="1310"/>
      <c r="N183" s="1310"/>
      <c r="O183" s="1322"/>
      <c r="P183" s="661"/>
      <c r="Q183" s="661"/>
      <c r="R183" s="661"/>
      <c r="S183" s="661"/>
      <c r="T183" s="661"/>
      <c r="U183" s="662"/>
      <c r="W183" s="661"/>
      <c r="X183" s="661"/>
      <c r="Y183" s="661"/>
      <c r="Z183" s="661"/>
      <c r="AA183" s="661"/>
      <c r="AB183" s="661"/>
      <c r="AC183" s="661"/>
    </row>
    <row r="184" spans="7:29">
      <c r="G184" s="1324"/>
      <c r="H184" s="1310"/>
      <c r="I184" s="1310"/>
      <c r="J184" s="922" t="s">
        <v>32</v>
      </c>
      <c r="K184" s="685" t="s">
        <v>137</v>
      </c>
      <c r="L184" s="685" t="s">
        <v>140</v>
      </c>
      <c r="M184" s="684" t="s">
        <v>2170</v>
      </c>
      <c r="N184" s="684" t="s">
        <v>2171</v>
      </c>
      <c r="O184" s="1323"/>
      <c r="P184" s="661"/>
      <c r="Q184" s="661"/>
      <c r="R184" s="661"/>
      <c r="S184" s="661"/>
      <c r="T184" s="661"/>
      <c r="U184" s="662"/>
      <c r="W184" s="661"/>
      <c r="X184" s="661"/>
      <c r="Y184" s="661"/>
      <c r="Z184" s="661"/>
      <c r="AA184" s="661"/>
      <c r="AB184" s="661"/>
      <c r="AC184" s="661"/>
    </row>
    <row r="185" spans="7:29">
      <c r="G185" s="923">
        <v>1</v>
      </c>
      <c r="H185" s="923" t="s">
        <v>2182</v>
      </c>
      <c r="I185" s="924">
        <v>1.18</v>
      </c>
      <c r="J185" s="925">
        <f>$I185*$J$175/$I$175</f>
        <v>204481.57894736843</v>
      </c>
      <c r="K185" s="926">
        <f>$I185*$K$175/$I$175</f>
        <v>194700</v>
      </c>
      <c r="L185" s="673">
        <f>$I185*$L$175/$I$175</f>
        <v>189653.94736842104</v>
      </c>
      <c r="M185" s="927">
        <f t="shared" ref="M185:M235" si="36">$I185*$M$175/$I$175</f>
        <v>224929.73684210522</v>
      </c>
      <c r="N185" s="926">
        <f t="shared" ref="N185:N235" si="37">$I185*$N$175/$I$175</f>
        <v>214169.99999999997</v>
      </c>
      <c r="O185" s="686">
        <f t="shared" ref="O185:O235" si="38">IF($H$1="II",J185,IF($H$1="III",K185,IF($H$1="IV",L185,IF($H$1="II(HĐ)",M185,N185))))</f>
        <v>194700</v>
      </c>
      <c r="P185" s="661"/>
      <c r="Q185" s="661"/>
      <c r="R185" s="661"/>
      <c r="S185" s="661"/>
      <c r="T185" s="661"/>
      <c r="U185" s="662"/>
      <c r="W185" s="661"/>
      <c r="X185" s="661"/>
      <c r="Y185" s="661"/>
      <c r="Z185" s="661"/>
      <c r="AA185" s="661"/>
      <c r="AB185" s="661"/>
      <c r="AC185" s="661"/>
    </row>
    <row r="186" spans="7:29">
      <c r="G186" s="928">
        <v>2</v>
      </c>
      <c r="H186" s="928" t="s">
        <v>2183</v>
      </c>
      <c r="I186" s="929">
        <f>I185+($I$195-$I$185)/10</f>
        <v>1.2009999999999998</v>
      </c>
      <c r="J186" s="930">
        <f>$I186*$J$175/$I$175</f>
        <v>208120.65789473683</v>
      </c>
      <c r="K186" s="931">
        <f>$I186*$K$175/$I$175</f>
        <v>198165</v>
      </c>
      <c r="L186" s="674">
        <f>$I186*$L$175/$I$175</f>
        <v>193029.14473684211</v>
      </c>
      <c r="M186" s="932">
        <f t="shared" si="36"/>
        <v>228932.72368421048</v>
      </c>
      <c r="N186" s="931">
        <f t="shared" si="37"/>
        <v>217981.49999999997</v>
      </c>
      <c r="O186" s="687">
        <f t="shared" si="38"/>
        <v>198165</v>
      </c>
      <c r="P186" s="661"/>
      <c r="Q186" s="661"/>
      <c r="R186" s="661"/>
      <c r="S186" s="661"/>
      <c r="T186" s="661"/>
      <c r="U186" s="662"/>
      <c r="W186" s="661"/>
      <c r="X186" s="661"/>
      <c r="Y186" s="661"/>
      <c r="Z186" s="661"/>
      <c r="AA186" s="661"/>
      <c r="AB186" s="661"/>
      <c r="AC186" s="661"/>
    </row>
    <row r="187" spans="7:29">
      <c r="G187" s="928">
        <v>3</v>
      </c>
      <c r="H187" s="928" t="s">
        <v>2184</v>
      </c>
      <c r="I187" s="929">
        <f t="shared" ref="I187:I194" si="39">I186+($I$195-$I$185)/10</f>
        <v>1.2219999999999998</v>
      </c>
      <c r="J187" s="930">
        <f t="shared" ref="J187:J235" si="40">$I187*$J$175/$I$175</f>
        <v>211759.73684210522</v>
      </c>
      <c r="K187" s="931">
        <f t="shared" ref="K187:K235" si="41">$I187*$K$175/$I$175</f>
        <v>201629.99999999994</v>
      </c>
      <c r="L187" s="674">
        <f t="shared" ref="L187:L235" si="42">$I187*$L$175/$I$175</f>
        <v>196404.34210526312</v>
      </c>
      <c r="M187" s="932">
        <f t="shared" si="36"/>
        <v>232935.71052631573</v>
      </c>
      <c r="N187" s="931">
        <f t="shared" si="37"/>
        <v>221792.99999999994</v>
      </c>
      <c r="O187" s="687">
        <f t="shared" si="38"/>
        <v>201629.99999999994</v>
      </c>
      <c r="P187" s="661"/>
      <c r="Q187" s="661"/>
      <c r="R187" s="661"/>
      <c r="S187" s="661"/>
      <c r="T187" s="661"/>
      <c r="U187" s="662"/>
      <c r="W187" s="661"/>
      <c r="X187" s="661"/>
      <c r="Y187" s="661"/>
      <c r="Z187" s="661"/>
      <c r="AA187" s="661"/>
      <c r="AB187" s="661"/>
      <c r="AC187" s="661"/>
    </row>
    <row r="188" spans="7:29">
      <c r="G188" s="928">
        <v>4</v>
      </c>
      <c r="H188" s="928" t="s">
        <v>2185</v>
      </c>
      <c r="I188" s="929">
        <f t="shared" si="39"/>
        <v>1.2429999999999997</v>
      </c>
      <c r="J188" s="930">
        <f t="shared" si="40"/>
        <v>215398.81578947362</v>
      </c>
      <c r="K188" s="931">
        <f t="shared" si="41"/>
        <v>205094.99999999994</v>
      </c>
      <c r="L188" s="674">
        <f t="shared" si="42"/>
        <v>199779.53947368416</v>
      </c>
      <c r="M188" s="932">
        <f t="shared" si="36"/>
        <v>236938.69736842098</v>
      </c>
      <c r="N188" s="931">
        <f t="shared" si="37"/>
        <v>225604.49999999994</v>
      </c>
      <c r="O188" s="687">
        <f t="shared" si="38"/>
        <v>205094.99999999994</v>
      </c>
      <c r="P188" s="661"/>
      <c r="Q188" s="661"/>
      <c r="R188" s="661"/>
      <c r="S188" s="661"/>
      <c r="T188" s="661"/>
      <c r="U188" s="662"/>
      <c r="W188" s="661"/>
      <c r="X188" s="661"/>
      <c r="Y188" s="661"/>
      <c r="Z188" s="661"/>
      <c r="AA188" s="661"/>
      <c r="AB188" s="661"/>
      <c r="AC188" s="661"/>
    </row>
    <row r="189" spans="7:29">
      <c r="G189" s="928">
        <v>5</v>
      </c>
      <c r="H189" s="928" t="s">
        <v>2186</v>
      </c>
      <c r="I189" s="929">
        <f t="shared" si="39"/>
        <v>1.2639999999999996</v>
      </c>
      <c r="J189" s="930">
        <f t="shared" si="40"/>
        <v>219037.89473684202</v>
      </c>
      <c r="K189" s="931">
        <f t="shared" si="41"/>
        <v>208559.99999999994</v>
      </c>
      <c r="L189" s="674">
        <f t="shared" si="42"/>
        <v>203154.73684210519</v>
      </c>
      <c r="M189" s="932">
        <f t="shared" si="36"/>
        <v>240941.68421052623</v>
      </c>
      <c r="N189" s="931">
        <f t="shared" si="37"/>
        <v>229415.99999999991</v>
      </c>
      <c r="O189" s="687">
        <f t="shared" si="38"/>
        <v>208559.99999999994</v>
      </c>
      <c r="P189" s="661"/>
      <c r="Q189" s="661"/>
      <c r="R189" s="661"/>
      <c r="S189" s="661"/>
      <c r="T189" s="661"/>
      <c r="U189" s="662"/>
      <c r="W189" s="661"/>
      <c r="X189" s="661"/>
      <c r="Y189" s="661"/>
      <c r="Z189" s="661"/>
      <c r="AA189" s="661"/>
      <c r="AB189" s="661"/>
      <c r="AC189" s="661"/>
    </row>
    <row r="190" spans="7:29">
      <c r="G190" s="923">
        <v>6</v>
      </c>
      <c r="H190" s="923" t="s">
        <v>2187</v>
      </c>
      <c r="I190" s="924">
        <v>1.2849999999999999</v>
      </c>
      <c r="J190" s="925">
        <f t="shared" si="40"/>
        <v>222676.97368421053</v>
      </c>
      <c r="K190" s="926">
        <f t="shared" si="41"/>
        <v>212025</v>
      </c>
      <c r="L190" s="673">
        <f t="shared" si="42"/>
        <v>206529.93421052632</v>
      </c>
      <c r="M190" s="927">
        <f t="shared" si="36"/>
        <v>244944.67105263154</v>
      </c>
      <c r="N190" s="926">
        <f t="shared" si="37"/>
        <v>233227.5</v>
      </c>
      <c r="O190" s="686">
        <f t="shared" si="38"/>
        <v>212025</v>
      </c>
      <c r="P190" s="661"/>
      <c r="Q190" s="661"/>
      <c r="R190" s="661"/>
      <c r="S190" s="661"/>
      <c r="T190" s="661"/>
      <c r="U190" s="662"/>
      <c r="W190" s="661"/>
      <c r="X190" s="661"/>
      <c r="Y190" s="661"/>
      <c r="Z190" s="661"/>
      <c r="AA190" s="661"/>
      <c r="AB190" s="661"/>
      <c r="AC190" s="661"/>
    </row>
    <row r="191" spans="7:29">
      <c r="G191" s="928">
        <v>7</v>
      </c>
      <c r="H191" s="928" t="s">
        <v>2188</v>
      </c>
      <c r="I191" s="929">
        <f t="shared" si="39"/>
        <v>1.3059999999999998</v>
      </c>
      <c r="J191" s="930">
        <f t="shared" si="40"/>
        <v>226316.05263157893</v>
      </c>
      <c r="K191" s="931">
        <f t="shared" si="41"/>
        <v>215489.99999999994</v>
      </c>
      <c r="L191" s="674">
        <f t="shared" si="42"/>
        <v>209905.13157894733</v>
      </c>
      <c r="M191" s="932">
        <f t="shared" si="36"/>
        <v>248947.6578947368</v>
      </c>
      <c r="N191" s="931">
        <f t="shared" si="37"/>
        <v>237038.99999999997</v>
      </c>
      <c r="O191" s="687">
        <f t="shared" si="38"/>
        <v>215489.99999999994</v>
      </c>
      <c r="P191" s="661"/>
      <c r="Q191" s="661"/>
      <c r="R191" s="661"/>
      <c r="S191" s="661"/>
      <c r="T191" s="661"/>
      <c r="U191" s="662"/>
      <c r="W191" s="661"/>
      <c r="X191" s="661"/>
      <c r="Y191" s="661"/>
      <c r="Z191" s="661"/>
      <c r="AA191" s="661"/>
      <c r="AB191" s="661"/>
      <c r="AC191" s="661"/>
    </row>
    <row r="192" spans="7:29">
      <c r="G192" s="928">
        <v>8</v>
      </c>
      <c r="H192" s="928" t="s">
        <v>2189</v>
      </c>
      <c r="I192" s="929">
        <f t="shared" si="39"/>
        <v>1.3269999999999997</v>
      </c>
      <c r="J192" s="930">
        <f t="shared" si="40"/>
        <v>229955.13157894733</v>
      </c>
      <c r="K192" s="931">
        <f t="shared" si="41"/>
        <v>218954.99999999994</v>
      </c>
      <c r="L192" s="674">
        <f t="shared" si="42"/>
        <v>213280.32894736837</v>
      </c>
      <c r="M192" s="932">
        <f t="shared" si="36"/>
        <v>252950.64473684205</v>
      </c>
      <c r="N192" s="931">
        <f t="shared" si="37"/>
        <v>240850.49999999997</v>
      </c>
      <c r="O192" s="687">
        <f t="shared" si="38"/>
        <v>218954.99999999994</v>
      </c>
      <c r="P192" s="661"/>
      <c r="Q192" s="661"/>
      <c r="R192" s="661"/>
      <c r="S192" s="661"/>
      <c r="T192" s="661"/>
      <c r="U192" s="662"/>
      <c r="W192" s="661"/>
      <c r="X192" s="661"/>
      <c r="Y192" s="661"/>
      <c r="Z192" s="661"/>
      <c r="AA192" s="661"/>
      <c r="AB192" s="661"/>
      <c r="AC192" s="661"/>
    </row>
    <row r="193" spans="7:29">
      <c r="G193" s="928">
        <v>9</v>
      </c>
      <c r="H193" s="928" t="s">
        <v>2190</v>
      </c>
      <c r="I193" s="929">
        <f t="shared" si="39"/>
        <v>1.3479999999999996</v>
      </c>
      <c r="J193" s="930">
        <f t="shared" si="40"/>
        <v>233594.21052631573</v>
      </c>
      <c r="K193" s="931">
        <f t="shared" si="41"/>
        <v>222419.99999999994</v>
      </c>
      <c r="L193" s="674">
        <f t="shared" si="42"/>
        <v>216655.52631578941</v>
      </c>
      <c r="M193" s="932">
        <f t="shared" si="36"/>
        <v>256953.6315789473</v>
      </c>
      <c r="N193" s="931">
        <f t="shared" si="37"/>
        <v>244661.99999999991</v>
      </c>
      <c r="O193" s="687">
        <f t="shared" si="38"/>
        <v>222419.99999999994</v>
      </c>
      <c r="P193" s="661"/>
      <c r="Q193" s="661"/>
      <c r="R193" s="661"/>
      <c r="S193" s="661"/>
      <c r="T193" s="661"/>
      <c r="U193" s="662"/>
      <c r="W193" s="661"/>
      <c r="X193" s="661"/>
      <c r="Y193" s="661"/>
      <c r="Z193" s="661"/>
      <c r="AA193" s="661"/>
      <c r="AB193" s="661"/>
      <c r="AC193" s="661"/>
    </row>
    <row r="194" spans="7:29">
      <c r="G194" s="928">
        <v>10</v>
      </c>
      <c r="H194" s="928" t="s">
        <v>2191</v>
      </c>
      <c r="I194" s="929">
        <f t="shared" si="39"/>
        <v>1.3689999999999996</v>
      </c>
      <c r="J194" s="930">
        <f t="shared" si="40"/>
        <v>237233.28947368413</v>
      </c>
      <c r="K194" s="931">
        <f t="shared" si="41"/>
        <v>225884.99999999994</v>
      </c>
      <c r="L194" s="674">
        <f t="shared" si="42"/>
        <v>220030.72368421045</v>
      </c>
      <c r="M194" s="932">
        <f t="shared" si="36"/>
        <v>260956.61842105255</v>
      </c>
      <c r="N194" s="931">
        <f t="shared" si="37"/>
        <v>248473.49999999991</v>
      </c>
      <c r="O194" s="687">
        <f t="shared" si="38"/>
        <v>225884.99999999994</v>
      </c>
      <c r="P194" s="661"/>
      <c r="Q194" s="661"/>
      <c r="R194" s="661"/>
      <c r="S194" s="661"/>
      <c r="T194" s="661"/>
      <c r="U194" s="662"/>
      <c r="W194" s="661"/>
      <c r="X194" s="661"/>
      <c r="Y194" s="661"/>
      <c r="Z194" s="661"/>
      <c r="AA194" s="661"/>
      <c r="AB194" s="661"/>
      <c r="AC194" s="661"/>
    </row>
    <row r="195" spans="7:29">
      <c r="G195" s="923">
        <v>11</v>
      </c>
      <c r="H195" s="923" t="s">
        <v>1022</v>
      </c>
      <c r="I195" s="924">
        <v>1.39</v>
      </c>
      <c r="J195" s="925">
        <f t="shared" si="40"/>
        <v>240872.36842105264</v>
      </c>
      <c r="K195" s="926">
        <f t="shared" si="41"/>
        <v>229350</v>
      </c>
      <c r="L195" s="688">
        <f t="shared" si="42"/>
        <v>223405.92105263157</v>
      </c>
      <c r="M195" s="927">
        <f t="shared" si="36"/>
        <v>264959.60526315786</v>
      </c>
      <c r="N195" s="926">
        <f t="shared" si="37"/>
        <v>252284.99999999997</v>
      </c>
      <c r="O195" s="686">
        <f t="shared" si="38"/>
        <v>229350</v>
      </c>
      <c r="P195" s="661"/>
      <c r="Q195" s="661"/>
      <c r="R195" s="661"/>
      <c r="S195" s="661"/>
      <c r="T195" s="661"/>
      <c r="U195" s="662"/>
      <c r="W195" s="661"/>
      <c r="X195" s="661"/>
      <c r="Y195" s="661"/>
      <c r="Z195" s="661"/>
      <c r="AA195" s="661"/>
      <c r="AB195" s="661"/>
      <c r="AC195" s="661"/>
    </row>
    <row r="196" spans="7:29">
      <c r="G196" s="928">
        <v>12</v>
      </c>
      <c r="H196" s="928" t="s">
        <v>2192</v>
      </c>
      <c r="I196" s="933">
        <v>1.4159999999999999</v>
      </c>
      <c r="J196" s="930">
        <f t="shared" si="40"/>
        <v>245377.89473684208</v>
      </c>
      <c r="K196" s="931">
        <f t="shared" si="41"/>
        <v>233640</v>
      </c>
      <c r="L196" s="674">
        <f t="shared" si="42"/>
        <v>227584.73684210525</v>
      </c>
      <c r="M196" s="932">
        <f t="shared" si="36"/>
        <v>269915.68421052629</v>
      </c>
      <c r="N196" s="931">
        <f t="shared" si="37"/>
        <v>257003.99999999997</v>
      </c>
      <c r="O196" s="687">
        <f t="shared" si="38"/>
        <v>233640</v>
      </c>
      <c r="P196" s="661"/>
      <c r="Q196" s="661"/>
      <c r="R196" s="661"/>
      <c r="S196" s="661"/>
      <c r="T196" s="661"/>
      <c r="U196" s="662"/>
      <c r="W196" s="661"/>
      <c r="X196" s="661"/>
      <c r="Y196" s="661"/>
      <c r="Z196" s="661"/>
      <c r="AA196" s="661"/>
      <c r="AB196" s="661"/>
      <c r="AC196" s="661"/>
    </row>
    <row r="197" spans="7:29">
      <c r="G197" s="928">
        <v>13</v>
      </c>
      <c r="H197" s="928" t="s">
        <v>2193</v>
      </c>
      <c r="I197" s="933">
        <v>1.4419999999999999</v>
      </c>
      <c r="J197" s="930">
        <f t="shared" si="40"/>
        <v>249883.42105263157</v>
      </c>
      <c r="K197" s="931">
        <f t="shared" si="41"/>
        <v>237929.99999999997</v>
      </c>
      <c r="L197" s="674">
        <f t="shared" si="42"/>
        <v>231763.55263157893</v>
      </c>
      <c r="M197" s="932">
        <f t="shared" si="36"/>
        <v>274871.76315789472</v>
      </c>
      <c r="N197" s="931">
        <f t="shared" si="37"/>
        <v>261722.99999999997</v>
      </c>
      <c r="O197" s="687">
        <f t="shared" si="38"/>
        <v>237929.99999999997</v>
      </c>
      <c r="P197" s="661"/>
      <c r="Q197" s="661"/>
      <c r="R197" s="661"/>
      <c r="S197" s="661"/>
      <c r="T197" s="661"/>
      <c r="U197" s="662"/>
      <c r="W197" s="661"/>
      <c r="X197" s="661"/>
      <c r="Y197" s="661"/>
      <c r="Z197" s="661"/>
      <c r="AA197" s="661"/>
      <c r="AB197" s="661"/>
      <c r="AC197" s="661"/>
    </row>
    <row r="198" spans="7:29">
      <c r="G198" s="928">
        <v>14</v>
      </c>
      <c r="H198" s="928" t="s">
        <v>2194</v>
      </c>
      <c r="I198" s="933">
        <v>1.468</v>
      </c>
      <c r="J198" s="930">
        <f t="shared" si="40"/>
        <v>254388.94736842107</v>
      </c>
      <c r="K198" s="931">
        <f t="shared" si="41"/>
        <v>242219.99999999997</v>
      </c>
      <c r="L198" s="674">
        <f t="shared" si="42"/>
        <v>235942.36842105261</v>
      </c>
      <c r="M198" s="932">
        <f t="shared" si="36"/>
        <v>279827.84210526315</v>
      </c>
      <c r="N198" s="931">
        <f t="shared" si="37"/>
        <v>266442</v>
      </c>
      <c r="O198" s="687">
        <f t="shared" si="38"/>
        <v>242219.99999999997</v>
      </c>
      <c r="P198" s="661"/>
      <c r="Q198" s="661"/>
      <c r="R198" s="661"/>
      <c r="S198" s="661"/>
      <c r="T198" s="661"/>
      <c r="U198" s="662"/>
      <c r="W198" s="661"/>
      <c r="X198" s="661"/>
      <c r="Y198" s="661"/>
      <c r="Z198" s="661"/>
      <c r="AA198" s="661"/>
      <c r="AB198" s="661"/>
      <c r="AC198" s="661"/>
    </row>
    <row r="199" spans="7:29">
      <c r="G199" s="928">
        <v>15</v>
      </c>
      <c r="H199" s="928" t="s">
        <v>2195</v>
      </c>
      <c r="I199" s="933">
        <v>1.494</v>
      </c>
      <c r="J199" s="930">
        <f t="shared" si="40"/>
        <v>258894.4736842105</v>
      </c>
      <c r="K199" s="931">
        <f t="shared" si="41"/>
        <v>246510</v>
      </c>
      <c r="L199" s="674">
        <f t="shared" si="42"/>
        <v>240121.18421052632</v>
      </c>
      <c r="M199" s="932">
        <f t="shared" si="36"/>
        <v>284783.92105263157</v>
      </c>
      <c r="N199" s="931">
        <f t="shared" si="37"/>
        <v>271161</v>
      </c>
      <c r="O199" s="687">
        <f t="shared" si="38"/>
        <v>246510</v>
      </c>
      <c r="P199" s="661"/>
      <c r="Q199" s="661"/>
      <c r="R199" s="661"/>
      <c r="S199" s="661"/>
      <c r="T199" s="661"/>
      <c r="U199" s="662"/>
      <c r="W199" s="661"/>
      <c r="X199" s="661"/>
      <c r="Y199" s="661"/>
      <c r="Z199" s="661"/>
      <c r="AA199" s="661"/>
      <c r="AB199" s="661"/>
      <c r="AC199" s="661"/>
    </row>
    <row r="200" spans="7:29">
      <c r="G200" s="923">
        <v>16</v>
      </c>
      <c r="H200" s="923" t="s">
        <v>1019</v>
      </c>
      <c r="I200" s="924">
        <v>1.52</v>
      </c>
      <c r="J200" s="925">
        <f t="shared" si="40"/>
        <v>263400</v>
      </c>
      <c r="K200" s="926">
        <f t="shared" si="41"/>
        <v>250800</v>
      </c>
      <c r="L200" s="673">
        <f t="shared" si="42"/>
        <v>244300</v>
      </c>
      <c r="M200" s="927">
        <f t="shared" si="36"/>
        <v>289740</v>
      </c>
      <c r="N200" s="926">
        <f t="shared" si="37"/>
        <v>275880</v>
      </c>
      <c r="O200" s="686">
        <f t="shared" si="38"/>
        <v>250800</v>
      </c>
      <c r="P200" s="661"/>
      <c r="Q200" s="661"/>
      <c r="R200" s="661"/>
      <c r="S200" s="661"/>
      <c r="T200" s="661"/>
      <c r="U200" s="662"/>
      <c r="W200" s="661"/>
      <c r="X200" s="661"/>
      <c r="Y200" s="661"/>
      <c r="Z200" s="661"/>
      <c r="AA200" s="661"/>
      <c r="AB200" s="661"/>
      <c r="AC200" s="661"/>
    </row>
    <row r="201" spans="7:29">
      <c r="G201" s="928">
        <v>17</v>
      </c>
      <c r="H201" s="928" t="s">
        <v>2196</v>
      </c>
      <c r="I201" s="933">
        <v>1.546</v>
      </c>
      <c r="J201" s="930">
        <f t="shared" si="40"/>
        <v>267905.5263157895</v>
      </c>
      <c r="K201" s="931">
        <f t="shared" si="41"/>
        <v>255090</v>
      </c>
      <c r="L201" s="674">
        <f t="shared" si="42"/>
        <v>248478.81578947368</v>
      </c>
      <c r="M201" s="932">
        <f t="shared" si="36"/>
        <v>294696.07894736843</v>
      </c>
      <c r="N201" s="931">
        <f t="shared" si="37"/>
        <v>280599</v>
      </c>
      <c r="O201" s="687">
        <f t="shared" si="38"/>
        <v>255090</v>
      </c>
      <c r="P201" s="661"/>
      <c r="Q201" s="661"/>
      <c r="R201" s="661"/>
      <c r="S201" s="661"/>
      <c r="T201" s="661"/>
      <c r="U201" s="662"/>
      <c r="W201" s="661"/>
      <c r="X201" s="661"/>
      <c r="Y201" s="661"/>
      <c r="Z201" s="661"/>
      <c r="AA201" s="661"/>
      <c r="AB201" s="661"/>
      <c r="AC201" s="661"/>
    </row>
    <row r="202" spans="7:29">
      <c r="G202" s="928">
        <v>18</v>
      </c>
      <c r="H202" s="928" t="s">
        <v>2197</v>
      </c>
      <c r="I202" s="933">
        <v>1.5720000000000001</v>
      </c>
      <c r="J202" s="930">
        <f t="shared" si="40"/>
        <v>272411.05263157893</v>
      </c>
      <c r="K202" s="931">
        <f t="shared" si="41"/>
        <v>259380.00000000003</v>
      </c>
      <c r="L202" s="674">
        <f t="shared" si="42"/>
        <v>252657.63157894739</v>
      </c>
      <c r="M202" s="932">
        <f t="shared" si="36"/>
        <v>299652.15789473685</v>
      </c>
      <c r="N202" s="931">
        <f t="shared" si="37"/>
        <v>285318</v>
      </c>
      <c r="O202" s="687">
        <f t="shared" si="38"/>
        <v>259380.00000000003</v>
      </c>
      <c r="P202" s="661"/>
      <c r="Q202" s="661"/>
      <c r="R202" s="661"/>
      <c r="S202" s="661"/>
      <c r="T202" s="661"/>
      <c r="U202" s="662"/>
      <c r="W202" s="661"/>
      <c r="X202" s="661"/>
      <c r="Y202" s="661"/>
      <c r="Z202" s="661"/>
      <c r="AA202" s="661"/>
      <c r="AB202" s="661"/>
      <c r="AC202" s="661"/>
    </row>
    <row r="203" spans="7:29">
      <c r="G203" s="928">
        <v>19</v>
      </c>
      <c r="H203" s="928" t="s">
        <v>2198</v>
      </c>
      <c r="I203" s="933">
        <v>1.5980000000000001</v>
      </c>
      <c r="J203" s="930">
        <f t="shared" si="40"/>
        <v>276916.57894736843</v>
      </c>
      <c r="K203" s="931">
        <f t="shared" si="41"/>
        <v>263670</v>
      </c>
      <c r="L203" s="674">
        <f t="shared" si="42"/>
        <v>256836.44736842107</v>
      </c>
      <c r="M203" s="932">
        <f t="shared" si="36"/>
        <v>304608.23684210528</v>
      </c>
      <c r="N203" s="931">
        <f t="shared" si="37"/>
        <v>290037</v>
      </c>
      <c r="O203" s="687">
        <f t="shared" si="38"/>
        <v>263670</v>
      </c>
      <c r="P203" s="661"/>
      <c r="Q203" s="661"/>
      <c r="R203" s="661"/>
      <c r="S203" s="661"/>
      <c r="T203" s="661"/>
      <c r="U203" s="662"/>
      <c r="W203" s="661"/>
      <c r="X203" s="661"/>
      <c r="Y203" s="661"/>
      <c r="Z203" s="661"/>
      <c r="AA203" s="661"/>
      <c r="AB203" s="661"/>
      <c r="AC203" s="661"/>
    </row>
    <row r="204" spans="7:29">
      <c r="G204" s="928">
        <v>20</v>
      </c>
      <c r="H204" s="928" t="s">
        <v>2199</v>
      </c>
      <c r="I204" s="933">
        <v>1.6240000000000001</v>
      </c>
      <c r="J204" s="930">
        <f t="shared" si="40"/>
        <v>281422.10526315792</v>
      </c>
      <c r="K204" s="931">
        <f t="shared" si="41"/>
        <v>267960</v>
      </c>
      <c r="L204" s="674">
        <f t="shared" si="42"/>
        <v>261015.26315789475</v>
      </c>
      <c r="M204" s="932">
        <f t="shared" si="36"/>
        <v>309564.31578947371</v>
      </c>
      <c r="N204" s="931">
        <f t="shared" si="37"/>
        <v>294756.00000000006</v>
      </c>
      <c r="O204" s="687">
        <f t="shared" si="38"/>
        <v>267960</v>
      </c>
      <c r="P204" s="661"/>
      <c r="Q204" s="661"/>
      <c r="R204" s="661"/>
      <c r="S204" s="661"/>
      <c r="T204" s="661"/>
      <c r="U204" s="662"/>
      <c r="W204" s="661"/>
      <c r="X204" s="661"/>
      <c r="Y204" s="661"/>
      <c r="Z204" s="661"/>
      <c r="AA204" s="661"/>
      <c r="AB204" s="661"/>
      <c r="AC204" s="661"/>
    </row>
    <row r="205" spans="7:29">
      <c r="G205" s="923">
        <v>21</v>
      </c>
      <c r="H205" s="923" t="s">
        <v>1020</v>
      </c>
      <c r="I205" s="924">
        <v>1.65</v>
      </c>
      <c r="J205" s="925">
        <f t="shared" si="40"/>
        <v>285927.63157894736</v>
      </c>
      <c r="K205" s="926">
        <f t="shared" si="41"/>
        <v>272250</v>
      </c>
      <c r="L205" s="673">
        <f t="shared" si="42"/>
        <v>265194.07894736843</v>
      </c>
      <c r="M205" s="927">
        <f t="shared" si="36"/>
        <v>314520.39473684208</v>
      </c>
      <c r="N205" s="926">
        <f t="shared" si="37"/>
        <v>299475</v>
      </c>
      <c r="O205" s="686">
        <f t="shared" si="38"/>
        <v>272250</v>
      </c>
      <c r="P205" s="661"/>
      <c r="Q205" s="661"/>
      <c r="R205" s="661"/>
      <c r="S205" s="661"/>
      <c r="T205" s="661"/>
      <c r="U205" s="662"/>
      <c r="W205" s="661"/>
      <c r="X205" s="661"/>
      <c r="Y205" s="661"/>
      <c r="Z205" s="661"/>
      <c r="AA205" s="661"/>
      <c r="AB205" s="661"/>
      <c r="AC205" s="661"/>
    </row>
    <row r="206" spans="7:29">
      <c r="G206" s="928">
        <v>22</v>
      </c>
      <c r="H206" s="928" t="s">
        <v>2200</v>
      </c>
      <c r="I206" s="933">
        <v>1.679</v>
      </c>
      <c r="J206" s="930">
        <f t="shared" si="40"/>
        <v>290953.0263157895</v>
      </c>
      <c r="K206" s="931">
        <f t="shared" si="41"/>
        <v>277035</v>
      </c>
      <c r="L206" s="674">
        <f t="shared" si="42"/>
        <v>269855.06578947371</v>
      </c>
      <c r="M206" s="932">
        <f t="shared" si="36"/>
        <v>320048.32894736843</v>
      </c>
      <c r="N206" s="931">
        <f t="shared" si="37"/>
        <v>304738.5</v>
      </c>
      <c r="O206" s="687">
        <f t="shared" si="38"/>
        <v>277035</v>
      </c>
      <c r="P206" s="661"/>
      <c r="Q206" s="661"/>
      <c r="R206" s="661"/>
      <c r="S206" s="661"/>
      <c r="T206" s="661"/>
      <c r="U206" s="662"/>
      <c r="W206" s="661"/>
      <c r="X206" s="661"/>
      <c r="Y206" s="661"/>
      <c r="Z206" s="661"/>
      <c r="AA206" s="661"/>
      <c r="AB206" s="661"/>
      <c r="AC206" s="661"/>
    </row>
    <row r="207" spans="7:29">
      <c r="G207" s="928">
        <v>23</v>
      </c>
      <c r="H207" s="928" t="s">
        <v>2201</v>
      </c>
      <c r="I207" s="933">
        <v>1.708</v>
      </c>
      <c r="J207" s="930">
        <f t="shared" si="40"/>
        <v>295978.42105263157</v>
      </c>
      <c r="K207" s="931">
        <f t="shared" si="41"/>
        <v>281820</v>
      </c>
      <c r="L207" s="674">
        <f t="shared" si="42"/>
        <v>274516.05263157893</v>
      </c>
      <c r="M207" s="932">
        <f t="shared" si="36"/>
        <v>325576.26315789472</v>
      </c>
      <c r="N207" s="931">
        <f t="shared" si="37"/>
        <v>310002</v>
      </c>
      <c r="O207" s="687">
        <f t="shared" si="38"/>
        <v>281820</v>
      </c>
      <c r="P207" s="661"/>
      <c r="Q207" s="661"/>
      <c r="R207" s="661"/>
      <c r="S207" s="661"/>
      <c r="T207" s="661"/>
      <c r="U207" s="662"/>
      <c r="W207" s="661"/>
      <c r="X207" s="661"/>
      <c r="Y207" s="661"/>
      <c r="Z207" s="661"/>
      <c r="AA207" s="661"/>
      <c r="AB207" s="661"/>
      <c r="AC207" s="661"/>
    </row>
    <row r="208" spans="7:29">
      <c r="G208" s="928">
        <v>24</v>
      </c>
      <c r="H208" s="928" t="s">
        <v>2202</v>
      </c>
      <c r="I208" s="933">
        <v>1.7370000000000001</v>
      </c>
      <c r="J208" s="930">
        <f t="shared" si="40"/>
        <v>301003.81578947371</v>
      </c>
      <c r="K208" s="931">
        <f t="shared" si="41"/>
        <v>286605</v>
      </c>
      <c r="L208" s="674">
        <f t="shared" si="42"/>
        <v>279177.03947368421</v>
      </c>
      <c r="M208" s="932">
        <f t="shared" si="36"/>
        <v>331104.19736842107</v>
      </c>
      <c r="N208" s="931">
        <f t="shared" si="37"/>
        <v>315265.50000000006</v>
      </c>
      <c r="O208" s="687">
        <f t="shared" si="38"/>
        <v>286605</v>
      </c>
      <c r="P208" s="661"/>
      <c r="Q208" s="661"/>
      <c r="R208" s="661"/>
      <c r="S208" s="661"/>
      <c r="T208" s="661"/>
      <c r="U208" s="662"/>
      <c r="W208" s="661"/>
      <c r="X208" s="661"/>
      <c r="Y208" s="661"/>
      <c r="Z208" s="661"/>
      <c r="AA208" s="661"/>
      <c r="AB208" s="661"/>
      <c r="AC208" s="661"/>
    </row>
    <row r="209" spans="7:29">
      <c r="G209" s="928">
        <v>25</v>
      </c>
      <c r="H209" s="928" t="s">
        <v>2203</v>
      </c>
      <c r="I209" s="933">
        <v>1.766</v>
      </c>
      <c r="J209" s="930">
        <f t="shared" si="40"/>
        <v>306029.21052631579</v>
      </c>
      <c r="K209" s="931">
        <f t="shared" si="41"/>
        <v>291390</v>
      </c>
      <c r="L209" s="674">
        <f t="shared" si="42"/>
        <v>283838.02631578944</v>
      </c>
      <c r="M209" s="932">
        <f t="shared" si="36"/>
        <v>336632.13157894736</v>
      </c>
      <c r="N209" s="931">
        <f t="shared" si="37"/>
        <v>320529</v>
      </c>
      <c r="O209" s="687">
        <f t="shared" si="38"/>
        <v>291390</v>
      </c>
      <c r="P209" s="661"/>
      <c r="Q209" s="661"/>
      <c r="R209" s="661"/>
      <c r="S209" s="661"/>
      <c r="T209" s="661"/>
      <c r="U209" s="662"/>
      <c r="W209" s="661"/>
      <c r="X209" s="661"/>
      <c r="Y209" s="661"/>
      <c r="Z209" s="661"/>
      <c r="AA209" s="661"/>
      <c r="AB209" s="661"/>
      <c r="AC209" s="661"/>
    </row>
    <row r="210" spans="7:29">
      <c r="G210" s="923">
        <v>26</v>
      </c>
      <c r="H210" s="923" t="s">
        <v>1026</v>
      </c>
      <c r="I210" s="924">
        <v>1.7949999999999999</v>
      </c>
      <c r="J210" s="925">
        <f t="shared" si="40"/>
        <v>311054.60526315786</v>
      </c>
      <c r="K210" s="926">
        <f t="shared" si="41"/>
        <v>296175</v>
      </c>
      <c r="L210" s="673">
        <f t="shared" si="42"/>
        <v>288499.01315789472</v>
      </c>
      <c r="M210" s="927">
        <f t="shared" si="36"/>
        <v>342160.06578947365</v>
      </c>
      <c r="N210" s="926">
        <f t="shared" si="37"/>
        <v>325792.5</v>
      </c>
      <c r="O210" s="686">
        <f t="shared" si="38"/>
        <v>296175</v>
      </c>
      <c r="P210" s="661"/>
      <c r="Q210" s="661"/>
      <c r="R210" s="661"/>
      <c r="S210" s="661"/>
      <c r="T210" s="661"/>
      <c r="U210" s="662"/>
      <c r="W210" s="661"/>
      <c r="X210" s="661"/>
      <c r="Y210" s="661"/>
      <c r="Z210" s="661"/>
      <c r="AA210" s="661"/>
      <c r="AB210" s="661"/>
      <c r="AC210" s="661"/>
    </row>
    <row r="211" spans="7:29">
      <c r="G211" s="928">
        <v>27</v>
      </c>
      <c r="H211" s="928" t="s">
        <v>2204</v>
      </c>
      <c r="I211" s="933">
        <v>1.8240000000000001</v>
      </c>
      <c r="J211" s="930">
        <f t="shared" si="40"/>
        <v>316080</v>
      </c>
      <c r="K211" s="931">
        <f t="shared" si="41"/>
        <v>300960</v>
      </c>
      <c r="L211" s="674">
        <f t="shared" si="42"/>
        <v>293160</v>
      </c>
      <c r="M211" s="932">
        <f t="shared" si="36"/>
        <v>347688</v>
      </c>
      <c r="N211" s="931">
        <f t="shared" si="37"/>
        <v>331056</v>
      </c>
      <c r="O211" s="687">
        <f t="shared" si="38"/>
        <v>300960</v>
      </c>
      <c r="P211" s="661"/>
      <c r="Q211" s="661"/>
      <c r="R211" s="661"/>
      <c r="S211" s="661"/>
      <c r="T211" s="661"/>
      <c r="U211" s="662"/>
      <c r="W211" s="661"/>
      <c r="X211" s="661"/>
      <c r="Y211" s="661"/>
      <c r="Z211" s="661"/>
      <c r="AA211" s="661"/>
      <c r="AB211" s="661"/>
      <c r="AC211" s="661"/>
    </row>
    <row r="212" spans="7:29">
      <c r="G212" s="928">
        <v>28</v>
      </c>
      <c r="H212" s="928" t="s">
        <v>2205</v>
      </c>
      <c r="I212" s="933">
        <v>1.853</v>
      </c>
      <c r="J212" s="930">
        <f t="shared" si="40"/>
        <v>321105.39473684214</v>
      </c>
      <c r="K212" s="931">
        <f t="shared" si="41"/>
        <v>305745</v>
      </c>
      <c r="L212" s="674">
        <f t="shared" si="42"/>
        <v>297820.98684210528</v>
      </c>
      <c r="M212" s="932">
        <f t="shared" si="36"/>
        <v>353215.93421052629</v>
      </c>
      <c r="N212" s="931">
        <f t="shared" si="37"/>
        <v>336319.5</v>
      </c>
      <c r="O212" s="687">
        <f t="shared" si="38"/>
        <v>305745</v>
      </c>
      <c r="P212" s="661"/>
      <c r="Q212" s="661"/>
      <c r="R212" s="661"/>
      <c r="S212" s="661"/>
      <c r="T212" s="661"/>
      <c r="U212" s="662"/>
      <c r="W212" s="661"/>
      <c r="X212" s="661"/>
      <c r="Y212" s="661"/>
      <c r="Z212" s="661"/>
      <c r="AA212" s="661"/>
      <c r="AB212" s="661"/>
      <c r="AC212" s="661"/>
    </row>
    <row r="213" spans="7:29">
      <c r="G213" s="928">
        <v>29</v>
      </c>
      <c r="H213" s="928" t="s">
        <v>2206</v>
      </c>
      <c r="I213" s="933">
        <v>1.8819999999999999</v>
      </c>
      <c r="J213" s="930">
        <f t="shared" si="40"/>
        <v>326130.78947368421</v>
      </c>
      <c r="K213" s="931">
        <f t="shared" si="41"/>
        <v>310530</v>
      </c>
      <c r="L213" s="674">
        <f t="shared" si="42"/>
        <v>302481.9736842105</v>
      </c>
      <c r="M213" s="932">
        <f t="shared" si="36"/>
        <v>358743.86842105258</v>
      </c>
      <c r="N213" s="931">
        <f t="shared" si="37"/>
        <v>341583</v>
      </c>
      <c r="O213" s="687">
        <f t="shared" si="38"/>
        <v>310530</v>
      </c>
      <c r="P213" s="661"/>
      <c r="Q213" s="661"/>
      <c r="R213" s="661"/>
      <c r="S213" s="661"/>
      <c r="T213" s="661"/>
      <c r="U213" s="662"/>
      <c r="W213" s="661"/>
      <c r="X213" s="661"/>
      <c r="Y213" s="661"/>
      <c r="Z213" s="661"/>
      <c r="AA213" s="661"/>
      <c r="AB213" s="661"/>
      <c r="AC213" s="661"/>
    </row>
    <row r="214" spans="7:29">
      <c r="G214" s="928">
        <v>30</v>
      </c>
      <c r="H214" s="928" t="s">
        <v>2207</v>
      </c>
      <c r="I214" s="933">
        <v>1.911</v>
      </c>
      <c r="J214" s="930">
        <f t="shared" si="40"/>
        <v>331156.18421052635</v>
      </c>
      <c r="K214" s="931">
        <f t="shared" si="41"/>
        <v>315315</v>
      </c>
      <c r="L214" s="674">
        <f t="shared" si="42"/>
        <v>307142.96052631579</v>
      </c>
      <c r="M214" s="932">
        <f t="shared" si="36"/>
        <v>364271.80263157893</v>
      </c>
      <c r="N214" s="931">
        <f t="shared" si="37"/>
        <v>346846.50000000006</v>
      </c>
      <c r="O214" s="687">
        <f t="shared" si="38"/>
        <v>315315</v>
      </c>
      <c r="P214" s="661"/>
      <c r="Q214" s="661"/>
      <c r="R214" s="661"/>
      <c r="S214" s="661"/>
      <c r="T214" s="661"/>
      <c r="U214" s="662"/>
      <c r="W214" s="661"/>
      <c r="X214" s="661"/>
      <c r="Y214" s="661"/>
      <c r="Z214" s="661"/>
      <c r="AA214" s="661"/>
      <c r="AB214" s="661"/>
      <c r="AC214" s="661"/>
    </row>
    <row r="215" spans="7:29">
      <c r="G215" s="923">
        <v>31</v>
      </c>
      <c r="H215" s="923" t="s">
        <v>2208</v>
      </c>
      <c r="I215" s="924">
        <v>1.94</v>
      </c>
      <c r="J215" s="925">
        <f t="shared" si="40"/>
        <v>336181.57894736843</v>
      </c>
      <c r="K215" s="926">
        <f t="shared" si="41"/>
        <v>320100</v>
      </c>
      <c r="L215" s="673">
        <f t="shared" si="42"/>
        <v>311803.94736842107</v>
      </c>
      <c r="M215" s="927">
        <f t="shared" si="36"/>
        <v>369799.73684210522</v>
      </c>
      <c r="N215" s="926">
        <f t="shared" si="37"/>
        <v>352109.99999999994</v>
      </c>
      <c r="O215" s="686">
        <f t="shared" si="38"/>
        <v>320100</v>
      </c>
      <c r="P215" s="661"/>
      <c r="Q215" s="661"/>
      <c r="R215" s="661"/>
      <c r="S215" s="661"/>
      <c r="T215" s="661"/>
      <c r="U215" s="662"/>
      <c r="W215" s="661"/>
      <c r="X215" s="661"/>
      <c r="Y215" s="661"/>
      <c r="Z215" s="661"/>
      <c r="AA215" s="661"/>
      <c r="AB215" s="661"/>
      <c r="AC215" s="661"/>
    </row>
    <row r="216" spans="7:29">
      <c r="G216" s="928">
        <v>32</v>
      </c>
      <c r="H216" s="928" t="s">
        <v>2209</v>
      </c>
      <c r="I216" s="933">
        <v>1.976</v>
      </c>
      <c r="J216" s="930">
        <f t="shared" si="40"/>
        <v>342420</v>
      </c>
      <c r="K216" s="931">
        <f t="shared" si="41"/>
        <v>326040</v>
      </c>
      <c r="L216" s="674">
        <f t="shared" si="42"/>
        <v>317590</v>
      </c>
      <c r="M216" s="932">
        <f t="shared" si="36"/>
        <v>376662</v>
      </c>
      <c r="N216" s="931">
        <f t="shared" si="37"/>
        <v>358644</v>
      </c>
      <c r="O216" s="687">
        <f t="shared" si="38"/>
        <v>326040</v>
      </c>
      <c r="P216" s="661"/>
      <c r="Q216" s="661"/>
      <c r="R216" s="661"/>
      <c r="S216" s="661"/>
      <c r="T216" s="661"/>
      <c r="U216" s="662"/>
      <c r="W216" s="661"/>
      <c r="X216" s="661"/>
      <c r="Y216" s="661"/>
      <c r="Z216" s="661"/>
      <c r="AA216" s="661"/>
      <c r="AB216" s="661"/>
      <c r="AC216" s="661"/>
    </row>
    <row r="217" spans="7:29">
      <c r="G217" s="928">
        <v>33</v>
      </c>
      <c r="H217" s="928" t="s">
        <v>2210</v>
      </c>
      <c r="I217" s="933">
        <v>2.012</v>
      </c>
      <c r="J217" s="930">
        <f t="shared" si="40"/>
        <v>348658.42105263163</v>
      </c>
      <c r="K217" s="931">
        <f t="shared" si="41"/>
        <v>331980</v>
      </c>
      <c r="L217" s="674">
        <f t="shared" si="42"/>
        <v>323376.05263157893</v>
      </c>
      <c r="M217" s="932">
        <f t="shared" si="36"/>
        <v>383524.26315789472</v>
      </c>
      <c r="N217" s="931">
        <f t="shared" si="37"/>
        <v>365178.00000000006</v>
      </c>
      <c r="O217" s="687">
        <f t="shared" si="38"/>
        <v>331980</v>
      </c>
      <c r="P217" s="661"/>
      <c r="Q217" s="661"/>
      <c r="R217" s="661"/>
      <c r="S217" s="661"/>
      <c r="T217" s="661"/>
      <c r="U217" s="662"/>
      <c r="W217" s="661"/>
      <c r="X217" s="661"/>
      <c r="Y217" s="661"/>
      <c r="Z217" s="661"/>
      <c r="AA217" s="661"/>
      <c r="AB217" s="661"/>
      <c r="AC217" s="661"/>
    </row>
    <row r="218" spans="7:29">
      <c r="G218" s="928">
        <v>34</v>
      </c>
      <c r="H218" s="928" t="s">
        <v>2211</v>
      </c>
      <c r="I218" s="933">
        <v>2.048</v>
      </c>
      <c r="J218" s="930">
        <f t="shared" si="40"/>
        <v>354896.84210526315</v>
      </c>
      <c r="K218" s="931">
        <f t="shared" si="41"/>
        <v>337920</v>
      </c>
      <c r="L218" s="674">
        <f t="shared" si="42"/>
        <v>329162.10526315792</v>
      </c>
      <c r="M218" s="932">
        <f t="shared" si="36"/>
        <v>390386.5263157895</v>
      </c>
      <c r="N218" s="931">
        <f t="shared" si="37"/>
        <v>371712</v>
      </c>
      <c r="O218" s="687">
        <f t="shared" si="38"/>
        <v>337920</v>
      </c>
      <c r="P218" s="661"/>
      <c r="Q218" s="661"/>
      <c r="R218" s="661"/>
      <c r="S218" s="661"/>
      <c r="T218" s="661"/>
      <c r="U218" s="662"/>
      <c r="W218" s="661"/>
      <c r="X218" s="661"/>
      <c r="Y218" s="661"/>
      <c r="Z218" s="661"/>
      <c r="AA218" s="661"/>
      <c r="AB218" s="661"/>
      <c r="AC218" s="661"/>
    </row>
    <row r="219" spans="7:29">
      <c r="G219" s="928">
        <v>35</v>
      </c>
      <c r="H219" s="928" t="s">
        <v>2212</v>
      </c>
      <c r="I219" s="933">
        <v>2.0840000000000001</v>
      </c>
      <c r="J219" s="930">
        <f t="shared" si="40"/>
        <v>361135.26315789472</v>
      </c>
      <c r="K219" s="931">
        <f t="shared" si="41"/>
        <v>343860</v>
      </c>
      <c r="L219" s="674">
        <f t="shared" si="42"/>
        <v>334948.15789473685</v>
      </c>
      <c r="M219" s="932">
        <f t="shared" si="36"/>
        <v>397248.78947368421</v>
      </c>
      <c r="N219" s="931">
        <f t="shared" si="37"/>
        <v>378246</v>
      </c>
      <c r="O219" s="687">
        <f t="shared" si="38"/>
        <v>343860</v>
      </c>
      <c r="P219" s="661"/>
      <c r="Q219" s="661"/>
      <c r="R219" s="661"/>
      <c r="S219" s="661"/>
      <c r="T219" s="661"/>
      <c r="U219" s="662"/>
      <c r="W219" s="661"/>
      <c r="X219" s="661"/>
      <c r="Y219" s="661"/>
      <c r="Z219" s="661"/>
      <c r="AA219" s="661"/>
      <c r="AB219" s="661"/>
      <c r="AC219" s="661"/>
    </row>
    <row r="220" spans="7:29">
      <c r="G220" s="923">
        <v>36</v>
      </c>
      <c r="H220" s="923" t="s">
        <v>2213</v>
      </c>
      <c r="I220" s="924">
        <v>2.12</v>
      </c>
      <c r="J220" s="925">
        <f t="shared" si="40"/>
        <v>367373.68421052629</v>
      </c>
      <c r="K220" s="926">
        <f t="shared" si="41"/>
        <v>349800</v>
      </c>
      <c r="L220" s="673">
        <f t="shared" si="42"/>
        <v>340734.21052631579</v>
      </c>
      <c r="M220" s="927">
        <f t="shared" si="36"/>
        <v>404111.05263157899</v>
      </c>
      <c r="N220" s="926">
        <f t="shared" si="37"/>
        <v>384780</v>
      </c>
      <c r="O220" s="686">
        <f t="shared" si="38"/>
        <v>349800</v>
      </c>
      <c r="P220" s="661"/>
      <c r="Q220" s="661"/>
      <c r="R220" s="661"/>
      <c r="S220" s="661"/>
      <c r="T220" s="661"/>
      <c r="U220" s="662"/>
      <c r="W220" s="661"/>
      <c r="X220" s="661"/>
      <c r="Y220" s="661"/>
      <c r="Z220" s="661"/>
      <c r="AA220" s="661"/>
      <c r="AB220" s="661"/>
      <c r="AC220" s="661"/>
    </row>
    <row r="221" spans="7:29">
      <c r="G221" s="928">
        <v>37</v>
      </c>
      <c r="H221" s="928" t="s">
        <v>2214</v>
      </c>
      <c r="I221" s="933">
        <v>2.1560000000000001</v>
      </c>
      <c r="J221" s="930">
        <f t="shared" si="40"/>
        <v>373612.10526315792</v>
      </c>
      <c r="K221" s="931">
        <f t="shared" si="41"/>
        <v>355740</v>
      </c>
      <c r="L221" s="674">
        <f t="shared" si="42"/>
        <v>346520.26315789478</v>
      </c>
      <c r="M221" s="932">
        <f t="shared" si="36"/>
        <v>410973.31578947371</v>
      </c>
      <c r="N221" s="931">
        <f t="shared" si="37"/>
        <v>391314</v>
      </c>
      <c r="O221" s="687">
        <f t="shared" si="38"/>
        <v>355740</v>
      </c>
      <c r="P221" s="661"/>
      <c r="Q221" s="661"/>
      <c r="R221" s="661"/>
      <c r="S221" s="661"/>
      <c r="T221" s="661"/>
      <c r="U221" s="662"/>
      <c r="W221" s="661"/>
      <c r="X221" s="661"/>
      <c r="Y221" s="661"/>
      <c r="Z221" s="661"/>
      <c r="AA221" s="661"/>
      <c r="AB221" s="661"/>
      <c r="AC221" s="661"/>
    </row>
    <row r="222" spans="7:29">
      <c r="G222" s="928">
        <v>38</v>
      </c>
      <c r="H222" s="928" t="s">
        <v>2215</v>
      </c>
      <c r="I222" s="933">
        <v>2.1920000000000002</v>
      </c>
      <c r="J222" s="930">
        <f t="shared" si="40"/>
        <v>379850.5263157895</v>
      </c>
      <c r="K222" s="931">
        <f t="shared" si="41"/>
        <v>361680.00000000006</v>
      </c>
      <c r="L222" s="674">
        <f t="shared" si="42"/>
        <v>352306.31578947377</v>
      </c>
      <c r="M222" s="932">
        <f t="shared" si="36"/>
        <v>417835.57894736849</v>
      </c>
      <c r="N222" s="931">
        <f t="shared" si="37"/>
        <v>397848.00000000006</v>
      </c>
      <c r="O222" s="687">
        <f t="shared" si="38"/>
        <v>361680.00000000006</v>
      </c>
      <c r="P222" s="661"/>
      <c r="Q222" s="661"/>
      <c r="R222" s="661"/>
      <c r="S222" s="661"/>
      <c r="T222" s="661"/>
      <c r="U222" s="662"/>
      <c r="W222" s="661"/>
      <c r="X222" s="661"/>
      <c r="Y222" s="661"/>
      <c r="Z222" s="661"/>
      <c r="AA222" s="661"/>
      <c r="AB222" s="661"/>
      <c r="AC222" s="661"/>
    </row>
    <row r="223" spans="7:29">
      <c r="G223" s="928">
        <v>39</v>
      </c>
      <c r="H223" s="928" t="s">
        <v>2216</v>
      </c>
      <c r="I223" s="933">
        <v>2.2280000000000002</v>
      </c>
      <c r="J223" s="930">
        <f t="shared" si="40"/>
        <v>386088.94736842107</v>
      </c>
      <c r="K223" s="931">
        <f t="shared" si="41"/>
        <v>367620</v>
      </c>
      <c r="L223" s="674">
        <f t="shared" si="42"/>
        <v>358092.36842105264</v>
      </c>
      <c r="M223" s="932">
        <f t="shared" si="36"/>
        <v>424697.8421052632</v>
      </c>
      <c r="N223" s="931">
        <f t="shared" si="37"/>
        <v>404382</v>
      </c>
      <c r="O223" s="687">
        <f t="shared" si="38"/>
        <v>367620</v>
      </c>
      <c r="P223" s="661"/>
      <c r="Q223" s="661"/>
      <c r="R223" s="661"/>
      <c r="S223" s="661"/>
      <c r="T223" s="661"/>
      <c r="U223" s="662"/>
      <c r="W223" s="661"/>
      <c r="X223" s="661"/>
      <c r="Y223" s="661"/>
      <c r="Z223" s="661"/>
      <c r="AA223" s="661"/>
      <c r="AB223" s="661"/>
      <c r="AC223" s="661"/>
    </row>
    <row r="224" spans="7:29">
      <c r="G224" s="928">
        <v>40</v>
      </c>
      <c r="H224" s="928" t="s">
        <v>2217</v>
      </c>
      <c r="I224" s="933">
        <v>2.2639999999999998</v>
      </c>
      <c r="J224" s="930">
        <f t="shared" si="40"/>
        <v>392327.36842105264</v>
      </c>
      <c r="K224" s="931">
        <f t="shared" si="41"/>
        <v>373559.99999999994</v>
      </c>
      <c r="L224" s="674">
        <f t="shared" si="42"/>
        <v>363878.42105263157</v>
      </c>
      <c r="M224" s="932">
        <f t="shared" si="36"/>
        <v>431560.10526315786</v>
      </c>
      <c r="N224" s="931">
        <f t="shared" si="37"/>
        <v>410915.99999999994</v>
      </c>
      <c r="O224" s="687">
        <f t="shared" si="38"/>
        <v>373559.99999999994</v>
      </c>
      <c r="P224" s="661"/>
      <c r="Q224" s="661"/>
      <c r="R224" s="661"/>
      <c r="S224" s="661"/>
      <c r="T224" s="661"/>
      <c r="U224" s="662"/>
      <c r="W224" s="661"/>
      <c r="X224" s="661"/>
      <c r="Y224" s="661"/>
      <c r="Z224" s="661"/>
      <c r="AA224" s="661"/>
      <c r="AB224" s="661"/>
      <c r="AC224" s="661"/>
    </row>
    <row r="225" spans="7:29">
      <c r="G225" s="923">
        <v>41</v>
      </c>
      <c r="H225" s="923" t="s">
        <v>2218</v>
      </c>
      <c r="I225" s="924">
        <v>2.2999999999999998</v>
      </c>
      <c r="J225" s="925">
        <f t="shared" si="40"/>
        <v>398565.78947368421</v>
      </c>
      <c r="K225" s="926">
        <f t="shared" si="41"/>
        <v>379500</v>
      </c>
      <c r="L225" s="673">
        <f t="shared" si="42"/>
        <v>369664.4736842105</v>
      </c>
      <c r="M225" s="927">
        <f t="shared" si="36"/>
        <v>438422.36842105264</v>
      </c>
      <c r="N225" s="926">
        <f t="shared" si="37"/>
        <v>417450</v>
      </c>
      <c r="O225" s="686">
        <f t="shared" si="38"/>
        <v>379500</v>
      </c>
      <c r="P225" s="661"/>
      <c r="Q225" s="661"/>
      <c r="R225" s="661"/>
      <c r="S225" s="661"/>
      <c r="T225" s="661"/>
      <c r="U225" s="662"/>
      <c r="W225" s="661"/>
      <c r="X225" s="661"/>
      <c r="Y225" s="661"/>
      <c r="Z225" s="661"/>
      <c r="AA225" s="661"/>
      <c r="AB225" s="661"/>
      <c r="AC225" s="661"/>
    </row>
    <row r="226" spans="7:29">
      <c r="G226" s="928">
        <v>42</v>
      </c>
      <c r="H226" s="928" t="s">
        <v>2219</v>
      </c>
      <c r="I226" s="933">
        <v>2.3410000000000002</v>
      </c>
      <c r="J226" s="930">
        <f t="shared" si="40"/>
        <v>405670.65789473685</v>
      </c>
      <c r="K226" s="931">
        <f t="shared" si="41"/>
        <v>386265</v>
      </c>
      <c r="L226" s="674">
        <f t="shared" si="42"/>
        <v>376254.14473684214</v>
      </c>
      <c r="M226" s="932">
        <f t="shared" si="36"/>
        <v>446237.72368421056</v>
      </c>
      <c r="N226" s="931">
        <f t="shared" si="37"/>
        <v>424891.50000000006</v>
      </c>
      <c r="O226" s="687">
        <f t="shared" si="38"/>
        <v>386265</v>
      </c>
      <c r="P226" s="661"/>
      <c r="Q226" s="661"/>
      <c r="R226" s="661"/>
      <c r="S226" s="661"/>
      <c r="T226" s="661"/>
      <c r="U226" s="662"/>
      <c r="W226" s="661"/>
      <c r="X226" s="661"/>
      <c r="Y226" s="661"/>
      <c r="Z226" s="661"/>
      <c r="AA226" s="661"/>
      <c r="AB226" s="661"/>
      <c r="AC226" s="661"/>
    </row>
    <row r="227" spans="7:29">
      <c r="G227" s="928">
        <v>43</v>
      </c>
      <c r="H227" s="928" t="s">
        <v>2220</v>
      </c>
      <c r="I227" s="933">
        <v>2.3820000000000001</v>
      </c>
      <c r="J227" s="930">
        <f t="shared" si="40"/>
        <v>412775.5263157895</v>
      </c>
      <c r="K227" s="931">
        <f t="shared" si="41"/>
        <v>393030</v>
      </c>
      <c r="L227" s="674">
        <f t="shared" si="42"/>
        <v>382843.81578947365</v>
      </c>
      <c r="M227" s="932">
        <f t="shared" si="36"/>
        <v>454053.07894736843</v>
      </c>
      <c r="N227" s="931">
        <f t="shared" si="37"/>
        <v>432333</v>
      </c>
      <c r="O227" s="687">
        <f t="shared" si="38"/>
        <v>393030</v>
      </c>
      <c r="P227" s="661"/>
      <c r="Q227" s="661"/>
      <c r="R227" s="661"/>
      <c r="S227" s="661"/>
      <c r="T227" s="661"/>
      <c r="U227" s="662"/>
      <c r="W227" s="661"/>
      <c r="X227" s="661"/>
      <c r="Y227" s="661"/>
      <c r="Z227" s="661"/>
      <c r="AA227" s="661"/>
      <c r="AB227" s="661"/>
      <c r="AC227" s="661"/>
    </row>
    <row r="228" spans="7:29">
      <c r="G228" s="928">
        <v>44</v>
      </c>
      <c r="H228" s="928" t="s">
        <v>2221</v>
      </c>
      <c r="I228" s="933">
        <v>2.423</v>
      </c>
      <c r="J228" s="930">
        <f t="shared" si="40"/>
        <v>419880.39473684208</v>
      </c>
      <c r="K228" s="931">
        <f t="shared" si="41"/>
        <v>399795</v>
      </c>
      <c r="L228" s="674">
        <f t="shared" si="42"/>
        <v>389433.48684210528</v>
      </c>
      <c r="M228" s="932">
        <f t="shared" si="36"/>
        <v>461868.43421052635</v>
      </c>
      <c r="N228" s="931">
        <f t="shared" si="37"/>
        <v>439774.5</v>
      </c>
      <c r="O228" s="687">
        <f t="shared" si="38"/>
        <v>399795</v>
      </c>
      <c r="P228" s="661"/>
      <c r="Q228" s="661"/>
      <c r="R228" s="661"/>
      <c r="S228" s="661"/>
      <c r="T228" s="661"/>
      <c r="U228" s="662"/>
      <c r="W228" s="661"/>
      <c r="X228" s="661"/>
      <c r="Y228" s="661"/>
      <c r="Z228" s="661"/>
      <c r="AA228" s="661"/>
      <c r="AB228" s="661"/>
      <c r="AC228" s="661"/>
    </row>
    <row r="229" spans="7:29">
      <c r="G229" s="928">
        <v>45</v>
      </c>
      <c r="H229" s="928" t="s">
        <v>2222</v>
      </c>
      <c r="I229" s="933">
        <v>2.464</v>
      </c>
      <c r="J229" s="930">
        <f t="shared" si="40"/>
        <v>426985.26315789472</v>
      </c>
      <c r="K229" s="931">
        <f t="shared" si="41"/>
        <v>406559.99999999994</v>
      </c>
      <c r="L229" s="674">
        <f t="shared" si="42"/>
        <v>396023.1578947368</v>
      </c>
      <c r="M229" s="932">
        <f t="shared" si="36"/>
        <v>469683.78947368421</v>
      </c>
      <c r="N229" s="931">
        <f t="shared" si="37"/>
        <v>447215.99999999994</v>
      </c>
      <c r="O229" s="687">
        <f t="shared" si="38"/>
        <v>406559.99999999994</v>
      </c>
      <c r="P229" s="661"/>
      <c r="Q229" s="661"/>
      <c r="R229" s="661"/>
      <c r="S229" s="661"/>
      <c r="T229" s="661"/>
      <c r="U229" s="662"/>
      <c r="W229" s="661"/>
      <c r="X229" s="661"/>
      <c r="Y229" s="661"/>
      <c r="Z229" s="661"/>
      <c r="AA229" s="661"/>
      <c r="AB229" s="661"/>
      <c r="AC229" s="661"/>
    </row>
    <row r="230" spans="7:29">
      <c r="G230" s="923">
        <v>46</v>
      </c>
      <c r="H230" s="923" t="s">
        <v>2223</v>
      </c>
      <c r="I230" s="924">
        <v>2.5049999999999999</v>
      </c>
      <c r="J230" s="925">
        <f t="shared" si="40"/>
        <v>434090.13157894736</v>
      </c>
      <c r="K230" s="926">
        <f t="shared" si="41"/>
        <v>413325</v>
      </c>
      <c r="L230" s="673">
        <f t="shared" si="42"/>
        <v>402612.82894736843</v>
      </c>
      <c r="M230" s="927">
        <f t="shared" si="36"/>
        <v>477499.14473684208</v>
      </c>
      <c r="N230" s="926">
        <f t="shared" si="37"/>
        <v>454657.5</v>
      </c>
      <c r="O230" s="686">
        <f t="shared" si="38"/>
        <v>413325</v>
      </c>
      <c r="P230" s="661"/>
      <c r="Q230" s="661"/>
      <c r="R230" s="661"/>
      <c r="S230" s="661"/>
      <c r="T230" s="661"/>
      <c r="U230" s="662"/>
      <c r="W230" s="661"/>
      <c r="X230" s="661"/>
      <c r="Y230" s="661"/>
      <c r="Z230" s="661"/>
      <c r="AA230" s="661"/>
      <c r="AB230" s="661"/>
      <c r="AC230" s="661"/>
    </row>
    <row r="231" spans="7:29">
      <c r="G231" s="928">
        <v>47</v>
      </c>
      <c r="H231" s="928" t="s">
        <v>2224</v>
      </c>
      <c r="I231" s="933">
        <v>2.5459999999999998</v>
      </c>
      <c r="J231" s="930">
        <f t="shared" si="40"/>
        <v>441194.99999999994</v>
      </c>
      <c r="K231" s="931">
        <f t="shared" si="41"/>
        <v>420089.99999999994</v>
      </c>
      <c r="L231" s="674">
        <f t="shared" si="42"/>
        <v>409202.49999999994</v>
      </c>
      <c r="M231" s="932">
        <f t="shared" si="36"/>
        <v>485314.49999999994</v>
      </c>
      <c r="N231" s="931">
        <f t="shared" si="37"/>
        <v>462099</v>
      </c>
      <c r="O231" s="687">
        <f t="shared" si="38"/>
        <v>420089.99999999994</v>
      </c>
      <c r="P231" s="661"/>
      <c r="Q231" s="661"/>
      <c r="R231" s="661"/>
      <c r="S231" s="661"/>
      <c r="T231" s="661"/>
      <c r="U231" s="662"/>
      <c r="W231" s="661"/>
      <c r="X231" s="661"/>
      <c r="Y231" s="661"/>
      <c r="Z231" s="661"/>
      <c r="AA231" s="661"/>
      <c r="AB231" s="661"/>
      <c r="AC231" s="661"/>
    </row>
    <row r="232" spans="7:29">
      <c r="G232" s="928">
        <v>48</v>
      </c>
      <c r="H232" s="928" t="s">
        <v>2225</v>
      </c>
      <c r="I232" s="933">
        <v>2.5870000000000002</v>
      </c>
      <c r="J232" s="930">
        <f t="shared" si="40"/>
        <v>448299.86842105264</v>
      </c>
      <c r="K232" s="931">
        <f t="shared" si="41"/>
        <v>426855.00000000006</v>
      </c>
      <c r="L232" s="674">
        <f t="shared" si="42"/>
        <v>415792.17105263163</v>
      </c>
      <c r="M232" s="932">
        <f t="shared" si="36"/>
        <v>493129.85526315786</v>
      </c>
      <c r="N232" s="931">
        <f t="shared" si="37"/>
        <v>469540.50000000006</v>
      </c>
      <c r="O232" s="687">
        <f t="shared" si="38"/>
        <v>426855.00000000006</v>
      </c>
      <c r="P232" s="661"/>
      <c r="Q232" s="661"/>
      <c r="R232" s="661"/>
      <c r="S232" s="661"/>
      <c r="T232" s="661"/>
      <c r="U232" s="662"/>
      <c r="W232" s="661"/>
      <c r="X232" s="661"/>
      <c r="Y232" s="661"/>
      <c r="Z232" s="661"/>
      <c r="AA232" s="661"/>
      <c r="AB232" s="661"/>
      <c r="AC232" s="661"/>
    </row>
    <row r="233" spans="7:29">
      <c r="G233" s="928">
        <v>49</v>
      </c>
      <c r="H233" s="928" t="s">
        <v>2226</v>
      </c>
      <c r="I233" s="933">
        <v>2.6280000000000001</v>
      </c>
      <c r="J233" s="930">
        <f t="shared" si="40"/>
        <v>455404.73684210528</v>
      </c>
      <c r="K233" s="931">
        <f t="shared" si="41"/>
        <v>433620</v>
      </c>
      <c r="L233" s="674">
        <f t="shared" si="42"/>
        <v>422381.84210526315</v>
      </c>
      <c r="M233" s="932">
        <f t="shared" si="36"/>
        <v>500945.21052631584</v>
      </c>
      <c r="N233" s="931">
        <f t="shared" si="37"/>
        <v>476982</v>
      </c>
      <c r="O233" s="687">
        <f t="shared" si="38"/>
        <v>433620</v>
      </c>
      <c r="P233" s="661"/>
      <c r="Q233" s="661"/>
      <c r="R233" s="661"/>
      <c r="S233" s="661"/>
      <c r="T233" s="661"/>
      <c r="U233" s="662"/>
      <c r="W233" s="661"/>
      <c r="X233" s="661"/>
      <c r="Y233" s="661"/>
      <c r="Z233" s="661"/>
      <c r="AA233" s="661"/>
      <c r="AB233" s="661"/>
      <c r="AC233" s="661"/>
    </row>
    <row r="234" spans="7:29">
      <c r="G234" s="928">
        <v>50</v>
      </c>
      <c r="H234" s="928" t="s">
        <v>2227</v>
      </c>
      <c r="I234" s="933">
        <v>2.669</v>
      </c>
      <c r="J234" s="930">
        <f t="shared" si="40"/>
        <v>462509.60526315786</v>
      </c>
      <c r="K234" s="931">
        <f t="shared" si="41"/>
        <v>440384.99999999994</v>
      </c>
      <c r="L234" s="674">
        <f t="shared" si="42"/>
        <v>428971.51315789472</v>
      </c>
      <c r="M234" s="932">
        <f t="shared" si="36"/>
        <v>508760.56578947371</v>
      </c>
      <c r="N234" s="931">
        <f t="shared" si="37"/>
        <v>484423.5</v>
      </c>
      <c r="O234" s="687">
        <f t="shared" si="38"/>
        <v>440384.99999999994</v>
      </c>
      <c r="P234" s="661"/>
      <c r="Q234" s="661"/>
      <c r="R234" s="661"/>
      <c r="S234" s="661"/>
      <c r="T234" s="661"/>
      <c r="U234" s="662"/>
      <c r="W234" s="661"/>
      <c r="X234" s="661"/>
      <c r="Y234" s="661"/>
      <c r="Z234" s="661"/>
      <c r="AA234" s="661"/>
      <c r="AB234" s="661"/>
      <c r="AC234" s="661"/>
    </row>
    <row r="235" spans="7:29">
      <c r="G235" s="923">
        <v>51</v>
      </c>
      <c r="H235" s="923" t="s">
        <v>2228</v>
      </c>
      <c r="I235" s="924">
        <v>2.71</v>
      </c>
      <c r="J235" s="925">
        <f t="shared" si="40"/>
        <v>469614.4736842105</v>
      </c>
      <c r="K235" s="926">
        <f t="shared" si="41"/>
        <v>447150</v>
      </c>
      <c r="L235" s="673">
        <f t="shared" si="42"/>
        <v>435561.18421052629</v>
      </c>
      <c r="M235" s="927">
        <f t="shared" si="36"/>
        <v>516575.92105263157</v>
      </c>
      <c r="N235" s="926">
        <f t="shared" si="37"/>
        <v>491865</v>
      </c>
      <c r="O235" s="686">
        <f t="shared" si="38"/>
        <v>447150</v>
      </c>
      <c r="P235" s="661"/>
      <c r="Q235" s="661"/>
      <c r="R235" s="661"/>
      <c r="S235" s="661"/>
      <c r="T235" s="661"/>
      <c r="U235" s="662"/>
      <c r="W235" s="661"/>
      <c r="X235" s="661"/>
      <c r="Y235" s="661"/>
      <c r="Z235" s="661"/>
      <c r="AA235" s="661"/>
      <c r="AB235" s="661"/>
      <c r="AC235" s="661"/>
    </row>
    <row r="236" spans="7:29">
      <c r="H236" s="652"/>
      <c r="I236" s="675"/>
      <c r="N236" s="677"/>
      <c r="O236" s="677"/>
      <c r="P236" s="661"/>
      <c r="Q236" s="661"/>
      <c r="R236" s="661"/>
      <c r="S236" s="661"/>
      <c r="T236" s="661"/>
      <c r="U236" s="662"/>
      <c r="W236" s="661"/>
      <c r="X236" s="661"/>
      <c r="Y236" s="661"/>
      <c r="Z236" s="661"/>
      <c r="AA236" s="661"/>
      <c r="AB236" s="661"/>
      <c r="AC236" s="661"/>
    </row>
    <row r="237" spans="7:29" ht="15.4" customHeight="1">
      <c r="G237" s="1310" t="s">
        <v>2245</v>
      </c>
      <c r="H237" s="1310"/>
      <c r="I237" s="1310"/>
      <c r="J237" s="1310"/>
      <c r="K237" s="1310"/>
      <c r="L237" s="1310"/>
      <c r="M237" s="1310"/>
      <c r="N237" s="1310"/>
      <c r="O237" s="1321" t="s">
        <v>2178</v>
      </c>
      <c r="P237" s="661"/>
      <c r="Q237" s="661"/>
      <c r="R237" s="661"/>
      <c r="S237" s="661"/>
      <c r="T237" s="661"/>
      <c r="U237" s="662"/>
      <c r="W237" s="661"/>
      <c r="X237" s="661"/>
      <c r="Y237" s="661"/>
      <c r="Z237" s="661"/>
      <c r="AA237" s="661"/>
      <c r="AB237" s="661"/>
      <c r="AC237" s="661"/>
    </row>
    <row r="238" spans="7:29" ht="15.4" customHeight="1">
      <c r="G238" s="1324" t="s">
        <v>26</v>
      </c>
      <c r="H238" s="1310" t="s">
        <v>2179</v>
      </c>
      <c r="I238" s="1310" t="s">
        <v>2180</v>
      </c>
      <c r="J238" s="1310" t="s">
        <v>2244</v>
      </c>
      <c r="K238" s="1310"/>
      <c r="L238" s="1310"/>
      <c r="M238" s="1310"/>
      <c r="N238" s="1310"/>
      <c r="O238" s="1322"/>
      <c r="P238" s="661"/>
      <c r="Q238" s="661"/>
      <c r="R238" s="661"/>
      <c r="S238" s="661"/>
      <c r="T238" s="661"/>
      <c r="U238" s="662"/>
      <c r="W238" s="661"/>
      <c r="X238" s="661"/>
      <c r="Y238" s="661"/>
      <c r="Z238" s="661"/>
      <c r="AA238" s="661"/>
      <c r="AB238" s="661"/>
      <c r="AC238" s="661"/>
    </row>
    <row r="239" spans="7:29">
      <c r="G239" s="1324"/>
      <c r="H239" s="1310"/>
      <c r="I239" s="1310"/>
      <c r="J239" s="922" t="s">
        <v>32</v>
      </c>
      <c r="K239" s="685" t="s">
        <v>137</v>
      </c>
      <c r="L239" s="685" t="s">
        <v>140</v>
      </c>
      <c r="M239" s="684" t="s">
        <v>2170</v>
      </c>
      <c r="N239" s="684" t="s">
        <v>2171</v>
      </c>
      <c r="O239" s="1323"/>
      <c r="P239" s="661"/>
      <c r="Q239" s="661"/>
      <c r="R239" s="661"/>
      <c r="S239" s="661"/>
      <c r="T239" s="661"/>
      <c r="U239" s="662"/>
      <c r="W239" s="661"/>
      <c r="X239" s="661"/>
      <c r="Y239" s="661"/>
      <c r="Z239" s="661"/>
      <c r="AA239" s="661"/>
      <c r="AB239" s="661"/>
      <c r="AC239" s="661"/>
    </row>
    <row r="240" spans="7:29">
      <c r="G240" s="923">
        <v>1</v>
      </c>
      <c r="H240" s="923" t="s">
        <v>2182</v>
      </c>
      <c r="I240" s="924">
        <v>1.18</v>
      </c>
      <c r="J240" s="925">
        <f>$I240*$J$176/$I$176</f>
        <v>212400</v>
      </c>
      <c r="K240" s="926">
        <f>$I240*$K$176/$I$176</f>
        <v>207043.42105263157</v>
      </c>
      <c r="L240" s="673">
        <f>$I240*$L$176/$I$176</f>
        <v>197494.73684210525</v>
      </c>
      <c r="M240" s="927">
        <f t="shared" ref="M240:M290" si="43">$I240*$M$176/$I$176</f>
        <v>233640</v>
      </c>
      <c r="N240" s="926">
        <f t="shared" ref="N240:N290" si="44">$I240*$N$176/$I$176</f>
        <v>227747.76315789472</v>
      </c>
      <c r="O240" s="686">
        <f t="shared" ref="O240:O290" si="45">IF($H$1="II",J240,IF($H$1="III",K240,IF($H$1="IV",L240,IF($H$1="II(HĐ)",M240,N240))))</f>
        <v>207043.42105263157</v>
      </c>
      <c r="P240" s="661"/>
      <c r="Q240" s="661"/>
      <c r="R240" s="661"/>
      <c r="S240" s="661"/>
      <c r="T240" s="661"/>
      <c r="U240" s="662"/>
      <c r="W240" s="661"/>
      <c r="X240" s="661"/>
      <c r="Y240" s="661"/>
      <c r="Z240" s="661"/>
      <c r="AA240" s="661"/>
      <c r="AB240" s="661"/>
      <c r="AC240" s="661"/>
    </row>
    <row r="241" spans="7:29">
      <c r="G241" s="928">
        <v>2</v>
      </c>
      <c r="H241" s="928" t="s">
        <v>2183</v>
      </c>
      <c r="I241" s="933">
        <v>1.2010000000000001</v>
      </c>
      <c r="J241" s="930">
        <f>$I241*$J$176/$I$176</f>
        <v>216180.00000000003</v>
      </c>
      <c r="K241" s="931">
        <f>$I241*$K$176/$I$176</f>
        <v>210728.09210526317</v>
      </c>
      <c r="L241" s="674">
        <f>$I241*$L$176/$I$176</f>
        <v>201009.47368421053</v>
      </c>
      <c r="M241" s="932">
        <f t="shared" si="43"/>
        <v>237798</v>
      </c>
      <c r="N241" s="931">
        <f t="shared" si="44"/>
        <v>231800.90131578947</v>
      </c>
      <c r="O241" s="687">
        <f t="shared" si="45"/>
        <v>210728.09210526317</v>
      </c>
      <c r="P241" s="661"/>
      <c r="Q241" s="661"/>
      <c r="R241" s="661"/>
      <c r="S241" s="661"/>
      <c r="T241" s="661"/>
      <c r="U241" s="662"/>
      <c r="W241" s="661"/>
      <c r="X241" s="661"/>
      <c r="Y241" s="661"/>
      <c r="Z241" s="661"/>
      <c r="AA241" s="661"/>
      <c r="AB241" s="661"/>
      <c r="AC241" s="661"/>
    </row>
    <row r="242" spans="7:29">
      <c r="G242" s="928">
        <v>3</v>
      </c>
      <c r="H242" s="928" t="s">
        <v>2184</v>
      </c>
      <c r="I242" s="933">
        <v>1.222</v>
      </c>
      <c r="J242" s="930">
        <f t="shared" ref="J242:J290" si="46">$I242*$J$176/$I$176</f>
        <v>219960</v>
      </c>
      <c r="K242" s="931">
        <f t="shared" ref="K242:K290" si="47">$I242*$K$176/$I$176</f>
        <v>214412.76315789472</v>
      </c>
      <c r="L242" s="674">
        <f t="shared" ref="L242:L290" si="48">$I242*$L$176/$I$176</f>
        <v>204524.21052631579</v>
      </c>
      <c r="M242" s="932">
        <f t="shared" si="43"/>
        <v>241956</v>
      </c>
      <c r="N242" s="931">
        <f t="shared" si="44"/>
        <v>235854.03947368421</v>
      </c>
      <c r="O242" s="687">
        <f t="shared" si="45"/>
        <v>214412.76315789472</v>
      </c>
      <c r="P242" s="661"/>
      <c r="Q242" s="661"/>
      <c r="R242" s="661"/>
      <c r="S242" s="661"/>
      <c r="T242" s="661"/>
      <c r="U242" s="662"/>
      <c r="W242" s="661"/>
      <c r="X242" s="661"/>
      <c r="Y242" s="661"/>
      <c r="Z242" s="661"/>
      <c r="AA242" s="661"/>
      <c r="AB242" s="661"/>
      <c r="AC242" s="661"/>
    </row>
    <row r="243" spans="7:29">
      <c r="G243" s="928">
        <v>4</v>
      </c>
      <c r="H243" s="928" t="s">
        <v>2185</v>
      </c>
      <c r="I243" s="933">
        <v>1.2430000000000001</v>
      </c>
      <c r="J243" s="930">
        <f t="shared" si="46"/>
        <v>223740.00000000003</v>
      </c>
      <c r="K243" s="931">
        <f t="shared" si="47"/>
        <v>218097.43421052635</v>
      </c>
      <c r="L243" s="674">
        <f t="shared" si="48"/>
        <v>208038.94736842107</v>
      </c>
      <c r="M243" s="932">
        <f t="shared" si="43"/>
        <v>246114.00000000003</v>
      </c>
      <c r="N243" s="931">
        <f t="shared" si="44"/>
        <v>239907.17763157896</v>
      </c>
      <c r="O243" s="687">
        <f t="shared" si="45"/>
        <v>218097.43421052635</v>
      </c>
      <c r="P243" s="661"/>
      <c r="Q243" s="661"/>
      <c r="R243" s="661"/>
      <c r="S243" s="661"/>
      <c r="T243" s="661"/>
      <c r="U243" s="662"/>
      <c r="W243" s="661"/>
      <c r="X243" s="661"/>
      <c r="Y243" s="661"/>
      <c r="Z243" s="661"/>
      <c r="AA243" s="661"/>
      <c r="AB243" s="661"/>
      <c r="AC243" s="661"/>
    </row>
    <row r="244" spans="7:29">
      <c r="G244" s="928">
        <v>5</v>
      </c>
      <c r="H244" s="928" t="s">
        <v>2186</v>
      </c>
      <c r="I244" s="933">
        <v>1.264</v>
      </c>
      <c r="J244" s="930">
        <f t="shared" si="46"/>
        <v>227520</v>
      </c>
      <c r="K244" s="931">
        <f t="shared" si="47"/>
        <v>221782.10526315789</v>
      </c>
      <c r="L244" s="674">
        <f t="shared" si="48"/>
        <v>211553.68421052629</v>
      </c>
      <c r="M244" s="932">
        <f t="shared" si="43"/>
        <v>250272</v>
      </c>
      <c r="N244" s="931">
        <f t="shared" si="44"/>
        <v>243960.31578947368</v>
      </c>
      <c r="O244" s="687">
        <f t="shared" si="45"/>
        <v>221782.10526315789</v>
      </c>
      <c r="P244" s="661"/>
      <c r="Q244" s="661"/>
      <c r="R244" s="661"/>
      <c r="S244" s="661"/>
      <c r="T244" s="661"/>
      <c r="U244" s="662"/>
      <c r="W244" s="661"/>
      <c r="X244" s="661"/>
      <c r="Y244" s="661"/>
      <c r="Z244" s="661"/>
      <c r="AA244" s="661"/>
      <c r="AB244" s="661"/>
      <c r="AC244" s="661"/>
    </row>
    <row r="245" spans="7:29">
      <c r="G245" s="923">
        <v>6</v>
      </c>
      <c r="H245" s="923" t="s">
        <v>2187</v>
      </c>
      <c r="I245" s="924">
        <v>1.2849999999999999</v>
      </c>
      <c r="J245" s="925">
        <f t="shared" si="46"/>
        <v>231300</v>
      </c>
      <c r="K245" s="926">
        <f t="shared" si="47"/>
        <v>225466.77631578947</v>
      </c>
      <c r="L245" s="673">
        <f t="shared" si="48"/>
        <v>215068.42105263157</v>
      </c>
      <c r="M245" s="927">
        <f t="shared" si="43"/>
        <v>254429.99999999997</v>
      </c>
      <c r="N245" s="926">
        <f t="shared" si="44"/>
        <v>248013.4539473684</v>
      </c>
      <c r="O245" s="686">
        <f t="shared" si="45"/>
        <v>225466.77631578947</v>
      </c>
      <c r="P245" s="661"/>
      <c r="Q245" s="661"/>
      <c r="R245" s="661"/>
      <c r="S245" s="661"/>
      <c r="T245" s="661"/>
      <c r="U245" s="662"/>
      <c r="W245" s="661"/>
      <c r="X245" s="661"/>
      <c r="Y245" s="661"/>
      <c r="Z245" s="661"/>
      <c r="AA245" s="661"/>
      <c r="AB245" s="661"/>
      <c r="AC245" s="661"/>
    </row>
    <row r="246" spans="7:29">
      <c r="G246" s="928">
        <v>7</v>
      </c>
      <c r="H246" s="928" t="s">
        <v>2188</v>
      </c>
      <c r="I246" s="933">
        <v>1.306</v>
      </c>
      <c r="J246" s="930">
        <f t="shared" si="46"/>
        <v>235080.00000000003</v>
      </c>
      <c r="K246" s="931">
        <f t="shared" si="47"/>
        <v>229151.44736842107</v>
      </c>
      <c r="L246" s="674">
        <f t="shared" si="48"/>
        <v>218583.15789473685</v>
      </c>
      <c r="M246" s="932">
        <f t="shared" si="43"/>
        <v>258588</v>
      </c>
      <c r="N246" s="931">
        <f t="shared" si="44"/>
        <v>252066.59210526317</v>
      </c>
      <c r="O246" s="687">
        <f t="shared" si="45"/>
        <v>229151.44736842107</v>
      </c>
      <c r="P246" s="661"/>
      <c r="Q246" s="661"/>
      <c r="R246" s="661"/>
      <c r="S246" s="661"/>
      <c r="T246" s="661"/>
      <c r="U246" s="662"/>
      <c r="W246" s="661"/>
      <c r="X246" s="661"/>
      <c r="Y246" s="661"/>
      <c r="Z246" s="661"/>
      <c r="AA246" s="661"/>
      <c r="AB246" s="661"/>
      <c r="AC246" s="661"/>
    </row>
    <row r="247" spans="7:29">
      <c r="G247" s="928">
        <v>8</v>
      </c>
      <c r="H247" s="928" t="s">
        <v>2189</v>
      </c>
      <c r="I247" s="933">
        <v>1.327</v>
      </c>
      <c r="J247" s="930">
        <f t="shared" si="46"/>
        <v>238860</v>
      </c>
      <c r="K247" s="931">
        <f t="shared" si="47"/>
        <v>232836.11842105261</v>
      </c>
      <c r="L247" s="674">
        <f t="shared" si="48"/>
        <v>222097.89473684211</v>
      </c>
      <c r="M247" s="932">
        <f t="shared" si="43"/>
        <v>262746</v>
      </c>
      <c r="N247" s="931">
        <f t="shared" si="44"/>
        <v>256119.73026315789</v>
      </c>
      <c r="O247" s="687">
        <f t="shared" si="45"/>
        <v>232836.11842105261</v>
      </c>
      <c r="P247" s="661"/>
      <c r="Q247" s="661"/>
      <c r="R247" s="661"/>
      <c r="S247" s="661"/>
      <c r="T247" s="661"/>
      <c r="U247" s="662"/>
      <c r="W247" s="661"/>
      <c r="X247" s="661"/>
      <c r="Y247" s="661"/>
      <c r="Z247" s="661"/>
      <c r="AA247" s="661"/>
      <c r="AB247" s="661"/>
      <c r="AC247" s="661"/>
    </row>
    <row r="248" spans="7:29">
      <c r="G248" s="928">
        <v>9</v>
      </c>
      <c r="H248" s="928" t="s">
        <v>2190</v>
      </c>
      <c r="I248" s="933">
        <v>1.3480000000000001</v>
      </c>
      <c r="J248" s="930">
        <f t="shared" si="46"/>
        <v>242640.00000000003</v>
      </c>
      <c r="K248" s="931">
        <f t="shared" si="47"/>
        <v>236520.78947368424</v>
      </c>
      <c r="L248" s="674">
        <f t="shared" si="48"/>
        <v>225612.63157894736</v>
      </c>
      <c r="M248" s="932">
        <f t="shared" si="43"/>
        <v>266904</v>
      </c>
      <c r="N248" s="931">
        <f t="shared" si="44"/>
        <v>260172.86842105264</v>
      </c>
      <c r="O248" s="687">
        <f t="shared" si="45"/>
        <v>236520.78947368424</v>
      </c>
      <c r="P248" s="661"/>
      <c r="Q248" s="661"/>
      <c r="R248" s="661"/>
      <c r="S248" s="661"/>
      <c r="T248" s="661"/>
      <c r="U248" s="662"/>
      <c r="W248" s="661"/>
      <c r="X248" s="661"/>
      <c r="Y248" s="661"/>
      <c r="Z248" s="661"/>
      <c r="AA248" s="661"/>
      <c r="AB248" s="661"/>
      <c r="AC248" s="661"/>
    </row>
    <row r="249" spans="7:29">
      <c r="G249" s="928">
        <v>10</v>
      </c>
      <c r="H249" s="928" t="s">
        <v>2191</v>
      </c>
      <c r="I249" s="933">
        <v>1.369</v>
      </c>
      <c r="J249" s="930">
        <f t="shared" si="46"/>
        <v>246420</v>
      </c>
      <c r="K249" s="931">
        <f t="shared" si="47"/>
        <v>240205.46052631579</v>
      </c>
      <c r="L249" s="674">
        <f t="shared" si="48"/>
        <v>229127.36842105261</v>
      </c>
      <c r="M249" s="932">
        <f t="shared" si="43"/>
        <v>271062</v>
      </c>
      <c r="N249" s="931">
        <f t="shared" si="44"/>
        <v>264226.00657894736</v>
      </c>
      <c r="O249" s="687">
        <f t="shared" si="45"/>
        <v>240205.46052631579</v>
      </c>
      <c r="P249" s="661"/>
      <c r="Q249" s="661"/>
      <c r="R249" s="661"/>
      <c r="S249" s="661"/>
      <c r="T249" s="661"/>
      <c r="U249" s="662"/>
      <c r="W249" s="661"/>
      <c r="X249" s="661"/>
      <c r="Y249" s="661"/>
      <c r="Z249" s="661"/>
      <c r="AA249" s="661"/>
      <c r="AB249" s="661"/>
      <c r="AC249" s="661"/>
    </row>
    <row r="250" spans="7:29">
      <c r="G250" s="923">
        <v>11</v>
      </c>
      <c r="H250" s="923" t="s">
        <v>1022</v>
      </c>
      <c r="I250" s="924">
        <v>1.39</v>
      </c>
      <c r="J250" s="925">
        <f t="shared" si="46"/>
        <v>250200</v>
      </c>
      <c r="K250" s="926">
        <f t="shared" si="47"/>
        <v>243890.13157894736</v>
      </c>
      <c r="L250" s="673">
        <f t="shared" si="48"/>
        <v>232642.10526315789</v>
      </c>
      <c r="M250" s="927">
        <f t="shared" si="43"/>
        <v>275220</v>
      </c>
      <c r="N250" s="926">
        <f t="shared" si="44"/>
        <v>268279.14473684208</v>
      </c>
      <c r="O250" s="686">
        <f t="shared" si="45"/>
        <v>243890.13157894736</v>
      </c>
      <c r="P250" s="661"/>
      <c r="Q250" s="661"/>
      <c r="R250" s="661"/>
      <c r="S250" s="661"/>
      <c r="T250" s="661"/>
      <c r="U250" s="662"/>
      <c r="W250" s="661"/>
      <c r="X250" s="661"/>
      <c r="Y250" s="661"/>
      <c r="Z250" s="661"/>
      <c r="AA250" s="661"/>
      <c r="AB250" s="661"/>
      <c r="AC250" s="661"/>
    </row>
    <row r="251" spans="7:29">
      <c r="G251" s="928">
        <v>12</v>
      </c>
      <c r="H251" s="928" t="s">
        <v>2192</v>
      </c>
      <c r="I251" s="933">
        <v>1.4159999999999999</v>
      </c>
      <c r="J251" s="930">
        <f t="shared" si="46"/>
        <v>254879.99999999997</v>
      </c>
      <c r="K251" s="931">
        <f t="shared" si="47"/>
        <v>248452.10526315786</v>
      </c>
      <c r="L251" s="674">
        <f t="shared" si="48"/>
        <v>236993.68421052629</v>
      </c>
      <c r="M251" s="932">
        <f t="shared" si="43"/>
        <v>280368</v>
      </c>
      <c r="N251" s="931">
        <f t="shared" si="44"/>
        <v>273297.31578947365</v>
      </c>
      <c r="O251" s="687">
        <f t="shared" si="45"/>
        <v>248452.10526315786</v>
      </c>
      <c r="P251" s="661"/>
      <c r="Q251" s="661"/>
      <c r="R251" s="661"/>
      <c r="S251" s="661"/>
      <c r="T251" s="661"/>
      <c r="U251" s="662"/>
      <c r="W251" s="661"/>
      <c r="X251" s="661"/>
      <c r="Y251" s="661"/>
      <c r="Z251" s="661"/>
      <c r="AA251" s="661"/>
      <c r="AB251" s="661"/>
      <c r="AC251" s="661"/>
    </row>
    <row r="252" spans="7:29">
      <c r="G252" s="928">
        <v>13</v>
      </c>
      <c r="H252" s="928" t="s">
        <v>2193</v>
      </c>
      <c r="I252" s="933">
        <v>1.4419999999999999</v>
      </c>
      <c r="J252" s="930">
        <f t="shared" si="46"/>
        <v>259560</v>
      </c>
      <c r="K252" s="931">
        <f t="shared" si="47"/>
        <v>253014.0789473684</v>
      </c>
      <c r="L252" s="674">
        <f t="shared" si="48"/>
        <v>241345.26315789472</v>
      </c>
      <c r="M252" s="932">
        <f t="shared" si="43"/>
        <v>285516</v>
      </c>
      <c r="N252" s="931">
        <f t="shared" si="44"/>
        <v>278315.48684210522</v>
      </c>
      <c r="O252" s="687">
        <f t="shared" si="45"/>
        <v>253014.0789473684</v>
      </c>
      <c r="P252" s="661"/>
      <c r="Q252" s="661"/>
      <c r="R252" s="661"/>
      <c r="S252" s="661"/>
      <c r="T252" s="661"/>
      <c r="U252" s="662"/>
      <c r="W252" s="661"/>
      <c r="X252" s="661"/>
      <c r="Y252" s="661"/>
      <c r="Z252" s="661"/>
      <c r="AA252" s="661"/>
      <c r="AB252" s="661"/>
      <c r="AC252" s="661"/>
    </row>
    <row r="253" spans="7:29">
      <c r="G253" s="928">
        <v>14</v>
      </c>
      <c r="H253" s="928" t="s">
        <v>2194</v>
      </c>
      <c r="I253" s="933">
        <v>1.468</v>
      </c>
      <c r="J253" s="930">
        <f t="shared" si="46"/>
        <v>264240</v>
      </c>
      <c r="K253" s="931">
        <f t="shared" si="47"/>
        <v>257576.05263157893</v>
      </c>
      <c r="L253" s="674">
        <f t="shared" si="48"/>
        <v>245696.84210526317</v>
      </c>
      <c r="M253" s="932">
        <f t="shared" si="43"/>
        <v>290664</v>
      </c>
      <c r="N253" s="931">
        <f t="shared" si="44"/>
        <v>283333.6578947368</v>
      </c>
      <c r="O253" s="687">
        <f t="shared" si="45"/>
        <v>257576.05263157893</v>
      </c>
      <c r="P253" s="661"/>
      <c r="Q253" s="661"/>
      <c r="R253" s="661"/>
      <c r="S253" s="661"/>
      <c r="T253" s="661"/>
      <c r="U253" s="662"/>
      <c r="W253" s="661"/>
      <c r="X253" s="661"/>
      <c r="Y253" s="661"/>
      <c r="Z253" s="661"/>
      <c r="AA253" s="661"/>
      <c r="AB253" s="661"/>
      <c r="AC253" s="661"/>
    </row>
    <row r="254" spans="7:29">
      <c r="G254" s="928">
        <v>15</v>
      </c>
      <c r="H254" s="928" t="s">
        <v>2195</v>
      </c>
      <c r="I254" s="933">
        <v>1.494</v>
      </c>
      <c r="J254" s="930">
        <f t="shared" si="46"/>
        <v>268920</v>
      </c>
      <c r="K254" s="931">
        <f t="shared" si="47"/>
        <v>262138.02631578947</v>
      </c>
      <c r="L254" s="674">
        <f t="shared" si="48"/>
        <v>250048.42105263157</v>
      </c>
      <c r="M254" s="932">
        <f t="shared" si="43"/>
        <v>295812</v>
      </c>
      <c r="N254" s="931">
        <f t="shared" si="44"/>
        <v>288351.82894736837</v>
      </c>
      <c r="O254" s="687">
        <f t="shared" si="45"/>
        <v>262138.02631578947</v>
      </c>
      <c r="P254" s="661"/>
      <c r="Q254" s="661"/>
      <c r="R254" s="661"/>
      <c r="S254" s="661"/>
      <c r="T254" s="661"/>
      <c r="U254" s="662"/>
      <c r="W254" s="661"/>
      <c r="X254" s="661"/>
      <c r="Y254" s="661"/>
      <c r="Z254" s="661"/>
      <c r="AA254" s="661"/>
      <c r="AB254" s="661"/>
      <c r="AC254" s="661"/>
    </row>
    <row r="255" spans="7:29">
      <c r="G255" s="923">
        <v>16</v>
      </c>
      <c r="H255" s="923" t="s">
        <v>1019</v>
      </c>
      <c r="I255" s="924">
        <v>1.52</v>
      </c>
      <c r="J255" s="925">
        <f t="shared" si="46"/>
        <v>273600</v>
      </c>
      <c r="K255" s="926">
        <f t="shared" si="47"/>
        <v>266700</v>
      </c>
      <c r="L255" s="673">
        <f t="shared" si="48"/>
        <v>254400</v>
      </c>
      <c r="M255" s="927">
        <f t="shared" si="43"/>
        <v>300960</v>
      </c>
      <c r="N255" s="926">
        <f t="shared" si="44"/>
        <v>293370</v>
      </c>
      <c r="O255" s="686">
        <f t="shared" si="45"/>
        <v>266700</v>
      </c>
      <c r="P255" s="661"/>
      <c r="Q255" s="661"/>
      <c r="R255" s="661"/>
      <c r="S255" s="661"/>
      <c r="T255" s="661"/>
      <c r="U255" s="662"/>
      <c r="W255" s="661"/>
      <c r="X255" s="661"/>
      <c r="Y255" s="661"/>
      <c r="Z255" s="661"/>
      <c r="AA255" s="661"/>
      <c r="AB255" s="661"/>
      <c r="AC255" s="661"/>
    </row>
    <row r="256" spans="7:29">
      <c r="G256" s="928">
        <v>17</v>
      </c>
      <c r="H256" s="928" t="s">
        <v>2196</v>
      </c>
      <c r="I256" s="933">
        <v>1.546</v>
      </c>
      <c r="J256" s="930">
        <f t="shared" si="46"/>
        <v>278280</v>
      </c>
      <c r="K256" s="931">
        <f t="shared" si="47"/>
        <v>271261.9736842105</v>
      </c>
      <c r="L256" s="674">
        <f t="shared" si="48"/>
        <v>258751.57894736843</v>
      </c>
      <c r="M256" s="932">
        <f t="shared" si="43"/>
        <v>306108</v>
      </c>
      <c r="N256" s="931">
        <f t="shared" si="44"/>
        <v>298388.17105263157</v>
      </c>
      <c r="O256" s="687">
        <f t="shared" si="45"/>
        <v>271261.9736842105</v>
      </c>
      <c r="P256" s="661"/>
      <c r="Q256" s="661"/>
      <c r="R256" s="661"/>
      <c r="S256" s="661"/>
      <c r="T256" s="661"/>
      <c r="U256" s="662"/>
      <c r="W256" s="661"/>
      <c r="X256" s="661"/>
      <c r="Y256" s="661"/>
      <c r="Z256" s="661"/>
      <c r="AA256" s="661"/>
      <c r="AB256" s="661"/>
      <c r="AC256" s="661"/>
    </row>
    <row r="257" spans="7:29">
      <c r="G257" s="928">
        <v>18</v>
      </c>
      <c r="H257" s="928" t="s">
        <v>2197</v>
      </c>
      <c r="I257" s="933">
        <v>1.5720000000000001</v>
      </c>
      <c r="J257" s="930">
        <f t="shared" si="46"/>
        <v>282960</v>
      </c>
      <c r="K257" s="931">
        <f t="shared" si="47"/>
        <v>275823.94736842107</v>
      </c>
      <c r="L257" s="674">
        <f t="shared" si="48"/>
        <v>263103.15789473685</v>
      </c>
      <c r="M257" s="932">
        <f t="shared" si="43"/>
        <v>311256</v>
      </c>
      <c r="N257" s="931">
        <f t="shared" si="44"/>
        <v>303406.34210526315</v>
      </c>
      <c r="O257" s="687">
        <f t="shared" si="45"/>
        <v>275823.94736842107</v>
      </c>
      <c r="P257" s="661"/>
      <c r="Q257" s="661"/>
      <c r="R257" s="661"/>
      <c r="S257" s="661"/>
      <c r="T257" s="661"/>
      <c r="U257" s="662"/>
      <c r="W257" s="661"/>
      <c r="X257" s="661"/>
      <c r="Y257" s="661"/>
      <c r="Z257" s="661"/>
      <c r="AA257" s="661"/>
      <c r="AB257" s="661"/>
      <c r="AC257" s="661"/>
    </row>
    <row r="258" spans="7:29">
      <c r="G258" s="928">
        <v>19</v>
      </c>
      <c r="H258" s="928" t="s">
        <v>2198</v>
      </c>
      <c r="I258" s="933">
        <v>1.5980000000000001</v>
      </c>
      <c r="J258" s="930">
        <f t="shared" si="46"/>
        <v>287640</v>
      </c>
      <c r="K258" s="931">
        <f t="shared" si="47"/>
        <v>280385.92105263157</v>
      </c>
      <c r="L258" s="674">
        <f t="shared" si="48"/>
        <v>267454.73684210528</v>
      </c>
      <c r="M258" s="932">
        <f t="shared" si="43"/>
        <v>316404</v>
      </c>
      <c r="N258" s="931">
        <f t="shared" si="44"/>
        <v>308424.51315789472</v>
      </c>
      <c r="O258" s="687">
        <f t="shared" si="45"/>
        <v>280385.92105263157</v>
      </c>
      <c r="P258" s="661"/>
      <c r="Q258" s="661"/>
      <c r="R258" s="661"/>
      <c r="S258" s="661"/>
      <c r="T258" s="661"/>
      <c r="U258" s="662"/>
      <c r="W258" s="661"/>
      <c r="X258" s="661"/>
      <c r="Y258" s="661"/>
      <c r="Z258" s="661"/>
      <c r="AA258" s="661"/>
      <c r="AB258" s="661"/>
      <c r="AC258" s="661"/>
    </row>
    <row r="259" spans="7:29">
      <c r="G259" s="928">
        <v>20</v>
      </c>
      <c r="H259" s="928" t="s">
        <v>2199</v>
      </c>
      <c r="I259" s="933">
        <v>1.6240000000000001</v>
      </c>
      <c r="J259" s="930">
        <f t="shared" si="46"/>
        <v>292320</v>
      </c>
      <c r="K259" s="931">
        <f t="shared" si="47"/>
        <v>284947.89473684214</v>
      </c>
      <c r="L259" s="674">
        <f t="shared" si="48"/>
        <v>271806.31578947371</v>
      </c>
      <c r="M259" s="932">
        <f t="shared" si="43"/>
        <v>321552</v>
      </c>
      <c r="N259" s="931">
        <f t="shared" si="44"/>
        <v>313442.68421052629</v>
      </c>
      <c r="O259" s="687">
        <f t="shared" si="45"/>
        <v>284947.89473684214</v>
      </c>
      <c r="P259" s="661"/>
      <c r="Q259" s="661"/>
      <c r="R259" s="661"/>
      <c r="S259" s="661"/>
      <c r="T259" s="661"/>
      <c r="U259" s="662"/>
      <c r="W259" s="661"/>
      <c r="X259" s="661"/>
      <c r="Y259" s="661"/>
      <c r="Z259" s="661"/>
      <c r="AA259" s="661"/>
      <c r="AB259" s="661"/>
      <c r="AC259" s="661"/>
    </row>
    <row r="260" spans="7:29">
      <c r="G260" s="923">
        <v>21</v>
      </c>
      <c r="H260" s="923" t="s">
        <v>1020</v>
      </c>
      <c r="I260" s="924">
        <v>1.65</v>
      </c>
      <c r="J260" s="925">
        <f t="shared" si="46"/>
        <v>297000</v>
      </c>
      <c r="K260" s="926">
        <f t="shared" si="47"/>
        <v>289509.86842105264</v>
      </c>
      <c r="L260" s="673">
        <f t="shared" si="48"/>
        <v>276157.89473684208</v>
      </c>
      <c r="M260" s="927">
        <f t="shared" si="43"/>
        <v>326700</v>
      </c>
      <c r="N260" s="926">
        <f t="shared" si="44"/>
        <v>318460.85526315786</v>
      </c>
      <c r="O260" s="686">
        <f t="shared" si="45"/>
        <v>289509.86842105264</v>
      </c>
      <c r="P260" s="661"/>
      <c r="Q260" s="661"/>
      <c r="R260" s="661"/>
      <c r="S260" s="661"/>
      <c r="T260" s="661"/>
      <c r="U260" s="662"/>
      <c r="W260" s="661"/>
      <c r="X260" s="661"/>
      <c r="Y260" s="661"/>
      <c r="Z260" s="661"/>
      <c r="AA260" s="661"/>
      <c r="AB260" s="661"/>
      <c r="AC260" s="661"/>
    </row>
    <row r="261" spans="7:29">
      <c r="G261" s="928">
        <v>22</v>
      </c>
      <c r="H261" s="928" t="s">
        <v>2200</v>
      </c>
      <c r="I261" s="933">
        <v>1.679</v>
      </c>
      <c r="J261" s="930">
        <f t="shared" si="46"/>
        <v>302220</v>
      </c>
      <c r="K261" s="931">
        <f t="shared" si="47"/>
        <v>294598.2236842105</v>
      </c>
      <c r="L261" s="674">
        <f t="shared" si="48"/>
        <v>281011.57894736843</v>
      </c>
      <c r="M261" s="932">
        <f t="shared" si="43"/>
        <v>332442</v>
      </c>
      <c r="N261" s="931">
        <f t="shared" si="44"/>
        <v>324058.04605263157</v>
      </c>
      <c r="O261" s="687">
        <f t="shared" si="45"/>
        <v>294598.2236842105</v>
      </c>
      <c r="P261" s="661"/>
      <c r="Q261" s="661"/>
      <c r="R261" s="661"/>
      <c r="S261" s="661"/>
      <c r="T261" s="661"/>
      <c r="U261" s="662"/>
      <c r="W261" s="661"/>
      <c r="X261" s="661"/>
      <c r="Y261" s="661"/>
      <c r="Z261" s="661"/>
      <c r="AA261" s="661"/>
      <c r="AB261" s="661"/>
      <c r="AC261" s="661"/>
    </row>
    <row r="262" spans="7:29">
      <c r="G262" s="928">
        <v>23</v>
      </c>
      <c r="H262" s="928" t="s">
        <v>2201</v>
      </c>
      <c r="I262" s="933">
        <v>1.708</v>
      </c>
      <c r="J262" s="930">
        <f t="shared" si="46"/>
        <v>307440</v>
      </c>
      <c r="K262" s="931">
        <f t="shared" si="47"/>
        <v>299686.57894736843</v>
      </c>
      <c r="L262" s="674">
        <f t="shared" si="48"/>
        <v>285865.26315789472</v>
      </c>
      <c r="M262" s="932">
        <f t="shared" si="43"/>
        <v>338184</v>
      </c>
      <c r="N262" s="931">
        <f t="shared" si="44"/>
        <v>329655.23684210522</v>
      </c>
      <c r="O262" s="687">
        <f t="shared" si="45"/>
        <v>299686.57894736843</v>
      </c>
      <c r="P262" s="661"/>
      <c r="Q262" s="661"/>
      <c r="R262" s="661"/>
      <c r="S262" s="661"/>
      <c r="T262" s="661"/>
      <c r="U262" s="662"/>
      <c r="W262" s="661"/>
      <c r="X262" s="661"/>
      <c r="Y262" s="661"/>
      <c r="Z262" s="661"/>
      <c r="AA262" s="661"/>
      <c r="AB262" s="661"/>
      <c r="AC262" s="661"/>
    </row>
    <row r="263" spans="7:29">
      <c r="G263" s="928">
        <v>24</v>
      </c>
      <c r="H263" s="928" t="s">
        <v>2202</v>
      </c>
      <c r="I263" s="933">
        <v>1.7370000000000001</v>
      </c>
      <c r="J263" s="930">
        <f t="shared" si="46"/>
        <v>312660</v>
      </c>
      <c r="K263" s="931">
        <f t="shared" si="47"/>
        <v>304774.93421052635</v>
      </c>
      <c r="L263" s="674">
        <f t="shared" si="48"/>
        <v>290718.94736842107</v>
      </c>
      <c r="M263" s="932">
        <f t="shared" si="43"/>
        <v>343926</v>
      </c>
      <c r="N263" s="931">
        <f t="shared" si="44"/>
        <v>335252.42763157893</v>
      </c>
      <c r="O263" s="687">
        <f t="shared" si="45"/>
        <v>304774.93421052635</v>
      </c>
      <c r="P263" s="661"/>
      <c r="Q263" s="661"/>
      <c r="R263" s="661"/>
      <c r="S263" s="661"/>
      <c r="T263" s="661"/>
      <c r="U263" s="662"/>
      <c r="W263" s="661"/>
      <c r="X263" s="661"/>
      <c r="Y263" s="661"/>
      <c r="Z263" s="661"/>
      <c r="AA263" s="661"/>
      <c r="AB263" s="661"/>
      <c r="AC263" s="661"/>
    </row>
    <row r="264" spans="7:29">
      <c r="G264" s="928">
        <v>25</v>
      </c>
      <c r="H264" s="928" t="s">
        <v>2203</v>
      </c>
      <c r="I264" s="933">
        <v>1.766</v>
      </c>
      <c r="J264" s="930">
        <f t="shared" si="46"/>
        <v>317880</v>
      </c>
      <c r="K264" s="931">
        <f t="shared" si="47"/>
        <v>309863.28947368421</v>
      </c>
      <c r="L264" s="674">
        <f t="shared" si="48"/>
        <v>295572.63157894736</v>
      </c>
      <c r="M264" s="932">
        <f t="shared" si="43"/>
        <v>349668</v>
      </c>
      <c r="N264" s="931">
        <f t="shared" si="44"/>
        <v>340849.61842105264</v>
      </c>
      <c r="O264" s="687">
        <f t="shared" si="45"/>
        <v>309863.28947368421</v>
      </c>
      <c r="P264" s="661"/>
      <c r="Q264" s="661"/>
      <c r="R264" s="661"/>
      <c r="S264" s="661"/>
      <c r="T264" s="661"/>
      <c r="U264" s="662"/>
      <c r="W264" s="661"/>
      <c r="X264" s="661"/>
      <c r="Y264" s="661"/>
      <c r="Z264" s="661"/>
      <c r="AA264" s="661"/>
      <c r="AB264" s="661"/>
      <c r="AC264" s="661"/>
    </row>
    <row r="265" spans="7:29">
      <c r="G265" s="923">
        <v>26</v>
      </c>
      <c r="H265" s="923" t="s">
        <v>1026</v>
      </c>
      <c r="I265" s="924">
        <v>1.7949999999999999</v>
      </c>
      <c r="J265" s="925">
        <f t="shared" si="46"/>
        <v>323100</v>
      </c>
      <c r="K265" s="926">
        <f t="shared" si="47"/>
        <v>314951.64473684208</v>
      </c>
      <c r="L265" s="673">
        <f t="shared" si="48"/>
        <v>300426.31578947371</v>
      </c>
      <c r="M265" s="927">
        <f t="shared" si="43"/>
        <v>355409.99999999994</v>
      </c>
      <c r="N265" s="926">
        <f t="shared" si="44"/>
        <v>346446.80921052635</v>
      </c>
      <c r="O265" s="686">
        <f t="shared" si="45"/>
        <v>314951.64473684208</v>
      </c>
      <c r="P265" s="661"/>
      <c r="Q265" s="661"/>
      <c r="R265" s="661"/>
      <c r="S265" s="661"/>
      <c r="T265" s="661"/>
      <c r="U265" s="662"/>
      <c r="W265" s="661"/>
      <c r="X265" s="661"/>
      <c r="Y265" s="661"/>
      <c r="Z265" s="661"/>
      <c r="AA265" s="661"/>
      <c r="AB265" s="661"/>
      <c r="AC265" s="661"/>
    </row>
    <row r="266" spans="7:29">
      <c r="G266" s="928">
        <v>27</v>
      </c>
      <c r="H266" s="928" t="s">
        <v>2204</v>
      </c>
      <c r="I266" s="933">
        <v>1.8240000000000001</v>
      </c>
      <c r="J266" s="930">
        <f t="shared" si="46"/>
        <v>328320</v>
      </c>
      <c r="K266" s="931">
        <f t="shared" si="47"/>
        <v>320040</v>
      </c>
      <c r="L266" s="674">
        <f t="shared" si="48"/>
        <v>305280</v>
      </c>
      <c r="M266" s="932">
        <f t="shared" si="43"/>
        <v>361152</v>
      </c>
      <c r="N266" s="931">
        <f t="shared" si="44"/>
        <v>352044</v>
      </c>
      <c r="O266" s="687">
        <f t="shared" si="45"/>
        <v>320040</v>
      </c>
      <c r="P266" s="661"/>
      <c r="Q266" s="661"/>
      <c r="R266" s="661"/>
      <c r="S266" s="661"/>
      <c r="T266" s="661"/>
      <c r="U266" s="662"/>
      <c r="W266" s="661"/>
      <c r="X266" s="661"/>
      <c r="Y266" s="661"/>
      <c r="Z266" s="661"/>
      <c r="AA266" s="661"/>
      <c r="AB266" s="661"/>
      <c r="AC266" s="661"/>
    </row>
    <row r="267" spans="7:29">
      <c r="G267" s="928">
        <v>28</v>
      </c>
      <c r="H267" s="928" t="s">
        <v>2205</v>
      </c>
      <c r="I267" s="933">
        <v>1.853</v>
      </c>
      <c r="J267" s="930">
        <f t="shared" si="46"/>
        <v>333540</v>
      </c>
      <c r="K267" s="931">
        <f t="shared" si="47"/>
        <v>325128.35526315786</v>
      </c>
      <c r="L267" s="674">
        <f t="shared" si="48"/>
        <v>310133.68421052629</v>
      </c>
      <c r="M267" s="932">
        <f t="shared" si="43"/>
        <v>366894</v>
      </c>
      <c r="N267" s="931">
        <f t="shared" si="44"/>
        <v>357641.19078947365</v>
      </c>
      <c r="O267" s="687">
        <f t="shared" si="45"/>
        <v>325128.35526315786</v>
      </c>
      <c r="P267" s="661"/>
      <c r="Q267" s="661"/>
      <c r="R267" s="661"/>
      <c r="S267" s="661"/>
      <c r="T267" s="661"/>
      <c r="U267" s="662"/>
      <c r="W267" s="661"/>
      <c r="X267" s="661"/>
      <c r="Y267" s="661"/>
      <c r="Z267" s="661"/>
      <c r="AA267" s="661"/>
      <c r="AB267" s="661"/>
      <c r="AC267" s="661"/>
    </row>
    <row r="268" spans="7:29">
      <c r="G268" s="928">
        <v>29</v>
      </c>
      <c r="H268" s="928" t="s">
        <v>2206</v>
      </c>
      <c r="I268" s="933">
        <v>1.8819999999999999</v>
      </c>
      <c r="J268" s="930">
        <f t="shared" si="46"/>
        <v>338759.99999999994</v>
      </c>
      <c r="K268" s="931">
        <f t="shared" si="47"/>
        <v>330216.71052631579</v>
      </c>
      <c r="L268" s="674">
        <f t="shared" si="48"/>
        <v>314987.36842105264</v>
      </c>
      <c r="M268" s="932">
        <f t="shared" si="43"/>
        <v>372636</v>
      </c>
      <c r="N268" s="931">
        <f t="shared" si="44"/>
        <v>363238.38157894736</v>
      </c>
      <c r="O268" s="687">
        <f t="shared" si="45"/>
        <v>330216.71052631579</v>
      </c>
      <c r="P268" s="661"/>
      <c r="Q268" s="661"/>
      <c r="R268" s="661"/>
      <c r="S268" s="661"/>
      <c r="T268" s="661"/>
      <c r="U268" s="662"/>
      <c r="W268" s="661"/>
      <c r="X268" s="661"/>
      <c r="Y268" s="661"/>
      <c r="Z268" s="661"/>
      <c r="AA268" s="661"/>
      <c r="AB268" s="661"/>
      <c r="AC268" s="661"/>
    </row>
    <row r="269" spans="7:29">
      <c r="G269" s="928">
        <v>30</v>
      </c>
      <c r="H269" s="928" t="s">
        <v>2207</v>
      </c>
      <c r="I269" s="933">
        <v>1.911</v>
      </c>
      <c r="J269" s="930">
        <f t="shared" si="46"/>
        <v>343980</v>
      </c>
      <c r="K269" s="931">
        <f t="shared" si="47"/>
        <v>335305.06578947371</v>
      </c>
      <c r="L269" s="674">
        <f t="shared" si="48"/>
        <v>319841.05263157893</v>
      </c>
      <c r="M269" s="932">
        <f t="shared" si="43"/>
        <v>378378.00000000006</v>
      </c>
      <c r="N269" s="931">
        <f t="shared" si="44"/>
        <v>368835.57236842107</v>
      </c>
      <c r="O269" s="687">
        <f t="shared" si="45"/>
        <v>335305.06578947371</v>
      </c>
      <c r="P269" s="661"/>
      <c r="Q269" s="661"/>
      <c r="R269" s="661"/>
      <c r="S269" s="661"/>
      <c r="T269" s="661"/>
      <c r="U269" s="662"/>
      <c r="W269" s="661"/>
      <c r="X269" s="661"/>
      <c r="Y269" s="661"/>
      <c r="Z269" s="661"/>
      <c r="AA269" s="661"/>
      <c r="AB269" s="661"/>
      <c r="AC269" s="661"/>
    </row>
    <row r="270" spans="7:29">
      <c r="G270" s="923">
        <v>31</v>
      </c>
      <c r="H270" s="923" t="s">
        <v>2208</v>
      </c>
      <c r="I270" s="924">
        <v>1.94</v>
      </c>
      <c r="J270" s="925">
        <f t="shared" si="46"/>
        <v>349200</v>
      </c>
      <c r="K270" s="926">
        <f t="shared" si="47"/>
        <v>340393.42105263157</v>
      </c>
      <c r="L270" s="673">
        <f t="shared" si="48"/>
        <v>324694.73684210528</v>
      </c>
      <c r="M270" s="927">
        <f t="shared" si="43"/>
        <v>384120</v>
      </c>
      <c r="N270" s="926">
        <f t="shared" si="44"/>
        <v>374432.76315789466</v>
      </c>
      <c r="O270" s="686">
        <f t="shared" si="45"/>
        <v>340393.42105263157</v>
      </c>
      <c r="P270" s="661"/>
      <c r="Q270" s="661"/>
      <c r="R270" s="661"/>
      <c r="S270" s="661"/>
      <c r="T270" s="661"/>
      <c r="U270" s="662"/>
      <c r="W270" s="661"/>
      <c r="X270" s="661"/>
      <c r="Y270" s="661"/>
      <c r="Z270" s="661"/>
      <c r="AA270" s="661"/>
      <c r="AB270" s="661"/>
      <c r="AC270" s="661"/>
    </row>
    <row r="271" spans="7:29">
      <c r="G271" s="928">
        <v>32</v>
      </c>
      <c r="H271" s="928" t="s">
        <v>2209</v>
      </c>
      <c r="I271" s="933">
        <v>1.976</v>
      </c>
      <c r="J271" s="930">
        <f t="shared" si="46"/>
        <v>355680</v>
      </c>
      <c r="K271" s="931">
        <f t="shared" si="47"/>
        <v>346709.99999999994</v>
      </c>
      <c r="L271" s="674">
        <f t="shared" si="48"/>
        <v>330720</v>
      </c>
      <c r="M271" s="932">
        <f t="shared" si="43"/>
        <v>391248</v>
      </c>
      <c r="N271" s="931">
        <f t="shared" si="44"/>
        <v>381381</v>
      </c>
      <c r="O271" s="687">
        <f t="shared" si="45"/>
        <v>346709.99999999994</v>
      </c>
      <c r="P271" s="661"/>
      <c r="Q271" s="661"/>
      <c r="R271" s="661"/>
      <c r="S271" s="661"/>
      <c r="T271" s="661"/>
      <c r="U271" s="662"/>
      <c r="W271" s="661"/>
      <c r="X271" s="661"/>
      <c r="Y271" s="661"/>
      <c r="Z271" s="661"/>
      <c r="AA271" s="661"/>
      <c r="AB271" s="661"/>
      <c r="AC271" s="661"/>
    </row>
    <row r="272" spans="7:29">
      <c r="G272" s="928">
        <v>33</v>
      </c>
      <c r="H272" s="928" t="s">
        <v>2210</v>
      </c>
      <c r="I272" s="933">
        <v>2.012</v>
      </c>
      <c r="J272" s="930">
        <f t="shared" si="46"/>
        <v>362159.99999999994</v>
      </c>
      <c r="K272" s="931">
        <f t="shared" si="47"/>
        <v>353026.57894736843</v>
      </c>
      <c r="L272" s="674">
        <f t="shared" si="48"/>
        <v>336745.26315789472</v>
      </c>
      <c r="M272" s="932">
        <f t="shared" si="43"/>
        <v>398376</v>
      </c>
      <c r="N272" s="931">
        <f t="shared" si="44"/>
        <v>388329.23684210528</v>
      </c>
      <c r="O272" s="687">
        <f t="shared" si="45"/>
        <v>353026.57894736843</v>
      </c>
      <c r="P272" s="661"/>
      <c r="Q272" s="661"/>
      <c r="R272" s="661"/>
      <c r="S272" s="661"/>
      <c r="T272" s="661"/>
      <c r="U272" s="662"/>
      <c r="W272" s="661"/>
      <c r="X272" s="661"/>
      <c r="Y272" s="661"/>
      <c r="Z272" s="661"/>
      <c r="AA272" s="661"/>
      <c r="AB272" s="661"/>
      <c r="AC272" s="661"/>
    </row>
    <row r="273" spans="7:29">
      <c r="G273" s="928">
        <v>34</v>
      </c>
      <c r="H273" s="928" t="s">
        <v>2211</v>
      </c>
      <c r="I273" s="933">
        <v>2.048</v>
      </c>
      <c r="J273" s="930">
        <f t="shared" si="46"/>
        <v>368640</v>
      </c>
      <c r="K273" s="931">
        <f t="shared" si="47"/>
        <v>359343.1578947368</v>
      </c>
      <c r="L273" s="674">
        <f t="shared" si="48"/>
        <v>342770.5263157895</v>
      </c>
      <c r="M273" s="932">
        <f t="shared" si="43"/>
        <v>405503.99999999994</v>
      </c>
      <c r="N273" s="931">
        <f t="shared" si="44"/>
        <v>395277.4736842105</v>
      </c>
      <c r="O273" s="687">
        <f t="shared" si="45"/>
        <v>359343.1578947368</v>
      </c>
      <c r="P273" s="661"/>
      <c r="Q273" s="661"/>
      <c r="R273" s="661"/>
      <c r="S273" s="661"/>
      <c r="T273" s="661"/>
      <c r="U273" s="662"/>
      <c r="W273" s="661"/>
      <c r="X273" s="661"/>
      <c r="Y273" s="661"/>
      <c r="Z273" s="661"/>
      <c r="AA273" s="661"/>
      <c r="AB273" s="661"/>
      <c r="AC273" s="661"/>
    </row>
    <row r="274" spans="7:29">
      <c r="G274" s="928">
        <v>35</v>
      </c>
      <c r="H274" s="928" t="s">
        <v>2212</v>
      </c>
      <c r="I274" s="933">
        <v>2.0840000000000001</v>
      </c>
      <c r="J274" s="930">
        <f t="shared" si="46"/>
        <v>375120</v>
      </c>
      <c r="K274" s="931">
        <f t="shared" si="47"/>
        <v>365659.73684210528</v>
      </c>
      <c r="L274" s="674">
        <f t="shared" si="48"/>
        <v>348795.78947368421</v>
      </c>
      <c r="M274" s="932">
        <f t="shared" si="43"/>
        <v>412632</v>
      </c>
      <c r="N274" s="931">
        <f t="shared" si="44"/>
        <v>402225.71052631584</v>
      </c>
      <c r="O274" s="687">
        <f t="shared" si="45"/>
        <v>365659.73684210528</v>
      </c>
      <c r="P274" s="661"/>
      <c r="Q274" s="661"/>
      <c r="R274" s="661"/>
      <c r="S274" s="661"/>
      <c r="T274" s="661"/>
      <c r="U274" s="662"/>
      <c r="W274" s="661"/>
      <c r="X274" s="661"/>
      <c r="Y274" s="661"/>
      <c r="Z274" s="661"/>
      <c r="AA274" s="661"/>
      <c r="AB274" s="661"/>
      <c r="AC274" s="661"/>
    </row>
    <row r="275" spans="7:29">
      <c r="G275" s="923">
        <v>36</v>
      </c>
      <c r="H275" s="923" t="s">
        <v>2213</v>
      </c>
      <c r="I275" s="924">
        <v>2.12</v>
      </c>
      <c r="J275" s="925">
        <f t="shared" si="46"/>
        <v>381600</v>
      </c>
      <c r="K275" s="926">
        <f t="shared" si="47"/>
        <v>371976.31578947371</v>
      </c>
      <c r="L275" s="673">
        <f t="shared" si="48"/>
        <v>354821.05263157893</v>
      </c>
      <c r="M275" s="927">
        <f t="shared" si="43"/>
        <v>419760.00000000006</v>
      </c>
      <c r="N275" s="926">
        <f t="shared" si="44"/>
        <v>409173.94736842107</v>
      </c>
      <c r="O275" s="686">
        <f t="shared" si="45"/>
        <v>371976.31578947371</v>
      </c>
      <c r="P275" s="661"/>
      <c r="Q275" s="661"/>
      <c r="R275" s="661"/>
      <c r="S275" s="661"/>
      <c r="T275" s="661"/>
      <c r="U275" s="662"/>
      <c r="W275" s="661"/>
      <c r="X275" s="661"/>
      <c r="Y275" s="661"/>
      <c r="Z275" s="661"/>
      <c r="AA275" s="661"/>
      <c r="AB275" s="661"/>
      <c r="AC275" s="661"/>
    </row>
    <row r="276" spans="7:29">
      <c r="G276" s="928">
        <v>37</v>
      </c>
      <c r="H276" s="928" t="s">
        <v>2214</v>
      </c>
      <c r="I276" s="933">
        <v>2.1560000000000001</v>
      </c>
      <c r="J276" s="930">
        <f t="shared" si="46"/>
        <v>388080.00000000006</v>
      </c>
      <c r="K276" s="931">
        <f t="shared" si="47"/>
        <v>378292.89473684214</v>
      </c>
      <c r="L276" s="674">
        <f t="shared" si="48"/>
        <v>360846.31578947371</v>
      </c>
      <c r="M276" s="932">
        <f t="shared" si="43"/>
        <v>426888</v>
      </c>
      <c r="N276" s="931">
        <f t="shared" si="44"/>
        <v>416122.18421052635</v>
      </c>
      <c r="O276" s="687">
        <f t="shared" si="45"/>
        <v>378292.89473684214</v>
      </c>
      <c r="P276" s="661"/>
      <c r="Q276" s="661"/>
      <c r="R276" s="661"/>
      <c r="S276" s="661"/>
      <c r="T276" s="661"/>
      <c r="U276" s="662"/>
      <c r="W276" s="661"/>
      <c r="X276" s="661"/>
      <c r="Y276" s="661"/>
      <c r="Z276" s="661"/>
      <c r="AA276" s="661"/>
      <c r="AB276" s="661"/>
      <c r="AC276" s="661"/>
    </row>
    <row r="277" spans="7:29">
      <c r="G277" s="928">
        <v>38</v>
      </c>
      <c r="H277" s="928" t="s">
        <v>2215</v>
      </c>
      <c r="I277" s="933">
        <v>2.1920000000000002</v>
      </c>
      <c r="J277" s="930">
        <f t="shared" si="46"/>
        <v>394560.00000000006</v>
      </c>
      <c r="K277" s="931">
        <f t="shared" si="47"/>
        <v>384609.47368421056</v>
      </c>
      <c r="L277" s="674">
        <f t="shared" si="48"/>
        <v>366871.57894736843</v>
      </c>
      <c r="M277" s="932">
        <f t="shared" si="43"/>
        <v>434016.00000000006</v>
      </c>
      <c r="N277" s="931">
        <f t="shared" si="44"/>
        <v>423070.42105263157</v>
      </c>
      <c r="O277" s="687">
        <f t="shared" si="45"/>
        <v>384609.47368421056</v>
      </c>
      <c r="P277" s="661"/>
      <c r="Q277" s="661"/>
      <c r="R277" s="661"/>
      <c r="S277" s="661"/>
      <c r="T277" s="661"/>
      <c r="U277" s="662"/>
      <c r="W277" s="661"/>
      <c r="X277" s="661"/>
      <c r="Y277" s="661"/>
      <c r="Z277" s="661"/>
      <c r="AA277" s="661"/>
      <c r="AB277" s="661"/>
      <c r="AC277" s="661"/>
    </row>
    <row r="278" spans="7:29">
      <c r="G278" s="928">
        <v>39</v>
      </c>
      <c r="H278" s="928" t="s">
        <v>2216</v>
      </c>
      <c r="I278" s="933">
        <v>2.2280000000000002</v>
      </c>
      <c r="J278" s="930">
        <f t="shared" si="46"/>
        <v>401040</v>
      </c>
      <c r="K278" s="931">
        <f t="shared" si="47"/>
        <v>390926.05263157899</v>
      </c>
      <c r="L278" s="674">
        <f t="shared" si="48"/>
        <v>372896.8421052632</v>
      </c>
      <c r="M278" s="932">
        <f t="shared" si="43"/>
        <v>441144</v>
      </c>
      <c r="N278" s="931">
        <f t="shared" si="44"/>
        <v>430018.65789473691</v>
      </c>
      <c r="O278" s="687">
        <f t="shared" si="45"/>
        <v>390926.05263157899</v>
      </c>
      <c r="P278" s="661"/>
      <c r="Q278" s="661"/>
      <c r="R278" s="661"/>
      <c r="S278" s="661"/>
      <c r="T278" s="661"/>
      <c r="U278" s="662"/>
      <c r="W278" s="661"/>
      <c r="X278" s="661"/>
      <c r="Y278" s="661"/>
      <c r="Z278" s="661"/>
      <c r="AA278" s="661"/>
      <c r="AB278" s="661"/>
      <c r="AC278" s="661"/>
    </row>
    <row r="279" spans="7:29">
      <c r="G279" s="928">
        <v>40</v>
      </c>
      <c r="H279" s="928" t="s">
        <v>2217</v>
      </c>
      <c r="I279" s="933">
        <v>2.2639999999999998</v>
      </c>
      <c r="J279" s="930">
        <f t="shared" si="46"/>
        <v>407519.99999999994</v>
      </c>
      <c r="K279" s="931">
        <f t="shared" si="47"/>
        <v>397242.6315789473</v>
      </c>
      <c r="L279" s="674">
        <f t="shared" si="48"/>
        <v>378922.10526315786</v>
      </c>
      <c r="M279" s="932">
        <f t="shared" si="43"/>
        <v>448271.99999999994</v>
      </c>
      <c r="N279" s="931">
        <f t="shared" si="44"/>
        <v>436966.89473684208</v>
      </c>
      <c r="O279" s="687">
        <f t="shared" si="45"/>
        <v>397242.6315789473</v>
      </c>
      <c r="P279" s="661"/>
      <c r="Q279" s="661"/>
      <c r="R279" s="661"/>
      <c r="S279" s="661"/>
      <c r="T279" s="661"/>
      <c r="U279" s="662"/>
      <c r="W279" s="661"/>
      <c r="X279" s="661"/>
      <c r="Y279" s="661"/>
      <c r="Z279" s="661"/>
      <c r="AA279" s="661"/>
      <c r="AB279" s="661"/>
      <c r="AC279" s="661"/>
    </row>
    <row r="280" spans="7:29">
      <c r="G280" s="923">
        <v>41</v>
      </c>
      <c r="H280" s="923" t="s">
        <v>2218</v>
      </c>
      <c r="I280" s="924">
        <v>2.2999999999999998</v>
      </c>
      <c r="J280" s="925">
        <f t="shared" si="46"/>
        <v>414000</v>
      </c>
      <c r="K280" s="926">
        <f t="shared" si="47"/>
        <v>403559.21052631579</v>
      </c>
      <c r="L280" s="673">
        <f t="shared" si="48"/>
        <v>384947.36842105264</v>
      </c>
      <c r="M280" s="927">
        <f t="shared" si="43"/>
        <v>455400</v>
      </c>
      <c r="N280" s="926">
        <f t="shared" si="44"/>
        <v>443915.13157894736</v>
      </c>
      <c r="O280" s="686">
        <f t="shared" si="45"/>
        <v>403559.21052631579</v>
      </c>
      <c r="P280" s="661"/>
      <c r="Q280" s="661"/>
      <c r="R280" s="661"/>
      <c r="S280" s="661"/>
      <c r="T280" s="661"/>
      <c r="U280" s="662"/>
      <c r="W280" s="661"/>
      <c r="X280" s="661"/>
      <c r="Y280" s="661"/>
      <c r="Z280" s="661"/>
      <c r="AA280" s="661"/>
      <c r="AB280" s="661"/>
      <c r="AC280" s="661"/>
    </row>
    <row r="281" spans="7:29">
      <c r="G281" s="928">
        <v>42</v>
      </c>
      <c r="H281" s="928" t="s">
        <v>2219</v>
      </c>
      <c r="I281" s="933">
        <v>2.3410000000000002</v>
      </c>
      <c r="J281" s="930">
        <f t="shared" si="46"/>
        <v>421380.00000000006</v>
      </c>
      <c r="K281" s="931">
        <f t="shared" si="47"/>
        <v>410753.0921052632</v>
      </c>
      <c r="L281" s="674">
        <f t="shared" si="48"/>
        <v>391809.47368421056</v>
      </c>
      <c r="M281" s="932">
        <f t="shared" si="43"/>
        <v>463518.00000000006</v>
      </c>
      <c r="N281" s="931">
        <f t="shared" si="44"/>
        <v>451828.4013157895</v>
      </c>
      <c r="O281" s="687">
        <f t="shared" si="45"/>
        <v>410753.0921052632</v>
      </c>
      <c r="P281" s="661"/>
      <c r="Q281" s="661"/>
      <c r="R281" s="661"/>
      <c r="S281" s="661"/>
      <c r="T281" s="661"/>
      <c r="U281" s="662"/>
      <c r="W281" s="661"/>
      <c r="X281" s="661"/>
      <c r="Y281" s="661"/>
      <c r="Z281" s="661"/>
      <c r="AA281" s="661"/>
      <c r="AB281" s="661"/>
      <c r="AC281" s="661"/>
    </row>
    <row r="282" spans="7:29">
      <c r="G282" s="928">
        <v>43</v>
      </c>
      <c r="H282" s="928" t="s">
        <v>2220</v>
      </c>
      <c r="I282" s="933">
        <v>2.3820000000000001</v>
      </c>
      <c r="J282" s="930">
        <f t="shared" si="46"/>
        <v>428760.00000000006</v>
      </c>
      <c r="K282" s="931">
        <f t="shared" si="47"/>
        <v>417946.97368421056</v>
      </c>
      <c r="L282" s="674">
        <f t="shared" si="48"/>
        <v>398671.57894736843</v>
      </c>
      <c r="M282" s="932">
        <f t="shared" si="43"/>
        <v>471636.00000000006</v>
      </c>
      <c r="N282" s="931">
        <f t="shared" si="44"/>
        <v>459741.67105263163</v>
      </c>
      <c r="O282" s="687">
        <f t="shared" si="45"/>
        <v>417946.97368421056</v>
      </c>
      <c r="P282" s="661"/>
      <c r="Q282" s="661"/>
      <c r="R282" s="661"/>
      <c r="S282" s="661"/>
      <c r="T282" s="661"/>
      <c r="U282" s="662"/>
      <c r="W282" s="661"/>
      <c r="X282" s="661"/>
      <c r="Y282" s="661"/>
      <c r="Z282" s="661"/>
      <c r="AA282" s="661"/>
      <c r="AB282" s="661"/>
      <c r="AC282" s="661"/>
    </row>
    <row r="283" spans="7:29">
      <c r="G283" s="928">
        <v>44</v>
      </c>
      <c r="H283" s="928" t="s">
        <v>2221</v>
      </c>
      <c r="I283" s="933">
        <v>2.423</v>
      </c>
      <c r="J283" s="930">
        <f t="shared" si="46"/>
        <v>436140</v>
      </c>
      <c r="K283" s="931">
        <f t="shared" si="47"/>
        <v>425140.85526315786</v>
      </c>
      <c r="L283" s="674">
        <f t="shared" si="48"/>
        <v>405533.68421052629</v>
      </c>
      <c r="M283" s="932">
        <f t="shared" si="43"/>
        <v>479753.99999999994</v>
      </c>
      <c r="N283" s="931">
        <f t="shared" si="44"/>
        <v>467654.94078947371</v>
      </c>
      <c r="O283" s="687">
        <f t="shared" si="45"/>
        <v>425140.85526315786</v>
      </c>
      <c r="P283" s="661"/>
      <c r="Q283" s="661"/>
      <c r="R283" s="661"/>
      <c r="S283" s="661"/>
      <c r="T283" s="661"/>
      <c r="U283" s="662"/>
      <c r="W283" s="661"/>
      <c r="X283" s="661"/>
      <c r="Y283" s="661"/>
      <c r="Z283" s="661"/>
      <c r="AA283" s="661"/>
      <c r="AB283" s="661"/>
      <c r="AC283" s="661"/>
    </row>
    <row r="284" spans="7:29">
      <c r="G284" s="928">
        <v>45</v>
      </c>
      <c r="H284" s="928" t="s">
        <v>2222</v>
      </c>
      <c r="I284" s="933">
        <v>2.464</v>
      </c>
      <c r="J284" s="930">
        <f t="shared" si="46"/>
        <v>443520</v>
      </c>
      <c r="K284" s="931">
        <f t="shared" si="47"/>
        <v>432334.73684210528</v>
      </c>
      <c r="L284" s="674">
        <f t="shared" si="48"/>
        <v>412395.78947368421</v>
      </c>
      <c r="M284" s="932">
        <f t="shared" si="43"/>
        <v>487871.99999999994</v>
      </c>
      <c r="N284" s="931">
        <f t="shared" si="44"/>
        <v>475568.21052631573</v>
      </c>
      <c r="O284" s="687">
        <f t="shared" si="45"/>
        <v>432334.73684210528</v>
      </c>
      <c r="P284" s="661"/>
      <c r="Q284" s="661"/>
      <c r="R284" s="661"/>
      <c r="S284" s="661"/>
      <c r="T284" s="661"/>
      <c r="U284" s="662"/>
      <c r="W284" s="661"/>
      <c r="X284" s="661"/>
      <c r="Y284" s="661"/>
      <c r="Z284" s="661"/>
      <c r="AA284" s="661"/>
      <c r="AB284" s="661"/>
      <c r="AC284" s="661"/>
    </row>
    <row r="285" spans="7:29">
      <c r="G285" s="923">
        <v>46</v>
      </c>
      <c r="H285" s="923" t="s">
        <v>2223</v>
      </c>
      <c r="I285" s="924">
        <v>2.5049999999999999</v>
      </c>
      <c r="J285" s="925">
        <f t="shared" si="46"/>
        <v>450900</v>
      </c>
      <c r="K285" s="926">
        <f t="shared" si="47"/>
        <v>439528.61842105264</v>
      </c>
      <c r="L285" s="673">
        <f t="shared" si="48"/>
        <v>419257.89473684208</v>
      </c>
      <c r="M285" s="927">
        <f t="shared" si="43"/>
        <v>495989.99999999994</v>
      </c>
      <c r="N285" s="926">
        <f t="shared" si="44"/>
        <v>483481.48026315786</v>
      </c>
      <c r="O285" s="686">
        <f t="shared" si="45"/>
        <v>439528.61842105264</v>
      </c>
      <c r="P285" s="661"/>
      <c r="Q285" s="661"/>
      <c r="R285" s="661"/>
      <c r="S285" s="661"/>
      <c r="T285" s="661"/>
      <c r="U285" s="662"/>
      <c r="W285" s="661"/>
      <c r="X285" s="661"/>
      <c r="Y285" s="661"/>
      <c r="Z285" s="661"/>
      <c r="AA285" s="661"/>
      <c r="AB285" s="661"/>
      <c r="AC285" s="661"/>
    </row>
    <row r="286" spans="7:29">
      <c r="G286" s="928">
        <v>47</v>
      </c>
      <c r="H286" s="928" t="s">
        <v>2224</v>
      </c>
      <c r="I286" s="933">
        <v>2.5459999999999998</v>
      </c>
      <c r="J286" s="930">
        <f t="shared" si="46"/>
        <v>458280</v>
      </c>
      <c r="K286" s="931">
        <f t="shared" si="47"/>
        <v>446722.49999999994</v>
      </c>
      <c r="L286" s="674">
        <f t="shared" si="48"/>
        <v>426119.99999999994</v>
      </c>
      <c r="M286" s="932">
        <f t="shared" si="43"/>
        <v>504107.99999999994</v>
      </c>
      <c r="N286" s="931">
        <f t="shared" si="44"/>
        <v>491394.74999999994</v>
      </c>
      <c r="O286" s="687">
        <f t="shared" si="45"/>
        <v>446722.49999999994</v>
      </c>
      <c r="P286" s="661"/>
      <c r="Q286" s="661"/>
      <c r="R286" s="661"/>
      <c r="S286" s="661"/>
      <c r="T286" s="661"/>
      <c r="U286" s="662"/>
      <c r="W286" s="661"/>
      <c r="X286" s="661"/>
      <c r="Y286" s="661"/>
      <c r="Z286" s="661"/>
      <c r="AA286" s="661"/>
      <c r="AB286" s="661"/>
      <c r="AC286" s="661"/>
    </row>
    <row r="287" spans="7:29">
      <c r="G287" s="928">
        <v>48</v>
      </c>
      <c r="H287" s="928" t="s">
        <v>2225</v>
      </c>
      <c r="I287" s="933">
        <v>2.5870000000000002</v>
      </c>
      <c r="J287" s="930">
        <f t="shared" si="46"/>
        <v>465660.00000000006</v>
      </c>
      <c r="K287" s="931">
        <f t="shared" si="47"/>
        <v>453916.38157894736</v>
      </c>
      <c r="L287" s="674">
        <f t="shared" si="48"/>
        <v>432982.10526315792</v>
      </c>
      <c r="M287" s="932">
        <f t="shared" si="43"/>
        <v>512226</v>
      </c>
      <c r="N287" s="931">
        <f t="shared" si="44"/>
        <v>499308.01973684214</v>
      </c>
      <c r="O287" s="687">
        <f t="shared" si="45"/>
        <v>453916.38157894736</v>
      </c>
      <c r="P287" s="661"/>
      <c r="Q287" s="661"/>
      <c r="R287" s="661"/>
      <c r="S287" s="661"/>
      <c r="T287" s="661"/>
      <c r="U287" s="662"/>
      <c r="W287" s="661"/>
      <c r="X287" s="661"/>
      <c r="Y287" s="661"/>
      <c r="Z287" s="661"/>
      <c r="AA287" s="661"/>
      <c r="AB287" s="661"/>
      <c r="AC287" s="661"/>
    </row>
    <row r="288" spans="7:29">
      <c r="G288" s="928">
        <v>49</v>
      </c>
      <c r="H288" s="928" t="s">
        <v>2226</v>
      </c>
      <c r="I288" s="933">
        <v>2.6280000000000001</v>
      </c>
      <c r="J288" s="930">
        <f t="shared" si="46"/>
        <v>473040</v>
      </c>
      <c r="K288" s="931">
        <f t="shared" si="47"/>
        <v>461110.26315789472</v>
      </c>
      <c r="L288" s="674">
        <f t="shared" si="48"/>
        <v>439844.21052631584</v>
      </c>
      <c r="M288" s="932">
        <f t="shared" si="43"/>
        <v>520344</v>
      </c>
      <c r="N288" s="931">
        <f t="shared" si="44"/>
        <v>507221.28947368421</v>
      </c>
      <c r="O288" s="687">
        <f t="shared" si="45"/>
        <v>461110.26315789472</v>
      </c>
      <c r="P288" s="661"/>
      <c r="Q288" s="661"/>
      <c r="R288" s="661"/>
      <c r="S288" s="661"/>
      <c r="T288" s="661"/>
      <c r="U288" s="662"/>
      <c r="W288" s="661"/>
      <c r="X288" s="661"/>
      <c r="Y288" s="661"/>
      <c r="Z288" s="661"/>
      <c r="AA288" s="661"/>
      <c r="AB288" s="661"/>
      <c r="AC288" s="661"/>
    </row>
    <row r="289" spans="7:29">
      <c r="G289" s="928">
        <v>50</v>
      </c>
      <c r="H289" s="928" t="s">
        <v>2227</v>
      </c>
      <c r="I289" s="933">
        <v>2.669</v>
      </c>
      <c r="J289" s="930">
        <f t="shared" si="46"/>
        <v>480420</v>
      </c>
      <c r="K289" s="931">
        <f t="shared" si="47"/>
        <v>468304.14473684214</v>
      </c>
      <c r="L289" s="674">
        <f t="shared" si="48"/>
        <v>446706.31578947365</v>
      </c>
      <c r="M289" s="932">
        <f t="shared" si="43"/>
        <v>528462</v>
      </c>
      <c r="N289" s="931">
        <f t="shared" si="44"/>
        <v>515134.55921052635</v>
      </c>
      <c r="O289" s="687">
        <f t="shared" si="45"/>
        <v>468304.14473684214</v>
      </c>
      <c r="P289" s="661"/>
      <c r="Q289" s="661"/>
      <c r="R289" s="661"/>
      <c r="S289" s="661"/>
      <c r="T289" s="661"/>
      <c r="U289" s="662"/>
      <c r="W289" s="661"/>
      <c r="X289" s="661"/>
      <c r="Y289" s="661"/>
      <c r="Z289" s="661"/>
      <c r="AA289" s="661"/>
      <c r="AB289" s="661"/>
      <c r="AC289" s="661"/>
    </row>
    <row r="290" spans="7:29">
      <c r="G290" s="923">
        <v>51</v>
      </c>
      <c r="H290" s="923" t="s">
        <v>2228</v>
      </c>
      <c r="I290" s="924">
        <v>2.71</v>
      </c>
      <c r="J290" s="925">
        <f t="shared" si="46"/>
        <v>487800</v>
      </c>
      <c r="K290" s="926">
        <f t="shared" si="47"/>
        <v>475498.0263157895</v>
      </c>
      <c r="L290" s="673">
        <f t="shared" si="48"/>
        <v>453568.42105263157</v>
      </c>
      <c r="M290" s="927">
        <f t="shared" si="43"/>
        <v>536580</v>
      </c>
      <c r="N290" s="926">
        <f t="shared" si="44"/>
        <v>523047.82894736837</v>
      </c>
      <c r="O290" s="686">
        <f t="shared" si="45"/>
        <v>475498.0263157895</v>
      </c>
      <c r="P290" s="661"/>
      <c r="Q290" s="661"/>
      <c r="R290" s="661"/>
      <c r="S290" s="661"/>
      <c r="T290" s="661"/>
      <c r="U290" s="662"/>
      <c r="W290" s="661"/>
      <c r="X290" s="661"/>
      <c r="Y290" s="661"/>
      <c r="Z290" s="661"/>
      <c r="AA290" s="661"/>
      <c r="AB290" s="661"/>
      <c r="AC290" s="661"/>
    </row>
    <row r="291" spans="7:29">
      <c r="H291" s="652"/>
      <c r="I291" s="675"/>
      <c r="N291" s="677"/>
      <c r="O291" s="677"/>
      <c r="P291" s="661"/>
      <c r="Q291" s="661"/>
      <c r="R291" s="661"/>
      <c r="S291" s="661"/>
      <c r="T291" s="661"/>
      <c r="U291" s="662"/>
      <c r="W291" s="661"/>
      <c r="X291" s="661"/>
      <c r="Y291" s="661"/>
      <c r="Z291" s="661"/>
      <c r="AA291" s="661"/>
      <c r="AB291" s="661"/>
      <c r="AC291" s="661"/>
    </row>
    <row r="292" spans="7:29" ht="15.4" customHeight="1">
      <c r="G292" s="1310" t="s">
        <v>2246</v>
      </c>
      <c r="H292" s="1310"/>
      <c r="I292" s="1310"/>
      <c r="J292" s="1310"/>
      <c r="K292" s="1310"/>
      <c r="L292" s="1310"/>
      <c r="M292" s="1310"/>
      <c r="N292" s="1310"/>
      <c r="O292" s="1321" t="s">
        <v>2178</v>
      </c>
      <c r="P292" s="661"/>
      <c r="Q292" s="661"/>
      <c r="R292" s="661"/>
      <c r="S292" s="661"/>
      <c r="T292" s="661"/>
      <c r="U292" s="662"/>
      <c r="W292" s="661"/>
      <c r="X292" s="661"/>
      <c r="Y292" s="661"/>
      <c r="Z292" s="661"/>
      <c r="AA292" s="661"/>
      <c r="AB292" s="661"/>
      <c r="AC292" s="661"/>
    </row>
    <row r="293" spans="7:29" ht="15.4" customHeight="1">
      <c r="G293" s="1324" t="s">
        <v>26</v>
      </c>
      <c r="H293" s="1310" t="s">
        <v>2179</v>
      </c>
      <c r="I293" s="1310" t="s">
        <v>2180</v>
      </c>
      <c r="J293" s="1310" t="s">
        <v>2244</v>
      </c>
      <c r="K293" s="1310"/>
      <c r="L293" s="1310"/>
      <c r="M293" s="1310"/>
      <c r="N293" s="1310"/>
      <c r="O293" s="1322"/>
      <c r="P293" s="661"/>
      <c r="Q293" s="661"/>
      <c r="R293" s="661"/>
      <c r="S293" s="661"/>
      <c r="T293" s="661"/>
      <c r="U293" s="662"/>
      <c r="W293" s="661"/>
      <c r="X293" s="661"/>
      <c r="Y293" s="661"/>
      <c r="Z293" s="661"/>
      <c r="AA293" s="661"/>
      <c r="AB293" s="661"/>
      <c r="AC293" s="661"/>
    </row>
    <row r="294" spans="7:29">
      <c r="G294" s="1324"/>
      <c r="H294" s="1310"/>
      <c r="I294" s="1310"/>
      <c r="J294" s="922" t="s">
        <v>32</v>
      </c>
      <c r="K294" s="685" t="s">
        <v>137</v>
      </c>
      <c r="L294" s="685" t="s">
        <v>140</v>
      </c>
      <c r="M294" s="684" t="s">
        <v>2170</v>
      </c>
      <c r="N294" s="684" t="s">
        <v>2171</v>
      </c>
      <c r="O294" s="1323"/>
      <c r="P294" s="661"/>
      <c r="Q294" s="661"/>
      <c r="R294" s="661"/>
      <c r="S294" s="661"/>
      <c r="T294" s="661"/>
      <c r="U294" s="662"/>
      <c r="W294" s="661"/>
      <c r="X294" s="661"/>
      <c r="Y294" s="661"/>
      <c r="Z294" s="661"/>
      <c r="AA294" s="661"/>
      <c r="AB294" s="661"/>
      <c r="AC294" s="661"/>
    </row>
    <row r="295" spans="7:29">
      <c r="G295" s="923">
        <v>1</v>
      </c>
      <c r="H295" s="923" t="s">
        <v>2182</v>
      </c>
      <c r="I295" s="924">
        <v>1.18</v>
      </c>
      <c r="J295" s="925">
        <f>$I295*$J$177/$I$177</f>
        <v>224976.31578947368</v>
      </c>
      <c r="K295" s="926">
        <f>$I295*$K$177/$I$177</f>
        <v>218532.89473684211</v>
      </c>
      <c r="L295" s="673">
        <f>$I295*$L$177/$I$177</f>
        <v>207509.21052631579</v>
      </c>
      <c r="M295" s="927">
        <f t="shared" ref="M295:M345" si="49">$I295*$M$177/$I$177</f>
        <v>247473.94736842104</v>
      </c>
      <c r="N295" s="926">
        <f t="shared" ref="N295:N345" si="50">$I295*$N$177/$I$177</f>
        <v>240386.18421052632</v>
      </c>
      <c r="O295" s="686">
        <f t="shared" ref="O295:O345" si="51">IF($H$1="II",J295,IF($H$1="III",K295,IF($H$1="IV",L295,IF($H$1="II(HĐ)",M295,N295))))</f>
        <v>218532.89473684211</v>
      </c>
      <c r="P295" s="661"/>
      <c r="Q295" s="661"/>
      <c r="R295" s="661"/>
      <c r="S295" s="661"/>
      <c r="T295" s="661"/>
      <c r="U295" s="662"/>
      <c r="W295" s="661"/>
      <c r="X295" s="661"/>
      <c r="Y295" s="661"/>
      <c r="Z295" s="661"/>
      <c r="AA295" s="661"/>
      <c r="AB295" s="661"/>
      <c r="AC295" s="661"/>
    </row>
    <row r="296" spans="7:29">
      <c r="G296" s="928">
        <v>2</v>
      </c>
      <c r="H296" s="928" t="s">
        <v>2183</v>
      </c>
      <c r="I296" s="933">
        <v>1.2010000000000001</v>
      </c>
      <c r="J296" s="930">
        <f>$I296*$J$177/$I$177</f>
        <v>228980.13157894739</v>
      </c>
      <c r="K296" s="931">
        <f>$I296*$K$177/$I$177</f>
        <v>222422.03947368421</v>
      </c>
      <c r="L296" s="674">
        <f>$I296*$L$177/$I$177</f>
        <v>211202.1710526316</v>
      </c>
      <c r="M296" s="932">
        <f t="shared" si="49"/>
        <v>251878.14473684211</v>
      </c>
      <c r="N296" s="931">
        <f t="shared" si="50"/>
        <v>244664.24342105264</v>
      </c>
      <c r="O296" s="687">
        <f t="shared" si="51"/>
        <v>222422.03947368421</v>
      </c>
      <c r="P296" s="661"/>
      <c r="Q296" s="661"/>
      <c r="R296" s="661"/>
      <c r="S296" s="661"/>
      <c r="T296" s="661"/>
      <c r="U296" s="662"/>
      <c r="W296" s="661"/>
      <c r="X296" s="661"/>
      <c r="Y296" s="661"/>
      <c r="Z296" s="661"/>
      <c r="AA296" s="661"/>
      <c r="AB296" s="661"/>
      <c r="AC296" s="661"/>
    </row>
    <row r="297" spans="7:29">
      <c r="G297" s="928">
        <v>3</v>
      </c>
      <c r="H297" s="928" t="s">
        <v>2184</v>
      </c>
      <c r="I297" s="933">
        <v>1.222</v>
      </c>
      <c r="J297" s="930">
        <f t="shared" ref="J297:J345" si="52">$I297*$J$177/$I$177</f>
        <v>232983.94736842104</v>
      </c>
      <c r="K297" s="931">
        <f t="shared" ref="K297:K345" si="53">$I297*$K$177/$I$177</f>
        <v>226311.18421052632</v>
      </c>
      <c r="L297" s="674">
        <f t="shared" ref="L297:L345" si="54">$I297*$L$177/$I$177</f>
        <v>214895.13157894736</v>
      </c>
      <c r="M297" s="932">
        <f t="shared" si="49"/>
        <v>256282.34210526315</v>
      </c>
      <c r="N297" s="931">
        <f t="shared" si="50"/>
        <v>248942.30263157893</v>
      </c>
      <c r="O297" s="687">
        <f t="shared" si="51"/>
        <v>226311.18421052632</v>
      </c>
      <c r="P297" s="661"/>
      <c r="Q297" s="661"/>
      <c r="R297" s="661"/>
      <c r="S297" s="661"/>
      <c r="T297" s="661"/>
      <c r="U297" s="662"/>
      <c r="W297" s="661"/>
      <c r="X297" s="661"/>
      <c r="Y297" s="661"/>
      <c r="Z297" s="661"/>
      <c r="AA297" s="661"/>
      <c r="AB297" s="661"/>
      <c r="AC297" s="661"/>
    </row>
    <row r="298" spans="7:29">
      <c r="G298" s="928">
        <v>4</v>
      </c>
      <c r="H298" s="928" t="s">
        <v>2185</v>
      </c>
      <c r="I298" s="933">
        <v>1.2430000000000001</v>
      </c>
      <c r="J298" s="930">
        <f t="shared" si="52"/>
        <v>236987.76315789475</v>
      </c>
      <c r="K298" s="931">
        <f t="shared" si="53"/>
        <v>230200.32894736846</v>
      </c>
      <c r="L298" s="674">
        <f t="shared" si="54"/>
        <v>218588.09210526317</v>
      </c>
      <c r="M298" s="932">
        <f t="shared" si="49"/>
        <v>260686.53947368424</v>
      </c>
      <c r="N298" s="931">
        <f t="shared" si="50"/>
        <v>253220.36184210528</v>
      </c>
      <c r="O298" s="687">
        <f t="shared" si="51"/>
        <v>230200.32894736846</v>
      </c>
      <c r="P298" s="661"/>
      <c r="Q298" s="661"/>
      <c r="R298" s="661"/>
      <c r="S298" s="661"/>
      <c r="T298" s="661"/>
      <c r="U298" s="662"/>
      <c r="W298" s="661"/>
      <c r="X298" s="661"/>
      <c r="Y298" s="661"/>
      <c r="Z298" s="661"/>
      <c r="AA298" s="661"/>
      <c r="AB298" s="661"/>
      <c r="AC298" s="661"/>
    </row>
    <row r="299" spans="7:29">
      <c r="G299" s="928">
        <v>5</v>
      </c>
      <c r="H299" s="928" t="s">
        <v>2186</v>
      </c>
      <c r="I299" s="933">
        <v>1.264</v>
      </c>
      <c r="J299" s="930">
        <f t="shared" si="52"/>
        <v>240991.57894736843</v>
      </c>
      <c r="K299" s="931">
        <f t="shared" si="53"/>
        <v>234089.47368421053</v>
      </c>
      <c r="L299" s="674">
        <f t="shared" si="54"/>
        <v>222281.05263157896</v>
      </c>
      <c r="M299" s="932">
        <f t="shared" si="49"/>
        <v>265090.73684210522</v>
      </c>
      <c r="N299" s="931">
        <f t="shared" si="50"/>
        <v>257498.42105263157</v>
      </c>
      <c r="O299" s="687">
        <f t="shared" si="51"/>
        <v>234089.47368421053</v>
      </c>
      <c r="P299" s="661"/>
      <c r="Q299" s="661"/>
      <c r="R299" s="661"/>
      <c r="S299" s="661"/>
      <c r="T299" s="661"/>
      <c r="U299" s="662"/>
      <c r="W299" s="661"/>
      <c r="X299" s="661"/>
      <c r="Y299" s="661"/>
      <c r="Z299" s="661"/>
      <c r="AA299" s="661"/>
      <c r="AB299" s="661"/>
      <c r="AC299" s="661"/>
    </row>
    <row r="300" spans="7:29">
      <c r="G300" s="923">
        <v>6</v>
      </c>
      <c r="H300" s="923" t="s">
        <v>2187</v>
      </c>
      <c r="I300" s="924">
        <v>1.2849999999999999</v>
      </c>
      <c r="J300" s="925">
        <f t="shared" si="52"/>
        <v>244995.39473684211</v>
      </c>
      <c r="K300" s="926">
        <f t="shared" si="53"/>
        <v>237978.61842105264</v>
      </c>
      <c r="L300" s="673">
        <f t="shared" si="54"/>
        <v>225974.01315789475</v>
      </c>
      <c r="M300" s="927">
        <f t="shared" si="49"/>
        <v>269494.93421052629</v>
      </c>
      <c r="N300" s="926">
        <f t="shared" si="50"/>
        <v>261776.48026315789</v>
      </c>
      <c r="O300" s="686">
        <f t="shared" si="51"/>
        <v>237978.61842105264</v>
      </c>
      <c r="P300" s="661"/>
      <c r="Q300" s="661"/>
      <c r="R300" s="661"/>
      <c r="S300" s="661"/>
      <c r="T300" s="661"/>
      <c r="U300" s="662"/>
      <c r="W300" s="661"/>
      <c r="X300" s="661"/>
      <c r="Y300" s="661"/>
      <c r="Z300" s="661"/>
      <c r="AA300" s="661"/>
      <c r="AB300" s="661"/>
      <c r="AC300" s="661"/>
    </row>
    <row r="301" spans="7:29">
      <c r="G301" s="928">
        <v>7</v>
      </c>
      <c r="H301" s="928" t="s">
        <v>2188</v>
      </c>
      <c r="I301" s="933">
        <v>1.306</v>
      </c>
      <c r="J301" s="930">
        <f t="shared" si="52"/>
        <v>248999.21052631579</v>
      </c>
      <c r="K301" s="931">
        <f t="shared" si="53"/>
        <v>241867.76315789475</v>
      </c>
      <c r="L301" s="674">
        <f t="shared" si="54"/>
        <v>229666.9736842105</v>
      </c>
      <c r="M301" s="932">
        <f t="shared" si="49"/>
        <v>273899.13157894736</v>
      </c>
      <c r="N301" s="931">
        <f t="shared" si="50"/>
        <v>266054.53947368421</v>
      </c>
      <c r="O301" s="687">
        <f t="shared" si="51"/>
        <v>241867.76315789475</v>
      </c>
      <c r="P301" s="661"/>
      <c r="Q301" s="661"/>
      <c r="R301" s="661"/>
      <c r="S301" s="661"/>
      <c r="T301" s="661"/>
      <c r="U301" s="662"/>
      <c r="W301" s="661"/>
      <c r="X301" s="661"/>
      <c r="Y301" s="661"/>
      <c r="Z301" s="661"/>
      <c r="AA301" s="661"/>
      <c r="AB301" s="661"/>
      <c r="AC301" s="661"/>
    </row>
    <row r="302" spans="7:29">
      <c r="G302" s="928">
        <v>8</v>
      </c>
      <c r="H302" s="928" t="s">
        <v>2189</v>
      </c>
      <c r="I302" s="933">
        <v>1.327</v>
      </c>
      <c r="J302" s="930">
        <f t="shared" si="52"/>
        <v>253003.02631578947</v>
      </c>
      <c r="K302" s="931">
        <f t="shared" si="53"/>
        <v>245756.90789473683</v>
      </c>
      <c r="L302" s="674">
        <f t="shared" si="54"/>
        <v>233359.93421052629</v>
      </c>
      <c r="M302" s="932">
        <f t="shared" si="49"/>
        <v>278303.32894736843</v>
      </c>
      <c r="N302" s="931">
        <f t="shared" si="50"/>
        <v>270332.5986842105</v>
      </c>
      <c r="O302" s="687">
        <f t="shared" si="51"/>
        <v>245756.90789473683</v>
      </c>
      <c r="P302" s="661"/>
      <c r="Q302" s="661"/>
      <c r="R302" s="661"/>
      <c r="S302" s="661"/>
      <c r="T302" s="661"/>
      <c r="U302" s="662"/>
      <c r="W302" s="661"/>
      <c r="X302" s="661"/>
      <c r="Y302" s="661"/>
      <c r="Z302" s="661"/>
      <c r="AA302" s="661"/>
      <c r="AB302" s="661"/>
      <c r="AC302" s="661"/>
    </row>
    <row r="303" spans="7:29">
      <c r="G303" s="928">
        <v>9</v>
      </c>
      <c r="H303" s="928" t="s">
        <v>2190</v>
      </c>
      <c r="I303" s="933">
        <v>1.3480000000000001</v>
      </c>
      <c r="J303" s="930">
        <f t="shared" si="52"/>
        <v>257006.84210526317</v>
      </c>
      <c r="K303" s="931">
        <f t="shared" si="53"/>
        <v>249646.05263157893</v>
      </c>
      <c r="L303" s="674">
        <f t="shared" si="54"/>
        <v>237052.89473684211</v>
      </c>
      <c r="M303" s="932">
        <f t="shared" si="49"/>
        <v>282707.5263157895</v>
      </c>
      <c r="N303" s="931">
        <f t="shared" si="50"/>
        <v>274610.65789473685</v>
      </c>
      <c r="O303" s="687">
        <f t="shared" si="51"/>
        <v>249646.05263157893</v>
      </c>
      <c r="P303" s="661"/>
      <c r="Q303" s="661"/>
      <c r="R303" s="661"/>
      <c r="S303" s="661"/>
      <c r="T303" s="661"/>
      <c r="U303" s="662"/>
      <c r="W303" s="661"/>
      <c r="X303" s="661"/>
      <c r="Y303" s="661"/>
      <c r="Z303" s="661"/>
      <c r="AA303" s="661"/>
      <c r="AB303" s="661"/>
      <c r="AC303" s="661"/>
    </row>
    <row r="304" spans="7:29">
      <c r="G304" s="928">
        <v>10</v>
      </c>
      <c r="H304" s="928" t="s">
        <v>2191</v>
      </c>
      <c r="I304" s="933">
        <v>1.369</v>
      </c>
      <c r="J304" s="930">
        <f t="shared" si="52"/>
        <v>261010.65789473685</v>
      </c>
      <c r="K304" s="931">
        <f t="shared" si="53"/>
        <v>253535.19736842104</v>
      </c>
      <c r="L304" s="674">
        <f t="shared" si="54"/>
        <v>240745.85526315789</v>
      </c>
      <c r="M304" s="932">
        <f t="shared" si="49"/>
        <v>287111.7236842105</v>
      </c>
      <c r="N304" s="931">
        <f t="shared" si="50"/>
        <v>278888.71710526315</v>
      </c>
      <c r="O304" s="687">
        <f t="shared" si="51"/>
        <v>253535.19736842104</v>
      </c>
      <c r="P304" s="661"/>
      <c r="Q304" s="661"/>
      <c r="R304" s="661"/>
      <c r="S304" s="661"/>
      <c r="T304" s="661"/>
      <c r="U304" s="662"/>
      <c r="W304" s="661"/>
      <c r="X304" s="661"/>
      <c r="Y304" s="661"/>
      <c r="Z304" s="661"/>
      <c r="AA304" s="661"/>
      <c r="AB304" s="661"/>
      <c r="AC304" s="661"/>
    </row>
    <row r="305" spans="7:29">
      <c r="G305" s="923">
        <v>11</v>
      </c>
      <c r="H305" s="923" t="s">
        <v>1022</v>
      </c>
      <c r="I305" s="924">
        <v>1.39</v>
      </c>
      <c r="J305" s="925">
        <f t="shared" si="52"/>
        <v>265014.4736842105</v>
      </c>
      <c r="K305" s="926">
        <f t="shared" si="53"/>
        <v>257424.34210526315</v>
      </c>
      <c r="L305" s="673">
        <f t="shared" si="54"/>
        <v>244438.81578947368</v>
      </c>
      <c r="M305" s="927">
        <f t="shared" si="49"/>
        <v>291515.92105263157</v>
      </c>
      <c r="N305" s="926">
        <f t="shared" si="50"/>
        <v>283166.77631578944</v>
      </c>
      <c r="O305" s="686">
        <f t="shared" si="51"/>
        <v>257424.34210526315</v>
      </c>
      <c r="P305" s="661"/>
      <c r="Q305" s="661"/>
      <c r="R305" s="661"/>
      <c r="S305" s="661"/>
      <c r="T305" s="661"/>
      <c r="U305" s="662"/>
      <c r="W305" s="661"/>
      <c r="X305" s="661"/>
      <c r="Y305" s="661"/>
      <c r="Z305" s="661"/>
      <c r="AA305" s="661"/>
      <c r="AB305" s="661"/>
      <c r="AC305" s="661"/>
    </row>
    <row r="306" spans="7:29">
      <c r="G306" s="928">
        <v>12</v>
      </c>
      <c r="H306" s="928" t="s">
        <v>2192</v>
      </c>
      <c r="I306" s="933">
        <v>1.4159999999999999</v>
      </c>
      <c r="J306" s="930">
        <f t="shared" si="52"/>
        <v>269971.57894736843</v>
      </c>
      <c r="K306" s="931">
        <f t="shared" si="53"/>
        <v>262239.4736842105</v>
      </c>
      <c r="L306" s="674">
        <f t="shared" si="54"/>
        <v>249011.05263157893</v>
      </c>
      <c r="M306" s="932">
        <f t="shared" si="49"/>
        <v>296968.73684210522</v>
      </c>
      <c r="N306" s="931">
        <f t="shared" si="50"/>
        <v>288463.42105263157</v>
      </c>
      <c r="O306" s="687">
        <f t="shared" si="51"/>
        <v>262239.4736842105</v>
      </c>
      <c r="P306" s="661"/>
      <c r="Q306" s="661"/>
      <c r="R306" s="661"/>
      <c r="S306" s="661"/>
      <c r="T306" s="661"/>
      <c r="U306" s="662"/>
      <c r="W306" s="661"/>
      <c r="X306" s="661"/>
      <c r="Y306" s="661"/>
      <c r="Z306" s="661"/>
      <c r="AA306" s="661"/>
      <c r="AB306" s="661"/>
      <c r="AC306" s="661"/>
    </row>
    <row r="307" spans="7:29">
      <c r="G307" s="928">
        <v>13</v>
      </c>
      <c r="H307" s="928" t="s">
        <v>2193</v>
      </c>
      <c r="I307" s="933">
        <v>1.4419999999999999</v>
      </c>
      <c r="J307" s="930">
        <f t="shared" si="52"/>
        <v>274928.68421052629</v>
      </c>
      <c r="K307" s="931">
        <f t="shared" si="53"/>
        <v>267054.60526315786</v>
      </c>
      <c r="L307" s="674">
        <f t="shared" si="54"/>
        <v>253583.28947368418</v>
      </c>
      <c r="M307" s="932">
        <f t="shared" si="49"/>
        <v>302421.55263157893</v>
      </c>
      <c r="N307" s="931">
        <f t="shared" si="50"/>
        <v>293760.06578947365</v>
      </c>
      <c r="O307" s="687">
        <f t="shared" si="51"/>
        <v>267054.60526315786</v>
      </c>
      <c r="P307" s="661"/>
      <c r="Q307" s="661"/>
      <c r="R307" s="661"/>
      <c r="S307" s="661"/>
      <c r="T307" s="661"/>
      <c r="U307" s="662"/>
      <c r="W307" s="661"/>
      <c r="X307" s="661"/>
      <c r="Y307" s="661"/>
      <c r="Z307" s="661"/>
      <c r="AA307" s="661"/>
      <c r="AB307" s="661"/>
      <c r="AC307" s="661"/>
    </row>
    <row r="308" spans="7:29">
      <c r="G308" s="928">
        <v>14</v>
      </c>
      <c r="H308" s="928" t="s">
        <v>2194</v>
      </c>
      <c r="I308" s="933">
        <v>1.468</v>
      </c>
      <c r="J308" s="930">
        <f t="shared" si="52"/>
        <v>279885.78947368416</v>
      </c>
      <c r="K308" s="931">
        <f t="shared" si="53"/>
        <v>271869.73684210528</v>
      </c>
      <c r="L308" s="674">
        <f t="shared" si="54"/>
        <v>258155.52631578944</v>
      </c>
      <c r="M308" s="932">
        <f t="shared" si="49"/>
        <v>307874.36842105264</v>
      </c>
      <c r="N308" s="931">
        <f t="shared" si="50"/>
        <v>299056.71052631579</v>
      </c>
      <c r="O308" s="687">
        <f t="shared" si="51"/>
        <v>271869.73684210528</v>
      </c>
      <c r="P308" s="661"/>
      <c r="Q308" s="661"/>
      <c r="R308" s="661"/>
      <c r="S308" s="661"/>
      <c r="T308" s="661"/>
      <c r="U308" s="662"/>
      <c r="W308" s="661"/>
      <c r="X308" s="661"/>
      <c r="Y308" s="661"/>
      <c r="Z308" s="661"/>
      <c r="AA308" s="661"/>
      <c r="AB308" s="661"/>
      <c r="AC308" s="661"/>
    </row>
    <row r="309" spans="7:29">
      <c r="G309" s="928">
        <v>15</v>
      </c>
      <c r="H309" s="928" t="s">
        <v>2195</v>
      </c>
      <c r="I309" s="933">
        <v>1.494</v>
      </c>
      <c r="J309" s="930">
        <f t="shared" si="52"/>
        <v>284842.89473684214</v>
      </c>
      <c r="K309" s="931">
        <f t="shared" si="53"/>
        <v>276684.86842105264</v>
      </c>
      <c r="L309" s="674">
        <f t="shared" si="54"/>
        <v>262727.76315789472</v>
      </c>
      <c r="M309" s="932">
        <f t="shared" si="49"/>
        <v>313327.18421052629</v>
      </c>
      <c r="N309" s="931">
        <f t="shared" si="50"/>
        <v>304353.35526315786</v>
      </c>
      <c r="O309" s="687">
        <f t="shared" si="51"/>
        <v>276684.86842105264</v>
      </c>
      <c r="P309" s="661"/>
      <c r="Q309" s="661"/>
      <c r="R309" s="661"/>
      <c r="S309" s="661"/>
      <c r="T309" s="661"/>
      <c r="U309" s="662"/>
      <c r="W309" s="661"/>
      <c r="X309" s="661"/>
      <c r="Y309" s="661"/>
      <c r="Z309" s="661"/>
      <c r="AA309" s="661"/>
      <c r="AB309" s="661"/>
      <c r="AC309" s="661"/>
    </row>
    <row r="310" spans="7:29">
      <c r="G310" s="923">
        <v>16</v>
      </c>
      <c r="H310" s="923" t="s">
        <v>1019</v>
      </c>
      <c r="I310" s="924">
        <v>1.52</v>
      </c>
      <c r="J310" s="925">
        <f t="shared" si="52"/>
        <v>289800</v>
      </c>
      <c r="K310" s="926">
        <f t="shared" si="53"/>
        <v>281500</v>
      </c>
      <c r="L310" s="673">
        <f t="shared" si="54"/>
        <v>267300</v>
      </c>
      <c r="M310" s="927">
        <f t="shared" si="49"/>
        <v>318780</v>
      </c>
      <c r="N310" s="926">
        <f t="shared" si="50"/>
        <v>309650</v>
      </c>
      <c r="O310" s="686">
        <f t="shared" si="51"/>
        <v>281500</v>
      </c>
      <c r="P310" s="661"/>
      <c r="Q310" s="661"/>
      <c r="R310" s="661"/>
      <c r="S310" s="661"/>
      <c r="T310" s="661"/>
      <c r="U310" s="662"/>
      <c r="W310" s="661"/>
      <c r="X310" s="661"/>
      <c r="Y310" s="661"/>
      <c r="Z310" s="661"/>
      <c r="AA310" s="661"/>
      <c r="AB310" s="661"/>
      <c r="AC310" s="661"/>
    </row>
    <row r="311" spans="7:29">
      <c r="G311" s="928">
        <v>17</v>
      </c>
      <c r="H311" s="928" t="s">
        <v>2196</v>
      </c>
      <c r="I311" s="933">
        <v>1.546</v>
      </c>
      <c r="J311" s="930">
        <f t="shared" si="52"/>
        <v>294757.10526315786</v>
      </c>
      <c r="K311" s="931">
        <f t="shared" si="53"/>
        <v>286315.13157894736</v>
      </c>
      <c r="L311" s="674">
        <f t="shared" si="54"/>
        <v>271872.23684210522</v>
      </c>
      <c r="M311" s="932">
        <f t="shared" si="49"/>
        <v>324232.81578947371</v>
      </c>
      <c r="N311" s="931">
        <f t="shared" si="50"/>
        <v>314946.64473684214</v>
      </c>
      <c r="O311" s="687">
        <f t="shared" si="51"/>
        <v>286315.13157894736</v>
      </c>
      <c r="P311" s="661"/>
      <c r="Q311" s="661"/>
      <c r="R311" s="661"/>
      <c r="S311" s="661"/>
      <c r="T311" s="661"/>
      <c r="U311" s="662"/>
      <c r="W311" s="661"/>
      <c r="X311" s="661"/>
      <c r="Y311" s="661"/>
      <c r="Z311" s="661"/>
      <c r="AA311" s="661"/>
      <c r="AB311" s="661"/>
      <c r="AC311" s="661"/>
    </row>
    <row r="312" spans="7:29">
      <c r="G312" s="928">
        <v>18</v>
      </c>
      <c r="H312" s="928" t="s">
        <v>2197</v>
      </c>
      <c r="I312" s="933">
        <v>1.5720000000000001</v>
      </c>
      <c r="J312" s="930">
        <f t="shared" si="52"/>
        <v>299714.21052631579</v>
      </c>
      <c r="K312" s="931">
        <f t="shared" si="53"/>
        <v>291130.26315789472</v>
      </c>
      <c r="L312" s="674">
        <f t="shared" si="54"/>
        <v>276444.47368421056</v>
      </c>
      <c r="M312" s="932">
        <f t="shared" si="49"/>
        <v>329685.63157894736</v>
      </c>
      <c r="N312" s="931">
        <f t="shared" si="50"/>
        <v>320243.28947368421</v>
      </c>
      <c r="O312" s="687">
        <f t="shared" si="51"/>
        <v>291130.26315789472</v>
      </c>
      <c r="P312" s="661"/>
      <c r="Q312" s="661"/>
      <c r="R312" s="661"/>
      <c r="S312" s="661"/>
      <c r="T312" s="661"/>
      <c r="U312" s="662"/>
      <c r="W312" s="661"/>
      <c r="X312" s="661"/>
      <c r="Y312" s="661"/>
      <c r="Z312" s="661"/>
      <c r="AA312" s="661"/>
      <c r="AB312" s="661"/>
      <c r="AC312" s="661"/>
    </row>
    <row r="313" spans="7:29">
      <c r="G313" s="928">
        <v>19</v>
      </c>
      <c r="H313" s="928" t="s">
        <v>2198</v>
      </c>
      <c r="I313" s="933">
        <v>1.5980000000000001</v>
      </c>
      <c r="J313" s="930">
        <f t="shared" si="52"/>
        <v>304671.31578947371</v>
      </c>
      <c r="K313" s="931">
        <f t="shared" si="53"/>
        <v>295945.39473684208</v>
      </c>
      <c r="L313" s="674">
        <f t="shared" si="54"/>
        <v>281016.71052631579</v>
      </c>
      <c r="M313" s="932">
        <f t="shared" si="49"/>
        <v>335138.44736842107</v>
      </c>
      <c r="N313" s="931">
        <f t="shared" si="50"/>
        <v>325539.93421052629</v>
      </c>
      <c r="O313" s="687">
        <f t="shared" si="51"/>
        <v>295945.39473684208</v>
      </c>
      <c r="P313" s="661"/>
      <c r="Q313" s="661"/>
      <c r="R313" s="661"/>
      <c r="S313" s="661"/>
      <c r="T313" s="661"/>
      <c r="U313" s="662"/>
      <c r="W313" s="661"/>
      <c r="X313" s="661"/>
      <c r="Y313" s="661"/>
      <c r="Z313" s="661"/>
      <c r="AA313" s="661"/>
      <c r="AB313" s="661"/>
      <c r="AC313" s="661"/>
    </row>
    <row r="314" spans="7:29">
      <c r="G314" s="928">
        <v>20</v>
      </c>
      <c r="H314" s="928" t="s">
        <v>2199</v>
      </c>
      <c r="I314" s="933">
        <v>1.6240000000000001</v>
      </c>
      <c r="J314" s="930">
        <f t="shared" si="52"/>
        <v>309628.42105263157</v>
      </c>
      <c r="K314" s="931">
        <f t="shared" si="53"/>
        <v>300760.5263157895</v>
      </c>
      <c r="L314" s="674">
        <f t="shared" si="54"/>
        <v>285588.94736842107</v>
      </c>
      <c r="M314" s="932">
        <f t="shared" si="49"/>
        <v>340591.26315789478</v>
      </c>
      <c r="N314" s="931">
        <f t="shared" si="50"/>
        <v>330836.57894736843</v>
      </c>
      <c r="O314" s="687">
        <f t="shared" si="51"/>
        <v>300760.5263157895</v>
      </c>
      <c r="P314" s="661"/>
      <c r="Q314" s="661"/>
      <c r="R314" s="661"/>
      <c r="S314" s="661"/>
      <c r="T314" s="661"/>
      <c r="U314" s="662"/>
      <c r="W314" s="661"/>
      <c r="X314" s="661"/>
      <c r="Y314" s="661"/>
      <c r="Z314" s="661"/>
      <c r="AA314" s="661"/>
      <c r="AB314" s="661"/>
      <c r="AC314" s="661"/>
    </row>
    <row r="315" spans="7:29">
      <c r="G315" s="923">
        <v>21</v>
      </c>
      <c r="H315" s="923" t="s">
        <v>1020</v>
      </c>
      <c r="I315" s="924">
        <v>1.65</v>
      </c>
      <c r="J315" s="925">
        <f t="shared" si="52"/>
        <v>314585.5263157895</v>
      </c>
      <c r="K315" s="926">
        <f t="shared" si="53"/>
        <v>305575.65789473685</v>
      </c>
      <c r="L315" s="673">
        <f t="shared" si="54"/>
        <v>290161.18421052629</v>
      </c>
      <c r="M315" s="927">
        <f t="shared" si="49"/>
        <v>346044.07894736843</v>
      </c>
      <c r="N315" s="926">
        <f t="shared" si="50"/>
        <v>336133.2236842105</v>
      </c>
      <c r="O315" s="686">
        <f t="shared" si="51"/>
        <v>305575.65789473685</v>
      </c>
      <c r="P315" s="661"/>
      <c r="Q315" s="661"/>
      <c r="R315" s="661"/>
      <c r="S315" s="661"/>
      <c r="T315" s="661"/>
      <c r="U315" s="662"/>
      <c r="W315" s="661"/>
      <c r="X315" s="661"/>
      <c r="Y315" s="661"/>
      <c r="Z315" s="661"/>
      <c r="AA315" s="661"/>
      <c r="AB315" s="661"/>
      <c r="AC315" s="661"/>
    </row>
    <row r="316" spans="7:29">
      <c r="G316" s="928">
        <v>22</v>
      </c>
      <c r="H316" s="928" t="s">
        <v>2200</v>
      </c>
      <c r="I316" s="933">
        <v>1.679</v>
      </c>
      <c r="J316" s="930">
        <f t="shared" si="52"/>
        <v>320114.60526315792</v>
      </c>
      <c r="K316" s="931">
        <f t="shared" si="53"/>
        <v>310946.38157894736</v>
      </c>
      <c r="L316" s="674">
        <f t="shared" si="54"/>
        <v>295260.98684210528</v>
      </c>
      <c r="M316" s="932">
        <f t="shared" si="49"/>
        <v>352126.06578947365</v>
      </c>
      <c r="N316" s="931">
        <f t="shared" si="50"/>
        <v>342041.01973684214</v>
      </c>
      <c r="O316" s="687">
        <f t="shared" si="51"/>
        <v>310946.38157894736</v>
      </c>
      <c r="P316" s="661"/>
      <c r="Q316" s="661"/>
      <c r="R316" s="661"/>
      <c r="S316" s="661"/>
      <c r="T316" s="661"/>
      <c r="U316" s="662"/>
      <c r="W316" s="661"/>
      <c r="X316" s="661"/>
      <c r="Y316" s="661"/>
      <c r="Z316" s="661"/>
      <c r="AA316" s="661"/>
      <c r="AB316" s="661"/>
      <c r="AC316" s="661"/>
    </row>
    <row r="317" spans="7:29">
      <c r="G317" s="928">
        <v>23</v>
      </c>
      <c r="H317" s="928" t="s">
        <v>2201</v>
      </c>
      <c r="I317" s="933">
        <v>1.708</v>
      </c>
      <c r="J317" s="930">
        <f t="shared" si="52"/>
        <v>325643.68421052629</v>
      </c>
      <c r="K317" s="931">
        <f t="shared" si="53"/>
        <v>316317.10526315786</v>
      </c>
      <c r="L317" s="674">
        <f t="shared" si="54"/>
        <v>300360.78947368416</v>
      </c>
      <c r="M317" s="932">
        <f t="shared" si="49"/>
        <v>358208.05263157893</v>
      </c>
      <c r="N317" s="931">
        <f t="shared" si="50"/>
        <v>347948.81578947365</v>
      </c>
      <c r="O317" s="687">
        <f t="shared" si="51"/>
        <v>316317.10526315786</v>
      </c>
      <c r="P317" s="661"/>
      <c r="Q317" s="661"/>
      <c r="R317" s="661"/>
      <c r="S317" s="661"/>
      <c r="T317" s="661"/>
      <c r="U317" s="662"/>
      <c r="W317" s="661"/>
      <c r="X317" s="661"/>
      <c r="Y317" s="661"/>
      <c r="Z317" s="661"/>
      <c r="AA317" s="661"/>
      <c r="AB317" s="661"/>
      <c r="AC317" s="661"/>
    </row>
    <row r="318" spans="7:29">
      <c r="G318" s="928">
        <v>24</v>
      </c>
      <c r="H318" s="928" t="s">
        <v>2202</v>
      </c>
      <c r="I318" s="933">
        <v>1.7370000000000001</v>
      </c>
      <c r="J318" s="930">
        <f t="shared" si="52"/>
        <v>331172.76315789478</v>
      </c>
      <c r="K318" s="931">
        <f t="shared" si="53"/>
        <v>321687.82894736843</v>
      </c>
      <c r="L318" s="674">
        <f t="shared" si="54"/>
        <v>305460.5921052632</v>
      </c>
      <c r="M318" s="932">
        <f t="shared" si="49"/>
        <v>364290.03947368421</v>
      </c>
      <c r="N318" s="931">
        <f t="shared" si="50"/>
        <v>353856.61184210528</v>
      </c>
      <c r="O318" s="687">
        <f t="shared" si="51"/>
        <v>321687.82894736843</v>
      </c>
      <c r="P318" s="661"/>
      <c r="Q318" s="661"/>
      <c r="R318" s="661"/>
      <c r="S318" s="661"/>
      <c r="T318" s="661"/>
      <c r="U318" s="662"/>
      <c r="W318" s="661"/>
      <c r="X318" s="661"/>
      <c r="Y318" s="661"/>
      <c r="Z318" s="661"/>
      <c r="AA318" s="661"/>
      <c r="AB318" s="661"/>
      <c r="AC318" s="661"/>
    </row>
    <row r="319" spans="7:29">
      <c r="G319" s="928">
        <v>25</v>
      </c>
      <c r="H319" s="928" t="s">
        <v>2203</v>
      </c>
      <c r="I319" s="933">
        <v>1.766</v>
      </c>
      <c r="J319" s="930">
        <f t="shared" si="52"/>
        <v>336701.84210526315</v>
      </c>
      <c r="K319" s="931">
        <f t="shared" si="53"/>
        <v>327058.55263157893</v>
      </c>
      <c r="L319" s="674">
        <f t="shared" si="54"/>
        <v>310560.39473684208</v>
      </c>
      <c r="M319" s="932">
        <f t="shared" si="49"/>
        <v>370372.02631578944</v>
      </c>
      <c r="N319" s="931">
        <f t="shared" si="50"/>
        <v>359764.40789473685</v>
      </c>
      <c r="O319" s="687">
        <f t="shared" si="51"/>
        <v>327058.55263157893</v>
      </c>
      <c r="P319" s="661"/>
      <c r="Q319" s="661"/>
      <c r="R319" s="661"/>
      <c r="S319" s="661"/>
      <c r="T319" s="661"/>
      <c r="U319" s="662"/>
      <c r="W319" s="661"/>
      <c r="X319" s="661"/>
      <c r="Y319" s="661"/>
      <c r="Z319" s="661"/>
      <c r="AA319" s="661"/>
      <c r="AB319" s="661"/>
      <c r="AC319" s="661"/>
    </row>
    <row r="320" spans="7:29">
      <c r="G320" s="923">
        <v>26</v>
      </c>
      <c r="H320" s="923" t="s">
        <v>1026</v>
      </c>
      <c r="I320" s="924">
        <v>1.7949999999999999</v>
      </c>
      <c r="J320" s="925">
        <f t="shared" si="52"/>
        <v>342230.92105263157</v>
      </c>
      <c r="K320" s="926">
        <f t="shared" si="53"/>
        <v>332429.2763157895</v>
      </c>
      <c r="L320" s="673">
        <f t="shared" si="54"/>
        <v>315660.19736842107</v>
      </c>
      <c r="M320" s="927">
        <f t="shared" si="49"/>
        <v>376454.01315789472</v>
      </c>
      <c r="N320" s="926">
        <f t="shared" si="50"/>
        <v>365672.20394736843</v>
      </c>
      <c r="O320" s="686">
        <f t="shared" si="51"/>
        <v>332429.2763157895</v>
      </c>
      <c r="P320" s="661"/>
      <c r="Q320" s="661"/>
      <c r="R320" s="661"/>
      <c r="S320" s="661"/>
      <c r="T320" s="661"/>
      <c r="U320" s="662"/>
      <c r="W320" s="661"/>
      <c r="X320" s="661"/>
      <c r="Y320" s="661"/>
      <c r="Z320" s="661"/>
      <c r="AA320" s="661"/>
      <c r="AB320" s="661"/>
      <c r="AC320" s="661"/>
    </row>
    <row r="321" spans="7:29">
      <c r="G321" s="928">
        <v>27</v>
      </c>
      <c r="H321" s="928" t="s">
        <v>2204</v>
      </c>
      <c r="I321" s="933">
        <v>1.8240000000000001</v>
      </c>
      <c r="J321" s="930">
        <f t="shared" si="52"/>
        <v>347760.00000000006</v>
      </c>
      <c r="K321" s="931">
        <f t="shared" si="53"/>
        <v>337800</v>
      </c>
      <c r="L321" s="674">
        <f t="shared" si="54"/>
        <v>320760</v>
      </c>
      <c r="M321" s="932">
        <f t="shared" si="49"/>
        <v>382536</v>
      </c>
      <c r="N321" s="931">
        <f t="shared" si="50"/>
        <v>371580</v>
      </c>
      <c r="O321" s="687">
        <f t="shared" si="51"/>
        <v>337800</v>
      </c>
      <c r="P321" s="661"/>
      <c r="Q321" s="661"/>
      <c r="R321" s="661"/>
      <c r="S321" s="661"/>
      <c r="T321" s="661"/>
      <c r="U321" s="662"/>
      <c r="W321" s="661"/>
      <c r="X321" s="661"/>
      <c r="Y321" s="661"/>
      <c r="Z321" s="661"/>
      <c r="AA321" s="661"/>
      <c r="AB321" s="661"/>
      <c r="AC321" s="661"/>
    </row>
    <row r="322" spans="7:29">
      <c r="G322" s="928">
        <v>28</v>
      </c>
      <c r="H322" s="928" t="s">
        <v>2205</v>
      </c>
      <c r="I322" s="933">
        <v>1.853</v>
      </c>
      <c r="J322" s="930">
        <f t="shared" si="52"/>
        <v>353289.07894736843</v>
      </c>
      <c r="K322" s="931">
        <f t="shared" si="53"/>
        <v>343170.7236842105</v>
      </c>
      <c r="L322" s="674">
        <f t="shared" si="54"/>
        <v>325859.80263157893</v>
      </c>
      <c r="M322" s="932">
        <f t="shared" si="49"/>
        <v>388617.98684210522</v>
      </c>
      <c r="N322" s="931">
        <f t="shared" si="50"/>
        <v>377487.79605263157</v>
      </c>
      <c r="O322" s="687">
        <f t="shared" si="51"/>
        <v>343170.7236842105</v>
      </c>
      <c r="P322" s="661"/>
      <c r="Q322" s="661"/>
      <c r="R322" s="661"/>
      <c r="S322" s="661"/>
      <c r="T322" s="661"/>
      <c r="U322" s="662"/>
      <c r="W322" s="661"/>
      <c r="X322" s="661"/>
      <c r="Y322" s="661"/>
      <c r="Z322" s="661"/>
      <c r="AA322" s="661"/>
      <c r="AB322" s="661"/>
      <c r="AC322" s="661"/>
    </row>
    <row r="323" spans="7:29">
      <c r="G323" s="928">
        <v>29</v>
      </c>
      <c r="H323" s="928" t="s">
        <v>2206</v>
      </c>
      <c r="I323" s="933">
        <v>1.8819999999999999</v>
      </c>
      <c r="J323" s="930">
        <f t="shared" si="52"/>
        <v>358818.1578947368</v>
      </c>
      <c r="K323" s="931">
        <f t="shared" si="53"/>
        <v>348541.44736842107</v>
      </c>
      <c r="L323" s="674">
        <f t="shared" si="54"/>
        <v>330959.60526315786</v>
      </c>
      <c r="M323" s="932">
        <f t="shared" si="49"/>
        <v>394699.9736842105</v>
      </c>
      <c r="N323" s="931">
        <f t="shared" si="50"/>
        <v>383395.59210526309</v>
      </c>
      <c r="O323" s="687">
        <f t="shared" si="51"/>
        <v>348541.44736842107</v>
      </c>
      <c r="P323" s="661"/>
      <c r="Q323" s="661"/>
      <c r="R323" s="661"/>
      <c r="S323" s="661"/>
      <c r="T323" s="661"/>
      <c r="U323" s="662"/>
      <c r="W323" s="661"/>
      <c r="X323" s="661"/>
      <c r="Y323" s="661"/>
      <c r="Z323" s="661"/>
      <c r="AA323" s="661"/>
      <c r="AB323" s="661"/>
      <c r="AC323" s="661"/>
    </row>
    <row r="324" spans="7:29">
      <c r="G324" s="928">
        <v>30</v>
      </c>
      <c r="H324" s="928" t="s">
        <v>2207</v>
      </c>
      <c r="I324" s="933">
        <v>1.911</v>
      </c>
      <c r="J324" s="930">
        <f t="shared" si="52"/>
        <v>364347.23684210528</v>
      </c>
      <c r="K324" s="931">
        <f t="shared" si="53"/>
        <v>353912.17105263157</v>
      </c>
      <c r="L324" s="674">
        <f t="shared" si="54"/>
        <v>336059.40789473685</v>
      </c>
      <c r="M324" s="932">
        <f t="shared" si="49"/>
        <v>400781.96052631573</v>
      </c>
      <c r="N324" s="931">
        <f t="shared" si="50"/>
        <v>389303.38815789478</v>
      </c>
      <c r="O324" s="687">
        <f t="shared" si="51"/>
        <v>353912.17105263157</v>
      </c>
      <c r="P324" s="661"/>
      <c r="Q324" s="661"/>
      <c r="R324" s="661"/>
      <c r="S324" s="661"/>
      <c r="T324" s="661"/>
      <c r="U324" s="662"/>
      <c r="W324" s="661"/>
      <c r="X324" s="661"/>
      <c r="Y324" s="661"/>
      <c r="Z324" s="661"/>
      <c r="AA324" s="661"/>
      <c r="AB324" s="661"/>
      <c r="AC324" s="661"/>
    </row>
    <row r="325" spans="7:29">
      <c r="G325" s="923">
        <v>31</v>
      </c>
      <c r="H325" s="923" t="s">
        <v>2208</v>
      </c>
      <c r="I325" s="924">
        <v>1.94</v>
      </c>
      <c r="J325" s="925">
        <f t="shared" si="52"/>
        <v>369876.31578947371</v>
      </c>
      <c r="K325" s="926">
        <f t="shared" si="53"/>
        <v>359282.89473684208</v>
      </c>
      <c r="L325" s="673">
        <f t="shared" si="54"/>
        <v>341159.21052631579</v>
      </c>
      <c r="M325" s="927">
        <f t="shared" si="49"/>
        <v>406863.94736842101</v>
      </c>
      <c r="N325" s="926">
        <f t="shared" si="50"/>
        <v>395211.18421052629</v>
      </c>
      <c r="O325" s="686">
        <f t="shared" si="51"/>
        <v>359282.89473684208</v>
      </c>
      <c r="P325" s="661"/>
      <c r="Q325" s="661"/>
      <c r="R325" s="661"/>
      <c r="S325" s="661"/>
      <c r="T325" s="661"/>
      <c r="U325" s="662"/>
      <c r="W325" s="661"/>
      <c r="X325" s="661"/>
      <c r="Y325" s="661"/>
      <c r="Z325" s="661"/>
      <c r="AA325" s="661"/>
      <c r="AB325" s="661"/>
      <c r="AC325" s="661"/>
    </row>
    <row r="326" spans="7:29">
      <c r="G326" s="928">
        <v>32</v>
      </c>
      <c r="H326" s="928" t="s">
        <v>2209</v>
      </c>
      <c r="I326" s="933">
        <v>1.976</v>
      </c>
      <c r="J326" s="930">
        <f t="shared" si="52"/>
        <v>376740</v>
      </c>
      <c r="K326" s="931">
        <f t="shared" si="53"/>
        <v>365950</v>
      </c>
      <c r="L326" s="674">
        <f t="shared" si="54"/>
        <v>347490</v>
      </c>
      <c r="M326" s="932">
        <f t="shared" si="49"/>
        <v>414414</v>
      </c>
      <c r="N326" s="931">
        <f t="shared" si="50"/>
        <v>402545</v>
      </c>
      <c r="O326" s="687">
        <f t="shared" si="51"/>
        <v>365950</v>
      </c>
      <c r="P326" s="661"/>
      <c r="Q326" s="661"/>
      <c r="R326" s="661"/>
      <c r="S326" s="661"/>
      <c r="T326" s="661"/>
      <c r="U326" s="662"/>
      <c r="W326" s="661"/>
      <c r="X326" s="661"/>
      <c r="Y326" s="661"/>
      <c r="Z326" s="661"/>
      <c r="AA326" s="661"/>
      <c r="AB326" s="661"/>
      <c r="AC326" s="661"/>
    </row>
    <row r="327" spans="7:29">
      <c r="G327" s="928">
        <v>33</v>
      </c>
      <c r="H327" s="928" t="s">
        <v>2210</v>
      </c>
      <c r="I327" s="933">
        <v>2.012</v>
      </c>
      <c r="J327" s="930">
        <f t="shared" si="52"/>
        <v>383603.68421052629</v>
      </c>
      <c r="K327" s="931">
        <f t="shared" si="53"/>
        <v>372617.10526315786</v>
      </c>
      <c r="L327" s="674">
        <f t="shared" si="54"/>
        <v>353820.78947368421</v>
      </c>
      <c r="M327" s="932">
        <f t="shared" si="49"/>
        <v>421964.05263157893</v>
      </c>
      <c r="N327" s="931">
        <f t="shared" si="50"/>
        <v>409878.81578947371</v>
      </c>
      <c r="O327" s="687">
        <f t="shared" si="51"/>
        <v>372617.10526315786</v>
      </c>
      <c r="P327" s="661"/>
      <c r="Q327" s="661"/>
      <c r="R327" s="661"/>
      <c r="S327" s="661"/>
      <c r="T327" s="661"/>
      <c r="U327" s="662"/>
      <c r="W327" s="661"/>
      <c r="X327" s="661"/>
      <c r="Y327" s="661"/>
      <c r="Z327" s="661"/>
      <c r="AA327" s="661"/>
      <c r="AB327" s="661"/>
      <c r="AC327" s="661"/>
    </row>
    <row r="328" spans="7:29">
      <c r="G328" s="928">
        <v>34</v>
      </c>
      <c r="H328" s="928" t="s">
        <v>2211</v>
      </c>
      <c r="I328" s="933">
        <v>2.048</v>
      </c>
      <c r="J328" s="930">
        <f t="shared" si="52"/>
        <v>390467.36842105264</v>
      </c>
      <c r="K328" s="931">
        <f t="shared" si="53"/>
        <v>379284.21052631579</v>
      </c>
      <c r="L328" s="674">
        <f t="shared" si="54"/>
        <v>360151.57894736843</v>
      </c>
      <c r="M328" s="932">
        <f t="shared" si="49"/>
        <v>429514.10526315792</v>
      </c>
      <c r="N328" s="931">
        <f t="shared" si="50"/>
        <v>417212.63157894742</v>
      </c>
      <c r="O328" s="687">
        <f t="shared" si="51"/>
        <v>379284.21052631579</v>
      </c>
      <c r="P328" s="661"/>
      <c r="Q328" s="661"/>
      <c r="R328" s="661"/>
      <c r="S328" s="661"/>
      <c r="T328" s="661"/>
      <c r="U328" s="662"/>
      <c r="W328" s="661"/>
      <c r="X328" s="661"/>
      <c r="Y328" s="661"/>
      <c r="Z328" s="661"/>
      <c r="AA328" s="661"/>
      <c r="AB328" s="661"/>
      <c r="AC328" s="661"/>
    </row>
    <row r="329" spans="7:29">
      <c r="G329" s="928">
        <v>35</v>
      </c>
      <c r="H329" s="928" t="s">
        <v>2212</v>
      </c>
      <c r="I329" s="933">
        <v>2.0840000000000001</v>
      </c>
      <c r="J329" s="930">
        <f t="shared" si="52"/>
        <v>397331.05263157899</v>
      </c>
      <c r="K329" s="931">
        <f t="shared" si="53"/>
        <v>385951.31578947371</v>
      </c>
      <c r="L329" s="674">
        <f t="shared" si="54"/>
        <v>366482.3684210527</v>
      </c>
      <c r="M329" s="932">
        <f t="shared" si="49"/>
        <v>437064.15789473685</v>
      </c>
      <c r="N329" s="931">
        <f t="shared" si="50"/>
        <v>424546.44736842101</v>
      </c>
      <c r="O329" s="687">
        <f t="shared" si="51"/>
        <v>385951.31578947371</v>
      </c>
      <c r="P329" s="661"/>
      <c r="Q329" s="661"/>
      <c r="R329" s="661"/>
      <c r="S329" s="661"/>
      <c r="T329" s="661"/>
      <c r="U329" s="662"/>
      <c r="W329" s="661"/>
      <c r="X329" s="661"/>
      <c r="Y329" s="661"/>
      <c r="Z329" s="661"/>
      <c r="AA329" s="661"/>
      <c r="AB329" s="661"/>
      <c r="AC329" s="661"/>
    </row>
    <row r="330" spans="7:29">
      <c r="G330" s="923">
        <v>36</v>
      </c>
      <c r="H330" s="923" t="s">
        <v>2213</v>
      </c>
      <c r="I330" s="924">
        <v>2.12</v>
      </c>
      <c r="J330" s="925">
        <f t="shared" si="52"/>
        <v>404194.73684210528</v>
      </c>
      <c r="K330" s="926">
        <f t="shared" si="53"/>
        <v>392618.42105263157</v>
      </c>
      <c r="L330" s="673">
        <f t="shared" si="54"/>
        <v>372813.15789473685</v>
      </c>
      <c r="M330" s="927">
        <f t="shared" si="49"/>
        <v>444614.21052631579</v>
      </c>
      <c r="N330" s="926">
        <f t="shared" si="50"/>
        <v>431880.26315789472</v>
      </c>
      <c r="O330" s="686">
        <f t="shared" si="51"/>
        <v>392618.42105263157</v>
      </c>
      <c r="P330" s="661"/>
      <c r="Q330" s="661"/>
      <c r="R330" s="661"/>
      <c r="S330" s="661"/>
      <c r="T330" s="661"/>
      <c r="U330" s="662"/>
      <c r="W330" s="661"/>
      <c r="X330" s="661"/>
      <c r="Y330" s="661"/>
      <c r="Z330" s="661"/>
      <c r="AA330" s="661"/>
      <c r="AB330" s="661"/>
      <c r="AC330" s="661"/>
    </row>
    <row r="331" spans="7:29">
      <c r="G331" s="928">
        <v>37</v>
      </c>
      <c r="H331" s="928" t="s">
        <v>2214</v>
      </c>
      <c r="I331" s="933">
        <v>2.1560000000000001</v>
      </c>
      <c r="J331" s="930">
        <f t="shared" si="52"/>
        <v>411058.42105263163</v>
      </c>
      <c r="K331" s="931">
        <f t="shared" si="53"/>
        <v>399285.5263157895</v>
      </c>
      <c r="L331" s="674">
        <f t="shared" si="54"/>
        <v>379143.94736842107</v>
      </c>
      <c r="M331" s="932">
        <f t="shared" si="49"/>
        <v>452164.26315789478</v>
      </c>
      <c r="N331" s="931">
        <f t="shared" si="50"/>
        <v>439214.07894736843</v>
      </c>
      <c r="O331" s="687">
        <f t="shared" si="51"/>
        <v>399285.5263157895</v>
      </c>
      <c r="P331" s="661"/>
      <c r="Q331" s="661"/>
      <c r="R331" s="661"/>
      <c r="S331" s="661"/>
      <c r="T331" s="661"/>
      <c r="U331" s="662"/>
      <c r="W331" s="661"/>
      <c r="X331" s="661"/>
      <c r="Y331" s="661"/>
      <c r="Z331" s="661"/>
      <c r="AA331" s="661"/>
      <c r="AB331" s="661"/>
      <c r="AC331" s="661"/>
    </row>
    <row r="332" spans="7:29">
      <c r="G332" s="928">
        <v>38</v>
      </c>
      <c r="H332" s="928" t="s">
        <v>2215</v>
      </c>
      <c r="I332" s="933">
        <v>2.1920000000000002</v>
      </c>
      <c r="J332" s="930">
        <f t="shared" si="52"/>
        <v>417922.10526315792</v>
      </c>
      <c r="K332" s="931">
        <f t="shared" si="53"/>
        <v>405952.63157894736</v>
      </c>
      <c r="L332" s="674">
        <f t="shared" si="54"/>
        <v>385474.73684210534</v>
      </c>
      <c r="M332" s="932">
        <f t="shared" si="49"/>
        <v>459714.31578947371</v>
      </c>
      <c r="N332" s="931">
        <f t="shared" si="50"/>
        <v>446547.89473684214</v>
      </c>
      <c r="O332" s="687">
        <f t="shared" si="51"/>
        <v>405952.63157894736</v>
      </c>
      <c r="P332" s="661"/>
      <c r="Q332" s="661"/>
      <c r="R332" s="661"/>
      <c r="S332" s="661"/>
      <c r="T332" s="661"/>
      <c r="U332" s="662"/>
      <c r="W332" s="661"/>
      <c r="X332" s="661"/>
      <c r="Y332" s="661"/>
      <c r="Z332" s="661"/>
      <c r="AA332" s="661"/>
      <c r="AB332" s="661"/>
      <c r="AC332" s="661"/>
    </row>
    <row r="333" spans="7:29">
      <c r="G333" s="928">
        <v>39</v>
      </c>
      <c r="H333" s="928" t="s">
        <v>2216</v>
      </c>
      <c r="I333" s="933">
        <v>2.2280000000000002</v>
      </c>
      <c r="J333" s="930">
        <f t="shared" si="52"/>
        <v>424785.78947368421</v>
      </c>
      <c r="K333" s="931">
        <f t="shared" si="53"/>
        <v>412619.73684210528</v>
      </c>
      <c r="L333" s="674">
        <f t="shared" si="54"/>
        <v>391805.5263157895</v>
      </c>
      <c r="M333" s="932">
        <f t="shared" si="49"/>
        <v>467264.3684210527</v>
      </c>
      <c r="N333" s="931">
        <f t="shared" si="50"/>
        <v>453881.71052631584</v>
      </c>
      <c r="O333" s="687">
        <f t="shared" si="51"/>
        <v>412619.73684210528</v>
      </c>
      <c r="P333" s="661"/>
      <c r="Q333" s="661"/>
      <c r="R333" s="661"/>
      <c r="S333" s="661"/>
      <c r="T333" s="661"/>
      <c r="U333" s="662"/>
      <c r="W333" s="661"/>
      <c r="X333" s="661"/>
      <c r="Y333" s="661"/>
      <c r="Z333" s="661"/>
      <c r="AA333" s="661"/>
      <c r="AB333" s="661"/>
      <c r="AC333" s="661"/>
    </row>
    <row r="334" spans="7:29">
      <c r="G334" s="928">
        <v>40</v>
      </c>
      <c r="H334" s="928" t="s">
        <v>2217</v>
      </c>
      <c r="I334" s="933">
        <v>2.2639999999999998</v>
      </c>
      <c r="J334" s="930">
        <f t="shared" si="52"/>
        <v>431649.4736842105</v>
      </c>
      <c r="K334" s="931">
        <f t="shared" si="53"/>
        <v>419286.84210526309</v>
      </c>
      <c r="L334" s="674">
        <f t="shared" si="54"/>
        <v>398136.31578947365</v>
      </c>
      <c r="M334" s="932">
        <f t="shared" si="49"/>
        <v>474814.42105263151</v>
      </c>
      <c r="N334" s="931">
        <f t="shared" si="50"/>
        <v>461215.52631578944</v>
      </c>
      <c r="O334" s="687">
        <f t="shared" si="51"/>
        <v>419286.84210526309</v>
      </c>
      <c r="P334" s="661"/>
      <c r="Q334" s="661"/>
      <c r="R334" s="661"/>
      <c r="S334" s="661"/>
      <c r="T334" s="661"/>
      <c r="U334" s="662"/>
      <c r="W334" s="661"/>
      <c r="X334" s="661"/>
      <c r="Y334" s="661"/>
      <c r="Z334" s="661"/>
      <c r="AA334" s="661"/>
      <c r="AB334" s="661"/>
      <c r="AC334" s="661"/>
    </row>
    <row r="335" spans="7:29">
      <c r="G335" s="923">
        <v>41</v>
      </c>
      <c r="H335" s="923" t="s">
        <v>2218</v>
      </c>
      <c r="I335" s="924">
        <v>2.2999999999999998</v>
      </c>
      <c r="J335" s="925">
        <f t="shared" si="52"/>
        <v>438513.15789473685</v>
      </c>
      <c r="K335" s="926">
        <f t="shared" si="53"/>
        <v>425953.94736842107</v>
      </c>
      <c r="L335" s="673">
        <f t="shared" si="54"/>
        <v>404467.10526315786</v>
      </c>
      <c r="M335" s="927">
        <f t="shared" si="49"/>
        <v>482364.4736842105</v>
      </c>
      <c r="N335" s="926">
        <f t="shared" si="50"/>
        <v>468549.34210526315</v>
      </c>
      <c r="O335" s="686">
        <f t="shared" si="51"/>
        <v>425953.94736842107</v>
      </c>
      <c r="P335" s="661"/>
      <c r="Q335" s="661"/>
      <c r="R335" s="661"/>
      <c r="S335" s="661"/>
      <c r="T335" s="661"/>
      <c r="U335" s="662"/>
      <c r="W335" s="661"/>
      <c r="X335" s="661"/>
      <c r="Y335" s="661"/>
      <c r="Z335" s="661"/>
      <c r="AA335" s="661"/>
      <c r="AB335" s="661"/>
      <c r="AC335" s="661"/>
    </row>
    <row r="336" spans="7:29">
      <c r="G336" s="928">
        <v>42</v>
      </c>
      <c r="H336" s="928" t="s">
        <v>2219</v>
      </c>
      <c r="I336" s="933">
        <v>2.3410000000000002</v>
      </c>
      <c r="J336" s="930">
        <f t="shared" si="52"/>
        <v>446330.13157894742</v>
      </c>
      <c r="K336" s="931">
        <f t="shared" si="53"/>
        <v>433547.03947368421</v>
      </c>
      <c r="L336" s="674">
        <f t="shared" si="54"/>
        <v>411677.17105263163</v>
      </c>
      <c r="M336" s="932">
        <f t="shared" si="49"/>
        <v>490963.14473684214</v>
      </c>
      <c r="N336" s="931">
        <f t="shared" si="50"/>
        <v>476901.74342105264</v>
      </c>
      <c r="O336" s="687">
        <f t="shared" si="51"/>
        <v>433547.03947368421</v>
      </c>
      <c r="P336" s="661"/>
      <c r="Q336" s="661"/>
      <c r="R336" s="661"/>
      <c r="S336" s="661"/>
      <c r="T336" s="661"/>
      <c r="U336" s="662"/>
      <c r="W336" s="661"/>
      <c r="X336" s="661"/>
      <c r="Y336" s="661"/>
      <c r="Z336" s="661"/>
      <c r="AA336" s="661"/>
      <c r="AB336" s="661"/>
      <c r="AC336" s="661"/>
    </row>
    <row r="337" spans="7:29">
      <c r="G337" s="928">
        <v>43</v>
      </c>
      <c r="H337" s="928" t="s">
        <v>2220</v>
      </c>
      <c r="I337" s="933">
        <v>2.3820000000000001</v>
      </c>
      <c r="J337" s="930">
        <f t="shared" si="52"/>
        <v>454147.10526315786</v>
      </c>
      <c r="K337" s="931">
        <f t="shared" si="53"/>
        <v>441140.13157894736</v>
      </c>
      <c r="L337" s="674">
        <f t="shared" si="54"/>
        <v>418887.23684210522</v>
      </c>
      <c r="M337" s="932">
        <f t="shared" si="49"/>
        <v>499561.81578947371</v>
      </c>
      <c r="N337" s="931">
        <f t="shared" si="50"/>
        <v>485254.14473684214</v>
      </c>
      <c r="O337" s="687">
        <f t="shared" si="51"/>
        <v>441140.13157894736</v>
      </c>
      <c r="P337" s="661"/>
      <c r="Q337" s="661"/>
      <c r="R337" s="661"/>
      <c r="S337" s="661"/>
      <c r="T337" s="661"/>
      <c r="U337" s="662"/>
      <c r="W337" s="661"/>
      <c r="X337" s="661"/>
      <c r="Y337" s="661"/>
      <c r="Z337" s="661"/>
      <c r="AA337" s="661"/>
      <c r="AB337" s="661"/>
      <c r="AC337" s="661"/>
    </row>
    <row r="338" spans="7:29">
      <c r="G338" s="928">
        <v>44</v>
      </c>
      <c r="H338" s="928" t="s">
        <v>2221</v>
      </c>
      <c r="I338" s="933">
        <v>2.423</v>
      </c>
      <c r="J338" s="930">
        <f t="shared" si="52"/>
        <v>461964.07894736843</v>
      </c>
      <c r="K338" s="931">
        <f t="shared" si="53"/>
        <v>448733.2236842105</v>
      </c>
      <c r="L338" s="674">
        <f t="shared" si="54"/>
        <v>426097.30263157893</v>
      </c>
      <c r="M338" s="932">
        <f t="shared" si="49"/>
        <v>508160.48684210528</v>
      </c>
      <c r="N338" s="931">
        <f t="shared" si="50"/>
        <v>493606.54605263163</v>
      </c>
      <c r="O338" s="687">
        <f t="shared" si="51"/>
        <v>448733.2236842105</v>
      </c>
      <c r="P338" s="661"/>
      <c r="Q338" s="661"/>
      <c r="R338" s="661"/>
      <c r="S338" s="661"/>
      <c r="T338" s="661"/>
      <c r="U338" s="662"/>
      <c r="W338" s="661"/>
      <c r="X338" s="661"/>
      <c r="Y338" s="661"/>
      <c r="Z338" s="661"/>
      <c r="AA338" s="661"/>
      <c r="AB338" s="661"/>
      <c r="AC338" s="661"/>
    </row>
    <row r="339" spans="7:29">
      <c r="G339" s="928">
        <v>45</v>
      </c>
      <c r="H339" s="928" t="s">
        <v>2222</v>
      </c>
      <c r="I339" s="933">
        <v>2.464</v>
      </c>
      <c r="J339" s="930">
        <f t="shared" si="52"/>
        <v>469781.05263157893</v>
      </c>
      <c r="K339" s="931">
        <f t="shared" si="53"/>
        <v>456326.31578947365</v>
      </c>
      <c r="L339" s="674">
        <f t="shared" si="54"/>
        <v>433307.36842105258</v>
      </c>
      <c r="M339" s="932">
        <f t="shared" si="49"/>
        <v>516759.15789473685</v>
      </c>
      <c r="N339" s="931">
        <f t="shared" si="50"/>
        <v>501958.94736842101</v>
      </c>
      <c r="O339" s="687">
        <f t="shared" si="51"/>
        <v>456326.31578947365</v>
      </c>
      <c r="P339" s="661"/>
      <c r="Q339" s="661"/>
      <c r="R339" s="661"/>
      <c r="S339" s="661"/>
      <c r="T339" s="661"/>
      <c r="U339" s="662"/>
      <c r="W339" s="661"/>
      <c r="X339" s="661"/>
      <c r="Y339" s="661"/>
      <c r="Z339" s="661"/>
      <c r="AA339" s="661"/>
      <c r="AB339" s="661"/>
      <c r="AC339" s="661"/>
    </row>
    <row r="340" spans="7:29">
      <c r="G340" s="923">
        <v>46</v>
      </c>
      <c r="H340" s="923" t="s">
        <v>2223</v>
      </c>
      <c r="I340" s="924">
        <v>2.5049999999999999</v>
      </c>
      <c r="J340" s="925">
        <f t="shared" si="52"/>
        <v>477598.0263157895</v>
      </c>
      <c r="K340" s="926">
        <f t="shared" si="53"/>
        <v>463919.40789473685</v>
      </c>
      <c r="L340" s="673">
        <f t="shared" si="54"/>
        <v>440517.43421052629</v>
      </c>
      <c r="M340" s="927">
        <f t="shared" si="49"/>
        <v>525357.82894736843</v>
      </c>
      <c r="N340" s="926">
        <f t="shared" si="50"/>
        <v>510311.3486842105</v>
      </c>
      <c r="O340" s="686">
        <f t="shared" si="51"/>
        <v>463919.40789473685</v>
      </c>
      <c r="P340" s="661"/>
      <c r="Q340" s="661"/>
      <c r="R340" s="661"/>
      <c r="S340" s="661"/>
      <c r="T340" s="661"/>
      <c r="U340" s="662"/>
      <c r="W340" s="661"/>
      <c r="X340" s="661"/>
      <c r="Y340" s="661"/>
      <c r="Z340" s="661"/>
      <c r="AA340" s="661"/>
      <c r="AB340" s="661"/>
      <c r="AC340" s="661"/>
    </row>
    <row r="341" spans="7:29">
      <c r="G341" s="928">
        <v>47</v>
      </c>
      <c r="H341" s="928" t="s">
        <v>2224</v>
      </c>
      <c r="I341" s="933">
        <v>2.5459999999999998</v>
      </c>
      <c r="J341" s="930">
        <f t="shared" si="52"/>
        <v>485414.99999999994</v>
      </c>
      <c r="K341" s="931">
        <f t="shared" si="53"/>
        <v>471512.5</v>
      </c>
      <c r="L341" s="674">
        <f t="shared" si="54"/>
        <v>447727.49999999994</v>
      </c>
      <c r="M341" s="932">
        <f t="shared" si="49"/>
        <v>533956.49999999988</v>
      </c>
      <c r="N341" s="931">
        <f t="shared" si="50"/>
        <v>518663.74999999994</v>
      </c>
      <c r="O341" s="687">
        <f t="shared" si="51"/>
        <v>471512.5</v>
      </c>
      <c r="P341" s="661"/>
      <c r="Q341" s="661"/>
      <c r="R341" s="661"/>
      <c r="S341" s="661"/>
      <c r="T341" s="661"/>
      <c r="U341" s="662"/>
      <c r="W341" s="661"/>
      <c r="X341" s="661"/>
      <c r="Y341" s="661"/>
      <c r="Z341" s="661"/>
      <c r="AA341" s="661"/>
      <c r="AB341" s="661"/>
      <c r="AC341" s="661"/>
    </row>
    <row r="342" spans="7:29">
      <c r="G342" s="928">
        <v>48</v>
      </c>
      <c r="H342" s="928" t="s">
        <v>2225</v>
      </c>
      <c r="I342" s="933">
        <v>2.5870000000000002</v>
      </c>
      <c r="J342" s="930">
        <f t="shared" si="52"/>
        <v>493231.97368421056</v>
      </c>
      <c r="K342" s="931">
        <f t="shared" si="53"/>
        <v>479105.59210526315</v>
      </c>
      <c r="L342" s="674">
        <f t="shared" si="54"/>
        <v>454937.56578947377</v>
      </c>
      <c r="M342" s="932">
        <f t="shared" si="49"/>
        <v>542555.17105263169</v>
      </c>
      <c r="N342" s="931">
        <f t="shared" si="50"/>
        <v>527016.15131578955</v>
      </c>
      <c r="O342" s="687">
        <f t="shared" si="51"/>
        <v>479105.59210526315</v>
      </c>
      <c r="P342" s="661"/>
      <c r="Q342" s="661"/>
      <c r="R342" s="661"/>
      <c r="S342" s="661"/>
      <c r="T342" s="661"/>
      <c r="U342" s="662"/>
      <c r="W342" s="661"/>
      <c r="X342" s="661"/>
      <c r="Y342" s="661"/>
      <c r="Z342" s="661"/>
      <c r="AA342" s="661"/>
      <c r="AB342" s="661"/>
      <c r="AC342" s="661"/>
    </row>
    <row r="343" spans="7:29">
      <c r="G343" s="928">
        <v>49</v>
      </c>
      <c r="H343" s="928" t="s">
        <v>2226</v>
      </c>
      <c r="I343" s="933">
        <v>2.6280000000000001</v>
      </c>
      <c r="J343" s="930">
        <f t="shared" si="52"/>
        <v>501048.94736842107</v>
      </c>
      <c r="K343" s="931">
        <f t="shared" si="53"/>
        <v>486698.68421052629</v>
      </c>
      <c r="L343" s="674">
        <f t="shared" si="54"/>
        <v>462147.63157894736</v>
      </c>
      <c r="M343" s="932">
        <f t="shared" si="49"/>
        <v>551153.84210526326</v>
      </c>
      <c r="N343" s="931">
        <f t="shared" si="50"/>
        <v>535368.55263157899</v>
      </c>
      <c r="O343" s="687">
        <f t="shared" si="51"/>
        <v>486698.68421052629</v>
      </c>
      <c r="P343" s="661"/>
      <c r="Q343" s="661"/>
      <c r="R343" s="661"/>
      <c r="S343" s="661"/>
      <c r="T343" s="661"/>
      <c r="U343" s="662"/>
      <c r="W343" s="661"/>
      <c r="X343" s="661"/>
      <c r="Y343" s="661"/>
      <c r="Z343" s="661"/>
      <c r="AA343" s="661"/>
      <c r="AB343" s="661"/>
      <c r="AC343" s="661"/>
    </row>
    <row r="344" spans="7:29">
      <c r="G344" s="928">
        <v>50</v>
      </c>
      <c r="H344" s="928" t="s">
        <v>2227</v>
      </c>
      <c r="I344" s="933">
        <v>2.669</v>
      </c>
      <c r="J344" s="930">
        <f t="shared" si="52"/>
        <v>508865.92105263151</v>
      </c>
      <c r="K344" s="931">
        <f t="shared" si="53"/>
        <v>494291.7763157895</v>
      </c>
      <c r="L344" s="674">
        <f t="shared" si="54"/>
        <v>469357.69736842101</v>
      </c>
      <c r="M344" s="932">
        <f t="shared" si="49"/>
        <v>559752.51315789472</v>
      </c>
      <c r="N344" s="931">
        <f t="shared" si="50"/>
        <v>543720.95394736843</v>
      </c>
      <c r="O344" s="687">
        <f t="shared" si="51"/>
        <v>494291.7763157895</v>
      </c>
      <c r="P344" s="661"/>
      <c r="Q344" s="661"/>
      <c r="R344" s="661"/>
      <c r="S344" s="661"/>
      <c r="T344" s="661"/>
      <c r="U344" s="662"/>
      <c r="W344" s="661"/>
      <c r="X344" s="661"/>
      <c r="Y344" s="661"/>
      <c r="Z344" s="661"/>
      <c r="AA344" s="661"/>
      <c r="AB344" s="661"/>
      <c r="AC344" s="661"/>
    </row>
    <row r="345" spans="7:29">
      <c r="G345" s="923">
        <v>51</v>
      </c>
      <c r="H345" s="923" t="s">
        <v>2228</v>
      </c>
      <c r="I345" s="924">
        <v>2.71</v>
      </c>
      <c r="J345" s="925">
        <f t="shared" si="52"/>
        <v>516682.89473684208</v>
      </c>
      <c r="K345" s="926">
        <f t="shared" si="53"/>
        <v>501884.86842105264</v>
      </c>
      <c r="L345" s="673">
        <f t="shared" si="54"/>
        <v>476567.76315789472</v>
      </c>
      <c r="M345" s="927">
        <f t="shared" si="49"/>
        <v>568351.18421052629</v>
      </c>
      <c r="N345" s="926">
        <f t="shared" si="50"/>
        <v>552073.35526315786</v>
      </c>
      <c r="O345" s="686">
        <f t="shared" si="51"/>
        <v>501884.86842105264</v>
      </c>
      <c r="P345" s="661"/>
      <c r="Q345" s="661"/>
      <c r="R345" s="661"/>
      <c r="S345" s="661"/>
      <c r="T345" s="661"/>
      <c r="U345" s="662"/>
      <c r="W345" s="661"/>
      <c r="X345" s="661"/>
      <c r="Y345" s="661"/>
      <c r="Z345" s="661"/>
      <c r="AA345" s="661"/>
      <c r="AB345" s="661"/>
      <c r="AC345" s="661"/>
    </row>
    <row r="346" spans="7:29">
      <c r="H346" s="652"/>
      <c r="I346" s="675"/>
      <c r="N346" s="677"/>
      <c r="O346" s="677"/>
      <c r="P346" s="661"/>
      <c r="Q346" s="661"/>
      <c r="R346" s="661"/>
      <c r="S346" s="661"/>
      <c r="T346" s="661"/>
      <c r="U346" s="662"/>
      <c r="W346" s="661"/>
      <c r="X346" s="661"/>
      <c r="Y346" s="661"/>
      <c r="Z346" s="661"/>
      <c r="AA346" s="661"/>
      <c r="AB346" s="661"/>
      <c r="AC346" s="661"/>
    </row>
    <row r="347" spans="7:29" ht="15.4" customHeight="1">
      <c r="G347" s="1310" t="s">
        <v>2247</v>
      </c>
      <c r="H347" s="1310"/>
      <c r="I347" s="1310"/>
      <c r="J347" s="1310"/>
      <c r="K347" s="1310"/>
      <c r="L347" s="1310"/>
      <c r="M347" s="1310"/>
      <c r="N347" s="1310"/>
      <c r="O347" s="1321" t="s">
        <v>2178</v>
      </c>
      <c r="P347" s="661"/>
      <c r="Q347" s="661"/>
      <c r="R347" s="661"/>
      <c r="S347" s="661"/>
      <c r="T347" s="661"/>
      <c r="U347" s="662"/>
      <c r="W347" s="661"/>
      <c r="X347" s="661"/>
      <c r="Y347" s="661"/>
      <c r="Z347" s="661"/>
      <c r="AA347" s="661"/>
      <c r="AB347" s="661"/>
      <c r="AC347" s="661"/>
    </row>
    <row r="348" spans="7:29" ht="15.4" customHeight="1">
      <c r="G348" s="1324" t="s">
        <v>26</v>
      </c>
      <c r="H348" s="1310" t="s">
        <v>2179</v>
      </c>
      <c r="I348" s="1310" t="s">
        <v>2180</v>
      </c>
      <c r="J348" s="1310" t="s">
        <v>2244</v>
      </c>
      <c r="K348" s="1310"/>
      <c r="L348" s="1310"/>
      <c r="M348" s="1310"/>
      <c r="N348" s="1310"/>
      <c r="O348" s="1322"/>
      <c r="P348" s="661"/>
      <c r="Q348" s="661"/>
      <c r="R348" s="661"/>
      <c r="S348" s="661"/>
      <c r="T348" s="661"/>
      <c r="U348" s="662"/>
      <c r="W348" s="661"/>
      <c r="X348" s="661"/>
      <c r="Y348" s="661"/>
      <c r="Z348" s="661"/>
      <c r="AA348" s="661"/>
      <c r="AB348" s="661"/>
      <c r="AC348" s="661"/>
    </row>
    <row r="349" spans="7:29">
      <c r="G349" s="1324"/>
      <c r="H349" s="1310"/>
      <c r="I349" s="1310"/>
      <c r="J349" s="922" t="s">
        <v>32</v>
      </c>
      <c r="K349" s="685" t="s">
        <v>137</v>
      </c>
      <c r="L349" s="685" t="s">
        <v>140</v>
      </c>
      <c r="M349" s="684" t="s">
        <v>2170</v>
      </c>
      <c r="N349" s="684" t="s">
        <v>2171</v>
      </c>
      <c r="O349" s="1323"/>
      <c r="P349" s="661"/>
      <c r="Q349" s="661"/>
      <c r="R349" s="661"/>
      <c r="S349" s="661"/>
      <c r="T349" s="661"/>
      <c r="U349" s="662"/>
      <c r="W349" s="661"/>
      <c r="X349" s="661"/>
      <c r="Y349" s="661"/>
      <c r="Z349" s="661"/>
      <c r="AA349" s="661"/>
      <c r="AB349" s="661"/>
      <c r="AC349" s="661"/>
    </row>
    <row r="350" spans="7:29">
      <c r="G350" s="923">
        <v>1</v>
      </c>
      <c r="H350" s="923" t="s">
        <v>2182</v>
      </c>
      <c r="I350" s="924">
        <v>1.18</v>
      </c>
      <c r="J350" s="925">
        <f t="shared" ref="J350:J400" si="55">$I350*$J$178/$I$178</f>
        <v>230565.78947368421</v>
      </c>
      <c r="K350" s="926">
        <f t="shared" ref="K350:K400" si="56">$I350*$K$178/$I$178</f>
        <v>222647.36842105264</v>
      </c>
      <c r="L350" s="673">
        <f t="shared" ref="L350:L400" si="57">$I350*$L$178/$I$178</f>
        <v>214728.94736842104</v>
      </c>
      <c r="M350" s="927">
        <f t="shared" ref="M350:M400" si="58">$I350*$M$178/$I$178</f>
        <v>253622.36842105264</v>
      </c>
      <c r="N350" s="927">
        <f t="shared" ref="N350:N400" si="59">$I350*$N$178/$I$178</f>
        <v>244912.10526315786</v>
      </c>
      <c r="O350" s="686">
        <f t="shared" ref="O350:O400" si="60">IF($H$1="II",J350,IF($H$1="III",K350,IF($H$1="IV",L350,IF($H$1="II(HĐ)",M350,N350))))</f>
        <v>222647.36842105264</v>
      </c>
      <c r="P350" s="661"/>
      <c r="Q350" s="661"/>
      <c r="R350" s="661"/>
      <c r="S350" s="661"/>
      <c r="T350" s="661"/>
      <c r="U350" s="662"/>
      <c r="W350" s="661"/>
      <c r="X350" s="661"/>
      <c r="Y350" s="661"/>
      <c r="Z350" s="661"/>
      <c r="AA350" s="661"/>
      <c r="AB350" s="661"/>
      <c r="AC350" s="661"/>
    </row>
    <row r="351" spans="7:29">
      <c r="G351" s="928">
        <v>2</v>
      </c>
      <c r="H351" s="928" t="s">
        <v>2183</v>
      </c>
      <c r="I351" s="933">
        <v>1.2010000000000001</v>
      </c>
      <c r="J351" s="930">
        <f t="shared" si="55"/>
        <v>234669.07894736843</v>
      </c>
      <c r="K351" s="931">
        <f t="shared" si="56"/>
        <v>226609.73684210528</v>
      </c>
      <c r="L351" s="674">
        <f t="shared" si="57"/>
        <v>218550.39473684214</v>
      </c>
      <c r="M351" s="932">
        <f t="shared" si="58"/>
        <v>258135.98684210528</v>
      </c>
      <c r="N351" s="932">
        <f t="shared" si="59"/>
        <v>249270.71052631582</v>
      </c>
      <c r="O351" s="687">
        <f t="shared" si="60"/>
        <v>226609.73684210528</v>
      </c>
      <c r="P351" s="661"/>
      <c r="Q351" s="661"/>
      <c r="R351" s="661"/>
      <c r="S351" s="661"/>
      <c r="T351" s="661"/>
      <c r="U351" s="662"/>
      <c r="W351" s="661"/>
      <c r="X351" s="661"/>
      <c r="Y351" s="661"/>
      <c r="Z351" s="661"/>
      <c r="AA351" s="661"/>
      <c r="AB351" s="661"/>
      <c r="AC351" s="661"/>
    </row>
    <row r="352" spans="7:29">
      <c r="G352" s="928">
        <v>3</v>
      </c>
      <c r="H352" s="928" t="s">
        <v>2184</v>
      </c>
      <c r="I352" s="933">
        <v>1.222</v>
      </c>
      <c r="J352" s="930">
        <f t="shared" si="55"/>
        <v>238772.36842105264</v>
      </c>
      <c r="K352" s="931">
        <f t="shared" si="56"/>
        <v>230572.10526315786</v>
      </c>
      <c r="L352" s="674">
        <f t="shared" si="57"/>
        <v>222371.84210526317</v>
      </c>
      <c r="M352" s="932">
        <f t="shared" si="58"/>
        <v>262649.60526315786</v>
      </c>
      <c r="N352" s="932">
        <f t="shared" si="59"/>
        <v>253629.31578947368</v>
      </c>
      <c r="O352" s="687">
        <f t="shared" si="60"/>
        <v>230572.10526315786</v>
      </c>
      <c r="P352" s="661"/>
      <c r="Q352" s="661"/>
      <c r="R352" s="661"/>
      <c r="S352" s="661"/>
      <c r="T352" s="661"/>
      <c r="U352" s="662"/>
      <c r="W352" s="661"/>
      <c r="X352" s="661"/>
      <c r="Y352" s="661"/>
      <c r="Z352" s="661"/>
      <c r="AA352" s="661"/>
      <c r="AB352" s="661"/>
      <c r="AC352" s="661"/>
    </row>
    <row r="353" spans="7:29">
      <c r="G353" s="928">
        <v>4</v>
      </c>
      <c r="H353" s="928" t="s">
        <v>2185</v>
      </c>
      <c r="I353" s="933">
        <v>1.2430000000000001</v>
      </c>
      <c r="J353" s="930">
        <f t="shared" si="55"/>
        <v>242875.65789473688</v>
      </c>
      <c r="K353" s="931">
        <f t="shared" si="56"/>
        <v>234534.47368421053</v>
      </c>
      <c r="L353" s="674">
        <f t="shared" si="57"/>
        <v>226193.28947368424</v>
      </c>
      <c r="M353" s="932">
        <f t="shared" si="58"/>
        <v>267163.22368421056</v>
      </c>
      <c r="N353" s="932">
        <f t="shared" si="59"/>
        <v>257987.92105263157</v>
      </c>
      <c r="O353" s="687">
        <f t="shared" si="60"/>
        <v>234534.47368421053</v>
      </c>
      <c r="P353" s="661"/>
      <c r="Q353" s="661"/>
      <c r="R353" s="661"/>
      <c r="S353" s="661"/>
      <c r="T353" s="661"/>
      <c r="U353" s="662"/>
      <c r="W353" s="661"/>
      <c r="X353" s="661"/>
      <c r="Y353" s="661"/>
      <c r="Z353" s="661"/>
      <c r="AA353" s="661"/>
      <c r="AB353" s="661"/>
      <c r="AC353" s="661"/>
    </row>
    <row r="354" spans="7:29">
      <c r="G354" s="928">
        <v>5</v>
      </c>
      <c r="H354" s="928" t="s">
        <v>2186</v>
      </c>
      <c r="I354" s="933">
        <v>1.264</v>
      </c>
      <c r="J354" s="930">
        <f t="shared" si="55"/>
        <v>246978.94736842104</v>
      </c>
      <c r="K354" s="931">
        <f t="shared" si="56"/>
        <v>238496.84210526317</v>
      </c>
      <c r="L354" s="674">
        <f t="shared" si="57"/>
        <v>230014.73684210528</v>
      </c>
      <c r="M354" s="932">
        <f t="shared" si="58"/>
        <v>271676.84210526315</v>
      </c>
      <c r="N354" s="932">
        <f t="shared" si="59"/>
        <v>262346.5263157895</v>
      </c>
      <c r="O354" s="687">
        <f t="shared" si="60"/>
        <v>238496.84210526317</v>
      </c>
      <c r="P354" s="661"/>
      <c r="Q354" s="661"/>
      <c r="R354" s="661"/>
      <c r="S354" s="661"/>
      <c r="T354" s="661"/>
      <c r="U354" s="662"/>
      <c r="W354" s="661"/>
      <c r="X354" s="661"/>
      <c r="Y354" s="661"/>
      <c r="Z354" s="661"/>
      <c r="AA354" s="661"/>
      <c r="AB354" s="661"/>
      <c r="AC354" s="661"/>
    </row>
    <row r="355" spans="7:29">
      <c r="G355" s="923">
        <v>6</v>
      </c>
      <c r="H355" s="923" t="s">
        <v>2187</v>
      </c>
      <c r="I355" s="924">
        <v>1.2849999999999999</v>
      </c>
      <c r="J355" s="925">
        <f t="shared" si="55"/>
        <v>251082.23684210525</v>
      </c>
      <c r="K355" s="926">
        <f t="shared" si="56"/>
        <v>242459.21052631579</v>
      </c>
      <c r="L355" s="673">
        <f t="shared" si="57"/>
        <v>233836.18421052632</v>
      </c>
      <c r="M355" s="927">
        <f t="shared" si="58"/>
        <v>276190.46052631579</v>
      </c>
      <c r="N355" s="927">
        <f t="shared" si="59"/>
        <v>266705.13157894736</v>
      </c>
      <c r="O355" s="686">
        <f t="shared" si="60"/>
        <v>242459.21052631579</v>
      </c>
      <c r="P355" s="661"/>
      <c r="Q355" s="661"/>
      <c r="R355" s="661"/>
      <c r="S355" s="661"/>
      <c r="T355" s="661"/>
      <c r="U355" s="662"/>
      <c r="W355" s="661"/>
      <c r="X355" s="661"/>
      <c r="Y355" s="661"/>
      <c r="Z355" s="661"/>
      <c r="AA355" s="661"/>
      <c r="AB355" s="661"/>
      <c r="AC355" s="661"/>
    </row>
    <row r="356" spans="7:29">
      <c r="G356" s="928">
        <v>7</v>
      </c>
      <c r="H356" s="928" t="s">
        <v>2188</v>
      </c>
      <c r="I356" s="933">
        <v>1.306</v>
      </c>
      <c r="J356" s="930">
        <f t="shared" si="55"/>
        <v>255185.52631578947</v>
      </c>
      <c r="K356" s="931">
        <f t="shared" si="56"/>
        <v>246421.5789473684</v>
      </c>
      <c r="L356" s="674">
        <f t="shared" si="57"/>
        <v>237657.63157894739</v>
      </c>
      <c r="M356" s="932">
        <f t="shared" si="58"/>
        <v>280704.07894736843</v>
      </c>
      <c r="N356" s="932">
        <f t="shared" si="59"/>
        <v>271063.73684210528</v>
      </c>
      <c r="O356" s="687">
        <f t="shared" si="60"/>
        <v>246421.5789473684</v>
      </c>
      <c r="P356" s="661"/>
      <c r="Q356" s="661"/>
      <c r="R356" s="661"/>
      <c r="S356" s="661"/>
      <c r="T356" s="661"/>
      <c r="U356" s="662"/>
      <c r="W356" s="661"/>
      <c r="X356" s="661"/>
      <c r="Y356" s="661"/>
      <c r="Z356" s="661"/>
      <c r="AA356" s="661"/>
      <c r="AB356" s="661"/>
      <c r="AC356" s="661"/>
    </row>
    <row r="357" spans="7:29">
      <c r="G357" s="928">
        <v>8</v>
      </c>
      <c r="H357" s="928" t="s">
        <v>2189</v>
      </c>
      <c r="I357" s="933">
        <v>1.327</v>
      </c>
      <c r="J357" s="930">
        <f t="shared" si="55"/>
        <v>259288.81578947368</v>
      </c>
      <c r="K357" s="931">
        <f t="shared" si="56"/>
        <v>250383.94736842104</v>
      </c>
      <c r="L357" s="674">
        <f t="shared" si="57"/>
        <v>241479.07894736843</v>
      </c>
      <c r="M357" s="932">
        <f t="shared" si="58"/>
        <v>285217.69736842101</v>
      </c>
      <c r="N357" s="932">
        <f t="shared" si="59"/>
        <v>275422.34210526315</v>
      </c>
      <c r="O357" s="687">
        <f t="shared" si="60"/>
        <v>250383.94736842104</v>
      </c>
      <c r="P357" s="661"/>
      <c r="Q357" s="661"/>
      <c r="R357" s="661"/>
      <c r="S357" s="661"/>
      <c r="T357" s="661"/>
      <c r="U357" s="662"/>
      <c r="W357" s="661"/>
      <c r="X357" s="661"/>
      <c r="Y357" s="661"/>
      <c r="Z357" s="661"/>
      <c r="AA357" s="661"/>
      <c r="AB357" s="661"/>
      <c r="AC357" s="661"/>
    </row>
    <row r="358" spans="7:29">
      <c r="G358" s="928">
        <v>9</v>
      </c>
      <c r="H358" s="928" t="s">
        <v>2190</v>
      </c>
      <c r="I358" s="933">
        <v>1.3480000000000001</v>
      </c>
      <c r="J358" s="930">
        <f t="shared" si="55"/>
        <v>263392.10526315786</v>
      </c>
      <c r="K358" s="931">
        <f t="shared" si="56"/>
        <v>254346.31578947371</v>
      </c>
      <c r="L358" s="674">
        <f t="shared" si="57"/>
        <v>245300.5263157895</v>
      </c>
      <c r="M358" s="932">
        <f t="shared" si="58"/>
        <v>289731.31578947371</v>
      </c>
      <c r="N358" s="932">
        <f t="shared" si="59"/>
        <v>279780.94736842107</v>
      </c>
      <c r="O358" s="687">
        <f t="shared" si="60"/>
        <v>254346.31578947371</v>
      </c>
      <c r="P358" s="661"/>
      <c r="Q358" s="661"/>
      <c r="R358" s="661"/>
      <c r="S358" s="661"/>
      <c r="T358" s="661"/>
      <c r="U358" s="662"/>
      <c r="W358" s="661"/>
      <c r="X358" s="661"/>
      <c r="Y358" s="661"/>
      <c r="Z358" s="661"/>
      <c r="AA358" s="661"/>
      <c r="AB358" s="661"/>
      <c r="AC358" s="661"/>
    </row>
    <row r="359" spans="7:29">
      <c r="G359" s="928">
        <v>10</v>
      </c>
      <c r="H359" s="928" t="s">
        <v>2191</v>
      </c>
      <c r="I359" s="933">
        <v>1.369</v>
      </c>
      <c r="J359" s="930">
        <f t="shared" si="55"/>
        <v>267495.39473684208</v>
      </c>
      <c r="K359" s="931">
        <f t="shared" si="56"/>
        <v>258308.68421052632</v>
      </c>
      <c r="L359" s="674">
        <f t="shared" si="57"/>
        <v>249121.97368421053</v>
      </c>
      <c r="M359" s="932">
        <f t="shared" si="58"/>
        <v>294244.93421052629</v>
      </c>
      <c r="N359" s="932">
        <f t="shared" si="59"/>
        <v>284139.55263157893</v>
      </c>
      <c r="O359" s="687">
        <f t="shared" si="60"/>
        <v>258308.68421052632</v>
      </c>
      <c r="P359" s="661"/>
      <c r="Q359" s="661"/>
      <c r="R359" s="661"/>
      <c r="S359" s="661"/>
      <c r="T359" s="661"/>
      <c r="U359" s="662"/>
      <c r="W359" s="661"/>
      <c r="X359" s="661"/>
      <c r="Y359" s="661"/>
      <c r="Z359" s="661"/>
      <c r="AA359" s="661"/>
      <c r="AB359" s="661"/>
      <c r="AC359" s="661"/>
    </row>
    <row r="360" spans="7:29">
      <c r="G360" s="923">
        <v>11</v>
      </c>
      <c r="H360" s="923" t="s">
        <v>1022</v>
      </c>
      <c r="I360" s="924">
        <v>1.39</v>
      </c>
      <c r="J360" s="925">
        <f t="shared" si="55"/>
        <v>271598.68421052629</v>
      </c>
      <c r="K360" s="926">
        <f t="shared" si="56"/>
        <v>262271.05263157893</v>
      </c>
      <c r="L360" s="673">
        <f t="shared" si="57"/>
        <v>252943.42105263157</v>
      </c>
      <c r="M360" s="927">
        <f t="shared" si="58"/>
        <v>298758.55263157893</v>
      </c>
      <c r="N360" s="927">
        <f t="shared" si="59"/>
        <v>288498.1578947368</v>
      </c>
      <c r="O360" s="686">
        <f t="shared" si="60"/>
        <v>262271.05263157893</v>
      </c>
      <c r="P360" s="661"/>
      <c r="Q360" s="661"/>
      <c r="R360" s="661"/>
      <c r="S360" s="661"/>
      <c r="T360" s="661"/>
      <c r="U360" s="662"/>
      <c r="W360" s="661"/>
      <c r="X360" s="661"/>
      <c r="Y360" s="661"/>
      <c r="Z360" s="661"/>
      <c r="AA360" s="661"/>
      <c r="AB360" s="661"/>
      <c r="AC360" s="661"/>
    </row>
    <row r="361" spans="7:29">
      <c r="G361" s="928">
        <v>12</v>
      </c>
      <c r="H361" s="928" t="s">
        <v>2192</v>
      </c>
      <c r="I361" s="933">
        <v>1.4159999999999999</v>
      </c>
      <c r="J361" s="930">
        <f t="shared" si="55"/>
        <v>276678.94736842107</v>
      </c>
      <c r="K361" s="931">
        <f t="shared" si="56"/>
        <v>267176.84210526315</v>
      </c>
      <c r="L361" s="674">
        <f t="shared" si="57"/>
        <v>257674.73684210525</v>
      </c>
      <c r="M361" s="932">
        <f t="shared" si="58"/>
        <v>304346.84210526315</v>
      </c>
      <c r="N361" s="932">
        <f t="shared" si="59"/>
        <v>293894.52631578944</v>
      </c>
      <c r="O361" s="687">
        <f t="shared" si="60"/>
        <v>267176.84210526315</v>
      </c>
      <c r="P361" s="661"/>
      <c r="Q361" s="661"/>
      <c r="R361" s="661"/>
      <c r="S361" s="661"/>
      <c r="T361" s="661"/>
      <c r="U361" s="662"/>
      <c r="W361" s="661"/>
      <c r="X361" s="661"/>
      <c r="Y361" s="661"/>
      <c r="Z361" s="661"/>
      <c r="AA361" s="661"/>
      <c r="AB361" s="661"/>
      <c r="AC361" s="661"/>
    </row>
    <row r="362" spans="7:29">
      <c r="G362" s="928">
        <v>13</v>
      </c>
      <c r="H362" s="928" t="s">
        <v>2193</v>
      </c>
      <c r="I362" s="933">
        <v>1.4419999999999999</v>
      </c>
      <c r="J362" s="930">
        <f t="shared" si="55"/>
        <v>281759.21052631579</v>
      </c>
      <c r="K362" s="931">
        <f t="shared" si="56"/>
        <v>272082.63157894736</v>
      </c>
      <c r="L362" s="674">
        <f t="shared" si="57"/>
        <v>262406.05263157893</v>
      </c>
      <c r="M362" s="932">
        <f t="shared" si="58"/>
        <v>309935.13157894736</v>
      </c>
      <c r="N362" s="932">
        <f t="shared" si="59"/>
        <v>299290.89473684208</v>
      </c>
      <c r="O362" s="687">
        <f t="shared" si="60"/>
        <v>272082.63157894736</v>
      </c>
      <c r="P362" s="661"/>
      <c r="Q362" s="661"/>
      <c r="R362" s="661"/>
      <c r="S362" s="661"/>
      <c r="T362" s="661"/>
      <c r="U362" s="662"/>
      <c r="W362" s="661"/>
      <c r="X362" s="661"/>
      <c r="Y362" s="661"/>
      <c r="Z362" s="661"/>
      <c r="AA362" s="661"/>
      <c r="AB362" s="661"/>
      <c r="AC362" s="661"/>
    </row>
    <row r="363" spans="7:29">
      <c r="G363" s="928">
        <v>14</v>
      </c>
      <c r="H363" s="928" t="s">
        <v>2194</v>
      </c>
      <c r="I363" s="933">
        <v>1.468</v>
      </c>
      <c r="J363" s="930">
        <f t="shared" si="55"/>
        <v>286839.4736842105</v>
      </c>
      <c r="K363" s="931">
        <f t="shared" si="56"/>
        <v>276988.42105263157</v>
      </c>
      <c r="L363" s="674">
        <f t="shared" si="57"/>
        <v>267137.36842105264</v>
      </c>
      <c r="M363" s="932">
        <f t="shared" si="58"/>
        <v>315523.42105263157</v>
      </c>
      <c r="N363" s="932">
        <f t="shared" si="59"/>
        <v>304687.26315789472</v>
      </c>
      <c r="O363" s="687">
        <f t="shared" si="60"/>
        <v>276988.42105263157</v>
      </c>
      <c r="P363" s="661"/>
      <c r="Q363" s="661"/>
      <c r="R363" s="661"/>
      <c r="S363" s="661"/>
      <c r="T363" s="661"/>
      <c r="U363" s="662"/>
      <c r="W363" s="661"/>
      <c r="X363" s="661"/>
      <c r="Y363" s="661"/>
      <c r="Z363" s="661"/>
      <c r="AA363" s="661"/>
      <c r="AB363" s="661"/>
      <c r="AC363" s="661"/>
    </row>
    <row r="364" spans="7:29">
      <c r="G364" s="928">
        <v>15</v>
      </c>
      <c r="H364" s="928" t="s">
        <v>2195</v>
      </c>
      <c r="I364" s="933">
        <v>1.494</v>
      </c>
      <c r="J364" s="930">
        <f t="shared" si="55"/>
        <v>291919.73684210528</v>
      </c>
      <c r="K364" s="931">
        <f t="shared" si="56"/>
        <v>281894.21052631579</v>
      </c>
      <c r="L364" s="674">
        <f t="shared" si="57"/>
        <v>271868.68421052635</v>
      </c>
      <c r="M364" s="932">
        <f t="shared" si="58"/>
        <v>321111.71052631579</v>
      </c>
      <c r="N364" s="932">
        <f t="shared" si="59"/>
        <v>310083.63157894736</v>
      </c>
      <c r="O364" s="687">
        <f t="shared" si="60"/>
        <v>281894.21052631579</v>
      </c>
      <c r="P364" s="661"/>
      <c r="Q364" s="661"/>
      <c r="R364" s="661"/>
      <c r="S364" s="661"/>
      <c r="T364" s="661"/>
      <c r="U364" s="662"/>
      <c r="W364" s="661"/>
      <c r="X364" s="661"/>
      <c r="Y364" s="661"/>
      <c r="Z364" s="661"/>
      <c r="AA364" s="661"/>
      <c r="AB364" s="661"/>
      <c r="AC364" s="661"/>
    </row>
    <row r="365" spans="7:29">
      <c r="G365" s="923">
        <v>16</v>
      </c>
      <c r="H365" s="923" t="s">
        <v>1019</v>
      </c>
      <c r="I365" s="924">
        <v>1.52</v>
      </c>
      <c r="J365" s="925">
        <f t="shared" si="55"/>
        <v>297000</v>
      </c>
      <c r="K365" s="926">
        <f t="shared" si="56"/>
        <v>286800</v>
      </c>
      <c r="L365" s="673">
        <f t="shared" si="57"/>
        <v>276600</v>
      </c>
      <c r="M365" s="927">
        <f t="shared" si="58"/>
        <v>326700</v>
      </c>
      <c r="N365" s="927">
        <f t="shared" si="59"/>
        <v>315480</v>
      </c>
      <c r="O365" s="686">
        <f t="shared" si="60"/>
        <v>286800</v>
      </c>
      <c r="P365" s="661"/>
      <c r="Q365" s="661"/>
      <c r="R365" s="661"/>
      <c r="S365" s="661"/>
      <c r="T365" s="661"/>
      <c r="U365" s="662"/>
      <c r="W365" s="661"/>
      <c r="X365" s="661"/>
      <c r="Y365" s="661"/>
      <c r="Z365" s="661"/>
      <c r="AA365" s="661"/>
      <c r="AB365" s="661"/>
      <c r="AC365" s="661"/>
    </row>
    <row r="366" spans="7:29">
      <c r="G366" s="928">
        <v>17</v>
      </c>
      <c r="H366" s="928" t="s">
        <v>2196</v>
      </c>
      <c r="I366" s="933">
        <v>1.546</v>
      </c>
      <c r="J366" s="930">
        <f t="shared" si="55"/>
        <v>302080.26315789472</v>
      </c>
      <c r="K366" s="931">
        <f t="shared" si="56"/>
        <v>291705.78947368421</v>
      </c>
      <c r="L366" s="674">
        <f t="shared" si="57"/>
        <v>281331.31578947371</v>
      </c>
      <c r="M366" s="932">
        <f t="shared" si="58"/>
        <v>332288.28947368421</v>
      </c>
      <c r="N366" s="932">
        <f t="shared" si="59"/>
        <v>320876.36842105264</v>
      </c>
      <c r="O366" s="687">
        <f t="shared" si="60"/>
        <v>291705.78947368421</v>
      </c>
      <c r="P366" s="661"/>
      <c r="Q366" s="661"/>
      <c r="R366" s="661"/>
      <c r="S366" s="661"/>
      <c r="T366" s="661"/>
      <c r="U366" s="662"/>
      <c r="W366" s="661"/>
      <c r="X366" s="661"/>
      <c r="Y366" s="661"/>
      <c r="Z366" s="661"/>
      <c r="AA366" s="661"/>
      <c r="AB366" s="661"/>
      <c r="AC366" s="661"/>
    </row>
    <row r="367" spans="7:29">
      <c r="G367" s="928">
        <v>18</v>
      </c>
      <c r="H367" s="928" t="s">
        <v>2197</v>
      </c>
      <c r="I367" s="933">
        <v>1.5720000000000001</v>
      </c>
      <c r="J367" s="930">
        <f t="shared" si="55"/>
        <v>307160.5263157895</v>
      </c>
      <c r="K367" s="931">
        <f t="shared" si="56"/>
        <v>296611.57894736843</v>
      </c>
      <c r="L367" s="674">
        <f t="shared" si="57"/>
        <v>286062.63157894736</v>
      </c>
      <c r="M367" s="932">
        <f t="shared" si="58"/>
        <v>337876.57894736843</v>
      </c>
      <c r="N367" s="932">
        <f t="shared" si="59"/>
        <v>326272.73684210528</v>
      </c>
      <c r="O367" s="687">
        <f t="shared" si="60"/>
        <v>296611.57894736843</v>
      </c>
      <c r="P367" s="661"/>
      <c r="Q367" s="661"/>
      <c r="R367" s="661"/>
      <c r="S367" s="661"/>
      <c r="T367" s="661"/>
      <c r="U367" s="662"/>
      <c r="W367" s="661"/>
      <c r="X367" s="661"/>
      <c r="Y367" s="661"/>
      <c r="Z367" s="661"/>
      <c r="AA367" s="661"/>
      <c r="AB367" s="661"/>
      <c r="AC367" s="661"/>
    </row>
    <row r="368" spans="7:29">
      <c r="G368" s="928">
        <v>19</v>
      </c>
      <c r="H368" s="928" t="s">
        <v>2198</v>
      </c>
      <c r="I368" s="933">
        <v>1.5980000000000001</v>
      </c>
      <c r="J368" s="930">
        <f t="shared" si="55"/>
        <v>312240.78947368421</v>
      </c>
      <c r="K368" s="931">
        <f t="shared" si="56"/>
        <v>301517.36842105264</v>
      </c>
      <c r="L368" s="674">
        <f t="shared" si="57"/>
        <v>290793.94736842107</v>
      </c>
      <c r="M368" s="932">
        <f t="shared" si="58"/>
        <v>343464.86842105264</v>
      </c>
      <c r="N368" s="932">
        <f t="shared" si="59"/>
        <v>331669.10526315792</v>
      </c>
      <c r="O368" s="687">
        <f t="shared" si="60"/>
        <v>301517.36842105264</v>
      </c>
      <c r="P368" s="661"/>
      <c r="Q368" s="661"/>
      <c r="R368" s="661"/>
      <c r="S368" s="661"/>
      <c r="T368" s="661"/>
      <c r="U368" s="662"/>
      <c r="W368" s="661"/>
      <c r="X368" s="661"/>
      <c r="Y368" s="661"/>
      <c r="Z368" s="661"/>
      <c r="AA368" s="661"/>
      <c r="AB368" s="661"/>
      <c r="AC368" s="661"/>
    </row>
    <row r="369" spans="7:29">
      <c r="G369" s="928">
        <v>20</v>
      </c>
      <c r="H369" s="928" t="s">
        <v>2199</v>
      </c>
      <c r="I369" s="933">
        <v>1.6240000000000001</v>
      </c>
      <c r="J369" s="930">
        <f t="shared" si="55"/>
        <v>317321.05263157899</v>
      </c>
      <c r="K369" s="931">
        <f t="shared" si="56"/>
        <v>306423.15789473685</v>
      </c>
      <c r="L369" s="674">
        <f t="shared" si="57"/>
        <v>295525.26315789478</v>
      </c>
      <c r="M369" s="932">
        <f t="shared" si="58"/>
        <v>349053.15789473685</v>
      </c>
      <c r="N369" s="932">
        <f t="shared" si="59"/>
        <v>337065.47368421056</v>
      </c>
      <c r="O369" s="687">
        <f t="shared" si="60"/>
        <v>306423.15789473685</v>
      </c>
      <c r="P369" s="661"/>
      <c r="Q369" s="661"/>
      <c r="R369" s="661"/>
      <c r="S369" s="661"/>
      <c r="T369" s="661"/>
      <c r="U369" s="662"/>
      <c r="W369" s="661"/>
      <c r="X369" s="661"/>
      <c r="Y369" s="661"/>
      <c r="Z369" s="661"/>
      <c r="AA369" s="661"/>
      <c r="AB369" s="661"/>
      <c r="AC369" s="661"/>
    </row>
    <row r="370" spans="7:29">
      <c r="G370" s="923">
        <v>21</v>
      </c>
      <c r="H370" s="923" t="s">
        <v>1020</v>
      </c>
      <c r="I370" s="924">
        <v>1.65</v>
      </c>
      <c r="J370" s="925">
        <f t="shared" si="55"/>
        <v>322401.31578947371</v>
      </c>
      <c r="K370" s="926">
        <f t="shared" si="56"/>
        <v>311328.94736842107</v>
      </c>
      <c r="L370" s="673">
        <f t="shared" si="57"/>
        <v>300256.57894736843</v>
      </c>
      <c r="M370" s="927">
        <f t="shared" si="58"/>
        <v>354641.44736842107</v>
      </c>
      <c r="N370" s="927">
        <f t="shared" si="59"/>
        <v>342461.84210526315</v>
      </c>
      <c r="O370" s="686">
        <f t="shared" si="60"/>
        <v>311328.94736842107</v>
      </c>
      <c r="P370" s="661"/>
      <c r="Q370" s="661"/>
      <c r="R370" s="661"/>
      <c r="S370" s="661"/>
      <c r="T370" s="661"/>
      <c r="U370" s="662"/>
      <c r="W370" s="661"/>
      <c r="X370" s="661"/>
      <c r="Y370" s="661"/>
      <c r="Z370" s="661"/>
      <c r="AA370" s="661"/>
      <c r="AB370" s="661"/>
      <c r="AC370" s="661"/>
    </row>
    <row r="371" spans="7:29">
      <c r="G371" s="928">
        <v>22</v>
      </c>
      <c r="H371" s="928" t="s">
        <v>2200</v>
      </c>
      <c r="I371" s="933">
        <v>1.679</v>
      </c>
      <c r="J371" s="930">
        <f t="shared" si="55"/>
        <v>328067.76315789472</v>
      </c>
      <c r="K371" s="931">
        <f t="shared" si="56"/>
        <v>316800.78947368421</v>
      </c>
      <c r="L371" s="674">
        <f t="shared" si="57"/>
        <v>305533.81578947371</v>
      </c>
      <c r="M371" s="932">
        <f t="shared" si="58"/>
        <v>360874.53947368421</v>
      </c>
      <c r="N371" s="932">
        <f t="shared" si="59"/>
        <v>348480.86842105264</v>
      </c>
      <c r="O371" s="687">
        <f t="shared" si="60"/>
        <v>316800.78947368421</v>
      </c>
      <c r="P371" s="661"/>
      <c r="Q371" s="661"/>
      <c r="R371" s="661"/>
      <c r="S371" s="661"/>
      <c r="T371" s="661"/>
      <c r="U371" s="662"/>
      <c r="W371" s="661"/>
      <c r="X371" s="661"/>
      <c r="Y371" s="661"/>
      <c r="Z371" s="661"/>
      <c r="AA371" s="661"/>
      <c r="AB371" s="661"/>
      <c r="AC371" s="661"/>
    </row>
    <row r="372" spans="7:29">
      <c r="G372" s="928">
        <v>23</v>
      </c>
      <c r="H372" s="928" t="s">
        <v>2201</v>
      </c>
      <c r="I372" s="933">
        <v>1.708</v>
      </c>
      <c r="J372" s="930">
        <f t="shared" si="55"/>
        <v>333734.21052631579</v>
      </c>
      <c r="K372" s="931">
        <f t="shared" si="56"/>
        <v>322272.63157894736</v>
      </c>
      <c r="L372" s="674">
        <f t="shared" si="57"/>
        <v>310811.05263157893</v>
      </c>
      <c r="M372" s="932">
        <f t="shared" si="58"/>
        <v>367107.63157894736</v>
      </c>
      <c r="N372" s="932">
        <f t="shared" si="59"/>
        <v>354499.89473684208</v>
      </c>
      <c r="O372" s="687">
        <f t="shared" si="60"/>
        <v>322272.63157894736</v>
      </c>
      <c r="P372" s="661"/>
      <c r="Q372" s="661"/>
      <c r="R372" s="661"/>
      <c r="S372" s="661"/>
      <c r="T372" s="661"/>
      <c r="U372" s="662"/>
      <c r="W372" s="661"/>
      <c r="X372" s="661"/>
      <c r="Y372" s="661"/>
      <c r="Z372" s="661"/>
      <c r="AA372" s="661"/>
      <c r="AB372" s="661"/>
      <c r="AC372" s="661"/>
    </row>
    <row r="373" spans="7:29">
      <c r="G373" s="928">
        <v>24</v>
      </c>
      <c r="H373" s="928" t="s">
        <v>2202</v>
      </c>
      <c r="I373" s="933">
        <v>1.7370000000000001</v>
      </c>
      <c r="J373" s="930">
        <f t="shared" si="55"/>
        <v>339400.65789473685</v>
      </c>
      <c r="K373" s="931">
        <f t="shared" si="56"/>
        <v>327744.47368421056</v>
      </c>
      <c r="L373" s="674">
        <f t="shared" si="57"/>
        <v>316088.28947368421</v>
      </c>
      <c r="M373" s="932">
        <f t="shared" si="58"/>
        <v>373340.72368421056</v>
      </c>
      <c r="N373" s="932">
        <f t="shared" si="59"/>
        <v>360518.92105263157</v>
      </c>
      <c r="O373" s="687">
        <f t="shared" si="60"/>
        <v>327744.47368421056</v>
      </c>
      <c r="P373" s="661"/>
      <c r="Q373" s="661"/>
      <c r="R373" s="661"/>
      <c r="S373" s="661"/>
      <c r="T373" s="661"/>
      <c r="U373" s="662"/>
      <c r="W373" s="661"/>
      <c r="X373" s="661"/>
      <c r="Y373" s="661"/>
      <c r="Z373" s="661"/>
      <c r="AA373" s="661"/>
      <c r="AB373" s="661"/>
      <c r="AC373" s="661"/>
    </row>
    <row r="374" spans="7:29">
      <c r="G374" s="928">
        <v>25</v>
      </c>
      <c r="H374" s="928" t="s">
        <v>2203</v>
      </c>
      <c r="I374" s="933">
        <v>1.766</v>
      </c>
      <c r="J374" s="930">
        <f t="shared" si="55"/>
        <v>345067.10526315786</v>
      </c>
      <c r="K374" s="931">
        <f t="shared" si="56"/>
        <v>333216.31578947365</v>
      </c>
      <c r="L374" s="674">
        <f t="shared" si="57"/>
        <v>321365.52631578944</v>
      </c>
      <c r="M374" s="932">
        <f t="shared" si="58"/>
        <v>379573.81578947365</v>
      </c>
      <c r="N374" s="932">
        <f t="shared" si="59"/>
        <v>366537.94736842107</v>
      </c>
      <c r="O374" s="687">
        <f t="shared" si="60"/>
        <v>333216.31578947365</v>
      </c>
      <c r="P374" s="661"/>
      <c r="Q374" s="661"/>
      <c r="R374" s="661"/>
      <c r="S374" s="661"/>
      <c r="T374" s="661"/>
      <c r="U374" s="662"/>
      <c r="W374" s="661"/>
      <c r="X374" s="661"/>
      <c r="Y374" s="661"/>
      <c r="Z374" s="661"/>
      <c r="AA374" s="661"/>
      <c r="AB374" s="661"/>
      <c r="AC374" s="661"/>
    </row>
    <row r="375" spans="7:29">
      <c r="G375" s="923">
        <v>26</v>
      </c>
      <c r="H375" s="923" t="s">
        <v>1026</v>
      </c>
      <c r="I375" s="924">
        <v>1.7949999999999999</v>
      </c>
      <c r="J375" s="925">
        <f t="shared" si="55"/>
        <v>350733.55263157893</v>
      </c>
      <c r="K375" s="926">
        <f t="shared" si="56"/>
        <v>338688.15789473685</v>
      </c>
      <c r="L375" s="673">
        <f t="shared" si="57"/>
        <v>326642.76315789472</v>
      </c>
      <c r="M375" s="927">
        <f t="shared" si="58"/>
        <v>385806.90789473685</v>
      </c>
      <c r="N375" s="927">
        <f t="shared" si="59"/>
        <v>372556.9736842105</v>
      </c>
      <c r="O375" s="686">
        <f t="shared" si="60"/>
        <v>338688.15789473685</v>
      </c>
      <c r="P375" s="661"/>
      <c r="Q375" s="661"/>
      <c r="R375" s="661"/>
      <c r="S375" s="661"/>
      <c r="T375" s="661"/>
      <c r="U375" s="662"/>
      <c r="W375" s="661"/>
      <c r="X375" s="661"/>
      <c r="Y375" s="661"/>
      <c r="Z375" s="661"/>
      <c r="AA375" s="661"/>
      <c r="AB375" s="661"/>
      <c r="AC375" s="661"/>
    </row>
    <row r="376" spans="7:29">
      <c r="G376" s="928">
        <v>27</v>
      </c>
      <c r="H376" s="928" t="s">
        <v>2204</v>
      </c>
      <c r="I376" s="933">
        <v>1.8240000000000001</v>
      </c>
      <c r="J376" s="930">
        <f t="shared" si="55"/>
        <v>356400</v>
      </c>
      <c r="K376" s="931">
        <f t="shared" si="56"/>
        <v>344160</v>
      </c>
      <c r="L376" s="674">
        <f t="shared" si="57"/>
        <v>331920</v>
      </c>
      <c r="M376" s="932">
        <f t="shared" si="58"/>
        <v>392040</v>
      </c>
      <c r="N376" s="932">
        <f t="shared" si="59"/>
        <v>378576</v>
      </c>
      <c r="O376" s="687">
        <f t="shared" si="60"/>
        <v>344160</v>
      </c>
      <c r="P376" s="661"/>
      <c r="Q376" s="661"/>
      <c r="R376" s="661"/>
      <c r="S376" s="661"/>
      <c r="T376" s="661"/>
      <c r="U376" s="662"/>
      <c r="W376" s="661"/>
      <c r="X376" s="661"/>
      <c r="Y376" s="661"/>
      <c r="Z376" s="661"/>
      <c r="AA376" s="661"/>
      <c r="AB376" s="661"/>
      <c r="AC376" s="661"/>
    </row>
    <row r="377" spans="7:29">
      <c r="G377" s="928">
        <v>28</v>
      </c>
      <c r="H377" s="928" t="s">
        <v>2205</v>
      </c>
      <c r="I377" s="933">
        <v>1.853</v>
      </c>
      <c r="J377" s="930">
        <f t="shared" si="55"/>
        <v>362066.44736842107</v>
      </c>
      <c r="K377" s="931">
        <f t="shared" si="56"/>
        <v>349631.84210526315</v>
      </c>
      <c r="L377" s="674">
        <f t="shared" si="57"/>
        <v>337197.23684210522</v>
      </c>
      <c r="M377" s="932">
        <f t="shared" si="58"/>
        <v>398273.09210526315</v>
      </c>
      <c r="N377" s="932">
        <f t="shared" si="59"/>
        <v>384595.02631578944</v>
      </c>
      <c r="O377" s="687">
        <f t="shared" si="60"/>
        <v>349631.84210526315</v>
      </c>
      <c r="P377" s="661"/>
      <c r="Q377" s="661"/>
      <c r="R377" s="661"/>
      <c r="S377" s="661"/>
      <c r="T377" s="661"/>
      <c r="U377" s="662"/>
      <c r="W377" s="661"/>
      <c r="X377" s="661"/>
      <c r="Y377" s="661"/>
      <c r="Z377" s="661"/>
      <c r="AA377" s="661"/>
      <c r="AB377" s="661"/>
      <c r="AC377" s="661"/>
    </row>
    <row r="378" spans="7:29">
      <c r="G378" s="928">
        <v>29</v>
      </c>
      <c r="H378" s="928" t="s">
        <v>2206</v>
      </c>
      <c r="I378" s="933">
        <v>1.8819999999999999</v>
      </c>
      <c r="J378" s="930">
        <f t="shared" si="55"/>
        <v>367732.89473684208</v>
      </c>
      <c r="K378" s="931">
        <f t="shared" si="56"/>
        <v>355103.68421052629</v>
      </c>
      <c r="L378" s="674">
        <f t="shared" si="57"/>
        <v>342474.4736842105</v>
      </c>
      <c r="M378" s="932">
        <f t="shared" si="58"/>
        <v>404506.18421052635</v>
      </c>
      <c r="N378" s="932">
        <f t="shared" si="59"/>
        <v>390614.05263157893</v>
      </c>
      <c r="O378" s="687">
        <f t="shared" si="60"/>
        <v>355103.68421052629</v>
      </c>
      <c r="P378" s="661"/>
      <c r="Q378" s="661"/>
      <c r="R378" s="661"/>
      <c r="S378" s="661"/>
      <c r="T378" s="661"/>
      <c r="U378" s="662"/>
      <c r="W378" s="661"/>
      <c r="X378" s="661"/>
      <c r="Y378" s="661"/>
      <c r="Z378" s="661"/>
      <c r="AA378" s="661"/>
      <c r="AB378" s="661"/>
      <c r="AC378" s="661"/>
    </row>
    <row r="379" spans="7:29">
      <c r="G379" s="928">
        <v>30</v>
      </c>
      <c r="H379" s="928" t="s">
        <v>2207</v>
      </c>
      <c r="I379" s="933">
        <v>1.911</v>
      </c>
      <c r="J379" s="930">
        <f t="shared" si="55"/>
        <v>373399.34210526315</v>
      </c>
      <c r="K379" s="931">
        <f t="shared" si="56"/>
        <v>360575.5263157895</v>
      </c>
      <c r="L379" s="674">
        <f t="shared" si="57"/>
        <v>347751.71052631579</v>
      </c>
      <c r="M379" s="932">
        <f t="shared" si="58"/>
        <v>410739.27631578944</v>
      </c>
      <c r="N379" s="932">
        <f t="shared" si="59"/>
        <v>396633.07894736843</v>
      </c>
      <c r="O379" s="687">
        <f t="shared" si="60"/>
        <v>360575.5263157895</v>
      </c>
      <c r="P379" s="661"/>
      <c r="Q379" s="661"/>
      <c r="R379" s="661"/>
      <c r="S379" s="661"/>
      <c r="T379" s="661"/>
      <c r="U379" s="662"/>
      <c r="W379" s="661"/>
      <c r="X379" s="661"/>
      <c r="Y379" s="661"/>
      <c r="Z379" s="661"/>
      <c r="AA379" s="661"/>
      <c r="AB379" s="661"/>
      <c r="AC379" s="661"/>
    </row>
    <row r="380" spans="7:29">
      <c r="G380" s="923">
        <v>31</v>
      </c>
      <c r="H380" s="923" t="s">
        <v>2208</v>
      </c>
      <c r="I380" s="924">
        <v>1.94</v>
      </c>
      <c r="J380" s="925">
        <f t="shared" si="55"/>
        <v>379065.78947368421</v>
      </c>
      <c r="K380" s="926">
        <f t="shared" si="56"/>
        <v>366047.36842105264</v>
      </c>
      <c r="L380" s="673">
        <f t="shared" si="57"/>
        <v>353028.94736842107</v>
      </c>
      <c r="M380" s="927">
        <f t="shared" si="58"/>
        <v>416972.36842105264</v>
      </c>
      <c r="N380" s="927">
        <f t="shared" si="59"/>
        <v>402652.10526315786</v>
      </c>
      <c r="O380" s="686">
        <f t="shared" si="60"/>
        <v>366047.36842105264</v>
      </c>
      <c r="P380" s="661"/>
      <c r="Q380" s="661"/>
      <c r="R380" s="661"/>
      <c r="S380" s="661"/>
      <c r="T380" s="661"/>
      <c r="U380" s="662"/>
      <c r="W380" s="661"/>
      <c r="X380" s="661"/>
      <c r="Y380" s="661"/>
      <c r="Z380" s="661"/>
      <c r="AA380" s="661"/>
      <c r="AB380" s="661"/>
      <c r="AC380" s="661"/>
    </row>
    <row r="381" spans="7:29">
      <c r="G381" s="928">
        <v>32</v>
      </c>
      <c r="H381" s="928" t="s">
        <v>2209</v>
      </c>
      <c r="I381" s="933">
        <v>1.976</v>
      </c>
      <c r="J381" s="930">
        <f t="shared" si="55"/>
        <v>386100</v>
      </c>
      <c r="K381" s="931">
        <f t="shared" si="56"/>
        <v>372840</v>
      </c>
      <c r="L381" s="674">
        <f t="shared" si="57"/>
        <v>359580</v>
      </c>
      <c r="M381" s="932">
        <f t="shared" si="58"/>
        <v>424709.99999999994</v>
      </c>
      <c r="N381" s="932">
        <f t="shared" si="59"/>
        <v>410124</v>
      </c>
      <c r="O381" s="687">
        <f t="shared" si="60"/>
        <v>372840</v>
      </c>
      <c r="P381" s="661"/>
      <c r="Q381" s="661"/>
      <c r="R381" s="661"/>
      <c r="S381" s="661"/>
      <c r="T381" s="661"/>
      <c r="U381" s="662"/>
      <c r="W381" s="661"/>
      <c r="X381" s="661"/>
      <c r="Y381" s="661"/>
      <c r="Z381" s="661"/>
      <c r="AA381" s="661"/>
      <c r="AB381" s="661"/>
      <c r="AC381" s="661"/>
    </row>
    <row r="382" spans="7:29">
      <c r="G382" s="928">
        <v>33</v>
      </c>
      <c r="H382" s="928" t="s">
        <v>2210</v>
      </c>
      <c r="I382" s="933">
        <v>2.012</v>
      </c>
      <c r="J382" s="930">
        <f t="shared" si="55"/>
        <v>393134.21052631579</v>
      </c>
      <c r="K382" s="931">
        <f t="shared" si="56"/>
        <v>379632.63157894736</v>
      </c>
      <c r="L382" s="674">
        <f t="shared" si="57"/>
        <v>366131.05263157893</v>
      </c>
      <c r="M382" s="932">
        <f t="shared" si="58"/>
        <v>432447.63157894736</v>
      </c>
      <c r="N382" s="932">
        <f t="shared" si="59"/>
        <v>417595.89473684208</v>
      </c>
      <c r="O382" s="687">
        <f t="shared" si="60"/>
        <v>379632.63157894736</v>
      </c>
      <c r="P382" s="661"/>
      <c r="Q382" s="661"/>
      <c r="R382" s="661"/>
      <c r="S382" s="661"/>
      <c r="T382" s="661"/>
      <c r="U382" s="662"/>
      <c r="W382" s="661"/>
      <c r="X382" s="661"/>
      <c r="Y382" s="661"/>
      <c r="Z382" s="661"/>
      <c r="AA382" s="661"/>
      <c r="AB382" s="661"/>
      <c r="AC382" s="661"/>
    </row>
    <row r="383" spans="7:29">
      <c r="G383" s="928">
        <v>34</v>
      </c>
      <c r="H383" s="928" t="s">
        <v>2211</v>
      </c>
      <c r="I383" s="933">
        <v>2.048</v>
      </c>
      <c r="J383" s="930">
        <f t="shared" si="55"/>
        <v>400168.42105263157</v>
      </c>
      <c r="K383" s="931">
        <f t="shared" si="56"/>
        <v>386425.26315789478</v>
      </c>
      <c r="L383" s="674">
        <f t="shared" si="57"/>
        <v>372682.10526315792</v>
      </c>
      <c r="M383" s="932">
        <f t="shared" si="58"/>
        <v>440185.26315789472</v>
      </c>
      <c r="N383" s="932">
        <f t="shared" si="59"/>
        <v>425067.78947368421</v>
      </c>
      <c r="O383" s="687">
        <f t="shared" si="60"/>
        <v>386425.26315789478</v>
      </c>
      <c r="P383" s="661"/>
      <c r="Q383" s="661"/>
      <c r="R383" s="661"/>
      <c r="S383" s="661"/>
      <c r="T383" s="661"/>
      <c r="U383" s="662"/>
      <c r="W383" s="661"/>
      <c r="X383" s="661"/>
      <c r="Y383" s="661"/>
      <c r="Z383" s="661"/>
      <c r="AA383" s="661"/>
      <c r="AB383" s="661"/>
      <c r="AC383" s="661"/>
    </row>
    <row r="384" spans="7:29">
      <c r="G384" s="928">
        <v>35</v>
      </c>
      <c r="H384" s="928" t="s">
        <v>2212</v>
      </c>
      <c r="I384" s="933">
        <v>2.0840000000000001</v>
      </c>
      <c r="J384" s="930">
        <f t="shared" si="55"/>
        <v>407202.63157894736</v>
      </c>
      <c r="K384" s="931">
        <f t="shared" si="56"/>
        <v>393217.89473684214</v>
      </c>
      <c r="L384" s="674">
        <f t="shared" si="57"/>
        <v>379233.15789473685</v>
      </c>
      <c r="M384" s="932">
        <f t="shared" si="58"/>
        <v>447922.89473684214</v>
      </c>
      <c r="N384" s="932">
        <f t="shared" si="59"/>
        <v>432539.68421052635</v>
      </c>
      <c r="O384" s="687">
        <f t="shared" si="60"/>
        <v>393217.89473684214</v>
      </c>
      <c r="P384" s="661"/>
      <c r="Q384" s="661"/>
      <c r="R384" s="661"/>
      <c r="S384" s="661"/>
      <c r="T384" s="661"/>
      <c r="U384" s="662"/>
      <c r="W384" s="661"/>
      <c r="X384" s="661"/>
      <c r="Y384" s="661"/>
      <c r="Z384" s="661"/>
      <c r="AA384" s="661"/>
      <c r="AB384" s="661"/>
      <c r="AC384" s="661"/>
    </row>
    <row r="385" spans="7:29">
      <c r="G385" s="923">
        <v>36</v>
      </c>
      <c r="H385" s="923" t="s">
        <v>2213</v>
      </c>
      <c r="I385" s="924">
        <v>2.12</v>
      </c>
      <c r="J385" s="925">
        <f t="shared" si="55"/>
        <v>414236.84210526315</v>
      </c>
      <c r="K385" s="926">
        <f t="shared" si="56"/>
        <v>400010.5263157895</v>
      </c>
      <c r="L385" s="673">
        <f t="shared" si="57"/>
        <v>385784.21052631579</v>
      </c>
      <c r="M385" s="927">
        <f t="shared" si="58"/>
        <v>455660.5263157895</v>
      </c>
      <c r="N385" s="927">
        <f t="shared" si="59"/>
        <v>440011.57894736843</v>
      </c>
      <c r="O385" s="686">
        <f t="shared" si="60"/>
        <v>400010.5263157895</v>
      </c>
      <c r="P385" s="661"/>
      <c r="Q385" s="661"/>
      <c r="R385" s="661"/>
      <c r="S385" s="661"/>
      <c r="T385" s="661"/>
      <c r="U385" s="662"/>
      <c r="W385" s="661"/>
      <c r="X385" s="661"/>
      <c r="Y385" s="661"/>
      <c r="Z385" s="661"/>
      <c r="AA385" s="661"/>
      <c r="AB385" s="661"/>
      <c r="AC385" s="661"/>
    </row>
    <row r="386" spans="7:29">
      <c r="G386" s="928">
        <v>37</v>
      </c>
      <c r="H386" s="928" t="s">
        <v>2214</v>
      </c>
      <c r="I386" s="933">
        <v>2.1560000000000001</v>
      </c>
      <c r="J386" s="930">
        <f t="shared" si="55"/>
        <v>421271.05263157893</v>
      </c>
      <c r="K386" s="931">
        <f t="shared" si="56"/>
        <v>406803.15789473685</v>
      </c>
      <c r="L386" s="674">
        <f t="shared" si="57"/>
        <v>392335.26315789478</v>
      </c>
      <c r="M386" s="932">
        <f t="shared" si="58"/>
        <v>463398.15789473685</v>
      </c>
      <c r="N386" s="932">
        <f t="shared" si="59"/>
        <v>447483.4736842105</v>
      </c>
      <c r="O386" s="687">
        <f t="shared" si="60"/>
        <v>406803.15789473685</v>
      </c>
      <c r="P386" s="661"/>
      <c r="Q386" s="661"/>
      <c r="R386" s="661"/>
      <c r="S386" s="661"/>
      <c r="T386" s="661"/>
      <c r="U386" s="662"/>
      <c r="W386" s="661"/>
      <c r="X386" s="661"/>
      <c r="Y386" s="661"/>
      <c r="Z386" s="661"/>
      <c r="AA386" s="661"/>
      <c r="AB386" s="661"/>
      <c r="AC386" s="661"/>
    </row>
    <row r="387" spans="7:29">
      <c r="G387" s="928">
        <v>38</v>
      </c>
      <c r="H387" s="928" t="s">
        <v>2215</v>
      </c>
      <c r="I387" s="933">
        <v>2.1920000000000002</v>
      </c>
      <c r="J387" s="930">
        <f t="shared" si="55"/>
        <v>428305.26315789472</v>
      </c>
      <c r="K387" s="931">
        <f t="shared" si="56"/>
        <v>413595.78947368427</v>
      </c>
      <c r="L387" s="674">
        <f t="shared" si="57"/>
        <v>398886.31578947371</v>
      </c>
      <c r="M387" s="932">
        <f t="shared" si="58"/>
        <v>471135.78947368421</v>
      </c>
      <c r="N387" s="932">
        <f t="shared" si="59"/>
        <v>454955.36842105264</v>
      </c>
      <c r="O387" s="687">
        <f t="shared" si="60"/>
        <v>413595.78947368427</v>
      </c>
      <c r="P387" s="661"/>
      <c r="Q387" s="661"/>
      <c r="R387" s="661"/>
      <c r="S387" s="661"/>
      <c r="T387" s="661"/>
      <c r="U387" s="662"/>
      <c r="W387" s="661"/>
      <c r="X387" s="661"/>
      <c r="Y387" s="661"/>
      <c r="Z387" s="661"/>
      <c r="AA387" s="661"/>
      <c r="AB387" s="661"/>
      <c r="AC387" s="661"/>
    </row>
    <row r="388" spans="7:29">
      <c r="G388" s="928">
        <v>39</v>
      </c>
      <c r="H388" s="928" t="s">
        <v>2216</v>
      </c>
      <c r="I388" s="933">
        <v>2.2280000000000002</v>
      </c>
      <c r="J388" s="930">
        <f t="shared" si="55"/>
        <v>435339.47368421062</v>
      </c>
      <c r="K388" s="931">
        <f t="shared" si="56"/>
        <v>420388.42105263157</v>
      </c>
      <c r="L388" s="674">
        <f t="shared" si="57"/>
        <v>405437.36842105264</v>
      </c>
      <c r="M388" s="932">
        <f t="shared" si="58"/>
        <v>478873.42105263163</v>
      </c>
      <c r="N388" s="932">
        <f t="shared" si="59"/>
        <v>462427.26315789478</v>
      </c>
      <c r="O388" s="687">
        <f t="shared" si="60"/>
        <v>420388.42105263157</v>
      </c>
      <c r="P388" s="661"/>
      <c r="Q388" s="661"/>
      <c r="R388" s="661"/>
      <c r="S388" s="661"/>
      <c r="T388" s="661"/>
      <c r="U388" s="662"/>
      <c r="W388" s="661"/>
      <c r="X388" s="661"/>
      <c r="Y388" s="661"/>
      <c r="Z388" s="661"/>
      <c r="AA388" s="661"/>
      <c r="AB388" s="661"/>
      <c r="AC388" s="661"/>
    </row>
    <row r="389" spans="7:29">
      <c r="G389" s="928">
        <v>40</v>
      </c>
      <c r="H389" s="928" t="s">
        <v>2217</v>
      </c>
      <c r="I389" s="933">
        <v>2.2639999999999998</v>
      </c>
      <c r="J389" s="930">
        <f t="shared" si="55"/>
        <v>442373.68421052623</v>
      </c>
      <c r="K389" s="931">
        <f t="shared" si="56"/>
        <v>427181.05263157893</v>
      </c>
      <c r="L389" s="674">
        <f t="shared" si="57"/>
        <v>411988.42105263151</v>
      </c>
      <c r="M389" s="932">
        <f t="shared" si="58"/>
        <v>486611.05263157887</v>
      </c>
      <c r="N389" s="932">
        <f t="shared" si="59"/>
        <v>469899.1578947368</v>
      </c>
      <c r="O389" s="687">
        <f t="shared" si="60"/>
        <v>427181.05263157893</v>
      </c>
      <c r="P389" s="661"/>
      <c r="Q389" s="661"/>
      <c r="R389" s="661"/>
      <c r="S389" s="661"/>
      <c r="T389" s="661"/>
      <c r="U389" s="662"/>
      <c r="W389" s="661"/>
      <c r="X389" s="661"/>
      <c r="Y389" s="661"/>
      <c r="Z389" s="661"/>
      <c r="AA389" s="661"/>
      <c r="AB389" s="661"/>
      <c r="AC389" s="661"/>
    </row>
    <row r="390" spans="7:29">
      <c r="G390" s="923">
        <v>41</v>
      </c>
      <c r="H390" s="923" t="s">
        <v>2218</v>
      </c>
      <c r="I390" s="924">
        <v>2.2999999999999998</v>
      </c>
      <c r="J390" s="925">
        <f t="shared" si="55"/>
        <v>449407.89473684208</v>
      </c>
      <c r="K390" s="926">
        <f t="shared" si="56"/>
        <v>433973.68421052629</v>
      </c>
      <c r="L390" s="673">
        <f t="shared" si="57"/>
        <v>418539.4736842105</v>
      </c>
      <c r="M390" s="927">
        <f t="shared" si="58"/>
        <v>494348.68421052629</v>
      </c>
      <c r="N390" s="927">
        <f t="shared" si="59"/>
        <v>477371.05263157893</v>
      </c>
      <c r="O390" s="686">
        <f t="shared" si="60"/>
        <v>433973.68421052629</v>
      </c>
      <c r="P390" s="661"/>
      <c r="Q390" s="661"/>
      <c r="R390" s="661"/>
      <c r="S390" s="661"/>
      <c r="T390" s="661"/>
      <c r="U390" s="662"/>
      <c r="W390" s="661"/>
      <c r="X390" s="661"/>
      <c r="Y390" s="661"/>
      <c r="Z390" s="661"/>
      <c r="AA390" s="661"/>
      <c r="AB390" s="661"/>
      <c r="AC390" s="661"/>
    </row>
    <row r="391" spans="7:29">
      <c r="G391" s="928">
        <v>42</v>
      </c>
      <c r="H391" s="928" t="s">
        <v>2219</v>
      </c>
      <c r="I391" s="933">
        <v>2.3410000000000002</v>
      </c>
      <c r="J391" s="930">
        <f t="shared" si="55"/>
        <v>457419.07894736843</v>
      </c>
      <c r="K391" s="931">
        <f t="shared" si="56"/>
        <v>441709.73684210528</v>
      </c>
      <c r="L391" s="674">
        <f t="shared" si="57"/>
        <v>426000.39473684214</v>
      </c>
      <c r="M391" s="932">
        <f t="shared" si="58"/>
        <v>503160.98684210528</v>
      </c>
      <c r="N391" s="932">
        <f t="shared" si="59"/>
        <v>485880.71052631584</v>
      </c>
      <c r="O391" s="687">
        <f t="shared" si="60"/>
        <v>441709.73684210528</v>
      </c>
      <c r="P391" s="661"/>
      <c r="Q391" s="661"/>
      <c r="R391" s="661"/>
      <c r="S391" s="661"/>
      <c r="T391" s="661"/>
      <c r="U391" s="662"/>
      <c r="W391" s="661"/>
      <c r="X391" s="661"/>
      <c r="Y391" s="661"/>
      <c r="Z391" s="661"/>
      <c r="AA391" s="661"/>
      <c r="AB391" s="661"/>
      <c r="AC391" s="661"/>
    </row>
    <row r="392" spans="7:29">
      <c r="G392" s="928">
        <v>43</v>
      </c>
      <c r="H392" s="928" t="s">
        <v>2220</v>
      </c>
      <c r="I392" s="933">
        <v>2.3820000000000001</v>
      </c>
      <c r="J392" s="930">
        <f t="shared" si="55"/>
        <v>465430.26315789472</v>
      </c>
      <c r="K392" s="931">
        <f t="shared" si="56"/>
        <v>449445.78947368421</v>
      </c>
      <c r="L392" s="674">
        <f t="shared" si="57"/>
        <v>433461.31578947371</v>
      </c>
      <c r="M392" s="932">
        <f t="shared" si="58"/>
        <v>511973.28947368421</v>
      </c>
      <c r="N392" s="932">
        <f t="shared" si="59"/>
        <v>494390.36842105264</v>
      </c>
      <c r="O392" s="687">
        <f t="shared" si="60"/>
        <v>449445.78947368421</v>
      </c>
      <c r="P392" s="661"/>
      <c r="Q392" s="661"/>
      <c r="R392" s="661"/>
      <c r="S392" s="661"/>
      <c r="T392" s="661"/>
      <c r="U392" s="662"/>
      <c r="W392" s="661"/>
      <c r="X392" s="661"/>
      <c r="Y392" s="661"/>
      <c r="Z392" s="661"/>
      <c r="AA392" s="661"/>
      <c r="AB392" s="661"/>
      <c r="AC392" s="661"/>
    </row>
    <row r="393" spans="7:29">
      <c r="G393" s="928">
        <v>44</v>
      </c>
      <c r="H393" s="928" t="s">
        <v>2221</v>
      </c>
      <c r="I393" s="933">
        <v>2.423</v>
      </c>
      <c r="J393" s="930">
        <f t="shared" si="55"/>
        <v>473441.44736842107</v>
      </c>
      <c r="K393" s="931">
        <f t="shared" si="56"/>
        <v>457181.84210526315</v>
      </c>
      <c r="L393" s="674">
        <f t="shared" si="57"/>
        <v>440922.23684210528</v>
      </c>
      <c r="M393" s="932">
        <f t="shared" si="58"/>
        <v>520785.59210526315</v>
      </c>
      <c r="N393" s="932">
        <f t="shared" si="59"/>
        <v>502900.0263157895</v>
      </c>
      <c r="O393" s="687">
        <f t="shared" si="60"/>
        <v>457181.84210526315</v>
      </c>
      <c r="P393" s="661"/>
      <c r="Q393" s="661"/>
      <c r="R393" s="661"/>
      <c r="S393" s="661"/>
      <c r="T393" s="661"/>
      <c r="U393" s="662"/>
      <c r="W393" s="661"/>
      <c r="X393" s="661"/>
      <c r="Y393" s="661"/>
      <c r="Z393" s="661"/>
      <c r="AA393" s="661"/>
      <c r="AB393" s="661"/>
      <c r="AC393" s="661"/>
    </row>
    <row r="394" spans="7:29">
      <c r="G394" s="928">
        <v>45</v>
      </c>
      <c r="H394" s="928" t="s">
        <v>2222</v>
      </c>
      <c r="I394" s="933">
        <v>2.464</v>
      </c>
      <c r="J394" s="930">
        <f t="shared" si="55"/>
        <v>481452.63157894736</v>
      </c>
      <c r="K394" s="931">
        <f t="shared" si="56"/>
        <v>464917.89473684208</v>
      </c>
      <c r="L394" s="674">
        <f t="shared" si="57"/>
        <v>448383.15789473685</v>
      </c>
      <c r="M394" s="932">
        <f t="shared" si="58"/>
        <v>529597.89473684214</v>
      </c>
      <c r="N394" s="932">
        <f t="shared" si="59"/>
        <v>511409.68421052629</v>
      </c>
      <c r="O394" s="687">
        <f t="shared" si="60"/>
        <v>464917.89473684208</v>
      </c>
      <c r="P394" s="661"/>
      <c r="Q394" s="661"/>
      <c r="R394" s="661"/>
      <c r="S394" s="661"/>
      <c r="T394" s="661"/>
      <c r="U394" s="662"/>
      <c r="W394" s="661"/>
      <c r="X394" s="661"/>
      <c r="Y394" s="661"/>
      <c r="Z394" s="661"/>
      <c r="AA394" s="661"/>
      <c r="AB394" s="661"/>
      <c r="AC394" s="661"/>
    </row>
    <row r="395" spans="7:29">
      <c r="G395" s="923">
        <v>46</v>
      </c>
      <c r="H395" s="923" t="s">
        <v>2223</v>
      </c>
      <c r="I395" s="924">
        <v>2.5049999999999999</v>
      </c>
      <c r="J395" s="925">
        <f t="shared" si="55"/>
        <v>489463.81578947365</v>
      </c>
      <c r="K395" s="926">
        <f t="shared" si="56"/>
        <v>472653.94736842107</v>
      </c>
      <c r="L395" s="673">
        <f t="shared" si="57"/>
        <v>455844.07894736843</v>
      </c>
      <c r="M395" s="927">
        <f t="shared" si="58"/>
        <v>538410.19736842101</v>
      </c>
      <c r="N395" s="927">
        <f t="shared" si="59"/>
        <v>519919.34210526315</v>
      </c>
      <c r="O395" s="686">
        <f t="shared" si="60"/>
        <v>472653.94736842107</v>
      </c>
      <c r="P395" s="661"/>
      <c r="Q395" s="661"/>
      <c r="R395" s="661"/>
      <c r="S395" s="661"/>
      <c r="T395" s="661"/>
      <c r="U395" s="662"/>
      <c r="W395" s="661"/>
      <c r="X395" s="661"/>
      <c r="Y395" s="661"/>
      <c r="Z395" s="661"/>
      <c r="AA395" s="661"/>
      <c r="AB395" s="661"/>
      <c r="AC395" s="661"/>
    </row>
    <row r="396" spans="7:29">
      <c r="G396" s="928">
        <v>47</v>
      </c>
      <c r="H396" s="928" t="s">
        <v>2224</v>
      </c>
      <c r="I396" s="933">
        <v>2.5459999999999998</v>
      </c>
      <c r="J396" s="930">
        <f t="shared" si="55"/>
        <v>497475</v>
      </c>
      <c r="K396" s="931">
        <f t="shared" si="56"/>
        <v>480389.99999999994</v>
      </c>
      <c r="L396" s="674">
        <f t="shared" si="57"/>
        <v>463305</v>
      </c>
      <c r="M396" s="932">
        <f t="shared" si="58"/>
        <v>547222.5</v>
      </c>
      <c r="N396" s="932">
        <f t="shared" si="59"/>
        <v>528429</v>
      </c>
      <c r="O396" s="687">
        <f t="shared" si="60"/>
        <v>480389.99999999994</v>
      </c>
      <c r="P396" s="661"/>
      <c r="Q396" s="661"/>
      <c r="R396" s="661"/>
      <c r="S396" s="661"/>
      <c r="T396" s="661"/>
      <c r="U396" s="662"/>
      <c r="W396" s="661"/>
      <c r="X396" s="661"/>
      <c r="Y396" s="661"/>
      <c r="Z396" s="661"/>
      <c r="AA396" s="661"/>
      <c r="AB396" s="661"/>
      <c r="AC396" s="661"/>
    </row>
    <row r="397" spans="7:29">
      <c r="G397" s="928">
        <v>48</v>
      </c>
      <c r="H397" s="928" t="s">
        <v>2225</v>
      </c>
      <c r="I397" s="933">
        <v>2.5870000000000002</v>
      </c>
      <c r="J397" s="930">
        <f t="shared" si="55"/>
        <v>505486.18421052629</v>
      </c>
      <c r="K397" s="931">
        <f t="shared" si="56"/>
        <v>488126.05263157899</v>
      </c>
      <c r="L397" s="674">
        <f t="shared" si="57"/>
        <v>470765.92105263163</v>
      </c>
      <c r="M397" s="932">
        <f t="shared" si="58"/>
        <v>556034.80263157899</v>
      </c>
      <c r="N397" s="932">
        <f t="shared" si="59"/>
        <v>536938.65789473685</v>
      </c>
      <c r="O397" s="687">
        <f t="shared" si="60"/>
        <v>488126.05263157899</v>
      </c>
      <c r="P397" s="661"/>
      <c r="Q397" s="661"/>
      <c r="R397" s="661"/>
      <c r="S397" s="661"/>
      <c r="T397" s="661"/>
      <c r="U397" s="662"/>
      <c r="W397" s="661"/>
      <c r="X397" s="661"/>
      <c r="Y397" s="661"/>
      <c r="Z397" s="661"/>
      <c r="AA397" s="661"/>
      <c r="AB397" s="661"/>
      <c r="AC397" s="661"/>
    </row>
    <row r="398" spans="7:29">
      <c r="G398" s="928">
        <v>49</v>
      </c>
      <c r="H398" s="928" t="s">
        <v>2226</v>
      </c>
      <c r="I398" s="933">
        <v>2.6280000000000001</v>
      </c>
      <c r="J398" s="930">
        <f t="shared" si="55"/>
        <v>513497.36842105264</v>
      </c>
      <c r="K398" s="931">
        <f t="shared" si="56"/>
        <v>495862.10526315792</v>
      </c>
      <c r="L398" s="674">
        <f t="shared" si="57"/>
        <v>478226.8421052632</v>
      </c>
      <c r="M398" s="932">
        <f t="shared" si="58"/>
        <v>564847.10526315798</v>
      </c>
      <c r="N398" s="932">
        <f t="shared" si="59"/>
        <v>545448.31578947371</v>
      </c>
      <c r="O398" s="687">
        <f t="shared" si="60"/>
        <v>495862.10526315792</v>
      </c>
      <c r="P398" s="661"/>
      <c r="Q398" s="661"/>
      <c r="R398" s="661"/>
      <c r="S398" s="661"/>
      <c r="T398" s="661"/>
      <c r="U398" s="662"/>
      <c r="W398" s="661"/>
      <c r="X398" s="661"/>
      <c r="Y398" s="661"/>
      <c r="Z398" s="661"/>
      <c r="AA398" s="661"/>
      <c r="AB398" s="661"/>
      <c r="AC398" s="661"/>
    </row>
    <row r="399" spans="7:29">
      <c r="G399" s="928">
        <v>50</v>
      </c>
      <c r="H399" s="928" t="s">
        <v>2227</v>
      </c>
      <c r="I399" s="933">
        <v>2.669</v>
      </c>
      <c r="J399" s="930">
        <f t="shared" si="55"/>
        <v>521508.55263157893</v>
      </c>
      <c r="K399" s="931">
        <f t="shared" si="56"/>
        <v>503598.1578947368</v>
      </c>
      <c r="L399" s="674">
        <f t="shared" si="57"/>
        <v>485687.76315789472</v>
      </c>
      <c r="M399" s="932">
        <f t="shared" si="58"/>
        <v>573659.40789473685</v>
      </c>
      <c r="N399" s="932">
        <f t="shared" si="59"/>
        <v>553957.97368421056</v>
      </c>
      <c r="O399" s="687">
        <f t="shared" si="60"/>
        <v>503598.1578947368</v>
      </c>
      <c r="P399" s="661"/>
      <c r="Q399" s="661"/>
      <c r="R399" s="661"/>
      <c r="S399" s="661"/>
      <c r="T399" s="661"/>
      <c r="U399" s="662"/>
      <c r="W399" s="661"/>
      <c r="X399" s="661"/>
      <c r="Y399" s="661"/>
      <c r="Z399" s="661"/>
      <c r="AA399" s="661"/>
      <c r="AB399" s="661"/>
      <c r="AC399" s="661"/>
    </row>
    <row r="400" spans="7:29">
      <c r="G400" s="923">
        <v>51</v>
      </c>
      <c r="H400" s="923" t="s">
        <v>2228</v>
      </c>
      <c r="I400" s="924">
        <v>2.71</v>
      </c>
      <c r="J400" s="925">
        <f t="shared" si="55"/>
        <v>529519.73684210528</v>
      </c>
      <c r="K400" s="926">
        <f t="shared" si="56"/>
        <v>511334.21052631579</v>
      </c>
      <c r="L400" s="673">
        <f t="shared" si="57"/>
        <v>493148.68421052629</v>
      </c>
      <c r="M400" s="927">
        <f t="shared" si="58"/>
        <v>582471.71052631573</v>
      </c>
      <c r="N400" s="927">
        <f t="shared" si="59"/>
        <v>562467.63157894742</v>
      </c>
      <c r="O400" s="686">
        <f t="shared" si="60"/>
        <v>511334.21052631579</v>
      </c>
      <c r="P400" s="661"/>
      <c r="Q400" s="661"/>
      <c r="R400" s="661"/>
      <c r="S400" s="661"/>
      <c r="T400" s="661"/>
      <c r="U400" s="662"/>
      <c r="W400" s="661"/>
      <c r="X400" s="661"/>
      <c r="Y400" s="661"/>
      <c r="Z400" s="661"/>
      <c r="AA400" s="661"/>
      <c r="AB400" s="661"/>
      <c r="AC400" s="661"/>
    </row>
    <row r="401" spans="7:29">
      <c r="G401" s="663"/>
      <c r="H401" s="663"/>
      <c r="I401" s="689"/>
      <c r="J401" s="934"/>
      <c r="K401" s="690"/>
      <c r="L401" s="691"/>
      <c r="M401" s="658"/>
      <c r="N401" s="658"/>
      <c r="O401" s="658"/>
      <c r="P401" s="661"/>
      <c r="Q401" s="661"/>
      <c r="R401" s="661"/>
      <c r="S401" s="661"/>
      <c r="T401" s="661"/>
      <c r="U401" s="662"/>
      <c r="W401" s="661"/>
      <c r="X401" s="661"/>
      <c r="Y401" s="661"/>
      <c r="Z401" s="661"/>
      <c r="AA401" s="661"/>
      <c r="AB401" s="661"/>
      <c r="AC401" s="661"/>
    </row>
    <row r="402" spans="7:29" ht="15.4" customHeight="1">
      <c r="G402" s="1310" t="s">
        <v>2248</v>
      </c>
      <c r="H402" s="1310"/>
      <c r="I402" s="1310"/>
      <c r="J402" s="1310"/>
      <c r="K402" s="1310"/>
      <c r="L402" s="1310"/>
      <c r="M402" s="1310"/>
      <c r="N402" s="1310"/>
      <c r="O402" s="1321" t="s">
        <v>2178</v>
      </c>
      <c r="P402" s="661"/>
      <c r="Q402" s="661"/>
      <c r="R402" s="661"/>
      <c r="S402" s="661"/>
      <c r="T402" s="661"/>
      <c r="U402" s="662"/>
      <c r="W402" s="661"/>
      <c r="X402" s="661"/>
      <c r="Y402" s="661"/>
      <c r="Z402" s="661"/>
      <c r="AA402" s="661"/>
      <c r="AB402" s="661"/>
      <c r="AC402" s="661"/>
    </row>
    <row r="403" spans="7:29" ht="15.4" customHeight="1">
      <c r="G403" s="1324" t="s">
        <v>26</v>
      </c>
      <c r="H403" s="1310" t="s">
        <v>2179</v>
      </c>
      <c r="I403" s="1310" t="s">
        <v>2180</v>
      </c>
      <c r="J403" s="1310" t="s">
        <v>2244</v>
      </c>
      <c r="K403" s="1310"/>
      <c r="L403" s="1310"/>
      <c r="M403" s="1310"/>
      <c r="N403" s="1310"/>
      <c r="O403" s="1322"/>
      <c r="P403" s="661"/>
      <c r="Q403" s="661"/>
      <c r="R403" s="661"/>
      <c r="S403" s="661"/>
      <c r="T403" s="661"/>
      <c r="U403" s="662"/>
      <c r="W403" s="661"/>
      <c r="X403" s="661"/>
      <c r="Y403" s="661"/>
      <c r="Z403" s="661"/>
      <c r="AA403" s="661"/>
      <c r="AB403" s="661"/>
      <c r="AC403" s="661"/>
    </row>
    <row r="404" spans="7:29">
      <c r="G404" s="1324"/>
      <c r="H404" s="1310"/>
      <c r="I404" s="1310"/>
      <c r="J404" s="922" t="s">
        <v>32</v>
      </c>
      <c r="K404" s="685" t="s">
        <v>137</v>
      </c>
      <c r="L404" s="685" t="s">
        <v>140</v>
      </c>
      <c r="M404" s="684" t="s">
        <v>2170</v>
      </c>
      <c r="N404" s="684" t="s">
        <v>2171</v>
      </c>
      <c r="O404" s="1323"/>
      <c r="P404" s="661"/>
      <c r="Q404" s="661"/>
      <c r="R404" s="661"/>
      <c r="S404" s="661"/>
      <c r="T404" s="661"/>
      <c r="U404" s="662"/>
      <c r="W404" s="661"/>
      <c r="X404" s="661"/>
      <c r="Y404" s="661"/>
      <c r="Z404" s="661"/>
      <c r="AA404" s="661"/>
      <c r="AB404" s="661"/>
      <c r="AC404" s="661"/>
    </row>
    <row r="405" spans="7:29">
      <c r="G405" s="923">
        <v>1</v>
      </c>
      <c r="H405" s="923" t="s">
        <v>2182</v>
      </c>
      <c r="I405" s="935">
        <v>1.18</v>
      </c>
      <c r="J405" s="925">
        <f>$I405*$J$179/$I$179</f>
        <v>297000</v>
      </c>
      <c r="K405" s="926">
        <f>$I405*$K$179/$I$179</f>
        <v>286800</v>
      </c>
      <c r="L405" s="673">
        <f>$I405*$L$179/$I$179</f>
        <v>276600</v>
      </c>
      <c r="M405" s="927">
        <f t="shared" ref="M405:M425" si="61">$I405*$M$179/$I$179</f>
        <v>326700</v>
      </c>
      <c r="N405" s="927">
        <f t="shared" ref="N405:N425" si="62">$I405*$N$179/$I$179</f>
        <v>315480</v>
      </c>
      <c r="O405" s="686">
        <f t="shared" ref="O405:O425" si="63">IF($H$1="II",J405,IF($H$1="III",K405,IF($H$1="IV",L405,IF($H$1="II(HĐ)",M405,N405))))</f>
        <v>286800</v>
      </c>
      <c r="P405" s="661"/>
      <c r="Q405" s="661"/>
      <c r="R405" s="661"/>
      <c r="S405" s="661"/>
      <c r="T405" s="661"/>
      <c r="U405" s="662"/>
      <c r="W405" s="661"/>
      <c r="X405" s="661"/>
      <c r="Y405" s="661"/>
      <c r="Z405" s="661"/>
      <c r="AA405" s="661"/>
      <c r="AB405" s="661"/>
      <c r="AC405" s="661"/>
    </row>
    <row r="406" spans="7:29">
      <c r="G406" s="928">
        <v>2</v>
      </c>
      <c r="H406" s="928" t="s">
        <v>2183</v>
      </c>
      <c r="I406" s="929">
        <f>I405+($I$415-$I$405)/10</f>
        <v>1.202</v>
      </c>
      <c r="J406" s="930">
        <f>$I406*$J$179/$I$179</f>
        <v>302537.28813559323</v>
      </c>
      <c r="K406" s="931">
        <f>$I406*$K$179/$I$179</f>
        <v>292147.11864406778</v>
      </c>
      <c r="L406" s="674">
        <f>$I406*$L$179/$I$179</f>
        <v>281756.94915254239</v>
      </c>
      <c r="M406" s="932">
        <f t="shared" si="61"/>
        <v>332791.01694915252</v>
      </c>
      <c r="N406" s="932">
        <f t="shared" si="62"/>
        <v>321361.83050847455</v>
      </c>
      <c r="O406" s="687">
        <f t="shared" si="63"/>
        <v>292147.11864406778</v>
      </c>
      <c r="P406" s="661"/>
      <c r="Q406" s="661"/>
      <c r="R406" s="661"/>
      <c r="S406" s="661"/>
      <c r="T406" s="661"/>
      <c r="U406" s="662"/>
      <c r="W406" s="661"/>
      <c r="X406" s="661"/>
      <c r="Y406" s="661"/>
      <c r="Z406" s="661"/>
      <c r="AA406" s="661"/>
      <c r="AB406" s="661"/>
      <c r="AC406" s="661"/>
    </row>
    <row r="407" spans="7:29">
      <c r="G407" s="928">
        <v>3</v>
      </c>
      <c r="H407" s="928" t="s">
        <v>2184</v>
      </c>
      <c r="I407" s="929">
        <f t="shared" ref="I407:I410" si="64">I406+($I$415-$I$405)/10</f>
        <v>1.224</v>
      </c>
      <c r="J407" s="930">
        <f t="shared" ref="J407:J425" si="65">$I407*$J$179/$I$179</f>
        <v>308074.57627118647</v>
      </c>
      <c r="K407" s="931">
        <f t="shared" ref="K407:K425" si="66">$I407*$K$179/$I$179</f>
        <v>297494.23728813563</v>
      </c>
      <c r="L407" s="674">
        <f t="shared" ref="L407:L425" si="67">$I407*$L$179/$I$179</f>
        <v>286913.89830508473</v>
      </c>
      <c r="M407" s="932">
        <f t="shared" si="61"/>
        <v>338882.03389830509</v>
      </c>
      <c r="N407" s="932">
        <f t="shared" si="62"/>
        <v>327243.66101694916</v>
      </c>
      <c r="O407" s="687">
        <f t="shared" si="63"/>
        <v>297494.23728813563</v>
      </c>
      <c r="P407" s="661"/>
      <c r="Q407" s="661"/>
      <c r="R407" s="661"/>
      <c r="S407" s="661"/>
      <c r="T407" s="661"/>
      <c r="U407" s="662"/>
      <c r="W407" s="661"/>
      <c r="X407" s="661"/>
      <c r="Y407" s="661"/>
      <c r="Z407" s="661"/>
      <c r="AA407" s="661"/>
      <c r="AB407" s="661"/>
      <c r="AC407" s="661"/>
    </row>
    <row r="408" spans="7:29">
      <c r="G408" s="928">
        <v>4</v>
      </c>
      <c r="H408" s="928" t="s">
        <v>2185</v>
      </c>
      <c r="I408" s="929">
        <f t="shared" si="64"/>
        <v>1.246</v>
      </c>
      <c r="J408" s="930">
        <f t="shared" si="65"/>
        <v>313611.8644067797</v>
      </c>
      <c r="K408" s="931">
        <f t="shared" si="66"/>
        <v>302841.35593220341</v>
      </c>
      <c r="L408" s="674">
        <f t="shared" si="67"/>
        <v>292070.84745762713</v>
      </c>
      <c r="M408" s="932">
        <f t="shared" si="61"/>
        <v>344973.05084745766</v>
      </c>
      <c r="N408" s="932">
        <f t="shared" si="62"/>
        <v>333125.49152542377</v>
      </c>
      <c r="O408" s="687">
        <f t="shared" si="63"/>
        <v>302841.35593220341</v>
      </c>
      <c r="P408" s="661"/>
      <c r="Q408" s="661"/>
      <c r="R408" s="661"/>
      <c r="S408" s="661"/>
      <c r="T408" s="661"/>
      <c r="U408" s="662"/>
      <c r="W408" s="661"/>
      <c r="X408" s="661"/>
      <c r="Y408" s="661"/>
      <c r="Z408" s="661"/>
      <c r="AA408" s="661"/>
      <c r="AB408" s="661"/>
      <c r="AC408" s="661"/>
    </row>
    <row r="409" spans="7:29">
      <c r="G409" s="928">
        <v>5</v>
      </c>
      <c r="H409" s="928" t="s">
        <v>2186</v>
      </c>
      <c r="I409" s="929">
        <f t="shared" si="64"/>
        <v>1.268</v>
      </c>
      <c r="J409" s="930">
        <f t="shared" si="65"/>
        <v>319149.15254237287</v>
      </c>
      <c r="K409" s="931">
        <f t="shared" si="66"/>
        <v>308188.4745762712</v>
      </c>
      <c r="L409" s="674">
        <f t="shared" si="67"/>
        <v>297227.79661016952</v>
      </c>
      <c r="M409" s="932">
        <f t="shared" si="61"/>
        <v>351064.06779661018</v>
      </c>
      <c r="N409" s="932">
        <f t="shared" si="62"/>
        <v>339007.32203389832</v>
      </c>
      <c r="O409" s="687">
        <f t="shared" si="63"/>
        <v>308188.4745762712</v>
      </c>
      <c r="P409" s="661"/>
      <c r="Q409" s="661"/>
      <c r="R409" s="661"/>
      <c r="S409" s="661"/>
      <c r="T409" s="661"/>
      <c r="U409" s="662"/>
      <c r="W409" s="661"/>
      <c r="X409" s="661"/>
      <c r="Y409" s="661"/>
      <c r="Z409" s="661"/>
      <c r="AA409" s="661"/>
      <c r="AB409" s="661"/>
      <c r="AC409" s="661"/>
    </row>
    <row r="410" spans="7:29">
      <c r="G410" s="923">
        <v>6</v>
      </c>
      <c r="H410" s="923" t="s">
        <v>2187</v>
      </c>
      <c r="I410" s="935">
        <f t="shared" si="64"/>
        <v>1.29</v>
      </c>
      <c r="J410" s="925">
        <f t="shared" si="65"/>
        <v>324686.44067796611</v>
      </c>
      <c r="K410" s="926">
        <f t="shared" si="66"/>
        <v>313535.59322033898</v>
      </c>
      <c r="L410" s="673">
        <f t="shared" si="67"/>
        <v>302384.74576271186</v>
      </c>
      <c r="M410" s="927">
        <f t="shared" si="61"/>
        <v>357155.08474576275</v>
      </c>
      <c r="N410" s="927">
        <f t="shared" si="62"/>
        <v>344889.15254237293</v>
      </c>
      <c r="O410" s="686">
        <f t="shared" si="63"/>
        <v>313535.59322033898</v>
      </c>
      <c r="P410" s="661"/>
      <c r="Q410" s="661"/>
      <c r="R410" s="661"/>
      <c r="S410" s="661"/>
      <c r="T410" s="661"/>
      <c r="U410" s="662"/>
      <c r="W410" s="661"/>
      <c r="X410" s="661"/>
      <c r="Y410" s="661"/>
      <c r="Z410" s="661"/>
      <c r="AA410" s="661"/>
      <c r="AB410" s="661"/>
      <c r="AC410" s="661"/>
    </row>
    <row r="411" spans="7:29">
      <c r="G411" s="928">
        <v>7</v>
      </c>
      <c r="H411" s="928" t="s">
        <v>2188</v>
      </c>
      <c r="I411" s="929">
        <f>I410+($I$415-$I$405)/10</f>
        <v>1.3120000000000001</v>
      </c>
      <c r="J411" s="930">
        <f t="shared" si="65"/>
        <v>330223.72881355934</v>
      </c>
      <c r="K411" s="931">
        <f t="shared" si="66"/>
        <v>318882.71186440683</v>
      </c>
      <c r="L411" s="674">
        <f t="shared" si="67"/>
        <v>307541.69491525425</v>
      </c>
      <c r="M411" s="932">
        <f t="shared" si="61"/>
        <v>363246.10169491527</v>
      </c>
      <c r="N411" s="932">
        <f t="shared" si="62"/>
        <v>350770.98305084748</v>
      </c>
      <c r="O411" s="687">
        <f t="shared" si="63"/>
        <v>318882.71186440683</v>
      </c>
      <c r="P411" s="661"/>
      <c r="Q411" s="661"/>
      <c r="R411" s="661"/>
      <c r="S411" s="661"/>
      <c r="T411" s="661"/>
      <c r="U411" s="662"/>
      <c r="W411" s="661"/>
      <c r="X411" s="661"/>
      <c r="Y411" s="661"/>
      <c r="Z411" s="661"/>
      <c r="AA411" s="661"/>
      <c r="AB411" s="661"/>
      <c r="AC411" s="661"/>
    </row>
    <row r="412" spans="7:29">
      <c r="G412" s="928">
        <v>8</v>
      </c>
      <c r="H412" s="928" t="s">
        <v>2189</v>
      </c>
      <c r="I412" s="929">
        <f t="shared" ref="I412:I414" si="68">I411+($I$415-$I$405)/10</f>
        <v>1.3340000000000001</v>
      </c>
      <c r="J412" s="930">
        <f t="shared" si="65"/>
        <v>335761.01694915257</v>
      </c>
      <c r="K412" s="931">
        <f t="shared" si="66"/>
        <v>324229.83050847461</v>
      </c>
      <c r="L412" s="674">
        <f t="shared" si="67"/>
        <v>312698.64406779665</v>
      </c>
      <c r="M412" s="932">
        <f t="shared" si="61"/>
        <v>369337.11864406784</v>
      </c>
      <c r="N412" s="932">
        <f t="shared" si="62"/>
        <v>356652.81355932204</v>
      </c>
      <c r="O412" s="687">
        <f t="shared" si="63"/>
        <v>324229.83050847461</v>
      </c>
      <c r="P412" s="661"/>
      <c r="Q412" s="661"/>
      <c r="R412" s="661"/>
      <c r="S412" s="661"/>
      <c r="T412" s="661"/>
      <c r="U412" s="662"/>
      <c r="W412" s="661"/>
      <c r="X412" s="661"/>
      <c r="Y412" s="661"/>
      <c r="Z412" s="661"/>
      <c r="AA412" s="661"/>
      <c r="AB412" s="661"/>
      <c r="AC412" s="661"/>
    </row>
    <row r="413" spans="7:29">
      <c r="G413" s="928">
        <v>9</v>
      </c>
      <c r="H413" s="928" t="s">
        <v>2190</v>
      </c>
      <c r="I413" s="929">
        <f t="shared" si="68"/>
        <v>1.3560000000000001</v>
      </c>
      <c r="J413" s="930">
        <f t="shared" si="65"/>
        <v>341298.30508474581</v>
      </c>
      <c r="K413" s="931">
        <f t="shared" si="66"/>
        <v>329576.94915254245</v>
      </c>
      <c r="L413" s="674">
        <f t="shared" si="67"/>
        <v>317855.59322033904</v>
      </c>
      <c r="M413" s="932">
        <f t="shared" si="61"/>
        <v>375428.13559322036</v>
      </c>
      <c r="N413" s="932">
        <f t="shared" si="62"/>
        <v>362534.64406779665</v>
      </c>
      <c r="O413" s="687">
        <f t="shared" si="63"/>
        <v>329576.94915254245</v>
      </c>
      <c r="P413" s="661"/>
      <c r="Q413" s="661"/>
      <c r="R413" s="661"/>
      <c r="S413" s="661"/>
      <c r="T413" s="661"/>
      <c r="U413" s="662"/>
      <c r="W413" s="661"/>
      <c r="X413" s="661"/>
      <c r="Y413" s="661"/>
      <c r="Z413" s="661"/>
      <c r="AA413" s="661"/>
      <c r="AB413" s="661"/>
      <c r="AC413" s="661"/>
    </row>
    <row r="414" spans="7:29">
      <c r="G414" s="928">
        <v>10</v>
      </c>
      <c r="H414" s="928" t="s">
        <v>2191</v>
      </c>
      <c r="I414" s="929">
        <f t="shared" si="68"/>
        <v>1.3780000000000001</v>
      </c>
      <c r="J414" s="930">
        <f t="shared" si="65"/>
        <v>346835.59322033904</v>
      </c>
      <c r="K414" s="931">
        <f t="shared" si="66"/>
        <v>334924.06779661018</v>
      </c>
      <c r="L414" s="674">
        <f t="shared" si="67"/>
        <v>323012.54237288143</v>
      </c>
      <c r="M414" s="932">
        <f t="shared" si="61"/>
        <v>381519.15254237293</v>
      </c>
      <c r="N414" s="932">
        <f t="shared" si="62"/>
        <v>368416.47457627126</v>
      </c>
      <c r="O414" s="687">
        <f t="shared" si="63"/>
        <v>334924.06779661018</v>
      </c>
      <c r="P414" s="661"/>
      <c r="Q414" s="661"/>
      <c r="R414" s="661"/>
      <c r="S414" s="661"/>
      <c r="T414" s="661"/>
      <c r="U414" s="662"/>
      <c r="W414" s="661"/>
      <c r="X414" s="661"/>
      <c r="Y414" s="661"/>
      <c r="Z414" s="661"/>
      <c r="AA414" s="661"/>
      <c r="AB414" s="661"/>
      <c r="AC414" s="661"/>
    </row>
    <row r="415" spans="7:29">
      <c r="G415" s="923">
        <v>11</v>
      </c>
      <c r="H415" s="923" t="s">
        <v>1022</v>
      </c>
      <c r="I415" s="935">
        <v>1.4</v>
      </c>
      <c r="J415" s="925">
        <f t="shared" si="65"/>
        <v>352372.88135593222</v>
      </c>
      <c r="K415" s="926">
        <f t="shared" si="66"/>
        <v>340271.18644067796</v>
      </c>
      <c r="L415" s="673">
        <f t="shared" si="67"/>
        <v>328169.49152542377</v>
      </c>
      <c r="M415" s="927">
        <f t="shared" si="61"/>
        <v>387610.16949152545</v>
      </c>
      <c r="N415" s="927">
        <f t="shared" si="62"/>
        <v>374298.30508474581</v>
      </c>
      <c r="O415" s="686">
        <f t="shared" si="63"/>
        <v>340271.18644067796</v>
      </c>
      <c r="P415" s="661"/>
      <c r="Q415" s="661"/>
      <c r="R415" s="661"/>
      <c r="S415" s="661"/>
      <c r="T415" s="661"/>
      <c r="U415" s="662"/>
      <c r="W415" s="661"/>
      <c r="X415" s="661"/>
      <c r="Y415" s="661"/>
      <c r="Z415" s="661"/>
      <c r="AA415" s="661"/>
      <c r="AB415" s="661"/>
      <c r="AC415" s="661"/>
    </row>
    <row r="416" spans="7:29">
      <c r="G416" s="928">
        <v>12</v>
      </c>
      <c r="H416" s="928" t="s">
        <v>2192</v>
      </c>
      <c r="I416" s="929">
        <f>I415+($I$425-$I$415)/10</f>
        <v>1.4249999999999998</v>
      </c>
      <c r="J416" s="930">
        <f t="shared" si="65"/>
        <v>358665.25423728809</v>
      </c>
      <c r="K416" s="931">
        <f t="shared" si="66"/>
        <v>346347.45762711862</v>
      </c>
      <c r="L416" s="674">
        <f t="shared" si="67"/>
        <v>334029.6610169491</v>
      </c>
      <c r="M416" s="932">
        <f t="shared" si="61"/>
        <v>394531.77966101695</v>
      </c>
      <c r="N416" s="932">
        <f t="shared" si="62"/>
        <v>380982.20338983048</v>
      </c>
      <c r="O416" s="687">
        <f t="shared" si="63"/>
        <v>346347.45762711862</v>
      </c>
      <c r="P416" s="661"/>
      <c r="Q416" s="661"/>
      <c r="R416" s="661"/>
      <c r="S416" s="661"/>
      <c r="T416" s="661"/>
      <c r="U416" s="662"/>
      <c r="W416" s="661"/>
      <c r="X416" s="661"/>
      <c r="Y416" s="661"/>
      <c r="Z416" s="661"/>
      <c r="AA416" s="661"/>
      <c r="AB416" s="661"/>
      <c r="AC416" s="661"/>
    </row>
    <row r="417" spans="7:29">
      <c r="G417" s="928">
        <v>13</v>
      </c>
      <c r="H417" s="928" t="s">
        <v>2193</v>
      </c>
      <c r="I417" s="929">
        <f t="shared" ref="I417:I420" si="69">I416+($I$425-$I$415)/10</f>
        <v>1.4499999999999997</v>
      </c>
      <c r="J417" s="930">
        <f t="shared" si="65"/>
        <v>364957.62711864401</v>
      </c>
      <c r="K417" s="931">
        <f t="shared" si="66"/>
        <v>352423.72881355928</v>
      </c>
      <c r="L417" s="674">
        <f t="shared" si="67"/>
        <v>339889.83050847455</v>
      </c>
      <c r="M417" s="932">
        <f t="shared" si="61"/>
        <v>401453.38983050844</v>
      </c>
      <c r="N417" s="932">
        <f t="shared" si="62"/>
        <v>387666.10169491521</v>
      </c>
      <c r="O417" s="687">
        <f t="shared" si="63"/>
        <v>352423.72881355928</v>
      </c>
      <c r="P417" s="661"/>
      <c r="Q417" s="661"/>
      <c r="R417" s="661"/>
      <c r="S417" s="661"/>
      <c r="T417" s="661"/>
      <c r="U417" s="662"/>
      <c r="W417" s="661"/>
      <c r="X417" s="661"/>
      <c r="Y417" s="661"/>
      <c r="Z417" s="661"/>
      <c r="AA417" s="661"/>
      <c r="AB417" s="661"/>
      <c r="AC417" s="661"/>
    </row>
    <row r="418" spans="7:29">
      <c r="G418" s="928">
        <v>14</v>
      </c>
      <c r="H418" s="928" t="s">
        <v>2194</v>
      </c>
      <c r="I418" s="929">
        <f t="shared" si="69"/>
        <v>1.4749999999999996</v>
      </c>
      <c r="J418" s="930">
        <f t="shared" si="65"/>
        <v>371249.99999999994</v>
      </c>
      <c r="K418" s="931">
        <f t="shared" si="66"/>
        <v>358499.99999999994</v>
      </c>
      <c r="L418" s="674">
        <f t="shared" si="67"/>
        <v>345749.99999999994</v>
      </c>
      <c r="M418" s="932">
        <f t="shared" si="61"/>
        <v>408374.99999999994</v>
      </c>
      <c r="N418" s="932">
        <f t="shared" si="62"/>
        <v>394349.99999999994</v>
      </c>
      <c r="O418" s="687">
        <f t="shared" si="63"/>
        <v>358499.99999999994</v>
      </c>
      <c r="P418" s="661"/>
      <c r="Q418" s="661"/>
      <c r="R418" s="661"/>
      <c r="S418" s="661"/>
      <c r="T418" s="661"/>
      <c r="U418" s="662"/>
      <c r="W418" s="661"/>
      <c r="X418" s="661"/>
      <c r="Y418" s="661"/>
      <c r="Z418" s="661"/>
      <c r="AA418" s="661"/>
      <c r="AB418" s="661"/>
      <c r="AC418" s="661"/>
    </row>
    <row r="419" spans="7:29">
      <c r="G419" s="928">
        <v>15</v>
      </c>
      <c r="H419" s="928" t="s">
        <v>2195</v>
      </c>
      <c r="I419" s="929">
        <f t="shared" si="69"/>
        <v>1.4999999999999996</v>
      </c>
      <c r="J419" s="930">
        <f t="shared" si="65"/>
        <v>377542.37288135587</v>
      </c>
      <c r="K419" s="931">
        <f t="shared" si="66"/>
        <v>364576.2711864406</v>
      </c>
      <c r="L419" s="674">
        <f t="shared" si="67"/>
        <v>351610.16949152533</v>
      </c>
      <c r="M419" s="932">
        <f t="shared" si="61"/>
        <v>415296.61016949144</v>
      </c>
      <c r="N419" s="932">
        <f t="shared" si="62"/>
        <v>401033.89830508467</v>
      </c>
      <c r="O419" s="687">
        <f t="shared" si="63"/>
        <v>364576.2711864406</v>
      </c>
      <c r="P419" s="661"/>
      <c r="Q419" s="661"/>
      <c r="R419" s="661"/>
      <c r="S419" s="661"/>
      <c r="T419" s="661"/>
      <c r="U419" s="662"/>
      <c r="W419" s="661"/>
      <c r="X419" s="661"/>
      <c r="Y419" s="661"/>
      <c r="Z419" s="661"/>
      <c r="AA419" s="661"/>
      <c r="AB419" s="661"/>
      <c r="AC419" s="661"/>
    </row>
    <row r="420" spans="7:29">
      <c r="G420" s="923">
        <v>16</v>
      </c>
      <c r="H420" s="923" t="s">
        <v>1019</v>
      </c>
      <c r="I420" s="935">
        <f t="shared" si="69"/>
        <v>1.5249999999999995</v>
      </c>
      <c r="J420" s="925">
        <f t="shared" si="65"/>
        <v>383834.74576271174</v>
      </c>
      <c r="K420" s="926">
        <f t="shared" si="66"/>
        <v>370652.5423728812</v>
      </c>
      <c r="L420" s="673">
        <f t="shared" si="67"/>
        <v>357470.33898305072</v>
      </c>
      <c r="M420" s="927">
        <f t="shared" si="61"/>
        <v>422218.22033898294</v>
      </c>
      <c r="N420" s="927">
        <f t="shared" si="62"/>
        <v>407717.79661016935</v>
      </c>
      <c r="O420" s="686">
        <f t="shared" si="63"/>
        <v>370652.5423728812</v>
      </c>
      <c r="P420" s="661"/>
      <c r="Q420" s="661"/>
      <c r="R420" s="661"/>
      <c r="S420" s="661"/>
      <c r="T420" s="661"/>
      <c r="U420" s="662"/>
      <c r="W420" s="661"/>
      <c r="X420" s="661"/>
      <c r="Y420" s="661"/>
      <c r="Z420" s="661"/>
      <c r="AA420" s="661"/>
      <c r="AB420" s="661"/>
      <c r="AC420" s="661"/>
    </row>
    <row r="421" spans="7:29">
      <c r="G421" s="928">
        <v>17</v>
      </c>
      <c r="H421" s="928" t="s">
        <v>2196</v>
      </c>
      <c r="I421" s="929">
        <f>I420+($I$425-$I$415)/10</f>
        <v>1.5499999999999994</v>
      </c>
      <c r="J421" s="930">
        <f t="shared" si="65"/>
        <v>390127.11864406767</v>
      </c>
      <c r="K421" s="931">
        <f t="shared" si="66"/>
        <v>376728.81355932192</v>
      </c>
      <c r="L421" s="674">
        <f t="shared" si="67"/>
        <v>363330.50847457617</v>
      </c>
      <c r="M421" s="932">
        <f t="shared" si="61"/>
        <v>429139.83050847444</v>
      </c>
      <c r="N421" s="932">
        <f t="shared" si="62"/>
        <v>414401.69491525413</v>
      </c>
      <c r="O421" s="687">
        <f t="shared" si="63"/>
        <v>376728.81355932192</v>
      </c>
      <c r="P421" s="661"/>
      <c r="Q421" s="661"/>
      <c r="R421" s="661"/>
      <c r="S421" s="661"/>
      <c r="T421" s="661"/>
      <c r="U421" s="662"/>
      <c r="W421" s="661"/>
      <c r="X421" s="661"/>
      <c r="Y421" s="661"/>
      <c r="Z421" s="661"/>
      <c r="AA421" s="661"/>
      <c r="AB421" s="661"/>
      <c r="AC421" s="661"/>
    </row>
    <row r="422" spans="7:29">
      <c r="G422" s="928">
        <v>18</v>
      </c>
      <c r="H422" s="928" t="s">
        <v>2197</v>
      </c>
      <c r="I422" s="929">
        <f t="shared" ref="I422:I424" si="70">I421+($I$425-$I$415)/10</f>
        <v>1.5749999999999993</v>
      </c>
      <c r="J422" s="930">
        <f t="shared" si="65"/>
        <v>396419.49152542354</v>
      </c>
      <c r="K422" s="931">
        <f t="shared" si="66"/>
        <v>382805.08474576252</v>
      </c>
      <c r="L422" s="674">
        <f t="shared" si="67"/>
        <v>369190.67796610156</v>
      </c>
      <c r="M422" s="932">
        <f t="shared" si="61"/>
        <v>436061.44067796593</v>
      </c>
      <c r="N422" s="932">
        <f t="shared" si="62"/>
        <v>421085.59322033881</v>
      </c>
      <c r="O422" s="687">
        <f t="shared" si="63"/>
        <v>382805.08474576252</v>
      </c>
      <c r="P422" s="661"/>
      <c r="Q422" s="661"/>
      <c r="R422" s="661"/>
      <c r="S422" s="661"/>
      <c r="T422" s="661"/>
      <c r="U422" s="662"/>
      <c r="W422" s="661"/>
      <c r="X422" s="661"/>
      <c r="Y422" s="661"/>
      <c r="Z422" s="661"/>
      <c r="AA422" s="661"/>
      <c r="AB422" s="661"/>
      <c r="AC422" s="661"/>
    </row>
    <row r="423" spans="7:29">
      <c r="G423" s="928">
        <v>19</v>
      </c>
      <c r="H423" s="928" t="s">
        <v>2198</v>
      </c>
      <c r="I423" s="929">
        <f t="shared" si="70"/>
        <v>1.5999999999999992</v>
      </c>
      <c r="J423" s="930">
        <f t="shared" si="65"/>
        <v>402711.86440677947</v>
      </c>
      <c r="K423" s="931">
        <f t="shared" si="66"/>
        <v>388881.35593220324</v>
      </c>
      <c r="L423" s="674">
        <f t="shared" si="67"/>
        <v>375050.84745762695</v>
      </c>
      <c r="M423" s="932">
        <f t="shared" si="61"/>
        <v>442983.05084745743</v>
      </c>
      <c r="N423" s="932">
        <f t="shared" si="62"/>
        <v>427769.49152542354</v>
      </c>
      <c r="O423" s="687">
        <f t="shared" si="63"/>
        <v>388881.35593220324</v>
      </c>
      <c r="P423" s="661"/>
      <c r="Q423" s="661"/>
      <c r="R423" s="661"/>
      <c r="S423" s="661"/>
      <c r="T423" s="661"/>
      <c r="U423" s="662"/>
      <c r="W423" s="661"/>
      <c r="X423" s="661"/>
      <c r="Y423" s="661"/>
      <c r="Z423" s="661"/>
      <c r="AA423" s="661"/>
      <c r="AB423" s="661"/>
      <c r="AC423" s="661"/>
    </row>
    <row r="424" spans="7:29">
      <c r="G424" s="928">
        <v>20</v>
      </c>
      <c r="H424" s="928" t="s">
        <v>2199</v>
      </c>
      <c r="I424" s="929">
        <f t="shared" si="70"/>
        <v>1.6249999999999991</v>
      </c>
      <c r="J424" s="930">
        <f t="shared" si="65"/>
        <v>409004.23728813539</v>
      </c>
      <c r="K424" s="931">
        <f t="shared" si="66"/>
        <v>394957.6271186439</v>
      </c>
      <c r="L424" s="674">
        <f t="shared" si="67"/>
        <v>380911.01694915234</v>
      </c>
      <c r="M424" s="932">
        <f t="shared" si="61"/>
        <v>449904.66101694899</v>
      </c>
      <c r="N424" s="932">
        <f t="shared" si="62"/>
        <v>434453.38983050827</v>
      </c>
      <c r="O424" s="687">
        <f t="shared" si="63"/>
        <v>394957.6271186439</v>
      </c>
      <c r="P424" s="661"/>
      <c r="Q424" s="661"/>
      <c r="R424" s="661"/>
      <c r="S424" s="661"/>
      <c r="T424" s="661"/>
      <c r="U424" s="662"/>
      <c r="W424" s="661"/>
      <c r="X424" s="661"/>
      <c r="Y424" s="661"/>
      <c r="Z424" s="661"/>
      <c r="AA424" s="661"/>
      <c r="AB424" s="661"/>
      <c r="AC424" s="661"/>
    </row>
    <row r="425" spans="7:29">
      <c r="G425" s="923">
        <v>21</v>
      </c>
      <c r="H425" s="923" t="s">
        <v>1020</v>
      </c>
      <c r="I425" s="935">
        <v>1.65</v>
      </c>
      <c r="J425" s="925">
        <f t="shared" si="65"/>
        <v>415296.61016949156</v>
      </c>
      <c r="K425" s="936">
        <f t="shared" si="66"/>
        <v>401033.89830508479</v>
      </c>
      <c r="L425" s="673">
        <f t="shared" si="67"/>
        <v>386771.18644067796</v>
      </c>
      <c r="M425" s="927">
        <f t="shared" si="61"/>
        <v>456826.27118644072</v>
      </c>
      <c r="N425" s="927">
        <f t="shared" si="62"/>
        <v>441137.28813559323</v>
      </c>
      <c r="O425" s="686">
        <f t="shared" si="63"/>
        <v>401033.89830508479</v>
      </c>
      <c r="P425" s="661"/>
      <c r="Q425" s="661"/>
      <c r="R425" s="661"/>
      <c r="S425" s="661"/>
      <c r="T425" s="661"/>
      <c r="U425" s="662"/>
      <c r="W425" s="661"/>
      <c r="X425" s="661"/>
      <c r="Y425" s="661"/>
      <c r="Z425" s="661"/>
      <c r="AA425" s="661"/>
      <c r="AB425" s="661"/>
      <c r="AC425" s="661"/>
    </row>
    <row r="426" spans="7:29">
      <c r="G426" s="656"/>
      <c r="H426" s="656"/>
      <c r="I426" s="692"/>
      <c r="J426" s="937"/>
      <c r="K426" s="693"/>
      <c r="L426" s="694"/>
      <c r="M426" s="695"/>
      <c r="N426" s="660"/>
      <c r="O426" s="696"/>
      <c r="P426" s="661"/>
      <c r="Q426" s="661"/>
      <c r="R426" s="661"/>
      <c r="S426" s="661"/>
      <c r="T426" s="661"/>
      <c r="U426" s="662"/>
      <c r="W426" s="661"/>
      <c r="X426" s="661"/>
      <c r="Y426" s="661"/>
      <c r="Z426" s="661"/>
      <c r="AA426" s="661"/>
      <c r="AB426" s="661"/>
      <c r="AC426" s="661"/>
    </row>
    <row r="427" spans="7:29">
      <c r="G427" s="1313" t="s">
        <v>2249</v>
      </c>
      <c r="H427" s="1313"/>
      <c r="I427" s="1313"/>
      <c r="J427" s="1313"/>
      <c r="K427" s="1313"/>
      <c r="L427" s="1313"/>
      <c r="M427" s="1313"/>
      <c r="N427" s="1313"/>
      <c r="O427" s="661"/>
      <c r="P427" s="661"/>
      <c r="Q427" s="661"/>
      <c r="R427" s="661"/>
      <c r="S427" s="661"/>
      <c r="T427" s="661"/>
      <c r="U427" s="662"/>
      <c r="W427" s="661"/>
      <c r="X427" s="661"/>
      <c r="Y427" s="661"/>
      <c r="Z427" s="661"/>
      <c r="AA427" s="661"/>
      <c r="AB427" s="661"/>
      <c r="AC427" s="661"/>
    </row>
    <row r="428" spans="7:29">
      <c r="G428" s="661"/>
      <c r="H428" s="661"/>
      <c r="I428" s="697"/>
      <c r="J428" s="938"/>
      <c r="K428" s="690"/>
      <c r="L428" s="698"/>
      <c r="M428" s="690"/>
      <c r="N428" s="699"/>
      <c r="O428" s="661"/>
      <c r="P428" s="661"/>
      <c r="Q428" s="661"/>
      <c r="R428" s="661"/>
      <c r="S428" s="661"/>
      <c r="T428" s="661"/>
      <c r="U428" s="662"/>
      <c r="W428" s="661"/>
      <c r="X428" s="661"/>
      <c r="Y428" s="661"/>
      <c r="Z428" s="661"/>
      <c r="AA428" s="661"/>
      <c r="AB428" s="661"/>
      <c r="AC428" s="661"/>
    </row>
    <row r="429" spans="7:29" ht="15.4" customHeight="1">
      <c r="G429" s="1314" t="s">
        <v>26</v>
      </c>
      <c r="H429" s="1314" t="s">
        <v>2250</v>
      </c>
      <c r="I429" s="1314" t="s">
        <v>2251</v>
      </c>
      <c r="J429" s="1316" t="s">
        <v>2252</v>
      </c>
      <c r="K429" s="1314" t="s">
        <v>6</v>
      </c>
      <c r="L429" s="1318" t="s">
        <v>2253</v>
      </c>
      <c r="M429" s="1319"/>
      <c r="N429" s="1319"/>
      <c r="O429" s="1319"/>
      <c r="P429" s="1320"/>
      <c r="Q429" s="1308" t="s">
        <v>2254</v>
      </c>
      <c r="R429" s="661"/>
      <c r="S429" s="661"/>
      <c r="T429" s="661"/>
      <c r="U429" s="662"/>
      <c r="W429" s="661"/>
      <c r="X429" s="661"/>
      <c r="Y429" s="661"/>
      <c r="Z429" s="661"/>
      <c r="AA429" s="661"/>
      <c r="AB429" s="661"/>
      <c r="AC429" s="661"/>
    </row>
    <row r="430" spans="7:29">
      <c r="G430" s="1315"/>
      <c r="H430" s="1315"/>
      <c r="I430" s="1315"/>
      <c r="J430" s="1317"/>
      <c r="K430" s="1315"/>
      <c r="L430" s="685" t="s">
        <v>32</v>
      </c>
      <c r="M430" s="685" t="s">
        <v>137</v>
      </c>
      <c r="N430" s="700" t="s">
        <v>140</v>
      </c>
      <c r="O430" s="684" t="s">
        <v>2170</v>
      </c>
      <c r="P430" s="684" t="s">
        <v>2171</v>
      </c>
      <c r="Q430" s="1309"/>
      <c r="R430" s="661"/>
      <c r="S430" s="661"/>
      <c r="T430" s="661"/>
      <c r="U430" s="662"/>
      <c r="W430" s="661"/>
      <c r="X430" s="661"/>
      <c r="Y430" s="661"/>
      <c r="Z430" s="661"/>
      <c r="AA430" s="661"/>
      <c r="AB430" s="661"/>
      <c r="AC430" s="661"/>
    </row>
    <row r="431" spans="7:29" ht="33">
      <c r="G431" s="701">
        <v>1</v>
      </c>
      <c r="H431" s="701" t="s">
        <v>2255</v>
      </c>
      <c r="I431" s="701" t="s">
        <v>2256</v>
      </c>
      <c r="J431" s="939" t="s">
        <v>2257</v>
      </c>
      <c r="K431" s="702" t="s">
        <v>2258</v>
      </c>
      <c r="L431" s="703">
        <v>2685783</v>
      </c>
      <c r="M431" s="703">
        <v>2674711</v>
      </c>
      <c r="N431" s="704">
        <v>2663639</v>
      </c>
      <c r="O431" s="703">
        <v>2718023</v>
      </c>
      <c r="P431" s="704">
        <v>2705844</v>
      </c>
      <c r="Q431" s="705">
        <f>IF($N$1="II",L431,IF($N$1="III",M431,IF($N$1="IV",N431,IF($N$1="II(HĐ)",O431,P431))))</f>
        <v>2705844</v>
      </c>
      <c r="R431" s="661"/>
      <c r="S431" s="661"/>
      <c r="T431" s="661"/>
      <c r="U431" s="662"/>
      <c r="W431" s="661"/>
      <c r="X431" s="661"/>
      <c r="Y431" s="661"/>
      <c r="Z431" s="661"/>
      <c r="AA431" s="661"/>
      <c r="AB431" s="661"/>
      <c r="AC431" s="661"/>
    </row>
    <row r="432" spans="7:29">
      <c r="G432" s="701">
        <v>1</v>
      </c>
      <c r="H432" s="701" t="s">
        <v>2259</v>
      </c>
      <c r="I432" s="701" t="s">
        <v>2260</v>
      </c>
      <c r="J432" s="939" t="s">
        <v>2261</v>
      </c>
      <c r="K432" s="702" t="s">
        <v>2258</v>
      </c>
      <c r="L432" s="703">
        <v>1926331</v>
      </c>
      <c r="M432" s="703">
        <v>1915259</v>
      </c>
      <c r="N432" s="704">
        <v>1904187</v>
      </c>
      <c r="O432" s="703">
        <v>1958571</v>
      </c>
      <c r="P432" s="704">
        <v>1946392</v>
      </c>
      <c r="Q432" s="705">
        <f t="shared" ref="Q432:Q459" si="71">IF($N$1="II",L432,IF($N$1="III",M432,IF($N$1="IV",N432,IF($N$1="II(HĐ)",O432,P432))))</f>
        <v>1946392</v>
      </c>
      <c r="R432" s="661"/>
      <c r="S432" s="661"/>
      <c r="T432" s="661"/>
      <c r="U432" s="662"/>
      <c r="W432" s="661"/>
      <c r="X432" s="661"/>
      <c r="Y432" s="661"/>
      <c r="Z432" s="661"/>
      <c r="AA432" s="661"/>
      <c r="AB432" s="661"/>
      <c r="AC432" s="661"/>
    </row>
    <row r="433" spans="7:29" ht="31.5" customHeight="1">
      <c r="G433" s="701">
        <v>2</v>
      </c>
      <c r="H433" s="701" t="s">
        <v>2262</v>
      </c>
      <c r="I433" s="701" t="s">
        <v>2263</v>
      </c>
      <c r="J433" s="939" t="s">
        <v>2264</v>
      </c>
      <c r="K433" s="702" t="s">
        <v>2258</v>
      </c>
      <c r="L433" s="703">
        <v>412997</v>
      </c>
      <c r="M433" s="703">
        <v>403669</v>
      </c>
      <c r="N433" s="704">
        <v>394341</v>
      </c>
      <c r="O433" s="703">
        <v>440157</v>
      </c>
      <c r="P433" s="704">
        <v>429896</v>
      </c>
      <c r="Q433" s="705">
        <f t="shared" si="71"/>
        <v>429896</v>
      </c>
      <c r="R433" s="661"/>
      <c r="S433" s="661"/>
      <c r="T433" s="661"/>
      <c r="U433" s="662"/>
      <c r="W433" s="661"/>
      <c r="X433" s="661"/>
      <c r="Y433" s="661"/>
      <c r="Z433" s="661"/>
      <c r="AA433" s="661"/>
      <c r="AB433" s="661"/>
      <c r="AC433" s="661"/>
    </row>
    <row r="434" spans="7:29" ht="33">
      <c r="G434" s="701">
        <v>3</v>
      </c>
      <c r="H434" s="701" t="s">
        <v>2265</v>
      </c>
      <c r="I434" s="701" t="s">
        <v>2266</v>
      </c>
      <c r="J434" s="939" t="s">
        <v>2267</v>
      </c>
      <c r="K434" s="702" t="s">
        <v>2258</v>
      </c>
      <c r="L434" s="703">
        <v>1733976</v>
      </c>
      <c r="M434" s="703">
        <v>1713230</v>
      </c>
      <c r="N434" s="704">
        <v>1692484</v>
      </c>
      <c r="O434" s="703">
        <v>1974383</v>
      </c>
      <c r="P434" s="704">
        <v>1771562</v>
      </c>
      <c r="Q434" s="705">
        <f t="shared" si="71"/>
        <v>1771562</v>
      </c>
      <c r="R434" s="661"/>
      <c r="S434" s="661"/>
      <c r="T434" s="661"/>
      <c r="U434" s="662"/>
      <c r="W434" s="661"/>
      <c r="X434" s="661"/>
      <c r="Y434" s="661"/>
      <c r="Z434" s="661"/>
      <c r="AA434" s="661"/>
      <c r="AB434" s="661"/>
      <c r="AC434" s="661"/>
    </row>
    <row r="435" spans="7:29" ht="33">
      <c r="G435" s="701">
        <v>4</v>
      </c>
      <c r="H435" s="701" t="s">
        <v>2268</v>
      </c>
      <c r="I435" s="701" t="s">
        <v>2269</v>
      </c>
      <c r="J435" s="939" t="s">
        <v>2270</v>
      </c>
      <c r="K435" s="702" t="s">
        <v>2258</v>
      </c>
      <c r="L435" s="703">
        <v>2256880</v>
      </c>
      <c r="M435" s="703">
        <v>2236134</v>
      </c>
      <c r="N435" s="704">
        <v>2215388</v>
      </c>
      <c r="O435" s="703">
        <v>2317287</v>
      </c>
      <c r="P435" s="704">
        <v>2294466</v>
      </c>
      <c r="Q435" s="705">
        <f t="shared" si="71"/>
        <v>2294466</v>
      </c>
      <c r="R435" s="661"/>
      <c r="S435" s="661"/>
      <c r="T435" s="661"/>
      <c r="U435" s="662"/>
      <c r="W435" s="661"/>
      <c r="X435" s="661"/>
      <c r="Y435" s="661"/>
      <c r="Z435" s="661"/>
      <c r="AA435" s="661"/>
      <c r="AB435" s="661"/>
      <c r="AC435" s="661"/>
    </row>
    <row r="436" spans="7:29" ht="33">
      <c r="G436" s="701">
        <v>5</v>
      </c>
      <c r="H436" s="701" t="s">
        <v>2271</v>
      </c>
      <c r="I436" s="701" t="s">
        <v>2272</v>
      </c>
      <c r="J436" s="939" t="s">
        <v>2273</v>
      </c>
      <c r="K436" s="702" t="s">
        <v>2258</v>
      </c>
      <c r="L436" s="703">
        <v>3045884</v>
      </c>
      <c r="M436" s="703">
        <v>3025138</v>
      </c>
      <c r="N436" s="704">
        <v>3004392</v>
      </c>
      <c r="O436" s="703">
        <v>3106291</v>
      </c>
      <c r="P436" s="704">
        <v>3083470</v>
      </c>
      <c r="Q436" s="705">
        <f t="shared" si="71"/>
        <v>3083470</v>
      </c>
      <c r="R436" s="661"/>
      <c r="S436" s="661"/>
      <c r="T436" s="661"/>
      <c r="U436" s="662"/>
      <c r="W436" s="661"/>
      <c r="X436" s="661"/>
      <c r="Y436" s="661"/>
      <c r="Z436" s="661"/>
      <c r="AA436" s="661"/>
      <c r="AB436" s="661"/>
      <c r="AC436" s="661"/>
    </row>
    <row r="437" spans="7:29" ht="49.5">
      <c r="G437" s="701">
        <v>6</v>
      </c>
      <c r="H437" s="701" t="s">
        <v>2274</v>
      </c>
      <c r="I437" s="701" t="s">
        <v>2275</v>
      </c>
      <c r="J437" s="939" t="s">
        <v>2276</v>
      </c>
      <c r="K437" s="702" t="s">
        <v>2258</v>
      </c>
      <c r="L437" s="703">
        <v>838154</v>
      </c>
      <c r="M437" s="703">
        <v>827954</v>
      </c>
      <c r="N437" s="704">
        <v>817754</v>
      </c>
      <c r="O437" s="703">
        <v>867854</v>
      </c>
      <c r="P437" s="704">
        <v>856634</v>
      </c>
      <c r="Q437" s="705">
        <f t="shared" si="71"/>
        <v>856634</v>
      </c>
      <c r="R437" s="661"/>
      <c r="S437" s="661"/>
      <c r="T437" s="661"/>
      <c r="U437" s="662"/>
      <c r="W437" s="661"/>
      <c r="X437" s="661"/>
      <c r="Y437" s="661"/>
      <c r="Z437" s="661"/>
      <c r="AA437" s="661"/>
      <c r="AB437" s="661"/>
      <c r="AC437" s="661"/>
    </row>
    <row r="438" spans="7:29" ht="49.5">
      <c r="G438" s="701">
        <v>7</v>
      </c>
      <c r="H438" s="701" t="s">
        <v>2277</v>
      </c>
      <c r="I438" s="701" t="s">
        <v>2278</v>
      </c>
      <c r="J438" s="939" t="s">
        <v>2279</v>
      </c>
      <c r="K438" s="702" t="s">
        <v>2258</v>
      </c>
      <c r="L438" s="703">
        <v>1367990</v>
      </c>
      <c r="M438" s="703">
        <v>1357790</v>
      </c>
      <c r="N438" s="704">
        <v>1347590</v>
      </c>
      <c r="O438" s="703">
        <v>1397690</v>
      </c>
      <c r="P438" s="704">
        <v>1386470</v>
      </c>
      <c r="Q438" s="705">
        <f t="shared" si="71"/>
        <v>1386470</v>
      </c>
      <c r="R438" s="661"/>
      <c r="S438" s="661"/>
      <c r="T438" s="661"/>
      <c r="U438" s="662"/>
      <c r="W438" s="661"/>
      <c r="X438" s="661"/>
      <c r="Y438" s="661"/>
      <c r="Z438" s="661"/>
      <c r="AA438" s="661"/>
      <c r="AB438" s="661"/>
      <c r="AC438" s="661"/>
    </row>
    <row r="439" spans="7:29" ht="33">
      <c r="G439" s="701">
        <v>8</v>
      </c>
      <c r="H439" s="701" t="s">
        <v>2280</v>
      </c>
      <c r="I439" s="701" t="s">
        <v>2281</v>
      </c>
      <c r="J439" s="939" t="s">
        <v>2282</v>
      </c>
      <c r="K439" s="702" t="s">
        <v>2258</v>
      </c>
      <c r="L439" s="703">
        <v>1867330</v>
      </c>
      <c r="M439" s="703">
        <v>1857130</v>
      </c>
      <c r="N439" s="704">
        <v>1846930</v>
      </c>
      <c r="O439" s="703">
        <v>1897030</v>
      </c>
      <c r="P439" s="704">
        <v>1885810</v>
      </c>
      <c r="Q439" s="705">
        <f t="shared" si="71"/>
        <v>1885810</v>
      </c>
      <c r="R439" s="661"/>
      <c r="S439" s="661"/>
      <c r="T439" s="661"/>
      <c r="U439" s="662"/>
      <c r="W439" s="661"/>
      <c r="X439" s="661"/>
      <c r="Y439" s="661"/>
      <c r="Z439" s="661"/>
      <c r="AA439" s="661"/>
      <c r="AB439" s="661"/>
      <c r="AC439" s="661"/>
    </row>
    <row r="440" spans="7:29" ht="33">
      <c r="G440" s="701">
        <v>9</v>
      </c>
      <c r="H440" s="701" t="s">
        <v>2283</v>
      </c>
      <c r="I440" s="701" t="s">
        <v>2284</v>
      </c>
      <c r="J440" s="939" t="s">
        <v>2285</v>
      </c>
      <c r="K440" s="702" t="s">
        <v>2258</v>
      </c>
      <c r="L440" s="703">
        <v>1718185</v>
      </c>
      <c r="M440" s="703">
        <v>1691679</v>
      </c>
      <c r="N440" s="704">
        <v>1665172</v>
      </c>
      <c r="O440" s="703">
        <v>1795366</v>
      </c>
      <c r="P440" s="704">
        <v>1766209</v>
      </c>
      <c r="Q440" s="705">
        <f t="shared" si="71"/>
        <v>1766209</v>
      </c>
      <c r="R440" s="661"/>
      <c r="S440" s="661"/>
      <c r="T440" s="661"/>
      <c r="U440" s="662"/>
      <c r="W440" s="661"/>
      <c r="X440" s="661"/>
      <c r="Y440" s="661"/>
      <c r="Z440" s="661"/>
      <c r="AA440" s="661"/>
      <c r="AB440" s="661"/>
      <c r="AC440" s="661"/>
    </row>
    <row r="441" spans="7:29" ht="33">
      <c r="G441" s="701">
        <v>10</v>
      </c>
      <c r="H441" s="701" t="s">
        <v>2286</v>
      </c>
      <c r="I441" s="701" t="s">
        <v>2287</v>
      </c>
      <c r="J441" s="939" t="s">
        <v>2288</v>
      </c>
      <c r="K441" s="702" t="s">
        <v>2258</v>
      </c>
      <c r="L441" s="703">
        <v>308376</v>
      </c>
      <c r="M441" s="703">
        <v>299048</v>
      </c>
      <c r="N441" s="704">
        <v>289720</v>
      </c>
      <c r="O441" s="703">
        <v>335536</v>
      </c>
      <c r="P441" s="704">
        <v>325275</v>
      </c>
      <c r="Q441" s="705">
        <f t="shared" si="71"/>
        <v>325275</v>
      </c>
      <c r="R441" s="661"/>
      <c r="S441" s="661"/>
      <c r="T441" s="661"/>
      <c r="U441" s="662"/>
      <c r="W441" s="661"/>
      <c r="X441" s="661"/>
      <c r="Y441" s="661"/>
      <c r="Z441" s="661"/>
      <c r="AA441" s="661"/>
      <c r="AB441" s="661"/>
      <c r="AC441" s="661"/>
    </row>
    <row r="442" spans="7:29" ht="33">
      <c r="G442" s="701">
        <v>11</v>
      </c>
      <c r="H442" s="701" t="s">
        <v>2289</v>
      </c>
      <c r="I442" s="701" t="s">
        <v>2290</v>
      </c>
      <c r="J442" s="939" t="s">
        <v>2291</v>
      </c>
      <c r="K442" s="702" t="s">
        <v>2258</v>
      </c>
      <c r="L442" s="703">
        <v>348706</v>
      </c>
      <c r="M442" s="703">
        <v>339378</v>
      </c>
      <c r="N442" s="704">
        <v>330050</v>
      </c>
      <c r="O442" s="703">
        <v>375866</v>
      </c>
      <c r="P442" s="704">
        <v>365605</v>
      </c>
      <c r="Q442" s="705">
        <f t="shared" si="71"/>
        <v>365605</v>
      </c>
      <c r="R442" s="661"/>
      <c r="S442" s="661"/>
      <c r="T442" s="661"/>
      <c r="U442" s="662"/>
      <c r="W442" s="661"/>
      <c r="X442" s="661"/>
      <c r="Y442" s="661"/>
      <c r="Z442" s="661"/>
      <c r="AA442" s="661"/>
      <c r="AB442" s="661"/>
      <c r="AC442" s="661"/>
    </row>
    <row r="443" spans="7:29" ht="33">
      <c r="G443" s="701">
        <v>12</v>
      </c>
      <c r="H443" s="701" t="s">
        <v>2292</v>
      </c>
      <c r="I443" s="701" t="s">
        <v>2293</v>
      </c>
      <c r="J443" s="939" t="s">
        <v>2294</v>
      </c>
      <c r="K443" s="702" t="s">
        <v>2258</v>
      </c>
      <c r="L443" s="703">
        <v>347141</v>
      </c>
      <c r="M443" s="703">
        <v>337813</v>
      </c>
      <c r="N443" s="704">
        <v>328485</v>
      </c>
      <c r="O443" s="703">
        <v>374301</v>
      </c>
      <c r="P443" s="704">
        <v>364040</v>
      </c>
      <c r="Q443" s="705">
        <f t="shared" si="71"/>
        <v>364040</v>
      </c>
      <c r="R443" s="661"/>
      <c r="S443" s="661"/>
      <c r="T443" s="661"/>
      <c r="U443" s="662"/>
      <c r="W443" s="661"/>
      <c r="X443" s="661"/>
      <c r="Y443" s="661"/>
      <c r="Z443" s="661"/>
      <c r="AA443" s="661"/>
      <c r="AB443" s="661"/>
      <c r="AC443" s="661"/>
    </row>
    <row r="444" spans="7:29" ht="49.5">
      <c r="G444" s="701">
        <v>13</v>
      </c>
      <c r="H444" s="701" t="s">
        <v>2295</v>
      </c>
      <c r="I444" s="701" t="s">
        <v>2296</v>
      </c>
      <c r="J444" s="939" t="s">
        <v>2297</v>
      </c>
      <c r="K444" s="702" t="s">
        <v>2258</v>
      </c>
      <c r="L444" s="703">
        <v>321312</v>
      </c>
      <c r="M444" s="703">
        <v>311984</v>
      </c>
      <c r="N444" s="704">
        <v>302656</v>
      </c>
      <c r="O444" s="703">
        <v>348472</v>
      </c>
      <c r="P444" s="704">
        <v>338211</v>
      </c>
      <c r="Q444" s="705">
        <f t="shared" si="71"/>
        <v>338211</v>
      </c>
      <c r="R444" s="661"/>
      <c r="S444" s="661"/>
      <c r="T444" s="661"/>
      <c r="U444" s="662"/>
      <c r="W444" s="661"/>
      <c r="X444" s="661"/>
      <c r="Y444" s="661"/>
      <c r="Z444" s="661"/>
      <c r="AA444" s="661"/>
      <c r="AB444" s="661"/>
      <c r="AC444" s="661"/>
    </row>
    <row r="445" spans="7:29" ht="49.5">
      <c r="G445" s="701">
        <v>14</v>
      </c>
      <c r="H445" s="701" t="s">
        <v>2298</v>
      </c>
      <c r="I445" s="701" t="s">
        <v>2299</v>
      </c>
      <c r="J445" s="939" t="s">
        <v>2300</v>
      </c>
      <c r="K445" s="702" t="s">
        <v>2258</v>
      </c>
      <c r="L445" s="703">
        <v>405688</v>
      </c>
      <c r="M445" s="703">
        <v>396360</v>
      </c>
      <c r="N445" s="704">
        <v>387032</v>
      </c>
      <c r="O445" s="703">
        <v>432848</v>
      </c>
      <c r="P445" s="704">
        <v>422587</v>
      </c>
      <c r="Q445" s="705">
        <f t="shared" si="71"/>
        <v>422587</v>
      </c>
      <c r="R445" s="661"/>
      <c r="S445" s="661"/>
      <c r="T445" s="661"/>
      <c r="U445" s="662"/>
      <c r="W445" s="661"/>
      <c r="X445" s="661"/>
      <c r="Y445" s="661"/>
      <c r="Z445" s="661"/>
      <c r="AA445" s="661"/>
      <c r="AB445" s="661"/>
      <c r="AC445" s="661"/>
    </row>
    <row r="446" spans="7:29" ht="49.5">
      <c r="G446" s="701">
        <v>15</v>
      </c>
      <c r="H446" s="701" t="s">
        <v>2301</v>
      </c>
      <c r="I446" s="701" t="s">
        <v>2302</v>
      </c>
      <c r="J446" s="939" t="s">
        <v>2303</v>
      </c>
      <c r="K446" s="702" t="s">
        <v>2258</v>
      </c>
      <c r="L446" s="703">
        <v>872785</v>
      </c>
      <c r="M446" s="703">
        <v>863457</v>
      </c>
      <c r="N446" s="704">
        <v>854129</v>
      </c>
      <c r="O446" s="703">
        <v>899945</v>
      </c>
      <c r="P446" s="704">
        <v>889684</v>
      </c>
      <c r="Q446" s="705">
        <f t="shared" si="71"/>
        <v>889684</v>
      </c>
      <c r="R446" s="661"/>
      <c r="S446" s="661"/>
      <c r="T446" s="661"/>
      <c r="U446" s="662"/>
      <c r="W446" s="661"/>
      <c r="X446" s="661"/>
      <c r="Y446" s="661"/>
      <c r="Z446" s="661"/>
      <c r="AA446" s="661"/>
      <c r="AB446" s="661"/>
      <c r="AC446" s="661"/>
    </row>
    <row r="447" spans="7:29">
      <c r="G447" s="701">
        <v>16</v>
      </c>
      <c r="H447" s="701" t="s">
        <v>2304</v>
      </c>
      <c r="I447" s="701" t="s">
        <v>2305</v>
      </c>
      <c r="J447" s="939" t="s">
        <v>2306</v>
      </c>
      <c r="K447" s="702" t="s">
        <v>2258</v>
      </c>
      <c r="L447" s="703">
        <v>298313</v>
      </c>
      <c r="M447" s="703">
        <v>288985</v>
      </c>
      <c r="N447" s="704">
        <v>279657</v>
      </c>
      <c r="O447" s="703">
        <v>325473</v>
      </c>
      <c r="P447" s="704">
        <v>315212</v>
      </c>
      <c r="Q447" s="705">
        <f t="shared" si="71"/>
        <v>315212</v>
      </c>
      <c r="R447" s="661"/>
      <c r="S447" s="661"/>
      <c r="T447" s="661"/>
      <c r="U447" s="662"/>
      <c r="W447" s="661"/>
      <c r="X447" s="661"/>
      <c r="Y447" s="661"/>
      <c r="Z447" s="661"/>
      <c r="AA447" s="661"/>
      <c r="AB447" s="661"/>
      <c r="AC447" s="661"/>
    </row>
    <row r="448" spans="7:29">
      <c r="G448" s="701">
        <v>17</v>
      </c>
      <c r="H448" s="701" t="s">
        <v>2307</v>
      </c>
      <c r="I448" s="701" t="s">
        <v>2308</v>
      </c>
      <c r="J448" s="939" t="s">
        <v>2309</v>
      </c>
      <c r="K448" s="702" t="s">
        <v>2258</v>
      </c>
      <c r="L448" s="703">
        <v>302519</v>
      </c>
      <c r="M448" s="703">
        <v>293191</v>
      </c>
      <c r="N448" s="704">
        <v>283863</v>
      </c>
      <c r="O448" s="703">
        <v>329679</v>
      </c>
      <c r="P448" s="704">
        <v>319418</v>
      </c>
      <c r="Q448" s="705">
        <f t="shared" si="71"/>
        <v>319418</v>
      </c>
      <c r="R448" s="661"/>
      <c r="S448" s="661"/>
      <c r="T448" s="661"/>
      <c r="U448" s="662"/>
      <c r="W448" s="661"/>
      <c r="X448" s="661"/>
      <c r="Y448" s="661"/>
      <c r="Z448" s="661"/>
      <c r="AA448" s="661"/>
      <c r="AB448" s="661"/>
      <c r="AC448" s="661"/>
    </row>
    <row r="449" spans="7:29" ht="49.5">
      <c r="G449" s="701">
        <v>18</v>
      </c>
      <c r="H449" s="701" t="s">
        <v>2310</v>
      </c>
      <c r="I449" s="701" t="s">
        <v>2311</v>
      </c>
      <c r="J449" s="939" t="s">
        <v>2312</v>
      </c>
      <c r="K449" s="702" t="s">
        <v>2258</v>
      </c>
      <c r="L449" s="703">
        <v>15176</v>
      </c>
      <c r="M449" s="703">
        <v>15176</v>
      </c>
      <c r="N449" s="704">
        <v>15176</v>
      </c>
      <c r="O449" s="703">
        <v>15176</v>
      </c>
      <c r="P449" s="704">
        <v>15176</v>
      </c>
      <c r="Q449" s="705">
        <f t="shared" si="71"/>
        <v>15176</v>
      </c>
      <c r="R449" s="661"/>
      <c r="S449" s="661"/>
      <c r="T449" s="661"/>
      <c r="U449" s="662"/>
      <c r="W449" s="661"/>
      <c r="X449" s="661"/>
      <c r="Y449" s="661"/>
      <c r="Z449" s="661"/>
      <c r="AA449" s="661"/>
      <c r="AB449" s="661"/>
      <c r="AC449" s="661"/>
    </row>
    <row r="450" spans="7:29" ht="33">
      <c r="G450" s="701">
        <v>18</v>
      </c>
      <c r="H450" s="701" t="s">
        <v>2313</v>
      </c>
      <c r="I450" s="701" t="s">
        <v>2314</v>
      </c>
      <c r="J450" s="939" t="s">
        <v>2315</v>
      </c>
      <c r="K450" s="702" t="s">
        <v>2258</v>
      </c>
      <c r="L450" s="703">
        <v>34628</v>
      </c>
      <c r="M450" s="703">
        <v>34628</v>
      </c>
      <c r="N450" s="704">
        <v>34628</v>
      </c>
      <c r="O450" s="703">
        <v>34628</v>
      </c>
      <c r="P450" s="704">
        <v>34628</v>
      </c>
      <c r="Q450" s="705">
        <f t="shared" si="71"/>
        <v>34628</v>
      </c>
      <c r="R450" s="661"/>
      <c r="S450" s="661"/>
      <c r="T450" s="661"/>
      <c r="U450" s="662"/>
      <c r="W450" s="661"/>
      <c r="X450" s="661"/>
      <c r="Y450" s="661"/>
      <c r="Z450" s="661"/>
      <c r="AA450" s="661"/>
      <c r="AB450" s="661"/>
      <c r="AC450" s="661"/>
    </row>
    <row r="451" spans="7:29" ht="33">
      <c r="G451" s="701">
        <v>19</v>
      </c>
      <c r="H451" s="701" t="s">
        <v>2316</v>
      </c>
      <c r="I451" s="701" t="s">
        <v>2317</v>
      </c>
      <c r="J451" s="939" t="s">
        <v>2318</v>
      </c>
      <c r="K451" s="702" t="s">
        <v>2258</v>
      </c>
      <c r="L451" s="703">
        <v>307322</v>
      </c>
      <c r="M451" s="703">
        <v>297994</v>
      </c>
      <c r="N451" s="704">
        <v>288666</v>
      </c>
      <c r="O451" s="703">
        <v>334482</v>
      </c>
      <c r="P451" s="704">
        <v>324221</v>
      </c>
      <c r="Q451" s="705">
        <f t="shared" si="71"/>
        <v>324221</v>
      </c>
      <c r="R451" s="661"/>
      <c r="S451" s="661"/>
      <c r="T451" s="661"/>
      <c r="U451" s="662"/>
      <c r="W451" s="661"/>
      <c r="X451" s="661"/>
      <c r="Y451" s="661"/>
      <c r="Z451" s="661"/>
      <c r="AA451" s="661"/>
      <c r="AB451" s="661"/>
      <c r="AC451" s="661"/>
    </row>
    <row r="452" spans="7:29" ht="33">
      <c r="G452" s="701">
        <v>20</v>
      </c>
      <c r="H452" s="701" t="s">
        <v>2319</v>
      </c>
      <c r="I452" s="701" t="s">
        <v>2320</v>
      </c>
      <c r="J452" s="939" t="s">
        <v>2321</v>
      </c>
      <c r="K452" s="702" t="s">
        <v>2258</v>
      </c>
      <c r="L452" s="703">
        <v>14767</v>
      </c>
      <c r="M452" s="703">
        <v>14767</v>
      </c>
      <c r="N452" s="704">
        <v>14767</v>
      </c>
      <c r="O452" s="703">
        <v>14767</v>
      </c>
      <c r="P452" s="704">
        <v>14767</v>
      </c>
      <c r="Q452" s="705">
        <f t="shared" si="71"/>
        <v>14767</v>
      </c>
      <c r="R452" s="661"/>
      <c r="S452" s="661"/>
      <c r="T452" s="661"/>
      <c r="U452" s="662"/>
      <c r="W452" s="661"/>
      <c r="X452" s="661"/>
      <c r="Y452" s="661"/>
      <c r="Z452" s="661"/>
      <c r="AA452" s="661"/>
      <c r="AB452" s="661"/>
      <c r="AC452" s="661"/>
    </row>
    <row r="453" spans="7:29" ht="33">
      <c r="G453" s="701">
        <v>21</v>
      </c>
      <c r="H453" s="701" t="s">
        <v>2322</v>
      </c>
      <c r="I453" s="701" t="s">
        <v>2323</v>
      </c>
      <c r="J453" s="939" t="s">
        <v>2324</v>
      </c>
      <c r="K453" s="702" t="s">
        <v>2258</v>
      </c>
      <c r="L453" s="703">
        <v>147059</v>
      </c>
      <c r="M453" s="703">
        <v>147059</v>
      </c>
      <c r="N453" s="704">
        <v>147059</v>
      </c>
      <c r="O453" s="703">
        <v>147059</v>
      </c>
      <c r="P453" s="704">
        <v>147059</v>
      </c>
      <c r="Q453" s="705">
        <f t="shared" si="71"/>
        <v>147059</v>
      </c>
      <c r="R453" s="661"/>
      <c r="S453" s="661"/>
      <c r="T453" s="661"/>
      <c r="U453" s="662"/>
      <c r="W453" s="661"/>
      <c r="X453" s="661"/>
      <c r="Y453" s="661"/>
      <c r="Z453" s="661"/>
      <c r="AA453" s="661"/>
      <c r="AB453" s="661"/>
      <c r="AC453" s="661"/>
    </row>
    <row r="454" spans="7:29" ht="33">
      <c r="G454" s="701">
        <v>22</v>
      </c>
      <c r="H454" s="701" t="s">
        <v>2325</v>
      </c>
      <c r="I454" s="701" t="s">
        <v>2326</v>
      </c>
      <c r="J454" s="939" t="s">
        <v>2327</v>
      </c>
      <c r="K454" s="702" t="s">
        <v>2258</v>
      </c>
      <c r="L454" s="703">
        <v>39348</v>
      </c>
      <c r="M454" s="703">
        <v>39348</v>
      </c>
      <c r="N454" s="704">
        <v>39348</v>
      </c>
      <c r="O454" s="703">
        <v>39348</v>
      </c>
      <c r="P454" s="704">
        <v>39348</v>
      </c>
      <c r="Q454" s="705">
        <f t="shared" si="71"/>
        <v>39348</v>
      </c>
      <c r="R454" s="661"/>
      <c r="S454" s="661"/>
      <c r="T454" s="661"/>
      <c r="U454" s="662"/>
      <c r="W454" s="661"/>
      <c r="X454" s="661"/>
      <c r="Y454" s="661"/>
      <c r="Z454" s="661"/>
      <c r="AA454" s="661"/>
      <c r="AB454" s="661"/>
      <c r="AC454" s="661"/>
    </row>
    <row r="455" spans="7:29" ht="49.5">
      <c r="G455" s="701">
        <v>23</v>
      </c>
      <c r="H455" s="701" t="s">
        <v>2328</v>
      </c>
      <c r="I455" s="701" t="s">
        <v>2329</v>
      </c>
      <c r="J455" s="939" t="s">
        <v>2330</v>
      </c>
      <c r="K455" s="702" t="s">
        <v>2258</v>
      </c>
      <c r="L455" s="703">
        <v>25110</v>
      </c>
      <c r="M455" s="703">
        <v>25110</v>
      </c>
      <c r="N455" s="704">
        <v>25110</v>
      </c>
      <c r="O455" s="703">
        <v>25110</v>
      </c>
      <c r="P455" s="704">
        <v>25110</v>
      </c>
      <c r="Q455" s="705">
        <f t="shared" si="71"/>
        <v>25110</v>
      </c>
      <c r="R455" s="661"/>
      <c r="S455" s="661"/>
      <c r="T455" s="661"/>
      <c r="U455" s="662"/>
      <c r="W455" s="661"/>
      <c r="X455" s="661"/>
      <c r="Y455" s="661"/>
      <c r="Z455" s="661"/>
      <c r="AA455" s="661"/>
      <c r="AB455" s="661"/>
      <c r="AC455" s="661"/>
    </row>
    <row r="456" spans="7:29" ht="33">
      <c r="G456" s="701">
        <v>22</v>
      </c>
      <c r="H456" s="701" t="s">
        <v>2331</v>
      </c>
      <c r="I456" s="701" t="s">
        <v>2332</v>
      </c>
      <c r="J456" s="939" t="s">
        <v>2333</v>
      </c>
      <c r="K456" s="702" t="s">
        <v>2258</v>
      </c>
      <c r="L456" s="703">
        <v>120292</v>
      </c>
      <c r="M456" s="703">
        <v>120292</v>
      </c>
      <c r="N456" s="703">
        <v>120292</v>
      </c>
      <c r="O456" s="703">
        <v>120292</v>
      </c>
      <c r="P456" s="703">
        <v>120292</v>
      </c>
      <c r="Q456" s="705">
        <f t="shared" si="71"/>
        <v>120292</v>
      </c>
      <c r="R456" s="661"/>
      <c r="S456" s="661"/>
      <c r="T456" s="661"/>
      <c r="U456" s="662"/>
      <c r="W456" s="661"/>
      <c r="X456" s="661"/>
      <c r="Y456" s="661"/>
      <c r="Z456" s="661"/>
      <c r="AA456" s="661"/>
      <c r="AB456" s="661"/>
      <c r="AC456" s="661"/>
    </row>
    <row r="457" spans="7:29" ht="49.5">
      <c r="G457" s="701">
        <v>23</v>
      </c>
      <c r="H457" s="701" t="s">
        <v>2334</v>
      </c>
      <c r="I457" s="701" t="s">
        <v>2335</v>
      </c>
      <c r="J457" s="939" t="s">
        <v>2330</v>
      </c>
      <c r="K457" s="702" t="s">
        <v>2258</v>
      </c>
      <c r="L457" s="703">
        <v>40128</v>
      </c>
      <c r="M457" s="703">
        <v>40128</v>
      </c>
      <c r="N457" s="703">
        <v>40128</v>
      </c>
      <c r="O457" s="703">
        <v>40128</v>
      </c>
      <c r="P457" s="703">
        <v>40128</v>
      </c>
      <c r="Q457" s="705">
        <f t="shared" si="71"/>
        <v>40128</v>
      </c>
      <c r="R457" s="661"/>
      <c r="S457" s="661"/>
      <c r="T457" s="661"/>
      <c r="U457" s="662"/>
      <c r="W457" s="661"/>
      <c r="X457" s="661"/>
      <c r="Y457" s="661"/>
      <c r="Z457" s="661"/>
      <c r="AA457" s="661"/>
      <c r="AB457" s="661"/>
      <c r="AC457" s="661"/>
    </row>
    <row r="458" spans="7:29" ht="66">
      <c r="G458" s="701">
        <v>24</v>
      </c>
      <c r="H458" s="701" t="s">
        <v>2336</v>
      </c>
      <c r="I458" s="701" t="s">
        <v>2337</v>
      </c>
      <c r="J458" s="939" t="s">
        <v>2338</v>
      </c>
      <c r="K458" s="702" t="s">
        <v>2258</v>
      </c>
      <c r="L458" s="703">
        <v>396752</v>
      </c>
      <c r="M458" s="703">
        <v>385680</v>
      </c>
      <c r="N458" s="704">
        <v>374608</v>
      </c>
      <c r="O458" s="703">
        <v>428992</v>
      </c>
      <c r="P458" s="704">
        <v>416811</v>
      </c>
      <c r="Q458" s="705">
        <f t="shared" si="71"/>
        <v>416811</v>
      </c>
      <c r="R458" s="661"/>
      <c r="S458" s="661"/>
      <c r="T458" s="661"/>
      <c r="U458" s="662"/>
      <c r="W458" s="661"/>
      <c r="X458" s="661"/>
      <c r="Y458" s="661"/>
      <c r="Z458" s="661"/>
      <c r="AA458" s="661"/>
      <c r="AB458" s="661"/>
      <c r="AC458" s="661"/>
    </row>
    <row r="459" spans="7:29" ht="49.5">
      <c r="G459" s="701">
        <v>25</v>
      </c>
      <c r="H459" s="701" t="s">
        <v>2339</v>
      </c>
      <c r="I459" s="701" t="s">
        <v>2340</v>
      </c>
      <c r="J459" s="939" t="s">
        <v>2341</v>
      </c>
      <c r="K459" s="702" t="s">
        <v>2258</v>
      </c>
      <c r="L459" s="703">
        <v>448183</v>
      </c>
      <c r="M459" s="703">
        <v>437111</v>
      </c>
      <c r="N459" s="704">
        <v>426039</v>
      </c>
      <c r="O459" s="703">
        <v>480423</v>
      </c>
      <c r="P459" s="704">
        <v>468244</v>
      </c>
      <c r="Q459" s="705">
        <f t="shared" si="71"/>
        <v>468244</v>
      </c>
      <c r="R459" s="661"/>
      <c r="S459" s="661"/>
      <c r="T459" s="661"/>
      <c r="U459" s="662"/>
      <c r="W459" s="661"/>
      <c r="X459" s="661"/>
      <c r="Y459" s="661"/>
      <c r="Z459" s="661"/>
      <c r="AA459" s="661"/>
      <c r="AB459" s="661"/>
      <c r="AC459" s="661"/>
    </row>
    <row r="460" spans="7:29">
      <c r="G460" s="663"/>
      <c r="H460" s="663"/>
      <c r="I460" s="689"/>
      <c r="J460" s="934"/>
      <c r="K460" s="690"/>
      <c r="L460" s="691"/>
      <c r="M460" s="658"/>
      <c r="N460" s="660"/>
      <c r="O460" s="661"/>
      <c r="P460" s="661"/>
      <c r="Q460" s="661"/>
      <c r="R460" s="661"/>
      <c r="S460" s="661"/>
      <c r="T460" s="661"/>
      <c r="U460" s="662"/>
      <c r="W460" s="661"/>
      <c r="X460" s="661"/>
      <c r="Y460" s="661"/>
      <c r="Z460" s="661"/>
      <c r="AA460" s="661"/>
      <c r="AB460" s="661"/>
      <c r="AC460" s="661"/>
    </row>
    <row r="461" spans="7:29">
      <c r="G461" s="706" t="s">
        <v>2342</v>
      </c>
      <c r="H461" s="706"/>
      <c r="I461" s="706"/>
      <c r="J461" s="940"/>
      <c r="K461" s="706"/>
      <c r="L461" s="706"/>
      <c r="M461" s="706"/>
      <c r="N461" s="706"/>
      <c r="O461" s="706"/>
      <c r="P461" s="706"/>
      <c r="Q461" s="706"/>
      <c r="R461" s="661"/>
      <c r="S461" s="661"/>
      <c r="T461" s="661"/>
      <c r="U461" s="662"/>
      <c r="W461" s="661"/>
      <c r="X461" s="661"/>
      <c r="Y461" s="661"/>
      <c r="Z461" s="661"/>
      <c r="AA461" s="661"/>
      <c r="AB461" s="661"/>
      <c r="AC461" s="661"/>
    </row>
    <row r="462" spans="7:29">
      <c r="G462" s="661"/>
      <c r="H462" s="661"/>
      <c r="I462" s="697"/>
      <c r="J462" s="938"/>
      <c r="K462" s="690"/>
      <c r="L462" s="698"/>
      <c r="M462" s="690"/>
      <c r="N462" s="707"/>
      <c r="O462" s="707"/>
      <c r="P462" s="699"/>
      <c r="Q462" s="661"/>
      <c r="R462" s="661"/>
      <c r="S462" s="661"/>
      <c r="T462" s="661"/>
      <c r="U462" s="662"/>
      <c r="W462" s="661"/>
      <c r="X462" s="661"/>
      <c r="Y462" s="661"/>
      <c r="Z462" s="661"/>
      <c r="AA462" s="661"/>
      <c r="AB462" s="661"/>
      <c r="AC462" s="661"/>
    </row>
    <row r="463" spans="7:29" ht="30" customHeight="1">
      <c r="G463" s="1310" t="s">
        <v>26</v>
      </c>
      <c r="H463" s="1310" t="s">
        <v>2250</v>
      </c>
      <c r="I463" s="1310" t="s">
        <v>2343</v>
      </c>
      <c r="J463" s="1311" t="s">
        <v>2252</v>
      </c>
      <c r="K463" s="1310" t="s">
        <v>6</v>
      </c>
      <c r="L463" s="1310" t="s">
        <v>2344</v>
      </c>
      <c r="M463" s="1310"/>
      <c r="N463" s="1310"/>
      <c r="O463" s="1310"/>
      <c r="P463" s="1310"/>
      <c r="Q463" s="1312" t="s">
        <v>2254</v>
      </c>
      <c r="R463" s="661"/>
      <c r="S463" s="661"/>
      <c r="T463" s="661"/>
      <c r="U463" s="662"/>
      <c r="W463" s="661"/>
      <c r="X463" s="661"/>
      <c r="Y463" s="661"/>
      <c r="Z463" s="661"/>
      <c r="AA463" s="661"/>
      <c r="AB463" s="661"/>
      <c r="AC463" s="661"/>
    </row>
    <row r="464" spans="7:29">
      <c r="G464" s="1310"/>
      <c r="H464" s="1310"/>
      <c r="I464" s="1310"/>
      <c r="J464" s="1311"/>
      <c r="K464" s="1310"/>
      <c r="L464" s="685" t="s">
        <v>32</v>
      </c>
      <c r="M464" s="685" t="s">
        <v>137</v>
      </c>
      <c r="N464" s="700" t="s">
        <v>140</v>
      </c>
      <c r="O464" s="684" t="s">
        <v>2170</v>
      </c>
      <c r="P464" s="684" t="s">
        <v>2171</v>
      </c>
      <c r="Q464" s="1312"/>
      <c r="R464" s="661"/>
      <c r="S464" s="661"/>
      <c r="T464" s="661"/>
      <c r="U464" s="662"/>
      <c r="W464" s="661"/>
      <c r="X464" s="661"/>
      <c r="Y464" s="661"/>
      <c r="Z464" s="661"/>
      <c r="AA464" s="661"/>
      <c r="AB464" s="661"/>
      <c r="AC464" s="661"/>
    </row>
    <row r="465" spans="1:29" ht="33">
      <c r="G465" s="701">
        <v>1</v>
      </c>
      <c r="H465" s="701" t="s">
        <v>2345</v>
      </c>
      <c r="I465" s="701"/>
      <c r="J465" s="939" t="s">
        <v>2346</v>
      </c>
      <c r="K465" s="702" t="s">
        <v>2258</v>
      </c>
      <c r="L465" s="708">
        <f>721081*1.484</f>
        <v>1070084.2039999999</v>
      </c>
      <c r="M465" s="708">
        <f>721081*1.386</f>
        <v>999418.26599999995</v>
      </c>
      <c r="N465" s="709">
        <f>721081*1.322</f>
        <v>953269.08200000005</v>
      </c>
      <c r="O465" s="708">
        <f>L465</f>
        <v>1070084.2039999999</v>
      </c>
      <c r="P465" s="709">
        <f>L465</f>
        <v>1070084.2039999999</v>
      </c>
      <c r="Q465" s="705">
        <f>IF($N$1="II",L465,IF($N$1="III",M465,IF($N$1="IV",N465,IF($N$1="II(HĐ)",O465,P465))))</f>
        <v>1070084.2039999999</v>
      </c>
      <c r="R465" s="661"/>
      <c r="S465" s="661"/>
      <c r="T465" s="661"/>
      <c r="U465" s="662"/>
      <c r="W465" s="661"/>
      <c r="X465" s="661"/>
      <c r="Y465" s="661"/>
      <c r="Z465" s="661"/>
      <c r="AA465" s="661"/>
      <c r="AB465" s="661"/>
      <c r="AC465" s="661"/>
    </row>
    <row r="466" spans="1:29" ht="33">
      <c r="G466" s="701">
        <v>2</v>
      </c>
      <c r="H466" s="701" t="s">
        <v>2347</v>
      </c>
      <c r="I466" s="701"/>
      <c r="J466" s="939" t="s">
        <v>2348</v>
      </c>
      <c r="K466" s="702" t="s">
        <v>2258</v>
      </c>
      <c r="L466" s="708">
        <f>820003*1.484</f>
        <v>1216884.452</v>
      </c>
      <c r="M466" s="708">
        <f>820003*1.386</f>
        <v>1136524.1579999998</v>
      </c>
      <c r="N466" s="709">
        <f>820003*1.322</f>
        <v>1084043.966</v>
      </c>
      <c r="O466" s="708">
        <f>L466</f>
        <v>1216884.452</v>
      </c>
      <c r="P466" s="709">
        <f>L466</f>
        <v>1216884.452</v>
      </c>
      <c r="Q466" s="705">
        <f t="shared" ref="Q466:Q471" si="72">IF($N$1="II",L466,IF($N$1="III",M466,IF($N$1="IV",N466,IF($N$1="II(HĐ)",O466,P466))))</f>
        <v>1216884.452</v>
      </c>
      <c r="R466" s="661"/>
      <c r="S466" s="661"/>
      <c r="T466" s="661"/>
      <c r="U466" s="662"/>
      <c r="W466" s="661"/>
      <c r="X466" s="661"/>
      <c r="Y466" s="661"/>
      <c r="Z466" s="661"/>
      <c r="AA466" s="661"/>
      <c r="AB466" s="661"/>
      <c r="AC466" s="661"/>
    </row>
    <row r="467" spans="1:29" ht="33">
      <c r="G467" s="701">
        <v>3</v>
      </c>
      <c r="H467" s="701" t="s">
        <v>2349</v>
      </c>
      <c r="I467" s="701"/>
      <c r="J467" s="939" t="s">
        <v>2350</v>
      </c>
      <c r="K467" s="702" t="s">
        <v>2258</v>
      </c>
      <c r="L467" s="708">
        <f>58907*1.484</f>
        <v>87417.987999999998</v>
      </c>
      <c r="M467" s="708">
        <f>58907*1.386</f>
        <v>81645.101999999999</v>
      </c>
      <c r="N467" s="709">
        <f>58907*1.322</f>
        <v>77875.054000000004</v>
      </c>
      <c r="O467" s="708">
        <f t="shared" ref="O467:O469" si="73">L467</f>
        <v>87417.987999999998</v>
      </c>
      <c r="P467" s="709">
        <f t="shared" ref="P467:P469" si="74">L467</f>
        <v>87417.987999999998</v>
      </c>
      <c r="Q467" s="705">
        <f t="shared" si="72"/>
        <v>87417.987999999998</v>
      </c>
      <c r="R467" s="661"/>
      <c r="S467" s="661"/>
      <c r="T467" s="661"/>
      <c r="U467" s="662"/>
      <c r="W467" s="661"/>
      <c r="X467" s="661"/>
      <c r="Y467" s="661"/>
      <c r="Z467" s="661"/>
      <c r="AA467" s="661"/>
      <c r="AB467" s="661"/>
      <c r="AC467" s="661"/>
    </row>
    <row r="468" spans="1:29">
      <c r="G468" s="701">
        <v>4</v>
      </c>
      <c r="H468" s="701" t="s">
        <v>2351</v>
      </c>
      <c r="I468" s="701"/>
      <c r="J468" s="939" t="s">
        <v>2352</v>
      </c>
      <c r="K468" s="702" t="s">
        <v>2258</v>
      </c>
      <c r="L468" s="708">
        <f>546616*1.484</f>
        <v>811178.14399999997</v>
      </c>
      <c r="M468" s="708">
        <f>546616*1.386</f>
        <v>757609.77599999995</v>
      </c>
      <c r="N468" s="709">
        <f>546616*1.322</f>
        <v>722626.35200000007</v>
      </c>
      <c r="O468" s="708">
        <f t="shared" si="73"/>
        <v>811178.14399999997</v>
      </c>
      <c r="P468" s="709">
        <f t="shared" si="74"/>
        <v>811178.14399999997</v>
      </c>
      <c r="Q468" s="705">
        <f t="shared" si="72"/>
        <v>811178.14399999997</v>
      </c>
      <c r="R468" s="661"/>
      <c r="S468" s="661"/>
      <c r="T468" s="661"/>
      <c r="U468" s="662"/>
      <c r="W468" s="661"/>
      <c r="X468" s="661"/>
      <c r="Y468" s="661"/>
      <c r="Z468" s="661"/>
      <c r="AA468" s="661"/>
      <c r="AB468" s="661"/>
      <c r="AC468" s="661"/>
    </row>
    <row r="469" spans="1:29" ht="33">
      <c r="G469" s="701">
        <v>5</v>
      </c>
      <c r="H469" s="701" t="s">
        <v>2353</v>
      </c>
      <c r="I469" s="701"/>
      <c r="J469" s="939" t="s">
        <v>2354</v>
      </c>
      <c r="K469" s="702" t="s">
        <v>2258</v>
      </c>
      <c r="L469" s="708">
        <f>448021*1.484</f>
        <v>664863.16399999999</v>
      </c>
      <c r="M469" s="708">
        <f>448021*1.386</f>
        <v>620957.10599999991</v>
      </c>
      <c r="N469" s="709">
        <f>448021*1.322</f>
        <v>592283.76199999999</v>
      </c>
      <c r="O469" s="708">
        <f t="shared" si="73"/>
        <v>664863.16399999999</v>
      </c>
      <c r="P469" s="709">
        <f t="shared" si="74"/>
        <v>664863.16399999999</v>
      </c>
      <c r="Q469" s="705">
        <f t="shared" si="72"/>
        <v>664863.16399999999</v>
      </c>
      <c r="R469" s="661"/>
      <c r="S469" s="661"/>
      <c r="T469" s="661"/>
      <c r="U469" s="662"/>
      <c r="W469" s="661"/>
      <c r="X469" s="661"/>
      <c r="Y469" s="661"/>
      <c r="Z469" s="661"/>
      <c r="AA469" s="661"/>
      <c r="AB469" s="661"/>
      <c r="AC469" s="661"/>
    </row>
    <row r="470" spans="1:29" ht="33">
      <c r="G470" s="701">
        <v>6</v>
      </c>
      <c r="H470" s="701" t="s">
        <v>2355</v>
      </c>
      <c r="I470" s="701"/>
      <c r="J470" s="939" t="s">
        <v>2356</v>
      </c>
      <c r="K470" s="702" t="s">
        <v>2258</v>
      </c>
      <c r="L470" s="708">
        <v>668868</v>
      </c>
      <c r="M470" s="708">
        <v>657796</v>
      </c>
      <c r="N470" s="709">
        <v>646724</v>
      </c>
      <c r="O470" s="708">
        <v>701108</v>
      </c>
      <c r="P470" s="709">
        <v>688929</v>
      </c>
      <c r="Q470" s="705">
        <f t="shared" si="72"/>
        <v>688929</v>
      </c>
      <c r="R470" s="661"/>
      <c r="S470" s="661"/>
      <c r="T470" s="661"/>
      <c r="U470" s="662"/>
      <c r="W470" s="661"/>
      <c r="X470" s="661"/>
      <c r="Y470" s="661"/>
      <c r="Z470" s="661"/>
      <c r="AA470" s="661"/>
      <c r="AB470" s="661"/>
      <c r="AC470" s="661"/>
    </row>
    <row r="471" spans="1:29" ht="33">
      <c r="G471" s="701">
        <v>7</v>
      </c>
      <c r="H471" s="701" t="s">
        <v>2357</v>
      </c>
      <c r="I471" s="701"/>
      <c r="J471" s="939" t="s">
        <v>2358</v>
      </c>
      <c r="K471" s="702" t="s">
        <v>2258</v>
      </c>
      <c r="L471" s="708">
        <f>58907*1.484</f>
        <v>87417.987999999998</v>
      </c>
      <c r="M471" s="708">
        <f>58907*1.386</f>
        <v>81645.101999999999</v>
      </c>
      <c r="N471" s="709">
        <f>58907*1.322</f>
        <v>77875.054000000004</v>
      </c>
      <c r="O471" s="708">
        <f>L471</f>
        <v>87417.987999999998</v>
      </c>
      <c r="P471" s="709">
        <f>L471</f>
        <v>87417.987999999998</v>
      </c>
      <c r="Q471" s="705">
        <f t="shared" si="72"/>
        <v>87417.987999999998</v>
      </c>
      <c r="R471" s="661"/>
      <c r="S471" s="661"/>
      <c r="T471" s="661"/>
      <c r="U471" s="662"/>
      <c r="W471" s="661"/>
      <c r="X471" s="661"/>
      <c r="Y471" s="661"/>
      <c r="Z471" s="661"/>
      <c r="AA471" s="661"/>
      <c r="AB471" s="661"/>
      <c r="AC471" s="661"/>
    </row>
    <row r="472" spans="1:29">
      <c r="G472" s="656"/>
      <c r="H472" s="660"/>
      <c r="I472" s="710"/>
      <c r="J472" s="934"/>
      <c r="K472" s="690"/>
      <c r="L472" s="711"/>
      <c r="M472" s="712"/>
      <c r="N472" s="661"/>
      <c r="O472" s="661"/>
      <c r="P472" s="661"/>
      <c r="Q472" s="661"/>
      <c r="R472" s="661"/>
      <c r="S472" s="661"/>
      <c r="T472" s="661"/>
      <c r="U472" s="662"/>
      <c r="W472" s="661"/>
      <c r="X472" s="661"/>
      <c r="Y472" s="661"/>
      <c r="Z472" s="661"/>
      <c r="AA472" s="661"/>
      <c r="AB472" s="661"/>
      <c r="AC472" s="661"/>
    </row>
    <row r="473" spans="1:29">
      <c r="H473" s="713" t="s">
        <v>2359</v>
      </c>
    </row>
    <row r="474" spans="1:29" ht="18" customHeight="1">
      <c r="A474" s="663"/>
      <c r="B474" s="663"/>
      <c r="C474" s="663"/>
      <c r="D474" s="1304" t="s">
        <v>2360</v>
      </c>
      <c r="E474" s="1304"/>
      <c r="F474" s="1304"/>
      <c r="G474" s="1304"/>
      <c r="H474" s="1304"/>
      <c r="I474" s="1304"/>
      <c r="J474" s="1304"/>
      <c r="K474" s="1304"/>
      <c r="L474" s="1304"/>
      <c r="M474" s="1304"/>
      <c r="N474" s="1304"/>
      <c r="O474" s="1304"/>
      <c r="P474" s="1304"/>
      <c r="Q474" s="1304"/>
      <c r="R474" s="1304"/>
      <c r="S474" s="1304"/>
      <c r="T474" s="656"/>
    </row>
    <row r="475" spans="1:29">
      <c r="A475" s="663"/>
      <c r="B475" s="663"/>
      <c r="C475" s="663"/>
      <c r="D475" s="1304" t="s">
        <v>2361</v>
      </c>
      <c r="E475" s="1304"/>
      <c r="F475" s="1304"/>
      <c r="G475" s="1304"/>
      <c r="H475" s="1304"/>
      <c r="I475" s="1304"/>
      <c r="J475" s="1304"/>
      <c r="K475" s="1304"/>
      <c r="L475" s="1304"/>
      <c r="M475" s="1304"/>
      <c r="N475" s="1304"/>
      <c r="O475" s="1304"/>
      <c r="P475" s="1304"/>
      <c r="Q475" s="1304"/>
      <c r="R475" s="1304"/>
      <c r="S475" s="1304"/>
      <c r="T475" s="656"/>
    </row>
    <row r="477" spans="1:29" s="716" customFormat="1" ht="28.5" customHeight="1">
      <c r="A477" s="1305" t="s">
        <v>2362</v>
      </c>
      <c r="B477" s="1305" t="s">
        <v>2363</v>
      </c>
      <c r="C477" s="1305" t="s">
        <v>2364</v>
      </c>
      <c r="D477" s="1305" t="s">
        <v>2365</v>
      </c>
      <c r="E477" s="1305" t="s">
        <v>2366</v>
      </c>
      <c r="F477" s="1305" t="s">
        <v>5</v>
      </c>
      <c r="G477" s="1305" t="s">
        <v>44</v>
      </c>
      <c r="H477" s="1305" t="s">
        <v>45</v>
      </c>
      <c r="I477" s="1306" t="s">
        <v>46</v>
      </c>
      <c r="J477" s="1307" t="s">
        <v>47</v>
      </c>
      <c r="K477" s="1307"/>
      <c r="L477" s="1307"/>
      <c r="M477" s="1307"/>
      <c r="N477" s="1307" t="s">
        <v>48</v>
      </c>
      <c r="O477" s="1307"/>
      <c r="P477" s="1307"/>
      <c r="Q477" s="1307"/>
      <c r="R477" s="1305" t="s">
        <v>25</v>
      </c>
      <c r="S477" s="1305" t="s">
        <v>2367</v>
      </c>
      <c r="T477" s="942"/>
      <c r="U477" s="943"/>
    </row>
    <row r="478" spans="1:29" s="716" customFormat="1">
      <c r="A478" s="1305"/>
      <c r="B478" s="1305"/>
      <c r="C478" s="1305"/>
      <c r="D478" s="1305"/>
      <c r="E478" s="1305"/>
      <c r="F478" s="1305"/>
      <c r="G478" s="1305"/>
      <c r="H478" s="1305"/>
      <c r="I478" s="1306"/>
      <c r="J478" s="944" t="s">
        <v>49</v>
      </c>
      <c r="K478" s="945" t="s">
        <v>85</v>
      </c>
      <c r="L478" s="946" t="s">
        <v>86</v>
      </c>
      <c r="M478" s="945" t="s">
        <v>87</v>
      </c>
      <c r="N478" s="941" t="s">
        <v>25</v>
      </c>
      <c r="O478" s="941" t="s">
        <v>88</v>
      </c>
      <c r="P478" s="941" t="s">
        <v>89</v>
      </c>
      <c r="Q478" s="941" t="s">
        <v>90</v>
      </c>
      <c r="R478" s="1305"/>
      <c r="S478" s="1305"/>
      <c r="T478" s="942"/>
      <c r="U478" s="943"/>
    </row>
    <row r="479" spans="1:29">
      <c r="A479" s="947"/>
      <c r="B479" s="947"/>
      <c r="C479" s="947"/>
      <c r="D479" s="947">
        <v>1</v>
      </c>
      <c r="E479" s="947">
        <v>2</v>
      </c>
      <c r="F479" s="948">
        <v>3</v>
      </c>
      <c r="G479" s="947">
        <v>4</v>
      </c>
      <c r="H479" s="947">
        <v>5</v>
      </c>
      <c r="I479" s="949">
        <v>6</v>
      </c>
      <c r="J479" s="950">
        <v>7</v>
      </c>
      <c r="K479" s="951">
        <v>8</v>
      </c>
      <c r="L479" s="952"/>
      <c r="M479" s="951">
        <v>8</v>
      </c>
      <c r="N479" s="947">
        <v>9</v>
      </c>
      <c r="O479" s="947">
        <v>10</v>
      </c>
      <c r="P479" s="947"/>
      <c r="Q479" s="947"/>
      <c r="R479" s="947" t="s">
        <v>2368</v>
      </c>
      <c r="S479" s="947" t="s">
        <v>2369</v>
      </c>
      <c r="T479" s="953"/>
      <c r="U479" s="954"/>
    </row>
    <row r="480" spans="1:29">
      <c r="A480" s="955"/>
      <c r="B480" s="955"/>
      <c r="C480" s="955"/>
      <c r="D480" s="955"/>
      <c r="E480" s="955" t="s">
        <v>31</v>
      </c>
      <c r="F480" s="941" t="s">
        <v>2370</v>
      </c>
      <c r="G480" s="956"/>
      <c r="H480" s="947"/>
      <c r="I480" s="957"/>
      <c r="J480" s="950"/>
      <c r="K480" s="951"/>
      <c r="L480" s="952"/>
      <c r="M480" s="958"/>
      <c r="N480" s="959"/>
      <c r="O480" s="960"/>
      <c r="P480" s="960"/>
      <c r="Q480" s="960"/>
      <c r="R480" s="947"/>
      <c r="S480" s="960"/>
      <c r="T480" s="961"/>
      <c r="U480" s="954"/>
    </row>
    <row r="481" spans="1:23">
      <c r="A481" s="955"/>
      <c r="B481" s="955"/>
      <c r="C481" s="955"/>
      <c r="D481" s="955"/>
      <c r="E481" s="955" t="s">
        <v>2371</v>
      </c>
      <c r="F481" s="962" t="s">
        <v>2372</v>
      </c>
      <c r="G481" s="956"/>
      <c r="H481" s="963"/>
      <c r="I481" s="949"/>
      <c r="J481" s="964"/>
      <c r="K481" s="951"/>
      <c r="L481" s="965"/>
      <c r="M481" s="958"/>
      <c r="N481" s="966"/>
      <c r="O481" s="932">
        <f t="shared" ref="O481:O487" si="75">+IFERROR(VLOOKUP($A481,DGMTC11,10,0),0)</f>
        <v>0</v>
      </c>
      <c r="P481" s="932">
        <f t="shared" ref="P481:P487" si="76">+IFERROR(VLOOKUP($B481,DGMTC11,10,0),0)</f>
        <v>0</v>
      </c>
      <c r="Q481" s="932">
        <f t="shared" ref="Q481:Q487" si="77">+IFERROR(VLOOKUP($C481,DGMTC11,10,0),0)</f>
        <v>0</v>
      </c>
      <c r="R481" s="959">
        <f>I481*J481*N481</f>
        <v>0</v>
      </c>
      <c r="S481" s="960">
        <f>(K481*O481+L481*P481+M481*Q481)</f>
        <v>0</v>
      </c>
      <c r="T481" s="967"/>
      <c r="U481" s="954"/>
      <c r="W481" s="717"/>
    </row>
    <row r="482" spans="1:23" outlineLevel="1">
      <c r="A482" s="956"/>
      <c r="B482" s="956"/>
      <c r="C482" s="956"/>
      <c r="D482" s="956" t="s">
        <v>2373</v>
      </c>
      <c r="E482" s="968" t="s">
        <v>2374</v>
      </c>
      <c r="F482" s="969" t="s">
        <v>2375</v>
      </c>
      <c r="G482" s="947" t="s">
        <v>2376</v>
      </c>
      <c r="H482" s="947" t="s">
        <v>1019</v>
      </c>
      <c r="I482" s="957">
        <v>1</v>
      </c>
      <c r="J482" s="950">
        <v>1.2E-2</v>
      </c>
      <c r="K482" s="951"/>
      <c r="L482" s="970"/>
      <c r="M482" s="951"/>
      <c r="N482" s="966">
        <f t="shared" ref="N482:N487" si="78">VLOOKUP(H482,DGNC2032,8)</f>
        <v>343317.69230769243</v>
      </c>
      <c r="O482" s="932">
        <f t="shared" si="75"/>
        <v>0</v>
      </c>
      <c r="P482" s="932">
        <f t="shared" si="76"/>
        <v>0</v>
      </c>
      <c r="Q482" s="932">
        <f t="shared" si="77"/>
        <v>0</v>
      </c>
      <c r="R482" s="966">
        <f t="shared" ref="R482:R550" si="79">I482*J482*N482</f>
        <v>4119.8123076923093</v>
      </c>
      <c r="S482" s="960">
        <f t="shared" ref="S482:S550" si="80">(K482*O482+L482*P482+M482*Q482)</f>
        <v>0</v>
      </c>
      <c r="T482" s="961"/>
      <c r="U482" s="954"/>
      <c r="W482" s="717"/>
    </row>
    <row r="483" spans="1:23" outlineLevel="1">
      <c r="A483" s="956"/>
      <c r="B483" s="956"/>
      <c r="C483" s="956"/>
      <c r="D483" s="956" t="s">
        <v>2377</v>
      </c>
      <c r="E483" s="968" t="s">
        <v>2378</v>
      </c>
      <c r="F483" s="969" t="s">
        <v>2379</v>
      </c>
      <c r="G483" s="947" t="s">
        <v>2376</v>
      </c>
      <c r="H483" s="947" t="s">
        <v>1019</v>
      </c>
      <c r="I483" s="957">
        <v>1</v>
      </c>
      <c r="J483" s="950">
        <v>8.9999999999999993E-3</v>
      </c>
      <c r="K483" s="951"/>
      <c r="L483" s="970"/>
      <c r="M483" s="951"/>
      <c r="N483" s="966">
        <f t="shared" si="78"/>
        <v>343317.69230769243</v>
      </c>
      <c r="O483" s="932">
        <f t="shared" si="75"/>
        <v>0</v>
      </c>
      <c r="P483" s="932">
        <f t="shared" si="76"/>
        <v>0</v>
      </c>
      <c r="Q483" s="932">
        <f t="shared" si="77"/>
        <v>0</v>
      </c>
      <c r="R483" s="966">
        <f t="shared" si="79"/>
        <v>3089.8592307692315</v>
      </c>
      <c r="S483" s="960">
        <f t="shared" si="80"/>
        <v>0</v>
      </c>
      <c r="T483" s="961"/>
      <c r="U483" s="954"/>
      <c r="W483" s="717"/>
    </row>
    <row r="484" spans="1:23" outlineLevel="1">
      <c r="A484" s="956"/>
      <c r="B484" s="956"/>
      <c r="C484" s="956"/>
      <c r="D484" s="956" t="s">
        <v>2380</v>
      </c>
      <c r="E484" s="968" t="s">
        <v>2381</v>
      </c>
      <c r="F484" s="969" t="s">
        <v>2382</v>
      </c>
      <c r="G484" s="947" t="s">
        <v>2376</v>
      </c>
      <c r="H484" s="947" t="s">
        <v>1019</v>
      </c>
      <c r="I484" s="957">
        <v>1</v>
      </c>
      <c r="J484" s="950">
        <v>8.0000000000000002E-3</v>
      </c>
      <c r="K484" s="951"/>
      <c r="L484" s="970"/>
      <c r="M484" s="951"/>
      <c r="N484" s="966">
        <f t="shared" si="78"/>
        <v>343317.69230769243</v>
      </c>
      <c r="O484" s="932">
        <f t="shared" si="75"/>
        <v>0</v>
      </c>
      <c r="P484" s="932">
        <f t="shared" si="76"/>
        <v>0</v>
      </c>
      <c r="Q484" s="932">
        <f t="shared" si="77"/>
        <v>0</v>
      </c>
      <c r="R484" s="966">
        <f t="shared" si="79"/>
        <v>2746.5415384615394</v>
      </c>
      <c r="S484" s="960">
        <f t="shared" si="80"/>
        <v>0</v>
      </c>
      <c r="T484" s="961"/>
      <c r="U484" s="954"/>
      <c r="W484" s="717"/>
    </row>
    <row r="485" spans="1:23" outlineLevel="1">
      <c r="A485" s="956"/>
      <c r="B485" s="956"/>
      <c r="C485" s="956"/>
      <c r="D485" s="956" t="s">
        <v>2383</v>
      </c>
      <c r="E485" s="968" t="s">
        <v>2384</v>
      </c>
      <c r="F485" s="969" t="s">
        <v>2385</v>
      </c>
      <c r="G485" s="947" t="s">
        <v>918</v>
      </c>
      <c r="H485" s="947" t="s">
        <v>1019</v>
      </c>
      <c r="I485" s="957">
        <v>1</v>
      </c>
      <c r="J485" s="950">
        <v>0.74</v>
      </c>
      <c r="K485" s="951"/>
      <c r="L485" s="952"/>
      <c r="M485" s="951"/>
      <c r="N485" s="966">
        <f t="shared" si="78"/>
        <v>343317.69230769243</v>
      </c>
      <c r="O485" s="932">
        <f t="shared" si="75"/>
        <v>0</v>
      </c>
      <c r="P485" s="932">
        <f t="shared" si="76"/>
        <v>0</v>
      </c>
      <c r="Q485" s="932">
        <f t="shared" si="77"/>
        <v>0</v>
      </c>
      <c r="R485" s="966">
        <f t="shared" si="79"/>
        <v>254055.09230769239</v>
      </c>
      <c r="S485" s="960">
        <f t="shared" si="80"/>
        <v>0</v>
      </c>
      <c r="T485" s="961"/>
      <c r="U485" s="954"/>
      <c r="W485" s="717"/>
    </row>
    <row r="486" spans="1:23" outlineLevel="1">
      <c r="A486" s="956"/>
      <c r="B486" s="956"/>
      <c r="C486" s="956"/>
      <c r="D486" s="956" t="s">
        <v>2386</v>
      </c>
      <c r="E486" s="968" t="s">
        <v>2384</v>
      </c>
      <c r="F486" s="969" t="s">
        <v>2387</v>
      </c>
      <c r="G486" s="947" t="s">
        <v>918</v>
      </c>
      <c r="H486" s="947" t="s">
        <v>1019</v>
      </c>
      <c r="I486" s="957">
        <v>1.2</v>
      </c>
      <c r="J486" s="950">
        <v>0.74</v>
      </c>
      <c r="K486" s="951"/>
      <c r="L486" s="952"/>
      <c r="M486" s="951"/>
      <c r="N486" s="966">
        <f t="shared" si="78"/>
        <v>343317.69230769243</v>
      </c>
      <c r="O486" s="932">
        <f t="shared" si="75"/>
        <v>0</v>
      </c>
      <c r="P486" s="932">
        <f t="shared" si="76"/>
        <v>0</v>
      </c>
      <c r="Q486" s="932">
        <f t="shared" si="77"/>
        <v>0</v>
      </c>
      <c r="R486" s="966">
        <f t="shared" si="79"/>
        <v>304866.11076923087</v>
      </c>
      <c r="S486" s="960">
        <f t="shared" si="80"/>
        <v>0</v>
      </c>
      <c r="T486" s="961"/>
      <c r="U486" s="954"/>
      <c r="W486" s="717"/>
    </row>
    <row r="487" spans="1:23" outlineLevel="1">
      <c r="A487" s="956"/>
      <c r="B487" s="956"/>
      <c r="C487" s="956"/>
      <c r="D487" s="956" t="s">
        <v>2388</v>
      </c>
      <c r="E487" s="947" t="s">
        <v>2389</v>
      </c>
      <c r="F487" s="969" t="s">
        <v>2390</v>
      </c>
      <c r="G487" s="947" t="s">
        <v>929</v>
      </c>
      <c r="H487" s="947" t="s">
        <v>1020</v>
      </c>
      <c r="I487" s="957">
        <v>1</v>
      </c>
      <c r="J487" s="950">
        <v>3.5999999999999997E-2</v>
      </c>
      <c r="K487" s="951">
        <f>0.065/10</f>
        <v>6.5000000000000006E-3</v>
      </c>
      <c r="L487" s="952"/>
      <c r="M487" s="951"/>
      <c r="N487" s="966">
        <f t="shared" si="78"/>
        <v>367290</v>
      </c>
      <c r="O487" s="932">
        <f t="shared" si="75"/>
        <v>0</v>
      </c>
      <c r="P487" s="932">
        <f t="shared" si="76"/>
        <v>0</v>
      </c>
      <c r="Q487" s="932">
        <f t="shared" si="77"/>
        <v>0</v>
      </c>
      <c r="R487" s="966">
        <f t="shared" si="79"/>
        <v>13222.439999999999</v>
      </c>
      <c r="S487" s="960">
        <f t="shared" si="80"/>
        <v>0</v>
      </c>
      <c r="T487" s="961"/>
      <c r="U487" s="954"/>
      <c r="W487" s="717"/>
    </row>
    <row r="488" spans="1:23">
      <c r="A488" s="955"/>
      <c r="B488" s="955"/>
      <c r="C488" s="955"/>
      <c r="D488" s="956"/>
      <c r="E488" s="955" t="s">
        <v>165</v>
      </c>
      <c r="F488" s="962" t="s">
        <v>2391</v>
      </c>
      <c r="G488" s="956"/>
      <c r="H488" s="963"/>
      <c r="I488" s="949"/>
      <c r="J488" s="964"/>
      <c r="K488" s="951"/>
      <c r="L488" s="965"/>
      <c r="M488" s="958"/>
      <c r="N488" s="966"/>
      <c r="O488" s="932"/>
      <c r="P488" s="932"/>
      <c r="Q488" s="932"/>
      <c r="R488" s="966">
        <f t="shared" si="79"/>
        <v>0</v>
      </c>
      <c r="S488" s="960">
        <f t="shared" si="80"/>
        <v>0</v>
      </c>
      <c r="T488" s="967"/>
      <c r="U488" s="954"/>
      <c r="W488" s="717"/>
    </row>
    <row r="489" spans="1:23" s="984" customFormat="1" ht="33" outlineLevel="1">
      <c r="A489" s="971"/>
      <c r="B489" s="971"/>
      <c r="C489" s="971"/>
      <c r="D489" s="971" t="s">
        <v>2392</v>
      </c>
      <c r="E489" s="972" t="s">
        <v>2393</v>
      </c>
      <c r="F489" s="973" t="s">
        <v>9153</v>
      </c>
      <c r="G489" s="974" t="s">
        <v>2394</v>
      </c>
      <c r="H489" s="974" t="s">
        <v>1019</v>
      </c>
      <c r="I489" s="975">
        <v>0.8</v>
      </c>
      <c r="J489" s="976">
        <v>0.28000000000000003</v>
      </c>
      <c r="K489" s="977"/>
      <c r="L489" s="978"/>
      <c r="M489" s="977"/>
      <c r="N489" s="979">
        <f>VLOOKUP(H489,DGNC4,8)</f>
        <v>286800</v>
      </c>
      <c r="O489" s="980">
        <f t="shared" ref="O489:O495" si="81">+IFERROR(VLOOKUP($A489,DGMTC11,10,0),0)</f>
        <v>0</v>
      </c>
      <c r="P489" s="980">
        <f t="shared" ref="P489:P495" si="82">+IFERROR(VLOOKUP($B489,DGMTC11,10,0),0)</f>
        <v>0</v>
      </c>
      <c r="Q489" s="980">
        <f t="shared" ref="Q489:Q495" si="83">+IFERROR(VLOOKUP($C489,DGMTC11,10,0),0)</f>
        <v>0</v>
      </c>
      <c r="R489" s="979">
        <f t="shared" si="79"/>
        <v>64243.200000000012</v>
      </c>
      <c r="S489" s="981">
        <f t="shared" si="80"/>
        <v>0</v>
      </c>
      <c r="T489" s="982"/>
      <c r="U489" s="983"/>
      <c r="W489" s="985"/>
    </row>
    <row r="490" spans="1:23" outlineLevel="1">
      <c r="A490" s="956"/>
      <c r="B490" s="956"/>
      <c r="C490" s="956"/>
      <c r="D490" s="956" t="s">
        <v>2395</v>
      </c>
      <c r="E490" s="968" t="s">
        <v>2374</v>
      </c>
      <c r="F490" s="969" t="s">
        <v>2396</v>
      </c>
      <c r="G490" s="947" t="s">
        <v>2376</v>
      </c>
      <c r="H490" s="947" t="s">
        <v>1019</v>
      </c>
      <c r="I490" s="957">
        <v>1</v>
      </c>
      <c r="J490" s="950">
        <v>7.0000000000000001E-3</v>
      </c>
      <c r="K490" s="951"/>
      <c r="L490" s="952"/>
      <c r="M490" s="951"/>
      <c r="N490" s="966">
        <f t="shared" ref="N490:N495" si="84">VLOOKUP(H490,DGNC2032,8)</f>
        <v>343317.69230769243</v>
      </c>
      <c r="O490" s="932">
        <f t="shared" si="81"/>
        <v>0</v>
      </c>
      <c r="P490" s="932">
        <f t="shared" si="82"/>
        <v>0</v>
      </c>
      <c r="Q490" s="932">
        <f t="shared" si="83"/>
        <v>0</v>
      </c>
      <c r="R490" s="966">
        <f t="shared" si="79"/>
        <v>2403.2238461538473</v>
      </c>
      <c r="S490" s="960">
        <f t="shared" si="80"/>
        <v>0</v>
      </c>
      <c r="T490" s="961"/>
      <c r="U490" s="954"/>
      <c r="W490" s="717"/>
    </row>
    <row r="491" spans="1:23" outlineLevel="1">
      <c r="A491" s="956"/>
      <c r="B491" s="956"/>
      <c r="C491" s="956"/>
      <c r="D491" s="956" t="s">
        <v>2397</v>
      </c>
      <c r="E491" s="968" t="s">
        <v>2378</v>
      </c>
      <c r="F491" s="969" t="s">
        <v>2398</v>
      </c>
      <c r="G491" s="947" t="s">
        <v>2376</v>
      </c>
      <c r="H491" s="947" t="s">
        <v>1019</v>
      </c>
      <c r="I491" s="957">
        <v>1</v>
      </c>
      <c r="J491" s="950">
        <v>5.0000000000000001E-3</v>
      </c>
      <c r="K491" s="951"/>
      <c r="L491" s="952"/>
      <c r="M491" s="951"/>
      <c r="N491" s="966">
        <f t="shared" si="84"/>
        <v>343317.69230769243</v>
      </c>
      <c r="O491" s="932">
        <f t="shared" si="81"/>
        <v>0</v>
      </c>
      <c r="P491" s="932">
        <f t="shared" si="82"/>
        <v>0</v>
      </c>
      <c r="Q491" s="932">
        <f t="shared" si="83"/>
        <v>0</v>
      </c>
      <c r="R491" s="966">
        <f t="shared" si="79"/>
        <v>1716.5884615384621</v>
      </c>
      <c r="S491" s="960">
        <f t="shared" si="80"/>
        <v>0</v>
      </c>
      <c r="T491" s="961"/>
      <c r="U491" s="954"/>
      <c r="W491" s="717"/>
    </row>
    <row r="492" spans="1:23" outlineLevel="1">
      <c r="A492" s="956"/>
      <c r="B492" s="956"/>
      <c r="C492" s="956"/>
      <c r="D492" s="956" t="s">
        <v>2399</v>
      </c>
      <c r="E492" s="968" t="s">
        <v>2381</v>
      </c>
      <c r="F492" s="969" t="s">
        <v>2400</v>
      </c>
      <c r="G492" s="947" t="s">
        <v>2376</v>
      </c>
      <c r="H492" s="947" t="s">
        <v>1019</v>
      </c>
      <c r="I492" s="957">
        <v>1</v>
      </c>
      <c r="J492" s="950">
        <v>4.0000000000000001E-3</v>
      </c>
      <c r="K492" s="951"/>
      <c r="L492" s="952"/>
      <c r="M492" s="951"/>
      <c r="N492" s="966">
        <f t="shared" si="84"/>
        <v>343317.69230769243</v>
      </c>
      <c r="O492" s="932">
        <f t="shared" si="81"/>
        <v>0</v>
      </c>
      <c r="P492" s="932">
        <f t="shared" si="82"/>
        <v>0</v>
      </c>
      <c r="Q492" s="932">
        <f t="shared" si="83"/>
        <v>0</v>
      </c>
      <c r="R492" s="966">
        <f t="shared" si="79"/>
        <v>1373.2707692307697</v>
      </c>
      <c r="S492" s="960">
        <f t="shared" si="80"/>
        <v>0</v>
      </c>
      <c r="T492" s="961"/>
      <c r="U492" s="954"/>
      <c r="W492" s="717"/>
    </row>
    <row r="493" spans="1:23" s="984" customFormat="1" outlineLevel="1">
      <c r="A493" s="971"/>
      <c r="B493" s="971"/>
      <c r="C493" s="971"/>
      <c r="D493" s="971" t="s">
        <v>2401</v>
      </c>
      <c r="E493" s="972" t="s">
        <v>2384</v>
      </c>
      <c r="F493" s="973" t="s">
        <v>2402</v>
      </c>
      <c r="G493" s="974" t="s">
        <v>918</v>
      </c>
      <c r="H493" s="974" t="s">
        <v>1019</v>
      </c>
      <c r="I493" s="975">
        <v>1</v>
      </c>
      <c r="J493" s="976">
        <v>0.40699999999999997</v>
      </c>
      <c r="K493" s="977"/>
      <c r="L493" s="978"/>
      <c r="M493" s="977"/>
      <c r="N493" s="979">
        <f t="shared" si="84"/>
        <v>343317.69230769243</v>
      </c>
      <c r="O493" s="980">
        <f t="shared" si="81"/>
        <v>0</v>
      </c>
      <c r="P493" s="980">
        <f t="shared" si="82"/>
        <v>0</v>
      </c>
      <c r="Q493" s="980">
        <f t="shared" si="83"/>
        <v>0</v>
      </c>
      <c r="R493" s="979">
        <f t="shared" si="79"/>
        <v>139730.30076923082</v>
      </c>
      <c r="S493" s="981">
        <f t="shared" si="80"/>
        <v>0</v>
      </c>
      <c r="T493" s="982"/>
      <c r="U493" s="983"/>
      <c r="W493" s="985"/>
    </row>
    <row r="494" spans="1:23" outlineLevel="1">
      <c r="A494" s="956"/>
      <c r="B494" s="956"/>
      <c r="C494" s="956"/>
      <c r="D494" s="956" t="s">
        <v>2403</v>
      </c>
      <c r="E494" s="968" t="s">
        <v>2404</v>
      </c>
      <c r="F494" s="969" t="s">
        <v>2405</v>
      </c>
      <c r="G494" s="947" t="s">
        <v>918</v>
      </c>
      <c r="H494" s="947" t="s">
        <v>1019</v>
      </c>
      <c r="I494" s="957">
        <v>1.2</v>
      </c>
      <c r="J494" s="950">
        <v>0.40699999999999997</v>
      </c>
      <c r="K494" s="951"/>
      <c r="L494" s="952"/>
      <c r="M494" s="951"/>
      <c r="N494" s="966">
        <f t="shared" si="84"/>
        <v>343317.69230769243</v>
      </c>
      <c r="O494" s="932">
        <f t="shared" si="81"/>
        <v>0</v>
      </c>
      <c r="P494" s="932">
        <f t="shared" si="82"/>
        <v>0</v>
      </c>
      <c r="Q494" s="932">
        <f t="shared" si="83"/>
        <v>0</v>
      </c>
      <c r="R494" s="966">
        <f t="shared" si="79"/>
        <v>167676.36092307695</v>
      </c>
      <c r="S494" s="960">
        <f t="shared" si="80"/>
        <v>0</v>
      </c>
      <c r="T494" s="961"/>
      <c r="U494" s="954"/>
      <c r="W494" s="717"/>
    </row>
    <row r="495" spans="1:23" outlineLevel="1">
      <c r="A495" s="956"/>
      <c r="B495" s="956"/>
      <c r="C495" s="956"/>
      <c r="D495" s="956" t="s">
        <v>2406</v>
      </c>
      <c r="E495" s="947" t="s">
        <v>2389</v>
      </c>
      <c r="F495" s="969" t="s">
        <v>2407</v>
      </c>
      <c r="G495" s="947" t="s">
        <v>929</v>
      </c>
      <c r="H495" s="947" t="s">
        <v>1020</v>
      </c>
      <c r="I495" s="957">
        <v>1</v>
      </c>
      <c r="J495" s="950">
        <v>0.02</v>
      </c>
      <c r="K495" s="951">
        <f>K487*0.55</f>
        <v>3.5750000000000005E-3</v>
      </c>
      <c r="L495" s="952"/>
      <c r="M495" s="951"/>
      <c r="N495" s="966">
        <f t="shared" si="84"/>
        <v>367290</v>
      </c>
      <c r="O495" s="932">
        <f t="shared" si="81"/>
        <v>0</v>
      </c>
      <c r="P495" s="932">
        <f t="shared" si="82"/>
        <v>0</v>
      </c>
      <c r="Q495" s="932">
        <f t="shared" si="83"/>
        <v>0</v>
      </c>
      <c r="R495" s="966">
        <f t="shared" si="79"/>
        <v>7345.8</v>
      </c>
      <c r="S495" s="960">
        <f t="shared" si="80"/>
        <v>0</v>
      </c>
      <c r="T495" s="961"/>
      <c r="U495" s="954"/>
      <c r="W495" s="717"/>
    </row>
    <row r="496" spans="1:23">
      <c r="A496" s="955"/>
      <c r="B496" s="955"/>
      <c r="C496" s="955"/>
      <c r="D496" s="956"/>
      <c r="E496" s="955" t="s">
        <v>1036</v>
      </c>
      <c r="F496" s="962" t="s">
        <v>2408</v>
      </c>
      <c r="G496" s="956"/>
      <c r="H496" s="963"/>
      <c r="I496" s="949"/>
      <c r="J496" s="964"/>
      <c r="K496" s="951"/>
      <c r="L496" s="965"/>
      <c r="M496" s="958"/>
      <c r="N496" s="966"/>
      <c r="O496" s="932"/>
      <c r="P496" s="932"/>
      <c r="Q496" s="932"/>
      <c r="R496" s="966">
        <f t="shared" si="79"/>
        <v>0</v>
      </c>
      <c r="S496" s="960">
        <f t="shared" si="80"/>
        <v>0</v>
      </c>
      <c r="T496" s="967"/>
      <c r="U496" s="954"/>
      <c r="W496" s="717"/>
    </row>
    <row r="497" spans="1:23" outlineLevel="1">
      <c r="A497" s="956"/>
      <c r="B497" s="956"/>
      <c r="C497" s="956"/>
      <c r="D497" s="956" t="s">
        <v>2409</v>
      </c>
      <c r="E497" s="968" t="s">
        <v>2374</v>
      </c>
      <c r="F497" s="969" t="s">
        <v>2410</v>
      </c>
      <c r="G497" s="947" t="s">
        <v>2376</v>
      </c>
      <c r="H497" s="947" t="s">
        <v>1019</v>
      </c>
      <c r="I497" s="957">
        <v>1</v>
      </c>
      <c r="J497" s="950">
        <v>6.0000000000000001E-3</v>
      </c>
      <c r="K497" s="951"/>
      <c r="L497" s="952"/>
      <c r="M497" s="951"/>
      <c r="N497" s="966">
        <f t="shared" ref="N497:N502" si="85">VLOOKUP(H497,DGNC2032,8)</f>
        <v>343317.69230769243</v>
      </c>
      <c r="O497" s="932">
        <f t="shared" ref="O497:O502" si="86">+IFERROR(VLOOKUP($A497,DGMTC11,10,0),0)</f>
        <v>0</v>
      </c>
      <c r="P497" s="932">
        <f t="shared" ref="P497:P502" si="87">+IFERROR(VLOOKUP($B497,DGMTC11,10,0),0)</f>
        <v>0</v>
      </c>
      <c r="Q497" s="932">
        <f t="shared" ref="Q497:Q502" si="88">+IFERROR(VLOOKUP($C497,DGMTC11,10,0),0)</f>
        <v>0</v>
      </c>
      <c r="R497" s="966">
        <f t="shared" si="79"/>
        <v>2059.9061538461547</v>
      </c>
      <c r="S497" s="960">
        <f t="shared" si="80"/>
        <v>0</v>
      </c>
      <c r="T497" s="961"/>
      <c r="U497" s="954"/>
      <c r="W497" s="717"/>
    </row>
    <row r="498" spans="1:23" outlineLevel="1">
      <c r="A498" s="956"/>
      <c r="B498" s="956"/>
      <c r="C498" s="956"/>
      <c r="D498" s="956" t="s">
        <v>2411</v>
      </c>
      <c r="E498" s="968" t="s">
        <v>2378</v>
      </c>
      <c r="F498" s="969" t="s">
        <v>2412</v>
      </c>
      <c r="G498" s="947" t="s">
        <v>2376</v>
      </c>
      <c r="H498" s="947" t="s">
        <v>1019</v>
      </c>
      <c r="I498" s="957">
        <v>1</v>
      </c>
      <c r="J498" s="950">
        <v>4.0000000000000001E-3</v>
      </c>
      <c r="K498" s="951"/>
      <c r="L498" s="952"/>
      <c r="M498" s="951"/>
      <c r="N498" s="966">
        <f t="shared" si="85"/>
        <v>343317.69230769243</v>
      </c>
      <c r="O498" s="932">
        <f t="shared" si="86"/>
        <v>0</v>
      </c>
      <c r="P498" s="932">
        <f t="shared" si="87"/>
        <v>0</v>
      </c>
      <c r="Q498" s="932">
        <f t="shared" si="88"/>
        <v>0</v>
      </c>
      <c r="R498" s="966">
        <f t="shared" si="79"/>
        <v>1373.2707692307697</v>
      </c>
      <c r="S498" s="960">
        <f t="shared" si="80"/>
        <v>0</v>
      </c>
      <c r="T498" s="961"/>
      <c r="U498" s="954"/>
      <c r="W498" s="717"/>
    </row>
    <row r="499" spans="1:23" outlineLevel="1">
      <c r="A499" s="956"/>
      <c r="B499" s="956"/>
      <c r="C499" s="956"/>
      <c r="D499" s="956" t="s">
        <v>2413</v>
      </c>
      <c r="E499" s="968" t="s">
        <v>2381</v>
      </c>
      <c r="F499" s="969" t="s">
        <v>2414</v>
      </c>
      <c r="G499" s="947" t="s">
        <v>2376</v>
      </c>
      <c r="H499" s="947" t="s">
        <v>1019</v>
      </c>
      <c r="I499" s="957">
        <v>1</v>
      </c>
      <c r="J499" s="950">
        <v>4.0000000000000001E-3</v>
      </c>
      <c r="K499" s="951"/>
      <c r="L499" s="952"/>
      <c r="M499" s="951"/>
      <c r="N499" s="966">
        <f t="shared" si="85"/>
        <v>343317.69230769243</v>
      </c>
      <c r="O499" s="932">
        <f t="shared" si="86"/>
        <v>0</v>
      </c>
      <c r="P499" s="932">
        <f t="shared" si="87"/>
        <v>0</v>
      </c>
      <c r="Q499" s="932">
        <f t="shared" si="88"/>
        <v>0</v>
      </c>
      <c r="R499" s="966">
        <f t="shared" si="79"/>
        <v>1373.2707692307697</v>
      </c>
      <c r="S499" s="960">
        <f t="shared" si="80"/>
        <v>0</v>
      </c>
      <c r="T499" s="961"/>
      <c r="U499" s="954"/>
      <c r="W499" s="717"/>
    </row>
    <row r="500" spans="1:23" s="984" customFormat="1" outlineLevel="1">
      <c r="A500" s="971"/>
      <c r="B500" s="971"/>
      <c r="C500" s="971"/>
      <c r="D500" s="971" t="s">
        <v>2415</v>
      </c>
      <c r="E500" s="972" t="s">
        <v>2384</v>
      </c>
      <c r="F500" s="973" t="s">
        <v>2416</v>
      </c>
      <c r="G500" s="974" t="s">
        <v>918</v>
      </c>
      <c r="H500" s="974" t="s">
        <v>1019</v>
      </c>
      <c r="I500" s="975">
        <v>1</v>
      </c>
      <c r="J500" s="976">
        <v>0.33300000000000002</v>
      </c>
      <c r="K500" s="977"/>
      <c r="L500" s="978"/>
      <c r="M500" s="977"/>
      <c r="N500" s="979">
        <f t="shared" si="85"/>
        <v>343317.69230769243</v>
      </c>
      <c r="O500" s="980">
        <f t="shared" si="86"/>
        <v>0</v>
      </c>
      <c r="P500" s="980">
        <f t="shared" si="87"/>
        <v>0</v>
      </c>
      <c r="Q500" s="980">
        <f t="shared" si="88"/>
        <v>0</v>
      </c>
      <c r="R500" s="979">
        <f t="shared" si="79"/>
        <v>114324.79153846159</v>
      </c>
      <c r="S500" s="981">
        <f t="shared" si="80"/>
        <v>0</v>
      </c>
      <c r="T500" s="982"/>
      <c r="U500" s="983"/>
      <c r="W500" s="985"/>
    </row>
    <row r="501" spans="1:23" outlineLevel="1">
      <c r="A501" s="956"/>
      <c r="B501" s="956"/>
      <c r="C501" s="956"/>
      <c r="D501" s="956" t="s">
        <v>2417</v>
      </c>
      <c r="E501" s="968" t="s">
        <v>2404</v>
      </c>
      <c r="F501" s="969" t="s">
        <v>2418</v>
      </c>
      <c r="G501" s="947" t="s">
        <v>918</v>
      </c>
      <c r="H501" s="947" t="s">
        <v>1019</v>
      </c>
      <c r="I501" s="957">
        <v>1.2</v>
      </c>
      <c r="J501" s="950">
        <v>0.33300000000000002</v>
      </c>
      <c r="K501" s="951"/>
      <c r="L501" s="952"/>
      <c r="M501" s="951"/>
      <c r="N501" s="966">
        <f t="shared" si="85"/>
        <v>343317.69230769243</v>
      </c>
      <c r="O501" s="932">
        <f t="shared" si="86"/>
        <v>0</v>
      </c>
      <c r="P501" s="932">
        <f t="shared" si="87"/>
        <v>0</v>
      </c>
      <c r="Q501" s="932">
        <f t="shared" si="88"/>
        <v>0</v>
      </c>
      <c r="R501" s="966">
        <f t="shared" si="79"/>
        <v>137189.74984615389</v>
      </c>
      <c r="S501" s="960">
        <f t="shared" si="80"/>
        <v>0</v>
      </c>
      <c r="T501" s="961"/>
      <c r="U501" s="954"/>
      <c r="W501" s="717"/>
    </row>
    <row r="502" spans="1:23" outlineLevel="1">
      <c r="A502" s="956"/>
      <c r="B502" s="956"/>
      <c r="C502" s="956"/>
      <c r="D502" s="956" t="s">
        <v>2419</v>
      </c>
      <c r="E502" s="947" t="s">
        <v>2389</v>
      </c>
      <c r="F502" s="969" t="s">
        <v>2420</v>
      </c>
      <c r="G502" s="947" t="s">
        <v>929</v>
      </c>
      <c r="H502" s="947" t="s">
        <v>1020</v>
      </c>
      <c r="I502" s="957">
        <v>1</v>
      </c>
      <c r="J502" s="950">
        <v>1.6E-2</v>
      </c>
      <c r="K502" s="951">
        <f t="shared" ref="K502" si="89">K487*0.45</f>
        <v>2.9250000000000005E-3</v>
      </c>
      <c r="L502" s="952"/>
      <c r="M502" s="951"/>
      <c r="N502" s="966">
        <f t="shared" si="85"/>
        <v>367290</v>
      </c>
      <c r="O502" s="932">
        <f t="shared" si="86"/>
        <v>0</v>
      </c>
      <c r="P502" s="932">
        <f t="shared" si="87"/>
        <v>0</v>
      </c>
      <c r="Q502" s="932">
        <f t="shared" si="88"/>
        <v>0</v>
      </c>
      <c r="R502" s="966">
        <f t="shared" si="79"/>
        <v>5876.64</v>
      </c>
      <c r="S502" s="960">
        <f t="shared" si="80"/>
        <v>0</v>
      </c>
      <c r="T502" s="961"/>
      <c r="U502" s="954"/>
      <c r="W502" s="717"/>
    </row>
    <row r="503" spans="1:23">
      <c r="A503" s="955"/>
      <c r="B503" s="955"/>
      <c r="C503" s="955"/>
      <c r="D503" s="956"/>
      <c r="E503" s="955" t="s">
        <v>32</v>
      </c>
      <c r="F503" s="941" t="s">
        <v>2421</v>
      </c>
      <c r="G503" s="956"/>
      <c r="H503" s="947"/>
      <c r="I503" s="957"/>
      <c r="J503" s="950"/>
      <c r="K503" s="951"/>
      <c r="L503" s="952"/>
      <c r="M503" s="958"/>
      <c r="N503" s="966"/>
      <c r="O503" s="932"/>
      <c r="P503" s="932"/>
      <c r="Q503" s="932"/>
      <c r="R503" s="966">
        <f t="shared" si="79"/>
        <v>0</v>
      </c>
      <c r="S503" s="960">
        <f t="shared" si="80"/>
        <v>0</v>
      </c>
      <c r="T503" s="961"/>
      <c r="U503" s="954"/>
      <c r="W503" s="717"/>
    </row>
    <row r="504" spans="1:23">
      <c r="A504" s="955"/>
      <c r="B504" s="955"/>
      <c r="C504" s="955"/>
      <c r="D504" s="956"/>
      <c r="E504" s="955" t="s">
        <v>2422</v>
      </c>
      <c r="F504" s="962" t="s">
        <v>2423</v>
      </c>
      <c r="G504" s="956"/>
      <c r="H504" s="963"/>
      <c r="I504" s="949"/>
      <c r="J504" s="964"/>
      <c r="K504" s="951"/>
      <c r="L504" s="965"/>
      <c r="M504" s="958"/>
      <c r="N504" s="966"/>
      <c r="O504" s="932"/>
      <c r="P504" s="932"/>
      <c r="Q504" s="932"/>
      <c r="R504" s="966">
        <f t="shared" si="79"/>
        <v>0</v>
      </c>
      <c r="S504" s="960">
        <f t="shared" si="80"/>
        <v>0</v>
      </c>
      <c r="T504" s="967"/>
      <c r="U504" s="954"/>
      <c r="W504" s="717"/>
    </row>
    <row r="505" spans="1:23" outlineLevel="1">
      <c r="A505" s="986"/>
      <c r="B505" s="986"/>
      <c r="C505" s="986"/>
      <c r="D505" s="986" t="s">
        <v>2424</v>
      </c>
      <c r="E505" s="987" t="s">
        <v>2425</v>
      </c>
      <c r="F505" s="988" t="s">
        <v>2426</v>
      </c>
      <c r="G505" s="947" t="s">
        <v>2427</v>
      </c>
      <c r="H505" s="989" t="s">
        <v>1019</v>
      </c>
      <c r="I505" s="990">
        <v>1</v>
      </c>
      <c r="J505" s="950">
        <v>0.2</v>
      </c>
      <c r="K505" s="951"/>
      <c r="L505" s="952"/>
      <c r="M505" s="951"/>
      <c r="N505" s="966">
        <f t="shared" ref="N505:N513" si="90">VLOOKUP(H505,DGNC2032,8)</f>
        <v>343317.69230769243</v>
      </c>
      <c r="O505" s="932">
        <f t="shared" ref="O505:O513" si="91">+IFERROR(VLOOKUP($A505,DGMTC11,10,0),0)</f>
        <v>0</v>
      </c>
      <c r="P505" s="932">
        <f t="shared" ref="P505:P513" si="92">+IFERROR(VLOOKUP($B505,DGMTC11,10,0),0)</f>
        <v>0</v>
      </c>
      <c r="Q505" s="932">
        <f t="shared" ref="Q505:Q513" si="93">+IFERROR(VLOOKUP($C505,DGMTC11,10,0),0)</f>
        <v>0</v>
      </c>
      <c r="R505" s="966">
        <f t="shared" si="79"/>
        <v>68663.538461538483</v>
      </c>
      <c r="S505" s="960">
        <f t="shared" si="80"/>
        <v>0</v>
      </c>
      <c r="T505" s="961"/>
      <c r="U505" s="954"/>
      <c r="W505" s="717"/>
    </row>
    <row r="506" spans="1:23" outlineLevel="1">
      <c r="A506" s="986"/>
      <c r="B506" s="986"/>
      <c r="C506" s="986"/>
      <c r="D506" s="986" t="s">
        <v>2428</v>
      </c>
      <c r="E506" s="987" t="s">
        <v>2429</v>
      </c>
      <c r="F506" s="988" t="s">
        <v>2430</v>
      </c>
      <c r="G506" s="947" t="s">
        <v>2427</v>
      </c>
      <c r="H506" s="989" t="s">
        <v>1019</v>
      </c>
      <c r="I506" s="990">
        <v>1</v>
      </c>
      <c r="J506" s="950">
        <v>0.17</v>
      </c>
      <c r="K506" s="951"/>
      <c r="L506" s="952"/>
      <c r="M506" s="951"/>
      <c r="N506" s="966">
        <f t="shared" si="90"/>
        <v>343317.69230769243</v>
      </c>
      <c r="O506" s="932">
        <f t="shared" si="91"/>
        <v>0</v>
      </c>
      <c r="P506" s="932">
        <f t="shared" si="92"/>
        <v>0</v>
      </c>
      <c r="Q506" s="932">
        <f t="shared" si="93"/>
        <v>0</v>
      </c>
      <c r="R506" s="966">
        <f t="shared" si="79"/>
        <v>58364.007692307714</v>
      </c>
      <c r="S506" s="960">
        <f t="shared" si="80"/>
        <v>0</v>
      </c>
      <c r="T506" s="961"/>
      <c r="U506" s="954"/>
      <c r="W506" s="717"/>
    </row>
    <row r="507" spans="1:23" outlineLevel="1">
      <c r="A507" s="986"/>
      <c r="B507" s="986"/>
      <c r="C507" s="986"/>
      <c r="D507" s="986" t="s">
        <v>2431</v>
      </c>
      <c r="E507" s="987" t="s">
        <v>2432</v>
      </c>
      <c r="F507" s="988" t="s">
        <v>2433</v>
      </c>
      <c r="G507" s="947" t="s">
        <v>2427</v>
      </c>
      <c r="H507" s="989" t="s">
        <v>1019</v>
      </c>
      <c r="I507" s="990">
        <v>1</v>
      </c>
      <c r="J507" s="950">
        <v>0.22</v>
      </c>
      <c r="K507" s="951"/>
      <c r="L507" s="952"/>
      <c r="M507" s="951"/>
      <c r="N507" s="966">
        <f t="shared" si="90"/>
        <v>343317.69230769243</v>
      </c>
      <c r="O507" s="932">
        <f t="shared" si="91"/>
        <v>0</v>
      </c>
      <c r="P507" s="932">
        <f t="shared" si="92"/>
        <v>0</v>
      </c>
      <c r="Q507" s="932">
        <f t="shared" si="93"/>
        <v>0</v>
      </c>
      <c r="R507" s="966">
        <f t="shared" si="79"/>
        <v>75529.892307692338</v>
      </c>
      <c r="S507" s="960">
        <f t="shared" si="80"/>
        <v>0</v>
      </c>
      <c r="T507" s="961"/>
      <c r="U507" s="954"/>
      <c r="W507" s="717"/>
    </row>
    <row r="508" spans="1:23" outlineLevel="1">
      <c r="A508" s="986"/>
      <c r="B508" s="986"/>
      <c r="C508" s="986"/>
      <c r="D508" s="986" t="s">
        <v>2434</v>
      </c>
      <c r="E508" s="987" t="s">
        <v>2435</v>
      </c>
      <c r="F508" s="988" t="s">
        <v>2436</v>
      </c>
      <c r="G508" s="947" t="s">
        <v>2427</v>
      </c>
      <c r="H508" s="989" t="s">
        <v>1019</v>
      </c>
      <c r="I508" s="990">
        <v>1</v>
      </c>
      <c r="J508" s="950">
        <v>0.2</v>
      </c>
      <c r="K508" s="951"/>
      <c r="L508" s="952"/>
      <c r="M508" s="951"/>
      <c r="N508" s="966">
        <f t="shared" si="90"/>
        <v>343317.69230769243</v>
      </c>
      <c r="O508" s="932">
        <f t="shared" si="91"/>
        <v>0</v>
      </c>
      <c r="P508" s="932">
        <f t="shared" si="92"/>
        <v>0</v>
      </c>
      <c r="Q508" s="932">
        <f t="shared" si="93"/>
        <v>0</v>
      </c>
      <c r="R508" s="966">
        <f t="shared" si="79"/>
        <v>68663.538461538483</v>
      </c>
      <c r="S508" s="960">
        <f t="shared" si="80"/>
        <v>0</v>
      </c>
      <c r="T508" s="961"/>
      <c r="U508" s="954"/>
      <c r="W508" s="717"/>
    </row>
    <row r="509" spans="1:23" ht="33" outlineLevel="1">
      <c r="A509" s="986"/>
      <c r="B509" s="986"/>
      <c r="C509" s="986"/>
      <c r="D509" s="986" t="s">
        <v>2437</v>
      </c>
      <c r="E509" s="987" t="s">
        <v>2438</v>
      </c>
      <c r="F509" s="988" t="s">
        <v>2439</v>
      </c>
      <c r="G509" s="947" t="s">
        <v>2427</v>
      </c>
      <c r="H509" s="989" t="s">
        <v>1019</v>
      </c>
      <c r="I509" s="990">
        <v>1</v>
      </c>
      <c r="J509" s="950">
        <v>0.47</v>
      </c>
      <c r="K509" s="951"/>
      <c r="L509" s="952"/>
      <c r="M509" s="951"/>
      <c r="N509" s="966">
        <f t="shared" si="90"/>
        <v>343317.69230769243</v>
      </c>
      <c r="O509" s="932">
        <f t="shared" si="91"/>
        <v>0</v>
      </c>
      <c r="P509" s="932">
        <f t="shared" si="92"/>
        <v>0</v>
      </c>
      <c r="Q509" s="932">
        <f t="shared" si="93"/>
        <v>0</v>
      </c>
      <c r="R509" s="966">
        <f t="shared" si="79"/>
        <v>161359.31538461545</v>
      </c>
      <c r="S509" s="960">
        <f t="shared" si="80"/>
        <v>0</v>
      </c>
      <c r="T509" s="961"/>
      <c r="U509" s="954"/>
      <c r="W509" s="717"/>
    </row>
    <row r="510" spans="1:23" ht="33" outlineLevel="1">
      <c r="A510" s="986"/>
      <c r="B510" s="986"/>
      <c r="C510" s="986"/>
      <c r="D510" s="986" t="s">
        <v>2440</v>
      </c>
      <c r="E510" s="987" t="s">
        <v>2441</v>
      </c>
      <c r="F510" s="988" t="s">
        <v>2442</v>
      </c>
      <c r="G510" s="947" t="s">
        <v>2427</v>
      </c>
      <c r="H510" s="989" t="s">
        <v>1019</v>
      </c>
      <c r="I510" s="990">
        <v>1</v>
      </c>
      <c r="J510" s="950">
        <v>0.57999999999999996</v>
      </c>
      <c r="K510" s="951"/>
      <c r="L510" s="952"/>
      <c r="M510" s="951"/>
      <c r="N510" s="966">
        <f t="shared" si="90"/>
        <v>343317.69230769243</v>
      </c>
      <c r="O510" s="932">
        <f t="shared" si="91"/>
        <v>0</v>
      </c>
      <c r="P510" s="932">
        <f t="shared" si="92"/>
        <v>0</v>
      </c>
      <c r="Q510" s="932">
        <f t="shared" si="93"/>
        <v>0</v>
      </c>
      <c r="R510" s="966">
        <f t="shared" si="79"/>
        <v>199124.26153846161</v>
      </c>
      <c r="S510" s="960">
        <f t="shared" si="80"/>
        <v>0</v>
      </c>
      <c r="T510" s="961"/>
      <c r="U510" s="954"/>
      <c r="W510" s="717"/>
    </row>
    <row r="511" spans="1:23" ht="33" outlineLevel="1">
      <c r="A511" s="986"/>
      <c r="B511" s="986"/>
      <c r="C511" s="986"/>
      <c r="D511" s="986" t="s">
        <v>2443</v>
      </c>
      <c r="E511" s="987" t="s">
        <v>2444</v>
      </c>
      <c r="F511" s="988" t="s">
        <v>2445</v>
      </c>
      <c r="G511" s="947" t="s">
        <v>2427</v>
      </c>
      <c r="H511" s="989" t="s">
        <v>1019</v>
      </c>
      <c r="I511" s="990">
        <v>1</v>
      </c>
      <c r="J511" s="950">
        <v>0.78</v>
      </c>
      <c r="K511" s="951"/>
      <c r="L511" s="952"/>
      <c r="M511" s="951"/>
      <c r="N511" s="966">
        <f t="shared" si="90"/>
        <v>343317.69230769243</v>
      </c>
      <c r="O511" s="932">
        <f t="shared" si="91"/>
        <v>0</v>
      </c>
      <c r="P511" s="932">
        <f t="shared" si="92"/>
        <v>0</v>
      </c>
      <c r="Q511" s="932">
        <f t="shared" si="93"/>
        <v>0</v>
      </c>
      <c r="R511" s="966">
        <f t="shared" si="79"/>
        <v>267787.8000000001</v>
      </c>
      <c r="S511" s="960">
        <f t="shared" si="80"/>
        <v>0</v>
      </c>
      <c r="T511" s="961"/>
      <c r="U511" s="954"/>
      <c r="W511" s="717"/>
    </row>
    <row r="512" spans="1:23" ht="33" outlineLevel="1">
      <c r="A512" s="986"/>
      <c r="B512" s="986"/>
      <c r="C512" s="986"/>
      <c r="D512" s="986" t="s">
        <v>2446</v>
      </c>
      <c r="E512" s="987" t="s">
        <v>2447</v>
      </c>
      <c r="F512" s="988" t="s">
        <v>2448</v>
      </c>
      <c r="G512" s="947" t="s">
        <v>2427</v>
      </c>
      <c r="H512" s="989" t="s">
        <v>1019</v>
      </c>
      <c r="I512" s="990">
        <v>1</v>
      </c>
      <c r="J512" s="950">
        <v>0.09</v>
      </c>
      <c r="K512" s="951"/>
      <c r="L512" s="952"/>
      <c r="M512" s="951"/>
      <c r="N512" s="966">
        <f t="shared" si="90"/>
        <v>343317.69230769243</v>
      </c>
      <c r="O512" s="932">
        <f t="shared" si="91"/>
        <v>0</v>
      </c>
      <c r="P512" s="932">
        <f t="shared" si="92"/>
        <v>0</v>
      </c>
      <c r="Q512" s="932">
        <f t="shared" si="93"/>
        <v>0</v>
      </c>
      <c r="R512" s="966">
        <f t="shared" si="79"/>
        <v>30898.592307692317</v>
      </c>
      <c r="S512" s="960">
        <f t="shared" si="80"/>
        <v>0</v>
      </c>
      <c r="T512" s="961"/>
      <c r="U512" s="954"/>
      <c r="W512" s="717"/>
    </row>
    <row r="513" spans="1:32" ht="33" outlineLevel="1">
      <c r="A513" s="986"/>
      <c r="B513" s="986"/>
      <c r="C513" s="986"/>
      <c r="D513" s="986" t="s">
        <v>2449</v>
      </c>
      <c r="E513" s="987" t="s">
        <v>2450</v>
      </c>
      <c r="F513" s="988" t="s">
        <v>2451</v>
      </c>
      <c r="G513" s="947" t="s">
        <v>2427</v>
      </c>
      <c r="H513" s="989" t="s">
        <v>1019</v>
      </c>
      <c r="I513" s="990">
        <v>1</v>
      </c>
      <c r="J513" s="950">
        <v>0.13</v>
      </c>
      <c r="K513" s="951"/>
      <c r="L513" s="952"/>
      <c r="M513" s="951"/>
      <c r="N513" s="966">
        <f t="shared" si="90"/>
        <v>343317.69230769243</v>
      </c>
      <c r="O513" s="932">
        <f t="shared" si="91"/>
        <v>0</v>
      </c>
      <c r="P513" s="932">
        <f t="shared" si="92"/>
        <v>0</v>
      </c>
      <c r="Q513" s="932">
        <f t="shared" si="93"/>
        <v>0</v>
      </c>
      <c r="R513" s="966">
        <f t="shared" si="79"/>
        <v>44631.300000000017</v>
      </c>
      <c r="S513" s="960">
        <f t="shared" si="80"/>
        <v>0</v>
      </c>
      <c r="T513" s="961"/>
      <c r="U513" s="954"/>
      <c r="W513" s="717"/>
    </row>
    <row r="514" spans="1:32">
      <c r="A514" s="955"/>
      <c r="B514" s="955"/>
      <c r="C514" s="955"/>
      <c r="D514" s="956"/>
      <c r="E514" s="955" t="s">
        <v>955</v>
      </c>
      <c r="F514" s="962" t="s">
        <v>2452</v>
      </c>
      <c r="G514" s="956"/>
      <c r="H514" s="963"/>
      <c r="I514" s="949"/>
      <c r="J514" s="964"/>
      <c r="K514" s="951"/>
      <c r="L514" s="965"/>
      <c r="M514" s="958"/>
      <c r="N514" s="966"/>
      <c r="O514" s="932"/>
      <c r="P514" s="932"/>
      <c r="Q514" s="932"/>
      <c r="R514" s="966">
        <f t="shared" si="79"/>
        <v>0</v>
      </c>
      <c r="S514" s="960">
        <f t="shared" si="80"/>
        <v>0</v>
      </c>
      <c r="T514" s="967"/>
      <c r="U514" s="954"/>
      <c r="W514" s="717"/>
    </row>
    <row r="515" spans="1:32" ht="33" outlineLevel="1">
      <c r="A515" s="986"/>
      <c r="B515" s="986"/>
      <c r="C515" s="986"/>
      <c r="D515" s="986" t="s">
        <v>2453</v>
      </c>
      <c r="E515" s="987" t="s">
        <v>2454</v>
      </c>
      <c r="F515" s="988" t="s">
        <v>2455</v>
      </c>
      <c r="G515" s="947" t="s">
        <v>2427</v>
      </c>
      <c r="H515" s="989" t="s">
        <v>1019</v>
      </c>
      <c r="I515" s="990">
        <v>1</v>
      </c>
      <c r="J515" s="950">
        <v>8.2000000000000003E-2</v>
      </c>
      <c r="K515" s="951"/>
      <c r="L515" s="952"/>
      <c r="M515" s="951"/>
      <c r="N515" s="966">
        <f t="shared" ref="N515:N520" si="94">VLOOKUP(H515,DGNC2,8)</f>
        <v>266700</v>
      </c>
      <c r="O515" s="932">
        <f t="shared" ref="O515:O520" si="95">+IFERROR(VLOOKUP($A515,DGMTC11,10,0),0)</f>
        <v>0</v>
      </c>
      <c r="P515" s="932">
        <f t="shared" ref="P515:P520" si="96">+IFERROR(VLOOKUP($B515,DGMTC11,10,0),0)</f>
        <v>0</v>
      </c>
      <c r="Q515" s="932">
        <f t="shared" ref="Q515:Q520" si="97">+IFERROR(VLOOKUP($C515,DGMTC11,10,0),0)</f>
        <v>0</v>
      </c>
      <c r="R515" s="966">
        <f t="shared" si="79"/>
        <v>21869.4</v>
      </c>
      <c r="S515" s="960">
        <f t="shared" si="80"/>
        <v>0</v>
      </c>
      <c r="T515" s="961"/>
      <c r="U515" s="954"/>
      <c r="W515" s="717"/>
    </row>
    <row r="516" spans="1:32" ht="33" outlineLevel="1">
      <c r="A516" s="986"/>
      <c r="B516" s="986"/>
      <c r="C516" s="986"/>
      <c r="D516" s="986" t="s">
        <v>2456</v>
      </c>
      <c r="E516" s="987" t="s">
        <v>2457</v>
      </c>
      <c r="F516" s="988" t="s">
        <v>2458</v>
      </c>
      <c r="G516" s="947" t="s">
        <v>2427</v>
      </c>
      <c r="H516" s="989" t="s">
        <v>1019</v>
      </c>
      <c r="I516" s="990">
        <v>1</v>
      </c>
      <c r="J516" s="950">
        <v>8.2000000000000003E-2</v>
      </c>
      <c r="K516" s="951"/>
      <c r="L516" s="952"/>
      <c r="M516" s="951"/>
      <c r="N516" s="966">
        <f t="shared" si="94"/>
        <v>266700</v>
      </c>
      <c r="O516" s="932">
        <f t="shared" si="95"/>
        <v>0</v>
      </c>
      <c r="P516" s="932">
        <f t="shared" si="96"/>
        <v>0</v>
      </c>
      <c r="Q516" s="932">
        <f t="shared" si="97"/>
        <v>0</v>
      </c>
      <c r="R516" s="966">
        <f t="shared" si="79"/>
        <v>21869.4</v>
      </c>
      <c r="S516" s="960">
        <f t="shared" si="80"/>
        <v>0</v>
      </c>
      <c r="T516" s="961"/>
      <c r="U516" s="954"/>
      <c r="W516" s="717"/>
    </row>
    <row r="517" spans="1:32" outlineLevel="1">
      <c r="A517" s="986"/>
      <c r="B517" s="986"/>
      <c r="C517" s="986"/>
      <c r="D517" s="986" t="s">
        <v>2459</v>
      </c>
      <c r="E517" s="987" t="s">
        <v>2460</v>
      </c>
      <c r="F517" s="988" t="s">
        <v>2461</v>
      </c>
      <c r="G517" s="947" t="s">
        <v>2427</v>
      </c>
      <c r="H517" s="989" t="s">
        <v>1019</v>
      </c>
      <c r="I517" s="990">
        <v>1</v>
      </c>
      <c r="J517" s="950">
        <v>0.108</v>
      </c>
      <c r="K517" s="951"/>
      <c r="L517" s="952"/>
      <c r="M517" s="951"/>
      <c r="N517" s="966">
        <f t="shared" si="94"/>
        <v>266700</v>
      </c>
      <c r="O517" s="932">
        <f t="shared" si="95"/>
        <v>0</v>
      </c>
      <c r="P517" s="932">
        <f t="shared" si="96"/>
        <v>0</v>
      </c>
      <c r="Q517" s="932">
        <f t="shared" si="97"/>
        <v>0</v>
      </c>
      <c r="R517" s="966">
        <f t="shared" si="79"/>
        <v>28803.599999999999</v>
      </c>
      <c r="S517" s="960">
        <f t="shared" si="80"/>
        <v>0</v>
      </c>
      <c r="T517" s="961"/>
      <c r="U517" s="954"/>
      <c r="W517" s="717"/>
    </row>
    <row r="518" spans="1:32" ht="33" outlineLevel="1">
      <c r="A518" s="986"/>
      <c r="B518" s="986"/>
      <c r="C518" s="986"/>
      <c r="D518" s="986" t="s">
        <v>2462</v>
      </c>
      <c r="E518" s="987" t="s">
        <v>2457</v>
      </c>
      <c r="F518" s="988" t="s">
        <v>2463</v>
      </c>
      <c r="G518" s="947" t="s">
        <v>2427</v>
      </c>
      <c r="H518" s="989" t="s">
        <v>1019</v>
      </c>
      <c r="I518" s="990">
        <v>1</v>
      </c>
      <c r="J518" s="950">
        <v>0.56999999999999995</v>
      </c>
      <c r="K518" s="951"/>
      <c r="L518" s="952"/>
      <c r="M518" s="951"/>
      <c r="N518" s="966">
        <f t="shared" si="94"/>
        <v>266700</v>
      </c>
      <c r="O518" s="932">
        <f t="shared" si="95"/>
        <v>0</v>
      </c>
      <c r="P518" s="932">
        <f t="shared" si="96"/>
        <v>0</v>
      </c>
      <c r="Q518" s="932">
        <f t="shared" si="97"/>
        <v>0</v>
      </c>
      <c r="R518" s="966">
        <f t="shared" si="79"/>
        <v>152019</v>
      </c>
      <c r="S518" s="960">
        <f t="shared" si="80"/>
        <v>0</v>
      </c>
      <c r="T518" s="961"/>
      <c r="U518" s="954"/>
      <c r="W518" s="717"/>
    </row>
    <row r="519" spans="1:32" ht="33" outlineLevel="1">
      <c r="A519" s="986"/>
      <c r="B519" s="986"/>
      <c r="C519" s="986"/>
      <c r="D519" s="986" t="s">
        <v>2464</v>
      </c>
      <c r="E519" s="987" t="s">
        <v>2465</v>
      </c>
      <c r="F519" s="988" t="s">
        <v>2466</v>
      </c>
      <c r="G519" s="947" t="s">
        <v>2427</v>
      </c>
      <c r="H519" s="989" t="s">
        <v>1019</v>
      </c>
      <c r="I519" s="990">
        <v>1</v>
      </c>
      <c r="J519" s="950">
        <v>0.11</v>
      </c>
      <c r="K519" s="951"/>
      <c r="L519" s="952"/>
      <c r="M519" s="951"/>
      <c r="N519" s="966">
        <f t="shared" si="94"/>
        <v>266700</v>
      </c>
      <c r="O519" s="932">
        <f t="shared" si="95"/>
        <v>0</v>
      </c>
      <c r="P519" s="932">
        <f t="shared" si="96"/>
        <v>0</v>
      </c>
      <c r="Q519" s="932">
        <f t="shared" si="97"/>
        <v>0</v>
      </c>
      <c r="R519" s="966">
        <f t="shared" si="79"/>
        <v>29337</v>
      </c>
      <c r="S519" s="960">
        <f t="shared" si="80"/>
        <v>0</v>
      </c>
      <c r="T519" s="961"/>
      <c r="U519" s="954"/>
      <c r="W519" s="717"/>
    </row>
    <row r="520" spans="1:32" outlineLevel="1">
      <c r="A520" s="986"/>
      <c r="B520" s="986"/>
      <c r="C520" s="986"/>
      <c r="D520" s="986" t="s">
        <v>2467</v>
      </c>
      <c r="E520" s="987" t="s">
        <v>2468</v>
      </c>
      <c r="F520" s="988" t="s">
        <v>2469</v>
      </c>
      <c r="G520" s="947" t="s">
        <v>2427</v>
      </c>
      <c r="H520" s="989" t="s">
        <v>1019</v>
      </c>
      <c r="I520" s="990">
        <v>1</v>
      </c>
      <c r="J520" s="950">
        <v>0.156</v>
      </c>
      <c r="K520" s="951"/>
      <c r="L520" s="952"/>
      <c r="M520" s="951"/>
      <c r="N520" s="966">
        <f t="shared" si="94"/>
        <v>266700</v>
      </c>
      <c r="O520" s="932">
        <f t="shared" si="95"/>
        <v>0</v>
      </c>
      <c r="P520" s="932">
        <f t="shared" si="96"/>
        <v>0</v>
      </c>
      <c r="Q520" s="932">
        <f t="shared" si="97"/>
        <v>0</v>
      </c>
      <c r="R520" s="966">
        <f t="shared" si="79"/>
        <v>41605.199999999997</v>
      </c>
      <c r="S520" s="960">
        <f t="shared" si="80"/>
        <v>0</v>
      </c>
      <c r="T520" s="961"/>
      <c r="U520" s="954"/>
      <c r="W520" s="717"/>
    </row>
    <row r="521" spans="1:32" s="725" customFormat="1" ht="15.75" customHeight="1" outlineLevel="1">
      <c r="A521" s="991"/>
      <c r="B521" s="991"/>
      <c r="C521" s="991"/>
      <c r="D521" s="992" t="s">
        <v>2470</v>
      </c>
      <c r="E521" s="993" t="s">
        <v>2471</v>
      </c>
      <c r="F521" s="994" t="s">
        <v>2472</v>
      </c>
      <c r="G521" s="991" t="s">
        <v>2427</v>
      </c>
      <c r="H521" s="991" t="s">
        <v>1022</v>
      </c>
      <c r="I521" s="991">
        <v>1</v>
      </c>
      <c r="J521" s="995">
        <v>0.11</v>
      </c>
      <c r="K521" s="991"/>
      <c r="L521" s="991"/>
      <c r="M521" s="991"/>
      <c r="N521" s="996">
        <f t="shared" ref="N521:N528" si="98">+VLOOKUP($H521,DGNC2,8)</f>
        <v>243890.13157894736</v>
      </c>
      <c r="O521" s="996">
        <f t="shared" ref="O521:O528" si="99">+IFERROR(VLOOKUP($A521,CM,10,0),0)</f>
        <v>0</v>
      </c>
      <c r="P521" s="996">
        <f t="shared" ref="P521:P528" si="100">+IFERROR(VLOOKUP($B521,CM,10,0),0)</f>
        <v>0</v>
      </c>
      <c r="Q521" s="996">
        <f t="shared" ref="Q521:Q528" si="101">+IFERROR(VLOOKUP($C521,CM,10,0),0)</f>
        <v>0</v>
      </c>
      <c r="R521" s="996">
        <f t="shared" ref="R521:R528" si="102">+$I521*$J521*$N521</f>
        <v>26827.91447368421</v>
      </c>
      <c r="S521" s="996">
        <f t="shared" ref="S521:S528" si="103">+($K521*O521)+($L521*P521)+($M521*Q521)</f>
        <v>0</v>
      </c>
      <c r="T521" s="718"/>
      <c r="U521" s="719"/>
      <c r="V521" s="720"/>
      <c r="W521" s="721">
        <v>19892</v>
      </c>
      <c r="X521" s="722">
        <v>21293</v>
      </c>
      <c r="Y521" s="722">
        <v>23136</v>
      </c>
      <c r="Z521" s="722"/>
      <c r="AA521" s="722"/>
      <c r="AB521" s="722"/>
      <c r="AC521" s="723">
        <f t="shared" ref="AC521:AC528" si="104">R521-Y521</f>
        <v>3691.91447368421</v>
      </c>
      <c r="AD521" s="723">
        <f t="shared" ref="AD521:AD528" si="105">R521-X521</f>
        <v>5534.91447368421</v>
      </c>
      <c r="AE521" s="723">
        <f t="shared" ref="AE521:AE528" si="106">R521-Y521</f>
        <v>3691.91447368421</v>
      </c>
      <c r="AF521" s="724"/>
    </row>
    <row r="522" spans="1:32" s="725" customFormat="1" ht="15.75" customHeight="1" outlineLevel="1">
      <c r="A522" s="991"/>
      <c r="B522" s="991"/>
      <c r="C522" s="991"/>
      <c r="D522" s="992" t="s">
        <v>2473</v>
      </c>
      <c r="E522" s="993" t="s">
        <v>2474</v>
      </c>
      <c r="F522" s="994" t="s">
        <v>2475</v>
      </c>
      <c r="G522" s="991" t="s">
        <v>2427</v>
      </c>
      <c r="H522" s="991" t="s">
        <v>1022</v>
      </c>
      <c r="I522" s="991">
        <v>1</v>
      </c>
      <c r="J522" s="995">
        <v>0.25</v>
      </c>
      <c r="K522" s="991"/>
      <c r="L522" s="991"/>
      <c r="M522" s="991"/>
      <c r="N522" s="996">
        <f t="shared" si="98"/>
        <v>243890.13157894736</v>
      </c>
      <c r="O522" s="996">
        <f t="shared" si="99"/>
        <v>0</v>
      </c>
      <c r="P522" s="996">
        <f t="shared" si="100"/>
        <v>0</v>
      </c>
      <c r="Q522" s="996">
        <f t="shared" si="101"/>
        <v>0</v>
      </c>
      <c r="R522" s="996">
        <f t="shared" si="102"/>
        <v>60972.53289473684</v>
      </c>
      <c r="S522" s="996">
        <f t="shared" si="103"/>
        <v>0</v>
      </c>
      <c r="T522" s="718"/>
      <c r="U522" s="719"/>
      <c r="V522" s="720"/>
      <c r="W522" s="721">
        <v>45209</v>
      </c>
      <c r="X522" s="722">
        <v>48394</v>
      </c>
      <c r="Y522" s="722">
        <v>52583</v>
      </c>
      <c r="Z522" s="722"/>
      <c r="AA522" s="722"/>
      <c r="AB522" s="722"/>
      <c r="AC522" s="723">
        <f t="shared" si="104"/>
        <v>8389.5328947368398</v>
      </c>
      <c r="AD522" s="723">
        <f t="shared" si="105"/>
        <v>12578.53289473684</v>
      </c>
      <c r="AE522" s="723">
        <f t="shared" si="106"/>
        <v>8389.5328947368398</v>
      </c>
      <c r="AF522" s="724"/>
    </row>
    <row r="523" spans="1:32" s="725" customFormat="1" ht="15.75" customHeight="1" outlineLevel="1">
      <c r="A523" s="991"/>
      <c r="B523" s="991"/>
      <c r="C523" s="991"/>
      <c r="D523" s="991" t="s">
        <v>2476</v>
      </c>
      <c r="E523" s="993" t="s">
        <v>2477</v>
      </c>
      <c r="F523" s="994" t="s">
        <v>2478</v>
      </c>
      <c r="G523" s="991" t="s">
        <v>2427</v>
      </c>
      <c r="H523" s="991" t="s">
        <v>1019</v>
      </c>
      <c r="I523" s="991">
        <v>1</v>
      </c>
      <c r="J523" s="995">
        <v>7.2999999999999995E-2</v>
      </c>
      <c r="K523" s="991"/>
      <c r="L523" s="991"/>
      <c r="M523" s="991"/>
      <c r="N523" s="996">
        <f t="shared" si="98"/>
        <v>266700</v>
      </c>
      <c r="O523" s="996">
        <f t="shared" si="99"/>
        <v>0</v>
      </c>
      <c r="P523" s="996">
        <f t="shared" si="100"/>
        <v>0</v>
      </c>
      <c r="Q523" s="996">
        <f t="shared" si="101"/>
        <v>0</v>
      </c>
      <c r="R523" s="996">
        <f t="shared" si="102"/>
        <v>19469.099999999999</v>
      </c>
      <c r="S523" s="996">
        <f t="shared" si="103"/>
        <v>0</v>
      </c>
      <c r="T523" s="718"/>
      <c r="U523" s="719"/>
      <c r="V523" s="720"/>
      <c r="W523" s="721">
        <v>15213</v>
      </c>
      <c r="X523" s="722">
        <v>16214</v>
      </c>
      <c r="Y523" s="722">
        <v>17234</v>
      </c>
      <c r="Z523" s="722"/>
      <c r="AA523" s="722"/>
      <c r="AB523" s="722"/>
      <c r="AC523" s="723">
        <f t="shared" si="104"/>
        <v>2235.0999999999985</v>
      </c>
      <c r="AD523" s="723">
        <f t="shared" si="105"/>
        <v>3255.0999999999985</v>
      </c>
      <c r="AE523" s="723">
        <f t="shared" si="106"/>
        <v>2235.0999999999985</v>
      </c>
      <c r="AF523" s="724"/>
    </row>
    <row r="524" spans="1:32" s="725" customFormat="1" ht="15.75" customHeight="1" outlineLevel="1">
      <c r="A524" s="991"/>
      <c r="B524" s="991"/>
      <c r="C524" s="991"/>
      <c r="D524" s="992" t="s">
        <v>2462</v>
      </c>
      <c r="E524" s="991" t="s">
        <v>2479</v>
      </c>
      <c r="F524" s="994" t="s">
        <v>2480</v>
      </c>
      <c r="G524" s="991" t="s">
        <v>2427</v>
      </c>
      <c r="H524" s="997" t="s">
        <v>1019</v>
      </c>
      <c r="I524" s="998">
        <v>1</v>
      </c>
      <c r="J524" s="995">
        <v>9.4E-2</v>
      </c>
      <c r="K524" s="991"/>
      <c r="L524" s="991"/>
      <c r="M524" s="991"/>
      <c r="N524" s="996">
        <f t="shared" si="98"/>
        <v>266700</v>
      </c>
      <c r="O524" s="996">
        <f t="shared" si="99"/>
        <v>0</v>
      </c>
      <c r="P524" s="996">
        <f t="shared" si="100"/>
        <v>0</v>
      </c>
      <c r="Q524" s="996">
        <f t="shared" si="101"/>
        <v>0</v>
      </c>
      <c r="R524" s="996">
        <f t="shared" si="102"/>
        <v>25069.8</v>
      </c>
      <c r="S524" s="996">
        <f t="shared" si="103"/>
        <v>0</v>
      </c>
      <c r="T524" s="718"/>
      <c r="U524" s="719"/>
      <c r="V524" s="720"/>
      <c r="W524" s="721">
        <v>19590</v>
      </c>
      <c r="X524" s="722">
        <v>20878</v>
      </c>
      <c r="Y524" s="722">
        <v>22192</v>
      </c>
      <c r="Z524" s="722"/>
      <c r="AA524" s="722"/>
      <c r="AB524" s="722"/>
      <c r="AC524" s="723">
        <f t="shared" si="104"/>
        <v>2877.7999999999993</v>
      </c>
      <c r="AD524" s="723">
        <f t="shared" si="105"/>
        <v>4191.7999999999993</v>
      </c>
      <c r="AE524" s="723">
        <f t="shared" si="106"/>
        <v>2877.7999999999993</v>
      </c>
      <c r="AF524" s="724"/>
    </row>
    <row r="525" spans="1:32" s="725" customFormat="1" ht="15.75" customHeight="1" outlineLevel="1">
      <c r="A525" s="991"/>
      <c r="B525" s="991"/>
      <c r="C525" s="991"/>
      <c r="D525" s="992" t="s">
        <v>2464</v>
      </c>
      <c r="E525" s="991" t="s">
        <v>2481</v>
      </c>
      <c r="F525" s="994" t="s">
        <v>2482</v>
      </c>
      <c r="G525" s="991" t="s">
        <v>2427</v>
      </c>
      <c r="H525" s="997" t="s">
        <v>1019</v>
      </c>
      <c r="I525" s="998">
        <v>1</v>
      </c>
      <c r="J525" s="995">
        <v>7.0999999999999994E-2</v>
      </c>
      <c r="K525" s="991"/>
      <c r="L525" s="991"/>
      <c r="M525" s="991"/>
      <c r="N525" s="996">
        <f t="shared" si="98"/>
        <v>266700</v>
      </c>
      <c r="O525" s="996">
        <f t="shared" si="99"/>
        <v>0</v>
      </c>
      <c r="P525" s="996">
        <f t="shared" si="100"/>
        <v>0</v>
      </c>
      <c r="Q525" s="996">
        <f t="shared" si="101"/>
        <v>0</v>
      </c>
      <c r="R525" s="996">
        <f t="shared" si="102"/>
        <v>18935.699999999997</v>
      </c>
      <c r="S525" s="996">
        <f t="shared" si="103"/>
        <v>0</v>
      </c>
      <c r="T525" s="718"/>
      <c r="U525" s="719"/>
      <c r="V525" s="720"/>
      <c r="W525" s="721">
        <v>14796</v>
      </c>
      <c r="X525" s="722">
        <v>15769</v>
      </c>
      <c r="Y525" s="722">
        <v>16762</v>
      </c>
      <c r="Z525" s="722"/>
      <c r="AA525" s="722"/>
      <c r="AB525" s="722"/>
      <c r="AC525" s="723">
        <f t="shared" si="104"/>
        <v>2173.6999999999971</v>
      </c>
      <c r="AD525" s="723">
        <f t="shared" si="105"/>
        <v>3166.6999999999971</v>
      </c>
      <c r="AE525" s="723">
        <f t="shared" si="106"/>
        <v>2173.6999999999971</v>
      </c>
      <c r="AF525" s="724"/>
    </row>
    <row r="526" spans="1:32" s="725" customFormat="1" ht="15.75" customHeight="1" outlineLevel="1">
      <c r="A526" s="991"/>
      <c r="B526" s="991"/>
      <c r="C526" s="991"/>
      <c r="D526" s="992" t="s">
        <v>2467</v>
      </c>
      <c r="E526" s="991" t="s">
        <v>2479</v>
      </c>
      <c r="F526" s="994" t="s">
        <v>2480</v>
      </c>
      <c r="G526" s="991" t="s">
        <v>2427</v>
      </c>
      <c r="H526" s="997" t="s">
        <v>1019</v>
      </c>
      <c r="I526" s="998">
        <v>1</v>
      </c>
      <c r="J526" s="995">
        <v>9.4E-2</v>
      </c>
      <c r="K526" s="991"/>
      <c r="L526" s="991"/>
      <c r="M526" s="991"/>
      <c r="N526" s="996">
        <f t="shared" si="98"/>
        <v>266700</v>
      </c>
      <c r="O526" s="996">
        <f t="shared" si="99"/>
        <v>0</v>
      </c>
      <c r="P526" s="996">
        <f t="shared" si="100"/>
        <v>0</v>
      </c>
      <c r="Q526" s="996">
        <f t="shared" si="101"/>
        <v>0</v>
      </c>
      <c r="R526" s="996">
        <f t="shared" si="102"/>
        <v>25069.8</v>
      </c>
      <c r="S526" s="996">
        <f t="shared" si="103"/>
        <v>0</v>
      </c>
      <c r="T526" s="718"/>
      <c r="U526" s="719"/>
      <c r="V526" s="720"/>
      <c r="W526" s="721">
        <v>19590</v>
      </c>
      <c r="X526" s="722">
        <v>20878</v>
      </c>
      <c r="Y526" s="722">
        <v>22192</v>
      </c>
      <c r="Z526" s="722"/>
      <c r="AA526" s="722"/>
      <c r="AB526" s="722"/>
      <c r="AC526" s="723">
        <f t="shared" si="104"/>
        <v>2877.7999999999993</v>
      </c>
      <c r="AD526" s="723">
        <f t="shared" si="105"/>
        <v>4191.7999999999993</v>
      </c>
      <c r="AE526" s="723">
        <f t="shared" si="106"/>
        <v>2877.7999999999993</v>
      </c>
      <c r="AF526" s="724"/>
    </row>
    <row r="527" spans="1:32" s="725" customFormat="1" ht="15.75" customHeight="1" outlineLevel="1">
      <c r="A527" s="991"/>
      <c r="B527" s="991"/>
      <c r="C527" s="991"/>
      <c r="D527" s="992" t="s">
        <v>2453</v>
      </c>
      <c r="E527" s="993" t="s">
        <v>2483</v>
      </c>
      <c r="F527" s="994" t="s">
        <v>2484</v>
      </c>
      <c r="G527" s="991" t="s">
        <v>2427</v>
      </c>
      <c r="H527" s="991" t="s">
        <v>1019</v>
      </c>
      <c r="I527" s="991">
        <v>1</v>
      </c>
      <c r="J527" s="995">
        <v>7.0999999999999994E-2</v>
      </c>
      <c r="K527" s="991"/>
      <c r="L527" s="991"/>
      <c r="M527" s="991"/>
      <c r="N527" s="996">
        <f t="shared" si="98"/>
        <v>266700</v>
      </c>
      <c r="O527" s="996">
        <f t="shared" si="99"/>
        <v>0</v>
      </c>
      <c r="P527" s="996">
        <f t="shared" si="100"/>
        <v>0</v>
      </c>
      <c r="Q527" s="996">
        <f t="shared" si="101"/>
        <v>0</v>
      </c>
      <c r="R527" s="996">
        <f t="shared" si="102"/>
        <v>18935.699999999997</v>
      </c>
      <c r="S527" s="996">
        <f t="shared" si="103"/>
        <v>0</v>
      </c>
      <c r="T527" s="718"/>
      <c r="U527" s="719"/>
      <c r="V527" s="720"/>
      <c r="W527" s="721">
        <v>14796</v>
      </c>
      <c r="X527" s="722">
        <v>15769</v>
      </c>
      <c r="Y527" s="722">
        <v>16762</v>
      </c>
      <c r="Z527" s="722"/>
      <c r="AA527" s="722"/>
      <c r="AB527" s="722"/>
      <c r="AC527" s="723">
        <f t="shared" si="104"/>
        <v>2173.6999999999971</v>
      </c>
      <c r="AD527" s="723">
        <f t="shared" si="105"/>
        <v>3166.6999999999971</v>
      </c>
      <c r="AE527" s="723">
        <f t="shared" si="106"/>
        <v>2173.6999999999971</v>
      </c>
      <c r="AF527" s="724"/>
    </row>
    <row r="528" spans="1:32" s="725" customFormat="1" ht="15.75" customHeight="1" outlineLevel="1">
      <c r="A528" s="991"/>
      <c r="B528" s="991"/>
      <c r="C528" s="991"/>
      <c r="D528" s="992" t="s">
        <v>2459</v>
      </c>
      <c r="E528" s="993" t="s">
        <v>2479</v>
      </c>
      <c r="F528" s="994" t="s">
        <v>2485</v>
      </c>
      <c r="G528" s="991" t="s">
        <v>2427</v>
      </c>
      <c r="H528" s="991" t="s">
        <v>1019</v>
      </c>
      <c r="I528" s="991">
        <v>1</v>
      </c>
      <c r="J528" s="995">
        <v>9.4E-2</v>
      </c>
      <c r="K528" s="991"/>
      <c r="L528" s="991"/>
      <c r="M528" s="991"/>
      <c r="N528" s="996">
        <f t="shared" si="98"/>
        <v>266700</v>
      </c>
      <c r="O528" s="996">
        <f t="shared" si="99"/>
        <v>0</v>
      </c>
      <c r="P528" s="996">
        <f t="shared" si="100"/>
        <v>0</v>
      </c>
      <c r="Q528" s="996">
        <f t="shared" si="101"/>
        <v>0</v>
      </c>
      <c r="R528" s="996">
        <f t="shared" si="102"/>
        <v>25069.8</v>
      </c>
      <c r="S528" s="996">
        <f t="shared" si="103"/>
        <v>0</v>
      </c>
      <c r="T528" s="718"/>
      <c r="U528" s="719"/>
      <c r="V528" s="720"/>
      <c r="W528" s="721">
        <v>19590</v>
      </c>
      <c r="X528" s="722">
        <v>20878</v>
      </c>
      <c r="Y528" s="722">
        <v>22192</v>
      </c>
      <c r="Z528" s="722"/>
      <c r="AA528" s="722"/>
      <c r="AB528" s="722"/>
      <c r="AC528" s="723">
        <f t="shared" si="104"/>
        <v>2877.7999999999993</v>
      </c>
      <c r="AD528" s="723">
        <f t="shared" si="105"/>
        <v>4191.7999999999993</v>
      </c>
      <c r="AE528" s="723">
        <f t="shared" si="106"/>
        <v>2877.7999999999993</v>
      </c>
      <c r="AF528" s="724"/>
    </row>
    <row r="529" spans="1:23">
      <c r="A529" s="999"/>
      <c r="B529" s="999"/>
      <c r="C529" s="999"/>
      <c r="D529" s="956"/>
      <c r="E529" s="999" t="s">
        <v>137</v>
      </c>
      <c r="F529" s="1000" t="s">
        <v>2486</v>
      </c>
      <c r="G529" s="1001"/>
      <c r="H529" s="947"/>
      <c r="I529" s="990"/>
      <c r="J529" s="950"/>
      <c r="K529" s="951"/>
      <c r="L529" s="952"/>
      <c r="M529" s="1002"/>
      <c r="N529" s="966"/>
      <c r="O529" s="932"/>
      <c r="P529" s="932"/>
      <c r="Q529" s="932"/>
      <c r="R529" s="966">
        <f t="shared" si="79"/>
        <v>0</v>
      </c>
      <c r="S529" s="960">
        <f t="shared" si="80"/>
        <v>0</v>
      </c>
      <c r="T529" s="1003"/>
      <c r="U529" s="1004"/>
      <c r="W529" s="717"/>
    </row>
    <row r="530" spans="1:23">
      <c r="A530" s="955"/>
      <c r="B530" s="955"/>
      <c r="C530" s="955"/>
      <c r="D530" s="956"/>
      <c r="E530" s="955" t="s">
        <v>956</v>
      </c>
      <c r="F530" s="1005" t="s">
        <v>2372</v>
      </c>
      <c r="G530" s="956"/>
      <c r="H530" s="947"/>
      <c r="I530" s="990"/>
      <c r="J530" s="950"/>
      <c r="K530" s="951"/>
      <c r="L530" s="952"/>
      <c r="M530" s="958"/>
      <c r="N530" s="966"/>
      <c r="O530" s="932"/>
      <c r="P530" s="932"/>
      <c r="Q530" s="932"/>
      <c r="R530" s="966">
        <f t="shared" si="79"/>
        <v>0</v>
      </c>
      <c r="S530" s="960">
        <f t="shared" si="80"/>
        <v>0</v>
      </c>
      <c r="T530" s="961"/>
      <c r="U530" s="954"/>
      <c r="W530" s="717"/>
    </row>
    <row r="531" spans="1:23" ht="33" outlineLevel="1">
      <c r="A531" s="1006"/>
      <c r="B531" s="1006"/>
      <c r="C531" s="1006"/>
      <c r="D531" s="1006" t="s">
        <v>2487</v>
      </c>
      <c r="E531" s="968" t="s">
        <v>924</v>
      </c>
      <c r="F531" s="1007" t="s">
        <v>2488</v>
      </c>
      <c r="G531" s="947" t="s">
        <v>918</v>
      </c>
      <c r="H531" s="1008" t="s">
        <v>1019</v>
      </c>
      <c r="I531" s="990">
        <v>1</v>
      </c>
      <c r="J531" s="1009">
        <v>0.33400000000000002</v>
      </c>
      <c r="K531" s="951"/>
      <c r="L531" s="952"/>
      <c r="M531" s="1002"/>
      <c r="N531" s="966">
        <f>VLOOKUP(H531,DGNC2032,8)</f>
        <v>343317.69230769243</v>
      </c>
      <c r="O531" s="932">
        <f t="shared" ref="O531:O564" si="107">+IFERROR(VLOOKUP($A531,DGMTC11,10,0),0)</f>
        <v>0</v>
      </c>
      <c r="P531" s="932">
        <f t="shared" ref="P531:P564" si="108">+IFERROR(VLOOKUP($B531,DGMTC11,10,0),0)</f>
        <v>0</v>
      </c>
      <c r="Q531" s="932">
        <f t="shared" ref="Q531:Q564" si="109">+IFERROR(VLOOKUP($C531,DGMTC11,10,0),0)</f>
        <v>0</v>
      </c>
      <c r="R531" s="966">
        <f t="shared" si="79"/>
        <v>114668.10923076927</v>
      </c>
      <c r="S531" s="960">
        <f t="shared" si="80"/>
        <v>0</v>
      </c>
      <c r="T531" s="961"/>
      <c r="U531" s="954"/>
      <c r="W531" s="717"/>
    </row>
    <row r="532" spans="1:23" ht="33" outlineLevel="1">
      <c r="A532" s="1006"/>
      <c r="B532" s="1006"/>
      <c r="C532" s="1006"/>
      <c r="D532" s="1006" t="s">
        <v>2489</v>
      </c>
      <c r="E532" s="968" t="s">
        <v>2490</v>
      </c>
      <c r="F532" s="1007" t="s">
        <v>2491</v>
      </c>
      <c r="G532" s="947" t="s">
        <v>918</v>
      </c>
      <c r="H532" s="1008" t="s">
        <v>1019</v>
      </c>
      <c r="I532" s="990">
        <v>1</v>
      </c>
      <c r="J532" s="1009">
        <v>0.23100000000000001</v>
      </c>
      <c r="K532" s="951"/>
      <c r="L532" s="952"/>
      <c r="M532" s="1002"/>
      <c r="N532" s="966">
        <f>VLOOKUP(H532,DGNC2032,8)</f>
        <v>343317.69230769243</v>
      </c>
      <c r="O532" s="932">
        <f t="shared" si="107"/>
        <v>0</v>
      </c>
      <c r="P532" s="932">
        <f t="shared" si="108"/>
        <v>0</v>
      </c>
      <c r="Q532" s="932">
        <f t="shared" si="109"/>
        <v>0</v>
      </c>
      <c r="R532" s="966">
        <f t="shared" si="79"/>
        <v>79306.386923076949</v>
      </c>
      <c r="S532" s="960">
        <f t="shared" si="80"/>
        <v>0</v>
      </c>
      <c r="T532" s="961"/>
      <c r="U532" s="954"/>
      <c r="W532" s="717"/>
    </row>
    <row r="533" spans="1:23" ht="33" outlineLevel="1">
      <c r="A533" s="1006"/>
      <c r="B533" s="1006"/>
      <c r="C533" s="1006"/>
      <c r="D533" s="1006" t="s">
        <v>2492</v>
      </c>
      <c r="E533" s="968" t="s">
        <v>2493</v>
      </c>
      <c r="F533" s="1007" t="s">
        <v>2494</v>
      </c>
      <c r="G533" s="947" t="s">
        <v>2495</v>
      </c>
      <c r="H533" s="1010" t="s">
        <v>1020</v>
      </c>
      <c r="I533" s="990">
        <v>1</v>
      </c>
      <c r="J533" s="1009">
        <v>0.28000000000000003</v>
      </c>
      <c r="K533" s="951"/>
      <c r="L533" s="952"/>
      <c r="M533" s="1002"/>
      <c r="N533" s="966">
        <f>VLOOKUP(H533,DGNC2032,8)</f>
        <v>367290</v>
      </c>
      <c r="O533" s="932">
        <f t="shared" si="107"/>
        <v>0</v>
      </c>
      <c r="P533" s="932">
        <f t="shared" si="108"/>
        <v>0</v>
      </c>
      <c r="Q533" s="932">
        <f t="shared" si="109"/>
        <v>0</v>
      </c>
      <c r="R533" s="966">
        <f t="shared" si="79"/>
        <v>102841.20000000001</v>
      </c>
      <c r="S533" s="960">
        <f t="shared" si="80"/>
        <v>0</v>
      </c>
      <c r="T533" s="961"/>
      <c r="U533" s="954"/>
      <c r="W533" s="717"/>
    </row>
    <row r="534" spans="1:23" ht="33" outlineLevel="1">
      <c r="A534" s="1006"/>
      <c r="B534" s="1006"/>
      <c r="C534" s="1006"/>
      <c r="D534" s="1006" t="s">
        <v>2496</v>
      </c>
      <c r="E534" s="968" t="s">
        <v>2493</v>
      </c>
      <c r="F534" s="1007" t="s">
        <v>2497</v>
      </c>
      <c r="G534" s="947" t="s">
        <v>2495</v>
      </c>
      <c r="H534" s="1010" t="s">
        <v>1020</v>
      </c>
      <c r="I534" s="990">
        <v>1</v>
      </c>
      <c r="J534" s="1009">
        <v>0.67</v>
      </c>
      <c r="K534" s="951"/>
      <c r="L534" s="952"/>
      <c r="M534" s="1002"/>
      <c r="N534" s="966">
        <f>VLOOKUP(H534,DGNC2032,8)</f>
        <v>367290</v>
      </c>
      <c r="O534" s="932">
        <f t="shared" si="107"/>
        <v>0</v>
      </c>
      <c r="P534" s="932">
        <f t="shared" si="108"/>
        <v>0</v>
      </c>
      <c r="Q534" s="932">
        <f t="shared" si="109"/>
        <v>0</v>
      </c>
      <c r="R534" s="966">
        <f t="shared" si="79"/>
        <v>246084.30000000002</v>
      </c>
      <c r="S534" s="960">
        <f t="shared" si="80"/>
        <v>0</v>
      </c>
      <c r="T534" s="961"/>
      <c r="U534" s="954"/>
      <c r="W534" s="717"/>
    </row>
    <row r="535" spans="1:23" ht="33" outlineLevel="1">
      <c r="A535" s="1006"/>
      <c r="B535" s="1006"/>
      <c r="C535" s="1006"/>
      <c r="D535" s="1006" t="s">
        <v>2498</v>
      </c>
      <c r="E535" s="968" t="s">
        <v>2499</v>
      </c>
      <c r="F535" s="1007" t="s">
        <v>2500</v>
      </c>
      <c r="G535" s="947" t="s">
        <v>918</v>
      </c>
      <c r="H535" s="1008" t="s">
        <v>1019</v>
      </c>
      <c r="I535" s="990">
        <v>1</v>
      </c>
      <c r="J535" s="1009">
        <v>2.89</v>
      </c>
      <c r="K535" s="951"/>
      <c r="L535" s="952"/>
      <c r="M535" s="1002"/>
      <c r="N535" s="966">
        <f>VLOOKUP(H535,DGNC2033,8)</f>
        <v>367228.84615384624</v>
      </c>
      <c r="O535" s="932">
        <f t="shared" si="107"/>
        <v>0</v>
      </c>
      <c r="P535" s="932">
        <f t="shared" si="108"/>
        <v>0</v>
      </c>
      <c r="Q535" s="932">
        <f t="shared" si="109"/>
        <v>0</v>
      </c>
      <c r="R535" s="966">
        <f t="shared" si="79"/>
        <v>1061291.3653846157</v>
      </c>
      <c r="S535" s="960">
        <f t="shared" si="80"/>
        <v>0</v>
      </c>
      <c r="T535" s="961"/>
      <c r="U535" s="954"/>
      <c r="W535" s="717"/>
    </row>
    <row r="536" spans="1:23" ht="33" outlineLevel="1">
      <c r="A536" s="1006"/>
      <c r="B536" s="1006"/>
      <c r="C536" s="1006"/>
      <c r="D536" s="1006" t="s">
        <v>2501</v>
      </c>
      <c r="E536" s="968" t="s">
        <v>2502</v>
      </c>
      <c r="F536" s="1007" t="s">
        <v>2503</v>
      </c>
      <c r="G536" s="947" t="s">
        <v>918</v>
      </c>
      <c r="H536" s="1008" t="s">
        <v>1019</v>
      </c>
      <c r="I536" s="990">
        <v>1</v>
      </c>
      <c r="J536" s="1009">
        <v>0.09</v>
      </c>
      <c r="K536" s="951"/>
      <c r="L536" s="952"/>
      <c r="M536" s="1002"/>
      <c r="N536" s="966">
        <f>VLOOKUP(H536,DGNC2032,8)</f>
        <v>343317.69230769243</v>
      </c>
      <c r="O536" s="932">
        <f t="shared" si="107"/>
        <v>0</v>
      </c>
      <c r="P536" s="932">
        <f t="shared" si="108"/>
        <v>0</v>
      </c>
      <c r="Q536" s="932">
        <f t="shared" si="109"/>
        <v>0</v>
      </c>
      <c r="R536" s="966">
        <f t="shared" si="79"/>
        <v>30898.592307692317</v>
      </c>
      <c r="S536" s="960">
        <f t="shared" si="80"/>
        <v>0</v>
      </c>
      <c r="T536" s="961"/>
      <c r="U536" s="954"/>
      <c r="W536" s="717"/>
    </row>
    <row r="537" spans="1:23" ht="33" outlineLevel="1">
      <c r="A537" s="1006"/>
      <c r="B537" s="1006"/>
      <c r="C537" s="1006"/>
      <c r="D537" s="1006" t="s">
        <v>2504</v>
      </c>
      <c r="E537" s="968" t="s">
        <v>2505</v>
      </c>
      <c r="F537" s="1007" t="s">
        <v>2506</v>
      </c>
      <c r="G537" s="947" t="s">
        <v>918</v>
      </c>
      <c r="H537" s="1008" t="s">
        <v>1019</v>
      </c>
      <c r="I537" s="990">
        <v>1</v>
      </c>
      <c r="J537" s="1009">
        <v>0.41</v>
      </c>
      <c r="K537" s="951"/>
      <c r="L537" s="952"/>
      <c r="M537" s="1002"/>
      <c r="N537" s="966">
        <f>VLOOKUP(H537,DGNC2032,8)</f>
        <v>343317.69230769243</v>
      </c>
      <c r="O537" s="932">
        <f t="shared" si="107"/>
        <v>0</v>
      </c>
      <c r="P537" s="932">
        <f t="shared" si="108"/>
        <v>0</v>
      </c>
      <c r="Q537" s="932">
        <f t="shared" si="109"/>
        <v>0</v>
      </c>
      <c r="R537" s="966">
        <f t="shared" si="79"/>
        <v>140760.25384615388</v>
      </c>
      <c r="S537" s="960">
        <f t="shared" si="80"/>
        <v>0</v>
      </c>
      <c r="T537" s="961"/>
      <c r="U537" s="954"/>
      <c r="W537" s="717"/>
    </row>
    <row r="538" spans="1:23" ht="33" outlineLevel="1">
      <c r="A538" s="1006"/>
      <c r="B538" s="1006"/>
      <c r="C538" s="1006"/>
      <c r="D538" s="1006" t="s">
        <v>2507</v>
      </c>
      <c r="E538" s="968" t="s">
        <v>2508</v>
      </c>
      <c r="F538" s="1007" t="s">
        <v>2509</v>
      </c>
      <c r="G538" s="947" t="s">
        <v>918</v>
      </c>
      <c r="H538" s="1008" t="s">
        <v>1019</v>
      </c>
      <c r="I538" s="990">
        <v>1</v>
      </c>
      <c r="J538" s="1009">
        <v>0.57999999999999996</v>
      </c>
      <c r="K538" s="951"/>
      <c r="L538" s="952"/>
      <c r="M538" s="1002"/>
      <c r="N538" s="966">
        <f>VLOOKUP(H538,DGNC2032,8)</f>
        <v>343317.69230769243</v>
      </c>
      <c r="O538" s="932">
        <f t="shared" si="107"/>
        <v>0</v>
      </c>
      <c r="P538" s="932">
        <f t="shared" si="108"/>
        <v>0</v>
      </c>
      <c r="Q538" s="932">
        <f t="shared" si="109"/>
        <v>0</v>
      </c>
      <c r="R538" s="966">
        <f t="shared" si="79"/>
        <v>199124.26153846161</v>
      </c>
      <c r="S538" s="960">
        <f t="shared" si="80"/>
        <v>0</v>
      </c>
      <c r="T538" s="961"/>
      <c r="U538" s="954"/>
      <c r="W538" s="717"/>
    </row>
    <row r="539" spans="1:23" ht="33" outlineLevel="1">
      <c r="A539" s="1006"/>
      <c r="B539" s="1006"/>
      <c r="C539" s="1006"/>
      <c r="D539" s="1006" t="s">
        <v>2510</v>
      </c>
      <c r="E539" s="968" t="s">
        <v>2511</v>
      </c>
      <c r="F539" s="1007" t="s">
        <v>2512</v>
      </c>
      <c r="G539" s="947" t="s">
        <v>918</v>
      </c>
      <c r="H539" s="1008" t="s">
        <v>1019</v>
      </c>
      <c r="I539" s="990">
        <v>1</v>
      </c>
      <c r="J539" s="1009">
        <v>0.81</v>
      </c>
      <c r="K539" s="951"/>
      <c r="L539" s="952"/>
      <c r="M539" s="1002"/>
      <c r="N539" s="966">
        <f>VLOOKUP(H539,DGNC2032,8)</f>
        <v>343317.69230769243</v>
      </c>
      <c r="O539" s="932">
        <f t="shared" si="107"/>
        <v>0</v>
      </c>
      <c r="P539" s="932">
        <f t="shared" si="108"/>
        <v>0</v>
      </c>
      <c r="Q539" s="932">
        <f t="shared" si="109"/>
        <v>0</v>
      </c>
      <c r="R539" s="966">
        <f t="shared" si="79"/>
        <v>278087.3307692309</v>
      </c>
      <c r="S539" s="960">
        <f t="shared" si="80"/>
        <v>0</v>
      </c>
      <c r="T539" s="961"/>
      <c r="U539" s="954"/>
      <c r="W539" s="717"/>
    </row>
    <row r="540" spans="1:23" ht="33" outlineLevel="1">
      <c r="A540" s="1006"/>
      <c r="B540" s="1006"/>
      <c r="C540" s="1006"/>
      <c r="D540" s="1006" t="s">
        <v>2513</v>
      </c>
      <c r="E540" s="968" t="s">
        <v>2514</v>
      </c>
      <c r="F540" s="1007" t="s">
        <v>2515</v>
      </c>
      <c r="G540" s="947" t="s">
        <v>918</v>
      </c>
      <c r="H540" s="1008" t="s">
        <v>1020</v>
      </c>
      <c r="I540" s="990">
        <v>1</v>
      </c>
      <c r="J540" s="1009">
        <v>0.34</v>
      </c>
      <c r="K540" s="951"/>
      <c r="L540" s="952"/>
      <c r="M540" s="1002"/>
      <c r="N540" s="966">
        <f t="shared" ref="N540:N555" si="110">VLOOKUP(H540,DGNC2033,8)</f>
        <v>392852.30769230775</v>
      </c>
      <c r="O540" s="932">
        <f t="shared" si="107"/>
        <v>0</v>
      </c>
      <c r="P540" s="932">
        <f t="shared" si="108"/>
        <v>0</v>
      </c>
      <c r="Q540" s="932">
        <f t="shared" si="109"/>
        <v>0</v>
      </c>
      <c r="R540" s="966">
        <f t="shared" si="79"/>
        <v>133569.78461538465</v>
      </c>
      <c r="S540" s="960">
        <f t="shared" si="80"/>
        <v>0</v>
      </c>
      <c r="T540" s="961"/>
      <c r="U540" s="954"/>
      <c r="W540" s="717"/>
    </row>
    <row r="541" spans="1:23" ht="33" outlineLevel="1">
      <c r="A541" s="1006"/>
      <c r="B541" s="1006"/>
      <c r="C541" s="1006"/>
      <c r="D541" s="1006" t="s">
        <v>2516</v>
      </c>
      <c r="E541" s="968" t="s">
        <v>2517</v>
      </c>
      <c r="F541" s="1007" t="s">
        <v>2518</v>
      </c>
      <c r="G541" s="947" t="s">
        <v>918</v>
      </c>
      <c r="H541" s="1008" t="s">
        <v>1020</v>
      </c>
      <c r="I541" s="990">
        <v>1</v>
      </c>
      <c r="J541" s="1009">
        <v>0.35</v>
      </c>
      <c r="K541" s="951"/>
      <c r="L541" s="952"/>
      <c r="M541" s="1002"/>
      <c r="N541" s="966">
        <f t="shared" si="110"/>
        <v>392852.30769230775</v>
      </c>
      <c r="O541" s="932">
        <f t="shared" si="107"/>
        <v>0</v>
      </c>
      <c r="P541" s="932">
        <f t="shared" si="108"/>
        <v>0</v>
      </c>
      <c r="Q541" s="932">
        <f t="shared" si="109"/>
        <v>0</v>
      </c>
      <c r="R541" s="966">
        <f t="shared" si="79"/>
        <v>137498.30769230772</v>
      </c>
      <c r="S541" s="960">
        <f t="shared" si="80"/>
        <v>0</v>
      </c>
      <c r="T541" s="961"/>
      <c r="U541" s="954"/>
      <c r="W541" s="717"/>
    </row>
    <row r="542" spans="1:23" ht="33" outlineLevel="1">
      <c r="A542" s="1006"/>
      <c r="B542" s="1006"/>
      <c r="C542" s="1006"/>
      <c r="D542" s="1006" t="s">
        <v>2519</v>
      </c>
      <c r="E542" s="968" t="s">
        <v>2520</v>
      </c>
      <c r="F542" s="1007" t="s">
        <v>2521</v>
      </c>
      <c r="G542" s="947" t="s">
        <v>918</v>
      </c>
      <c r="H542" s="1008" t="s">
        <v>1020</v>
      </c>
      <c r="I542" s="990">
        <v>1</v>
      </c>
      <c r="J542" s="1009">
        <v>0.4</v>
      </c>
      <c r="K542" s="951"/>
      <c r="L542" s="952"/>
      <c r="M542" s="1002"/>
      <c r="N542" s="966">
        <f t="shared" si="110"/>
        <v>392852.30769230775</v>
      </c>
      <c r="O542" s="932">
        <f t="shared" si="107"/>
        <v>0</v>
      </c>
      <c r="P542" s="932">
        <f t="shared" si="108"/>
        <v>0</v>
      </c>
      <c r="Q542" s="932">
        <f t="shared" si="109"/>
        <v>0</v>
      </c>
      <c r="R542" s="966">
        <f t="shared" si="79"/>
        <v>157140.92307692309</v>
      </c>
      <c r="S542" s="960">
        <f t="shared" si="80"/>
        <v>0</v>
      </c>
      <c r="T542" s="961"/>
      <c r="U542" s="954"/>
      <c r="W542" s="717"/>
    </row>
    <row r="543" spans="1:23" ht="33" outlineLevel="1">
      <c r="A543" s="1006"/>
      <c r="B543" s="1006"/>
      <c r="C543" s="1006"/>
      <c r="D543" s="1006" t="s">
        <v>2522</v>
      </c>
      <c r="E543" s="968" t="s">
        <v>2523</v>
      </c>
      <c r="F543" s="1007" t="s">
        <v>2524</v>
      </c>
      <c r="G543" s="947" t="s">
        <v>918</v>
      </c>
      <c r="H543" s="1008" t="s">
        <v>1020</v>
      </c>
      <c r="I543" s="990">
        <v>1</v>
      </c>
      <c r="J543" s="1009">
        <v>0.46</v>
      </c>
      <c r="K543" s="951"/>
      <c r="L543" s="952"/>
      <c r="M543" s="1002"/>
      <c r="N543" s="966">
        <f t="shared" si="110"/>
        <v>392852.30769230775</v>
      </c>
      <c r="O543" s="932">
        <f t="shared" si="107"/>
        <v>0</v>
      </c>
      <c r="P543" s="932">
        <f t="shared" si="108"/>
        <v>0</v>
      </c>
      <c r="Q543" s="932">
        <f t="shared" si="109"/>
        <v>0</v>
      </c>
      <c r="R543" s="966">
        <f t="shared" si="79"/>
        <v>180712.06153846157</v>
      </c>
      <c r="S543" s="960">
        <f t="shared" si="80"/>
        <v>0</v>
      </c>
      <c r="T543" s="961"/>
      <c r="U543" s="954"/>
      <c r="W543" s="717"/>
    </row>
    <row r="544" spans="1:23" ht="33" outlineLevel="1">
      <c r="A544" s="1006"/>
      <c r="B544" s="1006"/>
      <c r="C544" s="1006"/>
      <c r="D544" s="1006" t="s">
        <v>2525</v>
      </c>
      <c r="E544" s="968" t="s">
        <v>2526</v>
      </c>
      <c r="F544" s="1007" t="s">
        <v>2527</v>
      </c>
      <c r="G544" s="947" t="s">
        <v>918</v>
      </c>
      <c r="H544" s="1008" t="s">
        <v>1020</v>
      </c>
      <c r="I544" s="990">
        <v>1</v>
      </c>
      <c r="J544" s="1009">
        <v>0.37</v>
      </c>
      <c r="K544" s="951"/>
      <c r="L544" s="952"/>
      <c r="M544" s="1002"/>
      <c r="N544" s="966">
        <f t="shared" si="110"/>
        <v>392852.30769230775</v>
      </c>
      <c r="O544" s="932">
        <f t="shared" si="107"/>
        <v>0</v>
      </c>
      <c r="P544" s="932">
        <f t="shared" si="108"/>
        <v>0</v>
      </c>
      <c r="Q544" s="932">
        <f t="shared" si="109"/>
        <v>0</v>
      </c>
      <c r="R544" s="966">
        <f t="shared" si="79"/>
        <v>145355.35384615386</v>
      </c>
      <c r="S544" s="960">
        <f t="shared" si="80"/>
        <v>0</v>
      </c>
      <c r="T544" s="961"/>
      <c r="U544" s="954"/>
      <c r="W544" s="717"/>
    </row>
    <row r="545" spans="1:23" ht="33" outlineLevel="1">
      <c r="A545" s="1006"/>
      <c r="B545" s="1006"/>
      <c r="C545" s="1006"/>
      <c r="D545" s="1006" t="s">
        <v>2528</v>
      </c>
      <c r="E545" s="968" t="s">
        <v>2529</v>
      </c>
      <c r="F545" s="1007" t="s">
        <v>2530</v>
      </c>
      <c r="G545" s="947" t="s">
        <v>918</v>
      </c>
      <c r="H545" s="1008" t="s">
        <v>1020</v>
      </c>
      <c r="I545" s="990">
        <v>1</v>
      </c>
      <c r="J545" s="1009">
        <v>0.38</v>
      </c>
      <c r="K545" s="951"/>
      <c r="L545" s="952"/>
      <c r="M545" s="1002"/>
      <c r="N545" s="966">
        <f t="shared" si="110"/>
        <v>392852.30769230775</v>
      </c>
      <c r="O545" s="932">
        <f t="shared" si="107"/>
        <v>0</v>
      </c>
      <c r="P545" s="932">
        <f t="shared" si="108"/>
        <v>0</v>
      </c>
      <c r="Q545" s="932">
        <f t="shared" si="109"/>
        <v>0</v>
      </c>
      <c r="R545" s="966">
        <f t="shared" si="79"/>
        <v>149283.87692307695</v>
      </c>
      <c r="S545" s="960">
        <f t="shared" si="80"/>
        <v>0</v>
      </c>
      <c r="T545" s="961"/>
      <c r="U545" s="954"/>
      <c r="W545" s="717"/>
    </row>
    <row r="546" spans="1:23" ht="33" outlineLevel="1">
      <c r="A546" s="1006"/>
      <c r="B546" s="1006"/>
      <c r="C546" s="1006"/>
      <c r="D546" s="1006" t="s">
        <v>2531</v>
      </c>
      <c r="E546" s="968" t="s">
        <v>2532</v>
      </c>
      <c r="F546" s="1007" t="s">
        <v>2533</v>
      </c>
      <c r="G546" s="947" t="s">
        <v>918</v>
      </c>
      <c r="H546" s="1008" t="s">
        <v>1020</v>
      </c>
      <c r="I546" s="990">
        <v>1</v>
      </c>
      <c r="J546" s="1009">
        <v>0.43</v>
      </c>
      <c r="K546" s="951"/>
      <c r="L546" s="952"/>
      <c r="M546" s="1002"/>
      <c r="N546" s="966">
        <f t="shared" si="110"/>
        <v>392852.30769230775</v>
      </c>
      <c r="O546" s="932">
        <f t="shared" si="107"/>
        <v>0</v>
      </c>
      <c r="P546" s="932">
        <f t="shared" si="108"/>
        <v>0</v>
      </c>
      <c r="Q546" s="932">
        <f t="shared" si="109"/>
        <v>0</v>
      </c>
      <c r="R546" s="966">
        <f t="shared" si="79"/>
        <v>168926.49230769233</v>
      </c>
      <c r="S546" s="960">
        <f t="shared" si="80"/>
        <v>0</v>
      </c>
      <c r="T546" s="961"/>
      <c r="U546" s="954"/>
      <c r="W546" s="717"/>
    </row>
    <row r="547" spans="1:23" ht="33" outlineLevel="1">
      <c r="A547" s="1006"/>
      <c r="B547" s="1006"/>
      <c r="C547" s="1006"/>
      <c r="D547" s="1006" t="s">
        <v>2534</v>
      </c>
      <c r="E547" s="968" t="s">
        <v>2535</v>
      </c>
      <c r="F547" s="1007" t="s">
        <v>2536</v>
      </c>
      <c r="G547" s="947" t="s">
        <v>918</v>
      </c>
      <c r="H547" s="1008" t="s">
        <v>1020</v>
      </c>
      <c r="I547" s="990">
        <v>1</v>
      </c>
      <c r="J547" s="1009">
        <v>0.49</v>
      </c>
      <c r="K547" s="951"/>
      <c r="L547" s="952"/>
      <c r="M547" s="1002"/>
      <c r="N547" s="966">
        <f t="shared" si="110"/>
        <v>392852.30769230775</v>
      </c>
      <c r="O547" s="932">
        <f t="shared" si="107"/>
        <v>0</v>
      </c>
      <c r="P547" s="932">
        <f t="shared" si="108"/>
        <v>0</v>
      </c>
      <c r="Q547" s="932">
        <f t="shared" si="109"/>
        <v>0</v>
      </c>
      <c r="R547" s="966">
        <f t="shared" si="79"/>
        <v>192497.6307692308</v>
      </c>
      <c r="S547" s="960">
        <f t="shared" si="80"/>
        <v>0</v>
      </c>
      <c r="T547" s="961"/>
      <c r="U547" s="954"/>
      <c r="W547" s="717"/>
    </row>
    <row r="548" spans="1:23" ht="33" outlineLevel="1">
      <c r="A548" s="1006"/>
      <c r="B548" s="1006"/>
      <c r="C548" s="1006"/>
      <c r="D548" s="1006" t="s">
        <v>2537</v>
      </c>
      <c r="E548" s="968" t="s">
        <v>2514</v>
      </c>
      <c r="F548" s="1007" t="s">
        <v>2538</v>
      </c>
      <c r="G548" s="947" t="s">
        <v>918</v>
      </c>
      <c r="H548" s="1008" t="s">
        <v>1020</v>
      </c>
      <c r="I548" s="990">
        <v>2</v>
      </c>
      <c r="J548" s="1009">
        <v>0.34</v>
      </c>
      <c r="K548" s="951"/>
      <c r="L548" s="952"/>
      <c r="M548" s="1002"/>
      <c r="N548" s="966">
        <f t="shared" si="110"/>
        <v>392852.30769230775</v>
      </c>
      <c r="O548" s="932">
        <f t="shared" si="107"/>
        <v>0</v>
      </c>
      <c r="P548" s="932">
        <f t="shared" si="108"/>
        <v>0</v>
      </c>
      <c r="Q548" s="932">
        <f t="shared" si="109"/>
        <v>0</v>
      </c>
      <c r="R548" s="966">
        <f t="shared" si="79"/>
        <v>267139.5692307693</v>
      </c>
      <c r="S548" s="960">
        <f t="shared" si="80"/>
        <v>0</v>
      </c>
      <c r="T548" s="961"/>
      <c r="U548" s="954"/>
      <c r="W548" s="717"/>
    </row>
    <row r="549" spans="1:23" ht="33" outlineLevel="1">
      <c r="A549" s="1006"/>
      <c r="B549" s="1006"/>
      <c r="C549" s="1006"/>
      <c r="D549" s="1006" t="s">
        <v>2539</v>
      </c>
      <c r="E549" s="968" t="s">
        <v>2517</v>
      </c>
      <c r="F549" s="1007" t="s">
        <v>2540</v>
      </c>
      <c r="G549" s="947" t="s">
        <v>918</v>
      </c>
      <c r="H549" s="1008" t="s">
        <v>1020</v>
      </c>
      <c r="I549" s="990">
        <v>2</v>
      </c>
      <c r="J549" s="1009">
        <v>0.35</v>
      </c>
      <c r="K549" s="951"/>
      <c r="L549" s="952"/>
      <c r="M549" s="1002"/>
      <c r="N549" s="966">
        <f t="shared" si="110"/>
        <v>392852.30769230775</v>
      </c>
      <c r="O549" s="932">
        <f t="shared" si="107"/>
        <v>0</v>
      </c>
      <c r="P549" s="932">
        <f t="shared" si="108"/>
        <v>0</v>
      </c>
      <c r="Q549" s="932">
        <f t="shared" si="109"/>
        <v>0</v>
      </c>
      <c r="R549" s="966">
        <f t="shared" si="79"/>
        <v>274996.61538461543</v>
      </c>
      <c r="S549" s="960">
        <f t="shared" si="80"/>
        <v>0</v>
      </c>
      <c r="T549" s="961"/>
      <c r="U549" s="954"/>
      <c r="W549" s="717"/>
    </row>
    <row r="550" spans="1:23" ht="33" outlineLevel="1">
      <c r="A550" s="1006"/>
      <c r="B550" s="1006"/>
      <c r="C550" s="1006"/>
      <c r="D550" s="1006" t="s">
        <v>2541</v>
      </c>
      <c r="E550" s="968" t="s">
        <v>2520</v>
      </c>
      <c r="F550" s="1007" t="s">
        <v>2542</v>
      </c>
      <c r="G550" s="947" t="s">
        <v>918</v>
      </c>
      <c r="H550" s="1008" t="s">
        <v>1020</v>
      </c>
      <c r="I550" s="990">
        <v>2</v>
      </c>
      <c r="J550" s="1009">
        <v>0.4</v>
      </c>
      <c r="K550" s="951"/>
      <c r="L550" s="952"/>
      <c r="M550" s="1002"/>
      <c r="N550" s="966">
        <f t="shared" si="110"/>
        <v>392852.30769230775</v>
      </c>
      <c r="O550" s="932">
        <f t="shared" si="107"/>
        <v>0</v>
      </c>
      <c r="P550" s="932">
        <f t="shared" si="108"/>
        <v>0</v>
      </c>
      <c r="Q550" s="932">
        <f t="shared" si="109"/>
        <v>0</v>
      </c>
      <c r="R550" s="966">
        <f t="shared" si="79"/>
        <v>314281.84615384619</v>
      </c>
      <c r="S550" s="960">
        <f t="shared" si="80"/>
        <v>0</v>
      </c>
      <c r="T550" s="961"/>
      <c r="U550" s="954"/>
      <c r="W550" s="717"/>
    </row>
    <row r="551" spans="1:23" ht="33" outlineLevel="1">
      <c r="A551" s="1006"/>
      <c r="B551" s="1006"/>
      <c r="C551" s="1006"/>
      <c r="D551" s="1006" t="s">
        <v>2543</v>
      </c>
      <c r="E551" s="968" t="s">
        <v>2523</v>
      </c>
      <c r="F551" s="1007" t="s">
        <v>2544</v>
      </c>
      <c r="G551" s="947" t="s">
        <v>918</v>
      </c>
      <c r="H551" s="1008" t="s">
        <v>1020</v>
      </c>
      <c r="I551" s="990">
        <v>2</v>
      </c>
      <c r="J551" s="1009">
        <v>0.46</v>
      </c>
      <c r="K551" s="1011"/>
      <c r="L551" s="952"/>
      <c r="M551" s="1002"/>
      <c r="N551" s="966">
        <f t="shared" si="110"/>
        <v>392852.30769230775</v>
      </c>
      <c r="O551" s="932">
        <f t="shared" si="107"/>
        <v>0</v>
      </c>
      <c r="P551" s="932">
        <f t="shared" si="108"/>
        <v>0</v>
      </c>
      <c r="Q551" s="932">
        <f t="shared" si="109"/>
        <v>0</v>
      </c>
      <c r="R551" s="966">
        <f t="shared" ref="R551:R617" si="111">I551*J551*N551</f>
        <v>361424.12307692313</v>
      </c>
      <c r="S551" s="960">
        <f t="shared" ref="S551:S617" si="112">(K551*O551+L551*P551+M551*Q551)</f>
        <v>0</v>
      </c>
      <c r="T551" s="961"/>
      <c r="U551" s="954"/>
      <c r="W551" s="717"/>
    </row>
    <row r="552" spans="1:23" ht="33" outlineLevel="1">
      <c r="A552" s="1006"/>
      <c r="B552" s="1006"/>
      <c r="C552" s="1006"/>
      <c r="D552" s="1006" t="s">
        <v>2545</v>
      </c>
      <c r="E552" s="968" t="s">
        <v>2526</v>
      </c>
      <c r="F552" s="1007" t="s">
        <v>2546</v>
      </c>
      <c r="G552" s="947" t="s">
        <v>918</v>
      </c>
      <c r="H552" s="1008" t="s">
        <v>1020</v>
      </c>
      <c r="I552" s="990">
        <v>2</v>
      </c>
      <c r="J552" s="1009">
        <v>0.37</v>
      </c>
      <c r="K552" s="951"/>
      <c r="L552" s="952"/>
      <c r="M552" s="1002"/>
      <c r="N552" s="966">
        <f t="shared" si="110"/>
        <v>392852.30769230775</v>
      </c>
      <c r="O552" s="932">
        <f t="shared" si="107"/>
        <v>0</v>
      </c>
      <c r="P552" s="932">
        <f t="shared" si="108"/>
        <v>0</v>
      </c>
      <c r="Q552" s="932">
        <f t="shared" si="109"/>
        <v>0</v>
      </c>
      <c r="R552" s="966">
        <f t="shared" si="111"/>
        <v>290710.70769230771</v>
      </c>
      <c r="S552" s="960">
        <f t="shared" si="112"/>
        <v>0</v>
      </c>
      <c r="T552" s="961"/>
      <c r="U552" s="954"/>
      <c r="W552" s="717"/>
    </row>
    <row r="553" spans="1:23" ht="33" outlineLevel="1">
      <c r="A553" s="1006"/>
      <c r="B553" s="1006"/>
      <c r="C553" s="1006"/>
      <c r="D553" s="1006" t="s">
        <v>2547</v>
      </c>
      <c r="E553" s="968" t="s">
        <v>2529</v>
      </c>
      <c r="F553" s="1007" t="s">
        <v>2548</v>
      </c>
      <c r="G553" s="947" t="s">
        <v>918</v>
      </c>
      <c r="H553" s="1008" t="s">
        <v>1020</v>
      </c>
      <c r="I553" s="990">
        <v>2</v>
      </c>
      <c r="J553" s="1009">
        <v>0.38</v>
      </c>
      <c r="K553" s="951"/>
      <c r="L553" s="952"/>
      <c r="M553" s="1002"/>
      <c r="N553" s="966">
        <f t="shared" si="110"/>
        <v>392852.30769230775</v>
      </c>
      <c r="O553" s="932">
        <f t="shared" si="107"/>
        <v>0</v>
      </c>
      <c r="P553" s="932">
        <f t="shared" si="108"/>
        <v>0</v>
      </c>
      <c r="Q553" s="932">
        <f t="shared" si="109"/>
        <v>0</v>
      </c>
      <c r="R553" s="966">
        <f t="shared" si="111"/>
        <v>298567.75384615391</v>
      </c>
      <c r="S553" s="960">
        <f t="shared" si="112"/>
        <v>0</v>
      </c>
      <c r="T553" s="961"/>
      <c r="U553" s="954"/>
      <c r="W553" s="717"/>
    </row>
    <row r="554" spans="1:23" ht="33" outlineLevel="1">
      <c r="A554" s="1006"/>
      <c r="B554" s="1006"/>
      <c r="C554" s="1006"/>
      <c r="D554" s="1006" t="s">
        <v>2549</v>
      </c>
      <c r="E554" s="968" t="s">
        <v>2532</v>
      </c>
      <c r="F554" s="1007" t="s">
        <v>2550</v>
      </c>
      <c r="G554" s="947" t="s">
        <v>918</v>
      </c>
      <c r="H554" s="1008" t="s">
        <v>1020</v>
      </c>
      <c r="I554" s="990">
        <v>2</v>
      </c>
      <c r="J554" s="1009">
        <v>0.43</v>
      </c>
      <c r="K554" s="951"/>
      <c r="L554" s="952"/>
      <c r="M554" s="1002"/>
      <c r="N554" s="966">
        <f t="shared" si="110"/>
        <v>392852.30769230775</v>
      </c>
      <c r="O554" s="932">
        <f t="shared" si="107"/>
        <v>0</v>
      </c>
      <c r="P554" s="932">
        <f t="shared" si="108"/>
        <v>0</v>
      </c>
      <c r="Q554" s="932">
        <f t="shared" si="109"/>
        <v>0</v>
      </c>
      <c r="R554" s="966">
        <f t="shared" si="111"/>
        <v>337852.98461538466</v>
      </c>
      <c r="S554" s="960">
        <f t="shared" si="112"/>
        <v>0</v>
      </c>
      <c r="T554" s="961"/>
      <c r="U554" s="954"/>
      <c r="W554" s="717"/>
    </row>
    <row r="555" spans="1:23" ht="33" outlineLevel="1">
      <c r="A555" s="1006"/>
      <c r="B555" s="1006"/>
      <c r="C555" s="1006"/>
      <c r="D555" s="1006" t="s">
        <v>2551</v>
      </c>
      <c r="E555" s="968" t="s">
        <v>2535</v>
      </c>
      <c r="F555" s="1007" t="s">
        <v>2552</v>
      </c>
      <c r="G555" s="947" t="s">
        <v>918</v>
      </c>
      <c r="H555" s="1008" t="s">
        <v>1020</v>
      </c>
      <c r="I555" s="990">
        <v>2</v>
      </c>
      <c r="J555" s="1009">
        <v>0.49</v>
      </c>
      <c r="K555" s="951"/>
      <c r="L555" s="952"/>
      <c r="M555" s="1002"/>
      <c r="N555" s="966">
        <f t="shared" si="110"/>
        <v>392852.30769230775</v>
      </c>
      <c r="O555" s="932">
        <f t="shared" si="107"/>
        <v>0</v>
      </c>
      <c r="P555" s="932">
        <f t="shared" si="108"/>
        <v>0</v>
      </c>
      <c r="Q555" s="932">
        <f t="shared" si="109"/>
        <v>0</v>
      </c>
      <c r="R555" s="966">
        <f t="shared" si="111"/>
        <v>384995.26153846161</v>
      </c>
      <c r="S555" s="960">
        <f t="shared" si="112"/>
        <v>0</v>
      </c>
      <c r="T555" s="961"/>
      <c r="U555" s="954"/>
      <c r="W555" s="717"/>
    </row>
    <row r="556" spans="1:23" s="726" customFormat="1" ht="33" outlineLevel="1">
      <c r="A556" s="1012"/>
      <c r="B556" s="1012"/>
      <c r="C556" s="1012"/>
      <c r="D556" s="1012" t="s">
        <v>2553</v>
      </c>
      <c r="E556" s="1013" t="s">
        <v>924</v>
      </c>
      <c r="F556" s="1014" t="s">
        <v>2554</v>
      </c>
      <c r="G556" s="1015" t="s">
        <v>918</v>
      </c>
      <c r="H556" s="1016" t="s">
        <v>1019</v>
      </c>
      <c r="I556" s="1017">
        <v>0.2</v>
      </c>
      <c r="J556" s="1018">
        <v>0.33400000000000002</v>
      </c>
      <c r="K556" s="1019"/>
      <c r="L556" s="1020"/>
      <c r="M556" s="1021"/>
      <c r="N556" s="1022">
        <f t="shared" ref="N556:N561" si="113">VLOOKUP(H556,DGNC2032,8)</f>
        <v>343317.69230769243</v>
      </c>
      <c r="O556" s="1023">
        <f t="shared" si="107"/>
        <v>0</v>
      </c>
      <c r="P556" s="1023">
        <f t="shared" si="108"/>
        <v>0</v>
      </c>
      <c r="Q556" s="1023">
        <f t="shared" si="109"/>
        <v>0</v>
      </c>
      <c r="R556" s="1022">
        <f t="shared" si="111"/>
        <v>22933.621846153859</v>
      </c>
      <c r="S556" s="1024">
        <f t="shared" si="112"/>
        <v>0</v>
      </c>
      <c r="T556" s="1025"/>
      <c r="U556" s="1026"/>
      <c r="W556" s="727"/>
    </row>
    <row r="557" spans="1:23" s="726" customFormat="1" ht="33" outlineLevel="1">
      <c r="A557" s="1012"/>
      <c r="B557" s="1012"/>
      <c r="C557" s="1012"/>
      <c r="D557" s="1012" t="s">
        <v>2555</v>
      </c>
      <c r="E557" s="1013" t="s">
        <v>2490</v>
      </c>
      <c r="F557" s="1014" t="s">
        <v>2556</v>
      </c>
      <c r="G557" s="1015" t="s">
        <v>918</v>
      </c>
      <c r="H557" s="1016" t="s">
        <v>1019</v>
      </c>
      <c r="I557" s="1017">
        <v>0.2</v>
      </c>
      <c r="J557" s="1018">
        <v>0.23100000000000001</v>
      </c>
      <c r="K557" s="1019"/>
      <c r="L557" s="1020"/>
      <c r="M557" s="1021"/>
      <c r="N557" s="1022">
        <f t="shared" si="113"/>
        <v>343317.69230769243</v>
      </c>
      <c r="O557" s="1023">
        <f t="shared" si="107"/>
        <v>0</v>
      </c>
      <c r="P557" s="1023">
        <f t="shared" si="108"/>
        <v>0</v>
      </c>
      <c r="Q557" s="1023">
        <f t="shared" si="109"/>
        <v>0</v>
      </c>
      <c r="R557" s="1022">
        <f t="shared" si="111"/>
        <v>15861.277384615392</v>
      </c>
      <c r="S557" s="1024">
        <f t="shared" si="112"/>
        <v>0</v>
      </c>
      <c r="T557" s="1025"/>
      <c r="U557" s="1026"/>
      <c r="W557" s="727"/>
    </row>
    <row r="558" spans="1:23" s="726" customFormat="1" ht="33" outlineLevel="1">
      <c r="A558" s="1012"/>
      <c r="B558" s="1012"/>
      <c r="C558" s="1012"/>
      <c r="D558" s="1012" t="s">
        <v>2557</v>
      </c>
      <c r="E558" s="1013" t="s">
        <v>2558</v>
      </c>
      <c r="F558" s="728" t="s">
        <v>2559</v>
      </c>
      <c r="G558" s="1015" t="s">
        <v>918</v>
      </c>
      <c r="H558" s="1016" t="s">
        <v>1019</v>
      </c>
      <c r="I558" s="1017">
        <v>0.2</v>
      </c>
      <c r="J558" s="1018">
        <v>0.24399999999999999</v>
      </c>
      <c r="K558" s="1019"/>
      <c r="L558" s="1020"/>
      <c r="M558" s="1021"/>
      <c r="N558" s="1022">
        <f t="shared" si="113"/>
        <v>343317.69230769243</v>
      </c>
      <c r="O558" s="1023">
        <f t="shared" si="107"/>
        <v>0</v>
      </c>
      <c r="P558" s="1023">
        <f t="shared" si="108"/>
        <v>0</v>
      </c>
      <c r="Q558" s="1023">
        <f t="shared" si="109"/>
        <v>0</v>
      </c>
      <c r="R558" s="1022">
        <f t="shared" si="111"/>
        <v>16753.903384615391</v>
      </c>
      <c r="S558" s="1024">
        <f t="shared" si="112"/>
        <v>0</v>
      </c>
      <c r="T558" s="1025"/>
      <c r="U558" s="1026"/>
      <c r="W558" s="727"/>
    </row>
    <row r="559" spans="1:23" s="726" customFormat="1" ht="33" outlineLevel="1">
      <c r="A559" s="1012"/>
      <c r="B559" s="1012"/>
      <c r="C559" s="1012"/>
      <c r="D559" s="1012" t="s">
        <v>2560</v>
      </c>
      <c r="E559" s="1013" t="s">
        <v>2561</v>
      </c>
      <c r="F559" s="728" t="s">
        <v>2562</v>
      </c>
      <c r="G559" s="1015" t="s">
        <v>918</v>
      </c>
      <c r="H559" s="1016" t="s">
        <v>1019</v>
      </c>
      <c r="I559" s="1017">
        <v>0.2</v>
      </c>
      <c r="J559" s="1018">
        <v>0.16800000000000001</v>
      </c>
      <c r="K559" s="1019"/>
      <c r="L559" s="1020"/>
      <c r="M559" s="1021"/>
      <c r="N559" s="1022">
        <f t="shared" si="113"/>
        <v>343317.69230769243</v>
      </c>
      <c r="O559" s="1023">
        <f t="shared" si="107"/>
        <v>0</v>
      </c>
      <c r="P559" s="1023">
        <f t="shared" si="108"/>
        <v>0</v>
      </c>
      <c r="Q559" s="1023">
        <f t="shared" si="109"/>
        <v>0</v>
      </c>
      <c r="R559" s="1022">
        <f t="shared" si="111"/>
        <v>11535.474461538468</v>
      </c>
      <c r="S559" s="1024">
        <f t="shared" si="112"/>
        <v>0</v>
      </c>
      <c r="T559" s="1025"/>
      <c r="U559" s="1026"/>
      <c r="W559" s="727"/>
    </row>
    <row r="560" spans="1:23" ht="33" outlineLevel="1">
      <c r="A560" s="1006"/>
      <c r="B560" s="1006"/>
      <c r="C560" s="1006"/>
      <c r="D560" s="1006" t="s">
        <v>2563</v>
      </c>
      <c r="E560" s="968" t="s">
        <v>939</v>
      </c>
      <c r="F560" s="1007" t="s">
        <v>2564</v>
      </c>
      <c r="G560" s="947" t="s">
        <v>2495</v>
      </c>
      <c r="H560" s="1010" t="s">
        <v>1019</v>
      </c>
      <c r="I560" s="990">
        <v>1</v>
      </c>
      <c r="J560" s="1009">
        <v>0.19</v>
      </c>
      <c r="K560" s="951"/>
      <c r="L560" s="952"/>
      <c r="M560" s="1002"/>
      <c r="N560" s="966">
        <f t="shared" si="113"/>
        <v>343317.69230769243</v>
      </c>
      <c r="O560" s="932">
        <f t="shared" si="107"/>
        <v>0</v>
      </c>
      <c r="P560" s="932">
        <f t="shared" si="108"/>
        <v>0</v>
      </c>
      <c r="Q560" s="932">
        <f t="shared" si="109"/>
        <v>0</v>
      </c>
      <c r="R560" s="966">
        <f t="shared" si="111"/>
        <v>65230.361538461562</v>
      </c>
      <c r="S560" s="960">
        <f t="shared" si="112"/>
        <v>0</v>
      </c>
      <c r="T560" s="961"/>
      <c r="U560" s="954"/>
      <c r="W560" s="717"/>
    </row>
    <row r="561" spans="1:23" ht="33" outlineLevel="1">
      <c r="A561" s="1006"/>
      <c r="B561" s="1006"/>
      <c r="C561" s="1006"/>
      <c r="D561" s="1006" t="s">
        <v>2565</v>
      </c>
      <c r="E561" s="968" t="s">
        <v>2566</v>
      </c>
      <c r="F561" s="1007" t="s">
        <v>2567</v>
      </c>
      <c r="G561" s="947" t="s">
        <v>2495</v>
      </c>
      <c r="H561" s="1010" t="s">
        <v>1019</v>
      </c>
      <c r="I561" s="990">
        <v>1</v>
      </c>
      <c r="J561" s="950">
        <v>0.13</v>
      </c>
      <c r="K561" s="951"/>
      <c r="L561" s="952"/>
      <c r="M561" s="1002"/>
      <c r="N561" s="966">
        <f t="shared" si="113"/>
        <v>343317.69230769243</v>
      </c>
      <c r="O561" s="932">
        <f t="shared" si="107"/>
        <v>0</v>
      </c>
      <c r="P561" s="932">
        <f t="shared" si="108"/>
        <v>0</v>
      </c>
      <c r="Q561" s="932">
        <f t="shared" si="109"/>
        <v>0</v>
      </c>
      <c r="R561" s="966">
        <f t="shared" si="111"/>
        <v>44631.300000000017</v>
      </c>
      <c r="S561" s="960">
        <f t="shared" si="112"/>
        <v>0</v>
      </c>
      <c r="T561" s="961"/>
      <c r="U561" s="954"/>
      <c r="W561" s="717"/>
    </row>
    <row r="562" spans="1:23" ht="33" outlineLevel="1">
      <c r="A562" s="1006"/>
      <c r="B562" s="1006"/>
      <c r="C562" s="1006"/>
      <c r="D562" s="1006" t="s">
        <v>2568</v>
      </c>
      <c r="E562" s="968" t="s">
        <v>2569</v>
      </c>
      <c r="F562" s="1007" t="s">
        <v>2570</v>
      </c>
      <c r="G562" s="947" t="s">
        <v>918</v>
      </c>
      <c r="H562" s="1008" t="s">
        <v>1020</v>
      </c>
      <c r="I562" s="990">
        <v>1</v>
      </c>
      <c r="J562" s="1009">
        <v>0.74</v>
      </c>
      <c r="K562" s="951"/>
      <c r="L562" s="952"/>
      <c r="M562" s="1002"/>
      <c r="N562" s="966">
        <f t="shared" ref="N562:N597" si="114">VLOOKUP(H562,DGNC2033,8)</f>
        <v>392852.30769230775</v>
      </c>
      <c r="O562" s="932">
        <f t="shared" si="107"/>
        <v>0</v>
      </c>
      <c r="P562" s="932">
        <f t="shared" si="108"/>
        <v>0</v>
      </c>
      <c r="Q562" s="932">
        <f t="shared" si="109"/>
        <v>0</v>
      </c>
      <c r="R562" s="966">
        <f t="shared" si="111"/>
        <v>290710.70769230771</v>
      </c>
      <c r="S562" s="960">
        <f t="shared" si="112"/>
        <v>0</v>
      </c>
      <c r="T562" s="961"/>
      <c r="U562" s="954"/>
      <c r="W562" s="717"/>
    </row>
    <row r="563" spans="1:23" ht="33" outlineLevel="1">
      <c r="A563" s="1006"/>
      <c r="B563" s="1006"/>
      <c r="C563" s="1006"/>
      <c r="D563" s="1006" t="s">
        <v>2571</v>
      </c>
      <c r="E563" s="968" t="s">
        <v>2572</v>
      </c>
      <c r="F563" s="1007" t="s">
        <v>2573</v>
      </c>
      <c r="G563" s="947" t="s">
        <v>918</v>
      </c>
      <c r="H563" s="1008" t="s">
        <v>1020</v>
      </c>
      <c r="I563" s="990">
        <v>1</v>
      </c>
      <c r="J563" s="1009">
        <v>0.79</v>
      </c>
      <c r="K563" s="951"/>
      <c r="L563" s="952"/>
      <c r="M563" s="1002"/>
      <c r="N563" s="966">
        <f t="shared" si="114"/>
        <v>392852.30769230775</v>
      </c>
      <c r="O563" s="932">
        <f t="shared" si="107"/>
        <v>0</v>
      </c>
      <c r="P563" s="932">
        <f t="shared" si="108"/>
        <v>0</v>
      </c>
      <c r="Q563" s="932">
        <f t="shared" si="109"/>
        <v>0</v>
      </c>
      <c r="R563" s="966">
        <f t="shared" si="111"/>
        <v>310353.32307692314</v>
      </c>
      <c r="S563" s="960">
        <f t="shared" si="112"/>
        <v>0</v>
      </c>
      <c r="T563" s="961"/>
      <c r="U563" s="954"/>
      <c r="W563" s="717"/>
    </row>
    <row r="564" spans="1:23" ht="33" outlineLevel="1">
      <c r="A564" s="1006"/>
      <c r="B564" s="1006"/>
      <c r="C564" s="1006"/>
      <c r="D564" s="1006" t="s">
        <v>2574</v>
      </c>
      <c r="E564" s="968" t="s">
        <v>2575</v>
      </c>
      <c r="F564" s="1007" t="s">
        <v>2576</v>
      </c>
      <c r="G564" s="947" t="s">
        <v>918</v>
      </c>
      <c r="H564" s="1008" t="s">
        <v>1020</v>
      </c>
      <c r="I564" s="990">
        <v>1</v>
      </c>
      <c r="J564" s="1009">
        <v>0.86</v>
      </c>
      <c r="K564" s="951"/>
      <c r="L564" s="952"/>
      <c r="M564" s="1002"/>
      <c r="N564" s="966">
        <f t="shared" si="114"/>
        <v>392852.30769230775</v>
      </c>
      <c r="O564" s="932">
        <f t="shared" si="107"/>
        <v>0</v>
      </c>
      <c r="P564" s="932">
        <f t="shared" si="108"/>
        <v>0</v>
      </c>
      <c r="Q564" s="932">
        <f t="shared" si="109"/>
        <v>0</v>
      </c>
      <c r="R564" s="966">
        <f t="shared" si="111"/>
        <v>337852.98461538466</v>
      </c>
      <c r="S564" s="960">
        <f t="shared" si="112"/>
        <v>0</v>
      </c>
      <c r="T564" s="961"/>
      <c r="U564" s="954"/>
      <c r="W564" s="717"/>
    </row>
    <row r="565" spans="1:23" ht="33" outlineLevel="1">
      <c r="A565" s="1006"/>
      <c r="B565" s="1006"/>
      <c r="C565" s="1006"/>
      <c r="D565" s="1006" t="s">
        <v>2577</v>
      </c>
      <c r="E565" s="968" t="s">
        <v>2578</v>
      </c>
      <c r="F565" s="1007" t="s">
        <v>2579</v>
      </c>
      <c r="G565" s="947" t="s">
        <v>918</v>
      </c>
      <c r="H565" s="1008" t="s">
        <v>1020</v>
      </c>
      <c r="I565" s="990">
        <v>1</v>
      </c>
      <c r="J565" s="1009">
        <v>0.99</v>
      </c>
      <c r="K565" s="951"/>
      <c r="L565" s="952"/>
      <c r="M565" s="1002"/>
      <c r="N565" s="966">
        <f t="shared" si="114"/>
        <v>392852.30769230775</v>
      </c>
      <c r="O565" s="932">
        <f t="shared" ref="O565:O598" si="115">+IFERROR(VLOOKUP($A565,DGMTC11,10,0),0)</f>
        <v>0</v>
      </c>
      <c r="P565" s="932">
        <f t="shared" ref="P565:P598" si="116">+IFERROR(VLOOKUP($B565,DGMTC11,10,0),0)</f>
        <v>0</v>
      </c>
      <c r="Q565" s="932">
        <f t="shared" ref="Q565:Q598" si="117">+IFERROR(VLOOKUP($C565,DGMTC11,10,0),0)</f>
        <v>0</v>
      </c>
      <c r="R565" s="966">
        <f t="shared" si="111"/>
        <v>388923.78461538465</v>
      </c>
      <c r="S565" s="960">
        <f t="shared" si="112"/>
        <v>0</v>
      </c>
      <c r="T565" s="961"/>
      <c r="U565" s="954"/>
      <c r="W565" s="717"/>
    </row>
    <row r="566" spans="1:23" ht="33" outlineLevel="1">
      <c r="A566" s="1006"/>
      <c r="B566" s="1006"/>
      <c r="C566" s="1006"/>
      <c r="D566" s="1006" t="s">
        <v>2580</v>
      </c>
      <c r="E566" s="968" t="s">
        <v>2581</v>
      </c>
      <c r="F566" s="1007" t="s">
        <v>2582</v>
      </c>
      <c r="G566" s="947" t="s">
        <v>918</v>
      </c>
      <c r="H566" s="1008" t="s">
        <v>1020</v>
      </c>
      <c r="I566" s="990">
        <v>1</v>
      </c>
      <c r="J566" s="1009">
        <v>0.67</v>
      </c>
      <c r="K566" s="951"/>
      <c r="L566" s="952"/>
      <c r="M566" s="1002"/>
      <c r="N566" s="966">
        <f t="shared" si="114"/>
        <v>392852.30769230775</v>
      </c>
      <c r="O566" s="932">
        <f t="shared" si="115"/>
        <v>0</v>
      </c>
      <c r="P566" s="932">
        <f t="shared" si="116"/>
        <v>0</v>
      </c>
      <c r="Q566" s="932">
        <f t="shared" si="117"/>
        <v>0</v>
      </c>
      <c r="R566" s="966">
        <f t="shared" si="111"/>
        <v>263211.0461538462</v>
      </c>
      <c r="S566" s="960">
        <f t="shared" si="112"/>
        <v>0</v>
      </c>
      <c r="T566" s="961"/>
      <c r="U566" s="954"/>
      <c r="W566" s="717"/>
    </row>
    <row r="567" spans="1:23" ht="33" outlineLevel="1">
      <c r="A567" s="1006"/>
      <c r="B567" s="1006"/>
      <c r="C567" s="1006"/>
      <c r="D567" s="1006" t="s">
        <v>2583</v>
      </c>
      <c r="E567" s="968" t="s">
        <v>2584</v>
      </c>
      <c r="F567" s="1007" t="s">
        <v>2585</v>
      </c>
      <c r="G567" s="947" t="s">
        <v>918</v>
      </c>
      <c r="H567" s="1008" t="s">
        <v>1020</v>
      </c>
      <c r="I567" s="990">
        <v>1</v>
      </c>
      <c r="J567" s="1009">
        <v>0.71</v>
      </c>
      <c r="K567" s="951"/>
      <c r="L567" s="952"/>
      <c r="M567" s="1002"/>
      <c r="N567" s="966">
        <f t="shared" si="114"/>
        <v>392852.30769230775</v>
      </c>
      <c r="O567" s="932">
        <f t="shared" si="115"/>
        <v>0</v>
      </c>
      <c r="P567" s="932">
        <f t="shared" si="116"/>
        <v>0</v>
      </c>
      <c r="Q567" s="932">
        <f t="shared" si="117"/>
        <v>0</v>
      </c>
      <c r="R567" s="966">
        <f t="shared" si="111"/>
        <v>278925.13846153847</v>
      </c>
      <c r="S567" s="960">
        <f t="shared" si="112"/>
        <v>0</v>
      </c>
      <c r="T567" s="961"/>
      <c r="U567" s="954"/>
      <c r="W567" s="717"/>
    </row>
    <row r="568" spans="1:23" ht="33" outlineLevel="1">
      <c r="A568" s="1006"/>
      <c r="B568" s="1006"/>
      <c r="C568" s="1006"/>
      <c r="D568" s="1006" t="s">
        <v>2586</v>
      </c>
      <c r="E568" s="968" t="s">
        <v>2587</v>
      </c>
      <c r="F568" s="1007" t="s">
        <v>2588</v>
      </c>
      <c r="G568" s="947" t="s">
        <v>918</v>
      </c>
      <c r="H568" s="1008" t="s">
        <v>1020</v>
      </c>
      <c r="I568" s="990">
        <v>1</v>
      </c>
      <c r="J568" s="1009">
        <v>0.77</v>
      </c>
      <c r="K568" s="951"/>
      <c r="L568" s="952"/>
      <c r="M568" s="1002"/>
      <c r="N568" s="966">
        <f t="shared" si="114"/>
        <v>392852.30769230775</v>
      </c>
      <c r="O568" s="932">
        <f t="shared" si="115"/>
        <v>0</v>
      </c>
      <c r="P568" s="932">
        <f t="shared" si="116"/>
        <v>0</v>
      </c>
      <c r="Q568" s="932">
        <f t="shared" si="117"/>
        <v>0</v>
      </c>
      <c r="R568" s="966">
        <f t="shared" si="111"/>
        <v>302496.27692307695</v>
      </c>
      <c r="S568" s="960">
        <f t="shared" si="112"/>
        <v>0</v>
      </c>
      <c r="T568" s="961"/>
      <c r="U568" s="954"/>
      <c r="W568" s="717"/>
    </row>
    <row r="569" spans="1:23" ht="33" outlineLevel="1">
      <c r="A569" s="1006"/>
      <c r="B569" s="1006"/>
      <c r="C569" s="1006"/>
      <c r="D569" s="1006" t="s">
        <v>2589</v>
      </c>
      <c r="E569" s="968" t="s">
        <v>2590</v>
      </c>
      <c r="F569" s="1007" t="s">
        <v>2591</v>
      </c>
      <c r="G569" s="947" t="s">
        <v>918</v>
      </c>
      <c r="H569" s="1008" t="s">
        <v>1020</v>
      </c>
      <c r="I569" s="990">
        <v>1</v>
      </c>
      <c r="J569" s="1009">
        <v>0.89</v>
      </c>
      <c r="K569" s="951"/>
      <c r="L569" s="952"/>
      <c r="M569" s="1002"/>
      <c r="N569" s="966">
        <f t="shared" si="114"/>
        <v>392852.30769230775</v>
      </c>
      <c r="O569" s="932">
        <f t="shared" si="115"/>
        <v>0</v>
      </c>
      <c r="P569" s="932">
        <f t="shared" si="116"/>
        <v>0</v>
      </c>
      <c r="Q569" s="932">
        <f t="shared" si="117"/>
        <v>0</v>
      </c>
      <c r="R569" s="966">
        <f t="shared" si="111"/>
        <v>349638.5538461539</v>
      </c>
      <c r="S569" s="960">
        <f t="shared" si="112"/>
        <v>0</v>
      </c>
      <c r="T569" s="961"/>
      <c r="U569" s="954"/>
      <c r="W569" s="717"/>
    </row>
    <row r="570" spans="1:23" ht="33" outlineLevel="1">
      <c r="A570" s="1006"/>
      <c r="B570" s="1006"/>
      <c r="C570" s="1006"/>
      <c r="D570" s="1006" t="s">
        <v>2592</v>
      </c>
      <c r="E570" s="968" t="s">
        <v>2593</v>
      </c>
      <c r="F570" s="1007" t="s">
        <v>2594</v>
      </c>
      <c r="G570" s="947" t="s">
        <v>918</v>
      </c>
      <c r="H570" s="1008" t="s">
        <v>1020</v>
      </c>
      <c r="I570" s="990">
        <v>1</v>
      </c>
      <c r="J570" s="1009">
        <v>0.84</v>
      </c>
      <c r="K570" s="951"/>
      <c r="L570" s="952"/>
      <c r="M570" s="1002"/>
      <c r="N570" s="966">
        <f t="shared" si="114"/>
        <v>392852.30769230775</v>
      </c>
      <c r="O570" s="932">
        <f t="shared" si="115"/>
        <v>0</v>
      </c>
      <c r="P570" s="932">
        <f t="shared" si="116"/>
        <v>0</v>
      </c>
      <c r="Q570" s="932">
        <f t="shared" si="117"/>
        <v>0</v>
      </c>
      <c r="R570" s="966">
        <f t="shared" si="111"/>
        <v>329995.93846153852</v>
      </c>
      <c r="S570" s="960">
        <f t="shared" si="112"/>
        <v>0</v>
      </c>
      <c r="T570" s="961"/>
      <c r="U570" s="954"/>
      <c r="W570" s="717"/>
    </row>
    <row r="571" spans="1:23" ht="33" outlineLevel="1">
      <c r="A571" s="1006"/>
      <c r="B571" s="1006"/>
      <c r="C571" s="1006"/>
      <c r="D571" s="1006" t="s">
        <v>2595</v>
      </c>
      <c r="E571" s="968" t="s">
        <v>2596</v>
      </c>
      <c r="F571" s="1007" t="s">
        <v>2597</v>
      </c>
      <c r="G571" s="947" t="s">
        <v>918</v>
      </c>
      <c r="H571" s="1008" t="s">
        <v>1020</v>
      </c>
      <c r="I571" s="990">
        <v>1</v>
      </c>
      <c r="J571" s="1009">
        <v>0.89</v>
      </c>
      <c r="K571" s="951"/>
      <c r="L571" s="952"/>
      <c r="M571" s="1002"/>
      <c r="N571" s="966">
        <f t="shared" si="114"/>
        <v>392852.30769230775</v>
      </c>
      <c r="O571" s="932">
        <f t="shared" si="115"/>
        <v>0</v>
      </c>
      <c r="P571" s="932">
        <f t="shared" si="116"/>
        <v>0</v>
      </c>
      <c r="Q571" s="932">
        <f t="shared" si="117"/>
        <v>0</v>
      </c>
      <c r="R571" s="966">
        <f t="shared" si="111"/>
        <v>349638.5538461539</v>
      </c>
      <c r="S571" s="960">
        <f t="shared" si="112"/>
        <v>0</v>
      </c>
      <c r="T571" s="961"/>
      <c r="U571" s="954"/>
      <c r="W571" s="717"/>
    </row>
    <row r="572" spans="1:23" ht="33" outlineLevel="1">
      <c r="A572" s="1006"/>
      <c r="B572" s="1006"/>
      <c r="C572" s="1006"/>
      <c r="D572" s="1006" t="s">
        <v>2598</v>
      </c>
      <c r="E572" s="968" t="s">
        <v>2599</v>
      </c>
      <c r="F572" s="1007" t="s">
        <v>2600</v>
      </c>
      <c r="G572" s="947" t="s">
        <v>918</v>
      </c>
      <c r="H572" s="1008" t="s">
        <v>1020</v>
      </c>
      <c r="I572" s="990">
        <v>1</v>
      </c>
      <c r="J572" s="1009">
        <v>1</v>
      </c>
      <c r="K572" s="951"/>
      <c r="L572" s="952"/>
      <c r="M572" s="1002"/>
      <c r="N572" s="966">
        <f t="shared" si="114"/>
        <v>392852.30769230775</v>
      </c>
      <c r="O572" s="932">
        <f t="shared" si="115"/>
        <v>0</v>
      </c>
      <c r="P572" s="932">
        <f t="shared" si="116"/>
        <v>0</v>
      </c>
      <c r="Q572" s="932">
        <f t="shared" si="117"/>
        <v>0</v>
      </c>
      <c r="R572" s="966">
        <f t="shared" si="111"/>
        <v>392852.30769230775</v>
      </c>
      <c r="S572" s="960">
        <f t="shared" si="112"/>
        <v>0</v>
      </c>
      <c r="T572" s="961"/>
      <c r="U572" s="954"/>
      <c r="W572" s="717"/>
    </row>
    <row r="573" spans="1:23" ht="33" outlineLevel="1">
      <c r="A573" s="1006"/>
      <c r="B573" s="1006"/>
      <c r="C573" s="1006"/>
      <c r="D573" s="1006" t="s">
        <v>2601</v>
      </c>
      <c r="E573" s="968" t="s">
        <v>2602</v>
      </c>
      <c r="F573" s="1007" t="s">
        <v>2603</v>
      </c>
      <c r="G573" s="947" t="s">
        <v>918</v>
      </c>
      <c r="H573" s="1008" t="s">
        <v>1020</v>
      </c>
      <c r="I573" s="990">
        <v>1</v>
      </c>
      <c r="J573" s="1009">
        <v>1.1200000000000001</v>
      </c>
      <c r="K573" s="951"/>
      <c r="L573" s="952"/>
      <c r="M573" s="1002"/>
      <c r="N573" s="966">
        <f t="shared" si="114"/>
        <v>392852.30769230775</v>
      </c>
      <c r="O573" s="932">
        <f t="shared" si="115"/>
        <v>0</v>
      </c>
      <c r="P573" s="932">
        <f t="shared" si="116"/>
        <v>0</v>
      </c>
      <c r="Q573" s="932">
        <f t="shared" si="117"/>
        <v>0</v>
      </c>
      <c r="R573" s="966">
        <f t="shared" si="111"/>
        <v>439994.58461538469</v>
      </c>
      <c r="S573" s="960">
        <f t="shared" si="112"/>
        <v>0</v>
      </c>
      <c r="T573" s="961"/>
      <c r="U573" s="954"/>
      <c r="W573" s="717"/>
    </row>
    <row r="574" spans="1:23" ht="33" outlineLevel="1">
      <c r="A574" s="1006"/>
      <c r="B574" s="1006"/>
      <c r="C574" s="1006"/>
      <c r="D574" s="1006" t="s">
        <v>2604</v>
      </c>
      <c r="E574" s="968" t="s">
        <v>2569</v>
      </c>
      <c r="F574" s="1007" t="s">
        <v>2605</v>
      </c>
      <c r="G574" s="947" t="s">
        <v>918</v>
      </c>
      <c r="H574" s="1008" t="s">
        <v>1020</v>
      </c>
      <c r="I574" s="990">
        <v>1.98</v>
      </c>
      <c r="J574" s="1009">
        <v>0.74</v>
      </c>
      <c r="K574" s="951"/>
      <c r="L574" s="952"/>
      <c r="M574" s="1002"/>
      <c r="N574" s="966">
        <f t="shared" si="114"/>
        <v>392852.30769230775</v>
      </c>
      <c r="O574" s="932">
        <f t="shared" si="115"/>
        <v>0</v>
      </c>
      <c r="P574" s="932">
        <f t="shared" si="116"/>
        <v>0</v>
      </c>
      <c r="Q574" s="932">
        <f t="shared" si="117"/>
        <v>0</v>
      </c>
      <c r="R574" s="966">
        <f t="shared" si="111"/>
        <v>575607.20123076928</v>
      </c>
      <c r="S574" s="960">
        <f t="shared" si="112"/>
        <v>0</v>
      </c>
      <c r="T574" s="961"/>
      <c r="U574" s="954"/>
      <c r="W574" s="717"/>
    </row>
    <row r="575" spans="1:23" ht="33" outlineLevel="1">
      <c r="A575" s="1006"/>
      <c r="B575" s="1006"/>
      <c r="C575" s="1006"/>
      <c r="D575" s="1006" t="s">
        <v>2606</v>
      </c>
      <c r="E575" s="968" t="s">
        <v>2572</v>
      </c>
      <c r="F575" s="1007" t="s">
        <v>2607</v>
      </c>
      <c r="G575" s="947" t="s">
        <v>918</v>
      </c>
      <c r="H575" s="1008" t="s">
        <v>1020</v>
      </c>
      <c r="I575" s="990">
        <v>1.98</v>
      </c>
      <c r="J575" s="1009">
        <v>0.79</v>
      </c>
      <c r="K575" s="951"/>
      <c r="L575" s="952"/>
      <c r="M575" s="1002"/>
      <c r="N575" s="966">
        <f t="shared" si="114"/>
        <v>392852.30769230775</v>
      </c>
      <c r="O575" s="932">
        <f t="shared" si="115"/>
        <v>0</v>
      </c>
      <c r="P575" s="932">
        <f t="shared" si="116"/>
        <v>0</v>
      </c>
      <c r="Q575" s="932">
        <f t="shared" si="117"/>
        <v>0</v>
      </c>
      <c r="R575" s="966">
        <f t="shared" si="111"/>
        <v>614499.57969230774</v>
      </c>
      <c r="S575" s="960">
        <f t="shared" si="112"/>
        <v>0</v>
      </c>
      <c r="T575" s="961"/>
      <c r="U575" s="954"/>
      <c r="W575" s="717"/>
    </row>
    <row r="576" spans="1:23" ht="33" outlineLevel="1">
      <c r="A576" s="1006"/>
      <c r="B576" s="1006"/>
      <c r="C576" s="1006"/>
      <c r="D576" s="1006" t="s">
        <v>2608</v>
      </c>
      <c r="E576" s="968" t="s">
        <v>2575</v>
      </c>
      <c r="F576" s="1007" t="s">
        <v>2609</v>
      </c>
      <c r="G576" s="947" t="s">
        <v>918</v>
      </c>
      <c r="H576" s="1008" t="s">
        <v>1020</v>
      </c>
      <c r="I576" s="990">
        <v>1.98</v>
      </c>
      <c r="J576" s="1009">
        <v>0.86</v>
      </c>
      <c r="K576" s="951"/>
      <c r="L576" s="952"/>
      <c r="M576" s="1002"/>
      <c r="N576" s="966">
        <f t="shared" si="114"/>
        <v>392852.30769230775</v>
      </c>
      <c r="O576" s="932">
        <f t="shared" si="115"/>
        <v>0</v>
      </c>
      <c r="P576" s="932">
        <f t="shared" si="116"/>
        <v>0</v>
      </c>
      <c r="Q576" s="932">
        <f t="shared" si="117"/>
        <v>0</v>
      </c>
      <c r="R576" s="966">
        <f t="shared" si="111"/>
        <v>668948.90953846159</v>
      </c>
      <c r="S576" s="960">
        <f t="shared" si="112"/>
        <v>0</v>
      </c>
      <c r="T576" s="961"/>
      <c r="U576" s="954"/>
      <c r="W576" s="717"/>
    </row>
    <row r="577" spans="1:23" ht="33" outlineLevel="1">
      <c r="A577" s="1006"/>
      <c r="B577" s="1006"/>
      <c r="C577" s="1006"/>
      <c r="D577" s="1006" t="s">
        <v>2610</v>
      </c>
      <c r="E577" s="968" t="s">
        <v>2578</v>
      </c>
      <c r="F577" s="1007" t="s">
        <v>2611</v>
      </c>
      <c r="G577" s="947" t="s">
        <v>918</v>
      </c>
      <c r="H577" s="1008" t="s">
        <v>1020</v>
      </c>
      <c r="I577" s="990">
        <v>1.98</v>
      </c>
      <c r="J577" s="1009">
        <v>0.99</v>
      </c>
      <c r="K577" s="951"/>
      <c r="L577" s="952"/>
      <c r="M577" s="1002"/>
      <c r="N577" s="966">
        <f t="shared" si="114"/>
        <v>392852.30769230775</v>
      </c>
      <c r="O577" s="932">
        <f t="shared" si="115"/>
        <v>0</v>
      </c>
      <c r="P577" s="932">
        <f t="shared" si="116"/>
        <v>0</v>
      </c>
      <c r="Q577" s="932">
        <f t="shared" si="117"/>
        <v>0</v>
      </c>
      <c r="R577" s="966">
        <f t="shared" si="111"/>
        <v>770069.0935384616</v>
      </c>
      <c r="S577" s="960">
        <f t="shared" si="112"/>
        <v>0</v>
      </c>
      <c r="T577" s="961"/>
      <c r="U577" s="954"/>
      <c r="W577" s="717"/>
    </row>
    <row r="578" spans="1:23" ht="33" outlineLevel="1">
      <c r="A578" s="1006"/>
      <c r="B578" s="1006"/>
      <c r="C578" s="1006"/>
      <c r="D578" s="1006" t="s">
        <v>2612</v>
      </c>
      <c r="E578" s="968" t="s">
        <v>2581</v>
      </c>
      <c r="F578" s="1007" t="s">
        <v>2613</v>
      </c>
      <c r="G578" s="947" t="s">
        <v>918</v>
      </c>
      <c r="H578" s="1008" t="s">
        <v>1020</v>
      </c>
      <c r="I578" s="990">
        <v>1.98</v>
      </c>
      <c r="J578" s="1009">
        <v>0.67</v>
      </c>
      <c r="K578" s="951"/>
      <c r="L578" s="952"/>
      <c r="M578" s="1002"/>
      <c r="N578" s="966">
        <f t="shared" si="114"/>
        <v>392852.30769230775</v>
      </c>
      <c r="O578" s="932">
        <f t="shared" si="115"/>
        <v>0</v>
      </c>
      <c r="P578" s="932">
        <f t="shared" si="116"/>
        <v>0</v>
      </c>
      <c r="Q578" s="932">
        <f t="shared" si="117"/>
        <v>0</v>
      </c>
      <c r="R578" s="966">
        <f t="shared" si="111"/>
        <v>521157.87138461543</v>
      </c>
      <c r="S578" s="960">
        <f t="shared" si="112"/>
        <v>0</v>
      </c>
      <c r="T578" s="961"/>
      <c r="U578" s="954"/>
      <c r="W578" s="717"/>
    </row>
    <row r="579" spans="1:23" ht="33" outlineLevel="1">
      <c r="A579" s="1006"/>
      <c r="B579" s="1006"/>
      <c r="C579" s="1006"/>
      <c r="D579" s="1006" t="s">
        <v>2614</v>
      </c>
      <c r="E579" s="968" t="s">
        <v>2584</v>
      </c>
      <c r="F579" s="1007" t="s">
        <v>2615</v>
      </c>
      <c r="G579" s="947" t="s">
        <v>918</v>
      </c>
      <c r="H579" s="1008" t="s">
        <v>1020</v>
      </c>
      <c r="I579" s="990">
        <v>1.98</v>
      </c>
      <c r="J579" s="1009">
        <v>0.71</v>
      </c>
      <c r="K579" s="951"/>
      <c r="L579" s="952"/>
      <c r="M579" s="1002"/>
      <c r="N579" s="966">
        <f t="shared" si="114"/>
        <v>392852.30769230775</v>
      </c>
      <c r="O579" s="932">
        <f t="shared" si="115"/>
        <v>0</v>
      </c>
      <c r="P579" s="932">
        <f t="shared" si="116"/>
        <v>0</v>
      </c>
      <c r="Q579" s="932">
        <f t="shared" si="117"/>
        <v>0</v>
      </c>
      <c r="R579" s="966">
        <f t="shared" si="111"/>
        <v>552271.7741538462</v>
      </c>
      <c r="S579" s="960">
        <f t="shared" si="112"/>
        <v>0</v>
      </c>
      <c r="T579" s="961"/>
      <c r="U579" s="954"/>
      <c r="W579" s="717"/>
    </row>
    <row r="580" spans="1:23" ht="33" outlineLevel="1">
      <c r="A580" s="1006"/>
      <c r="B580" s="1006"/>
      <c r="C580" s="1006"/>
      <c r="D580" s="1006" t="s">
        <v>2616</v>
      </c>
      <c r="E580" s="968" t="s">
        <v>2587</v>
      </c>
      <c r="F580" s="1007" t="s">
        <v>2617</v>
      </c>
      <c r="G580" s="947" t="s">
        <v>918</v>
      </c>
      <c r="H580" s="1008" t="s">
        <v>1020</v>
      </c>
      <c r="I580" s="990">
        <v>1.98</v>
      </c>
      <c r="J580" s="1009">
        <v>0.77</v>
      </c>
      <c r="K580" s="951"/>
      <c r="L580" s="952"/>
      <c r="M580" s="1002"/>
      <c r="N580" s="966">
        <f t="shared" si="114"/>
        <v>392852.30769230775</v>
      </c>
      <c r="O580" s="932">
        <f t="shared" si="115"/>
        <v>0</v>
      </c>
      <c r="P580" s="932">
        <f t="shared" si="116"/>
        <v>0</v>
      </c>
      <c r="Q580" s="932">
        <f t="shared" si="117"/>
        <v>0</v>
      </c>
      <c r="R580" s="966">
        <f t="shared" si="111"/>
        <v>598942.62830769236</v>
      </c>
      <c r="S580" s="960">
        <f t="shared" si="112"/>
        <v>0</v>
      </c>
      <c r="T580" s="961"/>
      <c r="U580" s="954"/>
      <c r="W580" s="717"/>
    </row>
    <row r="581" spans="1:23" ht="33" outlineLevel="1">
      <c r="A581" s="1006"/>
      <c r="B581" s="1006"/>
      <c r="C581" s="1006"/>
      <c r="D581" s="1006" t="s">
        <v>2618</v>
      </c>
      <c r="E581" s="968" t="s">
        <v>2590</v>
      </c>
      <c r="F581" s="1007" t="s">
        <v>2619</v>
      </c>
      <c r="G581" s="947" t="s">
        <v>918</v>
      </c>
      <c r="H581" s="1008" t="s">
        <v>1020</v>
      </c>
      <c r="I581" s="990">
        <v>1.98</v>
      </c>
      <c r="J581" s="1009">
        <v>0.89</v>
      </c>
      <c r="K581" s="951"/>
      <c r="L581" s="952"/>
      <c r="M581" s="1002"/>
      <c r="N581" s="966">
        <f t="shared" si="114"/>
        <v>392852.30769230775</v>
      </c>
      <c r="O581" s="932">
        <f t="shared" si="115"/>
        <v>0</v>
      </c>
      <c r="P581" s="932">
        <f t="shared" si="116"/>
        <v>0</v>
      </c>
      <c r="Q581" s="932">
        <f t="shared" si="117"/>
        <v>0</v>
      </c>
      <c r="R581" s="966">
        <f t="shared" si="111"/>
        <v>692284.33661538467</v>
      </c>
      <c r="S581" s="960">
        <f t="shared" si="112"/>
        <v>0</v>
      </c>
      <c r="T581" s="961"/>
      <c r="U581" s="954"/>
      <c r="W581" s="717"/>
    </row>
    <row r="582" spans="1:23" ht="33" outlineLevel="1">
      <c r="A582" s="1006"/>
      <c r="B582" s="1006"/>
      <c r="C582" s="1006"/>
      <c r="D582" s="1006" t="s">
        <v>2620</v>
      </c>
      <c r="E582" s="968" t="s">
        <v>2593</v>
      </c>
      <c r="F582" s="1007" t="s">
        <v>2621</v>
      </c>
      <c r="G582" s="947" t="s">
        <v>918</v>
      </c>
      <c r="H582" s="1008" t="s">
        <v>1020</v>
      </c>
      <c r="I582" s="990">
        <v>1.98</v>
      </c>
      <c r="J582" s="1009">
        <v>0.84</v>
      </c>
      <c r="K582" s="951"/>
      <c r="L582" s="952"/>
      <c r="M582" s="1002"/>
      <c r="N582" s="966">
        <f t="shared" si="114"/>
        <v>392852.30769230775</v>
      </c>
      <c r="O582" s="932">
        <f t="shared" si="115"/>
        <v>0</v>
      </c>
      <c r="P582" s="932">
        <f t="shared" si="116"/>
        <v>0</v>
      </c>
      <c r="Q582" s="932">
        <f t="shared" si="117"/>
        <v>0</v>
      </c>
      <c r="R582" s="966">
        <f t="shared" si="111"/>
        <v>653391.95815384621</v>
      </c>
      <c r="S582" s="960">
        <f t="shared" si="112"/>
        <v>0</v>
      </c>
      <c r="T582" s="961"/>
      <c r="U582" s="954"/>
      <c r="W582" s="717"/>
    </row>
    <row r="583" spans="1:23" ht="33" outlineLevel="1">
      <c r="A583" s="1006"/>
      <c r="B583" s="1006"/>
      <c r="C583" s="1006"/>
      <c r="D583" s="1006" t="s">
        <v>2622</v>
      </c>
      <c r="E583" s="968" t="s">
        <v>2596</v>
      </c>
      <c r="F583" s="1007" t="s">
        <v>2623</v>
      </c>
      <c r="G583" s="947" t="s">
        <v>918</v>
      </c>
      <c r="H583" s="1008" t="s">
        <v>1020</v>
      </c>
      <c r="I583" s="990">
        <v>1.98</v>
      </c>
      <c r="J583" s="1009">
        <v>0.89</v>
      </c>
      <c r="K583" s="951"/>
      <c r="L583" s="952"/>
      <c r="M583" s="1002"/>
      <c r="N583" s="966">
        <f t="shared" si="114"/>
        <v>392852.30769230775</v>
      </c>
      <c r="O583" s="932">
        <f t="shared" si="115"/>
        <v>0</v>
      </c>
      <c r="P583" s="932">
        <f t="shared" si="116"/>
        <v>0</v>
      </c>
      <c r="Q583" s="932">
        <f t="shared" si="117"/>
        <v>0</v>
      </c>
      <c r="R583" s="966">
        <f t="shared" si="111"/>
        <v>692284.33661538467</v>
      </c>
      <c r="S583" s="960">
        <f t="shared" si="112"/>
        <v>0</v>
      </c>
      <c r="T583" s="961"/>
      <c r="U583" s="954"/>
      <c r="W583" s="717"/>
    </row>
    <row r="584" spans="1:23" ht="33" outlineLevel="1">
      <c r="A584" s="1006"/>
      <c r="B584" s="1006"/>
      <c r="C584" s="1006"/>
      <c r="D584" s="1006" t="s">
        <v>2624</v>
      </c>
      <c r="E584" s="968" t="s">
        <v>2599</v>
      </c>
      <c r="F584" s="1007" t="s">
        <v>2625</v>
      </c>
      <c r="G584" s="947" t="s">
        <v>918</v>
      </c>
      <c r="H584" s="1008" t="s">
        <v>1020</v>
      </c>
      <c r="I584" s="990">
        <v>1.98</v>
      </c>
      <c r="J584" s="1009">
        <v>1</v>
      </c>
      <c r="K584" s="951"/>
      <c r="L584" s="952"/>
      <c r="M584" s="1002"/>
      <c r="N584" s="966">
        <f t="shared" si="114"/>
        <v>392852.30769230775</v>
      </c>
      <c r="O584" s="932">
        <f t="shared" si="115"/>
        <v>0</v>
      </c>
      <c r="P584" s="932">
        <f t="shared" si="116"/>
        <v>0</v>
      </c>
      <c r="Q584" s="932">
        <f t="shared" si="117"/>
        <v>0</v>
      </c>
      <c r="R584" s="966">
        <f t="shared" si="111"/>
        <v>777847.5692307693</v>
      </c>
      <c r="S584" s="960">
        <f t="shared" si="112"/>
        <v>0</v>
      </c>
      <c r="T584" s="961"/>
      <c r="U584" s="954"/>
      <c r="W584" s="717"/>
    </row>
    <row r="585" spans="1:23" ht="33" outlineLevel="1">
      <c r="A585" s="1006"/>
      <c r="B585" s="1006"/>
      <c r="C585" s="1006"/>
      <c r="D585" s="1006" t="s">
        <v>2626</v>
      </c>
      <c r="E585" s="968" t="s">
        <v>2602</v>
      </c>
      <c r="F585" s="1007" t="s">
        <v>2627</v>
      </c>
      <c r="G585" s="947" t="s">
        <v>918</v>
      </c>
      <c r="H585" s="1008" t="s">
        <v>1020</v>
      </c>
      <c r="I585" s="990">
        <v>1.98</v>
      </c>
      <c r="J585" s="1009">
        <v>1.1200000000000001</v>
      </c>
      <c r="K585" s="951"/>
      <c r="L585" s="952"/>
      <c r="M585" s="1002"/>
      <c r="N585" s="966">
        <f t="shared" si="114"/>
        <v>392852.30769230775</v>
      </c>
      <c r="O585" s="932">
        <f t="shared" si="115"/>
        <v>0</v>
      </c>
      <c r="P585" s="932">
        <f t="shared" si="116"/>
        <v>0</v>
      </c>
      <c r="Q585" s="932">
        <f t="shared" si="117"/>
        <v>0</v>
      </c>
      <c r="R585" s="966">
        <f t="shared" si="111"/>
        <v>871189.27753846161</v>
      </c>
      <c r="S585" s="960">
        <f t="shared" si="112"/>
        <v>0</v>
      </c>
      <c r="T585" s="961"/>
      <c r="U585" s="954"/>
      <c r="W585" s="717"/>
    </row>
    <row r="586" spans="1:23" ht="33" outlineLevel="1">
      <c r="A586" s="1006"/>
      <c r="B586" s="1006"/>
      <c r="C586" s="1006"/>
      <c r="D586" s="1006" t="s">
        <v>2628</v>
      </c>
      <c r="E586" s="968" t="s">
        <v>2569</v>
      </c>
      <c r="F586" s="1007" t="s">
        <v>2629</v>
      </c>
      <c r="G586" s="947" t="s">
        <v>918</v>
      </c>
      <c r="H586" s="1008" t="s">
        <v>1020</v>
      </c>
      <c r="I586" s="990">
        <v>0.56000000000000005</v>
      </c>
      <c r="J586" s="1009">
        <v>0.74</v>
      </c>
      <c r="K586" s="951"/>
      <c r="L586" s="952"/>
      <c r="M586" s="1002"/>
      <c r="N586" s="966">
        <f t="shared" si="114"/>
        <v>392852.30769230775</v>
      </c>
      <c r="O586" s="932">
        <f t="shared" si="115"/>
        <v>0</v>
      </c>
      <c r="P586" s="932">
        <f t="shared" si="116"/>
        <v>0</v>
      </c>
      <c r="Q586" s="932">
        <f t="shared" si="117"/>
        <v>0</v>
      </c>
      <c r="R586" s="966">
        <f t="shared" si="111"/>
        <v>162797.99630769234</v>
      </c>
      <c r="S586" s="960">
        <f t="shared" si="112"/>
        <v>0</v>
      </c>
      <c r="T586" s="961"/>
      <c r="U586" s="954"/>
      <c r="W586" s="717"/>
    </row>
    <row r="587" spans="1:23" ht="33" outlineLevel="1">
      <c r="A587" s="1006"/>
      <c r="B587" s="1006"/>
      <c r="C587" s="1006"/>
      <c r="D587" s="1006" t="s">
        <v>2630</v>
      </c>
      <c r="E587" s="968" t="s">
        <v>2572</v>
      </c>
      <c r="F587" s="1007" t="s">
        <v>2631</v>
      </c>
      <c r="G587" s="947" t="s">
        <v>918</v>
      </c>
      <c r="H587" s="1008" t="s">
        <v>1020</v>
      </c>
      <c r="I587" s="990">
        <v>0.56000000000000005</v>
      </c>
      <c r="J587" s="1009">
        <v>0.79</v>
      </c>
      <c r="K587" s="951"/>
      <c r="L587" s="952"/>
      <c r="M587" s="1002"/>
      <c r="N587" s="966">
        <f t="shared" si="114"/>
        <v>392852.30769230775</v>
      </c>
      <c r="O587" s="932">
        <f t="shared" si="115"/>
        <v>0</v>
      </c>
      <c r="P587" s="932">
        <f t="shared" si="116"/>
        <v>0</v>
      </c>
      <c r="Q587" s="932">
        <f t="shared" si="117"/>
        <v>0</v>
      </c>
      <c r="R587" s="966">
        <f t="shared" si="111"/>
        <v>173797.86092307698</v>
      </c>
      <c r="S587" s="960">
        <f t="shared" si="112"/>
        <v>0</v>
      </c>
      <c r="T587" s="961"/>
      <c r="U587" s="954"/>
      <c r="W587" s="717"/>
    </row>
    <row r="588" spans="1:23" ht="33" outlineLevel="1">
      <c r="A588" s="1006"/>
      <c r="B588" s="1006"/>
      <c r="C588" s="1006"/>
      <c r="D588" s="1006" t="s">
        <v>2632</v>
      </c>
      <c r="E588" s="968" t="s">
        <v>2575</v>
      </c>
      <c r="F588" s="1007" t="s">
        <v>2633</v>
      </c>
      <c r="G588" s="947" t="s">
        <v>918</v>
      </c>
      <c r="H588" s="1008" t="s">
        <v>1020</v>
      </c>
      <c r="I588" s="990">
        <v>0.56000000000000005</v>
      </c>
      <c r="J588" s="1009">
        <v>0.86</v>
      </c>
      <c r="K588" s="951"/>
      <c r="L588" s="952"/>
      <c r="M588" s="1002"/>
      <c r="N588" s="966">
        <f t="shared" si="114"/>
        <v>392852.30769230775</v>
      </c>
      <c r="O588" s="932">
        <f t="shared" si="115"/>
        <v>0</v>
      </c>
      <c r="P588" s="932">
        <f t="shared" si="116"/>
        <v>0</v>
      </c>
      <c r="Q588" s="932">
        <f t="shared" si="117"/>
        <v>0</v>
      </c>
      <c r="R588" s="966">
        <f t="shared" si="111"/>
        <v>189197.67138461542</v>
      </c>
      <c r="S588" s="960">
        <f t="shared" si="112"/>
        <v>0</v>
      </c>
      <c r="T588" s="961"/>
      <c r="U588" s="954"/>
      <c r="W588" s="717"/>
    </row>
    <row r="589" spans="1:23" ht="33" outlineLevel="1">
      <c r="A589" s="1006"/>
      <c r="B589" s="1006"/>
      <c r="C589" s="1006"/>
      <c r="D589" s="1006" t="s">
        <v>2634</v>
      </c>
      <c r="E589" s="968" t="s">
        <v>2578</v>
      </c>
      <c r="F589" s="1007" t="s">
        <v>2635</v>
      </c>
      <c r="G589" s="947" t="s">
        <v>918</v>
      </c>
      <c r="H589" s="1008" t="s">
        <v>1020</v>
      </c>
      <c r="I589" s="990">
        <v>0.56000000000000005</v>
      </c>
      <c r="J589" s="1009">
        <v>0.99</v>
      </c>
      <c r="K589" s="951"/>
      <c r="L589" s="952"/>
      <c r="M589" s="1002"/>
      <c r="N589" s="966">
        <f t="shared" si="114"/>
        <v>392852.30769230775</v>
      </c>
      <c r="O589" s="932">
        <f t="shared" si="115"/>
        <v>0</v>
      </c>
      <c r="P589" s="932">
        <f t="shared" si="116"/>
        <v>0</v>
      </c>
      <c r="Q589" s="932">
        <f t="shared" si="117"/>
        <v>0</v>
      </c>
      <c r="R589" s="966">
        <f t="shared" si="111"/>
        <v>217797.3193846154</v>
      </c>
      <c r="S589" s="960">
        <f t="shared" si="112"/>
        <v>0</v>
      </c>
      <c r="T589" s="961"/>
      <c r="U589" s="954"/>
      <c r="W589" s="717"/>
    </row>
    <row r="590" spans="1:23" ht="33" outlineLevel="1">
      <c r="A590" s="1006"/>
      <c r="B590" s="1006"/>
      <c r="C590" s="1006"/>
      <c r="D590" s="1006" t="s">
        <v>2636</v>
      </c>
      <c r="E590" s="968" t="s">
        <v>2581</v>
      </c>
      <c r="F590" s="1007" t="s">
        <v>2637</v>
      </c>
      <c r="G590" s="947" t="s">
        <v>918</v>
      </c>
      <c r="H590" s="1008" t="s">
        <v>1020</v>
      </c>
      <c r="I590" s="990">
        <v>0.56000000000000005</v>
      </c>
      <c r="J590" s="1009">
        <v>0.67</v>
      </c>
      <c r="K590" s="951"/>
      <c r="L590" s="952"/>
      <c r="M590" s="1002"/>
      <c r="N590" s="966">
        <f t="shared" si="114"/>
        <v>392852.30769230775</v>
      </c>
      <c r="O590" s="932">
        <f t="shared" si="115"/>
        <v>0</v>
      </c>
      <c r="P590" s="932">
        <f t="shared" si="116"/>
        <v>0</v>
      </c>
      <c r="Q590" s="932">
        <f t="shared" si="117"/>
        <v>0</v>
      </c>
      <c r="R590" s="966">
        <f t="shared" si="111"/>
        <v>147398.18584615388</v>
      </c>
      <c r="S590" s="960">
        <f t="shared" si="112"/>
        <v>0</v>
      </c>
      <c r="T590" s="961"/>
      <c r="U590" s="954"/>
      <c r="W590" s="717"/>
    </row>
    <row r="591" spans="1:23" ht="33" outlineLevel="1">
      <c r="A591" s="1006"/>
      <c r="B591" s="1006"/>
      <c r="C591" s="1006"/>
      <c r="D591" s="1006" t="s">
        <v>2638</v>
      </c>
      <c r="E591" s="968" t="s">
        <v>2584</v>
      </c>
      <c r="F591" s="1007" t="s">
        <v>2639</v>
      </c>
      <c r="G591" s="947" t="s">
        <v>918</v>
      </c>
      <c r="H591" s="1008" t="s">
        <v>1020</v>
      </c>
      <c r="I591" s="990">
        <v>0.56000000000000005</v>
      </c>
      <c r="J591" s="1009">
        <v>0.71</v>
      </c>
      <c r="K591" s="951"/>
      <c r="L591" s="952"/>
      <c r="M591" s="1002"/>
      <c r="N591" s="966">
        <f t="shared" si="114"/>
        <v>392852.30769230775</v>
      </c>
      <c r="O591" s="932">
        <f t="shared" si="115"/>
        <v>0</v>
      </c>
      <c r="P591" s="932">
        <f t="shared" si="116"/>
        <v>0</v>
      </c>
      <c r="Q591" s="932">
        <f t="shared" si="117"/>
        <v>0</v>
      </c>
      <c r="R591" s="966">
        <f t="shared" si="111"/>
        <v>156198.07753846157</v>
      </c>
      <c r="S591" s="960">
        <f t="shared" si="112"/>
        <v>0</v>
      </c>
      <c r="T591" s="961"/>
      <c r="U591" s="954"/>
      <c r="W591" s="717"/>
    </row>
    <row r="592" spans="1:23" ht="33" outlineLevel="1">
      <c r="A592" s="1006"/>
      <c r="B592" s="1006"/>
      <c r="C592" s="1006"/>
      <c r="D592" s="1006" t="s">
        <v>2640</v>
      </c>
      <c r="E592" s="968" t="s">
        <v>2587</v>
      </c>
      <c r="F592" s="1007" t="s">
        <v>2641</v>
      </c>
      <c r="G592" s="947" t="s">
        <v>918</v>
      </c>
      <c r="H592" s="1008" t="s">
        <v>1020</v>
      </c>
      <c r="I592" s="990">
        <v>0.56000000000000005</v>
      </c>
      <c r="J592" s="1009">
        <v>0.77</v>
      </c>
      <c r="K592" s="951"/>
      <c r="L592" s="952"/>
      <c r="M592" s="1002"/>
      <c r="N592" s="966">
        <f t="shared" si="114"/>
        <v>392852.30769230775</v>
      </c>
      <c r="O592" s="932">
        <f t="shared" si="115"/>
        <v>0</v>
      </c>
      <c r="P592" s="932">
        <f t="shared" si="116"/>
        <v>0</v>
      </c>
      <c r="Q592" s="932">
        <f t="shared" si="117"/>
        <v>0</v>
      </c>
      <c r="R592" s="966">
        <f t="shared" si="111"/>
        <v>169397.91507692312</v>
      </c>
      <c r="S592" s="960">
        <f t="shared" si="112"/>
        <v>0</v>
      </c>
      <c r="T592" s="961"/>
      <c r="U592" s="954"/>
      <c r="W592" s="717"/>
    </row>
    <row r="593" spans="1:23" ht="33" outlineLevel="1">
      <c r="A593" s="1006"/>
      <c r="B593" s="1006"/>
      <c r="C593" s="1006"/>
      <c r="D593" s="1006" t="s">
        <v>2642</v>
      </c>
      <c r="E593" s="968" t="s">
        <v>2590</v>
      </c>
      <c r="F593" s="1007" t="s">
        <v>2643</v>
      </c>
      <c r="G593" s="947" t="s">
        <v>918</v>
      </c>
      <c r="H593" s="1008" t="s">
        <v>1020</v>
      </c>
      <c r="I593" s="990">
        <v>0.56000000000000005</v>
      </c>
      <c r="J593" s="1009">
        <v>0.89</v>
      </c>
      <c r="K593" s="951"/>
      <c r="L593" s="952"/>
      <c r="M593" s="1002"/>
      <c r="N593" s="966">
        <f t="shared" si="114"/>
        <v>392852.30769230775</v>
      </c>
      <c r="O593" s="932">
        <f t="shared" si="115"/>
        <v>0</v>
      </c>
      <c r="P593" s="932">
        <f t="shared" si="116"/>
        <v>0</v>
      </c>
      <c r="Q593" s="932">
        <f t="shared" si="117"/>
        <v>0</v>
      </c>
      <c r="R593" s="966">
        <f t="shared" si="111"/>
        <v>195797.59015384622</v>
      </c>
      <c r="S593" s="960">
        <f t="shared" si="112"/>
        <v>0</v>
      </c>
      <c r="T593" s="961"/>
      <c r="U593" s="954"/>
      <c r="W593" s="717"/>
    </row>
    <row r="594" spans="1:23" ht="33" outlineLevel="1">
      <c r="A594" s="1006"/>
      <c r="B594" s="1006"/>
      <c r="C594" s="1006"/>
      <c r="D594" s="1006" t="s">
        <v>2644</v>
      </c>
      <c r="E594" s="968" t="s">
        <v>2593</v>
      </c>
      <c r="F594" s="1007" t="s">
        <v>2645</v>
      </c>
      <c r="G594" s="947" t="s">
        <v>918</v>
      </c>
      <c r="H594" s="1008" t="s">
        <v>1020</v>
      </c>
      <c r="I594" s="990">
        <v>0.56000000000000005</v>
      </c>
      <c r="J594" s="1009">
        <v>0.84</v>
      </c>
      <c r="K594" s="951"/>
      <c r="L594" s="952"/>
      <c r="M594" s="1002"/>
      <c r="N594" s="966">
        <f t="shared" si="114"/>
        <v>392852.30769230775</v>
      </c>
      <c r="O594" s="932">
        <f t="shared" si="115"/>
        <v>0</v>
      </c>
      <c r="P594" s="932">
        <f t="shared" si="116"/>
        <v>0</v>
      </c>
      <c r="Q594" s="932">
        <f t="shared" si="117"/>
        <v>0</v>
      </c>
      <c r="R594" s="966">
        <f t="shared" si="111"/>
        <v>184797.72553846159</v>
      </c>
      <c r="S594" s="960">
        <f t="shared" si="112"/>
        <v>0</v>
      </c>
      <c r="T594" s="961"/>
      <c r="U594" s="954"/>
      <c r="W594" s="717"/>
    </row>
    <row r="595" spans="1:23" ht="33" outlineLevel="1">
      <c r="A595" s="1006"/>
      <c r="B595" s="1006"/>
      <c r="C595" s="1006"/>
      <c r="D595" s="1006" t="s">
        <v>2646</v>
      </c>
      <c r="E595" s="968" t="s">
        <v>2596</v>
      </c>
      <c r="F595" s="1007" t="s">
        <v>2647</v>
      </c>
      <c r="G595" s="947" t="s">
        <v>918</v>
      </c>
      <c r="H595" s="1008" t="s">
        <v>1020</v>
      </c>
      <c r="I595" s="990">
        <v>0.56000000000000005</v>
      </c>
      <c r="J595" s="1009">
        <v>0.89</v>
      </c>
      <c r="K595" s="951"/>
      <c r="L595" s="952"/>
      <c r="M595" s="1002"/>
      <c r="N595" s="966">
        <f t="shared" si="114"/>
        <v>392852.30769230775</v>
      </c>
      <c r="O595" s="932">
        <f t="shared" si="115"/>
        <v>0</v>
      </c>
      <c r="P595" s="932">
        <f t="shared" si="116"/>
        <v>0</v>
      </c>
      <c r="Q595" s="932">
        <f t="shared" si="117"/>
        <v>0</v>
      </c>
      <c r="R595" s="966">
        <f t="shared" si="111"/>
        <v>195797.59015384622</v>
      </c>
      <c r="S595" s="960">
        <f t="shared" si="112"/>
        <v>0</v>
      </c>
      <c r="T595" s="961"/>
      <c r="U595" s="954"/>
      <c r="W595" s="717"/>
    </row>
    <row r="596" spans="1:23" ht="33" outlineLevel="1">
      <c r="A596" s="1006"/>
      <c r="B596" s="1006"/>
      <c r="C596" s="1006"/>
      <c r="D596" s="1006" t="s">
        <v>2648</v>
      </c>
      <c r="E596" s="968" t="s">
        <v>2599</v>
      </c>
      <c r="F596" s="1007" t="s">
        <v>2649</v>
      </c>
      <c r="G596" s="947" t="s">
        <v>918</v>
      </c>
      <c r="H596" s="1008" t="s">
        <v>1020</v>
      </c>
      <c r="I596" s="990">
        <v>0.56000000000000005</v>
      </c>
      <c r="J596" s="1009">
        <v>1</v>
      </c>
      <c r="K596" s="951"/>
      <c r="L596" s="952"/>
      <c r="M596" s="1002"/>
      <c r="N596" s="966">
        <f t="shared" si="114"/>
        <v>392852.30769230775</v>
      </c>
      <c r="O596" s="932">
        <f t="shared" si="115"/>
        <v>0</v>
      </c>
      <c r="P596" s="932">
        <f t="shared" si="116"/>
        <v>0</v>
      </c>
      <c r="Q596" s="932">
        <f t="shared" si="117"/>
        <v>0</v>
      </c>
      <c r="R596" s="966">
        <f t="shared" si="111"/>
        <v>219997.29230769235</v>
      </c>
      <c r="S596" s="960">
        <f t="shared" si="112"/>
        <v>0</v>
      </c>
      <c r="T596" s="961"/>
      <c r="U596" s="954"/>
      <c r="W596" s="717"/>
    </row>
    <row r="597" spans="1:23" ht="33" outlineLevel="1">
      <c r="A597" s="1006"/>
      <c r="B597" s="1006"/>
      <c r="C597" s="1006"/>
      <c r="D597" s="1006" t="s">
        <v>2650</v>
      </c>
      <c r="E597" s="968" t="s">
        <v>2602</v>
      </c>
      <c r="F597" s="1007" t="s">
        <v>2651</v>
      </c>
      <c r="G597" s="947" t="s">
        <v>918</v>
      </c>
      <c r="H597" s="1008" t="s">
        <v>1020</v>
      </c>
      <c r="I597" s="990">
        <v>0.56000000000000005</v>
      </c>
      <c r="J597" s="1009">
        <v>1.1200000000000001</v>
      </c>
      <c r="K597" s="951"/>
      <c r="L597" s="952"/>
      <c r="M597" s="1002"/>
      <c r="N597" s="966">
        <f t="shared" si="114"/>
        <v>392852.30769230775</v>
      </c>
      <c r="O597" s="932">
        <f t="shared" si="115"/>
        <v>0</v>
      </c>
      <c r="P597" s="932">
        <f t="shared" si="116"/>
        <v>0</v>
      </c>
      <c r="Q597" s="932">
        <f t="shared" si="117"/>
        <v>0</v>
      </c>
      <c r="R597" s="966">
        <f t="shared" si="111"/>
        <v>246396.96738461545</v>
      </c>
      <c r="S597" s="960">
        <f t="shared" si="112"/>
        <v>0</v>
      </c>
      <c r="T597" s="961"/>
      <c r="U597" s="954"/>
      <c r="W597" s="717"/>
    </row>
    <row r="598" spans="1:23" ht="33" outlineLevel="1">
      <c r="A598" s="1006"/>
      <c r="B598" s="1006"/>
      <c r="C598" s="1006"/>
      <c r="D598" s="1006" t="s">
        <v>2652</v>
      </c>
      <c r="E598" s="968" t="s">
        <v>939</v>
      </c>
      <c r="F598" s="1007" t="s">
        <v>2653</v>
      </c>
      <c r="G598" s="947" t="s">
        <v>918</v>
      </c>
      <c r="H598" s="1008" t="s">
        <v>1019</v>
      </c>
      <c r="I598" s="990">
        <v>1</v>
      </c>
      <c r="J598" s="1009">
        <v>0.19</v>
      </c>
      <c r="K598" s="951"/>
      <c r="L598" s="952"/>
      <c r="M598" s="1002"/>
      <c r="N598" s="966">
        <f>VLOOKUP(H598,DGNC2032,8)</f>
        <v>343317.69230769243</v>
      </c>
      <c r="O598" s="932">
        <f t="shared" si="115"/>
        <v>0</v>
      </c>
      <c r="P598" s="932">
        <f t="shared" si="116"/>
        <v>0</v>
      </c>
      <c r="Q598" s="932">
        <f t="shared" si="117"/>
        <v>0</v>
      </c>
      <c r="R598" s="966">
        <f t="shared" si="111"/>
        <v>65230.361538461562</v>
      </c>
      <c r="S598" s="960">
        <f t="shared" si="112"/>
        <v>0</v>
      </c>
      <c r="T598" s="961"/>
      <c r="U598" s="954"/>
      <c r="W598" s="717"/>
    </row>
    <row r="599" spans="1:23">
      <c r="A599" s="955"/>
      <c r="B599" s="955"/>
      <c r="C599" s="955"/>
      <c r="D599" s="956"/>
      <c r="E599" s="955" t="s">
        <v>971</v>
      </c>
      <c r="F599" s="1005" t="s">
        <v>2654</v>
      </c>
      <c r="G599" s="956"/>
      <c r="H599" s="947"/>
      <c r="I599" s="990"/>
      <c r="J599" s="950"/>
      <c r="K599" s="951"/>
      <c r="L599" s="952"/>
      <c r="M599" s="958"/>
      <c r="N599" s="966"/>
      <c r="O599" s="932"/>
      <c r="P599" s="932"/>
      <c r="Q599" s="932"/>
      <c r="R599" s="966">
        <f t="shared" si="111"/>
        <v>0</v>
      </c>
      <c r="S599" s="960">
        <f t="shared" si="112"/>
        <v>0</v>
      </c>
      <c r="T599" s="961"/>
      <c r="U599" s="954"/>
      <c r="W599" s="717"/>
    </row>
    <row r="600" spans="1:23" ht="33" outlineLevel="1">
      <c r="A600" s="1006"/>
      <c r="B600" s="1006"/>
      <c r="C600" s="1006"/>
      <c r="D600" s="1006" t="s">
        <v>2655</v>
      </c>
      <c r="E600" s="968" t="s">
        <v>924</v>
      </c>
      <c r="F600" s="1007" t="s">
        <v>925</v>
      </c>
      <c r="G600" s="947" t="s">
        <v>918</v>
      </c>
      <c r="H600" s="1008" t="s">
        <v>1019</v>
      </c>
      <c r="I600" s="990">
        <v>1</v>
      </c>
      <c r="J600" s="1009">
        <v>0.184</v>
      </c>
      <c r="K600" s="951"/>
      <c r="L600" s="952"/>
      <c r="M600" s="1002"/>
      <c r="N600" s="966">
        <f>VLOOKUP(H600,DGNC2032,8)</f>
        <v>343317.69230769243</v>
      </c>
      <c r="O600" s="932">
        <f t="shared" ref="O600:O633" si="118">+IFERROR(VLOOKUP($A600,DGMTC11,10,0),0)</f>
        <v>0</v>
      </c>
      <c r="P600" s="932">
        <f t="shared" ref="P600:P633" si="119">+IFERROR(VLOOKUP($B600,DGMTC11,10,0),0)</f>
        <v>0</v>
      </c>
      <c r="Q600" s="932">
        <f t="shared" ref="Q600:Q633" si="120">+IFERROR(VLOOKUP($C600,DGMTC11,10,0),0)</f>
        <v>0</v>
      </c>
      <c r="R600" s="966">
        <f t="shared" si="111"/>
        <v>63170.455384615409</v>
      </c>
      <c r="S600" s="960">
        <f t="shared" si="112"/>
        <v>0</v>
      </c>
      <c r="T600" s="961"/>
      <c r="U600" s="954"/>
      <c r="W600" s="717"/>
    </row>
    <row r="601" spans="1:23" ht="33" outlineLevel="1">
      <c r="A601" s="1006"/>
      <c r="B601" s="1006"/>
      <c r="C601" s="1006"/>
      <c r="D601" s="1006" t="s">
        <v>2656</v>
      </c>
      <c r="E601" s="968" t="s">
        <v>2490</v>
      </c>
      <c r="F601" s="1007" t="s">
        <v>2657</v>
      </c>
      <c r="G601" s="947" t="s">
        <v>918</v>
      </c>
      <c r="H601" s="1008" t="s">
        <v>1019</v>
      </c>
      <c r="I601" s="990">
        <v>1</v>
      </c>
      <c r="J601" s="1009">
        <v>0.127</v>
      </c>
      <c r="K601" s="951"/>
      <c r="L601" s="952"/>
      <c r="M601" s="1002"/>
      <c r="N601" s="966">
        <f>VLOOKUP(H601,DGNC2032,8)</f>
        <v>343317.69230769243</v>
      </c>
      <c r="O601" s="932">
        <f t="shared" si="118"/>
        <v>0</v>
      </c>
      <c r="P601" s="932">
        <f t="shared" si="119"/>
        <v>0</v>
      </c>
      <c r="Q601" s="932">
        <f t="shared" si="120"/>
        <v>0</v>
      </c>
      <c r="R601" s="966">
        <f t="shared" si="111"/>
        <v>43601.346923076941</v>
      </c>
      <c r="S601" s="960">
        <f t="shared" si="112"/>
        <v>0</v>
      </c>
      <c r="T601" s="961"/>
      <c r="U601" s="954"/>
      <c r="W601" s="717"/>
    </row>
    <row r="602" spans="1:23" ht="33" outlineLevel="1">
      <c r="A602" s="1006"/>
      <c r="B602" s="1006"/>
      <c r="C602" s="1006"/>
      <c r="D602" s="1006" t="s">
        <v>2658</v>
      </c>
      <c r="E602" s="968" t="s">
        <v>2493</v>
      </c>
      <c r="F602" s="1007" t="s">
        <v>2659</v>
      </c>
      <c r="G602" s="947" t="s">
        <v>2495</v>
      </c>
      <c r="H602" s="1010" t="s">
        <v>1020</v>
      </c>
      <c r="I602" s="990">
        <v>1</v>
      </c>
      <c r="J602" s="1009">
        <v>0.154</v>
      </c>
      <c r="K602" s="951"/>
      <c r="L602" s="952"/>
      <c r="M602" s="1002"/>
      <c r="N602" s="966">
        <f>VLOOKUP(H602,DGNC2032,8)</f>
        <v>367290</v>
      </c>
      <c r="O602" s="932">
        <f t="shared" si="118"/>
        <v>0</v>
      </c>
      <c r="P602" s="932">
        <f t="shared" si="119"/>
        <v>0</v>
      </c>
      <c r="Q602" s="932">
        <f t="shared" si="120"/>
        <v>0</v>
      </c>
      <c r="R602" s="966">
        <f t="shared" si="111"/>
        <v>56562.659999999996</v>
      </c>
      <c r="S602" s="960">
        <f t="shared" si="112"/>
        <v>0</v>
      </c>
      <c r="T602" s="961"/>
      <c r="U602" s="954"/>
      <c r="W602" s="717"/>
    </row>
    <row r="603" spans="1:23" ht="33" outlineLevel="1">
      <c r="A603" s="1006"/>
      <c r="B603" s="1006"/>
      <c r="C603" s="1006"/>
      <c r="D603" s="1006" t="s">
        <v>2660</v>
      </c>
      <c r="E603" s="968" t="s">
        <v>2493</v>
      </c>
      <c r="F603" s="1007" t="s">
        <v>2661</v>
      </c>
      <c r="G603" s="947" t="s">
        <v>2495</v>
      </c>
      <c r="H603" s="1010" t="s">
        <v>1020</v>
      </c>
      <c r="I603" s="990">
        <v>1</v>
      </c>
      <c r="J603" s="1009">
        <v>0.36899999999999999</v>
      </c>
      <c r="K603" s="951"/>
      <c r="L603" s="952"/>
      <c r="M603" s="1002"/>
      <c r="N603" s="966">
        <f>VLOOKUP(H603,DGNC2032,8)</f>
        <v>367290</v>
      </c>
      <c r="O603" s="932">
        <f t="shared" si="118"/>
        <v>0</v>
      </c>
      <c r="P603" s="932">
        <f t="shared" si="119"/>
        <v>0</v>
      </c>
      <c r="Q603" s="932">
        <f t="shared" si="120"/>
        <v>0</v>
      </c>
      <c r="R603" s="966">
        <f t="shared" si="111"/>
        <v>135530.01</v>
      </c>
      <c r="S603" s="960">
        <f t="shared" si="112"/>
        <v>0</v>
      </c>
      <c r="T603" s="961"/>
      <c r="U603" s="954"/>
      <c r="W603" s="717"/>
    </row>
    <row r="604" spans="1:23" ht="33" outlineLevel="1">
      <c r="A604" s="1006"/>
      <c r="B604" s="1006"/>
      <c r="C604" s="1006"/>
      <c r="D604" s="1006" t="s">
        <v>2662</v>
      </c>
      <c r="E604" s="968" t="s">
        <v>2499</v>
      </c>
      <c r="F604" s="1007" t="s">
        <v>2663</v>
      </c>
      <c r="G604" s="947" t="s">
        <v>918</v>
      </c>
      <c r="H604" s="1008" t="s">
        <v>1019</v>
      </c>
      <c r="I604" s="990">
        <v>1</v>
      </c>
      <c r="J604" s="1009">
        <v>1.59</v>
      </c>
      <c r="K604" s="951"/>
      <c r="L604" s="952"/>
      <c r="M604" s="1002"/>
      <c r="N604" s="966">
        <f>VLOOKUP(H604,DGNC2033,8)</f>
        <v>367228.84615384624</v>
      </c>
      <c r="O604" s="932">
        <f t="shared" si="118"/>
        <v>0</v>
      </c>
      <c r="P604" s="932">
        <f t="shared" si="119"/>
        <v>0</v>
      </c>
      <c r="Q604" s="932">
        <f t="shared" si="120"/>
        <v>0</v>
      </c>
      <c r="R604" s="966">
        <f t="shared" si="111"/>
        <v>583893.86538461561</v>
      </c>
      <c r="S604" s="960">
        <f t="shared" si="112"/>
        <v>0</v>
      </c>
      <c r="T604" s="961"/>
      <c r="U604" s="954"/>
      <c r="W604" s="717"/>
    </row>
    <row r="605" spans="1:23" ht="33" outlineLevel="1">
      <c r="A605" s="1006"/>
      <c r="B605" s="1006"/>
      <c r="C605" s="1006"/>
      <c r="D605" s="1006" t="s">
        <v>2664</v>
      </c>
      <c r="E605" s="968" t="s">
        <v>2502</v>
      </c>
      <c r="F605" s="1007" t="s">
        <v>2665</v>
      </c>
      <c r="G605" s="947" t="s">
        <v>918</v>
      </c>
      <c r="H605" s="1008" t="s">
        <v>1019</v>
      </c>
      <c r="I605" s="990">
        <v>1</v>
      </c>
      <c r="J605" s="1009">
        <v>0.05</v>
      </c>
      <c r="K605" s="951"/>
      <c r="L605" s="952"/>
      <c r="M605" s="1002"/>
      <c r="N605" s="966">
        <f>VLOOKUP(H605,DGNC2032,8)</f>
        <v>343317.69230769243</v>
      </c>
      <c r="O605" s="932">
        <f t="shared" si="118"/>
        <v>0</v>
      </c>
      <c r="P605" s="932">
        <f t="shared" si="119"/>
        <v>0</v>
      </c>
      <c r="Q605" s="932">
        <f t="shared" si="120"/>
        <v>0</v>
      </c>
      <c r="R605" s="966">
        <f t="shared" si="111"/>
        <v>17165.884615384621</v>
      </c>
      <c r="S605" s="960">
        <f t="shared" si="112"/>
        <v>0</v>
      </c>
      <c r="T605" s="961"/>
      <c r="U605" s="954"/>
      <c r="W605" s="717"/>
    </row>
    <row r="606" spans="1:23" ht="33" outlineLevel="1">
      <c r="A606" s="1006"/>
      <c r="B606" s="1006"/>
      <c r="C606" s="1006"/>
      <c r="D606" s="1006" t="s">
        <v>2666</v>
      </c>
      <c r="E606" s="968" t="s">
        <v>2505</v>
      </c>
      <c r="F606" s="1007" t="s">
        <v>2667</v>
      </c>
      <c r="G606" s="947" t="s">
        <v>918</v>
      </c>
      <c r="H606" s="1008" t="s">
        <v>1019</v>
      </c>
      <c r="I606" s="990">
        <v>1</v>
      </c>
      <c r="J606" s="1009">
        <v>0.22600000000000001</v>
      </c>
      <c r="K606" s="951"/>
      <c r="L606" s="952"/>
      <c r="M606" s="1002"/>
      <c r="N606" s="966">
        <f>VLOOKUP(H606,DGNC2032,8)</f>
        <v>343317.69230769243</v>
      </c>
      <c r="O606" s="932">
        <f t="shared" si="118"/>
        <v>0</v>
      </c>
      <c r="P606" s="932">
        <f t="shared" si="119"/>
        <v>0</v>
      </c>
      <c r="Q606" s="932">
        <f t="shared" si="120"/>
        <v>0</v>
      </c>
      <c r="R606" s="966">
        <f t="shared" si="111"/>
        <v>77589.798461538492</v>
      </c>
      <c r="S606" s="960">
        <f t="shared" si="112"/>
        <v>0</v>
      </c>
      <c r="T606" s="961"/>
      <c r="U606" s="954"/>
      <c r="W606" s="717"/>
    </row>
    <row r="607" spans="1:23" ht="33" outlineLevel="1">
      <c r="A607" s="1006"/>
      <c r="B607" s="1006"/>
      <c r="C607" s="1006"/>
      <c r="D607" s="1006" t="s">
        <v>2668</v>
      </c>
      <c r="E607" s="968" t="s">
        <v>2508</v>
      </c>
      <c r="F607" s="1007" t="s">
        <v>2669</v>
      </c>
      <c r="G607" s="947" t="s">
        <v>918</v>
      </c>
      <c r="H607" s="1008" t="s">
        <v>1019</v>
      </c>
      <c r="I607" s="990">
        <v>1</v>
      </c>
      <c r="J607" s="1009">
        <v>0.31900000000000001</v>
      </c>
      <c r="K607" s="951"/>
      <c r="L607" s="952"/>
      <c r="M607" s="1002"/>
      <c r="N607" s="966">
        <f>VLOOKUP(H607,DGNC2032,8)</f>
        <v>343317.69230769243</v>
      </c>
      <c r="O607" s="932">
        <f t="shared" si="118"/>
        <v>0</v>
      </c>
      <c r="P607" s="932">
        <f t="shared" si="119"/>
        <v>0</v>
      </c>
      <c r="Q607" s="932">
        <f t="shared" si="120"/>
        <v>0</v>
      </c>
      <c r="R607" s="966">
        <f t="shared" si="111"/>
        <v>109518.34384615389</v>
      </c>
      <c r="S607" s="960">
        <f t="shared" si="112"/>
        <v>0</v>
      </c>
      <c r="T607" s="961"/>
      <c r="U607" s="954"/>
      <c r="W607" s="717"/>
    </row>
    <row r="608" spans="1:23" ht="33" outlineLevel="1">
      <c r="A608" s="1006"/>
      <c r="B608" s="1006"/>
      <c r="C608" s="1006"/>
      <c r="D608" s="1006" t="s">
        <v>2670</v>
      </c>
      <c r="E608" s="968" t="s">
        <v>2511</v>
      </c>
      <c r="F608" s="1007" t="s">
        <v>2671</v>
      </c>
      <c r="G608" s="947" t="s">
        <v>918</v>
      </c>
      <c r="H608" s="1008" t="s">
        <v>1019</v>
      </c>
      <c r="I608" s="990">
        <v>1</v>
      </c>
      <c r="J608" s="1009">
        <v>0.44600000000000001</v>
      </c>
      <c r="K608" s="951"/>
      <c r="L608" s="952"/>
      <c r="M608" s="1002"/>
      <c r="N608" s="966">
        <f>VLOOKUP(H608,DGNC2032,8)</f>
        <v>343317.69230769243</v>
      </c>
      <c r="O608" s="932">
        <f t="shared" si="118"/>
        <v>0</v>
      </c>
      <c r="P608" s="932">
        <f t="shared" si="119"/>
        <v>0</v>
      </c>
      <c r="Q608" s="932">
        <f t="shared" si="120"/>
        <v>0</v>
      </c>
      <c r="R608" s="966">
        <f t="shared" si="111"/>
        <v>153119.69076923083</v>
      </c>
      <c r="S608" s="960">
        <f t="shared" si="112"/>
        <v>0</v>
      </c>
      <c r="T608" s="961"/>
      <c r="U608" s="954"/>
      <c r="W608" s="717"/>
    </row>
    <row r="609" spans="1:23" ht="33" outlineLevel="1">
      <c r="A609" s="1006"/>
      <c r="B609" s="1006"/>
      <c r="C609" s="1006"/>
      <c r="D609" s="1006" t="s">
        <v>2672</v>
      </c>
      <c r="E609" s="968" t="s">
        <v>2514</v>
      </c>
      <c r="F609" s="1007" t="s">
        <v>2673</v>
      </c>
      <c r="G609" s="947" t="s">
        <v>918</v>
      </c>
      <c r="H609" s="1008" t="s">
        <v>1020</v>
      </c>
      <c r="I609" s="990">
        <v>1</v>
      </c>
      <c r="J609" s="1009">
        <v>0.187</v>
      </c>
      <c r="K609" s="951"/>
      <c r="L609" s="952"/>
      <c r="M609" s="1002"/>
      <c r="N609" s="966">
        <f t="shared" ref="N609:N624" si="121">VLOOKUP(H609,DGNC2033,8)</f>
        <v>392852.30769230775</v>
      </c>
      <c r="O609" s="932">
        <f t="shared" si="118"/>
        <v>0</v>
      </c>
      <c r="P609" s="932">
        <f t="shared" si="119"/>
        <v>0</v>
      </c>
      <c r="Q609" s="932">
        <f t="shared" si="120"/>
        <v>0</v>
      </c>
      <c r="R609" s="966">
        <f t="shared" si="111"/>
        <v>73463.381538461545</v>
      </c>
      <c r="S609" s="960">
        <f t="shared" si="112"/>
        <v>0</v>
      </c>
      <c r="T609" s="961"/>
      <c r="U609" s="954"/>
      <c r="W609" s="717"/>
    </row>
    <row r="610" spans="1:23" ht="33" outlineLevel="1">
      <c r="A610" s="1006"/>
      <c r="B610" s="1006"/>
      <c r="C610" s="1006"/>
      <c r="D610" s="1006" t="s">
        <v>2674</v>
      </c>
      <c r="E610" s="968" t="s">
        <v>2517</v>
      </c>
      <c r="F610" s="1007" t="s">
        <v>2675</v>
      </c>
      <c r="G610" s="947" t="s">
        <v>918</v>
      </c>
      <c r="H610" s="1008" t="s">
        <v>1020</v>
      </c>
      <c r="I610" s="990">
        <v>1</v>
      </c>
      <c r="J610" s="1009">
        <v>0.1925</v>
      </c>
      <c r="K610" s="951"/>
      <c r="L610" s="952"/>
      <c r="M610" s="1002"/>
      <c r="N610" s="966">
        <f t="shared" si="121"/>
        <v>392852.30769230775</v>
      </c>
      <c r="O610" s="932">
        <f t="shared" si="118"/>
        <v>0</v>
      </c>
      <c r="P610" s="932">
        <f t="shared" si="119"/>
        <v>0</v>
      </c>
      <c r="Q610" s="932">
        <f t="shared" si="120"/>
        <v>0</v>
      </c>
      <c r="R610" s="966">
        <f t="shared" si="111"/>
        <v>75624.069230769237</v>
      </c>
      <c r="S610" s="960">
        <f t="shared" si="112"/>
        <v>0</v>
      </c>
      <c r="T610" s="961"/>
      <c r="U610" s="954"/>
      <c r="W610" s="717"/>
    </row>
    <row r="611" spans="1:23" ht="33" outlineLevel="1">
      <c r="A611" s="1006"/>
      <c r="B611" s="1006"/>
      <c r="C611" s="1006"/>
      <c r="D611" s="1006" t="s">
        <v>2676</v>
      </c>
      <c r="E611" s="968" t="s">
        <v>2520</v>
      </c>
      <c r="F611" s="1007" t="s">
        <v>2677</v>
      </c>
      <c r="G611" s="947" t="s">
        <v>918</v>
      </c>
      <c r="H611" s="1008" t="s">
        <v>1020</v>
      </c>
      <c r="I611" s="990">
        <v>1</v>
      </c>
      <c r="J611" s="1009">
        <v>0.22</v>
      </c>
      <c r="K611" s="951"/>
      <c r="L611" s="952"/>
      <c r="M611" s="1002"/>
      <c r="N611" s="966">
        <f t="shared" si="121"/>
        <v>392852.30769230775</v>
      </c>
      <c r="O611" s="932">
        <f t="shared" si="118"/>
        <v>0</v>
      </c>
      <c r="P611" s="932">
        <f t="shared" si="119"/>
        <v>0</v>
      </c>
      <c r="Q611" s="932">
        <f t="shared" si="120"/>
        <v>0</v>
      </c>
      <c r="R611" s="966">
        <f t="shared" si="111"/>
        <v>86427.507692307699</v>
      </c>
      <c r="S611" s="960">
        <f t="shared" si="112"/>
        <v>0</v>
      </c>
      <c r="T611" s="961"/>
      <c r="U611" s="954"/>
      <c r="W611" s="717"/>
    </row>
    <row r="612" spans="1:23" ht="33" outlineLevel="1">
      <c r="A612" s="1006"/>
      <c r="B612" s="1006"/>
      <c r="C612" s="1006"/>
      <c r="D612" s="1006" t="s">
        <v>2678</v>
      </c>
      <c r="E612" s="968" t="s">
        <v>2523</v>
      </c>
      <c r="F612" s="1007" t="s">
        <v>2679</v>
      </c>
      <c r="G612" s="947" t="s">
        <v>918</v>
      </c>
      <c r="H612" s="1008" t="s">
        <v>1020</v>
      </c>
      <c r="I612" s="990">
        <v>1</v>
      </c>
      <c r="J612" s="1009">
        <v>0.253</v>
      </c>
      <c r="K612" s="951"/>
      <c r="L612" s="952"/>
      <c r="M612" s="1002"/>
      <c r="N612" s="966">
        <f t="shared" si="121"/>
        <v>392852.30769230775</v>
      </c>
      <c r="O612" s="932">
        <f t="shared" si="118"/>
        <v>0</v>
      </c>
      <c r="P612" s="932">
        <f t="shared" si="119"/>
        <v>0</v>
      </c>
      <c r="Q612" s="932">
        <f t="shared" si="120"/>
        <v>0</v>
      </c>
      <c r="R612" s="966">
        <f t="shared" si="111"/>
        <v>99391.633846153854</v>
      </c>
      <c r="S612" s="960">
        <f t="shared" si="112"/>
        <v>0</v>
      </c>
      <c r="T612" s="961"/>
      <c r="U612" s="954"/>
      <c r="W612" s="717"/>
    </row>
    <row r="613" spans="1:23" ht="33" outlineLevel="1">
      <c r="A613" s="1006"/>
      <c r="B613" s="1006"/>
      <c r="C613" s="1006"/>
      <c r="D613" s="1006" t="s">
        <v>2680</v>
      </c>
      <c r="E613" s="968" t="s">
        <v>2526</v>
      </c>
      <c r="F613" s="1007" t="s">
        <v>2681</v>
      </c>
      <c r="G613" s="947" t="s">
        <v>918</v>
      </c>
      <c r="H613" s="1008" t="s">
        <v>1020</v>
      </c>
      <c r="I613" s="990">
        <v>1</v>
      </c>
      <c r="J613" s="1009">
        <v>0.20399999999999999</v>
      </c>
      <c r="K613" s="951"/>
      <c r="L613" s="952"/>
      <c r="M613" s="1002"/>
      <c r="N613" s="966">
        <f t="shared" si="121"/>
        <v>392852.30769230775</v>
      </c>
      <c r="O613" s="932">
        <f t="shared" si="118"/>
        <v>0</v>
      </c>
      <c r="P613" s="932">
        <f t="shared" si="119"/>
        <v>0</v>
      </c>
      <c r="Q613" s="932">
        <f t="shared" si="120"/>
        <v>0</v>
      </c>
      <c r="R613" s="966">
        <f t="shared" si="111"/>
        <v>80141.87076923078</v>
      </c>
      <c r="S613" s="960">
        <f t="shared" si="112"/>
        <v>0</v>
      </c>
      <c r="T613" s="961"/>
      <c r="U613" s="954"/>
      <c r="W613" s="717"/>
    </row>
    <row r="614" spans="1:23" ht="33" outlineLevel="1">
      <c r="A614" s="1006"/>
      <c r="B614" s="1006"/>
      <c r="C614" s="1006"/>
      <c r="D614" s="1006" t="s">
        <v>2682</v>
      </c>
      <c r="E614" s="968" t="s">
        <v>2529</v>
      </c>
      <c r="F614" s="1007" t="s">
        <v>2683</v>
      </c>
      <c r="G614" s="947" t="s">
        <v>918</v>
      </c>
      <c r="H614" s="1008" t="s">
        <v>1020</v>
      </c>
      <c r="I614" s="990">
        <v>1</v>
      </c>
      <c r="J614" s="1009">
        <v>0.20899999999999999</v>
      </c>
      <c r="K614" s="951"/>
      <c r="L614" s="952"/>
      <c r="M614" s="1002"/>
      <c r="N614" s="966">
        <f t="shared" si="121"/>
        <v>392852.30769230775</v>
      </c>
      <c r="O614" s="932">
        <f t="shared" si="118"/>
        <v>0</v>
      </c>
      <c r="P614" s="932">
        <f t="shared" si="119"/>
        <v>0</v>
      </c>
      <c r="Q614" s="932">
        <f t="shared" si="120"/>
        <v>0</v>
      </c>
      <c r="R614" s="966">
        <f t="shared" si="111"/>
        <v>82106.132307692314</v>
      </c>
      <c r="S614" s="960">
        <f t="shared" si="112"/>
        <v>0</v>
      </c>
      <c r="T614" s="961"/>
      <c r="U614" s="954"/>
      <c r="W614" s="717"/>
    </row>
    <row r="615" spans="1:23" ht="33" outlineLevel="1">
      <c r="A615" s="1006"/>
      <c r="B615" s="1006"/>
      <c r="C615" s="1006"/>
      <c r="D615" s="1006" t="s">
        <v>2684</v>
      </c>
      <c r="E615" s="968" t="s">
        <v>2532</v>
      </c>
      <c r="F615" s="1007" t="s">
        <v>2685</v>
      </c>
      <c r="G615" s="947" t="s">
        <v>918</v>
      </c>
      <c r="H615" s="1008" t="s">
        <v>1020</v>
      </c>
      <c r="I615" s="990">
        <v>1</v>
      </c>
      <c r="J615" s="1009">
        <v>0.23699999999999999</v>
      </c>
      <c r="K615" s="951"/>
      <c r="L615" s="952"/>
      <c r="M615" s="1002"/>
      <c r="N615" s="966">
        <f t="shared" si="121"/>
        <v>392852.30769230775</v>
      </c>
      <c r="O615" s="932">
        <f t="shared" si="118"/>
        <v>0</v>
      </c>
      <c r="P615" s="932">
        <f t="shared" si="119"/>
        <v>0</v>
      </c>
      <c r="Q615" s="932">
        <f t="shared" si="120"/>
        <v>0</v>
      </c>
      <c r="R615" s="966">
        <f t="shared" si="111"/>
        <v>93105.996923076935</v>
      </c>
      <c r="S615" s="960">
        <f t="shared" si="112"/>
        <v>0</v>
      </c>
      <c r="T615" s="961"/>
      <c r="U615" s="954"/>
      <c r="W615" s="717"/>
    </row>
    <row r="616" spans="1:23" ht="33" outlineLevel="1">
      <c r="A616" s="1006"/>
      <c r="B616" s="1006"/>
      <c r="C616" s="1006"/>
      <c r="D616" s="1006" t="s">
        <v>2686</v>
      </c>
      <c r="E616" s="968" t="s">
        <v>2535</v>
      </c>
      <c r="F616" s="1007" t="s">
        <v>2687</v>
      </c>
      <c r="G616" s="947" t="s">
        <v>918</v>
      </c>
      <c r="H616" s="1008" t="s">
        <v>1020</v>
      </c>
      <c r="I616" s="990">
        <v>1</v>
      </c>
      <c r="J616" s="1009">
        <v>0.27</v>
      </c>
      <c r="K616" s="951"/>
      <c r="L616" s="952"/>
      <c r="M616" s="1002"/>
      <c r="N616" s="966">
        <f t="shared" si="121"/>
        <v>392852.30769230775</v>
      </c>
      <c r="O616" s="932">
        <f t="shared" si="118"/>
        <v>0</v>
      </c>
      <c r="P616" s="932">
        <f t="shared" si="119"/>
        <v>0</v>
      </c>
      <c r="Q616" s="932">
        <f t="shared" si="120"/>
        <v>0</v>
      </c>
      <c r="R616" s="966">
        <f t="shared" si="111"/>
        <v>106070.1230769231</v>
      </c>
      <c r="S616" s="960">
        <f t="shared" si="112"/>
        <v>0</v>
      </c>
      <c r="T616" s="961"/>
      <c r="U616" s="954"/>
      <c r="W616" s="717"/>
    </row>
    <row r="617" spans="1:23" ht="33" outlineLevel="1">
      <c r="A617" s="1006"/>
      <c r="B617" s="1006"/>
      <c r="C617" s="1006"/>
      <c r="D617" s="1006" t="s">
        <v>2688</v>
      </c>
      <c r="E617" s="968" t="s">
        <v>2514</v>
      </c>
      <c r="F617" s="1007" t="s">
        <v>2689</v>
      </c>
      <c r="G617" s="947" t="s">
        <v>918</v>
      </c>
      <c r="H617" s="1008" t="s">
        <v>1020</v>
      </c>
      <c r="I617" s="990">
        <v>2</v>
      </c>
      <c r="J617" s="1009">
        <v>0.187</v>
      </c>
      <c r="K617" s="951"/>
      <c r="L617" s="952"/>
      <c r="M617" s="1002"/>
      <c r="N617" s="966">
        <f t="shared" si="121"/>
        <v>392852.30769230775</v>
      </c>
      <c r="O617" s="932">
        <f t="shared" si="118"/>
        <v>0</v>
      </c>
      <c r="P617" s="932">
        <f t="shared" si="119"/>
        <v>0</v>
      </c>
      <c r="Q617" s="932">
        <f t="shared" si="120"/>
        <v>0</v>
      </c>
      <c r="R617" s="966">
        <f t="shared" si="111"/>
        <v>146926.76307692309</v>
      </c>
      <c r="S617" s="960">
        <f t="shared" si="112"/>
        <v>0</v>
      </c>
      <c r="T617" s="961"/>
      <c r="U617" s="954"/>
      <c r="W617" s="717"/>
    </row>
    <row r="618" spans="1:23" ht="33" outlineLevel="1">
      <c r="A618" s="1006"/>
      <c r="B618" s="1006"/>
      <c r="C618" s="1006"/>
      <c r="D618" s="1006" t="s">
        <v>2690</v>
      </c>
      <c r="E618" s="968" t="s">
        <v>2517</v>
      </c>
      <c r="F618" s="1007" t="s">
        <v>2691</v>
      </c>
      <c r="G618" s="947" t="s">
        <v>918</v>
      </c>
      <c r="H618" s="1008" t="s">
        <v>1020</v>
      </c>
      <c r="I618" s="990">
        <v>2</v>
      </c>
      <c r="J618" s="1009">
        <v>0.1925</v>
      </c>
      <c r="K618" s="951"/>
      <c r="L618" s="952"/>
      <c r="M618" s="1002"/>
      <c r="N618" s="966">
        <f t="shared" si="121"/>
        <v>392852.30769230775</v>
      </c>
      <c r="O618" s="932">
        <f t="shared" si="118"/>
        <v>0</v>
      </c>
      <c r="P618" s="932">
        <f t="shared" si="119"/>
        <v>0</v>
      </c>
      <c r="Q618" s="932">
        <f t="shared" si="120"/>
        <v>0</v>
      </c>
      <c r="R618" s="966">
        <f t="shared" ref="R618:R684" si="122">I618*J618*N618</f>
        <v>151248.13846153847</v>
      </c>
      <c r="S618" s="960">
        <f t="shared" ref="S618:S684" si="123">(K618*O618+L618*P618+M618*Q618)</f>
        <v>0</v>
      </c>
      <c r="T618" s="961"/>
      <c r="U618" s="954"/>
      <c r="W618" s="717"/>
    </row>
    <row r="619" spans="1:23" ht="33" outlineLevel="1">
      <c r="A619" s="1006"/>
      <c r="B619" s="1006"/>
      <c r="C619" s="1006"/>
      <c r="D619" s="1006" t="s">
        <v>2692</v>
      </c>
      <c r="E619" s="968" t="s">
        <v>2520</v>
      </c>
      <c r="F619" s="1007" t="s">
        <v>2693</v>
      </c>
      <c r="G619" s="947" t="s">
        <v>918</v>
      </c>
      <c r="H619" s="1008" t="s">
        <v>1020</v>
      </c>
      <c r="I619" s="990">
        <v>2</v>
      </c>
      <c r="J619" s="1009">
        <v>0.22</v>
      </c>
      <c r="K619" s="951"/>
      <c r="L619" s="952"/>
      <c r="M619" s="1002"/>
      <c r="N619" s="966">
        <f t="shared" si="121"/>
        <v>392852.30769230775</v>
      </c>
      <c r="O619" s="932">
        <f t="shared" si="118"/>
        <v>0</v>
      </c>
      <c r="P619" s="932">
        <f t="shared" si="119"/>
        <v>0</v>
      </c>
      <c r="Q619" s="932">
        <f t="shared" si="120"/>
        <v>0</v>
      </c>
      <c r="R619" s="966">
        <f t="shared" si="122"/>
        <v>172855.0153846154</v>
      </c>
      <c r="S619" s="960">
        <f t="shared" si="123"/>
        <v>0</v>
      </c>
      <c r="T619" s="961"/>
      <c r="U619" s="954"/>
      <c r="W619" s="717"/>
    </row>
    <row r="620" spans="1:23" ht="33" outlineLevel="1">
      <c r="A620" s="1006"/>
      <c r="B620" s="1006"/>
      <c r="C620" s="1006"/>
      <c r="D620" s="1006" t="s">
        <v>2694</v>
      </c>
      <c r="E620" s="968" t="s">
        <v>2523</v>
      </c>
      <c r="F620" s="1007" t="s">
        <v>2695</v>
      </c>
      <c r="G620" s="947" t="s">
        <v>918</v>
      </c>
      <c r="H620" s="1008" t="s">
        <v>1020</v>
      </c>
      <c r="I620" s="990">
        <v>2</v>
      </c>
      <c r="J620" s="1009">
        <v>0.253</v>
      </c>
      <c r="K620" s="951"/>
      <c r="L620" s="952"/>
      <c r="M620" s="1002"/>
      <c r="N620" s="966">
        <f t="shared" si="121"/>
        <v>392852.30769230775</v>
      </c>
      <c r="O620" s="932">
        <f t="shared" si="118"/>
        <v>0</v>
      </c>
      <c r="P620" s="932">
        <f t="shared" si="119"/>
        <v>0</v>
      </c>
      <c r="Q620" s="932">
        <f t="shared" si="120"/>
        <v>0</v>
      </c>
      <c r="R620" s="966">
        <f t="shared" si="122"/>
        <v>198783.26769230771</v>
      </c>
      <c r="S620" s="960">
        <f t="shared" si="123"/>
        <v>0</v>
      </c>
      <c r="T620" s="961"/>
      <c r="U620" s="954"/>
      <c r="W620" s="717"/>
    </row>
    <row r="621" spans="1:23" ht="33" outlineLevel="1">
      <c r="A621" s="1006"/>
      <c r="B621" s="1006"/>
      <c r="C621" s="1006"/>
      <c r="D621" s="1006" t="s">
        <v>2696</v>
      </c>
      <c r="E621" s="968" t="s">
        <v>2526</v>
      </c>
      <c r="F621" s="1007" t="s">
        <v>2697</v>
      </c>
      <c r="G621" s="947" t="s">
        <v>918</v>
      </c>
      <c r="H621" s="1008" t="s">
        <v>1020</v>
      </c>
      <c r="I621" s="990">
        <v>2</v>
      </c>
      <c r="J621" s="1009">
        <v>0.20399999999999999</v>
      </c>
      <c r="K621" s="951"/>
      <c r="L621" s="952"/>
      <c r="M621" s="1002"/>
      <c r="N621" s="966">
        <f t="shared" si="121"/>
        <v>392852.30769230775</v>
      </c>
      <c r="O621" s="932">
        <f t="shared" si="118"/>
        <v>0</v>
      </c>
      <c r="P621" s="932">
        <f t="shared" si="119"/>
        <v>0</v>
      </c>
      <c r="Q621" s="932">
        <f t="shared" si="120"/>
        <v>0</v>
      </c>
      <c r="R621" s="966">
        <f t="shared" si="122"/>
        <v>160283.74153846156</v>
      </c>
      <c r="S621" s="960">
        <f t="shared" si="123"/>
        <v>0</v>
      </c>
      <c r="T621" s="961"/>
      <c r="U621" s="954"/>
      <c r="W621" s="717"/>
    </row>
    <row r="622" spans="1:23" ht="33" outlineLevel="1">
      <c r="A622" s="1006"/>
      <c r="B622" s="1006"/>
      <c r="C622" s="1006"/>
      <c r="D622" s="1006" t="s">
        <v>2698</v>
      </c>
      <c r="E622" s="968" t="s">
        <v>2529</v>
      </c>
      <c r="F622" s="1007" t="s">
        <v>2699</v>
      </c>
      <c r="G622" s="947" t="s">
        <v>918</v>
      </c>
      <c r="H622" s="1008" t="s">
        <v>1020</v>
      </c>
      <c r="I622" s="990">
        <v>2</v>
      </c>
      <c r="J622" s="1009">
        <v>0.20899999999999999</v>
      </c>
      <c r="K622" s="951"/>
      <c r="L622" s="952"/>
      <c r="M622" s="1002"/>
      <c r="N622" s="966">
        <f t="shared" si="121"/>
        <v>392852.30769230775</v>
      </c>
      <c r="O622" s="932">
        <f t="shared" si="118"/>
        <v>0</v>
      </c>
      <c r="P622" s="932">
        <f t="shared" si="119"/>
        <v>0</v>
      </c>
      <c r="Q622" s="932">
        <f t="shared" si="120"/>
        <v>0</v>
      </c>
      <c r="R622" s="966">
        <f t="shared" si="122"/>
        <v>164212.26461538463</v>
      </c>
      <c r="S622" s="960">
        <f t="shared" si="123"/>
        <v>0</v>
      </c>
      <c r="T622" s="961"/>
      <c r="U622" s="954"/>
      <c r="W622" s="717"/>
    </row>
    <row r="623" spans="1:23" ht="33" outlineLevel="1">
      <c r="A623" s="1006"/>
      <c r="B623" s="1006"/>
      <c r="C623" s="1006"/>
      <c r="D623" s="1006" t="s">
        <v>2700</v>
      </c>
      <c r="E623" s="968" t="s">
        <v>2532</v>
      </c>
      <c r="F623" s="1007" t="s">
        <v>2701</v>
      </c>
      <c r="G623" s="947" t="s">
        <v>918</v>
      </c>
      <c r="H623" s="1008" t="s">
        <v>1020</v>
      </c>
      <c r="I623" s="990">
        <v>2</v>
      </c>
      <c r="J623" s="1009">
        <v>0.23699999999999999</v>
      </c>
      <c r="K623" s="951"/>
      <c r="L623" s="952"/>
      <c r="M623" s="1002"/>
      <c r="N623" s="966">
        <f t="shared" si="121"/>
        <v>392852.30769230775</v>
      </c>
      <c r="O623" s="932">
        <f t="shared" si="118"/>
        <v>0</v>
      </c>
      <c r="P623" s="932">
        <f t="shared" si="119"/>
        <v>0</v>
      </c>
      <c r="Q623" s="932">
        <f t="shared" si="120"/>
        <v>0</v>
      </c>
      <c r="R623" s="966">
        <f t="shared" si="122"/>
        <v>186211.99384615387</v>
      </c>
      <c r="S623" s="960">
        <f t="shared" si="123"/>
        <v>0</v>
      </c>
      <c r="T623" s="961"/>
      <c r="U623" s="954"/>
      <c r="W623" s="717"/>
    </row>
    <row r="624" spans="1:23" ht="33" outlineLevel="1">
      <c r="A624" s="1006"/>
      <c r="B624" s="1006"/>
      <c r="C624" s="1006"/>
      <c r="D624" s="1006" t="s">
        <v>2702</v>
      </c>
      <c r="E624" s="968" t="s">
        <v>2535</v>
      </c>
      <c r="F624" s="1007" t="s">
        <v>2703</v>
      </c>
      <c r="G624" s="947" t="s">
        <v>918</v>
      </c>
      <c r="H624" s="1008" t="s">
        <v>1020</v>
      </c>
      <c r="I624" s="990">
        <v>2</v>
      </c>
      <c r="J624" s="1009">
        <v>0.27</v>
      </c>
      <c r="K624" s="951"/>
      <c r="L624" s="952"/>
      <c r="M624" s="1002"/>
      <c r="N624" s="966">
        <f t="shared" si="121"/>
        <v>392852.30769230775</v>
      </c>
      <c r="O624" s="932">
        <f t="shared" si="118"/>
        <v>0</v>
      </c>
      <c r="P624" s="932">
        <f t="shared" si="119"/>
        <v>0</v>
      </c>
      <c r="Q624" s="932">
        <f t="shared" si="120"/>
        <v>0</v>
      </c>
      <c r="R624" s="966">
        <f t="shared" si="122"/>
        <v>212140.24615384621</v>
      </c>
      <c r="S624" s="960">
        <f t="shared" si="123"/>
        <v>0</v>
      </c>
      <c r="T624" s="961"/>
      <c r="U624" s="954"/>
      <c r="W624" s="717"/>
    </row>
    <row r="625" spans="1:23" s="726" customFormat="1" ht="33" outlineLevel="1">
      <c r="A625" s="1012"/>
      <c r="B625" s="1012"/>
      <c r="C625" s="1012"/>
      <c r="D625" s="729" t="s">
        <v>2704</v>
      </c>
      <c r="E625" s="730" t="s">
        <v>924</v>
      </c>
      <c r="F625" s="728" t="s">
        <v>2705</v>
      </c>
      <c r="G625" s="1015" t="s">
        <v>918</v>
      </c>
      <c r="H625" s="1016" t="s">
        <v>1019</v>
      </c>
      <c r="I625" s="1017">
        <v>0.2</v>
      </c>
      <c r="J625" s="731">
        <f>3.34*0.55/10</f>
        <v>0.1837</v>
      </c>
      <c r="K625" s="1019"/>
      <c r="L625" s="1020"/>
      <c r="M625" s="1021"/>
      <c r="N625" s="1022">
        <f t="shared" ref="N625:N630" si="124">VLOOKUP(H625,DGNC2032,8)</f>
        <v>343317.69230769243</v>
      </c>
      <c r="O625" s="1023">
        <f t="shared" si="118"/>
        <v>0</v>
      </c>
      <c r="P625" s="1023">
        <f t="shared" si="119"/>
        <v>0</v>
      </c>
      <c r="Q625" s="1023">
        <f t="shared" si="120"/>
        <v>0</v>
      </c>
      <c r="R625" s="1022">
        <f t="shared" si="122"/>
        <v>12613.49201538462</v>
      </c>
      <c r="S625" s="1024">
        <f t="shared" si="123"/>
        <v>0</v>
      </c>
      <c r="T625" s="1025"/>
      <c r="U625" s="1026"/>
      <c r="W625" s="727"/>
    </row>
    <row r="626" spans="1:23" s="726" customFormat="1" ht="33" outlineLevel="1">
      <c r="A626" s="1012"/>
      <c r="B626" s="1012"/>
      <c r="C626" s="1012"/>
      <c r="D626" s="729" t="s">
        <v>2706</v>
      </c>
      <c r="E626" s="730" t="s">
        <v>2490</v>
      </c>
      <c r="F626" s="728" t="s">
        <v>2707</v>
      </c>
      <c r="G626" s="1015" t="s">
        <v>918</v>
      </c>
      <c r="H626" s="1016" t="s">
        <v>1019</v>
      </c>
      <c r="I626" s="1017">
        <v>0.2</v>
      </c>
      <c r="J626" s="731">
        <f>2.31*0.55/10</f>
        <v>0.12705000000000002</v>
      </c>
      <c r="K626" s="1019"/>
      <c r="L626" s="1020"/>
      <c r="M626" s="1021"/>
      <c r="N626" s="1022">
        <f t="shared" si="124"/>
        <v>343317.69230769243</v>
      </c>
      <c r="O626" s="1023">
        <f t="shared" si="118"/>
        <v>0</v>
      </c>
      <c r="P626" s="1023">
        <f t="shared" si="119"/>
        <v>0</v>
      </c>
      <c r="Q626" s="1023">
        <f t="shared" si="120"/>
        <v>0</v>
      </c>
      <c r="R626" s="1022">
        <f t="shared" si="122"/>
        <v>8723.7025615384664</v>
      </c>
      <c r="S626" s="1024">
        <f t="shared" si="123"/>
        <v>0</v>
      </c>
      <c r="T626" s="1025"/>
      <c r="U626" s="1026"/>
      <c r="W626" s="727"/>
    </row>
    <row r="627" spans="1:23" s="726" customFormat="1" ht="33" outlineLevel="1">
      <c r="A627" s="1012"/>
      <c r="B627" s="1012"/>
      <c r="C627" s="1012"/>
      <c r="D627" s="729" t="s">
        <v>2708</v>
      </c>
      <c r="E627" s="730" t="s">
        <v>2558</v>
      </c>
      <c r="F627" s="728" t="s">
        <v>2709</v>
      </c>
      <c r="G627" s="1015" t="s">
        <v>918</v>
      </c>
      <c r="H627" s="1016" t="s">
        <v>1019</v>
      </c>
      <c r="I627" s="1017">
        <v>0.2</v>
      </c>
      <c r="J627" s="731">
        <f>2.44*0.55/10</f>
        <v>0.13420000000000001</v>
      </c>
      <c r="K627" s="1019"/>
      <c r="L627" s="1020"/>
      <c r="M627" s="1021"/>
      <c r="N627" s="1022">
        <f t="shared" si="124"/>
        <v>343317.69230769243</v>
      </c>
      <c r="O627" s="1023">
        <f t="shared" si="118"/>
        <v>0</v>
      </c>
      <c r="P627" s="1023">
        <f t="shared" si="119"/>
        <v>0</v>
      </c>
      <c r="Q627" s="1023">
        <f t="shared" si="120"/>
        <v>0</v>
      </c>
      <c r="R627" s="1022">
        <f t="shared" si="122"/>
        <v>9214.6468615384656</v>
      </c>
      <c r="S627" s="1024">
        <f t="shared" si="123"/>
        <v>0</v>
      </c>
      <c r="T627" s="1025"/>
      <c r="U627" s="1026"/>
      <c r="W627" s="727"/>
    </row>
    <row r="628" spans="1:23" s="726" customFormat="1" ht="33" outlineLevel="1">
      <c r="A628" s="1012"/>
      <c r="B628" s="1012"/>
      <c r="C628" s="1012"/>
      <c r="D628" s="729" t="s">
        <v>2710</v>
      </c>
      <c r="E628" s="730" t="s">
        <v>2561</v>
      </c>
      <c r="F628" s="728" t="s">
        <v>2711</v>
      </c>
      <c r="G628" s="1015" t="s">
        <v>918</v>
      </c>
      <c r="H628" s="1016" t="s">
        <v>1019</v>
      </c>
      <c r="I628" s="1017">
        <v>0.2</v>
      </c>
      <c r="J628" s="731">
        <f>1.68*0.55/10</f>
        <v>9.240000000000001E-2</v>
      </c>
      <c r="K628" s="1019"/>
      <c r="L628" s="1020"/>
      <c r="M628" s="1021"/>
      <c r="N628" s="1022">
        <f t="shared" si="124"/>
        <v>343317.69230769243</v>
      </c>
      <c r="O628" s="1023">
        <f t="shared" si="118"/>
        <v>0</v>
      </c>
      <c r="P628" s="1023">
        <f t="shared" si="119"/>
        <v>0</v>
      </c>
      <c r="Q628" s="1023">
        <f t="shared" si="120"/>
        <v>0</v>
      </c>
      <c r="R628" s="1022">
        <f t="shared" si="122"/>
        <v>6344.5109538461575</v>
      </c>
      <c r="S628" s="1024">
        <f t="shared" si="123"/>
        <v>0</v>
      </c>
      <c r="T628" s="1025"/>
      <c r="U628" s="1026"/>
      <c r="W628" s="727"/>
    </row>
    <row r="629" spans="1:23" ht="33" outlineLevel="1">
      <c r="A629" s="1006"/>
      <c r="B629" s="1006"/>
      <c r="C629" s="1006"/>
      <c r="D629" s="1006" t="s">
        <v>2712</v>
      </c>
      <c r="E629" s="968" t="s">
        <v>939</v>
      </c>
      <c r="F629" s="1007" t="s">
        <v>2713</v>
      </c>
      <c r="G629" s="947" t="s">
        <v>2495</v>
      </c>
      <c r="H629" s="1010" t="s">
        <v>1019</v>
      </c>
      <c r="I629" s="990">
        <v>1</v>
      </c>
      <c r="J629" s="1009">
        <v>0.105</v>
      </c>
      <c r="K629" s="951"/>
      <c r="L629" s="952"/>
      <c r="M629" s="1002"/>
      <c r="N629" s="966">
        <f t="shared" si="124"/>
        <v>343317.69230769243</v>
      </c>
      <c r="O629" s="932">
        <f t="shared" si="118"/>
        <v>0</v>
      </c>
      <c r="P629" s="932">
        <f t="shared" si="119"/>
        <v>0</v>
      </c>
      <c r="Q629" s="932">
        <f t="shared" si="120"/>
        <v>0</v>
      </c>
      <c r="R629" s="966">
        <f t="shared" si="122"/>
        <v>36048.357692307705</v>
      </c>
      <c r="S629" s="960">
        <f t="shared" si="123"/>
        <v>0</v>
      </c>
      <c r="T629" s="961"/>
      <c r="U629" s="954"/>
      <c r="W629" s="717"/>
    </row>
    <row r="630" spans="1:23" ht="33" outlineLevel="1">
      <c r="A630" s="1006"/>
      <c r="B630" s="1006"/>
      <c r="C630" s="1006"/>
      <c r="D630" s="1006" t="s">
        <v>2714</v>
      </c>
      <c r="E630" s="968" t="s">
        <v>2566</v>
      </c>
      <c r="F630" s="1007" t="s">
        <v>2715</v>
      </c>
      <c r="G630" s="947" t="s">
        <v>2495</v>
      </c>
      <c r="H630" s="1010" t="s">
        <v>1019</v>
      </c>
      <c r="I630" s="990">
        <v>1</v>
      </c>
      <c r="J630" s="1009">
        <v>7.1999999999999995E-2</v>
      </c>
      <c r="K630" s="951"/>
      <c r="L630" s="952"/>
      <c r="M630" s="1002"/>
      <c r="N630" s="966">
        <f t="shared" si="124"/>
        <v>343317.69230769243</v>
      </c>
      <c r="O630" s="932">
        <f t="shared" si="118"/>
        <v>0</v>
      </c>
      <c r="P630" s="932">
        <f t="shared" si="119"/>
        <v>0</v>
      </c>
      <c r="Q630" s="932">
        <f t="shared" si="120"/>
        <v>0</v>
      </c>
      <c r="R630" s="966">
        <f t="shared" si="122"/>
        <v>24718.873846153852</v>
      </c>
      <c r="S630" s="960">
        <f t="shared" si="123"/>
        <v>0</v>
      </c>
      <c r="T630" s="961"/>
      <c r="U630" s="954"/>
      <c r="W630" s="717"/>
    </row>
    <row r="631" spans="1:23" ht="45" customHeight="1" outlineLevel="1">
      <c r="A631" s="1006"/>
      <c r="B631" s="1006"/>
      <c r="C631" s="1006"/>
      <c r="D631" s="1006" t="s">
        <v>2716</v>
      </c>
      <c r="E631" s="968" t="s">
        <v>2569</v>
      </c>
      <c r="F631" s="1007" t="s">
        <v>2717</v>
      </c>
      <c r="G631" s="947" t="s">
        <v>918</v>
      </c>
      <c r="H631" s="1008" t="s">
        <v>1020</v>
      </c>
      <c r="I631" s="990">
        <v>1</v>
      </c>
      <c r="J631" s="1009">
        <v>0.40699999999999997</v>
      </c>
      <c r="K631" s="951"/>
      <c r="L631" s="952"/>
      <c r="M631" s="1002"/>
      <c r="N631" s="966">
        <f t="shared" ref="N631:N666" si="125">VLOOKUP(H631,DGNC2033,8)</f>
        <v>392852.30769230775</v>
      </c>
      <c r="O631" s="932">
        <f t="shared" si="118"/>
        <v>0</v>
      </c>
      <c r="P631" s="932">
        <f t="shared" si="119"/>
        <v>0</v>
      </c>
      <c r="Q631" s="932">
        <f t="shared" si="120"/>
        <v>0</v>
      </c>
      <c r="R631" s="966">
        <f t="shared" si="122"/>
        <v>159890.88923076924</v>
      </c>
      <c r="S631" s="960">
        <f t="shared" si="123"/>
        <v>0</v>
      </c>
      <c r="T631" s="961"/>
      <c r="U631" s="954"/>
      <c r="W631" s="717"/>
    </row>
    <row r="632" spans="1:23" ht="45" customHeight="1" outlineLevel="1">
      <c r="A632" s="1006"/>
      <c r="B632" s="1006"/>
      <c r="C632" s="1006"/>
      <c r="D632" s="1006" t="s">
        <v>2718</v>
      </c>
      <c r="E632" s="968" t="s">
        <v>2572</v>
      </c>
      <c r="F632" s="1007" t="s">
        <v>2719</v>
      </c>
      <c r="G632" s="947" t="s">
        <v>918</v>
      </c>
      <c r="H632" s="1008" t="s">
        <v>1020</v>
      </c>
      <c r="I632" s="990">
        <v>1</v>
      </c>
      <c r="J632" s="1009">
        <v>0.435</v>
      </c>
      <c r="K632" s="951"/>
      <c r="L632" s="952"/>
      <c r="M632" s="1002"/>
      <c r="N632" s="966">
        <f t="shared" si="125"/>
        <v>392852.30769230775</v>
      </c>
      <c r="O632" s="932">
        <f t="shared" si="118"/>
        <v>0</v>
      </c>
      <c r="P632" s="932">
        <f t="shared" si="119"/>
        <v>0</v>
      </c>
      <c r="Q632" s="932">
        <f t="shared" si="120"/>
        <v>0</v>
      </c>
      <c r="R632" s="966">
        <f t="shared" si="122"/>
        <v>170890.75384615388</v>
      </c>
      <c r="S632" s="960">
        <f t="shared" si="123"/>
        <v>0</v>
      </c>
      <c r="T632" s="961"/>
      <c r="U632" s="954"/>
      <c r="W632" s="717"/>
    </row>
    <row r="633" spans="1:23" ht="45" customHeight="1" outlineLevel="1">
      <c r="A633" s="1006"/>
      <c r="B633" s="1006"/>
      <c r="C633" s="1006"/>
      <c r="D633" s="1006" t="s">
        <v>2720</v>
      </c>
      <c r="E633" s="968" t="s">
        <v>2575</v>
      </c>
      <c r="F633" s="1007" t="s">
        <v>2721</v>
      </c>
      <c r="G633" s="947" t="s">
        <v>918</v>
      </c>
      <c r="H633" s="1008" t="s">
        <v>1020</v>
      </c>
      <c r="I633" s="990">
        <v>1</v>
      </c>
      <c r="J633" s="1009">
        <v>0.47299999999999998</v>
      </c>
      <c r="K633" s="951"/>
      <c r="L633" s="952"/>
      <c r="M633" s="1002"/>
      <c r="N633" s="966">
        <f t="shared" si="125"/>
        <v>392852.30769230775</v>
      </c>
      <c r="O633" s="932">
        <f t="shared" si="118"/>
        <v>0</v>
      </c>
      <c r="P633" s="932">
        <f t="shared" si="119"/>
        <v>0</v>
      </c>
      <c r="Q633" s="932">
        <f t="shared" si="120"/>
        <v>0</v>
      </c>
      <c r="R633" s="966">
        <f t="shared" si="122"/>
        <v>185819.14153846155</v>
      </c>
      <c r="S633" s="960">
        <f t="shared" si="123"/>
        <v>0</v>
      </c>
      <c r="T633" s="961"/>
      <c r="U633" s="954"/>
      <c r="W633" s="717"/>
    </row>
    <row r="634" spans="1:23" ht="45" customHeight="1" outlineLevel="1">
      <c r="A634" s="1006"/>
      <c r="B634" s="1006"/>
      <c r="C634" s="1006"/>
      <c r="D634" s="1006" t="s">
        <v>2722</v>
      </c>
      <c r="E634" s="968" t="s">
        <v>2578</v>
      </c>
      <c r="F634" s="1007" t="s">
        <v>2723</v>
      </c>
      <c r="G634" s="947" t="s">
        <v>918</v>
      </c>
      <c r="H634" s="1008" t="s">
        <v>1020</v>
      </c>
      <c r="I634" s="990">
        <v>1</v>
      </c>
      <c r="J634" s="1009">
        <v>0.54500000000000004</v>
      </c>
      <c r="K634" s="951"/>
      <c r="L634" s="952"/>
      <c r="M634" s="1002"/>
      <c r="N634" s="966">
        <f t="shared" si="125"/>
        <v>392852.30769230775</v>
      </c>
      <c r="O634" s="932">
        <f t="shared" ref="O634:O667" si="126">+IFERROR(VLOOKUP($A634,DGMTC11,10,0),0)</f>
        <v>0</v>
      </c>
      <c r="P634" s="932">
        <f t="shared" ref="P634:P667" si="127">+IFERROR(VLOOKUP($B634,DGMTC11,10,0),0)</f>
        <v>0</v>
      </c>
      <c r="Q634" s="932">
        <f t="shared" ref="Q634:Q667" si="128">+IFERROR(VLOOKUP($C634,DGMTC11,10,0),0)</f>
        <v>0</v>
      </c>
      <c r="R634" s="966">
        <f t="shared" si="122"/>
        <v>214104.50769230773</v>
      </c>
      <c r="S634" s="960">
        <f t="shared" si="123"/>
        <v>0</v>
      </c>
      <c r="T634" s="961"/>
      <c r="U634" s="954"/>
      <c r="W634" s="717"/>
    </row>
    <row r="635" spans="1:23" ht="45" customHeight="1" outlineLevel="1">
      <c r="A635" s="1006"/>
      <c r="B635" s="1006"/>
      <c r="C635" s="1006"/>
      <c r="D635" s="1006" t="s">
        <v>2724</v>
      </c>
      <c r="E635" s="968" t="s">
        <v>2581</v>
      </c>
      <c r="F635" s="1007" t="s">
        <v>2725</v>
      </c>
      <c r="G635" s="947" t="s">
        <v>918</v>
      </c>
      <c r="H635" s="1008" t="s">
        <v>1020</v>
      </c>
      <c r="I635" s="990">
        <v>1</v>
      </c>
      <c r="J635" s="1009">
        <v>0.36899999999999999</v>
      </c>
      <c r="K635" s="951"/>
      <c r="L635" s="952"/>
      <c r="M635" s="1002"/>
      <c r="N635" s="966">
        <f t="shared" si="125"/>
        <v>392852.30769230775</v>
      </c>
      <c r="O635" s="932">
        <f t="shared" si="126"/>
        <v>0</v>
      </c>
      <c r="P635" s="932">
        <f t="shared" si="127"/>
        <v>0</v>
      </c>
      <c r="Q635" s="932">
        <f t="shared" si="128"/>
        <v>0</v>
      </c>
      <c r="R635" s="966">
        <f t="shared" si="122"/>
        <v>144962.50153846157</v>
      </c>
      <c r="S635" s="960">
        <f t="shared" si="123"/>
        <v>0</v>
      </c>
      <c r="T635" s="961"/>
      <c r="U635" s="954"/>
      <c r="W635" s="717"/>
    </row>
    <row r="636" spans="1:23" ht="45" customHeight="1" outlineLevel="1">
      <c r="A636" s="1006"/>
      <c r="B636" s="1006"/>
      <c r="C636" s="1006"/>
      <c r="D636" s="1006" t="s">
        <v>2726</v>
      </c>
      <c r="E636" s="968" t="s">
        <v>2584</v>
      </c>
      <c r="F636" s="1007" t="s">
        <v>2727</v>
      </c>
      <c r="G636" s="947" t="s">
        <v>918</v>
      </c>
      <c r="H636" s="1008" t="s">
        <v>1020</v>
      </c>
      <c r="I636" s="990">
        <v>1</v>
      </c>
      <c r="J636" s="1009">
        <v>0.39100000000000001</v>
      </c>
      <c r="K636" s="951"/>
      <c r="L636" s="952"/>
      <c r="M636" s="1002"/>
      <c r="N636" s="966">
        <f t="shared" si="125"/>
        <v>392852.30769230775</v>
      </c>
      <c r="O636" s="932">
        <f t="shared" si="126"/>
        <v>0</v>
      </c>
      <c r="P636" s="932">
        <f t="shared" si="127"/>
        <v>0</v>
      </c>
      <c r="Q636" s="932">
        <f t="shared" si="128"/>
        <v>0</v>
      </c>
      <c r="R636" s="966">
        <f t="shared" si="122"/>
        <v>153605.25230769234</v>
      </c>
      <c r="S636" s="960">
        <f t="shared" si="123"/>
        <v>0</v>
      </c>
      <c r="T636" s="961"/>
      <c r="U636" s="954"/>
      <c r="W636" s="717"/>
    </row>
    <row r="637" spans="1:23" ht="45" customHeight="1" outlineLevel="1">
      <c r="A637" s="1006"/>
      <c r="B637" s="1006"/>
      <c r="C637" s="1006"/>
      <c r="D637" s="1006" t="s">
        <v>2728</v>
      </c>
      <c r="E637" s="968" t="s">
        <v>2587</v>
      </c>
      <c r="F637" s="1007" t="s">
        <v>2729</v>
      </c>
      <c r="G637" s="947" t="s">
        <v>918</v>
      </c>
      <c r="H637" s="1008" t="s">
        <v>1020</v>
      </c>
      <c r="I637" s="990">
        <v>1</v>
      </c>
      <c r="J637" s="1009">
        <v>0.42399999999999999</v>
      </c>
      <c r="K637" s="951"/>
      <c r="L637" s="952"/>
      <c r="M637" s="1002"/>
      <c r="N637" s="966">
        <f t="shared" si="125"/>
        <v>392852.30769230775</v>
      </c>
      <c r="O637" s="932">
        <f t="shared" si="126"/>
        <v>0</v>
      </c>
      <c r="P637" s="932">
        <f t="shared" si="127"/>
        <v>0</v>
      </c>
      <c r="Q637" s="932">
        <f t="shared" si="128"/>
        <v>0</v>
      </c>
      <c r="R637" s="966">
        <f t="shared" si="122"/>
        <v>166569.37846153849</v>
      </c>
      <c r="S637" s="960">
        <f t="shared" si="123"/>
        <v>0</v>
      </c>
      <c r="T637" s="961"/>
      <c r="U637" s="954"/>
      <c r="W637" s="717"/>
    </row>
    <row r="638" spans="1:23" ht="45" customHeight="1" outlineLevel="1">
      <c r="A638" s="1006"/>
      <c r="B638" s="1006"/>
      <c r="C638" s="1006"/>
      <c r="D638" s="1006" t="s">
        <v>2730</v>
      </c>
      <c r="E638" s="968" t="s">
        <v>2590</v>
      </c>
      <c r="F638" s="1007" t="s">
        <v>2731</v>
      </c>
      <c r="G638" s="947" t="s">
        <v>918</v>
      </c>
      <c r="H638" s="1008" t="s">
        <v>1020</v>
      </c>
      <c r="I638" s="990">
        <v>1</v>
      </c>
      <c r="J638" s="1009">
        <v>0.49</v>
      </c>
      <c r="K638" s="951"/>
      <c r="L638" s="952"/>
      <c r="M638" s="1002"/>
      <c r="N638" s="966">
        <f t="shared" si="125"/>
        <v>392852.30769230775</v>
      </c>
      <c r="O638" s="932">
        <f t="shared" si="126"/>
        <v>0</v>
      </c>
      <c r="P638" s="932">
        <f t="shared" si="127"/>
        <v>0</v>
      </c>
      <c r="Q638" s="932">
        <f t="shared" si="128"/>
        <v>0</v>
      </c>
      <c r="R638" s="966">
        <f t="shared" si="122"/>
        <v>192497.6307692308</v>
      </c>
      <c r="S638" s="960">
        <f t="shared" si="123"/>
        <v>0</v>
      </c>
      <c r="T638" s="961"/>
      <c r="U638" s="954"/>
      <c r="W638" s="717"/>
    </row>
    <row r="639" spans="1:23" ht="33" outlineLevel="1">
      <c r="A639" s="1006"/>
      <c r="B639" s="1006"/>
      <c r="C639" s="1006"/>
      <c r="D639" s="1006" t="s">
        <v>2732</v>
      </c>
      <c r="E639" s="968" t="s">
        <v>2593</v>
      </c>
      <c r="F639" s="1007" t="s">
        <v>2733</v>
      </c>
      <c r="G639" s="947" t="s">
        <v>918</v>
      </c>
      <c r="H639" s="1008" t="s">
        <v>1020</v>
      </c>
      <c r="I639" s="990">
        <v>1</v>
      </c>
      <c r="J639" s="1009">
        <v>0.46200000000000002</v>
      </c>
      <c r="K639" s="951"/>
      <c r="L639" s="952"/>
      <c r="M639" s="1002"/>
      <c r="N639" s="966">
        <f t="shared" si="125"/>
        <v>392852.30769230775</v>
      </c>
      <c r="O639" s="932">
        <f t="shared" si="126"/>
        <v>0</v>
      </c>
      <c r="P639" s="932">
        <f t="shared" si="127"/>
        <v>0</v>
      </c>
      <c r="Q639" s="932">
        <f t="shared" si="128"/>
        <v>0</v>
      </c>
      <c r="R639" s="966">
        <f t="shared" si="122"/>
        <v>181497.7661538462</v>
      </c>
      <c r="S639" s="960">
        <f t="shared" si="123"/>
        <v>0</v>
      </c>
      <c r="T639" s="961"/>
      <c r="U639" s="954"/>
      <c r="W639" s="717"/>
    </row>
    <row r="640" spans="1:23" ht="33" outlineLevel="1">
      <c r="A640" s="1006"/>
      <c r="B640" s="1006"/>
      <c r="C640" s="1006"/>
      <c r="D640" s="1006" t="s">
        <v>2734</v>
      </c>
      <c r="E640" s="968" t="s">
        <v>2596</v>
      </c>
      <c r="F640" s="1007" t="s">
        <v>2735</v>
      </c>
      <c r="G640" s="947" t="s">
        <v>918</v>
      </c>
      <c r="H640" s="1008" t="s">
        <v>1020</v>
      </c>
      <c r="I640" s="990">
        <v>1</v>
      </c>
      <c r="J640" s="1009">
        <v>0.49</v>
      </c>
      <c r="K640" s="951"/>
      <c r="L640" s="952"/>
      <c r="M640" s="1002"/>
      <c r="N640" s="966">
        <f t="shared" si="125"/>
        <v>392852.30769230775</v>
      </c>
      <c r="O640" s="932">
        <f t="shared" si="126"/>
        <v>0</v>
      </c>
      <c r="P640" s="932">
        <f t="shared" si="127"/>
        <v>0</v>
      </c>
      <c r="Q640" s="932">
        <f t="shared" si="128"/>
        <v>0</v>
      </c>
      <c r="R640" s="966">
        <f t="shared" si="122"/>
        <v>192497.6307692308</v>
      </c>
      <c r="S640" s="960">
        <f t="shared" si="123"/>
        <v>0</v>
      </c>
      <c r="T640" s="961"/>
      <c r="U640" s="954"/>
      <c r="W640" s="717"/>
    </row>
    <row r="641" spans="1:23" ht="33" outlineLevel="1">
      <c r="A641" s="1006"/>
      <c r="B641" s="1006"/>
      <c r="C641" s="1006"/>
      <c r="D641" s="1006" t="s">
        <v>2736</v>
      </c>
      <c r="E641" s="968" t="s">
        <v>2599</v>
      </c>
      <c r="F641" s="1007" t="s">
        <v>2737</v>
      </c>
      <c r="G641" s="947" t="s">
        <v>918</v>
      </c>
      <c r="H641" s="1008" t="s">
        <v>1020</v>
      </c>
      <c r="I641" s="990">
        <v>1</v>
      </c>
      <c r="J641" s="1009">
        <v>0.55000000000000004</v>
      </c>
      <c r="K641" s="951"/>
      <c r="L641" s="952"/>
      <c r="M641" s="1002"/>
      <c r="N641" s="966">
        <f t="shared" si="125"/>
        <v>392852.30769230775</v>
      </c>
      <c r="O641" s="932">
        <f t="shared" si="126"/>
        <v>0</v>
      </c>
      <c r="P641" s="932">
        <f t="shared" si="127"/>
        <v>0</v>
      </c>
      <c r="Q641" s="932">
        <f t="shared" si="128"/>
        <v>0</v>
      </c>
      <c r="R641" s="966">
        <f t="shared" si="122"/>
        <v>216068.76923076928</v>
      </c>
      <c r="S641" s="960">
        <f t="shared" si="123"/>
        <v>0</v>
      </c>
      <c r="T641" s="961"/>
      <c r="U641" s="954"/>
      <c r="W641" s="717"/>
    </row>
    <row r="642" spans="1:23" ht="33" outlineLevel="1">
      <c r="A642" s="1006"/>
      <c r="B642" s="1006"/>
      <c r="C642" s="1006"/>
      <c r="D642" s="1006" t="s">
        <v>2738</v>
      </c>
      <c r="E642" s="968" t="s">
        <v>2602</v>
      </c>
      <c r="F642" s="1007" t="s">
        <v>2739</v>
      </c>
      <c r="G642" s="947" t="s">
        <v>918</v>
      </c>
      <c r="H642" s="1008" t="s">
        <v>1020</v>
      </c>
      <c r="I642" s="990">
        <v>1</v>
      </c>
      <c r="J642" s="1009">
        <v>0.61599999999999999</v>
      </c>
      <c r="K642" s="951"/>
      <c r="L642" s="952"/>
      <c r="M642" s="1002"/>
      <c r="N642" s="966">
        <f t="shared" si="125"/>
        <v>392852.30769230775</v>
      </c>
      <c r="O642" s="932">
        <f t="shared" si="126"/>
        <v>0</v>
      </c>
      <c r="P642" s="932">
        <f t="shared" si="127"/>
        <v>0</v>
      </c>
      <c r="Q642" s="932">
        <f t="shared" si="128"/>
        <v>0</v>
      </c>
      <c r="R642" s="966">
        <f t="shared" si="122"/>
        <v>241997.02153846156</v>
      </c>
      <c r="S642" s="960">
        <f t="shared" si="123"/>
        <v>0</v>
      </c>
      <c r="T642" s="961"/>
      <c r="U642" s="954"/>
      <c r="W642" s="717"/>
    </row>
    <row r="643" spans="1:23" ht="45" customHeight="1" outlineLevel="1">
      <c r="A643" s="1006"/>
      <c r="B643" s="1006"/>
      <c r="C643" s="1006"/>
      <c r="D643" s="1006" t="s">
        <v>2740</v>
      </c>
      <c r="E643" s="968" t="s">
        <v>2569</v>
      </c>
      <c r="F643" s="1007" t="s">
        <v>2741</v>
      </c>
      <c r="G643" s="947" t="s">
        <v>918</v>
      </c>
      <c r="H643" s="1008" t="s">
        <v>1020</v>
      </c>
      <c r="I643" s="990">
        <v>1.98</v>
      </c>
      <c r="J643" s="1009">
        <v>0.40699999999999997</v>
      </c>
      <c r="K643" s="951"/>
      <c r="L643" s="952"/>
      <c r="M643" s="1002"/>
      <c r="N643" s="966">
        <f t="shared" si="125"/>
        <v>392852.30769230775</v>
      </c>
      <c r="O643" s="932">
        <f t="shared" si="126"/>
        <v>0</v>
      </c>
      <c r="P643" s="932">
        <f t="shared" si="127"/>
        <v>0</v>
      </c>
      <c r="Q643" s="932">
        <f t="shared" si="128"/>
        <v>0</v>
      </c>
      <c r="R643" s="966">
        <f t="shared" si="122"/>
        <v>316583.9606769231</v>
      </c>
      <c r="S643" s="960">
        <f t="shared" si="123"/>
        <v>0</v>
      </c>
      <c r="T643" s="961"/>
      <c r="U643" s="954"/>
      <c r="W643" s="717"/>
    </row>
    <row r="644" spans="1:23" ht="45" customHeight="1" outlineLevel="1">
      <c r="A644" s="1006"/>
      <c r="B644" s="1006"/>
      <c r="C644" s="1006"/>
      <c r="D644" s="1006" t="s">
        <v>2742</v>
      </c>
      <c r="E644" s="968" t="s">
        <v>2572</v>
      </c>
      <c r="F644" s="1007" t="s">
        <v>2743</v>
      </c>
      <c r="G644" s="947" t="s">
        <v>918</v>
      </c>
      <c r="H644" s="1008" t="s">
        <v>1020</v>
      </c>
      <c r="I644" s="990">
        <v>1.98</v>
      </c>
      <c r="J644" s="1009">
        <v>0.435</v>
      </c>
      <c r="K644" s="951"/>
      <c r="L644" s="952"/>
      <c r="M644" s="1002"/>
      <c r="N644" s="966">
        <f t="shared" si="125"/>
        <v>392852.30769230775</v>
      </c>
      <c r="O644" s="932">
        <f t="shared" si="126"/>
        <v>0</v>
      </c>
      <c r="P644" s="932">
        <f t="shared" si="127"/>
        <v>0</v>
      </c>
      <c r="Q644" s="932">
        <f t="shared" si="128"/>
        <v>0</v>
      </c>
      <c r="R644" s="966">
        <f t="shared" si="122"/>
        <v>338363.69261538464</v>
      </c>
      <c r="S644" s="960">
        <f t="shared" si="123"/>
        <v>0</v>
      </c>
      <c r="T644" s="961"/>
      <c r="U644" s="954"/>
      <c r="W644" s="717"/>
    </row>
    <row r="645" spans="1:23" ht="45" customHeight="1" outlineLevel="1">
      <c r="A645" s="1006"/>
      <c r="B645" s="1006"/>
      <c r="C645" s="1006"/>
      <c r="D645" s="1006" t="s">
        <v>2744</v>
      </c>
      <c r="E645" s="968" t="s">
        <v>2575</v>
      </c>
      <c r="F645" s="1007" t="s">
        <v>2745</v>
      </c>
      <c r="G645" s="947" t="s">
        <v>918</v>
      </c>
      <c r="H645" s="1008" t="s">
        <v>1020</v>
      </c>
      <c r="I645" s="990">
        <v>1.98</v>
      </c>
      <c r="J645" s="1009">
        <v>0.47299999999999998</v>
      </c>
      <c r="K645" s="951"/>
      <c r="L645" s="952"/>
      <c r="M645" s="1002"/>
      <c r="N645" s="966">
        <f t="shared" si="125"/>
        <v>392852.30769230775</v>
      </c>
      <c r="O645" s="932">
        <f t="shared" si="126"/>
        <v>0</v>
      </c>
      <c r="P645" s="932">
        <f t="shared" si="127"/>
        <v>0</v>
      </c>
      <c r="Q645" s="932">
        <f t="shared" si="128"/>
        <v>0</v>
      </c>
      <c r="R645" s="966">
        <f t="shared" si="122"/>
        <v>367921.90024615388</v>
      </c>
      <c r="S645" s="960">
        <f t="shared" si="123"/>
        <v>0</v>
      </c>
      <c r="T645" s="961"/>
      <c r="U645" s="954"/>
      <c r="W645" s="717"/>
    </row>
    <row r="646" spans="1:23" ht="45" customHeight="1" outlineLevel="1">
      <c r="A646" s="1006"/>
      <c r="B646" s="1006"/>
      <c r="C646" s="1006"/>
      <c r="D646" s="1006" t="s">
        <v>2746</v>
      </c>
      <c r="E646" s="968" t="s">
        <v>2578</v>
      </c>
      <c r="F646" s="1007" t="s">
        <v>2747</v>
      </c>
      <c r="G646" s="947" t="s">
        <v>918</v>
      </c>
      <c r="H646" s="1008" t="s">
        <v>1020</v>
      </c>
      <c r="I646" s="990">
        <v>1.98</v>
      </c>
      <c r="J646" s="1009">
        <v>0.54500000000000004</v>
      </c>
      <c r="K646" s="951"/>
      <c r="L646" s="952"/>
      <c r="M646" s="1002"/>
      <c r="N646" s="966">
        <f t="shared" si="125"/>
        <v>392852.30769230775</v>
      </c>
      <c r="O646" s="932">
        <f t="shared" si="126"/>
        <v>0</v>
      </c>
      <c r="P646" s="932">
        <f t="shared" si="127"/>
        <v>0</v>
      </c>
      <c r="Q646" s="932">
        <f t="shared" si="128"/>
        <v>0</v>
      </c>
      <c r="R646" s="966">
        <f t="shared" si="122"/>
        <v>423926.92523076938</v>
      </c>
      <c r="S646" s="960">
        <f t="shared" si="123"/>
        <v>0</v>
      </c>
      <c r="T646" s="961"/>
      <c r="U646" s="954"/>
      <c r="W646" s="717"/>
    </row>
    <row r="647" spans="1:23" ht="45" customHeight="1" outlineLevel="1">
      <c r="A647" s="1006"/>
      <c r="B647" s="1006"/>
      <c r="C647" s="1006"/>
      <c r="D647" s="1006" t="s">
        <v>2748</v>
      </c>
      <c r="E647" s="968" t="s">
        <v>2581</v>
      </c>
      <c r="F647" s="1007" t="s">
        <v>2749</v>
      </c>
      <c r="G647" s="947" t="s">
        <v>918</v>
      </c>
      <c r="H647" s="1008" t="s">
        <v>1020</v>
      </c>
      <c r="I647" s="990">
        <v>1.98</v>
      </c>
      <c r="J647" s="1009">
        <v>0.36899999999999999</v>
      </c>
      <c r="K647" s="951"/>
      <c r="L647" s="952"/>
      <c r="M647" s="1002"/>
      <c r="N647" s="966">
        <f t="shared" si="125"/>
        <v>392852.30769230775</v>
      </c>
      <c r="O647" s="932">
        <f t="shared" si="126"/>
        <v>0</v>
      </c>
      <c r="P647" s="932">
        <f t="shared" si="127"/>
        <v>0</v>
      </c>
      <c r="Q647" s="932">
        <f t="shared" si="128"/>
        <v>0</v>
      </c>
      <c r="R647" s="966">
        <f t="shared" si="122"/>
        <v>287025.75304615387</v>
      </c>
      <c r="S647" s="960">
        <f t="shared" si="123"/>
        <v>0</v>
      </c>
      <c r="T647" s="961"/>
      <c r="U647" s="954"/>
      <c r="W647" s="717"/>
    </row>
    <row r="648" spans="1:23" ht="45" customHeight="1" outlineLevel="1">
      <c r="A648" s="1006"/>
      <c r="B648" s="1006"/>
      <c r="C648" s="1006"/>
      <c r="D648" s="1006" t="s">
        <v>2750</v>
      </c>
      <c r="E648" s="968" t="s">
        <v>2584</v>
      </c>
      <c r="F648" s="1007" t="s">
        <v>2751</v>
      </c>
      <c r="G648" s="947" t="s">
        <v>918</v>
      </c>
      <c r="H648" s="1008" t="s">
        <v>1020</v>
      </c>
      <c r="I648" s="990">
        <v>1.98</v>
      </c>
      <c r="J648" s="1009">
        <v>0.39100000000000001</v>
      </c>
      <c r="K648" s="951"/>
      <c r="L648" s="952"/>
      <c r="M648" s="1002"/>
      <c r="N648" s="966">
        <f t="shared" si="125"/>
        <v>392852.30769230775</v>
      </c>
      <c r="O648" s="932">
        <f t="shared" si="126"/>
        <v>0</v>
      </c>
      <c r="P648" s="932">
        <f t="shared" si="127"/>
        <v>0</v>
      </c>
      <c r="Q648" s="932">
        <f t="shared" si="128"/>
        <v>0</v>
      </c>
      <c r="R648" s="966">
        <f t="shared" si="122"/>
        <v>304138.39956923079</v>
      </c>
      <c r="S648" s="960">
        <f t="shared" si="123"/>
        <v>0</v>
      </c>
      <c r="T648" s="961"/>
      <c r="U648" s="954"/>
      <c r="W648" s="717"/>
    </row>
    <row r="649" spans="1:23" ht="45" customHeight="1" outlineLevel="1">
      <c r="A649" s="1006"/>
      <c r="B649" s="1006"/>
      <c r="C649" s="1006"/>
      <c r="D649" s="1006" t="s">
        <v>2752</v>
      </c>
      <c r="E649" s="968" t="s">
        <v>2587</v>
      </c>
      <c r="F649" s="1007" t="s">
        <v>2753</v>
      </c>
      <c r="G649" s="947" t="s">
        <v>918</v>
      </c>
      <c r="H649" s="1008" t="s">
        <v>1020</v>
      </c>
      <c r="I649" s="990">
        <v>1.98</v>
      </c>
      <c r="J649" s="1009">
        <v>0.42399999999999999</v>
      </c>
      <c r="K649" s="951"/>
      <c r="L649" s="952"/>
      <c r="M649" s="1002"/>
      <c r="N649" s="966">
        <f t="shared" si="125"/>
        <v>392852.30769230775</v>
      </c>
      <c r="O649" s="932">
        <f t="shared" si="126"/>
        <v>0</v>
      </c>
      <c r="P649" s="932">
        <f t="shared" si="127"/>
        <v>0</v>
      </c>
      <c r="Q649" s="932">
        <f t="shared" si="128"/>
        <v>0</v>
      </c>
      <c r="R649" s="966">
        <f t="shared" si="122"/>
        <v>329807.36935384618</v>
      </c>
      <c r="S649" s="960">
        <f t="shared" si="123"/>
        <v>0</v>
      </c>
      <c r="T649" s="961"/>
      <c r="U649" s="954"/>
      <c r="W649" s="717"/>
    </row>
    <row r="650" spans="1:23" ht="45" customHeight="1" outlineLevel="1">
      <c r="A650" s="1006"/>
      <c r="B650" s="1006"/>
      <c r="C650" s="1006"/>
      <c r="D650" s="1006" t="s">
        <v>2754</v>
      </c>
      <c r="E650" s="968" t="s">
        <v>2590</v>
      </c>
      <c r="F650" s="1007" t="s">
        <v>2755</v>
      </c>
      <c r="G650" s="947" t="s">
        <v>918</v>
      </c>
      <c r="H650" s="1008" t="s">
        <v>1020</v>
      </c>
      <c r="I650" s="990">
        <v>1.98</v>
      </c>
      <c r="J650" s="1009">
        <v>0.49</v>
      </c>
      <c r="K650" s="951"/>
      <c r="L650" s="952"/>
      <c r="M650" s="1002"/>
      <c r="N650" s="966">
        <f t="shared" si="125"/>
        <v>392852.30769230775</v>
      </c>
      <c r="O650" s="932">
        <f t="shared" si="126"/>
        <v>0</v>
      </c>
      <c r="P650" s="932">
        <f t="shared" si="127"/>
        <v>0</v>
      </c>
      <c r="Q650" s="932">
        <f t="shared" si="128"/>
        <v>0</v>
      </c>
      <c r="R650" s="966">
        <f t="shared" si="122"/>
        <v>381145.30892307695</v>
      </c>
      <c r="S650" s="960">
        <f t="shared" si="123"/>
        <v>0</v>
      </c>
      <c r="T650" s="961"/>
      <c r="U650" s="954"/>
      <c r="W650" s="717"/>
    </row>
    <row r="651" spans="1:23" ht="33" outlineLevel="1">
      <c r="A651" s="1006"/>
      <c r="B651" s="1006"/>
      <c r="C651" s="1006"/>
      <c r="D651" s="1006" t="s">
        <v>2756</v>
      </c>
      <c r="E651" s="968" t="s">
        <v>2593</v>
      </c>
      <c r="F651" s="1007" t="s">
        <v>2757</v>
      </c>
      <c r="G651" s="947" t="s">
        <v>918</v>
      </c>
      <c r="H651" s="1008" t="s">
        <v>1020</v>
      </c>
      <c r="I651" s="990">
        <v>1.98</v>
      </c>
      <c r="J651" s="1009">
        <v>0.46200000000000002</v>
      </c>
      <c r="K651" s="951"/>
      <c r="L651" s="952"/>
      <c r="M651" s="1002"/>
      <c r="N651" s="966">
        <f t="shared" si="125"/>
        <v>392852.30769230775</v>
      </c>
      <c r="O651" s="932">
        <f t="shared" si="126"/>
        <v>0</v>
      </c>
      <c r="P651" s="932">
        <f t="shared" si="127"/>
        <v>0</v>
      </c>
      <c r="Q651" s="932">
        <f t="shared" si="128"/>
        <v>0</v>
      </c>
      <c r="R651" s="966">
        <f t="shared" si="122"/>
        <v>359365.57698461541</v>
      </c>
      <c r="S651" s="960">
        <f t="shared" si="123"/>
        <v>0</v>
      </c>
      <c r="T651" s="961"/>
      <c r="U651" s="954"/>
      <c r="W651" s="717"/>
    </row>
    <row r="652" spans="1:23" ht="33" outlineLevel="1">
      <c r="A652" s="1006"/>
      <c r="B652" s="1006"/>
      <c r="C652" s="1006"/>
      <c r="D652" s="1006" t="s">
        <v>2758</v>
      </c>
      <c r="E652" s="968" t="s">
        <v>2596</v>
      </c>
      <c r="F652" s="1007" t="s">
        <v>2759</v>
      </c>
      <c r="G652" s="947" t="s">
        <v>918</v>
      </c>
      <c r="H652" s="1008" t="s">
        <v>1020</v>
      </c>
      <c r="I652" s="990">
        <v>1.98</v>
      </c>
      <c r="J652" s="1009">
        <v>0.49</v>
      </c>
      <c r="K652" s="951"/>
      <c r="L652" s="952"/>
      <c r="M652" s="1002"/>
      <c r="N652" s="966">
        <f t="shared" si="125"/>
        <v>392852.30769230775</v>
      </c>
      <c r="O652" s="932">
        <f t="shared" si="126"/>
        <v>0</v>
      </c>
      <c r="P652" s="932">
        <f t="shared" si="127"/>
        <v>0</v>
      </c>
      <c r="Q652" s="932">
        <f t="shared" si="128"/>
        <v>0</v>
      </c>
      <c r="R652" s="966">
        <f t="shared" si="122"/>
        <v>381145.30892307695</v>
      </c>
      <c r="S652" s="960">
        <f t="shared" si="123"/>
        <v>0</v>
      </c>
      <c r="T652" s="961"/>
      <c r="U652" s="954"/>
      <c r="W652" s="717"/>
    </row>
    <row r="653" spans="1:23" ht="33" outlineLevel="1">
      <c r="A653" s="1006"/>
      <c r="B653" s="1006"/>
      <c r="C653" s="1006"/>
      <c r="D653" s="1006" t="s">
        <v>2760</v>
      </c>
      <c r="E653" s="968" t="s">
        <v>2599</v>
      </c>
      <c r="F653" s="1007" t="s">
        <v>2761</v>
      </c>
      <c r="G653" s="947" t="s">
        <v>918</v>
      </c>
      <c r="H653" s="1008" t="s">
        <v>1020</v>
      </c>
      <c r="I653" s="990">
        <v>1.98</v>
      </c>
      <c r="J653" s="1009">
        <v>0.55000000000000004</v>
      </c>
      <c r="K653" s="951"/>
      <c r="L653" s="952"/>
      <c r="M653" s="1002"/>
      <c r="N653" s="966">
        <f t="shared" si="125"/>
        <v>392852.30769230775</v>
      </c>
      <c r="O653" s="932">
        <f t="shared" si="126"/>
        <v>0</v>
      </c>
      <c r="P653" s="932">
        <f t="shared" si="127"/>
        <v>0</v>
      </c>
      <c r="Q653" s="932">
        <f t="shared" si="128"/>
        <v>0</v>
      </c>
      <c r="R653" s="966">
        <f t="shared" si="122"/>
        <v>427816.16307692311</v>
      </c>
      <c r="S653" s="960">
        <f t="shared" si="123"/>
        <v>0</v>
      </c>
      <c r="T653" s="961"/>
      <c r="U653" s="954"/>
      <c r="W653" s="717"/>
    </row>
    <row r="654" spans="1:23" ht="33" outlineLevel="1">
      <c r="A654" s="1006"/>
      <c r="B654" s="1006"/>
      <c r="C654" s="1006"/>
      <c r="D654" s="1006" t="s">
        <v>2762</v>
      </c>
      <c r="E654" s="968" t="s">
        <v>2602</v>
      </c>
      <c r="F654" s="1007" t="s">
        <v>2763</v>
      </c>
      <c r="G654" s="947" t="s">
        <v>918</v>
      </c>
      <c r="H654" s="1008" t="s">
        <v>1020</v>
      </c>
      <c r="I654" s="990">
        <v>1.98</v>
      </c>
      <c r="J654" s="1009">
        <v>0.61599999999999999</v>
      </c>
      <c r="K654" s="951"/>
      <c r="L654" s="952"/>
      <c r="M654" s="1002"/>
      <c r="N654" s="966">
        <f t="shared" si="125"/>
        <v>392852.30769230775</v>
      </c>
      <c r="O654" s="932">
        <f t="shared" si="126"/>
        <v>0</v>
      </c>
      <c r="P654" s="932">
        <f t="shared" si="127"/>
        <v>0</v>
      </c>
      <c r="Q654" s="932">
        <f t="shared" si="128"/>
        <v>0</v>
      </c>
      <c r="R654" s="966">
        <f t="shared" si="122"/>
        <v>479154.10264615389</v>
      </c>
      <c r="S654" s="960">
        <f t="shared" si="123"/>
        <v>0</v>
      </c>
      <c r="T654" s="961"/>
      <c r="U654" s="954"/>
      <c r="W654" s="717"/>
    </row>
    <row r="655" spans="1:23" ht="33" outlineLevel="1">
      <c r="A655" s="1006"/>
      <c r="B655" s="1006"/>
      <c r="C655" s="1006"/>
      <c r="D655" s="1006" t="s">
        <v>2764</v>
      </c>
      <c r="E655" s="968" t="s">
        <v>2569</v>
      </c>
      <c r="F655" s="1007" t="s">
        <v>2765</v>
      </c>
      <c r="G655" s="947" t="s">
        <v>918</v>
      </c>
      <c r="H655" s="1008" t="s">
        <v>1020</v>
      </c>
      <c r="I655" s="990">
        <v>0.56000000000000005</v>
      </c>
      <c r="J655" s="1009">
        <v>0.40699999999999997</v>
      </c>
      <c r="K655" s="951"/>
      <c r="L655" s="952"/>
      <c r="M655" s="1002"/>
      <c r="N655" s="966">
        <f t="shared" si="125"/>
        <v>392852.30769230775</v>
      </c>
      <c r="O655" s="932">
        <f t="shared" si="126"/>
        <v>0</v>
      </c>
      <c r="P655" s="932">
        <f t="shared" si="127"/>
        <v>0</v>
      </c>
      <c r="Q655" s="932">
        <f t="shared" si="128"/>
        <v>0</v>
      </c>
      <c r="R655" s="966">
        <f t="shared" si="122"/>
        <v>89538.897969230791</v>
      </c>
      <c r="S655" s="960">
        <f t="shared" si="123"/>
        <v>0</v>
      </c>
      <c r="T655" s="961"/>
      <c r="U655" s="954"/>
      <c r="W655" s="717"/>
    </row>
    <row r="656" spans="1:23" ht="33" outlineLevel="1">
      <c r="A656" s="1006"/>
      <c r="B656" s="1006"/>
      <c r="C656" s="1006"/>
      <c r="D656" s="1006" t="s">
        <v>2766</v>
      </c>
      <c r="E656" s="968" t="s">
        <v>2572</v>
      </c>
      <c r="F656" s="1007" t="s">
        <v>2767</v>
      </c>
      <c r="G656" s="947" t="s">
        <v>918</v>
      </c>
      <c r="H656" s="1008" t="s">
        <v>1020</v>
      </c>
      <c r="I656" s="990">
        <v>0.56000000000000005</v>
      </c>
      <c r="J656" s="1009">
        <v>0.435</v>
      </c>
      <c r="K656" s="951"/>
      <c r="L656" s="952"/>
      <c r="M656" s="1002"/>
      <c r="N656" s="966">
        <f t="shared" si="125"/>
        <v>392852.30769230775</v>
      </c>
      <c r="O656" s="932">
        <f t="shared" si="126"/>
        <v>0</v>
      </c>
      <c r="P656" s="932">
        <f t="shared" si="127"/>
        <v>0</v>
      </c>
      <c r="Q656" s="932">
        <f t="shared" si="128"/>
        <v>0</v>
      </c>
      <c r="R656" s="966">
        <f t="shared" si="122"/>
        <v>95698.822153846166</v>
      </c>
      <c r="S656" s="960">
        <f t="shared" si="123"/>
        <v>0</v>
      </c>
      <c r="T656" s="961"/>
      <c r="U656" s="954"/>
      <c r="W656" s="717"/>
    </row>
    <row r="657" spans="1:23" ht="33" outlineLevel="1">
      <c r="A657" s="1006"/>
      <c r="B657" s="1006"/>
      <c r="C657" s="1006"/>
      <c r="D657" s="1006" t="s">
        <v>2768</v>
      </c>
      <c r="E657" s="968" t="s">
        <v>2575</v>
      </c>
      <c r="F657" s="1007" t="s">
        <v>2769</v>
      </c>
      <c r="G657" s="947" t="s">
        <v>918</v>
      </c>
      <c r="H657" s="1008" t="s">
        <v>1020</v>
      </c>
      <c r="I657" s="990">
        <v>0.56000000000000005</v>
      </c>
      <c r="J657" s="1009">
        <v>0.47299999999999998</v>
      </c>
      <c r="K657" s="951"/>
      <c r="L657" s="952"/>
      <c r="M657" s="1002"/>
      <c r="N657" s="966">
        <f t="shared" si="125"/>
        <v>392852.30769230775</v>
      </c>
      <c r="O657" s="932">
        <f t="shared" si="126"/>
        <v>0</v>
      </c>
      <c r="P657" s="932">
        <f t="shared" si="127"/>
        <v>0</v>
      </c>
      <c r="Q657" s="932">
        <f t="shared" si="128"/>
        <v>0</v>
      </c>
      <c r="R657" s="966">
        <f t="shared" si="122"/>
        <v>104058.71926153848</v>
      </c>
      <c r="S657" s="960">
        <f t="shared" si="123"/>
        <v>0</v>
      </c>
      <c r="T657" s="961"/>
      <c r="U657" s="954"/>
      <c r="W657" s="717"/>
    </row>
    <row r="658" spans="1:23" ht="33" outlineLevel="1">
      <c r="A658" s="1006"/>
      <c r="B658" s="1006"/>
      <c r="C658" s="1006"/>
      <c r="D658" s="1006" t="s">
        <v>2770</v>
      </c>
      <c r="E658" s="968" t="s">
        <v>2578</v>
      </c>
      <c r="F658" s="1007" t="s">
        <v>2771</v>
      </c>
      <c r="G658" s="947" t="s">
        <v>918</v>
      </c>
      <c r="H658" s="1008" t="s">
        <v>1020</v>
      </c>
      <c r="I658" s="990">
        <v>0.56000000000000005</v>
      </c>
      <c r="J658" s="1009">
        <v>0.54500000000000004</v>
      </c>
      <c r="K658" s="951"/>
      <c r="L658" s="952"/>
      <c r="M658" s="1002"/>
      <c r="N658" s="966">
        <f t="shared" si="125"/>
        <v>392852.30769230775</v>
      </c>
      <c r="O658" s="932">
        <f t="shared" si="126"/>
        <v>0</v>
      </c>
      <c r="P658" s="932">
        <f t="shared" si="127"/>
        <v>0</v>
      </c>
      <c r="Q658" s="932">
        <f t="shared" si="128"/>
        <v>0</v>
      </c>
      <c r="R658" s="966">
        <f t="shared" si="122"/>
        <v>119898.52430769234</v>
      </c>
      <c r="S658" s="960">
        <f t="shared" si="123"/>
        <v>0</v>
      </c>
      <c r="T658" s="961"/>
      <c r="U658" s="954"/>
      <c r="W658" s="717"/>
    </row>
    <row r="659" spans="1:23" ht="33" outlineLevel="1">
      <c r="A659" s="1006"/>
      <c r="B659" s="1006"/>
      <c r="C659" s="1006"/>
      <c r="D659" s="1006" t="s">
        <v>2772</v>
      </c>
      <c r="E659" s="968" t="s">
        <v>2581</v>
      </c>
      <c r="F659" s="1007" t="s">
        <v>2773</v>
      </c>
      <c r="G659" s="947" t="s">
        <v>918</v>
      </c>
      <c r="H659" s="1008" t="s">
        <v>1020</v>
      </c>
      <c r="I659" s="990">
        <v>0.56000000000000005</v>
      </c>
      <c r="J659" s="1009">
        <v>0.36899999999999999</v>
      </c>
      <c r="K659" s="951"/>
      <c r="L659" s="952"/>
      <c r="M659" s="1002"/>
      <c r="N659" s="966">
        <f t="shared" si="125"/>
        <v>392852.30769230775</v>
      </c>
      <c r="O659" s="932">
        <f t="shared" si="126"/>
        <v>0</v>
      </c>
      <c r="P659" s="932">
        <f t="shared" si="127"/>
        <v>0</v>
      </c>
      <c r="Q659" s="932">
        <f t="shared" si="128"/>
        <v>0</v>
      </c>
      <c r="R659" s="966">
        <f t="shared" si="122"/>
        <v>81179.000861538487</v>
      </c>
      <c r="S659" s="960">
        <f t="shared" si="123"/>
        <v>0</v>
      </c>
      <c r="T659" s="961"/>
      <c r="U659" s="954"/>
      <c r="W659" s="717"/>
    </row>
    <row r="660" spans="1:23" ht="33" outlineLevel="1">
      <c r="A660" s="1006"/>
      <c r="B660" s="1006"/>
      <c r="C660" s="1006"/>
      <c r="D660" s="1006" t="s">
        <v>2774</v>
      </c>
      <c r="E660" s="968" t="s">
        <v>2584</v>
      </c>
      <c r="F660" s="1007" t="s">
        <v>2775</v>
      </c>
      <c r="G660" s="947" t="s">
        <v>918</v>
      </c>
      <c r="H660" s="1008" t="s">
        <v>1020</v>
      </c>
      <c r="I660" s="990">
        <v>0.56000000000000005</v>
      </c>
      <c r="J660" s="1009">
        <v>0.39100000000000001</v>
      </c>
      <c r="K660" s="951"/>
      <c r="L660" s="952"/>
      <c r="M660" s="1002"/>
      <c r="N660" s="966">
        <f t="shared" si="125"/>
        <v>392852.30769230775</v>
      </c>
      <c r="O660" s="932">
        <f t="shared" si="126"/>
        <v>0</v>
      </c>
      <c r="P660" s="932">
        <f t="shared" si="127"/>
        <v>0</v>
      </c>
      <c r="Q660" s="932">
        <f t="shared" si="128"/>
        <v>0</v>
      </c>
      <c r="R660" s="966">
        <f t="shared" si="122"/>
        <v>86018.941292307703</v>
      </c>
      <c r="S660" s="960">
        <f t="shared" si="123"/>
        <v>0</v>
      </c>
      <c r="T660" s="961"/>
      <c r="U660" s="954"/>
      <c r="W660" s="717"/>
    </row>
    <row r="661" spans="1:23" ht="33" outlineLevel="1">
      <c r="A661" s="1006"/>
      <c r="B661" s="1006"/>
      <c r="C661" s="1006"/>
      <c r="D661" s="1006" t="s">
        <v>2776</v>
      </c>
      <c r="E661" s="968" t="s">
        <v>2587</v>
      </c>
      <c r="F661" s="1007" t="s">
        <v>2777</v>
      </c>
      <c r="G661" s="947" t="s">
        <v>918</v>
      </c>
      <c r="H661" s="1008" t="s">
        <v>1020</v>
      </c>
      <c r="I661" s="990">
        <v>0.56000000000000005</v>
      </c>
      <c r="J661" s="1009">
        <v>0.42399999999999999</v>
      </c>
      <c r="K661" s="951"/>
      <c r="L661" s="952"/>
      <c r="M661" s="1002"/>
      <c r="N661" s="966">
        <f t="shared" si="125"/>
        <v>392852.30769230775</v>
      </c>
      <c r="O661" s="932">
        <f t="shared" si="126"/>
        <v>0</v>
      </c>
      <c r="P661" s="932">
        <f t="shared" si="127"/>
        <v>0</v>
      </c>
      <c r="Q661" s="932">
        <f t="shared" si="128"/>
        <v>0</v>
      </c>
      <c r="R661" s="966">
        <f t="shared" si="122"/>
        <v>93278.85193846155</v>
      </c>
      <c r="S661" s="960">
        <f t="shared" si="123"/>
        <v>0</v>
      </c>
      <c r="T661" s="961"/>
      <c r="U661" s="954"/>
      <c r="W661" s="717"/>
    </row>
    <row r="662" spans="1:23" ht="33" outlineLevel="1">
      <c r="A662" s="1006"/>
      <c r="B662" s="1006"/>
      <c r="C662" s="1006"/>
      <c r="D662" s="1006" t="s">
        <v>2778</v>
      </c>
      <c r="E662" s="968" t="s">
        <v>2590</v>
      </c>
      <c r="F662" s="1007" t="s">
        <v>2779</v>
      </c>
      <c r="G662" s="947" t="s">
        <v>918</v>
      </c>
      <c r="H662" s="1008" t="s">
        <v>1020</v>
      </c>
      <c r="I662" s="990">
        <v>0.56000000000000005</v>
      </c>
      <c r="J662" s="1009">
        <v>0.49</v>
      </c>
      <c r="K662" s="951"/>
      <c r="L662" s="952"/>
      <c r="M662" s="1002"/>
      <c r="N662" s="966">
        <f t="shared" si="125"/>
        <v>392852.30769230775</v>
      </c>
      <c r="O662" s="932">
        <f t="shared" si="126"/>
        <v>0</v>
      </c>
      <c r="P662" s="932">
        <f t="shared" si="127"/>
        <v>0</v>
      </c>
      <c r="Q662" s="932">
        <f t="shared" si="128"/>
        <v>0</v>
      </c>
      <c r="R662" s="966">
        <f t="shared" si="122"/>
        <v>107798.67323076926</v>
      </c>
      <c r="S662" s="960">
        <f t="shared" si="123"/>
        <v>0</v>
      </c>
      <c r="T662" s="961"/>
      <c r="U662" s="954"/>
      <c r="W662" s="717"/>
    </row>
    <row r="663" spans="1:23" ht="33" outlineLevel="1">
      <c r="A663" s="1006"/>
      <c r="B663" s="1006"/>
      <c r="C663" s="1006"/>
      <c r="D663" s="1006" t="s">
        <v>2780</v>
      </c>
      <c r="E663" s="968" t="s">
        <v>2593</v>
      </c>
      <c r="F663" s="1007" t="s">
        <v>2781</v>
      </c>
      <c r="G663" s="947" t="s">
        <v>918</v>
      </c>
      <c r="H663" s="1008" t="s">
        <v>1020</v>
      </c>
      <c r="I663" s="990">
        <v>0.56000000000000005</v>
      </c>
      <c r="J663" s="1009">
        <v>0.46200000000000002</v>
      </c>
      <c r="K663" s="951"/>
      <c r="L663" s="952"/>
      <c r="M663" s="1002"/>
      <c r="N663" s="966">
        <f t="shared" si="125"/>
        <v>392852.30769230775</v>
      </c>
      <c r="O663" s="932">
        <f t="shared" si="126"/>
        <v>0</v>
      </c>
      <c r="P663" s="932">
        <f t="shared" si="127"/>
        <v>0</v>
      </c>
      <c r="Q663" s="932">
        <f t="shared" si="128"/>
        <v>0</v>
      </c>
      <c r="R663" s="966">
        <f t="shared" si="122"/>
        <v>101638.74904615388</v>
      </c>
      <c r="S663" s="960">
        <f t="shared" si="123"/>
        <v>0</v>
      </c>
      <c r="T663" s="961"/>
      <c r="U663" s="954"/>
      <c r="W663" s="717"/>
    </row>
    <row r="664" spans="1:23" ht="33" outlineLevel="1">
      <c r="A664" s="1006"/>
      <c r="B664" s="1006"/>
      <c r="C664" s="1006"/>
      <c r="D664" s="1006" t="s">
        <v>2782</v>
      </c>
      <c r="E664" s="968" t="s">
        <v>2596</v>
      </c>
      <c r="F664" s="1007" t="s">
        <v>2783</v>
      </c>
      <c r="G664" s="947" t="s">
        <v>918</v>
      </c>
      <c r="H664" s="1008" t="s">
        <v>1020</v>
      </c>
      <c r="I664" s="990">
        <v>0.56000000000000005</v>
      </c>
      <c r="J664" s="1009">
        <v>0.49</v>
      </c>
      <c r="K664" s="951"/>
      <c r="L664" s="952"/>
      <c r="M664" s="1002"/>
      <c r="N664" s="966">
        <f t="shared" si="125"/>
        <v>392852.30769230775</v>
      </c>
      <c r="O664" s="932">
        <f t="shared" si="126"/>
        <v>0</v>
      </c>
      <c r="P664" s="932">
        <f t="shared" si="127"/>
        <v>0</v>
      </c>
      <c r="Q664" s="932">
        <f t="shared" si="128"/>
        <v>0</v>
      </c>
      <c r="R664" s="966">
        <f t="shared" si="122"/>
        <v>107798.67323076926</v>
      </c>
      <c r="S664" s="960">
        <f t="shared" si="123"/>
        <v>0</v>
      </c>
      <c r="T664" s="961"/>
      <c r="U664" s="954"/>
      <c r="W664" s="717"/>
    </row>
    <row r="665" spans="1:23" ht="33" outlineLevel="1">
      <c r="A665" s="1006"/>
      <c r="B665" s="1006"/>
      <c r="C665" s="1006"/>
      <c r="D665" s="1006" t="s">
        <v>2784</v>
      </c>
      <c r="E665" s="968" t="s">
        <v>2599</v>
      </c>
      <c r="F665" s="1007" t="s">
        <v>2785</v>
      </c>
      <c r="G665" s="947" t="s">
        <v>918</v>
      </c>
      <c r="H665" s="1008" t="s">
        <v>1020</v>
      </c>
      <c r="I665" s="990">
        <v>0.56000000000000005</v>
      </c>
      <c r="J665" s="1009">
        <v>0.55000000000000004</v>
      </c>
      <c r="K665" s="951"/>
      <c r="L665" s="952"/>
      <c r="M665" s="1002"/>
      <c r="N665" s="966">
        <f t="shared" si="125"/>
        <v>392852.30769230775</v>
      </c>
      <c r="O665" s="932">
        <f t="shared" si="126"/>
        <v>0</v>
      </c>
      <c r="P665" s="932">
        <f t="shared" si="127"/>
        <v>0</v>
      </c>
      <c r="Q665" s="932">
        <f t="shared" si="128"/>
        <v>0</v>
      </c>
      <c r="R665" s="966">
        <f t="shared" si="122"/>
        <v>120998.51076923081</v>
      </c>
      <c r="S665" s="960">
        <f t="shared" si="123"/>
        <v>0</v>
      </c>
      <c r="T665" s="961"/>
      <c r="U665" s="954"/>
      <c r="W665" s="717"/>
    </row>
    <row r="666" spans="1:23" ht="33" outlineLevel="1">
      <c r="A666" s="1006"/>
      <c r="B666" s="1006"/>
      <c r="C666" s="1006"/>
      <c r="D666" s="1006" t="s">
        <v>2786</v>
      </c>
      <c r="E666" s="968" t="s">
        <v>2602</v>
      </c>
      <c r="F666" s="1007" t="s">
        <v>2787</v>
      </c>
      <c r="G666" s="947" t="s">
        <v>918</v>
      </c>
      <c r="H666" s="1008" t="s">
        <v>1020</v>
      </c>
      <c r="I666" s="990">
        <v>0.56000000000000005</v>
      </c>
      <c r="J666" s="1009">
        <v>0.61599999999999999</v>
      </c>
      <c r="K666" s="951"/>
      <c r="L666" s="952"/>
      <c r="M666" s="1002"/>
      <c r="N666" s="966">
        <f t="shared" si="125"/>
        <v>392852.30769230775</v>
      </c>
      <c r="O666" s="932">
        <f t="shared" si="126"/>
        <v>0</v>
      </c>
      <c r="P666" s="932">
        <f t="shared" si="127"/>
        <v>0</v>
      </c>
      <c r="Q666" s="932">
        <f t="shared" si="128"/>
        <v>0</v>
      </c>
      <c r="R666" s="966">
        <f t="shared" si="122"/>
        <v>135518.3320615385</v>
      </c>
      <c r="S666" s="960">
        <f t="shared" si="123"/>
        <v>0</v>
      </c>
      <c r="T666" s="961"/>
      <c r="U666" s="954"/>
      <c r="W666" s="717"/>
    </row>
    <row r="667" spans="1:23" ht="33" outlineLevel="1">
      <c r="A667" s="1006"/>
      <c r="B667" s="1006"/>
      <c r="C667" s="1006"/>
      <c r="D667" s="1006" t="s">
        <v>2788</v>
      </c>
      <c r="E667" s="968" t="s">
        <v>939</v>
      </c>
      <c r="F667" s="1007" t="s">
        <v>944</v>
      </c>
      <c r="G667" s="947" t="s">
        <v>918</v>
      </c>
      <c r="H667" s="1008" t="s">
        <v>1019</v>
      </c>
      <c r="I667" s="990">
        <v>1</v>
      </c>
      <c r="J667" s="1009">
        <v>0.105</v>
      </c>
      <c r="K667" s="951"/>
      <c r="L667" s="952"/>
      <c r="M667" s="1002"/>
      <c r="N667" s="966">
        <f>VLOOKUP(H667,DGNC2032,8)</f>
        <v>343317.69230769243</v>
      </c>
      <c r="O667" s="932">
        <f t="shared" si="126"/>
        <v>0</v>
      </c>
      <c r="P667" s="932">
        <f t="shared" si="127"/>
        <v>0</v>
      </c>
      <c r="Q667" s="932">
        <f t="shared" si="128"/>
        <v>0</v>
      </c>
      <c r="R667" s="966">
        <f t="shared" si="122"/>
        <v>36048.357692307705</v>
      </c>
      <c r="S667" s="960">
        <f t="shared" si="123"/>
        <v>0</v>
      </c>
      <c r="T667" s="961"/>
      <c r="U667" s="954"/>
      <c r="W667" s="717"/>
    </row>
    <row r="668" spans="1:23">
      <c r="A668" s="955"/>
      <c r="B668" s="955"/>
      <c r="C668" s="955"/>
      <c r="D668" s="956"/>
      <c r="E668" s="955" t="s">
        <v>972</v>
      </c>
      <c r="F668" s="1005" t="s">
        <v>2408</v>
      </c>
      <c r="G668" s="956"/>
      <c r="H668" s="947"/>
      <c r="I668" s="990"/>
      <c r="J668" s="950"/>
      <c r="K668" s="951"/>
      <c r="L668" s="952"/>
      <c r="M668" s="958"/>
      <c r="N668" s="966"/>
      <c r="O668" s="932"/>
      <c r="P668" s="932"/>
      <c r="Q668" s="932"/>
      <c r="R668" s="966">
        <f t="shared" si="122"/>
        <v>0</v>
      </c>
      <c r="S668" s="960">
        <f t="shared" si="123"/>
        <v>0</v>
      </c>
      <c r="T668" s="961"/>
      <c r="U668" s="954"/>
      <c r="W668" s="717"/>
    </row>
    <row r="669" spans="1:23" ht="33" outlineLevel="1">
      <c r="A669" s="1006"/>
      <c r="B669" s="1006"/>
      <c r="C669" s="1006"/>
      <c r="D669" s="1006" t="s">
        <v>2789</v>
      </c>
      <c r="E669" s="968" t="s">
        <v>924</v>
      </c>
      <c r="F669" s="1007" t="s">
        <v>950</v>
      </c>
      <c r="G669" s="947" t="s">
        <v>918</v>
      </c>
      <c r="H669" s="1008" t="s">
        <v>1019</v>
      </c>
      <c r="I669" s="990">
        <v>1</v>
      </c>
      <c r="J669" s="1009">
        <v>0.15</v>
      </c>
      <c r="K669" s="951"/>
      <c r="L669" s="952"/>
      <c r="M669" s="1002"/>
      <c r="N669" s="966">
        <f>VLOOKUP(H669,DGNC2032,8)</f>
        <v>343317.69230769243</v>
      </c>
      <c r="O669" s="932">
        <f t="shared" ref="O669:O702" si="129">+IFERROR(VLOOKUP($A669,DGMTC11,10,0),0)</f>
        <v>0</v>
      </c>
      <c r="P669" s="932">
        <f t="shared" ref="P669:P702" si="130">+IFERROR(VLOOKUP($B669,DGMTC11,10,0),0)</f>
        <v>0</v>
      </c>
      <c r="Q669" s="932">
        <f t="shared" ref="Q669:Q702" si="131">+IFERROR(VLOOKUP($C669,DGMTC11,10,0),0)</f>
        <v>0</v>
      </c>
      <c r="R669" s="966">
        <f t="shared" si="122"/>
        <v>51497.653846153866</v>
      </c>
      <c r="S669" s="960">
        <f t="shared" si="123"/>
        <v>0</v>
      </c>
      <c r="T669" s="961"/>
      <c r="U669" s="954"/>
      <c r="W669" s="717"/>
    </row>
    <row r="670" spans="1:23" ht="33" outlineLevel="1">
      <c r="A670" s="1006"/>
      <c r="B670" s="1006"/>
      <c r="C670" s="1006"/>
      <c r="D670" s="1006" t="s">
        <v>2790</v>
      </c>
      <c r="E670" s="968" t="s">
        <v>2490</v>
      </c>
      <c r="F670" s="1007" t="s">
        <v>2791</v>
      </c>
      <c r="G670" s="947" t="s">
        <v>918</v>
      </c>
      <c r="H670" s="1008" t="s">
        <v>1019</v>
      </c>
      <c r="I670" s="990">
        <v>1</v>
      </c>
      <c r="J670" s="1009">
        <v>0.104</v>
      </c>
      <c r="K670" s="951"/>
      <c r="L670" s="952"/>
      <c r="M670" s="1002"/>
      <c r="N670" s="966">
        <f>VLOOKUP(H670,DGNC2032,8)</f>
        <v>343317.69230769243</v>
      </c>
      <c r="O670" s="932">
        <f t="shared" si="129"/>
        <v>0</v>
      </c>
      <c r="P670" s="932">
        <f t="shared" si="130"/>
        <v>0</v>
      </c>
      <c r="Q670" s="932">
        <f t="shared" si="131"/>
        <v>0</v>
      </c>
      <c r="R670" s="966">
        <f t="shared" si="122"/>
        <v>35705.040000000008</v>
      </c>
      <c r="S670" s="960">
        <f t="shared" si="123"/>
        <v>0</v>
      </c>
      <c r="T670" s="961"/>
      <c r="U670" s="954"/>
      <c r="W670" s="717"/>
    </row>
    <row r="671" spans="1:23" ht="33" outlineLevel="1">
      <c r="A671" s="1006"/>
      <c r="B671" s="1006"/>
      <c r="C671" s="1006"/>
      <c r="D671" s="1006" t="s">
        <v>2792</v>
      </c>
      <c r="E671" s="968" t="s">
        <v>2493</v>
      </c>
      <c r="F671" s="1007" t="s">
        <v>2793</v>
      </c>
      <c r="G671" s="947" t="s">
        <v>2495</v>
      </c>
      <c r="H671" s="1010" t="s">
        <v>1020</v>
      </c>
      <c r="I671" s="990">
        <v>1</v>
      </c>
      <c r="J671" s="1009">
        <v>0.126</v>
      </c>
      <c r="K671" s="951"/>
      <c r="L671" s="952"/>
      <c r="M671" s="1002"/>
      <c r="N671" s="966">
        <f>VLOOKUP(H671,DGNC2032,8)</f>
        <v>367290</v>
      </c>
      <c r="O671" s="932">
        <f t="shared" si="129"/>
        <v>0</v>
      </c>
      <c r="P671" s="932">
        <f t="shared" si="130"/>
        <v>0</v>
      </c>
      <c r="Q671" s="932">
        <f t="shared" si="131"/>
        <v>0</v>
      </c>
      <c r="R671" s="966">
        <f t="shared" si="122"/>
        <v>46278.54</v>
      </c>
      <c r="S671" s="960">
        <f t="shared" si="123"/>
        <v>0</v>
      </c>
      <c r="T671" s="961"/>
      <c r="U671" s="954"/>
      <c r="W671" s="717"/>
    </row>
    <row r="672" spans="1:23" ht="33" outlineLevel="1">
      <c r="A672" s="1006"/>
      <c r="B672" s="1006"/>
      <c r="C672" s="1006"/>
      <c r="D672" s="1006" t="s">
        <v>2794</v>
      </c>
      <c r="E672" s="968" t="s">
        <v>2493</v>
      </c>
      <c r="F672" s="1007" t="s">
        <v>2795</v>
      </c>
      <c r="G672" s="947" t="s">
        <v>2495</v>
      </c>
      <c r="H672" s="1010" t="s">
        <v>1020</v>
      </c>
      <c r="I672" s="990">
        <v>1</v>
      </c>
      <c r="J672" s="1009">
        <v>0.30199999999999999</v>
      </c>
      <c r="K672" s="951"/>
      <c r="L672" s="952"/>
      <c r="M672" s="1002"/>
      <c r="N672" s="966">
        <f>VLOOKUP(H672,DGNC2032,8)</f>
        <v>367290</v>
      </c>
      <c r="O672" s="932">
        <f t="shared" si="129"/>
        <v>0</v>
      </c>
      <c r="P672" s="932">
        <f t="shared" si="130"/>
        <v>0</v>
      </c>
      <c r="Q672" s="932">
        <f t="shared" si="131"/>
        <v>0</v>
      </c>
      <c r="R672" s="966">
        <f t="shared" si="122"/>
        <v>110921.58</v>
      </c>
      <c r="S672" s="960">
        <f t="shared" si="123"/>
        <v>0</v>
      </c>
      <c r="T672" s="961"/>
      <c r="U672" s="954"/>
      <c r="W672" s="717"/>
    </row>
    <row r="673" spans="1:23" ht="33" outlineLevel="1">
      <c r="A673" s="1006"/>
      <c r="B673" s="1006"/>
      <c r="C673" s="1006"/>
      <c r="D673" s="1006" t="s">
        <v>2796</v>
      </c>
      <c r="E673" s="968" t="s">
        <v>2499</v>
      </c>
      <c r="F673" s="1007" t="s">
        <v>2797</v>
      </c>
      <c r="G673" s="947" t="s">
        <v>918</v>
      </c>
      <c r="H673" s="1008" t="s">
        <v>1019</v>
      </c>
      <c r="I673" s="990">
        <v>1</v>
      </c>
      <c r="J673" s="1009">
        <v>1.3009999999999999</v>
      </c>
      <c r="K673" s="951"/>
      <c r="L673" s="952"/>
      <c r="M673" s="1002"/>
      <c r="N673" s="966">
        <f>VLOOKUP(H673,DGNC2033,8)</f>
        <v>367228.84615384624</v>
      </c>
      <c r="O673" s="932">
        <f t="shared" si="129"/>
        <v>0</v>
      </c>
      <c r="P673" s="932">
        <f t="shared" si="130"/>
        <v>0</v>
      </c>
      <c r="Q673" s="932">
        <f t="shared" si="131"/>
        <v>0</v>
      </c>
      <c r="R673" s="966">
        <f t="shared" si="122"/>
        <v>477764.72884615394</v>
      </c>
      <c r="S673" s="960">
        <f t="shared" si="123"/>
        <v>0</v>
      </c>
      <c r="T673" s="961"/>
      <c r="U673" s="954"/>
      <c r="W673" s="717"/>
    </row>
    <row r="674" spans="1:23" ht="33" outlineLevel="1">
      <c r="A674" s="1006"/>
      <c r="B674" s="1006"/>
      <c r="C674" s="1006"/>
      <c r="D674" s="1006" t="s">
        <v>2798</v>
      </c>
      <c r="E674" s="968" t="s">
        <v>2502</v>
      </c>
      <c r="F674" s="1007" t="s">
        <v>2799</v>
      </c>
      <c r="G674" s="947" t="s">
        <v>918</v>
      </c>
      <c r="H674" s="1008" t="s">
        <v>1019</v>
      </c>
      <c r="I674" s="990">
        <v>1</v>
      </c>
      <c r="J674" s="1009">
        <v>4.1000000000000002E-2</v>
      </c>
      <c r="K674" s="951"/>
      <c r="L674" s="952"/>
      <c r="M674" s="1002"/>
      <c r="N674" s="966">
        <f>VLOOKUP(H674,DGNC2032,8)</f>
        <v>343317.69230769243</v>
      </c>
      <c r="O674" s="932">
        <f t="shared" si="129"/>
        <v>0</v>
      </c>
      <c r="P674" s="932">
        <f t="shared" si="130"/>
        <v>0</v>
      </c>
      <c r="Q674" s="932">
        <f t="shared" si="131"/>
        <v>0</v>
      </c>
      <c r="R674" s="966">
        <f t="shared" si="122"/>
        <v>14076.02538461539</v>
      </c>
      <c r="S674" s="960">
        <f t="shared" si="123"/>
        <v>0</v>
      </c>
      <c r="T674" s="961"/>
      <c r="U674" s="954"/>
      <c r="W674" s="717"/>
    </row>
    <row r="675" spans="1:23" ht="33" outlineLevel="1">
      <c r="A675" s="1006"/>
      <c r="B675" s="1006"/>
      <c r="C675" s="1006"/>
      <c r="D675" s="1006" t="s">
        <v>2800</v>
      </c>
      <c r="E675" s="968" t="s">
        <v>2505</v>
      </c>
      <c r="F675" s="1007" t="s">
        <v>2801</v>
      </c>
      <c r="G675" s="947" t="s">
        <v>918</v>
      </c>
      <c r="H675" s="1008" t="s">
        <v>1019</v>
      </c>
      <c r="I675" s="990">
        <v>1</v>
      </c>
      <c r="J675" s="1009">
        <v>0.185</v>
      </c>
      <c r="K675" s="951"/>
      <c r="L675" s="952"/>
      <c r="M675" s="1002"/>
      <c r="N675" s="966">
        <f>VLOOKUP(H675,DGNC2032,8)</f>
        <v>343317.69230769243</v>
      </c>
      <c r="O675" s="932">
        <f t="shared" si="129"/>
        <v>0</v>
      </c>
      <c r="P675" s="932">
        <f t="shared" si="130"/>
        <v>0</v>
      </c>
      <c r="Q675" s="932">
        <f t="shared" si="131"/>
        <v>0</v>
      </c>
      <c r="R675" s="966">
        <f t="shared" si="122"/>
        <v>63513.773076923098</v>
      </c>
      <c r="S675" s="960">
        <f t="shared" si="123"/>
        <v>0</v>
      </c>
      <c r="T675" s="961"/>
      <c r="U675" s="954"/>
      <c r="W675" s="717"/>
    </row>
    <row r="676" spans="1:23" ht="33" outlineLevel="1">
      <c r="A676" s="1006"/>
      <c r="B676" s="1006"/>
      <c r="C676" s="1006"/>
      <c r="D676" s="1006" t="s">
        <v>2802</v>
      </c>
      <c r="E676" s="968" t="s">
        <v>2508</v>
      </c>
      <c r="F676" s="1007" t="s">
        <v>2803</v>
      </c>
      <c r="G676" s="947" t="s">
        <v>918</v>
      </c>
      <c r="H676" s="1008" t="s">
        <v>1019</v>
      </c>
      <c r="I676" s="990">
        <v>1</v>
      </c>
      <c r="J676" s="1009">
        <v>0.26100000000000001</v>
      </c>
      <c r="K676" s="951"/>
      <c r="L676" s="952"/>
      <c r="M676" s="1002"/>
      <c r="N676" s="966">
        <f>VLOOKUP(H676,DGNC2032,8)</f>
        <v>343317.69230769243</v>
      </c>
      <c r="O676" s="932">
        <f t="shared" si="129"/>
        <v>0</v>
      </c>
      <c r="P676" s="932">
        <f t="shared" si="130"/>
        <v>0</v>
      </c>
      <c r="Q676" s="932">
        <f t="shared" si="131"/>
        <v>0</v>
      </c>
      <c r="R676" s="966">
        <f t="shared" si="122"/>
        <v>89605.917692307732</v>
      </c>
      <c r="S676" s="960">
        <f t="shared" si="123"/>
        <v>0</v>
      </c>
      <c r="T676" s="961"/>
      <c r="U676" s="954"/>
      <c r="W676" s="717"/>
    </row>
    <row r="677" spans="1:23" ht="33" outlineLevel="1">
      <c r="A677" s="1006"/>
      <c r="B677" s="1006"/>
      <c r="C677" s="1006"/>
      <c r="D677" s="1006" t="s">
        <v>2804</v>
      </c>
      <c r="E677" s="968" t="s">
        <v>2511</v>
      </c>
      <c r="F677" s="1007" t="s">
        <v>2805</v>
      </c>
      <c r="G677" s="947" t="s">
        <v>918</v>
      </c>
      <c r="H677" s="1008" t="s">
        <v>1019</v>
      </c>
      <c r="I677" s="990">
        <v>1</v>
      </c>
      <c r="J677" s="1009">
        <v>0.36499999999999999</v>
      </c>
      <c r="K677" s="951"/>
      <c r="L677" s="952"/>
      <c r="M677" s="1002"/>
      <c r="N677" s="966">
        <f>VLOOKUP(H677,DGNC2032,8)</f>
        <v>343317.69230769243</v>
      </c>
      <c r="O677" s="932">
        <f t="shared" si="129"/>
        <v>0</v>
      </c>
      <c r="P677" s="932">
        <f t="shared" si="130"/>
        <v>0</v>
      </c>
      <c r="Q677" s="932">
        <f t="shared" si="131"/>
        <v>0</v>
      </c>
      <c r="R677" s="966">
        <f t="shared" si="122"/>
        <v>125310.95769230774</v>
      </c>
      <c r="S677" s="960">
        <f t="shared" si="123"/>
        <v>0</v>
      </c>
      <c r="T677" s="961"/>
      <c r="U677" s="954"/>
      <c r="W677" s="717"/>
    </row>
    <row r="678" spans="1:23" ht="33" outlineLevel="1">
      <c r="A678" s="1006"/>
      <c r="B678" s="1006"/>
      <c r="C678" s="1006"/>
      <c r="D678" s="1006" t="s">
        <v>2806</v>
      </c>
      <c r="E678" s="968" t="s">
        <v>2514</v>
      </c>
      <c r="F678" s="1007" t="s">
        <v>2807</v>
      </c>
      <c r="G678" s="947" t="s">
        <v>918</v>
      </c>
      <c r="H678" s="1008" t="s">
        <v>1020</v>
      </c>
      <c r="I678" s="990">
        <v>1</v>
      </c>
      <c r="J678" s="1009">
        <v>0.153</v>
      </c>
      <c r="K678" s="951"/>
      <c r="L678" s="952"/>
      <c r="M678" s="1002"/>
      <c r="N678" s="966">
        <f t="shared" ref="N678:N693" si="132">VLOOKUP(H678,DGNC2033,8)</f>
        <v>392852.30769230775</v>
      </c>
      <c r="O678" s="932">
        <f t="shared" si="129"/>
        <v>0</v>
      </c>
      <c r="P678" s="932">
        <f t="shared" si="130"/>
        <v>0</v>
      </c>
      <c r="Q678" s="932">
        <f t="shared" si="131"/>
        <v>0</v>
      </c>
      <c r="R678" s="966">
        <f t="shared" si="122"/>
        <v>60106.403076923081</v>
      </c>
      <c r="S678" s="960">
        <f t="shared" si="123"/>
        <v>0</v>
      </c>
      <c r="T678" s="961"/>
      <c r="U678" s="954"/>
      <c r="W678" s="717"/>
    </row>
    <row r="679" spans="1:23" ht="33" outlineLevel="1">
      <c r="A679" s="1006"/>
      <c r="B679" s="1006"/>
      <c r="C679" s="1006"/>
      <c r="D679" s="1006" t="s">
        <v>2808</v>
      </c>
      <c r="E679" s="968" t="s">
        <v>2517</v>
      </c>
      <c r="F679" s="1007" t="s">
        <v>2809</v>
      </c>
      <c r="G679" s="947" t="s">
        <v>918</v>
      </c>
      <c r="H679" s="1008" t="s">
        <v>1020</v>
      </c>
      <c r="I679" s="990">
        <v>1</v>
      </c>
      <c r="J679" s="1009">
        <v>0.1575</v>
      </c>
      <c r="K679" s="951"/>
      <c r="L679" s="952"/>
      <c r="M679" s="1002"/>
      <c r="N679" s="966">
        <f t="shared" si="132"/>
        <v>392852.30769230775</v>
      </c>
      <c r="O679" s="932">
        <f t="shared" si="129"/>
        <v>0</v>
      </c>
      <c r="P679" s="932">
        <f t="shared" si="130"/>
        <v>0</v>
      </c>
      <c r="Q679" s="932">
        <f t="shared" si="131"/>
        <v>0</v>
      </c>
      <c r="R679" s="966">
        <f t="shared" si="122"/>
        <v>61874.238461538473</v>
      </c>
      <c r="S679" s="960">
        <f t="shared" si="123"/>
        <v>0</v>
      </c>
      <c r="T679" s="961"/>
      <c r="U679" s="954"/>
      <c r="W679" s="717"/>
    </row>
    <row r="680" spans="1:23" ht="33" outlineLevel="1">
      <c r="A680" s="1006"/>
      <c r="B680" s="1006"/>
      <c r="C680" s="1006"/>
      <c r="D680" s="1006" t="s">
        <v>2810</v>
      </c>
      <c r="E680" s="968" t="s">
        <v>2520</v>
      </c>
      <c r="F680" s="1007" t="s">
        <v>2811</v>
      </c>
      <c r="G680" s="947" t="s">
        <v>918</v>
      </c>
      <c r="H680" s="1008" t="s">
        <v>1020</v>
      </c>
      <c r="I680" s="990">
        <v>1</v>
      </c>
      <c r="J680" s="1009">
        <v>0.18</v>
      </c>
      <c r="K680" s="951"/>
      <c r="L680" s="952"/>
      <c r="M680" s="1002"/>
      <c r="N680" s="966">
        <f t="shared" si="132"/>
        <v>392852.30769230775</v>
      </c>
      <c r="O680" s="932">
        <f t="shared" si="129"/>
        <v>0</v>
      </c>
      <c r="P680" s="932">
        <f t="shared" si="130"/>
        <v>0</v>
      </c>
      <c r="Q680" s="932">
        <f t="shared" si="131"/>
        <v>0</v>
      </c>
      <c r="R680" s="966">
        <f t="shared" si="122"/>
        <v>70713.415384615393</v>
      </c>
      <c r="S680" s="960">
        <f t="shared" si="123"/>
        <v>0</v>
      </c>
      <c r="T680" s="961"/>
      <c r="U680" s="954"/>
      <c r="W680" s="717"/>
    </row>
    <row r="681" spans="1:23" ht="33" outlineLevel="1">
      <c r="A681" s="1006"/>
      <c r="B681" s="1006"/>
      <c r="C681" s="1006"/>
      <c r="D681" s="1006" t="s">
        <v>2812</v>
      </c>
      <c r="E681" s="968" t="s">
        <v>2523</v>
      </c>
      <c r="F681" s="1007" t="s">
        <v>2813</v>
      </c>
      <c r="G681" s="947" t="s">
        <v>918</v>
      </c>
      <c r="H681" s="1008" t="s">
        <v>1020</v>
      </c>
      <c r="I681" s="990">
        <v>1</v>
      </c>
      <c r="J681" s="1009">
        <v>0.20699999999999999</v>
      </c>
      <c r="K681" s="951"/>
      <c r="L681" s="952"/>
      <c r="M681" s="1002"/>
      <c r="N681" s="966">
        <f t="shared" si="132"/>
        <v>392852.30769230775</v>
      </c>
      <c r="O681" s="932">
        <f t="shared" si="129"/>
        <v>0</v>
      </c>
      <c r="P681" s="932">
        <f t="shared" si="130"/>
        <v>0</v>
      </c>
      <c r="Q681" s="932">
        <f t="shared" si="131"/>
        <v>0</v>
      </c>
      <c r="R681" s="966">
        <f t="shared" si="122"/>
        <v>81320.427692307698</v>
      </c>
      <c r="S681" s="960">
        <f t="shared" si="123"/>
        <v>0</v>
      </c>
      <c r="T681" s="961"/>
      <c r="U681" s="954"/>
      <c r="W681" s="717"/>
    </row>
    <row r="682" spans="1:23" ht="33" outlineLevel="1">
      <c r="A682" s="1006"/>
      <c r="B682" s="1006"/>
      <c r="C682" s="1006"/>
      <c r="D682" s="1006" t="s">
        <v>2814</v>
      </c>
      <c r="E682" s="968" t="s">
        <v>2526</v>
      </c>
      <c r="F682" s="1007" t="s">
        <v>2815</v>
      </c>
      <c r="G682" s="947" t="s">
        <v>918</v>
      </c>
      <c r="H682" s="1008" t="s">
        <v>1020</v>
      </c>
      <c r="I682" s="990">
        <v>1</v>
      </c>
      <c r="J682" s="1009">
        <v>0.16700000000000001</v>
      </c>
      <c r="K682" s="951"/>
      <c r="L682" s="952"/>
      <c r="M682" s="1002"/>
      <c r="N682" s="966">
        <f t="shared" si="132"/>
        <v>392852.30769230775</v>
      </c>
      <c r="O682" s="932">
        <f t="shared" si="129"/>
        <v>0</v>
      </c>
      <c r="P682" s="932">
        <f t="shared" si="130"/>
        <v>0</v>
      </c>
      <c r="Q682" s="932">
        <f t="shared" si="131"/>
        <v>0</v>
      </c>
      <c r="R682" s="966">
        <f t="shared" si="122"/>
        <v>65606.335384615391</v>
      </c>
      <c r="S682" s="960">
        <f t="shared" si="123"/>
        <v>0</v>
      </c>
      <c r="T682" s="961"/>
      <c r="U682" s="954"/>
      <c r="W682" s="717"/>
    </row>
    <row r="683" spans="1:23" ht="33" outlineLevel="1">
      <c r="A683" s="1006"/>
      <c r="B683" s="1006"/>
      <c r="C683" s="1006"/>
      <c r="D683" s="1006" t="s">
        <v>2816</v>
      </c>
      <c r="E683" s="968" t="s">
        <v>2529</v>
      </c>
      <c r="F683" s="1007" t="s">
        <v>2817</v>
      </c>
      <c r="G683" s="947" t="s">
        <v>918</v>
      </c>
      <c r="H683" s="1008" t="s">
        <v>1020</v>
      </c>
      <c r="I683" s="990">
        <v>1</v>
      </c>
      <c r="J683" s="1009">
        <v>0.17100000000000001</v>
      </c>
      <c r="K683" s="951"/>
      <c r="L683" s="952"/>
      <c r="M683" s="1002"/>
      <c r="N683" s="966">
        <f t="shared" si="132"/>
        <v>392852.30769230775</v>
      </c>
      <c r="O683" s="932">
        <f t="shared" si="129"/>
        <v>0</v>
      </c>
      <c r="P683" s="932">
        <f t="shared" si="130"/>
        <v>0</v>
      </c>
      <c r="Q683" s="932">
        <f t="shared" si="131"/>
        <v>0</v>
      </c>
      <c r="R683" s="966">
        <f t="shared" si="122"/>
        <v>67177.744615384625</v>
      </c>
      <c r="S683" s="960">
        <f t="shared" si="123"/>
        <v>0</v>
      </c>
      <c r="T683" s="961"/>
      <c r="U683" s="954"/>
      <c r="W683" s="717"/>
    </row>
    <row r="684" spans="1:23" ht="33" outlineLevel="1">
      <c r="A684" s="1006"/>
      <c r="B684" s="1006"/>
      <c r="C684" s="1006"/>
      <c r="D684" s="1006" t="s">
        <v>2818</v>
      </c>
      <c r="E684" s="968" t="s">
        <v>2532</v>
      </c>
      <c r="F684" s="1007" t="s">
        <v>2819</v>
      </c>
      <c r="G684" s="947" t="s">
        <v>918</v>
      </c>
      <c r="H684" s="1008" t="s">
        <v>1020</v>
      </c>
      <c r="I684" s="990">
        <v>1</v>
      </c>
      <c r="J684" s="1009">
        <v>0.19400000000000001</v>
      </c>
      <c r="K684" s="951"/>
      <c r="L684" s="952"/>
      <c r="M684" s="1002"/>
      <c r="N684" s="966">
        <f t="shared" si="132"/>
        <v>392852.30769230775</v>
      </c>
      <c r="O684" s="932">
        <f t="shared" si="129"/>
        <v>0</v>
      </c>
      <c r="P684" s="932">
        <f t="shared" si="130"/>
        <v>0</v>
      </c>
      <c r="Q684" s="932">
        <f t="shared" si="131"/>
        <v>0</v>
      </c>
      <c r="R684" s="966">
        <f t="shared" si="122"/>
        <v>76213.347692307711</v>
      </c>
      <c r="S684" s="960">
        <f t="shared" si="123"/>
        <v>0</v>
      </c>
      <c r="T684" s="961"/>
      <c r="U684" s="954"/>
      <c r="W684" s="717"/>
    </row>
    <row r="685" spans="1:23" ht="33" outlineLevel="1">
      <c r="A685" s="1006"/>
      <c r="B685" s="1006"/>
      <c r="C685" s="1006"/>
      <c r="D685" s="1006" t="s">
        <v>2820</v>
      </c>
      <c r="E685" s="968" t="s">
        <v>2535</v>
      </c>
      <c r="F685" s="1007" t="s">
        <v>2821</v>
      </c>
      <c r="G685" s="947" t="s">
        <v>918</v>
      </c>
      <c r="H685" s="1008" t="s">
        <v>1020</v>
      </c>
      <c r="I685" s="990">
        <v>1</v>
      </c>
      <c r="J685" s="1009">
        <v>0.221</v>
      </c>
      <c r="K685" s="951"/>
      <c r="L685" s="952"/>
      <c r="M685" s="1002"/>
      <c r="N685" s="966">
        <f t="shared" si="132"/>
        <v>392852.30769230775</v>
      </c>
      <c r="O685" s="932">
        <f t="shared" si="129"/>
        <v>0</v>
      </c>
      <c r="P685" s="932">
        <f t="shared" si="130"/>
        <v>0</v>
      </c>
      <c r="Q685" s="932">
        <f t="shared" si="131"/>
        <v>0</v>
      </c>
      <c r="R685" s="966">
        <f t="shared" ref="R685:R764" si="133">I685*J685*N685</f>
        <v>86820.360000000015</v>
      </c>
      <c r="S685" s="960">
        <f t="shared" ref="S685:S764" si="134">(K685*O685+L685*P685+M685*Q685)</f>
        <v>0</v>
      </c>
      <c r="T685" s="961"/>
      <c r="U685" s="954"/>
      <c r="W685" s="717"/>
    </row>
    <row r="686" spans="1:23" ht="33" outlineLevel="1">
      <c r="A686" s="1006"/>
      <c r="B686" s="1006"/>
      <c r="C686" s="1006"/>
      <c r="D686" s="1006" t="s">
        <v>2822</v>
      </c>
      <c r="E686" s="968" t="s">
        <v>2514</v>
      </c>
      <c r="F686" s="1007" t="s">
        <v>2823</v>
      </c>
      <c r="G686" s="947" t="s">
        <v>918</v>
      </c>
      <c r="H686" s="1008" t="s">
        <v>1020</v>
      </c>
      <c r="I686" s="990">
        <v>2</v>
      </c>
      <c r="J686" s="1009">
        <v>0.153</v>
      </c>
      <c r="K686" s="951"/>
      <c r="L686" s="952"/>
      <c r="M686" s="1002"/>
      <c r="N686" s="966">
        <f t="shared" si="132"/>
        <v>392852.30769230775</v>
      </c>
      <c r="O686" s="932">
        <f t="shared" si="129"/>
        <v>0</v>
      </c>
      <c r="P686" s="932">
        <f t="shared" si="130"/>
        <v>0</v>
      </c>
      <c r="Q686" s="932">
        <f t="shared" si="131"/>
        <v>0</v>
      </c>
      <c r="R686" s="966">
        <f t="shared" si="133"/>
        <v>120212.80615384616</v>
      </c>
      <c r="S686" s="960">
        <f t="shared" si="134"/>
        <v>0</v>
      </c>
      <c r="T686" s="961"/>
      <c r="U686" s="954"/>
      <c r="W686" s="717"/>
    </row>
    <row r="687" spans="1:23" ht="33" outlineLevel="1">
      <c r="A687" s="1006"/>
      <c r="B687" s="1006"/>
      <c r="C687" s="1006"/>
      <c r="D687" s="1006" t="s">
        <v>2824</v>
      </c>
      <c r="E687" s="968" t="s">
        <v>2517</v>
      </c>
      <c r="F687" s="1007" t="s">
        <v>2825</v>
      </c>
      <c r="G687" s="947" t="s">
        <v>918</v>
      </c>
      <c r="H687" s="1008" t="s">
        <v>1020</v>
      </c>
      <c r="I687" s="990">
        <v>2</v>
      </c>
      <c r="J687" s="1009">
        <v>0.1575</v>
      </c>
      <c r="K687" s="951"/>
      <c r="L687" s="952"/>
      <c r="M687" s="1002"/>
      <c r="N687" s="966">
        <f t="shared" si="132"/>
        <v>392852.30769230775</v>
      </c>
      <c r="O687" s="932">
        <f t="shared" si="129"/>
        <v>0</v>
      </c>
      <c r="P687" s="932">
        <f t="shared" si="130"/>
        <v>0</v>
      </c>
      <c r="Q687" s="932">
        <f t="shared" si="131"/>
        <v>0</v>
      </c>
      <c r="R687" s="966">
        <f t="shared" si="133"/>
        <v>123748.47692307695</v>
      </c>
      <c r="S687" s="960">
        <f t="shared" si="134"/>
        <v>0</v>
      </c>
      <c r="T687" s="961"/>
      <c r="U687" s="954"/>
      <c r="W687" s="717"/>
    </row>
    <row r="688" spans="1:23" ht="33" outlineLevel="1">
      <c r="A688" s="1006"/>
      <c r="B688" s="1006"/>
      <c r="C688" s="1006"/>
      <c r="D688" s="1006" t="s">
        <v>2826</v>
      </c>
      <c r="E688" s="968" t="s">
        <v>2520</v>
      </c>
      <c r="F688" s="1007" t="s">
        <v>2827</v>
      </c>
      <c r="G688" s="947" t="s">
        <v>918</v>
      </c>
      <c r="H688" s="1008" t="s">
        <v>1020</v>
      </c>
      <c r="I688" s="990">
        <v>2</v>
      </c>
      <c r="J688" s="1009">
        <v>0.18</v>
      </c>
      <c r="K688" s="951"/>
      <c r="L688" s="952"/>
      <c r="M688" s="1002"/>
      <c r="N688" s="966">
        <f t="shared" si="132"/>
        <v>392852.30769230775</v>
      </c>
      <c r="O688" s="932">
        <f t="shared" si="129"/>
        <v>0</v>
      </c>
      <c r="P688" s="932">
        <f t="shared" si="130"/>
        <v>0</v>
      </c>
      <c r="Q688" s="932">
        <f t="shared" si="131"/>
        <v>0</v>
      </c>
      <c r="R688" s="966">
        <f t="shared" si="133"/>
        <v>141426.83076923079</v>
      </c>
      <c r="S688" s="960">
        <f t="shared" si="134"/>
        <v>0</v>
      </c>
      <c r="T688" s="961"/>
      <c r="U688" s="954"/>
      <c r="W688" s="717"/>
    </row>
    <row r="689" spans="1:23" ht="33" outlineLevel="1">
      <c r="A689" s="1006"/>
      <c r="B689" s="1006"/>
      <c r="C689" s="1006"/>
      <c r="D689" s="1006" t="s">
        <v>2828</v>
      </c>
      <c r="E689" s="968" t="s">
        <v>2523</v>
      </c>
      <c r="F689" s="1007" t="s">
        <v>2829</v>
      </c>
      <c r="G689" s="947" t="s">
        <v>918</v>
      </c>
      <c r="H689" s="1008" t="s">
        <v>1020</v>
      </c>
      <c r="I689" s="990">
        <v>2</v>
      </c>
      <c r="J689" s="1009">
        <v>0.20699999999999999</v>
      </c>
      <c r="K689" s="951"/>
      <c r="L689" s="952"/>
      <c r="M689" s="1002"/>
      <c r="N689" s="966">
        <f t="shared" si="132"/>
        <v>392852.30769230775</v>
      </c>
      <c r="O689" s="932">
        <f t="shared" si="129"/>
        <v>0</v>
      </c>
      <c r="P689" s="932">
        <f t="shared" si="130"/>
        <v>0</v>
      </c>
      <c r="Q689" s="932">
        <f t="shared" si="131"/>
        <v>0</v>
      </c>
      <c r="R689" s="966">
        <f t="shared" si="133"/>
        <v>162640.8553846154</v>
      </c>
      <c r="S689" s="960">
        <f t="shared" si="134"/>
        <v>0</v>
      </c>
      <c r="T689" s="961"/>
      <c r="U689" s="954"/>
      <c r="W689" s="717"/>
    </row>
    <row r="690" spans="1:23" ht="33" outlineLevel="1">
      <c r="A690" s="1006"/>
      <c r="B690" s="1006"/>
      <c r="C690" s="1006"/>
      <c r="D690" s="1006" t="s">
        <v>2830</v>
      </c>
      <c r="E690" s="968" t="s">
        <v>2526</v>
      </c>
      <c r="F690" s="1007" t="s">
        <v>2831</v>
      </c>
      <c r="G690" s="947" t="s">
        <v>918</v>
      </c>
      <c r="H690" s="1008" t="s">
        <v>1020</v>
      </c>
      <c r="I690" s="990">
        <v>2</v>
      </c>
      <c r="J690" s="1009">
        <v>0.16700000000000001</v>
      </c>
      <c r="K690" s="951"/>
      <c r="L690" s="952"/>
      <c r="M690" s="1002"/>
      <c r="N690" s="966">
        <f t="shared" si="132"/>
        <v>392852.30769230775</v>
      </c>
      <c r="O690" s="932">
        <f t="shared" si="129"/>
        <v>0</v>
      </c>
      <c r="P690" s="932">
        <f t="shared" si="130"/>
        <v>0</v>
      </c>
      <c r="Q690" s="932">
        <f t="shared" si="131"/>
        <v>0</v>
      </c>
      <c r="R690" s="966">
        <f t="shared" si="133"/>
        <v>131212.67076923078</v>
      </c>
      <c r="S690" s="960">
        <f t="shared" si="134"/>
        <v>0</v>
      </c>
      <c r="T690" s="961"/>
      <c r="U690" s="954"/>
      <c r="W690" s="717"/>
    </row>
    <row r="691" spans="1:23" ht="33" outlineLevel="1">
      <c r="A691" s="1006"/>
      <c r="B691" s="1006"/>
      <c r="C691" s="1006"/>
      <c r="D691" s="1006" t="s">
        <v>2832</v>
      </c>
      <c r="E691" s="968" t="s">
        <v>2529</v>
      </c>
      <c r="F691" s="1007" t="s">
        <v>2833</v>
      </c>
      <c r="G691" s="947" t="s">
        <v>918</v>
      </c>
      <c r="H691" s="1008" t="s">
        <v>1020</v>
      </c>
      <c r="I691" s="990">
        <v>2</v>
      </c>
      <c r="J691" s="1009">
        <v>0.17100000000000001</v>
      </c>
      <c r="K691" s="951"/>
      <c r="L691" s="952"/>
      <c r="M691" s="1002"/>
      <c r="N691" s="966">
        <f t="shared" si="132"/>
        <v>392852.30769230775</v>
      </c>
      <c r="O691" s="932">
        <f t="shared" si="129"/>
        <v>0</v>
      </c>
      <c r="P691" s="932">
        <f t="shared" si="130"/>
        <v>0</v>
      </c>
      <c r="Q691" s="932">
        <f t="shared" si="131"/>
        <v>0</v>
      </c>
      <c r="R691" s="966">
        <f t="shared" si="133"/>
        <v>134355.48923076925</v>
      </c>
      <c r="S691" s="960">
        <f t="shared" si="134"/>
        <v>0</v>
      </c>
      <c r="T691" s="961"/>
      <c r="U691" s="954"/>
      <c r="W691" s="717"/>
    </row>
    <row r="692" spans="1:23" ht="33" outlineLevel="1">
      <c r="A692" s="1006"/>
      <c r="B692" s="1006"/>
      <c r="C692" s="1006"/>
      <c r="D692" s="1006" t="s">
        <v>2834</v>
      </c>
      <c r="E692" s="968" t="s">
        <v>2532</v>
      </c>
      <c r="F692" s="1007" t="s">
        <v>2835</v>
      </c>
      <c r="G692" s="947" t="s">
        <v>918</v>
      </c>
      <c r="H692" s="1008" t="s">
        <v>1020</v>
      </c>
      <c r="I692" s="990">
        <v>2</v>
      </c>
      <c r="J692" s="1009">
        <v>0.19400000000000001</v>
      </c>
      <c r="K692" s="951"/>
      <c r="L692" s="952"/>
      <c r="M692" s="1002"/>
      <c r="N692" s="966">
        <f t="shared" si="132"/>
        <v>392852.30769230775</v>
      </c>
      <c r="O692" s="932">
        <f t="shared" si="129"/>
        <v>0</v>
      </c>
      <c r="P692" s="932">
        <f t="shared" si="130"/>
        <v>0</v>
      </c>
      <c r="Q692" s="932">
        <f t="shared" si="131"/>
        <v>0</v>
      </c>
      <c r="R692" s="966">
        <f t="shared" si="133"/>
        <v>152426.69538461542</v>
      </c>
      <c r="S692" s="960">
        <f t="shared" si="134"/>
        <v>0</v>
      </c>
      <c r="T692" s="961"/>
      <c r="U692" s="954"/>
      <c r="W692" s="717"/>
    </row>
    <row r="693" spans="1:23" ht="33" outlineLevel="1">
      <c r="A693" s="1006"/>
      <c r="B693" s="1006"/>
      <c r="C693" s="1006"/>
      <c r="D693" s="1006" t="s">
        <v>2836</v>
      </c>
      <c r="E693" s="968" t="s">
        <v>2535</v>
      </c>
      <c r="F693" s="1007" t="s">
        <v>2837</v>
      </c>
      <c r="G693" s="947" t="s">
        <v>918</v>
      </c>
      <c r="H693" s="1008" t="s">
        <v>1020</v>
      </c>
      <c r="I693" s="990">
        <v>2</v>
      </c>
      <c r="J693" s="1009">
        <v>0.221</v>
      </c>
      <c r="K693" s="951"/>
      <c r="L693" s="952"/>
      <c r="M693" s="1002"/>
      <c r="N693" s="966">
        <f t="shared" si="132"/>
        <v>392852.30769230775</v>
      </c>
      <c r="O693" s="932">
        <f t="shared" si="129"/>
        <v>0</v>
      </c>
      <c r="P693" s="932">
        <f t="shared" si="130"/>
        <v>0</v>
      </c>
      <c r="Q693" s="932">
        <f t="shared" si="131"/>
        <v>0</v>
      </c>
      <c r="R693" s="966">
        <f t="shared" si="133"/>
        <v>173640.72000000003</v>
      </c>
      <c r="S693" s="960">
        <f t="shared" si="134"/>
        <v>0</v>
      </c>
      <c r="T693" s="961"/>
      <c r="U693" s="954"/>
      <c r="W693" s="717"/>
    </row>
    <row r="694" spans="1:23" s="726" customFormat="1" ht="33" outlineLevel="1">
      <c r="A694" s="1012"/>
      <c r="B694" s="1012"/>
      <c r="C694" s="1012"/>
      <c r="D694" s="729" t="s">
        <v>2838</v>
      </c>
      <c r="E694" s="730" t="s">
        <v>924</v>
      </c>
      <c r="F694" s="728" t="s">
        <v>2839</v>
      </c>
      <c r="G694" s="1015" t="s">
        <v>918</v>
      </c>
      <c r="H694" s="1016" t="s">
        <v>1019</v>
      </c>
      <c r="I694" s="1017">
        <v>0.2</v>
      </c>
      <c r="J694" s="731">
        <f>3.34*0.45/10</f>
        <v>0.15029999999999999</v>
      </c>
      <c r="K694" s="1019"/>
      <c r="L694" s="1020"/>
      <c r="M694" s="1021"/>
      <c r="N694" s="1022">
        <f t="shared" ref="N694:N699" si="135">VLOOKUP(H694,DGNC2032,8)</f>
        <v>343317.69230769243</v>
      </c>
      <c r="O694" s="1023">
        <f t="shared" si="129"/>
        <v>0</v>
      </c>
      <c r="P694" s="1023">
        <f t="shared" si="130"/>
        <v>0</v>
      </c>
      <c r="Q694" s="1023">
        <f t="shared" si="131"/>
        <v>0</v>
      </c>
      <c r="R694" s="1022">
        <f t="shared" si="133"/>
        <v>10320.129830769234</v>
      </c>
      <c r="S694" s="1024">
        <f t="shared" si="134"/>
        <v>0</v>
      </c>
      <c r="T694" s="1025"/>
      <c r="U694" s="1026"/>
      <c r="W694" s="727"/>
    </row>
    <row r="695" spans="1:23" s="726" customFormat="1" ht="33" outlineLevel="1">
      <c r="A695" s="1012"/>
      <c r="B695" s="1012"/>
      <c r="C695" s="1012"/>
      <c r="D695" s="729" t="s">
        <v>2840</v>
      </c>
      <c r="E695" s="730" t="s">
        <v>2490</v>
      </c>
      <c r="F695" s="728" t="s">
        <v>2841</v>
      </c>
      <c r="G695" s="1015" t="s">
        <v>918</v>
      </c>
      <c r="H695" s="1016" t="s">
        <v>1019</v>
      </c>
      <c r="I695" s="1017">
        <v>0.2</v>
      </c>
      <c r="J695" s="731">
        <f>2.31*0.45/10</f>
        <v>0.10395000000000001</v>
      </c>
      <c r="K695" s="1019"/>
      <c r="L695" s="1020"/>
      <c r="M695" s="1021"/>
      <c r="N695" s="1022">
        <f t="shared" si="135"/>
        <v>343317.69230769243</v>
      </c>
      <c r="O695" s="1023">
        <f t="shared" si="129"/>
        <v>0</v>
      </c>
      <c r="P695" s="1023">
        <f t="shared" si="130"/>
        <v>0</v>
      </c>
      <c r="Q695" s="1023">
        <f t="shared" si="131"/>
        <v>0</v>
      </c>
      <c r="R695" s="1022">
        <f t="shared" si="133"/>
        <v>7137.5748230769268</v>
      </c>
      <c r="S695" s="1024">
        <f t="shared" si="134"/>
        <v>0</v>
      </c>
      <c r="T695" s="1025"/>
      <c r="U695" s="1026"/>
      <c r="W695" s="727"/>
    </row>
    <row r="696" spans="1:23" s="726" customFormat="1" ht="33.75" outlineLevel="1">
      <c r="A696" s="1012"/>
      <c r="B696" s="1012"/>
      <c r="C696" s="1012"/>
      <c r="D696" s="729" t="s">
        <v>2842</v>
      </c>
      <c r="E696" s="730" t="s">
        <v>2558</v>
      </c>
      <c r="F696" s="728" t="s">
        <v>2843</v>
      </c>
      <c r="G696" s="1015" t="s">
        <v>918</v>
      </c>
      <c r="H696" s="1016" t="s">
        <v>1019</v>
      </c>
      <c r="I696" s="1017">
        <v>0.2</v>
      </c>
      <c r="J696" s="731">
        <f>2.44*0.45/10</f>
        <v>0.10980000000000001</v>
      </c>
      <c r="K696" s="1019"/>
      <c r="L696" s="1020"/>
      <c r="M696" s="1021"/>
      <c r="N696" s="1022">
        <f t="shared" si="135"/>
        <v>343317.69230769243</v>
      </c>
      <c r="O696" s="1023">
        <f t="shared" si="129"/>
        <v>0</v>
      </c>
      <c r="P696" s="1023">
        <f t="shared" si="130"/>
        <v>0</v>
      </c>
      <c r="Q696" s="1023">
        <f t="shared" si="131"/>
        <v>0</v>
      </c>
      <c r="R696" s="1022">
        <f t="shared" si="133"/>
        <v>7539.2565230769269</v>
      </c>
      <c r="S696" s="1024">
        <f t="shared" si="134"/>
        <v>0</v>
      </c>
      <c r="T696" s="1025"/>
      <c r="U696" s="1026"/>
      <c r="W696" s="727"/>
    </row>
    <row r="697" spans="1:23" s="726" customFormat="1" ht="33.75" outlineLevel="1">
      <c r="A697" s="1012"/>
      <c r="B697" s="1012"/>
      <c r="C697" s="1012"/>
      <c r="D697" s="729" t="s">
        <v>2844</v>
      </c>
      <c r="E697" s="730" t="s">
        <v>2561</v>
      </c>
      <c r="F697" s="728" t="s">
        <v>2845</v>
      </c>
      <c r="G697" s="1015" t="s">
        <v>918</v>
      </c>
      <c r="H697" s="1016" t="s">
        <v>1019</v>
      </c>
      <c r="I697" s="1017">
        <v>0.2</v>
      </c>
      <c r="J697" s="731">
        <f>1.68*0.45/10</f>
        <v>7.5600000000000001E-2</v>
      </c>
      <c r="K697" s="1019"/>
      <c r="L697" s="1020"/>
      <c r="M697" s="1021"/>
      <c r="N697" s="1022">
        <f t="shared" si="135"/>
        <v>343317.69230769243</v>
      </c>
      <c r="O697" s="1023">
        <f t="shared" si="129"/>
        <v>0</v>
      </c>
      <c r="P697" s="1023">
        <f t="shared" si="130"/>
        <v>0</v>
      </c>
      <c r="Q697" s="1023">
        <f t="shared" si="131"/>
        <v>0</v>
      </c>
      <c r="R697" s="1022">
        <f t="shared" si="133"/>
        <v>5190.9635076923105</v>
      </c>
      <c r="S697" s="1024">
        <f t="shared" si="134"/>
        <v>0</v>
      </c>
      <c r="T697" s="1025"/>
      <c r="U697" s="1026"/>
      <c r="W697" s="727"/>
    </row>
    <row r="698" spans="1:23" ht="33" outlineLevel="1">
      <c r="A698" s="1006"/>
      <c r="B698" s="1006"/>
      <c r="C698" s="1006"/>
      <c r="D698" s="1006" t="s">
        <v>2846</v>
      </c>
      <c r="E698" s="968" t="s">
        <v>939</v>
      </c>
      <c r="F698" s="1007" t="s">
        <v>2847</v>
      </c>
      <c r="G698" s="947" t="s">
        <v>2495</v>
      </c>
      <c r="H698" s="1010" t="s">
        <v>1019</v>
      </c>
      <c r="I698" s="990">
        <v>1</v>
      </c>
      <c r="J698" s="1009">
        <v>8.5999999999999993E-2</v>
      </c>
      <c r="K698" s="951"/>
      <c r="L698" s="952"/>
      <c r="M698" s="1002"/>
      <c r="N698" s="966">
        <f t="shared" si="135"/>
        <v>343317.69230769243</v>
      </c>
      <c r="O698" s="932">
        <f t="shared" si="129"/>
        <v>0</v>
      </c>
      <c r="P698" s="932">
        <f t="shared" si="130"/>
        <v>0</v>
      </c>
      <c r="Q698" s="932">
        <f t="shared" si="131"/>
        <v>0</v>
      </c>
      <c r="R698" s="966">
        <f t="shared" si="133"/>
        <v>29525.321538461547</v>
      </c>
      <c r="S698" s="960">
        <f t="shared" si="134"/>
        <v>0</v>
      </c>
      <c r="T698" s="961"/>
      <c r="U698" s="954"/>
      <c r="W698" s="717"/>
    </row>
    <row r="699" spans="1:23" ht="33" outlineLevel="1">
      <c r="A699" s="1006"/>
      <c r="B699" s="1006"/>
      <c r="C699" s="1006"/>
      <c r="D699" s="1006" t="s">
        <v>2848</v>
      </c>
      <c r="E699" s="968" t="s">
        <v>2566</v>
      </c>
      <c r="F699" s="1007" t="s">
        <v>2849</v>
      </c>
      <c r="G699" s="947" t="s">
        <v>2495</v>
      </c>
      <c r="H699" s="1010" t="s">
        <v>1019</v>
      </c>
      <c r="I699" s="990">
        <v>1</v>
      </c>
      <c r="J699" s="1009">
        <v>5.8999999999999997E-2</v>
      </c>
      <c r="K699" s="951"/>
      <c r="L699" s="952"/>
      <c r="M699" s="1002"/>
      <c r="N699" s="966">
        <f t="shared" si="135"/>
        <v>343317.69230769243</v>
      </c>
      <c r="O699" s="932">
        <f t="shared" si="129"/>
        <v>0</v>
      </c>
      <c r="P699" s="932">
        <f t="shared" si="130"/>
        <v>0</v>
      </c>
      <c r="Q699" s="932">
        <f t="shared" si="131"/>
        <v>0</v>
      </c>
      <c r="R699" s="966">
        <f t="shared" si="133"/>
        <v>20255.743846153851</v>
      </c>
      <c r="S699" s="960">
        <f t="shared" si="134"/>
        <v>0</v>
      </c>
      <c r="T699" s="961"/>
      <c r="U699" s="954"/>
      <c r="W699" s="717"/>
    </row>
    <row r="700" spans="1:23" ht="33" outlineLevel="1">
      <c r="A700" s="1006"/>
      <c r="B700" s="1006"/>
      <c r="C700" s="1006"/>
      <c r="D700" s="1006" t="s">
        <v>2850</v>
      </c>
      <c r="E700" s="968" t="s">
        <v>2569</v>
      </c>
      <c r="F700" s="1007" t="s">
        <v>2851</v>
      </c>
      <c r="G700" s="947" t="s">
        <v>918</v>
      </c>
      <c r="H700" s="1008" t="s">
        <v>1020</v>
      </c>
      <c r="I700" s="990">
        <v>1</v>
      </c>
      <c r="J700" s="1009">
        <v>0.33300000000000002</v>
      </c>
      <c r="K700" s="951"/>
      <c r="L700" s="952"/>
      <c r="M700" s="1002"/>
      <c r="N700" s="966">
        <f t="shared" ref="N700:N735" si="136">VLOOKUP(H700,DGNC2033,8)</f>
        <v>392852.30769230775</v>
      </c>
      <c r="O700" s="932">
        <f t="shared" si="129"/>
        <v>0</v>
      </c>
      <c r="P700" s="932">
        <f t="shared" si="130"/>
        <v>0</v>
      </c>
      <c r="Q700" s="932">
        <f t="shared" si="131"/>
        <v>0</v>
      </c>
      <c r="R700" s="966">
        <f t="shared" si="133"/>
        <v>130819.81846153848</v>
      </c>
      <c r="S700" s="960">
        <f t="shared" si="134"/>
        <v>0</v>
      </c>
      <c r="T700" s="961"/>
      <c r="U700" s="954"/>
      <c r="W700" s="717"/>
    </row>
    <row r="701" spans="1:23" ht="33" outlineLevel="1">
      <c r="A701" s="1006"/>
      <c r="B701" s="1006"/>
      <c r="C701" s="1006"/>
      <c r="D701" s="1006" t="s">
        <v>2852</v>
      </c>
      <c r="E701" s="968" t="s">
        <v>2572</v>
      </c>
      <c r="F701" s="1007" t="s">
        <v>2853</v>
      </c>
      <c r="G701" s="947" t="s">
        <v>918</v>
      </c>
      <c r="H701" s="1008" t="s">
        <v>1020</v>
      </c>
      <c r="I701" s="990">
        <v>1</v>
      </c>
      <c r="J701" s="1009">
        <v>0.35599999999999998</v>
      </c>
      <c r="K701" s="951"/>
      <c r="L701" s="952"/>
      <c r="M701" s="1002"/>
      <c r="N701" s="966">
        <f t="shared" si="136"/>
        <v>392852.30769230775</v>
      </c>
      <c r="O701" s="932">
        <f t="shared" si="129"/>
        <v>0</v>
      </c>
      <c r="P701" s="932">
        <f t="shared" si="130"/>
        <v>0</v>
      </c>
      <c r="Q701" s="932">
        <f t="shared" si="131"/>
        <v>0</v>
      </c>
      <c r="R701" s="966">
        <f t="shared" si="133"/>
        <v>139855.42153846155</v>
      </c>
      <c r="S701" s="960">
        <f t="shared" si="134"/>
        <v>0</v>
      </c>
      <c r="T701" s="961"/>
      <c r="U701" s="954"/>
      <c r="W701" s="717"/>
    </row>
    <row r="702" spans="1:23" ht="33" outlineLevel="1">
      <c r="A702" s="1006"/>
      <c r="B702" s="1006"/>
      <c r="C702" s="1006"/>
      <c r="D702" s="1006" t="s">
        <v>2854</v>
      </c>
      <c r="E702" s="968" t="s">
        <v>2575</v>
      </c>
      <c r="F702" s="1007" t="s">
        <v>2855</v>
      </c>
      <c r="G702" s="947" t="s">
        <v>918</v>
      </c>
      <c r="H702" s="1008" t="s">
        <v>1020</v>
      </c>
      <c r="I702" s="990">
        <v>1</v>
      </c>
      <c r="J702" s="1009">
        <v>0.38700000000000001</v>
      </c>
      <c r="K702" s="951"/>
      <c r="L702" s="952"/>
      <c r="M702" s="1002"/>
      <c r="N702" s="966">
        <f t="shared" si="136"/>
        <v>392852.30769230775</v>
      </c>
      <c r="O702" s="932">
        <f t="shared" si="129"/>
        <v>0</v>
      </c>
      <c r="P702" s="932">
        <f t="shared" si="130"/>
        <v>0</v>
      </c>
      <c r="Q702" s="932">
        <f t="shared" si="131"/>
        <v>0</v>
      </c>
      <c r="R702" s="966">
        <f t="shared" si="133"/>
        <v>152033.84307692311</v>
      </c>
      <c r="S702" s="960">
        <f t="shared" si="134"/>
        <v>0</v>
      </c>
      <c r="T702" s="961"/>
      <c r="U702" s="954"/>
      <c r="W702" s="717"/>
    </row>
    <row r="703" spans="1:23" ht="33" outlineLevel="1">
      <c r="A703" s="1006"/>
      <c r="B703" s="1006"/>
      <c r="C703" s="1006"/>
      <c r="D703" s="1006" t="s">
        <v>2856</v>
      </c>
      <c r="E703" s="968" t="s">
        <v>2578</v>
      </c>
      <c r="F703" s="1007" t="s">
        <v>2857</v>
      </c>
      <c r="G703" s="947" t="s">
        <v>918</v>
      </c>
      <c r="H703" s="1008" t="s">
        <v>1020</v>
      </c>
      <c r="I703" s="990">
        <v>1</v>
      </c>
      <c r="J703" s="1009">
        <v>0.44600000000000001</v>
      </c>
      <c r="K703" s="951"/>
      <c r="L703" s="952"/>
      <c r="M703" s="1002"/>
      <c r="N703" s="966">
        <f t="shared" si="136"/>
        <v>392852.30769230775</v>
      </c>
      <c r="O703" s="932">
        <f t="shared" ref="O703:O736" si="137">+IFERROR(VLOOKUP($A703,DGMTC11,10,0),0)</f>
        <v>0</v>
      </c>
      <c r="P703" s="932">
        <f t="shared" ref="P703:P736" si="138">+IFERROR(VLOOKUP($B703,DGMTC11,10,0),0)</f>
        <v>0</v>
      </c>
      <c r="Q703" s="932">
        <f t="shared" ref="Q703:Q736" si="139">+IFERROR(VLOOKUP($C703,DGMTC11,10,0),0)</f>
        <v>0</v>
      </c>
      <c r="R703" s="966">
        <f t="shared" si="133"/>
        <v>175212.12923076926</v>
      </c>
      <c r="S703" s="960">
        <f t="shared" si="134"/>
        <v>0</v>
      </c>
      <c r="T703" s="961"/>
      <c r="U703" s="954"/>
      <c r="W703" s="717"/>
    </row>
    <row r="704" spans="1:23" ht="33" outlineLevel="1">
      <c r="A704" s="1006"/>
      <c r="B704" s="1006"/>
      <c r="C704" s="1006"/>
      <c r="D704" s="1006" t="s">
        <v>2858</v>
      </c>
      <c r="E704" s="968" t="s">
        <v>2581</v>
      </c>
      <c r="F704" s="1007" t="s">
        <v>2859</v>
      </c>
      <c r="G704" s="947" t="s">
        <v>918</v>
      </c>
      <c r="H704" s="1008" t="s">
        <v>1020</v>
      </c>
      <c r="I704" s="990">
        <v>1</v>
      </c>
      <c r="J704" s="1009">
        <v>0.30199999999999999</v>
      </c>
      <c r="K704" s="951"/>
      <c r="L704" s="952"/>
      <c r="M704" s="1002"/>
      <c r="N704" s="966">
        <f t="shared" si="136"/>
        <v>392852.30769230775</v>
      </c>
      <c r="O704" s="932">
        <f t="shared" si="137"/>
        <v>0</v>
      </c>
      <c r="P704" s="932">
        <f t="shared" si="138"/>
        <v>0</v>
      </c>
      <c r="Q704" s="932">
        <f t="shared" si="139"/>
        <v>0</v>
      </c>
      <c r="R704" s="966">
        <f t="shared" si="133"/>
        <v>118641.39692307693</v>
      </c>
      <c r="S704" s="960">
        <f t="shared" si="134"/>
        <v>0</v>
      </c>
      <c r="T704" s="961"/>
      <c r="U704" s="954"/>
      <c r="W704" s="717"/>
    </row>
    <row r="705" spans="1:23" ht="33" outlineLevel="1">
      <c r="A705" s="1006"/>
      <c r="B705" s="1006"/>
      <c r="C705" s="1006"/>
      <c r="D705" s="1006" t="s">
        <v>2860</v>
      </c>
      <c r="E705" s="968" t="s">
        <v>2584</v>
      </c>
      <c r="F705" s="1007" t="s">
        <v>2861</v>
      </c>
      <c r="G705" s="947" t="s">
        <v>918</v>
      </c>
      <c r="H705" s="1008" t="s">
        <v>1020</v>
      </c>
      <c r="I705" s="990">
        <v>1</v>
      </c>
      <c r="J705" s="1009">
        <v>0.32</v>
      </c>
      <c r="K705" s="951"/>
      <c r="L705" s="952"/>
      <c r="M705" s="1002"/>
      <c r="N705" s="966">
        <f t="shared" si="136"/>
        <v>392852.30769230775</v>
      </c>
      <c r="O705" s="932">
        <f t="shared" si="137"/>
        <v>0</v>
      </c>
      <c r="P705" s="932">
        <f t="shared" si="138"/>
        <v>0</v>
      </c>
      <c r="Q705" s="932">
        <f t="shared" si="139"/>
        <v>0</v>
      </c>
      <c r="R705" s="966">
        <f t="shared" si="133"/>
        <v>125712.73846153848</v>
      </c>
      <c r="S705" s="960">
        <f t="shared" si="134"/>
        <v>0</v>
      </c>
      <c r="T705" s="961"/>
      <c r="U705" s="954"/>
      <c r="W705" s="717"/>
    </row>
    <row r="706" spans="1:23" ht="33" outlineLevel="1">
      <c r="A706" s="1006"/>
      <c r="B706" s="1006"/>
      <c r="C706" s="1006"/>
      <c r="D706" s="1006" t="s">
        <v>2862</v>
      </c>
      <c r="E706" s="968" t="s">
        <v>2587</v>
      </c>
      <c r="F706" s="1007" t="s">
        <v>2863</v>
      </c>
      <c r="G706" s="947" t="s">
        <v>918</v>
      </c>
      <c r="H706" s="1008" t="s">
        <v>1020</v>
      </c>
      <c r="I706" s="990">
        <v>1</v>
      </c>
      <c r="J706" s="1009">
        <v>0.34699999999999998</v>
      </c>
      <c r="K706" s="951"/>
      <c r="L706" s="952"/>
      <c r="M706" s="1002"/>
      <c r="N706" s="966">
        <f t="shared" si="136"/>
        <v>392852.30769230775</v>
      </c>
      <c r="O706" s="932">
        <f t="shared" si="137"/>
        <v>0</v>
      </c>
      <c r="P706" s="932">
        <f t="shared" si="138"/>
        <v>0</v>
      </c>
      <c r="Q706" s="932">
        <f t="shared" si="139"/>
        <v>0</v>
      </c>
      <c r="R706" s="966">
        <f t="shared" si="133"/>
        <v>136319.75076923077</v>
      </c>
      <c r="S706" s="960">
        <f t="shared" si="134"/>
        <v>0</v>
      </c>
      <c r="T706" s="961"/>
      <c r="U706" s="954"/>
      <c r="W706" s="717"/>
    </row>
    <row r="707" spans="1:23" ht="33" outlineLevel="1">
      <c r="A707" s="1006"/>
      <c r="B707" s="1006"/>
      <c r="C707" s="1006"/>
      <c r="D707" s="1006" t="s">
        <v>2864</v>
      </c>
      <c r="E707" s="968" t="s">
        <v>2590</v>
      </c>
      <c r="F707" s="1007" t="s">
        <v>2865</v>
      </c>
      <c r="G707" s="947" t="s">
        <v>918</v>
      </c>
      <c r="H707" s="1008" t="s">
        <v>1020</v>
      </c>
      <c r="I707" s="990">
        <v>1</v>
      </c>
      <c r="J707" s="1009">
        <v>0.40100000000000002</v>
      </c>
      <c r="K707" s="951"/>
      <c r="L707" s="952"/>
      <c r="M707" s="1002"/>
      <c r="N707" s="966">
        <f t="shared" si="136"/>
        <v>392852.30769230775</v>
      </c>
      <c r="O707" s="932">
        <f t="shared" si="137"/>
        <v>0</v>
      </c>
      <c r="P707" s="932">
        <f t="shared" si="138"/>
        <v>0</v>
      </c>
      <c r="Q707" s="932">
        <f t="shared" si="139"/>
        <v>0</v>
      </c>
      <c r="R707" s="966">
        <f t="shared" si="133"/>
        <v>157533.77538461541</v>
      </c>
      <c r="S707" s="960">
        <f t="shared" si="134"/>
        <v>0</v>
      </c>
      <c r="T707" s="961"/>
      <c r="U707" s="954"/>
      <c r="W707" s="717"/>
    </row>
    <row r="708" spans="1:23" ht="33" outlineLevel="1">
      <c r="A708" s="1006"/>
      <c r="B708" s="1006"/>
      <c r="C708" s="1006"/>
      <c r="D708" s="1006" t="s">
        <v>2866</v>
      </c>
      <c r="E708" s="968" t="s">
        <v>2593</v>
      </c>
      <c r="F708" s="1007" t="s">
        <v>2867</v>
      </c>
      <c r="G708" s="947" t="s">
        <v>918</v>
      </c>
      <c r="H708" s="1008" t="s">
        <v>1020</v>
      </c>
      <c r="I708" s="990">
        <v>1</v>
      </c>
      <c r="J708" s="1009">
        <v>0.378</v>
      </c>
      <c r="K708" s="951"/>
      <c r="L708" s="952"/>
      <c r="M708" s="1002"/>
      <c r="N708" s="966">
        <f t="shared" si="136"/>
        <v>392852.30769230775</v>
      </c>
      <c r="O708" s="932">
        <f t="shared" si="137"/>
        <v>0</v>
      </c>
      <c r="P708" s="932">
        <f t="shared" si="138"/>
        <v>0</v>
      </c>
      <c r="Q708" s="932">
        <f t="shared" si="139"/>
        <v>0</v>
      </c>
      <c r="R708" s="966">
        <f t="shared" si="133"/>
        <v>148498.17230769232</v>
      </c>
      <c r="S708" s="960">
        <f t="shared" si="134"/>
        <v>0</v>
      </c>
      <c r="T708" s="961"/>
      <c r="U708" s="954"/>
      <c r="W708" s="717"/>
    </row>
    <row r="709" spans="1:23" ht="33" outlineLevel="1">
      <c r="A709" s="1006"/>
      <c r="B709" s="1006"/>
      <c r="C709" s="1006"/>
      <c r="D709" s="1006" t="s">
        <v>2868</v>
      </c>
      <c r="E709" s="968" t="s">
        <v>2596</v>
      </c>
      <c r="F709" s="1007" t="s">
        <v>2869</v>
      </c>
      <c r="G709" s="947" t="s">
        <v>918</v>
      </c>
      <c r="H709" s="1008" t="s">
        <v>1020</v>
      </c>
      <c r="I709" s="990">
        <v>1</v>
      </c>
      <c r="J709" s="1009">
        <v>0.40100000000000002</v>
      </c>
      <c r="K709" s="951"/>
      <c r="L709" s="952"/>
      <c r="M709" s="1002"/>
      <c r="N709" s="966">
        <f t="shared" si="136"/>
        <v>392852.30769230775</v>
      </c>
      <c r="O709" s="932">
        <f t="shared" si="137"/>
        <v>0</v>
      </c>
      <c r="P709" s="932">
        <f t="shared" si="138"/>
        <v>0</v>
      </c>
      <c r="Q709" s="932">
        <f t="shared" si="139"/>
        <v>0</v>
      </c>
      <c r="R709" s="966">
        <f t="shared" si="133"/>
        <v>157533.77538461541</v>
      </c>
      <c r="S709" s="960">
        <f t="shared" si="134"/>
        <v>0</v>
      </c>
      <c r="T709" s="961"/>
      <c r="U709" s="954"/>
      <c r="W709" s="717"/>
    </row>
    <row r="710" spans="1:23" ht="33" outlineLevel="1">
      <c r="A710" s="1006"/>
      <c r="B710" s="1006"/>
      <c r="C710" s="1006"/>
      <c r="D710" s="1006" t="s">
        <v>2870</v>
      </c>
      <c r="E710" s="968" t="s">
        <v>2599</v>
      </c>
      <c r="F710" s="1007" t="s">
        <v>2871</v>
      </c>
      <c r="G710" s="947" t="s">
        <v>918</v>
      </c>
      <c r="H710" s="1008" t="s">
        <v>1020</v>
      </c>
      <c r="I710" s="990">
        <v>1</v>
      </c>
      <c r="J710" s="1009">
        <v>0.45</v>
      </c>
      <c r="K710" s="951"/>
      <c r="L710" s="952"/>
      <c r="M710" s="1002"/>
      <c r="N710" s="966">
        <f t="shared" si="136"/>
        <v>392852.30769230775</v>
      </c>
      <c r="O710" s="932">
        <f t="shared" si="137"/>
        <v>0</v>
      </c>
      <c r="P710" s="932">
        <f t="shared" si="138"/>
        <v>0</v>
      </c>
      <c r="Q710" s="932">
        <f t="shared" si="139"/>
        <v>0</v>
      </c>
      <c r="R710" s="966">
        <f t="shared" si="133"/>
        <v>176783.5384615385</v>
      </c>
      <c r="S710" s="960">
        <f t="shared" si="134"/>
        <v>0</v>
      </c>
      <c r="T710" s="961"/>
      <c r="U710" s="954"/>
      <c r="W710" s="717"/>
    </row>
    <row r="711" spans="1:23" ht="33" outlineLevel="1">
      <c r="A711" s="1006"/>
      <c r="B711" s="1006"/>
      <c r="C711" s="1006"/>
      <c r="D711" s="1006" t="s">
        <v>2872</v>
      </c>
      <c r="E711" s="968" t="s">
        <v>2602</v>
      </c>
      <c r="F711" s="1007" t="s">
        <v>2873</v>
      </c>
      <c r="G711" s="947" t="s">
        <v>918</v>
      </c>
      <c r="H711" s="1008" t="s">
        <v>1020</v>
      </c>
      <c r="I711" s="990">
        <v>1</v>
      </c>
      <c r="J711" s="1009">
        <v>0.504</v>
      </c>
      <c r="K711" s="951"/>
      <c r="L711" s="952"/>
      <c r="M711" s="1002"/>
      <c r="N711" s="966">
        <f t="shared" si="136"/>
        <v>392852.30769230775</v>
      </c>
      <c r="O711" s="932">
        <f t="shared" si="137"/>
        <v>0</v>
      </c>
      <c r="P711" s="932">
        <f t="shared" si="138"/>
        <v>0</v>
      </c>
      <c r="Q711" s="932">
        <f t="shared" si="139"/>
        <v>0</v>
      </c>
      <c r="R711" s="966">
        <f t="shared" si="133"/>
        <v>197997.56307692311</v>
      </c>
      <c r="S711" s="960">
        <f t="shared" si="134"/>
        <v>0</v>
      </c>
      <c r="T711" s="961"/>
      <c r="U711" s="954"/>
      <c r="W711" s="717"/>
    </row>
    <row r="712" spans="1:23" ht="33" outlineLevel="1">
      <c r="A712" s="1006"/>
      <c r="B712" s="1006"/>
      <c r="C712" s="1006"/>
      <c r="D712" s="1006" t="s">
        <v>2874</v>
      </c>
      <c r="E712" s="968" t="s">
        <v>2569</v>
      </c>
      <c r="F712" s="1007" t="s">
        <v>2875</v>
      </c>
      <c r="G712" s="947" t="s">
        <v>918</v>
      </c>
      <c r="H712" s="1008" t="s">
        <v>1020</v>
      </c>
      <c r="I712" s="990">
        <v>1.98</v>
      </c>
      <c r="J712" s="1009">
        <v>0.33300000000000002</v>
      </c>
      <c r="K712" s="951"/>
      <c r="L712" s="952"/>
      <c r="M712" s="1002"/>
      <c r="N712" s="966">
        <f t="shared" si="136"/>
        <v>392852.30769230775</v>
      </c>
      <c r="O712" s="932">
        <f t="shared" si="137"/>
        <v>0</v>
      </c>
      <c r="P712" s="932">
        <f t="shared" si="138"/>
        <v>0</v>
      </c>
      <c r="Q712" s="932">
        <f t="shared" si="139"/>
        <v>0</v>
      </c>
      <c r="R712" s="966">
        <f t="shared" si="133"/>
        <v>259023.2405538462</v>
      </c>
      <c r="S712" s="960">
        <f t="shared" si="134"/>
        <v>0</v>
      </c>
      <c r="T712" s="961"/>
      <c r="U712" s="954"/>
      <c r="W712" s="717"/>
    </row>
    <row r="713" spans="1:23" ht="33" outlineLevel="1">
      <c r="A713" s="1006"/>
      <c r="B713" s="1006"/>
      <c r="C713" s="1006"/>
      <c r="D713" s="1006" t="s">
        <v>2876</v>
      </c>
      <c r="E713" s="968" t="s">
        <v>2572</v>
      </c>
      <c r="F713" s="1007" t="s">
        <v>2877</v>
      </c>
      <c r="G713" s="947" t="s">
        <v>918</v>
      </c>
      <c r="H713" s="1008" t="s">
        <v>1020</v>
      </c>
      <c r="I713" s="990">
        <v>1.98</v>
      </c>
      <c r="J713" s="1009">
        <v>0.35599999999999998</v>
      </c>
      <c r="K713" s="951"/>
      <c r="L713" s="952"/>
      <c r="M713" s="1002"/>
      <c r="N713" s="966">
        <f t="shared" si="136"/>
        <v>392852.30769230775</v>
      </c>
      <c r="O713" s="932">
        <f t="shared" si="137"/>
        <v>0</v>
      </c>
      <c r="P713" s="932">
        <f t="shared" si="138"/>
        <v>0</v>
      </c>
      <c r="Q713" s="932">
        <f t="shared" si="139"/>
        <v>0</v>
      </c>
      <c r="R713" s="966">
        <f t="shared" si="133"/>
        <v>276913.73464615387</v>
      </c>
      <c r="S713" s="960">
        <f t="shared" si="134"/>
        <v>0</v>
      </c>
      <c r="T713" s="961"/>
      <c r="U713" s="954"/>
      <c r="W713" s="717"/>
    </row>
    <row r="714" spans="1:23" ht="33" outlineLevel="1">
      <c r="A714" s="1006"/>
      <c r="B714" s="1006"/>
      <c r="C714" s="1006"/>
      <c r="D714" s="1006" t="s">
        <v>2878</v>
      </c>
      <c r="E714" s="968" t="s">
        <v>2575</v>
      </c>
      <c r="F714" s="1007" t="s">
        <v>2879</v>
      </c>
      <c r="G714" s="947" t="s">
        <v>918</v>
      </c>
      <c r="H714" s="1008" t="s">
        <v>1020</v>
      </c>
      <c r="I714" s="990">
        <v>1.98</v>
      </c>
      <c r="J714" s="1009">
        <v>0.38700000000000001</v>
      </c>
      <c r="K714" s="951"/>
      <c r="L714" s="952"/>
      <c r="M714" s="1002"/>
      <c r="N714" s="966">
        <f t="shared" si="136"/>
        <v>392852.30769230775</v>
      </c>
      <c r="O714" s="932">
        <f t="shared" si="137"/>
        <v>0</v>
      </c>
      <c r="P714" s="932">
        <f t="shared" si="138"/>
        <v>0</v>
      </c>
      <c r="Q714" s="932">
        <f t="shared" si="139"/>
        <v>0</v>
      </c>
      <c r="R714" s="966">
        <f t="shared" si="133"/>
        <v>301027.00929230778</v>
      </c>
      <c r="S714" s="960">
        <f t="shared" si="134"/>
        <v>0</v>
      </c>
      <c r="T714" s="961"/>
      <c r="U714" s="954"/>
      <c r="W714" s="717"/>
    </row>
    <row r="715" spans="1:23" ht="33" outlineLevel="1">
      <c r="A715" s="1006"/>
      <c r="B715" s="1006"/>
      <c r="C715" s="1006"/>
      <c r="D715" s="1006" t="s">
        <v>2880</v>
      </c>
      <c r="E715" s="968" t="s">
        <v>2578</v>
      </c>
      <c r="F715" s="1007" t="s">
        <v>2881</v>
      </c>
      <c r="G715" s="947" t="s">
        <v>918</v>
      </c>
      <c r="H715" s="1008" t="s">
        <v>1020</v>
      </c>
      <c r="I715" s="990">
        <v>1.98</v>
      </c>
      <c r="J715" s="1009">
        <v>0.44600000000000001</v>
      </c>
      <c r="K715" s="951"/>
      <c r="L715" s="952"/>
      <c r="M715" s="1002"/>
      <c r="N715" s="966">
        <f t="shared" si="136"/>
        <v>392852.30769230775</v>
      </c>
      <c r="O715" s="932">
        <f t="shared" si="137"/>
        <v>0</v>
      </c>
      <c r="P715" s="932">
        <f t="shared" si="138"/>
        <v>0</v>
      </c>
      <c r="Q715" s="932">
        <f t="shared" si="139"/>
        <v>0</v>
      </c>
      <c r="R715" s="966">
        <f t="shared" si="133"/>
        <v>346920.01587692311</v>
      </c>
      <c r="S715" s="960">
        <f t="shared" si="134"/>
        <v>0</v>
      </c>
      <c r="T715" s="961"/>
      <c r="U715" s="954"/>
      <c r="W715" s="717"/>
    </row>
    <row r="716" spans="1:23" ht="33" outlineLevel="1">
      <c r="A716" s="1006"/>
      <c r="B716" s="1006"/>
      <c r="C716" s="1006"/>
      <c r="D716" s="1006" t="s">
        <v>2882</v>
      </c>
      <c r="E716" s="968" t="s">
        <v>2581</v>
      </c>
      <c r="F716" s="1007" t="s">
        <v>2883</v>
      </c>
      <c r="G716" s="947" t="s">
        <v>918</v>
      </c>
      <c r="H716" s="1008" t="s">
        <v>1020</v>
      </c>
      <c r="I716" s="990">
        <v>1.98</v>
      </c>
      <c r="J716" s="1009">
        <v>0.30199999999999999</v>
      </c>
      <c r="K716" s="951"/>
      <c r="L716" s="952"/>
      <c r="M716" s="1002"/>
      <c r="N716" s="966">
        <f t="shared" si="136"/>
        <v>392852.30769230775</v>
      </c>
      <c r="O716" s="932">
        <f t="shared" si="137"/>
        <v>0</v>
      </c>
      <c r="P716" s="932">
        <f t="shared" si="138"/>
        <v>0</v>
      </c>
      <c r="Q716" s="932">
        <f t="shared" si="139"/>
        <v>0</v>
      </c>
      <c r="R716" s="966">
        <f t="shared" si="133"/>
        <v>234909.96590769233</v>
      </c>
      <c r="S716" s="960">
        <f t="shared" si="134"/>
        <v>0</v>
      </c>
      <c r="T716" s="961"/>
      <c r="U716" s="954"/>
      <c r="W716" s="717"/>
    </row>
    <row r="717" spans="1:23" ht="33" outlineLevel="1">
      <c r="A717" s="1006"/>
      <c r="B717" s="1006"/>
      <c r="C717" s="1006"/>
      <c r="D717" s="1006" t="s">
        <v>2884</v>
      </c>
      <c r="E717" s="968" t="s">
        <v>2584</v>
      </c>
      <c r="F717" s="1007" t="s">
        <v>2885</v>
      </c>
      <c r="G717" s="947" t="s">
        <v>918</v>
      </c>
      <c r="H717" s="1008" t="s">
        <v>1020</v>
      </c>
      <c r="I717" s="990">
        <v>1.98</v>
      </c>
      <c r="J717" s="1009">
        <v>0.32</v>
      </c>
      <c r="K717" s="951"/>
      <c r="L717" s="952"/>
      <c r="M717" s="1002"/>
      <c r="N717" s="966">
        <f t="shared" si="136"/>
        <v>392852.30769230775</v>
      </c>
      <c r="O717" s="932">
        <f t="shared" si="137"/>
        <v>0</v>
      </c>
      <c r="P717" s="932">
        <f t="shared" si="138"/>
        <v>0</v>
      </c>
      <c r="Q717" s="932">
        <f t="shared" si="139"/>
        <v>0</v>
      </c>
      <c r="R717" s="966">
        <f t="shared" si="133"/>
        <v>248911.2221538462</v>
      </c>
      <c r="S717" s="960">
        <f t="shared" si="134"/>
        <v>0</v>
      </c>
      <c r="T717" s="961"/>
      <c r="U717" s="954"/>
      <c r="W717" s="717"/>
    </row>
    <row r="718" spans="1:23" ht="33" outlineLevel="1">
      <c r="A718" s="1006"/>
      <c r="B718" s="1006"/>
      <c r="C718" s="1006"/>
      <c r="D718" s="1006" t="s">
        <v>2886</v>
      </c>
      <c r="E718" s="968" t="s">
        <v>2587</v>
      </c>
      <c r="F718" s="1007" t="s">
        <v>2887</v>
      </c>
      <c r="G718" s="947" t="s">
        <v>918</v>
      </c>
      <c r="H718" s="1008" t="s">
        <v>1020</v>
      </c>
      <c r="I718" s="990">
        <v>1.98</v>
      </c>
      <c r="J718" s="1009">
        <v>0.34699999999999998</v>
      </c>
      <c r="K718" s="951"/>
      <c r="L718" s="952"/>
      <c r="M718" s="1002"/>
      <c r="N718" s="966">
        <f t="shared" si="136"/>
        <v>392852.30769230775</v>
      </c>
      <c r="O718" s="932">
        <f t="shared" si="137"/>
        <v>0</v>
      </c>
      <c r="P718" s="932">
        <f t="shared" si="138"/>
        <v>0</v>
      </c>
      <c r="Q718" s="932">
        <f t="shared" si="139"/>
        <v>0</v>
      </c>
      <c r="R718" s="966">
        <f t="shared" si="133"/>
        <v>269913.10652307695</v>
      </c>
      <c r="S718" s="960">
        <f t="shared" si="134"/>
        <v>0</v>
      </c>
      <c r="T718" s="961"/>
      <c r="U718" s="954"/>
      <c r="W718" s="717"/>
    </row>
    <row r="719" spans="1:23" ht="33" outlineLevel="1">
      <c r="A719" s="1006"/>
      <c r="B719" s="1006"/>
      <c r="C719" s="1006"/>
      <c r="D719" s="1006" t="s">
        <v>2888</v>
      </c>
      <c r="E719" s="968" t="s">
        <v>2590</v>
      </c>
      <c r="F719" s="1007" t="s">
        <v>2889</v>
      </c>
      <c r="G719" s="947" t="s">
        <v>918</v>
      </c>
      <c r="H719" s="1008" t="s">
        <v>1020</v>
      </c>
      <c r="I719" s="990">
        <v>1.98</v>
      </c>
      <c r="J719" s="1009">
        <v>0.40100000000000002</v>
      </c>
      <c r="K719" s="951"/>
      <c r="L719" s="952"/>
      <c r="M719" s="1002"/>
      <c r="N719" s="966">
        <f t="shared" si="136"/>
        <v>392852.30769230775</v>
      </c>
      <c r="O719" s="932">
        <f t="shared" si="137"/>
        <v>0</v>
      </c>
      <c r="P719" s="932">
        <f t="shared" si="138"/>
        <v>0</v>
      </c>
      <c r="Q719" s="932">
        <f t="shared" si="139"/>
        <v>0</v>
      </c>
      <c r="R719" s="966">
        <f t="shared" si="133"/>
        <v>311916.87526153849</v>
      </c>
      <c r="S719" s="960">
        <f t="shared" si="134"/>
        <v>0</v>
      </c>
      <c r="T719" s="961"/>
      <c r="U719" s="954"/>
      <c r="W719" s="717"/>
    </row>
    <row r="720" spans="1:23" ht="33" outlineLevel="1">
      <c r="A720" s="1006"/>
      <c r="B720" s="1006"/>
      <c r="C720" s="1006"/>
      <c r="D720" s="1006" t="s">
        <v>2890</v>
      </c>
      <c r="E720" s="968" t="s">
        <v>2593</v>
      </c>
      <c r="F720" s="1007" t="s">
        <v>2891</v>
      </c>
      <c r="G720" s="947" t="s">
        <v>918</v>
      </c>
      <c r="H720" s="1008" t="s">
        <v>1020</v>
      </c>
      <c r="I720" s="990">
        <v>1.98</v>
      </c>
      <c r="J720" s="1009">
        <v>0.378</v>
      </c>
      <c r="K720" s="951"/>
      <c r="L720" s="952"/>
      <c r="M720" s="1002"/>
      <c r="N720" s="966">
        <f t="shared" si="136"/>
        <v>392852.30769230775</v>
      </c>
      <c r="O720" s="932">
        <f t="shared" si="137"/>
        <v>0</v>
      </c>
      <c r="P720" s="932">
        <f t="shared" si="138"/>
        <v>0</v>
      </c>
      <c r="Q720" s="932">
        <f t="shared" si="139"/>
        <v>0</v>
      </c>
      <c r="R720" s="966">
        <f t="shared" si="133"/>
        <v>294026.38116923079</v>
      </c>
      <c r="S720" s="960">
        <f t="shared" si="134"/>
        <v>0</v>
      </c>
      <c r="T720" s="961"/>
      <c r="U720" s="954"/>
      <c r="W720" s="717"/>
    </row>
    <row r="721" spans="1:23" ht="33" outlineLevel="1">
      <c r="A721" s="1006"/>
      <c r="B721" s="1006"/>
      <c r="C721" s="1006"/>
      <c r="D721" s="1006" t="s">
        <v>2892</v>
      </c>
      <c r="E721" s="968" t="s">
        <v>2596</v>
      </c>
      <c r="F721" s="1007" t="s">
        <v>2893</v>
      </c>
      <c r="G721" s="947" t="s">
        <v>918</v>
      </c>
      <c r="H721" s="1008" t="s">
        <v>1020</v>
      </c>
      <c r="I721" s="990">
        <v>1.98</v>
      </c>
      <c r="J721" s="1009">
        <v>0.40100000000000002</v>
      </c>
      <c r="K721" s="951"/>
      <c r="L721" s="952"/>
      <c r="M721" s="1002"/>
      <c r="N721" s="966">
        <f t="shared" si="136"/>
        <v>392852.30769230775</v>
      </c>
      <c r="O721" s="932">
        <f t="shared" si="137"/>
        <v>0</v>
      </c>
      <c r="P721" s="932">
        <f t="shared" si="138"/>
        <v>0</v>
      </c>
      <c r="Q721" s="932">
        <f t="shared" si="139"/>
        <v>0</v>
      </c>
      <c r="R721" s="966">
        <f t="shared" si="133"/>
        <v>311916.87526153849</v>
      </c>
      <c r="S721" s="960">
        <f t="shared" si="134"/>
        <v>0</v>
      </c>
      <c r="T721" s="961"/>
      <c r="U721" s="954"/>
      <c r="W721" s="717"/>
    </row>
    <row r="722" spans="1:23" ht="33" outlineLevel="1">
      <c r="A722" s="1006"/>
      <c r="B722" s="1006"/>
      <c r="C722" s="1006"/>
      <c r="D722" s="1006" t="s">
        <v>2894</v>
      </c>
      <c r="E722" s="968" t="s">
        <v>2599</v>
      </c>
      <c r="F722" s="1007" t="s">
        <v>2895</v>
      </c>
      <c r="G722" s="947" t="s">
        <v>918</v>
      </c>
      <c r="H722" s="1008" t="s">
        <v>1020</v>
      </c>
      <c r="I722" s="990">
        <v>1.98</v>
      </c>
      <c r="J722" s="1009">
        <v>0.45</v>
      </c>
      <c r="K722" s="951"/>
      <c r="L722" s="952"/>
      <c r="M722" s="1002"/>
      <c r="N722" s="966">
        <f t="shared" si="136"/>
        <v>392852.30769230775</v>
      </c>
      <c r="O722" s="932">
        <f t="shared" si="137"/>
        <v>0</v>
      </c>
      <c r="P722" s="932">
        <f t="shared" si="138"/>
        <v>0</v>
      </c>
      <c r="Q722" s="932">
        <f t="shared" si="139"/>
        <v>0</v>
      </c>
      <c r="R722" s="966">
        <f t="shared" si="133"/>
        <v>350031.40615384618</v>
      </c>
      <c r="S722" s="960">
        <f t="shared" si="134"/>
        <v>0</v>
      </c>
      <c r="T722" s="961"/>
      <c r="U722" s="954"/>
      <c r="W722" s="717"/>
    </row>
    <row r="723" spans="1:23" ht="33" outlineLevel="1">
      <c r="A723" s="1006"/>
      <c r="B723" s="1006"/>
      <c r="C723" s="1006"/>
      <c r="D723" s="1006" t="s">
        <v>2896</v>
      </c>
      <c r="E723" s="968" t="s">
        <v>2602</v>
      </c>
      <c r="F723" s="1007" t="s">
        <v>2897</v>
      </c>
      <c r="G723" s="947" t="s">
        <v>918</v>
      </c>
      <c r="H723" s="1008" t="s">
        <v>1020</v>
      </c>
      <c r="I723" s="990">
        <v>1.98</v>
      </c>
      <c r="J723" s="1009">
        <v>0.504</v>
      </c>
      <c r="K723" s="951"/>
      <c r="L723" s="952"/>
      <c r="M723" s="1002"/>
      <c r="N723" s="966">
        <f t="shared" si="136"/>
        <v>392852.30769230775</v>
      </c>
      <c r="O723" s="932">
        <f t="shared" si="137"/>
        <v>0</v>
      </c>
      <c r="P723" s="932">
        <f t="shared" si="138"/>
        <v>0</v>
      </c>
      <c r="Q723" s="932">
        <f t="shared" si="139"/>
        <v>0</v>
      </c>
      <c r="R723" s="966">
        <f t="shared" si="133"/>
        <v>392035.17489230778</v>
      </c>
      <c r="S723" s="960">
        <f t="shared" si="134"/>
        <v>0</v>
      </c>
      <c r="T723" s="961"/>
      <c r="U723" s="954"/>
      <c r="W723" s="717"/>
    </row>
    <row r="724" spans="1:23" ht="33" outlineLevel="1">
      <c r="A724" s="1006"/>
      <c r="B724" s="1006"/>
      <c r="C724" s="1006"/>
      <c r="D724" s="1006" t="s">
        <v>2898</v>
      </c>
      <c r="E724" s="968" t="s">
        <v>2569</v>
      </c>
      <c r="F724" s="1007" t="s">
        <v>2899</v>
      </c>
      <c r="G724" s="947" t="s">
        <v>918</v>
      </c>
      <c r="H724" s="1008" t="s">
        <v>1020</v>
      </c>
      <c r="I724" s="990">
        <v>0.56000000000000005</v>
      </c>
      <c r="J724" s="1009">
        <v>0.33300000000000002</v>
      </c>
      <c r="K724" s="951"/>
      <c r="L724" s="952"/>
      <c r="M724" s="1002"/>
      <c r="N724" s="966">
        <f t="shared" si="136"/>
        <v>392852.30769230775</v>
      </c>
      <c r="O724" s="932">
        <f t="shared" si="137"/>
        <v>0</v>
      </c>
      <c r="P724" s="932">
        <f t="shared" si="138"/>
        <v>0</v>
      </c>
      <c r="Q724" s="932">
        <f t="shared" si="139"/>
        <v>0</v>
      </c>
      <c r="R724" s="966">
        <f t="shared" si="133"/>
        <v>73259.098338461568</v>
      </c>
      <c r="S724" s="960">
        <f t="shared" si="134"/>
        <v>0</v>
      </c>
      <c r="T724" s="961"/>
      <c r="U724" s="954"/>
      <c r="W724" s="717"/>
    </row>
    <row r="725" spans="1:23" ht="33" outlineLevel="1">
      <c r="A725" s="1006"/>
      <c r="B725" s="1006"/>
      <c r="C725" s="1006"/>
      <c r="D725" s="1006" t="s">
        <v>2900</v>
      </c>
      <c r="E725" s="968" t="s">
        <v>2572</v>
      </c>
      <c r="F725" s="1007" t="s">
        <v>2901</v>
      </c>
      <c r="G725" s="947" t="s">
        <v>918</v>
      </c>
      <c r="H725" s="1008" t="s">
        <v>1020</v>
      </c>
      <c r="I725" s="990">
        <v>0.56000000000000005</v>
      </c>
      <c r="J725" s="1009">
        <v>0.35599999999999998</v>
      </c>
      <c r="K725" s="951"/>
      <c r="L725" s="952"/>
      <c r="M725" s="1002"/>
      <c r="N725" s="966">
        <f t="shared" si="136"/>
        <v>392852.30769230775</v>
      </c>
      <c r="O725" s="932">
        <f t="shared" si="137"/>
        <v>0</v>
      </c>
      <c r="P725" s="932">
        <f t="shared" si="138"/>
        <v>0</v>
      </c>
      <c r="Q725" s="932">
        <f t="shared" si="139"/>
        <v>0</v>
      </c>
      <c r="R725" s="966">
        <f t="shared" si="133"/>
        <v>78319.036061538471</v>
      </c>
      <c r="S725" s="960">
        <f t="shared" si="134"/>
        <v>0</v>
      </c>
      <c r="T725" s="961"/>
      <c r="U725" s="954"/>
      <c r="W725" s="717"/>
    </row>
    <row r="726" spans="1:23" ht="33" outlineLevel="1">
      <c r="A726" s="1006"/>
      <c r="B726" s="1006"/>
      <c r="C726" s="1006"/>
      <c r="D726" s="1006" t="s">
        <v>2902</v>
      </c>
      <c r="E726" s="968" t="s">
        <v>2575</v>
      </c>
      <c r="F726" s="1007" t="s">
        <v>2903</v>
      </c>
      <c r="G726" s="947" t="s">
        <v>918</v>
      </c>
      <c r="H726" s="1008" t="s">
        <v>1020</v>
      </c>
      <c r="I726" s="990">
        <v>0.56000000000000005</v>
      </c>
      <c r="J726" s="1009">
        <v>0.38700000000000001</v>
      </c>
      <c r="K726" s="951"/>
      <c r="L726" s="952"/>
      <c r="M726" s="1002"/>
      <c r="N726" s="966">
        <f t="shared" si="136"/>
        <v>392852.30769230775</v>
      </c>
      <c r="O726" s="932">
        <f t="shared" si="137"/>
        <v>0</v>
      </c>
      <c r="P726" s="932">
        <f t="shared" si="138"/>
        <v>0</v>
      </c>
      <c r="Q726" s="932">
        <f t="shared" si="139"/>
        <v>0</v>
      </c>
      <c r="R726" s="966">
        <f t="shared" si="133"/>
        <v>85138.952123076946</v>
      </c>
      <c r="S726" s="960">
        <f t="shared" si="134"/>
        <v>0</v>
      </c>
      <c r="T726" s="961"/>
      <c r="U726" s="954"/>
      <c r="W726" s="717"/>
    </row>
    <row r="727" spans="1:23" ht="33" outlineLevel="1">
      <c r="A727" s="1006"/>
      <c r="B727" s="1006"/>
      <c r="C727" s="1006"/>
      <c r="D727" s="1006" t="s">
        <v>2904</v>
      </c>
      <c r="E727" s="968" t="s">
        <v>2578</v>
      </c>
      <c r="F727" s="1007" t="s">
        <v>2905</v>
      </c>
      <c r="G727" s="947" t="s">
        <v>918</v>
      </c>
      <c r="H727" s="1008" t="s">
        <v>1020</v>
      </c>
      <c r="I727" s="990">
        <v>0.56000000000000005</v>
      </c>
      <c r="J727" s="1009">
        <v>0.44600000000000001</v>
      </c>
      <c r="K727" s="951"/>
      <c r="L727" s="952"/>
      <c r="M727" s="1002"/>
      <c r="N727" s="966">
        <f t="shared" si="136"/>
        <v>392852.30769230775</v>
      </c>
      <c r="O727" s="932">
        <f t="shared" si="137"/>
        <v>0</v>
      </c>
      <c r="P727" s="932">
        <f t="shared" si="138"/>
        <v>0</v>
      </c>
      <c r="Q727" s="932">
        <f t="shared" si="139"/>
        <v>0</v>
      </c>
      <c r="R727" s="966">
        <f t="shared" si="133"/>
        <v>98118.792369230796</v>
      </c>
      <c r="S727" s="960">
        <f t="shared" si="134"/>
        <v>0</v>
      </c>
      <c r="T727" s="961"/>
      <c r="U727" s="954"/>
      <c r="W727" s="717"/>
    </row>
    <row r="728" spans="1:23" ht="33" outlineLevel="1">
      <c r="A728" s="1006"/>
      <c r="B728" s="1006"/>
      <c r="C728" s="1006"/>
      <c r="D728" s="1006" t="s">
        <v>2906</v>
      </c>
      <c r="E728" s="968" t="s">
        <v>2581</v>
      </c>
      <c r="F728" s="1007" t="s">
        <v>2907</v>
      </c>
      <c r="G728" s="947" t="s">
        <v>918</v>
      </c>
      <c r="H728" s="1008" t="s">
        <v>1020</v>
      </c>
      <c r="I728" s="990">
        <v>0.56000000000000005</v>
      </c>
      <c r="J728" s="1009">
        <v>0.30199999999999999</v>
      </c>
      <c r="K728" s="951"/>
      <c r="L728" s="952"/>
      <c r="M728" s="1002"/>
      <c r="N728" s="966">
        <f t="shared" si="136"/>
        <v>392852.30769230775</v>
      </c>
      <c r="O728" s="932">
        <f t="shared" si="137"/>
        <v>0</v>
      </c>
      <c r="P728" s="932">
        <f t="shared" si="138"/>
        <v>0</v>
      </c>
      <c r="Q728" s="932">
        <f t="shared" si="139"/>
        <v>0</v>
      </c>
      <c r="R728" s="966">
        <f t="shared" si="133"/>
        <v>66439.182276923093</v>
      </c>
      <c r="S728" s="960">
        <f t="shared" si="134"/>
        <v>0</v>
      </c>
      <c r="T728" s="961"/>
      <c r="U728" s="954"/>
      <c r="W728" s="717"/>
    </row>
    <row r="729" spans="1:23" ht="33" outlineLevel="1">
      <c r="A729" s="1006"/>
      <c r="B729" s="1006"/>
      <c r="C729" s="1006"/>
      <c r="D729" s="1006" t="s">
        <v>2908</v>
      </c>
      <c r="E729" s="968" t="s">
        <v>2584</v>
      </c>
      <c r="F729" s="1007" t="s">
        <v>2909</v>
      </c>
      <c r="G729" s="947" t="s">
        <v>918</v>
      </c>
      <c r="H729" s="1008" t="s">
        <v>1020</v>
      </c>
      <c r="I729" s="990">
        <v>0.56000000000000005</v>
      </c>
      <c r="J729" s="1009">
        <v>0.32</v>
      </c>
      <c r="K729" s="951"/>
      <c r="L729" s="952"/>
      <c r="M729" s="1002"/>
      <c r="N729" s="966">
        <f t="shared" si="136"/>
        <v>392852.30769230775</v>
      </c>
      <c r="O729" s="932">
        <f t="shared" si="137"/>
        <v>0</v>
      </c>
      <c r="P729" s="932">
        <f t="shared" si="138"/>
        <v>0</v>
      </c>
      <c r="Q729" s="932">
        <f t="shared" si="139"/>
        <v>0</v>
      </c>
      <c r="R729" s="966">
        <f t="shared" si="133"/>
        <v>70399.133538461552</v>
      </c>
      <c r="S729" s="960">
        <f t="shared" si="134"/>
        <v>0</v>
      </c>
      <c r="T729" s="961"/>
      <c r="U729" s="954"/>
      <c r="W729" s="717"/>
    </row>
    <row r="730" spans="1:23" ht="33" outlineLevel="1">
      <c r="A730" s="1006"/>
      <c r="B730" s="1006"/>
      <c r="C730" s="1006"/>
      <c r="D730" s="1006" t="s">
        <v>2910</v>
      </c>
      <c r="E730" s="968" t="s">
        <v>2587</v>
      </c>
      <c r="F730" s="1007" t="s">
        <v>2911</v>
      </c>
      <c r="G730" s="947" t="s">
        <v>918</v>
      </c>
      <c r="H730" s="1008" t="s">
        <v>1020</v>
      </c>
      <c r="I730" s="990">
        <v>0.56000000000000005</v>
      </c>
      <c r="J730" s="1009">
        <v>0.34699999999999998</v>
      </c>
      <c r="K730" s="951"/>
      <c r="L730" s="952"/>
      <c r="M730" s="1002"/>
      <c r="N730" s="966">
        <f t="shared" si="136"/>
        <v>392852.30769230775</v>
      </c>
      <c r="O730" s="932">
        <f t="shared" si="137"/>
        <v>0</v>
      </c>
      <c r="P730" s="932">
        <f t="shared" si="138"/>
        <v>0</v>
      </c>
      <c r="Q730" s="932">
        <f t="shared" si="139"/>
        <v>0</v>
      </c>
      <c r="R730" s="966">
        <f t="shared" si="133"/>
        <v>76339.060430769241</v>
      </c>
      <c r="S730" s="960">
        <f t="shared" si="134"/>
        <v>0</v>
      </c>
      <c r="T730" s="961"/>
      <c r="U730" s="954"/>
      <c r="W730" s="717"/>
    </row>
    <row r="731" spans="1:23" ht="33" outlineLevel="1">
      <c r="A731" s="1006"/>
      <c r="B731" s="1006"/>
      <c r="C731" s="1006"/>
      <c r="D731" s="1006" t="s">
        <v>2912</v>
      </c>
      <c r="E731" s="968" t="s">
        <v>2590</v>
      </c>
      <c r="F731" s="1007" t="s">
        <v>2913</v>
      </c>
      <c r="G731" s="947" t="s">
        <v>918</v>
      </c>
      <c r="H731" s="1008" t="s">
        <v>1020</v>
      </c>
      <c r="I731" s="990">
        <v>0.56000000000000005</v>
      </c>
      <c r="J731" s="1009">
        <v>0.40100000000000002</v>
      </c>
      <c r="K731" s="951"/>
      <c r="L731" s="952"/>
      <c r="M731" s="1002"/>
      <c r="N731" s="966">
        <f t="shared" si="136"/>
        <v>392852.30769230775</v>
      </c>
      <c r="O731" s="932">
        <f t="shared" si="137"/>
        <v>0</v>
      </c>
      <c r="P731" s="932">
        <f t="shared" si="138"/>
        <v>0</v>
      </c>
      <c r="Q731" s="932">
        <f t="shared" si="139"/>
        <v>0</v>
      </c>
      <c r="R731" s="966">
        <f t="shared" si="133"/>
        <v>88218.914215384648</v>
      </c>
      <c r="S731" s="960">
        <f t="shared" si="134"/>
        <v>0</v>
      </c>
      <c r="T731" s="961"/>
      <c r="U731" s="954"/>
      <c r="W731" s="717"/>
    </row>
    <row r="732" spans="1:23" ht="33" outlineLevel="1">
      <c r="A732" s="1006"/>
      <c r="B732" s="1006"/>
      <c r="C732" s="1006"/>
      <c r="D732" s="1006" t="s">
        <v>2914</v>
      </c>
      <c r="E732" s="968" t="s">
        <v>2593</v>
      </c>
      <c r="F732" s="1007" t="s">
        <v>2915</v>
      </c>
      <c r="G732" s="947" t="s">
        <v>918</v>
      </c>
      <c r="H732" s="1008" t="s">
        <v>1020</v>
      </c>
      <c r="I732" s="990">
        <v>0.56000000000000005</v>
      </c>
      <c r="J732" s="1009">
        <v>0.378</v>
      </c>
      <c r="K732" s="951"/>
      <c r="L732" s="952"/>
      <c r="M732" s="1002"/>
      <c r="N732" s="966">
        <f t="shared" si="136"/>
        <v>392852.30769230775</v>
      </c>
      <c r="O732" s="932">
        <f t="shared" si="137"/>
        <v>0</v>
      </c>
      <c r="P732" s="932">
        <f t="shared" si="138"/>
        <v>0</v>
      </c>
      <c r="Q732" s="932">
        <f t="shared" si="139"/>
        <v>0</v>
      </c>
      <c r="R732" s="966">
        <f t="shared" si="133"/>
        <v>83158.976492307716</v>
      </c>
      <c r="S732" s="960">
        <f t="shared" si="134"/>
        <v>0</v>
      </c>
      <c r="T732" s="961"/>
      <c r="U732" s="954"/>
      <c r="W732" s="717"/>
    </row>
    <row r="733" spans="1:23" ht="33" outlineLevel="1">
      <c r="A733" s="1006"/>
      <c r="B733" s="1006"/>
      <c r="C733" s="1006"/>
      <c r="D733" s="1006" t="s">
        <v>2916</v>
      </c>
      <c r="E733" s="968" t="s">
        <v>2596</v>
      </c>
      <c r="F733" s="1007" t="s">
        <v>2917</v>
      </c>
      <c r="G733" s="947" t="s">
        <v>918</v>
      </c>
      <c r="H733" s="1008" t="s">
        <v>1020</v>
      </c>
      <c r="I733" s="990">
        <v>0.56000000000000005</v>
      </c>
      <c r="J733" s="1009">
        <v>0.40100000000000002</v>
      </c>
      <c r="K733" s="951"/>
      <c r="L733" s="952"/>
      <c r="M733" s="1002"/>
      <c r="N733" s="966">
        <f t="shared" si="136"/>
        <v>392852.30769230775</v>
      </c>
      <c r="O733" s="932">
        <f t="shared" si="137"/>
        <v>0</v>
      </c>
      <c r="P733" s="932">
        <f t="shared" si="138"/>
        <v>0</v>
      </c>
      <c r="Q733" s="932">
        <f t="shared" si="139"/>
        <v>0</v>
      </c>
      <c r="R733" s="966">
        <f t="shared" si="133"/>
        <v>88218.914215384648</v>
      </c>
      <c r="S733" s="960">
        <f t="shared" si="134"/>
        <v>0</v>
      </c>
      <c r="T733" s="961"/>
      <c r="U733" s="954"/>
      <c r="W733" s="717"/>
    </row>
    <row r="734" spans="1:23" ht="33" outlineLevel="1">
      <c r="A734" s="1006"/>
      <c r="B734" s="1006"/>
      <c r="C734" s="1006"/>
      <c r="D734" s="1006" t="s">
        <v>2918</v>
      </c>
      <c r="E734" s="968" t="s">
        <v>2599</v>
      </c>
      <c r="F734" s="1007" t="s">
        <v>2919</v>
      </c>
      <c r="G734" s="947" t="s">
        <v>918</v>
      </c>
      <c r="H734" s="1008" t="s">
        <v>1020</v>
      </c>
      <c r="I734" s="990">
        <v>0.56000000000000005</v>
      </c>
      <c r="J734" s="1009">
        <v>0.45</v>
      </c>
      <c r="K734" s="951"/>
      <c r="L734" s="952"/>
      <c r="M734" s="1002"/>
      <c r="N734" s="966">
        <f t="shared" si="136"/>
        <v>392852.30769230775</v>
      </c>
      <c r="O734" s="932">
        <f t="shared" si="137"/>
        <v>0</v>
      </c>
      <c r="P734" s="932">
        <f t="shared" si="138"/>
        <v>0</v>
      </c>
      <c r="Q734" s="932">
        <f t="shared" si="139"/>
        <v>0</v>
      </c>
      <c r="R734" s="966">
        <f t="shared" si="133"/>
        <v>98998.781538461568</v>
      </c>
      <c r="S734" s="960">
        <f t="shared" si="134"/>
        <v>0</v>
      </c>
      <c r="T734" s="961"/>
      <c r="U734" s="954"/>
      <c r="W734" s="717"/>
    </row>
    <row r="735" spans="1:23" ht="33" outlineLevel="1">
      <c r="A735" s="1006"/>
      <c r="B735" s="1006"/>
      <c r="C735" s="1006"/>
      <c r="D735" s="1006" t="s">
        <v>2920</v>
      </c>
      <c r="E735" s="968" t="s">
        <v>2602</v>
      </c>
      <c r="F735" s="1007" t="s">
        <v>2921</v>
      </c>
      <c r="G735" s="947" t="s">
        <v>918</v>
      </c>
      <c r="H735" s="1008" t="s">
        <v>1020</v>
      </c>
      <c r="I735" s="990">
        <v>0.56000000000000005</v>
      </c>
      <c r="J735" s="1009">
        <v>0.504</v>
      </c>
      <c r="K735" s="951"/>
      <c r="L735" s="952"/>
      <c r="M735" s="1002"/>
      <c r="N735" s="966">
        <f t="shared" si="136"/>
        <v>392852.30769230775</v>
      </c>
      <c r="O735" s="932">
        <f t="shared" si="137"/>
        <v>0</v>
      </c>
      <c r="P735" s="932">
        <f t="shared" si="138"/>
        <v>0</v>
      </c>
      <c r="Q735" s="932">
        <f t="shared" si="139"/>
        <v>0</v>
      </c>
      <c r="R735" s="966">
        <f t="shared" si="133"/>
        <v>110878.63532307696</v>
      </c>
      <c r="S735" s="960">
        <f t="shared" si="134"/>
        <v>0</v>
      </c>
      <c r="T735" s="961"/>
      <c r="U735" s="954"/>
      <c r="W735" s="717"/>
    </row>
    <row r="736" spans="1:23" ht="33" outlineLevel="1">
      <c r="A736" s="1006"/>
      <c r="B736" s="1006"/>
      <c r="C736" s="1006"/>
      <c r="D736" s="1006" t="s">
        <v>2922</v>
      </c>
      <c r="E736" s="968" t="s">
        <v>939</v>
      </c>
      <c r="F736" s="1007" t="s">
        <v>940</v>
      </c>
      <c r="G736" s="947" t="s">
        <v>918</v>
      </c>
      <c r="H736" s="1008" t="s">
        <v>1019</v>
      </c>
      <c r="I736" s="990">
        <v>1</v>
      </c>
      <c r="J736" s="1009">
        <v>8.5999999999999993E-2</v>
      </c>
      <c r="K736" s="951"/>
      <c r="L736" s="952"/>
      <c r="M736" s="1002"/>
      <c r="N736" s="966">
        <f>VLOOKUP(H736,DGNC2032,8)</f>
        <v>343317.69230769243</v>
      </c>
      <c r="O736" s="932">
        <f t="shared" si="137"/>
        <v>0</v>
      </c>
      <c r="P736" s="932">
        <f t="shared" si="138"/>
        <v>0</v>
      </c>
      <c r="Q736" s="932">
        <f t="shared" si="139"/>
        <v>0</v>
      </c>
      <c r="R736" s="966">
        <f t="shared" si="133"/>
        <v>29525.321538461547</v>
      </c>
      <c r="S736" s="960">
        <f t="shared" si="134"/>
        <v>0</v>
      </c>
      <c r="T736" s="961"/>
      <c r="U736" s="954"/>
      <c r="W736" s="717"/>
    </row>
    <row r="737" spans="1:23">
      <c r="A737" s="999"/>
      <c r="B737" s="999"/>
      <c r="C737" s="999"/>
      <c r="D737" s="956"/>
      <c r="E737" s="999" t="s">
        <v>140</v>
      </c>
      <c r="F737" s="1000" t="s">
        <v>2923</v>
      </c>
      <c r="G737" s="1001"/>
      <c r="H737" s="947"/>
      <c r="I737" s="990"/>
      <c r="J737" s="950"/>
      <c r="K737" s="951"/>
      <c r="L737" s="952"/>
      <c r="M737" s="1002"/>
      <c r="N737" s="966"/>
      <c r="O737" s="932"/>
      <c r="P737" s="932"/>
      <c r="Q737" s="932"/>
      <c r="R737" s="966">
        <f t="shared" si="133"/>
        <v>0</v>
      </c>
      <c r="S737" s="960">
        <f t="shared" si="134"/>
        <v>0</v>
      </c>
      <c r="T737" s="1003"/>
      <c r="U737" s="1004"/>
      <c r="W737" s="717"/>
    </row>
    <row r="738" spans="1:23">
      <c r="A738" s="955"/>
      <c r="B738" s="955"/>
      <c r="C738" s="955"/>
      <c r="D738" s="956"/>
      <c r="E738" s="955" t="s">
        <v>2924</v>
      </c>
      <c r="F738" s="1005" t="s">
        <v>2372</v>
      </c>
      <c r="G738" s="956"/>
      <c r="H738" s="947"/>
      <c r="I738" s="990"/>
      <c r="J738" s="950"/>
      <c r="K738" s="951"/>
      <c r="L738" s="952"/>
      <c r="M738" s="958"/>
      <c r="N738" s="966"/>
      <c r="O738" s="932"/>
      <c r="P738" s="932"/>
      <c r="Q738" s="932"/>
      <c r="R738" s="966">
        <f t="shared" si="133"/>
        <v>0</v>
      </c>
      <c r="S738" s="960">
        <f t="shared" si="134"/>
        <v>0</v>
      </c>
      <c r="T738" s="961"/>
      <c r="U738" s="954"/>
      <c r="W738" s="717"/>
    </row>
    <row r="739" spans="1:23" outlineLevel="1">
      <c r="A739" s="1006"/>
      <c r="B739" s="1006"/>
      <c r="C739" s="1006"/>
      <c r="D739" s="1006" t="s">
        <v>2925</v>
      </c>
      <c r="E739" s="968" t="s">
        <v>988</v>
      </c>
      <c r="F739" s="1007" t="s">
        <v>2926</v>
      </c>
      <c r="G739" s="947" t="s">
        <v>918</v>
      </c>
      <c r="H739" s="1010" t="s">
        <v>1020</v>
      </c>
      <c r="I739" s="990">
        <v>1</v>
      </c>
      <c r="J739" s="950">
        <v>0.37</v>
      </c>
      <c r="K739" s="951"/>
      <c r="L739" s="952"/>
      <c r="M739" s="1002"/>
      <c r="N739" s="966">
        <f t="shared" ref="N739:N756" si="140">VLOOKUP(H739,DGNC2032,8)</f>
        <v>367290</v>
      </c>
      <c r="O739" s="932">
        <f t="shared" ref="O739:O756" si="141">+IFERROR(VLOOKUP($A739,DGMTC11,10,0),0)</f>
        <v>0</v>
      </c>
      <c r="P739" s="932">
        <f t="shared" ref="P739:P756" si="142">+IFERROR(VLOOKUP($B739,DGMTC11,10,0),0)</f>
        <v>0</v>
      </c>
      <c r="Q739" s="932">
        <f t="shared" ref="Q739:Q756" si="143">+IFERROR(VLOOKUP($C739,DGMTC11,10,0),0)</f>
        <v>0</v>
      </c>
      <c r="R739" s="966">
        <f t="shared" si="133"/>
        <v>135897.29999999999</v>
      </c>
      <c r="S739" s="960">
        <f t="shared" si="134"/>
        <v>0</v>
      </c>
      <c r="T739" s="961"/>
      <c r="U739" s="954"/>
      <c r="W739" s="717"/>
    </row>
    <row r="740" spans="1:23" outlineLevel="1">
      <c r="A740" s="1006"/>
      <c r="B740" s="1006"/>
      <c r="C740" s="1006"/>
      <c r="D740" s="1006" t="s">
        <v>2927</v>
      </c>
      <c r="E740" s="968" t="s">
        <v>2928</v>
      </c>
      <c r="F740" s="1007" t="s">
        <v>2929</v>
      </c>
      <c r="G740" s="947" t="s">
        <v>918</v>
      </c>
      <c r="H740" s="1010" t="s">
        <v>1020</v>
      </c>
      <c r="I740" s="990">
        <v>1</v>
      </c>
      <c r="J740" s="950">
        <v>0.09</v>
      </c>
      <c r="K740" s="951"/>
      <c r="L740" s="952"/>
      <c r="M740" s="1002"/>
      <c r="N740" s="966">
        <f t="shared" si="140"/>
        <v>367290</v>
      </c>
      <c r="O740" s="932">
        <f t="shared" si="141"/>
        <v>0</v>
      </c>
      <c r="P740" s="932">
        <f t="shared" si="142"/>
        <v>0</v>
      </c>
      <c r="Q740" s="932">
        <f t="shared" si="143"/>
        <v>0</v>
      </c>
      <c r="R740" s="966">
        <f t="shared" si="133"/>
        <v>33056.1</v>
      </c>
      <c r="S740" s="960">
        <f t="shared" si="134"/>
        <v>0</v>
      </c>
      <c r="T740" s="961"/>
      <c r="U740" s="954"/>
      <c r="W740" s="717"/>
    </row>
    <row r="741" spans="1:23" outlineLevel="1">
      <c r="A741" s="1006"/>
      <c r="B741" s="1006"/>
      <c r="C741" s="1006"/>
      <c r="D741" s="1006" t="s">
        <v>2930</v>
      </c>
      <c r="E741" s="968" t="s">
        <v>981</v>
      </c>
      <c r="F741" s="1007" t="s">
        <v>2931</v>
      </c>
      <c r="G741" s="947" t="s">
        <v>983</v>
      </c>
      <c r="H741" s="1010" t="s">
        <v>1019</v>
      </c>
      <c r="I741" s="990">
        <v>1.5</v>
      </c>
      <c r="J741" s="950">
        <v>0.33</v>
      </c>
      <c r="K741" s="951"/>
      <c r="L741" s="952"/>
      <c r="M741" s="1002"/>
      <c r="N741" s="966">
        <f t="shared" si="140"/>
        <v>343317.69230769243</v>
      </c>
      <c r="O741" s="932">
        <f t="shared" si="141"/>
        <v>0</v>
      </c>
      <c r="P741" s="932">
        <f t="shared" si="142"/>
        <v>0</v>
      </c>
      <c r="Q741" s="932">
        <f t="shared" si="143"/>
        <v>0</v>
      </c>
      <c r="R741" s="966">
        <f t="shared" si="133"/>
        <v>169942.25769230776</v>
      </c>
      <c r="S741" s="960">
        <f t="shared" si="134"/>
        <v>0</v>
      </c>
      <c r="T741" s="961"/>
      <c r="U741" s="954"/>
      <c r="W741" s="717"/>
    </row>
    <row r="742" spans="1:23" outlineLevel="1">
      <c r="A742" s="1027"/>
      <c r="B742" s="1027"/>
      <c r="C742" s="1027"/>
      <c r="D742" s="1027" t="s">
        <v>2932</v>
      </c>
      <c r="E742" s="1028" t="s">
        <v>993</v>
      </c>
      <c r="F742" s="1007" t="s">
        <v>2933</v>
      </c>
      <c r="G742" s="1029" t="s">
        <v>159</v>
      </c>
      <c r="H742" s="1010" t="s">
        <v>1020</v>
      </c>
      <c r="I742" s="1030">
        <v>1</v>
      </c>
      <c r="J742" s="1031">
        <v>0.52</v>
      </c>
      <c r="K742" s="951"/>
      <c r="L742" s="1032"/>
      <c r="M742" s="958"/>
      <c r="N742" s="966">
        <f t="shared" si="140"/>
        <v>367290</v>
      </c>
      <c r="O742" s="932">
        <f t="shared" si="141"/>
        <v>0</v>
      </c>
      <c r="P742" s="932">
        <f t="shared" si="142"/>
        <v>0</v>
      </c>
      <c r="Q742" s="932">
        <f t="shared" si="143"/>
        <v>0</v>
      </c>
      <c r="R742" s="966">
        <f t="shared" si="133"/>
        <v>190990.80000000002</v>
      </c>
      <c r="S742" s="960">
        <f t="shared" si="134"/>
        <v>0</v>
      </c>
      <c r="T742" s="961"/>
      <c r="U742" s="954"/>
      <c r="W742" s="717"/>
    </row>
    <row r="743" spans="1:23" outlineLevel="1">
      <c r="A743" s="1027"/>
      <c r="B743" s="1027"/>
      <c r="C743" s="1027"/>
      <c r="D743" s="1027" t="s">
        <v>2934</v>
      </c>
      <c r="E743" s="1028" t="s">
        <v>993</v>
      </c>
      <c r="F743" s="1007" t="s">
        <v>2935</v>
      </c>
      <c r="G743" s="1029" t="s">
        <v>159</v>
      </c>
      <c r="H743" s="1010" t="s">
        <v>1020</v>
      </c>
      <c r="I743" s="1030">
        <v>1</v>
      </c>
      <c r="J743" s="1031">
        <v>0.52</v>
      </c>
      <c r="K743" s="951"/>
      <c r="L743" s="1032"/>
      <c r="M743" s="958"/>
      <c r="N743" s="966">
        <f t="shared" si="140"/>
        <v>367290</v>
      </c>
      <c r="O743" s="932">
        <f t="shared" si="141"/>
        <v>0</v>
      </c>
      <c r="P743" s="932">
        <f t="shared" si="142"/>
        <v>0</v>
      </c>
      <c r="Q743" s="932">
        <f t="shared" si="143"/>
        <v>0</v>
      </c>
      <c r="R743" s="966">
        <f t="shared" si="133"/>
        <v>190990.80000000002</v>
      </c>
      <c r="S743" s="960">
        <f t="shared" si="134"/>
        <v>0</v>
      </c>
      <c r="T743" s="961"/>
      <c r="U743" s="954"/>
      <c r="W743" s="717"/>
    </row>
    <row r="744" spans="1:23" outlineLevel="1">
      <c r="A744" s="1027"/>
      <c r="B744" s="1027"/>
      <c r="C744" s="1027"/>
      <c r="D744" s="1027" t="s">
        <v>2936</v>
      </c>
      <c r="E744" s="1028" t="s">
        <v>993</v>
      </c>
      <c r="F744" s="1007" t="s">
        <v>2937</v>
      </c>
      <c r="G744" s="1029" t="s">
        <v>159</v>
      </c>
      <c r="H744" s="1010" t="s">
        <v>1020</v>
      </c>
      <c r="I744" s="1030">
        <v>1</v>
      </c>
      <c r="J744" s="1031">
        <v>0.52</v>
      </c>
      <c r="K744" s="951"/>
      <c r="L744" s="1032"/>
      <c r="M744" s="958"/>
      <c r="N744" s="966">
        <f t="shared" si="140"/>
        <v>367290</v>
      </c>
      <c r="O744" s="932">
        <f t="shared" si="141"/>
        <v>0</v>
      </c>
      <c r="P744" s="932">
        <f t="shared" si="142"/>
        <v>0</v>
      </c>
      <c r="Q744" s="932">
        <f t="shared" si="143"/>
        <v>0</v>
      </c>
      <c r="R744" s="966">
        <f t="shared" si="133"/>
        <v>190990.80000000002</v>
      </c>
      <c r="S744" s="960">
        <f t="shared" si="134"/>
        <v>0</v>
      </c>
      <c r="T744" s="961"/>
      <c r="U744" s="954"/>
      <c r="W744" s="717"/>
    </row>
    <row r="745" spans="1:23" outlineLevel="1">
      <c r="A745" s="1027"/>
      <c r="B745" s="1027"/>
      <c r="C745" s="1027"/>
      <c r="D745" s="1027" t="s">
        <v>2938</v>
      </c>
      <c r="E745" s="1028" t="s">
        <v>993</v>
      </c>
      <c r="F745" s="1007" t="s">
        <v>2939</v>
      </c>
      <c r="G745" s="1029" t="s">
        <v>918</v>
      </c>
      <c r="H745" s="1010" t="s">
        <v>1020</v>
      </c>
      <c r="I745" s="1030">
        <v>1</v>
      </c>
      <c r="J745" s="1031">
        <v>0.26</v>
      </c>
      <c r="K745" s="951"/>
      <c r="L745" s="1032"/>
      <c r="M745" s="958"/>
      <c r="N745" s="966">
        <f t="shared" si="140"/>
        <v>367290</v>
      </c>
      <c r="O745" s="932">
        <f t="shared" si="141"/>
        <v>0</v>
      </c>
      <c r="P745" s="932">
        <f t="shared" si="142"/>
        <v>0</v>
      </c>
      <c r="Q745" s="932">
        <f t="shared" si="143"/>
        <v>0</v>
      </c>
      <c r="R745" s="966">
        <f t="shared" si="133"/>
        <v>95495.400000000009</v>
      </c>
      <c r="S745" s="960">
        <f t="shared" si="134"/>
        <v>0</v>
      </c>
      <c r="T745" s="961"/>
      <c r="U745" s="954"/>
      <c r="W745" s="717"/>
    </row>
    <row r="746" spans="1:23" outlineLevel="1">
      <c r="A746" s="1027"/>
      <c r="B746" s="1027"/>
      <c r="C746" s="1027"/>
      <c r="D746" s="1027" t="s">
        <v>2940</v>
      </c>
      <c r="E746" s="1028" t="s">
        <v>916</v>
      </c>
      <c r="F746" s="1007" t="s">
        <v>2941</v>
      </c>
      <c r="G746" s="1029" t="s">
        <v>918</v>
      </c>
      <c r="H746" s="1010" t="s">
        <v>1020</v>
      </c>
      <c r="I746" s="1030">
        <v>1</v>
      </c>
      <c r="J746" s="1031">
        <v>0.67</v>
      </c>
      <c r="K746" s="951"/>
      <c r="L746" s="1032"/>
      <c r="M746" s="958"/>
      <c r="N746" s="966">
        <f t="shared" si="140"/>
        <v>367290</v>
      </c>
      <c r="O746" s="932">
        <f t="shared" si="141"/>
        <v>0</v>
      </c>
      <c r="P746" s="932">
        <f t="shared" si="142"/>
        <v>0</v>
      </c>
      <c r="Q746" s="932">
        <f t="shared" si="143"/>
        <v>0</v>
      </c>
      <c r="R746" s="966">
        <f t="shared" si="133"/>
        <v>246084.30000000002</v>
      </c>
      <c r="S746" s="960">
        <f t="shared" si="134"/>
        <v>0</v>
      </c>
      <c r="T746" s="961"/>
      <c r="U746" s="954"/>
      <c r="W746" s="717"/>
    </row>
    <row r="747" spans="1:23" outlineLevel="1">
      <c r="A747" s="1027"/>
      <c r="B747" s="1027"/>
      <c r="C747" s="1027"/>
      <c r="D747" s="1027" t="s">
        <v>2942</v>
      </c>
      <c r="E747" s="1028" t="s">
        <v>2943</v>
      </c>
      <c r="F747" s="1007" t="s">
        <v>2944</v>
      </c>
      <c r="G747" s="1029" t="s">
        <v>918</v>
      </c>
      <c r="H747" s="1010" t="s">
        <v>1020</v>
      </c>
      <c r="I747" s="1030">
        <v>1</v>
      </c>
      <c r="J747" s="1031">
        <v>0.16</v>
      </c>
      <c r="K747" s="951"/>
      <c r="L747" s="1032"/>
      <c r="M747" s="958"/>
      <c r="N747" s="966">
        <f t="shared" si="140"/>
        <v>367290</v>
      </c>
      <c r="O747" s="932">
        <f t="shared" si="141"/>
        <v>0</v>
      </c>
      <c r="P747" s="932">
        <f t="shared" si="142"/>
        <v>0</v>
      </c>
      <c r="Q747" s="932">
        <f t="shared" si="143"/>
        <v>0</v>
      </c>
      <c r="R747" s="966">
        <f t="shared" si="133"/>
        <v>58766.400000000001</v>
      </c>
      <c r="S747" s="960">
        <f t="shared" si="134"/>
        <v>0</v>
      </c>
      <c r="T747" s="961"/>
      <c r="U747" s="954"/>
      <c r="W747" s="717"/>
    </row>
    <row r="748" spans="1:23" outlineLevel="1">
      <c r="A748" s="1027"/>
      <c r="B748" s="1027"/>
      <c r="C748" s="1027"/>
      <c r="D748" s="1027" t="s">
        <v>2945</v>
      </c>
      <c r="E748" s="1028" t="s">
        <v>2943</v>
      </c>
      <c r="F748" s="1007" t="s">
        <v>2946</v>
      </c>
      <c r="G748" s="1029" t="s">
        <v>918</v>
      </c>
      <c r="H748" s="1010" t="s">
        <v>1020</v>
      </c>
      <c r="I748" s="1030">
        <v>1.98</v>
      </c>
      <c r="J748" s="1031">
        <v>0.16</v>
      </c>
      <c r="K748" s="951"/>
      <c r="L748" s="1032"/>
      <c r="M748" s="958"/>
      <c r="N748" s="966">
        <f t="shared" si="140"/>
        <v>367290</v>
      </c>
      <c r="O748" s="932">
        <f t="shared" si="141"/>
        <v>0</v>
      </c>
      <c r="P748" s="932">
        <f t="shared" si="142"/>
        <v>0</v>
      </c>
      <c r="Q748" s="932">
        <f t="shared" si="143"/>
        <v>0</v>
      </c>
      <c r="R748" s="966">
        <f t="shared" si="133"/>
        <v>116357.47200000001</v>
      </c>
      <c r="S748" s="960">
        <f t="shared" si="134"/>
        <v>0</v>
      </c>
      <c r="T748" s="961"/>
      <c r="U748" s="954"/>
      <c r="W748" s="717"/>
    </row>
    <row r="749" spans="1:23" outlineLevel="1">
      <c r="A749" s="1027"/>
      <c r="B749" s="1027"/>
      <c r="C749" s="1027"/>
      <c r="D749" s="1027" t="s">
        <v>2947</v>
      </c>
      <c r="E749" s="1028" t="s">
        <v>2943</v>
      </c>
      <c r="F749" s="1007" t="s">
        <v>2948</v>
      </c>
      <c r="G749" s="1029" t="s">
        <v>918</v>
      </c>
      <c r="H749" s="1010" t="s">
        <v>1020</v>
      </c>
      <c r="I749" s="1030">
        <v>1.1000000000000001</v>
      </c>
      <c r="J749" s="1031">
        <v>0.16</v>
      </c>
      <c r="K749" s="951"/>
      <c r="L749" s="1032"/>
      <c r="M749" s="958"/>
      <c r="N749" s="966">
        <f t="shared" si="140"/>
        <v>367290</v>
      </c>
      <c r="O749" s="932">
        <f t="shared" si="141"/>
        <v>0</v>
      </c>
      <c r="P749" s="932">
        <f t="shared" si="142"/>
        <v>0</v>
      </c>
      <c r="Q749" s="932">
        <f t="shared" si="143"/>
        <v>0</v>
      </c>
      <c r="R749" s="966">
        <f t="shared" si="133"/>
        <v>64643.040000000008</v>
      </c>
      <c r="S749" s="960">
        <f t="shared" si="134"/>
        <v>0</v>
      </c>
      <c r="T749" s="961"/>
      <c r="U749" s="954"/>
      <c r="W749" s="717"/>
    </row>
    <row r="750" spans="1:23" outlineLevel="1">
      <c r="A750" s="1027"/>
      <c r="B750" s="1027"/>
      <c r="C750" s="1027"/>
      <c r="D750" s="1027" t="s">
        <v>2949</v>
      </c>
      <c r="E750" s="1028" t="s">
        <v>2950</v>
      </c>
      <c r="F750" s="1007" t="s">
        <v>2951</v>
      </c>
      <c r="G750" s="1029" t="s">
        <v>918</v>
      </c>
      <c r="H750" s="1010" t="s">
        <v>1020</v>
      </c>
      <c r="I750" s="1030">
        <v>1</v>
      </c>
      <c r="J750" s="1031">
        <v>0.25</v>
      </c>
      <c r="K750" s="951"/>
      <c r="L750" s="1032"/>
      <c r="M750" s="958"/>
      <c r="N750" s="966">
        <f t="shared" si="140"/>
        <v>367290</v>
      </c>
      <c r="O750" s="932">
        <f t="shared" si="141"/>
        <v>0</v>
      </c>
      <c r="P750" s="932">
        <f t="shared" si="142"/>
        <v>0</v>
      </c>
      <c r="Q750" s="932">
        <f t="shared" si="143"/>
        <v>0</v>
      </c>
      <c r="R750" s="966">
        <f t="shared" si="133"/>
        <v>91822.5</v>
      </c>
      <c r="S750" s="960">
        <f t="shared" si="134"/>
        <v>0</v>
      </c>
      <c r="T750" s="961"/>
      <c r="U750" s="954"/>
      <c r="W750" s="717"/>
    </row>
    <row r="751" spans="1:23" outlineLevel="1">
      <c r="A751" s="1027"/>
      <c r="B751" s="1027"/>
      <c r="C751" s="1027"/>
      <c r="D751" s="1027" t="s">
        <v>2952</v>
      </c>
      <c r="E751" s="1028" t="s">
        <v>2950</v>
      </c>
      <c r="F751" s="1007" t="s">
        <v>2953</v>
      </c>
      <c r="G751" s="1029" t="s">
        <v>918</v>
      </c>
      <c r="H751" s="1010" t="s">
        <v>1020</v>
      </c>
      <c r="I751" s="1030">
        <v>1.98</v>
      </c>
      <c r="J751" s="1031">
        <v>0.25</v>
      </c>
      <c r="K751" s="951"/>
      <c r="L751" s="1032"/>
      <c r="M751" s="958"/>
      <c r="N751" s="966">
        <f t="shared" si="140"/>
        <v>367290</v>
      </c>
      <c r="O751" s="932">
        <f t="shared" si="141"/>
        <v>0</v>
      </c>
      <c r="P751" s="932">
        <f t="shared" si="142"/>
        <v>0</v>
      </c>
      <c r="Q751" s="932">
        <f t="shared" si="143"/>
        <v>0</v>
      </c>
      <c r="R751" s="966">
        <f t="shared" si="133"/>
        <v>181808.55</v>
      </c>
      <c r="S751" s="960">
        <f t="shared" si="134"/>
        <v>0</v>
      </c>
      <c r="T751" s="961"/>
      <c r="U751" s="954"/>
      <c r="W751" s="717"/>
    </row>
    <row r="752" spans="1:23" outlineLevel="1">
      <c r="A752" s="1027"/>
      <c r="B752" s="1027"/>
      <c r="C752" s="1027"/>
      <c r="D752" s="1027" t="s">
        <v>2954</v>
      </c>
      <c r="E752" s="1028" t="s">
        <v>2950</v>
      </c>
      <c r="F752" s="1007" t="s">
        <v>2955</v>
      </c>
      <c r="G752" s="1029" t="s">
        <v>918</v>
      </c>
      <c r="H752" s="1010" t="s">
        <v>1020</v>
      </c>
      <c r="I752" s="1030">
        <v>1.1000000000000001</v>
      </c>
      <c r="J752" s="1031">
        <v>0.25</v>
      </c>
      <c r="K752" s="951"/>
      <c r="L752" s="1032"/>
      <c r="M752" s="958"/>
      <c r="N752" s="966">
        <f t="shared" si="140"/>
        <v>367290</v>
      </c>
      <c r="O752" s="932">
        <f t="shared" si="141"/>
        <v>0</v>
      </c>
      <c r="P752" s="932">
        <f t="shared" si="142"/>
        <v>0</v>
      </c>
      <c r="Q752" s="932">
        <f t="shared" si="143"/>
        <v>0</v>
      </c>
      <c r="R752" s="966">
        <f t="shared" si="133"/>
        <v>101004.75000000001</v>
      </c>
      <c r="S752" s="960">
        <f t="shared" si="134"/>
        <v>0</v>
      </c>
      <c r="T752" s="961"/>
      <c r="U752" s="954"/>
      <c r="W752" s="717"/>
    </row>
    <row r="753" spans="1:23" outlineLevel="1">
      <c r="A753" s="1027"/>
      <c r="B753" s="1027"/>
      <c r="C753" s="1027"/>
      <c r="D753" s="1027" t="s">
        <v>2956</v>
      </c>
      <c r="E753" s="1028" t="s">
        <v>2957</v>
      </c>
      <c r="F753" s="1007" t="s">
        <v>2958</v>
      </c>
      <c r="G753" s="1029" t="s">
        <v>918</v>
      </c>
      <c r="H753" s="1010" t="s">
        <v>1020</v>
      </c>
      <c r="I753" s="1030">
        <v>1</v>
      </c>
      <c r="J753" s="1031">
        <v>0.52</v>
      </c>
      <c r="K753" s="951"/>
      <c r="L753" s="1032"/>
      <c r="M753" s="958"/>
      <c r="N753" s="966">
        <f t="shared" si="140"/>
        <v>367290</v>
      </c>
      <c r="O753" s="932">
        <f t="shared" si="141"/>
        <v>0</v>
      </c>
      <c r="P753" s="932">
        <f t="shared" si="142"/>
        <v>0</v>
      </c>
      <c r="Q753" s="932">
        <f t="shared" si="143"/>
        <v>0</v>
      </c>
      <c r="R753" s="966">
        <f t="shared" si="133"/>
        <v>190990.80000000002</v>
      </c>
      <c r="S753" s="960">
        <f t="shared" si="134"/>
        <v>0</v>
      </c>
      <c r="T753" s="961"/>
      <c r="U753" s="954"/>
      <c r="W753" s="717"/>
    </row>
    <row r="754" spans="1:23" outlineLevel="1">
      <c r="A754" s="1027"/>
      <c r="B754" s="1027"/>
      <c r="C754" s="1027"/>
      <c r="D754" s="1027" t="s">
        <v>2959</v>
      </c>
      <c r="E754" s="1028" t="s">
        <v>2957</v>
      </c>
      <c r="F754" s="1007" t="s">
        <v>2960</v>
      </c>
      <c r="G754" s="1029" t="s">
        <v>918</v>
      </c>
      <c r="H754" s="1010" t="s">
        <v>1020</v>
      </c>
      <c r="I754" s="1030">
        <v>1.98</v>
      </c>
      <c r="J754" s="1031">
        <v>0.52</v>
      </c>
      <c r="K754" s="951"/>
      <c r="L754" s="1032"/>
      <c r="M754" s="958"/>
      <c r="N754" s="966">
        <f t="shared" si="140"/>
        <v>367290</v>
      </c>
      <c r="O754" s="932">
        <f t="shared" si="141"/>
        <v>0</v>
      </c>
      <c r="P754" s="932">
        <f t="shared" si="142"/>
        <v>0</v>
      </c>
      <c r="Q754" s="932">
        <f t="shared" si="143"/>
        <v>0</v>
      </c>
      <c r="R754" s="966">
        <f t="shared" si="133"/>
        <v>378161.78400000004</v>
      </c>
      <c r="S754" s="960">
        <f t="shared" si="134"/>
        <v>0</v>
      </c>
      <c r="T754" s="961"/>
      <c r="U754" s="954"/>
      <c r="W754" s="717"/>
    </row>
    <row r="755" spans="1:23" outlineLevel="1">
      <c r="A755" s="1027"/>
      <c r="B755" s="1027"/>
      <c r="C755" s="1027"/>
      <c r="D755" s="1027" t="s">
        <v>2961</v>
      </c>
      <c r="E755" s="1028" t="s">
        <v>2957</v>
      </c>
      <c r="F755" s="1007" t="s">
        <v>2962</v>
      </c>
      <c r="G755" s="1029" t="s">
        <v>918</v>
      </c>
      <c r="H755" s="1010" t="s">
        <v>1020</v>
      </c>
      <c r="I755" s="1030">
        <v>1.1000000000000001</v>
      </c>
      <c r="J755" s="1031">
        <v>0.52</v>
      </c>
      <c r="K755" s="951"/>
      <c r="L755" s="1032"/>
      <c r="M755" s="958"/>
      <c r="N755" s="966">
        <f t="shared" si="140"/>
        <v>367290</v>
      </c>
      <c r="O755" s="932">
        <f t="shared" si="141"/>
        <v>0</v>
      </c>
      <c r="P755" s="932">
        <f t="shared" si="142"/>
        <v>0</v>
      </c>
      <c r="Q755" s="932">
        <f t="shared" si="143"/>
        <v>0</v>
      </c>
      <c r="R755" s="966">
        <f t="shared" si="133"/>
        <v>210089.88000000003</v>
      </c>
      <c r="S755" s="960">
        <f t="shared" si="134"/>
        <v>0</v>
      </c>
      <c r="T755" s="961"/>
      <c r="U755" s="954"/>
      <c r="W755" s="717"/>
    </row>
    <row r="756" spans="1:23" outlineLevel="1">
      <c r="A756" s="1006"/>
      <c r="B756" s="1006"/>
      <c r="C756" s="1006"/>
      <c r="D756" s="1006" t="s">
        <v>2963</v>
      </c>
      <c r="E756" s="987" t="s">
        <v>931</v>
      </c>
      <c r="F756" s="988" t="s">
        <v>2964</v>
      </c>
      <c r="G756" s="947" t="s">
        <v>918</v>
      </c>
      <c r="H756" s="989" t="s">
        <v>1020</v>
      </c>
      <c r="I756" s="990">
        <v>1</v>
      </c>
      <c r="J756" s="950">
        <v>0.3</v>
      </c>
      <c r="K756" s="951"/>
      <c r="L756" s="952"/>
      <c r="M756" s="951"/>
      <c r="N756" s="966">
        <f t="shared" si="140"/>
        <v>367290</v>
      </c>
      <c r="O756" s="932">
        <f t="shared" si="141"/>
        <v>0</v>
      </c>
      <c r="P756" s="932">
        <f t="shared" si="142"/>
        <v>0</v>
      </c>
      <c r="Q756" s="932">
        <f t="shared" si="143"/>
        <v>0</v>
      </c>
      <c r="R756" s="966">
        <f t="shared" si="133"/>
        <v>110187</v>
      </c>
      <c r="S756" s="960">
        <f t="shared" si="134"/>
        <v>0</v>
      </c>
      <c r="T756" s="961"/>
      <c r="U756" s="954"/>
      <c r="W756" s="717"/>
    </row>
    <row r="757" spans="1:23">
      <c r="A757" s="955"/>
      <c r="B757" s="955"/>
      <c r="C757" s="955"/>
      <c r="D757" s="956"/>
      <c r="E757" s="955" t="s">
        <v>2965</v>
      </c>
      <c r="F757" s="1005" t="s">
        <v>2654</v>
      </c>
      <c r="G757" s="956"/>
      <c r="H757" s="947"/>
      <c r="I757" s="990"/>
      <c r="J757" s="950"/>
      <c r="K757" s="951"/>
      <c r="L757" s="952"/>
      <c r="M757" s="958"/>
      <c r="N757" s="966"/>
      <c r="O757" s="932"/>
      <c r="P757" s="932"/>
      <c r="Q757" s="932"/>
      <c r="R757" s="966">
        <f t="shared" si="133"/>
        <v>0</v>
      </c>
      <c r="S757" s="960">
        <f t="shared" si="134"/>
        <v>0</v>
      </c>
      <c r="T757" s="961"/>
      <c r="U757" s="954"/>
      <c r="W757" s="717"/>
    </row>
    <row r="758" spans="1:23" outlineLevel="1">
      <c r="A758" s="1006"/>
      <c r="B758" s="1006"/>
      <c r="C758" s="1006"/>
      <c r="D758" s="1006" t="s">
        <v>2966</v>
      </c>
      <c r="E758" s="968" t="s">
        <v>988</v>
      </c>
      <c r="F758" s="1007" t="s">
        <v>989</v>
      </c>
      <c r="G758" s="947" t="s">
        <v>918</v>
      </c>
      <c r="H758" s="1010" t="s">
        <v>1020</v>
      </c>
      <c r="I758" s="990">
        <v>1</v>
      </c>
      <c r="J758" s="950">
        <v>0.20399999999999999</v>
      </c>
      <c r="K758" s="951"/>
      <c r="L758" s="952"/>
      <c r="M758" s="1002"/>
      <c r="N758" s="966">
        <f t="shared" ref="N758:N786" si="144">VLOOKUP(H758,DGNC2032,8)</f>
        <v>367290</v>
      </c>
      <c r="O758" s="932">
        <f t="shared" ref="O758:O775" si="145">+IFERROR(VLOOKUP($A758,DGMTC11,10,0),0)</f>
        <v>0</v>
      </c>
      <c r="P758" s="932">
        <f t="shared" ref="P758:P775" si="146">+IFERROR(VLOOKUP($B758,DGMTC11,10,0),0)</f>
        <v>0</v>
      </c>
      <c r="Q758" s="932">
        <f t="shared" ref="Q758:Q775" si="147">+IFERROR(VLOOKUP($C758,DGMTC11,10,0),0)</f>
        <v>0</v>
      </c>
      <c r="R758" s="966">
        <f t="shared" si="133"/>
        <v>74927.159999999989</v>
      </c>
      <c r="S758" s="960">
        <f t="shared" si="134"/>
        <v>0</v>
      </c>
      <c r="T758" s="961"/>
      <c r="U758" s="954"/>
      <c r="W758" s="717"/>
    </row>
    <row r="759" spans="1:23" outlineLevel="1">
      <c r="A759" s="1006"/>
      <c r="B759" s="1006"/>
      <c r="C759" s="1006"/>
      <c r="D759" s="1006" t="s">
        <v>2967</v>
      </c>
      <c r="E759" s="968" t="s">
        <v>2928</v>
      </c>
      <c r="F759" s="1007" t="s">
        <v>2968</v>
      </c>
      <c r="G759" s="947" t="s">
        <v>918</v>
      </c>
      <c r="H759" s="1010" t="s">
        <v>1020</v>
      </c>
      <c r="I759" s="990">
        <v>1</v>
      </c>
      <c r="J759" s="950">
        <v>0.05</v>
      </c>
      <c r="K759" s="951"/>
      <c r="L759" s="952"/>
      <c r="M759" s="1002"/>
      <c r="N759" s="966">
        <f t="shared" si="144"/>
        <v>367290</v>
      </c>
      <c r="O759" s="932">
        <f t="shared" si="145"/>
        <v>0</v>
      </c>
      <c r="P759" s="932">
        <f t="shared" si="146"/>
        <v>0</v>
      </c>
      <c r="Q759" s="932">
        <f t="shared" si="147"/>
        <v>0</v>
      </c>
      <c r="R759" s="966">
        <f t="shared" si="133"/>
        <v>18364.5</v>
      </c>
      <c r="S759" s="960">
        <f t="shared" si="134"/>
        <v>0</v>
      </c>
      <c r="T759" s="961"/>
      <c r="U759" s="954"/>
      <c r="W759" s="717"/>
    </row>
    <row r="760" spans="1:23" outlineLevel="1">
      <c r="A760" s="1006"/>
      <c r="B760" s="1006"/>
      <c r="C760" s="1006"/>
      <c r="D760" s="1006" t="s">
        <v>2969</v>
      </c>
      <c r="E760" s="968" t="s">
        <v>981</v>
      </c>
      <c r="F760" s="1007" t="s">
        <v>982</v>
      </c>
      <c r="G760" s="947" t="s">
        <v>983</v>
      </c>
      <c r="H760" s="1010" t="s">
        <v>1019</v>
      </c>
      <c r="I760" s="990">
        <v>1.5</v>
      </c>
      <c r="J760" s="950">
        <v>0.19800000000000001</v>
      </c>
      <c r="K760" s="951">
        <f>K741*0.6</f>
        <v>0</v>
      </c>
      <c r="L760" s="952">
        <f>L741*0.6</f>
        <v>0</v>
      </c>
      <c r="M760" s="1002">
        <f>M741*0.6</f>
        <v>0</v>
      </c>
      <c r="N760" s="966">
        <f t="shared" si="144"/>
        <v>343317.69230769243</v>
      </c>
      <c r="O760" s="932">
        <f t="shared" si="145"/>
        <v>0</v>
      </c>
      <c r="P760" s="932">
        <f t="shared" si="146"/>
        <v>0</v>
      </c>
      <c r="Q760" s="932">
        <f t="shared" si="147"/>
        <v>0</v>
      </c>
      <c r="R760" s="966">
        <f t="shared" si="133"/>
        <v>101965.35461538467</v>
      </c>
      <c r="S760" s="960">
        <f t="shared" si="134"/>
        <v>0</v>
      </c>
      <c r="T760" s="961"/>
      <c r="U760" s="954"/>
      <c r="W760" s="717"/>
    </row>
    <row r="761" spans="1:23" outlineLevel="1">
      <c r="A761" s="1027"/>
      <c r="B761" s="1027"/>
      <c r="C761" s="1027"/>
      <c r="D761" s="1027" t="s">
        <v>2970</v>
      </c>
      <c r="E761" s="1028" t="s">
        <v>993</v>
      </c>
      <c r="F761" s="1007" t="s">
        <v>2971</v>
      </c>
      <c r="G761" s="1029" t="s">
        <v>159</v>
      </c>
      <c r="H761" s="1010" t="s">
        <v>1020</v>
      </c>
      <c r="I761" s="1030">
        <v>1</v>
      </c>
      <c r="J761" s="950">
        <v>0.28599999999999998</v>
      </c>
      <c r="K761" s="951"/>
      <c r="L761" s="1032"/>
      <c r="M761" s="958"/>
      <c r="N761" s="966">
        <f t="shared" si="144"/>
        <v>367290</v>
      </c>
      <c r="O761" s="932">
        <f t="shared" si="145"/>
        <v>0</v>
      </c>
      <c r="P761" s="932">
        <f t="shared" si="146"/>
        <v>0</v>
      </c>
      <c r="Q761" s="932">
        <f t="shared" si="147"/>
        <v>0</v>
      </c>
      <c r="R761" s="966">
        <f t="shared" si="133"/>
        <v>105044.93999999999</v>
      </c>
      <c r="S761" s="960">
        <f t="shared" si="134"/>
        <v>0</v>
      </c>
      <c r="T761" s="961"/>
      <c r="U761" s="954"/>
      <c r="W761" s="717"/>
    </row>
    <row r="762" spans="1:23" outlineLevel="1">
      <c r="A762" s="1027"/>
      <c r="B762" s="1027"/>
      <c r="C762" s="1027"/>
      <c r="D762" s="1027" t="s">
        <v>2972</v>
      </c>
      <c r="E762" s="1028" t="s">
        <v>993</v>
      </c>
      <c r="F762" s="1007" t="s">
        <v>2973</v>
      </c>
      <c r="G762" s="1029" t="s">
        <v>159</v>
      </c>
      <c r="H762" s="1010" t="s">
        <v>1020</v>
      </c>
      <c r="I762" s="1030">
        <v>1</v>
      </c>
      <c r="J762" s="950">
        <v>0.28599999999999998</v>
      </c>
      <c r="K762" s="951"/>
      <c r="L762" s="1032"/>
      <c r="M762" s="958"/>
      <c r="N762" s="966">
        <f t="shared" si="144"/>
        <v>367290</v>
      </c>
      <c r="O762" s="932">
        <f t="shared" si="145"/>
        <v>0</v>
      </c>
      <c r="P762" s="932">
        <f t="shared" si="146"/>
        <v>0</v>
      </c>
      <c r="Q762" s="932">
        <f t="shared" si="147"/>
        <v>0</v>
      </c>
      <c r="R762" s="966">
        <f t="shared" si="133"/>
        <v>105044.93999999999</v>
      </c>
      <c r="S762" s="960">
        <f t="shared" si="134"/>
        <v>0</v>
      </c>
      <c r="T762" s="961"/>
      <c r="U762" s="954"/>
      <c r="W762" s="717"/>
    </row>
    <row r="763" spans="1:23" outlineLevel="1">
      <c r="A763" s="1027"/>
      <c r="B763" s="1027"/>
      <c r="C763" s="1027"/>
      <c r="D763" s="1027" t="s">
        <v>2974</v>
      </c>
      <c r="E763" s="1028" t="s">
        <v>993</v>
      </c>
      <c r="F763" s="1007" t="s">
        <v>2975</v>
      </c>
      <c r="G763" s="1029" t="s">
        <v>159</v>
      </c>
      <c r="H763" s="1010" t="s">
        <v>1020</v>
      </c>
      <c r="I763" s="1030">
        <v>1</v>
      </c>
      <c r="J763" s="1031">
        <f>0.52*0.55</f>
        <v>0.28600000000000003</v>
      </c>
      <c r="K763" s="951"/>
      <c r="L763" s="1032"/>
      <c r="M763" s="958"/>
      <c r="N763" s="966">
        <f t="shared" si="144"/>
        <v>367290</v>
      </c>
      <c r="O763" s="932">
        <f t="shared" si="145"/>
        <v>0</v>
      </c>
      <c r="P763" s="932">
        <f t="shared" si="146"/>
        <v>0</v>
      </c>
      <c r="Q763" s="932">
        <f t="shared" si="147"/>
        <v>0</v>
      </c>
      <c r="R763" s="966">
        <f t="shared" si="133"/>
        <v>105044.94000000002</v>
      </c>
      <c r="S763" s="960">
        <f t="shared" si="134"/>
        <v>0</v>
      </c>
      <c r="T763" s="961"/>
      <c r="U763" s="954"/>
      <c r="W763" s="717"/>
    </row>
    <row r="764" spans="1:23" outlineLevel="1">
      <c r="A764" s="1027"/>
      <c r="B764" s="1027"/>
      <c r="C764" s="1027"/>
      <c r="D764" s="1027" t="s">
        <v>2976</v>
      </c>
      <c r="E764" s="1028" t="s">
        <v>993</v>
      </c>
      <c r="F764" s="1007" t="s">
        <v>994</v>
      </c>
      <c r="G764" s="1029" t="s">
        <v>918</v>
      </c>
      <c r="H764" s="1010" t="s">
        <v>1020</v>
      </c>
      <c r="I764" s="1030">
        <v>1</v>
      </c>
      <c r="J764" s="1031">
        <v>0.14299999999999999</v>
      </c>
      <c r="K764" s="951"/>
      <c r="L764" s="1032"/>
      <c r="M764" s="958"/>
      <c r="N764" s="966">
        <f t="shared" si="144"/>
        <v>367290</v>
      </c>
      <c r="O764" s="932">
        <f t="shared" si="145"/>
        <v>0</v>
      </c>
      <c r="P764" s="932">
        <f t="shared" si="146"/>
        <v>0</v>
      </c>
      <c r="Q764" s="932">
        <f t="shared" si="147"/>
        <v>0</v>
      </c>
      <c r="R764" s="966">
        <f t="shared" si="133"/>
        <v>52522.469999999994</v>
      </c>
      <c r="S764" s="960">
        <f t="shared" si="134"/>
        <v>0</v>
      </c>
      <c r="T764" s="961"/>
      <c r="U764" s="954"/>
      <c r="W764" s="717"/>
    </row>
    <row r="765" spans="1:23" outlineLevel="1">
      <c r="A765" s="1027"/>
      <c r="B765" s="1027"/>
      <c r="C765" s="1027"/>
      <c r="D765" s="1027" t="s">
        <v>2942</v>
      </c>
      <c r="E765" s="1028" t="s">
        <v>2943</v>
      </c>
      <c r="F765" s="1007" t="s">
        <v>2977</v>
      </c>
      <c r="G765" s="1029" t="s">
        <v>918</v>
      </c>
      <c r="H765" s="1010" t="s">
        <v>1020</v>
      </c>
      <c r="I765" s="1030">
        <v>1</v>
      </c>
      <c r="J765" s="1031">
        <f>J747*0.55</f>
        <v>8.8000000000000009E-2</v>
      </c>
      <c r="K765" s="951"/>
      <c r="L765" s="1032"/>
      <c r="M765" s="958"/>
      <c r="N765" s="966">
        <f t="shared" si="144"/>
        <v>367290</v>
      </c>
      <c r="O765" s="932">
        <f t="shared" si="145"/>
        <v>0</v>
      </c>
      <c r="P765" s="932">
        <f t="shared" si="146"/>
        <v>0</v>
      </c>
      <c r="Q765" s="932">
        <f t="shared" si="147"/>
        <v>0</v>
      </c>
      <c r="R765" s="966">
        <f t="shared" ref="R765:R828" si="148">I765*J765*N765</f>
        <v>32321.520000000004</v>
      </c>
      <c r="S765" s="960">
        <f t="shared" ref="S765:S823" si="149">(K765*O765+L765*P765+M765*Q765)</f>
        <v>0</v>
      </c>
      <c r="T765" s="961"/>
      <c r="U765" s="954"/>
      <c r="W765" s="717"/>
    </row>
    <row r="766" spans="1:23" outlineLevel="1">
      <c r="A766" s="1027"/>
      <c r="B766" s="1027"/>
      <c r="C766" s="1027"/>
      <c r="D766" s="1027" t="s">
        <v>2945</v>
      </c>
      <c r="E766" s="1028" t="s">
        <v>2943</v>
      </c>
      <c r="F766" s="1007" t="s">
        <v>2978</v>
      </c>
      <c r="G766" s="1029" t="s">
        <v>918</v>
      </c>
      <c r="H766" s="1010" t="s">
        <v>1020</v>
      </c>
      <c r="I766" s="1030">
        <v>1.98</v>
      </c>
      <c r="J766" s="1031">
        <f t="shared" ref="J766:J773" si="150">J748*0.55</f>
        <v>8.8000000000000009E-2</v>
      </c>
      <c r="K766" s="951"/>
      <c r="L766" s="1032"/>
      <c r="M766" s="958"/>
      <c r="N766" s="966">
        <f t="shared" si="144"/>
        <v>367290</v>
      </c>
      <c r="O766" s="932">
        <f t="shared" si="145"/>
        <v>0</v>
      </c>
      <c r="P766" s="932">
        <f t="shared" si="146"/>
        <v>0</v>
      </c>
      <c r="Q766" s="932">
        <f t="shared" si="147"/>
        <v>0</v>
      </c>
      <c r="R766" s="966">
        <f t="shared" si="148"/>
        <v>63996.609600000003</v>
      </c>
      <c r="S766" s="960">
        <f t="shared" si="149"/>
        <v>0</v>
      </c>
      <c r="T766" s="961"/>
      <c r="U766" s="954"/>
      <c r="W766" s="717"/>
    </row>
    <row r="767" spans="1:23" outlineLevel="1">
      <c r="A767" s="1027"/>
      <c r="B767" s="1027"/>
      <c r="C767" s="1027"/>
      <c r="D767" s="1027" t="s">
        <v>2947</v>
      </c>
      <c r="E767" s="1028" t="s">
        <v>2943</v>
      </c>
      <c r="F767" s="1007" t="s">
        <v>2979</v>
      </c>
      <c r="G767" s="1029" t="s">
        <v>918</v>
      </c>
      <c r="H767" s="1010" t="s">
        <v>1020</v>
      </c>
      <c r="I767" s="1030">
        <v>1.1000000000000001</v>
      </c>
      <c r="J767" s="1031">
        <f t="shared" si="150"/>
        <v>8.8000000000000009E-2</v>
      </c>
      <c r="K767" s="951"/>
      <c r="L767" s="1032"/>
      <c r="M767" s="958"/>
      <c r="N767" s="966">
        <f t="shared" si="144"/>
        <v>367290</v>
      </c>
      <c r="O767" s="932">
        <f t="shared" si="145"/>
        <v>0</v>
      </c>
      <c r="P767" s="932">
        <f t="shared" si="146"/>
        <v>0</v>
      </c>
      <c r="Q767" s="932">
        <f t="shared" si="147"/>
        <v>0</v>
      </c>
      <c r="R767" s="966">
        <f t="shared" si="148"/>
        <v>35553.672000000006</v>
      </c>
      <c r="S767" s="960">
        <f t="shared" si="149"/>
        <v>0</v>
      </c>
      <c r="T767" s="961"/>
      <c r="U767" s="954"/>
      <c r="W767" s="717"/>
    </row>
    <row r="768" spans="1:23" outlineLevel="1">
      <c r="A768" s="1027"/>
      <c r="B768" s="1027"/>
      <c r="C768" s="1027"/>
      <c r="D768" s="1027" t="s">
        <v>2949</v>
      </c>
      <c r="E768" s="1028" t="s">
        <v>2950</v>
      </c>
      <c r="F768" s="1007" t="s">
        <v>2980</v>
      </c>
      <c r="G768" s="1029" t="s">
        <v>918</v>
      </c>
      <c r="H768" s="1010" t="s">
        <v>1020</v>
      </c>
      <c r="I768" s="1030">
        <v>1</v>
      </c>
      <c r="J768" s="1031">
        <f t="shared" si="150"/>
        <v>0.13750000000000001</v>
      </c>
      <c r="K768" s="951"/>
      <c r="L768" s="1032"/>
      <c r="M768" s="958"/>
      <c r="N768" s="966">
        <f t="shared" si="144"/>
        <v>367290</v>
      </c>
      <c r="O768" s="932">
        <f t="shared" si="145"/>
        <v>0</v>
      </c>
      <c r="P768" s="932">
        <f t="shared" si="146"/>
        <v>0</v>
      </c>
      <c r="Q768" s="932">
        <f t="shared" si="147"/>
        <v>0</v>
      </c>
      <c r="R768" s="966">
        <f t="shared" si="148"/>
        <v>50502.375000000007</v>
      </c>
      <c r="S768" s="960">
        <f t="shared" si="149"/>
        <v>0</v>
      </c>
      <c r="T768" s="961"/>
      <c r="U768" s="954"/>
      <c r="W768" s="717"/>
    </row>
    <row r="769" spans="1:23" outlineLevel="1">
      <c r="A769" s="1027"/>
      <c r="B769" s="1027"/>
      <c r="C769" s="1027"/>
      <c r="D769" s="1027" t="s">
        <v>2952</v>
      </c>
      <c r="E769" s="1028" t="s">
        <v>2950</v>
      </c>
      <c r="F769" s="1007" t="s">
        <v>2981</v>
      </c>
      <c r="G769" s="1029" t="s">
        <v>918</v>
      </c>
      <c r="H769" s="1010" t="s">
        <v>1020</v>
      </c>
      <c r="I769" s="1030">
        <v>1.98</v>
      </c>
      <c r="J769" s="1031">
        <f t="shared" si="150"/>
        <v>0.13750000000000001</v>
      </c>
      <c r="K769" s="951"/>
      <c r="L769" s="1032"/>
      <c r="M769" s="958"/>
      <c r="N769" s="966">
        <f t="shared" si="144"/>
        <v>367290</v>
      </c>
      <c r="O769" s="932">
        <f t="shared" si="145"/>
        <v>0</v>
      </c>
      <c r="P769" s="932">
        <f t="shared" si="146"/>
        <v>0</v>
      </c>
      <c r="Q769" s="932">
        <f t="shared" si="147"/>
        <v>0</v>
      </c>
      <c r="R769" s="966">
        <f t="shared" si="148"/>
        <v>99994.702499999999</v>
      </c>
      <c r="S769" s="960">
        <f t="shared" si="149"/>
        <v>0</v>
      </c>
      <c r="T769" s="961"/>
      <c r="U769" s="954"/>
      <c r="W769" s="717"/>
    </row>
    <row r="770" spans="1:23" outlineLevel="1">
      <c r="A770" s="1027"/>
      <c r="B770" s="1027"/>
      <c r="C770" s="1027"/>
      <c r="D770" s="1027" t="s">
        <v>2954</v>
      </c>
      <c r="E770" s="1028" t="s">
        <v>2950</v>
      </c>
      <c r="F770" s="1007" t="s">
        <v>2982</v>
      </c>
      <c r="G770" s="1029" t="s">
        <v>918</v>
      </c>
      <c r="H770" s="1010" t="s">
        <v>1020</v>
      </c>
      <c r="I770" s="1030">
        <v>1.1000000000000001</v>
      </c>
      <c r="J770" s="1031">
        <f t="shared" si="150"/>
        <v>0.13750000000000001</v>
      </c>
      <c r="K770" s="951"/>
      <c r="L770" s="1032"/>
      <c r="M770" s="958"/>
      <c r="N770" s="966">
        <f t="shared" si="144"/>
        <v>367290</v>
      </c>
      <c r="O770" s="932">
        <f t="shared" si="145"/>
        <v>0</v>
      </c>
      <c r="P770" s="932">
        <f t="shared" si="146"/>
        <v>0</v>
      </c>
      <c r="Q770" s="932">
        <f t="shared" si="147"/>
        <v>0</v>
      </c>
      <c r="R770" s="966">
        <f t="shared" si="148"/>
        <v>55552.61250000001</v>
      </c>
      <c r="S770" s="960">
        <f t="shared" si="149"/>
        <v>0</v>
      </c>
      <c r="T770" s="961"/>
      <c r="U770" s="954"/>
      <c r="W770" s="717"/>
    </row>
    <row r="771" spans="1:23" outlineLevel="1">
      <c r="A771" s="1027"/>
      <c r="B771" s="1027"/>
      <c r="C771" s="1027"/>
      <c r="D771" s="1027" t="s">
        <v>2956</v>
      </c>
      <c r="E771" s="1028" t="s">
        <v>2957</v>
      </c>
      <c r="F771" s="1007" t="s">
        <v>2983</v>
      </c>
      <c r="G771" s="1029" t="s">
        <v>918</v>
      </c>
      <c r="H771" s="1010" t="s">
        <v>1020</v>
      </c>
      <c r="I771" s="1030">
        <v>1</v>
      </c>
      <c r="J771" s="1031">
        <f t="shared" si="150"/>
        <v>0.28600000000000003</v>
      </c>
      <c r="K771" s="951"/>
      <c r="L771" s="1032"/>
      <c r="M771" s="958"/>
      <c r="N771" s="966">
        <f t="shared" si="144"/>
        <v>367290</v>
      </c>
      <c r="O771" s="932">
        <f t="shared" si="145"/>
        <v>0</v>
      </c>
      <c r="P771" s="932">
        <f t="shared" si="146"/>
        <v>0</v>
      </c>
      <c r="Q771" s="932">
        <f t="shared" si="147"/>
        <v>0</v>
      </c>
      <c r="R771" s="966">
        <f t="shared" si="148"/>
        <v>105044.94000000002</v>
      </c>
      <c r="S771" s="960">
        <f t="shared" si="149"/>
        <v>0</v>
      </c>
      <c r="T771" s="961"/>
      <c r="U771" s="954"/>
      <c r="W771" s="717"/>
    </row>
    <row r="772" spans="1:23" outlineLevel="1">
      <c r="A772" s="1027"/>
      <c r="B772" s="1027"/>
      <c r="C772" s="1027"/>
      <c r="D772" s="1027" t="s">
        <v>2959</v>
      </c>
      <c r="E772" s="1028" t="s">
        <v>2957</v>
      </c>
      <c r="F772" s="1007" t="s">
        <v>2984</v>
      </c>
      <c r="G772" s="1029" t="s">
        <v>918</v>
      </c>
      <c r="H772" s="1010" t="s">
        <v>1020</v>
      </c>
      <c r="I772" s="1030">
        <v>1.98</v>
      </c>
      <c r="J772" s="1031">
        <f t="shared" si="150"/>
        <v>0.28600000000000003</v>
      </c>
      <c r="K772" s="951"/>
      <c r="L772" s="1032"/>
      <c r="M772" s="958"/>
      <c r="N772" s="966">
        <f t="shared" si="144"/>
        <v>367290</v>
      </c>
      <c r="O772" s="932">
        <f t="shared" si="145"/>
        <v>0</v>
      </c>
      <c r="P772" s="932">
        <f t="shared" si="146"/>
        <v>0</v>
      </c>
      <c r="Q772" s="932">
        <f t="shared" si="147"/>
        <v>0</v>
      </c>
      <c r="R772" s="966">
        <f t="shared" si="148"/>
        <v>207988.98120000001</v>
      </c>
      <c r="S772" s="960">
        <f t="shared" si="149"/>
        <v>0</v>
      </c>
      <c r="T772" s="961"/>
      <c r="U772" s="954"/>
      <c r="W772" s="717"/>
    </row>
    <row r="773" spans="1:23" outlineLevel="1">
      <c r="A773" s="1027"/>
      <c r="B773" s="1027"/>
      <c r="C773" s="1027"/>
      <c r="D773" s="1027" t="s">
        <v>2961</v>
      </c>
      <c r="E773" s="1028" t="s">
        <v>2957</v>
      </c>
      <c r="F773" s="1007" t="s">
        <v>2985</v>
      </c>
      <c r="G773" s="1029" t="s">
        <v>918</v>
      </c>
      <c r="H773" s="1010" t="s">
        <v>1020</v>
      </c>
      <c r="I773" s="1030">
        <v>1.1000000000000001</v>
      </c>
      <c r="J773" s="1031">
        <f t="shared" si="150"/>
        <v>0.28600000000000003</v>
      </c>
      <c r="K773" s="951"/>
      <c r="L773" s="1032"/>
      <c r="M773" s="958"/>
      <c r="N773" s="966">
        <f t="shared" si="144"/>
        <v>367290</v>
      </c>
      <c r="O773" s="932">
        <f t="shared" si="145"/>
        <v>0</v>
      </c>
      <c r="P773" s="932">
        <f t="shared" si="146"/>
        <v>0</v>
      </c>
      <c r="Q773" s="932">
        <f t="shared" si="147"/>
        <v>0</v>
      </c>
      <c r="R773" s="966">
        <f t="shared" si="148"/>
        <v>115549.43400000002</v>
      </c>
      <c r="S773" s="960">
        <f t="shared" si="149"/>
        <v>0</v>
      </c>
      <c r="T773" s="961"/>
      <c r="U773" s="954"/>
      <c r="W773" s="717"/>
    </row>
    <row r="774" spans="1:23" outlineLevel="1">
      <c r="A774" s="1027"/>
      <c r="B774" s="1027"/>
      <c r="C774" s="1027"/>
      <c r="D774" s="1027" t="s">
        <v>2986</v>
      </c>
      <c r="E774" s="1028" t="s">
        <v>916</v>
      </c>
      <c r="F774" s="1007" t="s">
        <v>917</v>
      </c>
      <c r="G774" s="1029" t="s">
        <v>918</v>
      </c>
      <c r="H774" s="1010" t="s">
        <v>1020</v>
      </c>
      <c r="I774" s="1030">
        <v>1</v>
      </c>
      <c r="J774" s="950">
        <v>0.36899999999999999</v>
      </c>
      <c r="K774" s="951"/>
      <c r="L774" s="1032"/>
      <c r="M774" s="958"/>
      <c r="N774" s="966">
        <f t="shared" si="144"/>
        <v>367290</v>
      </c>
      <c r="O774" s="932">
        <f t="shared" si="145"/>
        <v>0</v>
      </c>
      <c r="P774" s="932">
        <f t="shared" si="146"/>
        <v>0</v>
      </c>
      <c r="Q774" s="932">
        <f t="shared" si="147"/>
        <v>0</v>
      </c>
      <c r="R774" s="966">
        <f t="shared" si="148"/>
        <v>135530.01</v>
      </c>
      <c r="S774" s="960">
        <f t="shared" si="149"/>
        <v>0</v>
      </c>
      <c r="T774" s="961"/>
      <c r="U774" s="954"/>
      <c r="W774" s="717"/>
    </row>
    <row r="775" spans="1:23" outlineLevel="1">
      <c r="A775" s="1006"/>
      <c r="B775" s="1006"/>
      <c r="C775" s="1006"/>
      <c r="D775" s="1006" t="s">
        <v>2987</v>
      </c>
      <c r="E775" s="968" t="s">
        <v>931</v>
      </c>
      <c r="F775" s="1007" t="s">
        <v>2988</v>
      </c>
      <c r="G775" s="947" t="s">
        <v>918</v>
      </c>
      <c r="H775" s="1010" t="s">
        <v>1020</v>
      </c>
      <c r="I775" s="990">
        <v>1</v>
      </c>
      <c r="J775" s="950">
        <v>0.16500000000000001</v>
      </c>
      <c r="K775" s="951"/>
      <c r="L775" s="952"/>
      <c r="M775" s="1002"/>
      <c r="N775" s="966">
        <f t="shared" si="144"/>
        <v>367290</v>
      </c>
      <c r="O775" s="932">
        <f t="shared" si="145"/>
        <v>0</v>
      </c>
      <c r="P775" s="932">
        <f t="shared" si="146"/>
        <v>0</v>
      </c>
      <c r="Q775" s="932">
        <f t="shared" si="147"/>
        <v>0</v>
      </c>
      <c r="R775" s="966">
        <f t="shared" si="148"/>
        <v>60602.850000000006</v>
      </c>
      <c r="S775" s="960">
        <f t="shared" si="149"/>
        <v>0</v>
      </c>
      <c r="T775" s="961"/>
      <c r="U775" s="954"/>
      <c r="W775" s="717"/>
    </row>
    <row r="776" spans="1:23" outlineLevel="1">
      <c r="A776" s="1027" t="s">
        <v>2349</v>
      </c>
      <c r="B776" s="1027"/>
      <c r="C776" s="1027"/>
      <c r="D776" s="1027" t="s">
        <v>2989</v>
      </c>
      <c r="E776" s="1028" t="s">
        <v>2990</v>
      </c>
      <c r="F776" s="1007" t="s">
        <v>2991</v>
      </c>
      <c r="G776" s="1029" t="s">
        <v>2992</v>
      </c>
      <c r="H776" s="1010" t="s">
        <v>1020</v>
      </c>
      <c r="I776" s="1030">
        <v>1</v>
      </c>
      <c r="J776" s="950">
        <v>0.76</v>
      </c>
      <c r="K776" s="951">
        <v>0.08</v>
      </c>
      <c r="L776" s="1032"/>
      <c r="M776" s="958"/>
      <c r="N776" s="966">
        <f t="shared" si="144"/>
        <v>367290</v>
      </c>
      <c r="O776" s="932">
        <f>+IFERROR(VLOOKUP($A776,DGMTC7606,10,0),0)</f>
        <v>87417.987999999998</v>
      </c>
      <c r="P776" s="932">
        <f>+IFERROR(VLOOKUP($B776,DGMTC7606,10,0),0)</f>
        <v>0</v>
      </c>
      <c r="Q776" s="932">
        <f>+IFERROR(VLOOKUP($C776,DGMTC7606,10,0),0)</f>
        <v>0</v>
      </c>
      <c r="R776" s="966">
        <f t="shared" si="148"/>
        <v>279140.40000000002</v>
      </c>
      <c r="S776" s="960">
        <f t="shared" si="149"/>
        <v>6993.4390400000002</v>
      </c>
      <c r="T776" s="961"/>
      <c r="U776" s="954"/>
      <c r="W776" s="717"/>
    </row>
    <row r="777" spans="1:23" outlineLevel="1">
      <c r="A777" s="1027" t="s">
        <v>2349</v>
      </c>
      <c r="B777" s="1027"/>
      <c r="C777" s="1027"/>
      <c r="D777" s="1027" t="s">
        <v>2993</v>
      </c>
      <c r="E777" s="1028" t="s">
        <v>2994</v>
      </c>
      <c r="F777" s="1007" t="s">
        <v>2995</v>
      </c>
      <c r="G777" s="1029" t="s">
        <v>2992</v>
      </c>
      <c r="H777" s="1010" t="s">
        <v>1020</v>
      </c>
      <c r="I777" s="1030">
        <v>1</v>
      </c>
      <c r="J777" s="950">
        <v>0.96</v>
      </c>
      <c r="K777" s="951">
        <v>0.08</v>
      </c>
      <c r="L777" s="1032"/>
      <c r="M777" s="958"/>
      <c r="N777" s="966">
        <f t="shared" si="144"/>
        <v>367290</v>
      </c>
      <c r="O777" s="932">
        <f>+IFERROR(VLOOKUP($A777,DGMTC7606,10,0),0)</f>
        <v>87417.987999999998</v>
      </c>
      <c r="P777" s="932">
        <f>+IFERROR(VLOOKUP($B777,DGMTC7606,10,0),0)</f>
        <v>0</v>
      </c>
      <c r="Q777" s="932">
        <f>+IFERROR(VLOOKUP($C777,DGMTC7606,10,0),0)</f>
        <v>0</v>
      </c>
      <c r="R777" s="966">
        <f t="shared" si="148"/>
        <v>352598.39999999997</v>
      </c>
      <c r="S777" s="960">
        <f t="shared" si="149"/>
        <v>6993.4390400000002</v>
      </c>
      <c r="T777" s="961"/>
      <c r="U777" s="954"/>
      <c r="W777" s="717"/>
    </row>
    <row r="778" spans="1:23" outlineLevel="1">
      <c r="A778" s="1027" t="s">
        <v>2349</v>
      </c>
      <c r="B778" s="1027"/>
      <c r="C778" s="1027"/>
      <c r="D778" s="1027" t="s">
        <v>2996</v>
      </c>
      <c r="E778" s="1028" t="s">
        <v>2997</v>
      </c>
      <c r="F778" s="1007" t="s">
        <v>2998</v>
      </c>
      <c r="G778" s="1029" t="s">
        <v>2992</v>
      </c>
      <c r="H778" s="1010" t="s">
        <v>1020</v>
      </c>
      <c r="I778" s="1030">
        <v>1</v>
      </c>
      <c r="J778" s="950">
        <v>1.18</v>
      </c>
      <c r="K778" s="951">
        <v>0.08</v>
      </c>
      <c r="L778" s="1032"/>
      <c r="M778" s="958"/>
      <c r="N778" s="966">
        <f t="shared" si="144"/>
        <v>367290</v>
      </c>
      <c r="O778" s="932">
        <f>+IFERROR(VLOOKUP($A778,DGMTC7606,10,0),0)</f>
        <v>87417.987999999998</v>
      </c>
      <c r="P778" s="932">
        <f>+IFERROR(VLOOKUP($B778,DGMTC7606,10,0),0)</f>
        <v>0</v>
      </c>
      <c r="Q778" s="932">
        <f>+IFERROR(VLOOKUP($C778,DGMTC7606,10,0),0)</f>
        <v>0</v>
      </c>
      <c r="R778" s="966">
        <f t="shared" si="148"/>
        <v>433402.19999999995</v>
      </c>
      <c r="S778" s="960">
        <f t="shared" si="149"/>
        <v>6993.4390400000002</v>
      </c>
      <c r="T778" s="961"/>
      <c r="U778" s="954"/>
      <c r="W778" s="717"/>
    </row>
    <row r="779" spans="1:23" outlineLevel="1">
      <c r="A779" s="1027" t="s">
        <v>2349</v>
      </c>
      <c r="B779" s="1027"/>
      <c r="C779" s="1027"/>
      <c r="D779" s="1027" t="s">
        <v>2999</v>
      </c>
      <c r="E779" s="1028" t="s">
        <v>3000</v>
      </c>
      <c r="F779" s="1007" t="s">
        <v>3001</v>
      </c>
      <c r="G779" s="1029" t="s">
        <v>2992</v>
      </c>
      <c r="H779" s="1010" t="s">
        <v>1020</v>
      </c>
      <c r="I779" s="1030">
        <v>1</v>
      </c>
      <c r="J779" s="950">
        <v>1.54</v>
      </c>
      <c r="K779" s="951">
        <v>0.1</v>
      </c>
      <c r="L779" s="1032"/>
      <c r="M779" s="958"/>
      <c r="N779" s="966">
        <f t="shared" si="144"/>
        <v>367290</v>
      </c>
      <c r="O779" s="932">
        <f>+IFERROR(VLOOKUP($A779,DGMTC7606,10,0),0)</f>
        <v>87417.987999999998</v>
      </c>
      <c r="P779" s="932">
        <f>+IFERROR(VLOOKUP($B779,DGMTC7606,10,0),0)</f>
        <v>0</v>
      </c>
      <c r="Q779" s="932">
        <f>+IFERROR(VLOOKUP($C779,DGMTC7606,10,0),0)</f>
        <v>0</v>
      </c>
      <c r="R779" s="966">
        <f t="shared" si="148"/>
        <v>565626.6</v>
      </c>
      <c r="S779" s="960">
        <f t="shared" si="149"/>
        <v>8741.7988000000005</v>
      </c>
      <c r="T779" s="961"/>
      <c r="U779" s="954"/>
      <c r="W779" s="717"/>
    </row>
    <row r="780" spans="1:23" outlineLevel="1">
      <c r="A780" s="1027" t="s">
        <v>2349</v>
      </c>
      <c r="B780" s="1027"/>
      <c r="C780" s="1027"/>
      <c r="D780" s="1027" t="s">
        <v>3002</v>
      </c>
      <c r="E780" s="1028" t="s">
        <v>3003</v>
      </c>
      <c r="F780" s="1007" t="s">
        <v>3004</v>
      </c>
      <c r="G780" s="1029" t="s">
        <v>2992</v>
      </c>
      <c r="H780" s="1010" t="s">
        <v>1020</v>
      </c>
      <c r="I780" s="1030">
        <v>1</v>
      </c>
      <c r="J780" s="950">
        <v>1.64</v>
      </c>
      <c r="K780" s="951">
        <v>0.1</v>
      </c>
      <c r="L780" s="1032"/>
      <c r="M780" s="958"/>
      <c r="N780" s="966">
        <f t="shared" si="144"/>
        <v>367290</v>
      </c>
      <c r="O780" s="932">
        <f>+IFERROR(VLOOKUP($A780,DGMTC7606,10,0),0)</f>
        <v>87417.987999999998</v>
      </c>
      <c r="P780" s="932">
        <f>+IFERROR(VLOOKUP($B780,DGMTC7606,10,0),0)</f>
        <v>0</v>
      </c>
      <c r="Q780" s="932">
        <f>+IFERROR(VLOOKUP($C780,DGMTC7606,10,0),0)</f>
        <v>0</v>
      </c>
      <c r="R780" s="966">
        <f t="shared" si="148"/>
        <v>602355.6</v>
      </c>
      <c r="S780" s="960">
        <f t="shared" si="149"/>
        <v>8741.7988000000005</v>
      </c>
      <c r="T780" s="961"/>
      <c r="U780" s="954"/>
      <c r="W780" s="717"/>
    </row>
    <row r="781" spans="1:23" ht="33" outlineLevel="1">
      <c r="A781" s="1006"/>
      <c r="B781" s="1006"/>
      <c r="C781" s="1006"/>
      <c r="D781" s="1006" t="s">
        <v>3005</v>
      </c>
      <c r="E781" s="968" t="s">
        <v>931</v>
      </c>
      <c r="F781" s="1007" t="s">
        <v>934</v>
      </c>
      <c r="G781" s="947" t="s">
        <v>918</v>
      </c>
      <c r="H781" s="1010" t="s">
        <v>1020</v>
      </c>
      <c r="I781" s="990">
        <v>1</v>
      </c>
      <c r="J781" s="950">
        <v>0.16500000000000001</v>
      </c>
      <c r="K781" s="951"/>
      <c r="L781" s="952"/>
      <c r="M781" s="1002"/>
      <c r="N781" s="966">
        <f t="shared" si="144"/>
        <v>367290</v>
      </c>
      <c r="O781" s="932">
        <f t="shared" ref="O781:O786" si="151">+IFERROR(VLOOKUP($A781,DGMTC11,10,0),0)</f>
        <v>0</v>
      </c>
      <c r="P781" s="932">
        <f t="shared" ref="P781:P786" si="152">+IFERROR(VLOOKUP($B781,DGMTC11,10,0),0)</f>
        <v>0</v>
      </c>
      <c r="Q781" s="932">
        <f t="shared" ref="Q781:Q786" si="153">+IFERROR(VLOOKUP($C781,DGMTC11,10,0),0)</f>
        <v>0</v>
      </c>
      <c r="R781" s="966">
        <f t="shared" si="148"/>
        <v>60602.850000000006</v>
      </c>
      <c r="S781" s="960">
        <f t="shared" si="149"/>
        <v>0</v>
      </c>
      <c r="T781" s="961"/>
      <c r="U781" s="954"/>
      <c r="W781" s="717"/>
    </row>
    <row r="782" spans="1:23" outlineLevel="1">
      <c r="A782" s="1006"/>
      <c r="B782" s="1006"/>
      <c r="C782" s="1006"/>
      <c r="D782" s="1006" t="s">
        <v>3006</v>
      </c>
      <c r="E782" s="968" t="s">
        <v>931</v>
      </c>
      <c r="F782" s="1007" t="s">
        <v>3007</v>
      </c>
      <c r="G782" s="947" t="s">
        <v>918</v>
      </c>
      <c r="H782" s="1010" t="s">
        <v>1020</v>
      </c>
      <c r="I782" s="990">
        <v>1</v>
      </c>
      <c r="J782" s="950">
        <v>8.2500000000000004E-2</v>
      </c>
      <c r="K782" s="951"/>
      <c r="L782" s="952"/>
      <c r="M782" s="1002"/>
      <c r="N782" s="966">
        <f t="shared" si="144"/>
        <v>367290</v>
      </c>
      <c r="O782" s="932">
        <f t="shared" si="151"/>
        <v>0</v>
      </c>
      <c r="P782" s="932">
        <f t="shared" si="152"/>
        <v>0</v>
      </c>
      <c r="Q782" s="932">
        <f t="shared" si="153"/>
        <v>0</v>
      </c>
      <c r="R782" s="966">
        <f t="shared" si="148"/>
        <v>30301.425000000003</v>
      </c>
      <c r="S782" s="960">
        <f t="shared" si="149"/>
        <v>0</v>
      </c>
      <c r="T782" s="961"/>
      <c r="U782" s="954"/>
      <c r="W782" s="717"/>
    </row>
    <row r="783" spans="1:23" outlineLevel="1">
      <c r="A783" s="1006"/>
      <c r="B783" s="1006"/>
      <c r="C783" s="1006"/>
      <c r="D783" s="1006" t="s">
        <v>3008</v>
      </c>
      <c r="E783" s="968" t="s">
        <v>931</v>
      </c>
      <c r="F783" s="1007" t="s">
        <v>932</v>
      </c>
      <c r="G783" s="947" t="s">
        <v>918</v>
      </c>
      <c r="H783" s="1010" t="s">
        <v>1020</v>
      </c>
      <c r="I783" s="990">
        <v>1</v>
      </c>
      <c r="J783" s="950">
        <v>8.2500000000000004E-2</v>
      </c>
      <c r="K783" s="951"/>
      <c r="L783" s="952"/>
      <c r="M783" s="1002"/>
      <c r="N783" s="966">
        <f t="shared" si="144"/>
        <v>367290</v>
      </c>
      <c r="O783" s="932">
        <f t="shared" si="151"/>
        <v>0</v>
      </c>
      <c r="P783" s="932">
        <f t="shared" si="152"/>
        <v>0</v>
      </c>
      <c r="Q783" s="932">
        <f t="shared" si="153"/>
        <v>0</v>
      </c>
      <c r="R783" s="966">
        <f t="shared" si="148"/>
        <v>30301.425000000003</v>
      </c>
      <c r="S783" s="960">
        <f t="shared" si="149"/>
        <v>0</v>
      </c>
      <c r="T783" s="961"/>
      <c r="U783" s="954"/>
      <c r="W783" s="717"/>
    </row>
    <row r="784" spans="1:23" outlineLevel="1">
      <c r="A784" s="1006"/>
      <c r="B784" s="1006"/>
      <c r="C784" s="1006"/>
      <c r="D784" s="1006" t="s">
        <v>3009</v>
      </c>
      <c r="E784" s="968" t="s">
        <v>931</v>
      </c>
      <c r="F784" s="1007" t="s">
        <v>995</v>
      </c>
      <c r="G784" s="947" t="s">
        <v>918</v>
      </c>
      <c r="H784" s="1010" t="s">
        <v>1020</v>
      </c>
      <c r="I784" s="990">
        <v>1</v>
      </c>
      <c r="J784" s="950">
        <v>8.2500000000000004E-2</v>
      </c>
      <c r="K784" s="951"/>
      <c r="L784" s="952"/>
      <c r="M784" s="1002"/>
      <c r="N784" s="966">
        <f t="shared" si="144"/>
        <v>367290</v>
      </c>
      <c r="O784" s="932">
        <f t="shared" si="151"/>
        <v>0</v>
      </c>
      <c r="P784" s="932">
        <f t="shared" si="152"/>
        <v>0</v>
      </c>
      <c r="Q784" s="932">
        <f t="shared" si="153"/>
        <v>0</v>
      </c>
      <c r="R784" s="966">
        <f t="shared" si="148"/>
        <v>30301.425000000003</v>
      </c>
      <c r="S784" s="960">
        <f t="shared" si="149"/>
        <v>0</v>
      </c>
      <c r="T784" s="961"/>
      <c r="U784" s="954"/>
      <c r="W784" s="717"/>
    </row>
    <row r="785" spans="1:23" outlineLevel="1">
      <c r="A785" s="1006"/>
      <c r="B785" s="1006"/>
      <c r="C785" s="1006"/>
      <c r="D785" s="1006" t="s">
        <v>3010</v>
      </c>
      <c r="E785" s="968" t="s">
        <v>931</v>
      </c>
      <c r="F785" s="1007" t="s">
        <v>3011</v>
      </c>
      <c r="G785" s="947" t="s">
        <v>918</v>
      </c>
      <c r="H785" s="1010" t="s">
        <v>1020</v>
      </c>
      <c r="I785" s="990">
        <v>1</v>
      </c>
      <c r="J785" s="950">
        <v>8.2500000000000004E-2</v>
      </c>
      <c r="K785" s="951"/>
      <c r="L785" s="952"/>
      <c r="M785" s="1002"/>
      <c r="N785" s="966">
        <f t="shared" si="144"/>
        <v>367290</v>
      </c>
      <c r="O785" s="932">
        <f t="shared" si="151"/>
        <v>0</v>
      </c>
      <c r="P785" s="932">
        <f t="shared" si="152"/>
        <v>0</v>
      </c>
      <c r="Q785" s="932">
        <f t="shared" si="153"/>
        <v>0</v>
      </c>
      <c r="R785" s="966">
        <f t="shared" si="148"/>
        <v>30301.425000000003</v>
      </c>
      <c r="S785" s="960">
        <f t="shared" si="149"/>
        <v>0</v>
      </c>
      <c r="T785" s="961"/>
      <c r="U785" s="954"/>
      <c r="W785" s="717"/>
    </row>
    <row r="786" spans="1:23" outlineLevel="1">
      <c r="A786" s="1006"/>
      <c r="B786" s="1006"/>
      <c r="C786" s="1006"/>
      <c r="D786" s="1006" t="s">
        <v>3012</v>
      </c>
      <c r="E786" s="968" t="s">
        <v>931</v>
      </c>
      <c r="F786" s="1007" t="s">
        <v>3013</v>
      </c>
      <c r="G786" s="947" t="s">
        <v>918</v>
      </c>
      <c r="H786" s="1010" t="s">
        <v>1020</v>
      </c>
      <c r="I786" s="990">
        <v>1</v>
      </c>
      <c r="J786" s="950">
        <v>8.2500000000000004E-2</v>
      </c>
      <c r="K786" s="951"/>
      <c r="L786" s="952"/>
      <c r="M786" s="1002"/>
      <c r="N786" s="966">
        <f t="shared" si="144"/>
        <v>367290</v>
      </c>
      <c r="O786" s="932">
        <f t="shared" si="151"/>
        <v>0</v>
      </c>
      <c r="P786" s="932">
        <f t="shared" si="152"/>
        <v>0</v>
      </c>
      <c r="Q786" s="932">
        <f t="shared" si="153"/>
        <v>0</v>
      </c>
      <c r="R786" s="966">
        <f t="shared" si="148"/>
        <v>30301.425000000003</v>
      </c>
      <c r="S786" s="960">
        <f t="shared" si="149"/>
        <v>0</v>
      </c>
      <c r="T786" s="961"/>
      <c r="U786" s="954"/>
      <c r="W786" s="717"/>
    </row>
    <row r="787" spans="1:23">
      <c r="A787" s="955"/>
      <c r="B787" s="955"/>
      <c r="C787" s="955"/>
      <c r="D787" s="956"/>
      <c r="E787" s="955" t="s">
        <v>3014</v>
      </c>
      <c r="F787" s="1005" t="s">
        <v>2408</v>
      </c>
      <c r="G787" s="956"/>
      <c r="H787" s="947"/>
      <c r="I787" s="990"/>
      <c r="J787" s="950"/>
      <c r="K787" s="951"/>
      <c r="L787" s="952"/>
      <c r="M787" s="958"/>
      <c r="N787" s="966"/>
      <c r="O787" s="932"/>
      <c r="P787" s="932"/>
      <c r="Q787" s="932"/>
      <c r="R787" s="966">
        <f t="shared" si="148"/>
        <v>0</v>
      </c>
      <c r="S787" s="960">
        <f t="shared" si="149"/>
        <v>0</v>
      </c>
      <c r="T787" s="961"/>
      <c r="U787" s="954"/>
      <c r="W787" s="717"/>
    </row>
    <row r="788" spans="1:23" outlineLevel="1">
      <c r="A788" s="1006"/>
      <c r="B788" s="1006"/>
      <c r="C788" s="1006"/>
      <c r="D788" s="1006" t="s">
        <v>3015</v>
      </c>
      <c r="E788" s="968" t="s">
        <v>988</v>
      </c>
      <c r="F788" s="1007" t="s">
        <v>1009</v>
      </c>
      <c r="G788" s="947" t="s">
        <v>918</v>
      </c>
      <c r="H788" s="1010" t="s">
        <v>1020</v>
      </c>
      <c r="I788" s="990">
        <v>1</v>
      </c>
      <c r="J788" s="950">
        <v>0.16700000000000001</v>
      </c>
      <c r="K788" s="951"/>
      <c r="L788" s="952"/>
      <c r="M788" s="1002"/>
      <c r="N788" s="966">
        <f t="shared" ref="N788:N811" si="154">VLOOKUP(H788,DGNC2032,8)</f>
        <v>367290</v>
      </c>
      <c r="O788" s="932">
        <f t="shared" ref="O788:O811" si="155">+IFERROR(VLOOKUP($A788,DGMTC11,10,0),0)</f>
        <v>0</v>
      </c>
      <c r="P788" s="932">
        <f t="shared" ref="P788:P811" si="156">+IFERROR(VLOOKUP($B788,DGMTC11,10,0),0)</f>
        <v>0</v>
      </c>
      <c r="Q788" s="932">
        <f t="shared" ref="Q788:Q811" si="157">+IFERROR(VLOOKUP($C788,DGMTC11,10,0),0)</f>
        <v>0</v>
      </c>
      <c r="R788" s="966">
        <f t="shared" si="148"/>
        <v>61337.43</v>
      </c>
      <c r="S788" s="960">
        <f t="shared" si="149"/>
        <v>0</v>
      </c>
      <c r="T788" s="961"/>
      <c r="U788" s="954"/>
      <c r="W788" s="717"/>
    </row>
    <row r="789" spans="1:23" outlineLevel="1">
      <c r="A789" s="1006"/>
      <c r="B789" s="1006"/>
      <c r="C789" s="1006"/>
      <c r="D789" s="1006" t="s">
        <v>3016</v>
      </c>
      <c r="E789" s="968" t="s">
        <v>2928</v>
      </c>
      <c r="F789" s="1007" t="s">
        <v>3017</v>
      </c>
      <c r="G789" s="947" t="s">
        <v>918</v>
      </c>
      <c r="H789" s="1010" t="s">
        <v>1020</v>
      </c>
      <c r="I789" s="990">
        <v>1</v>
      </c>
      <c r="J789" s="950">
        <v>4.1000000000000002E-2</v>
      </c>
      <c r="K789" s="951"/>
      <c r="L789" s="952"/>
      <c r="M789" s="1002"/>
      <c r="N789" s="966">
        <f t="shared" si="154"/>
        <v>367290</v>
      </c>
      <c r="O789" s="932">
        <f t="shared" si="155"/>
        <v>0</v>
      </c>
      <c r="P789" s="932">
        <f t="shared" si="156"/>
        <v>0</v>
      </c>
      <c r="Q789" s="932">
        <f t="shared" si="157"/>
        <v>0</v>
      </c>
      <c r="R789" s="966">
        <f t="shared" si="148"/>
        <v>15058.890000000001</v>
      </c>
      <c r="S789" s="960">
        <f t="shared" si="149"/>
        <v>0</v>
      </c>
      <c r="T789" s="961"/>
      <c r="U789" s="954"/>
      <c r="W789" s="717"/>
    </row>
    <row r="790" spans="1:23" outlineLevel="1">
      <c r="A790" s="1006"/>
      <c r="B790" s="1006"/>
      <c r="C790" s="1006"/>
      <c r="D790" s="1006" t="s">
        <v>3018</v>
      </c>
      <c r="E790" s="968" t="s">
        <v>981</v>
      </c>
      <c r="F790" s="1007" t="s">
        <v>3019</v>
      </c>
      <c r="G790" s="947" t="s">
        <v>983</v>
      </c>
      <c r="H790" s="1010" t="s">
        <v>1019</v>
      </c>
      <c r="I790" s="990">
        <v>1.5</v>
      </c>
      <c r="J790" s="950">
        <v>0.13200000000000001</v>
      </c>
      <c r="K790" s="951">
        <f>K741*0.4</f>
        <v>0</v>
      </c>
      <c r="L790" s="952">
        <f>L741*0.4</f>
        <v>0</v>
      </c>
      <c r="M790" s="1002">
        <f>M741*0.4</f>
        <v>0</v>
      </c>
      <c r="N790" s="966">
        <f t="shared" si="154"/>
        <v>343317.69230769243</v>
      </c>
      <c r="O790" s="932">
        <f t="shared" si="155"/>
        <v>0</v>
      </c>
      <c r="P790" s="932">
        <f t="shared" si="156"/>
        <v>0</v>
      </c>
      <c r="Q790" s="932">
        <f t="shared" si="157"/>
        <v>0</v>
      </c>
      <c r="R790" s="966">
        <f t="shared" si="148"/>
        <v>67976.903076923103</v>
      </c>
      <c r="S790" s="960">
        <f t="shared" si="149"/>
        <v>0</v>
      </c>
      <c r="T790" s="961"/>
      <c r="U790" s="954"/>
      <c r="W790" s="717"/>
    </row>
    <row r="791" spans="1:23" outlineLevel="1">
      <c r="A791" s="1027"/>
      <c r="B791" s="1027"/>
      <c r="C791" s="1027"/>
      <c r="D791" s="1027" t="s">
        <v>3020</v>
      </c>
      <c r="E791" s="1028" t="s">
        <v>993</v>
      </c>
      <c r="F791" s="1007" t="s">
        <v>3021</v>
      </c>
      <c r="G791" s="1029" t="s">
        <v>159</v>
      </c>
      <c r="H791" s="1010" t="s">
        <v>1020</v>
      </c>
      <c r="I791" s="1030">
        <v>1</v>
      </c>
      <c r="J791" s="950">
        <v>0.23400000000000001</v>
      </c>
      <c r="K791" s="951"/>
      <c r="L791" s="1032"/>
      <c r="M791" s="958"/>
      <c r="N791" s="966">
        <f t="shared" si="154"/>
        <v>367290</v>
      </c>
      <c r="O791" s="932">
        <f t="shared" si="155"/>
        <v>0</v>
      </c>
      <c r="P791" s="932">
        <f t="shared" si="156"/>
        <v>0</v>
      </c>
      <c r="Q791" s="932">
        <f t="shared" si="157"/>
        <v>0</v>
      </c>
      <c r="R791" s="966">
        <f t="shared" si="148"/>
        <v>85945.86</v>
      </c>
      <c r="S791" s="960">
        <f t="shared" si="149"/>
        <v>0</v>
      </c>
      <c r="T791" s="961"/>
      <c r="U791" s="954"/>
      <c r="W791" s="717"/>
    </row>
    <row r="792" spans="1:23" outlineLevel="1">
      <c r="A792" s="1027"/>
      <c r="B792" s="1027"/>
      <c r="C792" s="1027"/>
      <c r="D792" s="1027" t="s">
        <v>3022</v>
      </c>
      <c r="E792" s="1028" t="s">
        <v>993</v>
      </c>
      <c r="F792" s="1007" t="s">
        <v>3023</v>
      </c>
      <c r="G792" s="1029" t="s">
        <v>159</v>
      </c>
      <c r="H792" s="1010" t="s">
        <v>1020</v>
      </c>
      <c r="I792" s="1030">
        <v>1</v>
      </c>
      <c r="J792" s="950">
        <v>4.4999999999999998E-2</v>
      </c>
      <c r="K792" s="951"/>
      <c r="L792" s="1032"/>
      <c r="M792" s="958"/>
      <c r="N792" s="966">
        <f t="shared" si="154"/>
        <v>367290</v>
      </c>
      <c r="O792" s="932">
        <f t="shared" si="155"/>
        <v>0</v>
      </c>
      <c r="P792" s="932">
        <f t="shared" si="156"/>
        <v>0</v>
      </c>
      <c r="Q792" s="932">
        <f t="shared" si="157"/>
        <v>0</v>
      </c>
      <c r="R792" s="966">
        <f t="shared" si="148"/>
        <v>16528.05</v>
      </c>
      <c r="S792" s="960">
        <f t="shared" si="149"/>
        <v>0</v>
      </c>
      <c r="T792" s="961"/>
      <c r="U792" s="954"/>
      <c r="W792" s="717"/>
    </row>
    <row r="793" spans="1:23" outlineLevel="1">
      <c r="A793" s="1027"/>
      <c r="B793" s="1027"/>
      <c r="C793" s="1027"/>
      <c r="D793" s="1027" t="s">
        <v>3024</v>
      </c>
      <c r="E793" s="1028" t="s">
        <v>993</v>
      </c>
      <c r="F793" s="1007" t="s">
        <v>3025</v>
      </c>
      <c r="G793" s="1029" t="s">
        <v>159</v>
      </c>
      <c r="H793" s="1010" t="s">
        <v>1020</v>
      </c>
      <c r="I793" s="1030">
        <v>1</v>
      </c>
      <c r="J793" s="1031">
        <f>0.45*0.52</f>
        <v>0.23400000000000001</v>
      </c>
      <c r="K793" s="951"/>
      <c r="L793" s="1032"/>
      <c r="M793" s="958"/>
      <c r="N793" s="966">
        <f t="shared" si="154"/>
        <v>367290</v>
      </c>
      <c r="O793" s="932">
        <f t="shared" si="155"/>
        <v>0</v>
      </c>
      <c r="P793" s="932">
        <f t="shared" si="156"/>
        <v>0</v>
      </c>
      <c r="Q793" s="932">
        <f t="shared" si="157"/>
        <v>0</v>
      </c>
      <c r="R793" s="966">
        <f t="shared" si="148"/>
        <v>85945.86</v>
      </c>
      <c r="S793" s="960">
        <f t="shared" si="149"/>
        <v>0</v>
      </c>
      <c r="T793" s="961"/>
      <c r="U793" s="954"/>
      <c r="W793" s="717"/>
    </row>
    <row r="794" spans="1:23" outlineLevel="1">
      <c r="A794" s="1027"/>
      <c r="B794" s="1027"/>
      <c r="C794" s="1027"/>
      <c r="D794" s="1027" t="s">
        <v>3026</v>
      </c>
      <c r="E794" s="1028" t="s">
        <v>993</v>
      </c>
      <c r="F794" s="1007" t="s">
        <v>3027</v>
      </c>
      <c r="G794" s="1029" t="s">
        <v>918</v>
      </c>
      <c r="H794" s="1010" t="s">
        <v>1020</v>
      </c>
      <c r="I794" s="1030">
        <v>1</v>
      </c>
      <c r="J794" s="1031">
        <v>0.11700000000000001</v>
      </c>
      <c r="K794" s="951"/>
      <c r="L794" s="1032"/>
      <c r="M794" s="958"/>
      <c r="N794" s="966">
        <f t="shared" si="154"/>
        <v>367290</v>
      </c>
      <c r="O794" s="932">
        <f t="shared" si="155"/>
        <v>0</v>
      </c>
      <c r="P794" s="932">
        <f t="shared" si="156"/>
        <v>0</v>
      </c>
      <c r="Q794" s="932">
        <f t="shared" si="157"/>
        <v>0</v>
      </c>
      <c r="R794" s="966">
        <f t="shared" si="148"/>
        <v>42972.93</v>
      </c>
      <c r="S794" s="960">
        <f t="shared" si="149"/>
        <v>0</v>
      </c>
      <c r="T794" s="961"/>
      <c r="U794" s="954"/>
      <c r="W794" s="717"/>
    </row>
    <row r="795" spans="1:23" outlineLevel="1">
      <c r="A795" s="1027"/>
      <c r="B795" s="1027"/>
      <c r="C795" s="1027"/>
      <c r="D795" s="1027" t="s">
        <v>3028</v>
      </c>
      <c r="E795" s="1028" t="s">
        <v>916</v>
      </c>
      <c r="F795" s="1007" t="s">
        <v>946</v>
      </c>
      <c r="G795" s="1029" t="s">
        <v>918</v>
      </c>
      <c r="H795" s="1010" t="s">
        <v>1020</v>
      </c>
      <c r="I795" s="1030">
        <v>1</v>
      </c>
      <c r="J795" s="950">
        <v>0.30199999999999999</v>
      </c>
      <c r="K795" s="951"/>
      <c r="L795" s="1032"/>
      <c r="M795" s="958"/>
      <c r="N795" s="966">
        <f t="shared" si="154"/>
        <v>367290</v>
      </c>
      <c r="O795" s="932">
        <f t="shared" si="155"/>
        <v>0</v>
      </c>
      <c r="P795" s="932">
        <f t="shared" si="156"/>
        <v>0</v>
      </c>
      <c r="Q795" s="932">
        <f t="shared" si="157"/>
        <v>0</v>
      </c>
      <c r="R795" s="966">
        <f t="shared" si="148"/>
        <v>110921.58</v>
      </c>
      <c r="S795" s="960">
        <f t="shared" si="149"/>
        <v>0</v>
      </c>
      <c r="T795" s="961"/>
      <c r="U795" s="954"/>
      <c r="W795" s="717"/>
    </row>
    <row r="796" spans="1:23" outlineLevel="1">
      <c r="A796" s="1027"/>
      <c r="B796" s="1027"/>
      <c r="C796" s="1027"/>
      <c r="D796" s="1027" t="s">
        <v>2942</v>
      </c>
      <c r="E796" s="1028" t="s">
        <v>2943</v>
      </c>
      <c r="F796" s="1007" t="s">
        <v>3029</v>
      </c>
      <c r="G796" s="1029" t="s">
        <v>918</v>
      </c>
      <c r="H796" s="1010" t="s">
        <v>1020</v>
      </c>
      <c r="I796" s="1030">
        <v>1</v>
      </c>
      <c r="J796" s="1031">
        <f>J747*0.45</f>
        <v>7.2000000000000008E-2</v>
      </c>
      <c r="K796" s="951"/>
      <c r="L796" s="1032"/>
      <c r="M796" s="958"/>
      <c r="N796" s="966">
        <f t="shared" si="154"/>
        <v>367290</v>
      </c>
      <c r="O796" s="932">
        <f t="shared" si="155"/>
        <v>0</v>
      </c>
      <c r="P796" s="932">
        <f t="shared" si="156"/>
        <v>0</v>
      </c>
      <c r="Q796" s="932">
        <f t="shared" si="157"/>
        <v>0</v>
      </c>
      <c r="R796" s="966">
        <f t="shared" si="148"/>
        <v>26444.880000000005</v>
      </c>
      <c r="S796" s="960">
        <f t="shared" si="149"/>
        <v>0</v>
      </c>
      <c r="T796" s="961"/>
      <c r="U796" s="954"/>
      <c r="W796" s="717"/>
    </row>
    <row r="797" spans="1:23" outlineLevel="1">
      <c r="A797" s="1027"/>
      <c r="B797" s="1027"/>
      <c r="C797" s="1027"/>
      <c r="D797" s="1027" t="s">
        <v>2945</v>
      </c>
      <c r="E797" s="1028" t="s">
        <v>2943</v>
      </c>
      <c r="F797" s="1007" t="s">
        <v>3030</v>
      </c>
      <c r="G797" s="1029" t="s">
        <v>918</v>
      </c>
      <c r="H797" s="1010" t="s">
        <v>1020</v>
      </c>
      <c r="I797" s="1030">
        <v>1.98</v>
      </c>
      <c r="J797" s="1031">
        <f t="shared" ref="J797:J804" si="158">J748*0.45</f>
        <v>7.2000000000000008E-2</v>
      </c>
      <c r="K797" s="951"/>
      <c r="L797" s="1032"/>
      <c r="M797" s="958"/>
      <c r="N797" s="966">
        <f t="shared" si="154"/>
        <v>367290</v>
      </c>
      <c r="O797" s="932">
        <f t="shared" si="155"/>
        <v>0</v>
      </c>
      <c r="P797" s="932">
        <f t="shared" si="156"/>
        <v>0</v>
      </c>
      <c r="Q797" s="932">
        <f t="shared" si="157"/>
        <v>0</v>
      </c>
      <c r="R797" s="966">
        <f t="shared" si="148"/>
        <v>52360.862400000005</v>
      </c>
      <c r="S797" s="960">
        <f t="shared" si="149"/>
        <v>0</v>
      </c>
      <c r="T797" s="961"/>
      <c r="U797" s="954"/>
      <c r="W797" s="717"/>
    </row>
    <row r="798" spans="1:23" outlineLevel="1">
      <c r="A798" s="1027"/>
      <c r="B798" s="1027"/>
      <c r="C798" s="1027"/>
      <c r="D798" s="1027" t="s">
        <v>2947</v>
      </c>
      <c r="E798" s="1028" t="s">
        <v>2943</v>
      </c>
      <c r="F798" s="1007" t="s">
        <v>3031</v>
      </c>
      <c r="G798" s="1029" t="s">
        <v>918</v>
      </c>
      <c r="H798" s="1010" t="s">
        <v>1020</v>
      </c>
      <c r="I798" s="1030">
        <v>1.1000000000000001</v>
      </c>
      <c r="J798" s="1031">
        <f t="shared" si="158"/>
        <v>7.2000000000000008E-2</v>
      </c>
      <c r="K798" s="951"/>
      <c r="L798" s="1032"/>
      <c r="M798" s="958"/>
      <c r="N798" s="966">
        <f t="shared" si="154"/>
        <v>367290</v>
      </c>
      <c r="O798" s="932">
        <f t="shared" si="155"/>
        <v>0</v>
      </c>
      <c r="P798" s="932">
        <f t="shared" si="156"/>
        <v>0</v>
      </c>
      <c r="Q798" s="932">
        <f t="shared" si="157"/>
        <v>0</v>
      </c>
      <c r="R798" s="966">
        <f t="shared" si="148"/>
        <v>29089.368000000006</v>
      </c>
      <c r="S798" s="960">
        <f t="shared" si="149"/>
        <v>0</v>
      </c>
      <c r="T798" s="961"/>
      <c r="U798" s="954"/>
      <c r="W798" s="717"/>
    </row>
    <row r="799" spans="1:23" outlineLevel="1">
      <c r="A799" s="1027"/>
      <c r="B799" s="1027"/>
      <c r="C799" s="1027"/>
      <c r="D799" s="1027" t="s">
        <v>2949</v>
      </c>
      <c r="E799" s="1028" t="s">
        <v>2950</v>
      </c>
      <c r="F799" s="1007" t="s">
        <v>3032</v>
      </c>
      <c r="G799" s="1029" t="s">
        <v>918</v>
      </c>
      <c r="H799" s="1010" t="s">
        <v>1020</v>
      </c>
      <c r="I799" s="1030">
        <v>1</v>
      </c>
      <c r="J799" s="1031">
        <f t="shared" si="158"/>
        <v>0.1125</v>
      </c>
      <c r="K799" s="951"/>
      <c r="L799" s="1032"/>
      <c r="M799" s="958"/>
      <c r="N799" s="966">
        <f t="shared" si="154"/>
        <v>367290</v>
      </c>
      <c r="O799" s="932">
        <f t="shared" si="155"/>
        <v>0</v>
      </c>
      <c r="P799" s="932">
        <f t="shared" si="156"/>
        <v>0</v>
      </c>
      <c r="Q799" s="932">
        <f t="shared" si="157"/>
        <v>0</v>
      </c>
      <c r="R799" s="966">
        <f t="shared" si="148"/>
        <v>41320.125</v>
      </c>
      <c r="S799" s="960">
        <f t="shared" si="149"/>
        <v>0</v>
      </c>
      <c r="T799" s="961"/>
      <c r="U799" s="954"/>
      <c r="W799" s="717"/>
    </row>
    <row r="800" spans="1:23" outlineLevel="1">
      <c r="A800" s="1027"/>
      <c r="B800" s="1027"/>
      <c r="C800" s="1027"/>
      <c r="D800" s="1027" t="s">
        <v>2952</v>
      </c>
      <c r="E800" s="1028" t="s">
        <v>2950</v>
      </c>
      <c r="F800" s="1007" t="s">
        <v>3033</v>
      </c>
      <c r="G800" s="1029" t="s">
        <v>918</v>
      </c>
      <c r="H800" s="1010" t="s">
        <v>1020</v>
      </c>
      <c r="I800" s="1030">
        <v>1.98</v>
      </c>
      <c r="J800" s="1031">
        <f t="shared" si="158"/>
        <v>0.1125</v>
      </c>
      <c r="K800" s="951"/>
      <c r="L800" s="1032"/>
      <c r="M800" s="958"/>
      <c r="N800" s="966">
        <f t="shared" si="154"/>
        <v>367290</v>
      </c>
      <c r="O800" s="932">
        <f t="shared" si="155"/>
        <v>0</v>
      </c>
      <c r="P800" s="932">
        <f t="shared" si="156"/>
        <v>0</v>
      </c>
      <c r="Q800" s="932">
        <f t="shared" si="157"/>
        <v>0</v>
      </c>
      <c r="R800" s="966">
        <f t="shared" si="148"/>
        <v>81813.847500000003</v>
      </c>
      <c r="S800" s="960">
        <f t="shared" si="149"/>
        <v>0</v>
      </c>
      <c r="T800" s="961"/>
      <c r="U800" s="954"/>
      <c r="W800" s="717"/>
    </row>
    <row r="801" spans="1:23" outlineLevel="1">
      <c r="A801" s="1027"/>
      <c r="B801" s="1027"/>
      <c r="C801" s="1027"/>
      <c r="D801" s="1027" t="s">
        <v>2954</v>
      </c>
      <c r="E801" s="1028" t="s">
        <v>2950</v>
      </c>
      <c r="F801" s="1007" t="s">
        <v>3034</v>
      </c>
      <c r="G801" s="1029" t="s">
        <v>918</v>
      </c>
      <c r="H801" s="1010" t="s">
        <v>1020</v>
      </c>
      <c r="I801" s="1030">
        <v>1.1000000000000001</v>
      </c>
      <c r="J801" s="1031">
        <f t="shared" si="158"/>
        <v>0.1125</v>
      </c>
      <c r="K801" s="951"/>
      <c r="L801" s="1032"/>
      <c r="M801" s="958"/>
      <c r="N801" s="966">
        <f t="shared" si="154"/>
        <v>367290</v>
      </c>
      <c r="O801" s="932">
        <f t="shared" si="155"/>
        <v>0</v>
      </c>
      <c r="P801" s="932">
        <f t="shared" si="156"/>
        <v>0</v>
      </c>
      <c r="Q801" s="932">
        <f t="shared" si="157"/>
        <v>0</v>
      </c>
      <c r="R801" s="966">
        <f t="shared" si="148"/>
        <v>45452.137500000004</v>
      </c>
      <c r="S801" s="960">
        <f t="shared" si="149"/>
        <v>0</v>
      </c>
      <c r="T801" s="961"/>
      <c r="U801" s="954"/>
      <c r="W801" s="717"/>
    </row>
    <row r="802" spans="1:23" outlineLevel="1">
      <c r="A802" s="1027"/>
      <c r="B802" s="1027"/>
      <c r="C802" s="1027"/>
      <c r="D802" s="1027" t="s">
        <v>2956</v>
      </c>
      <c r="E802" s="1028" t="s">
        <v>2957</v>
      </c>
      <c r="F802" s="1007" t="s">
        <v>3035</v>
      </c>
      <c r="G802" s="1029" t="s">
        <v>918</v>
      </c>
      <c r="H802" s="1010" t="s">
        <v>1020</v>
      </c>
      <c r="I802" s="1030">
        <v>1</v>
      </c>
      <c r="J802" s="1031">
        <f t="shared" si="158"/>
        <v>0.23400000000000001</v>
      </c>
      <c r="K802" s="951"/>
      <c r="L802" s="1032"/>
      <c r="M802" s="958"/>
      <c r="N802" s="966">
        <f t="shared" si="154"/>
        <v>367290</v>
      </c>
      <c r="O802" s="932">
        <f t="shared" si="155"/>
        <v>0</v>
      </c>
      <c r="P802" s="932">
        <f t="shared" si="156"/>
        <v>0</v>
      </c>
      <c r="Q802" s="932">
        <f t="shared" si="157"/>
        <v>0</v>
      </c>
      <c r="R802" s="966">
        <f t="shared" si="148"/>
        <v>85945.86</v>
      </c>
      <c r="S802" s="960">
        <f t="shared" si="149"/>
        <v>0</v>
      </c>
      <c r="T802" s="961"/>
      <c r="U802" s="954"/>
      <c r="W802" s="717"/>
    </row>
    <row r="803" spans="1:23" outlineLevel="1">
      <c r="A803" s="1027"/>
      <c r="B803" s="1027"/>
      <c r="C803" s="1027"/>
      <c r="D803" s="1027" t="s">
        <v>2959</v>
      </c>
      <c r="E803" s="1028" t="s">
        <v>2957</v>
      </c>
      <c r="F803" s="1007" t="s">
        <v>3036</v>
      </c>
      <c r="G803" s="1029" t="s">
        <v>918</v>
      </c>
      <c r="H803" s="1010" t="s">
        <v>1020</v>
      </c>
      <c r="I803" s="1030">
        <v>1.98</v>
      </c>
      <c r="J803" s="1031">
        <f t="shared" si="158"/>
        <v>0.23400000000000001</v>
      </c>
      <c r="K803" s="951"/>
      <c r="L803" s="1032"/>
      <c r="M803" s="958"/>
      <c r="N803" s="966">
        <f t="shared" si="154"/>
        <v>367290</v>
      </c>
      <c r="O803" s="932">
        <f t="shared" si="155"/>
        <v>0</v>
      </c>
      <c r="P803" s="932">
        <f t="shared" si="156"/>
        <v>0</v>
      </c>
      <c r="Q803" s="932">
        <f t="shared" si="157"/>
        <v>0</v>
      </c>
      <c r="R803" s="966">
        <f t="shared" si="148"/>
        <v>170172.8028</v>
      </c>
      <c r="S803" s="960">
        <f t="shared" si="149"/>
        <v>0</v>
      </c>
      <c r="T803" s="961"/>
      <c r="U803" s="954"/>
      <c r="W803" s="717"/>
    </row>
    <row r="804" spans="1:23" outlineLevel="1">
      <c r="A804" s="1027"/>
      <c r="B804" s="1027"/>
      <c r="C804" s="1027"/>
      <c r="D804" s="1027" t="s">
        <v>2961</v>
      </c>
      <c r="E804" s="1028" t="s">
        <v>2957</v>
      </c>
      <c r="F804" s="1007" t="s">
        <v>3037</v>
      </c>
      <c r="G804" s="1029" t="s">
        <v>918</v>
      </c>
      <c r="H804" s="1010" t="s">
        <v>1020</v>
      </c>
      <c r="I804" s="1030">
        <v>1.1000000000000001</v>
      </c>
      <c r="J804" s="1031">
        <f t="shared" si="158"/>
        <v>0.23400000000000001</v>
      </c>
      <c r="K804" s="951"/>
      <c r="L804" s="1032"/>
      <c r="M804" s="958"/>
      <c r="N804" s="966">
        <f t="shared" si="154"/>
        <v>367290</v>
      </c>
      <c r="O804" s="932">
        <f t="shared" si="155"/>
        <v>0</v>
      </c>
      <c r="P804" s="932">
        <f t="shared" si="156"/>
        <v>0</v>
      </c>
      <c r="Q804" s="932">
        <f t="shared" si="157"/>
        <v>0</v>
      </c>
      <c r="R804" s="966">
        <f t="shared" si="148"/>
        <v>94540.446000000011</v>
      </c>
      <c r="S804" s="960">
        <f t="shared" si="149"/>
        <v>0</v>
      </c>
      <c r="T804" s="961"/>
      <c r="U804" s="954"/>
      <c r="W804" s="717"/>
    </row>
    <row r="805" spans="1:23" outlineLevel="1">
      <c r="A805" s="1027"/>
      <c r="B805" s="1027"/>
      <c r="C805" s="1027"/>
      <c r="D805" s="1027" t="s">
        <v>3038</v>
      </c>
      <c r="E805" s="1028" t="s">
        <v>931</v>
      </c>
      <c r="F805" s="1007" t="s">
        <v>3039</v>
      </c>
      <c r="G805" s="1029" t="s">
        <v>918</v>
      </c>
      <c r="H805" s="1010" t="s">
        <v>1020</v>
      </c>
      <c r="I805" s="1030">
        <v>1</v>
      </c>
      <c r="J805" s="950">
        <v>0.13500000000000001</v>
      </c>
      <c r="K805" s="951"/>
      <c r="L805" s="1032"/>
      <c r="M805" s="958"/>
      <c r="N805" s="966">
        <f t="shared" si="154"/>
        <v>367290</v>
      </c>
      <c r="O805" s="932">
        <f t="shared" si="155"/>
        <v>0</v>
      </c>
      <c r="P805" s="932">
        <f t="shared" si="156"/>
        <v>0</v>
      </c>
      <c r="Q805" s="932">
        <f t="shared" si="157"/>
        <v>0</v>
      </c>
      <c r="R805" s="966">
        <f t="shared" si="148"/>
        <v>49584.15</v>
      </c>
      <c r="S805" s="960">
        <f t="shared" si="149"/>
        <v>0</v>
      </c>
      <c r="T805" s="961"/>
      <c r="U805" s="954"/>
      <c r="W805" s="717"/>
    </row>
    <row r="806" spans="1:23" ht="33" outlineLevel="1">
      <c r="A806" s="1006"/>
      <c r="B806" s="1006"/>
      <c r="C806" s="1006"/>
      <c r="D806" s="1006" t="s">
        <v>3040</v>
      </c>
      <c r="E806" s="968" t="s">
        <v>931</v>
      </c>
      <c r="F806" s="1007" t="s">
        <v>3041</v>
      </c>
      <c r="G806" s="947" t="s">
        <v>918</v>
      </c>
      <c r="H806" s="1010" t="s">
        <v>1020</v>
      </c>
      <c r="I806" s="990">
        <v>1</v>
      </c>
      <c r="J806" s="950">
        <v>0.13500000000000001</v>
      </c>
      <c r="K806" s="951"/>
      <c r="L806" s="952"/>
      <c r="M806" s="1002"/>
      <c r="N806" s="966">
        <f t="shared" si="154"/>
        <v>367290</v>
      </c>
      <c r="O806" s="932">
        <f t="shared" si="155"/>
        <v>0</v>
      </c>
      <c r="P806" s="932">
        <f t="shared" si="156"/>
        <v>0</v>
      </c>
      <c r="Q806" s="932">
        <f t="shared" si="157"/>
        <v>0</v>
      </c>
      <c r="R806" s="966">
        <f t="shared" si="148"/>
        <v>49584.15</v>
      </c>
      <c r="S806" s="960">
        <f t="shared" si="149"/>
        <v>0</v>
      </c>
      <c r="T806" s="961"/>
      <c r="U806" s="954"/>
      <c r="W806" s="717"/>
    </row>
    <row r="807" spans="1:23" outlineLevel="1">
      <c r="A807" s="1006"/>
      <c r="B807" s="1006"/>
      <c r="C807" s="1006"/>
      <c r="D807" s="1006" t="s">
        <v>3042</v>
      </c>
      <c r="E807" s="968" t="s">
        <v>931</v>
      </c>
      <c r="F807" s="1007" t="s">
        <v>3043</v>
      </c>
      <c r="G807" s="947" t="s">
        <v>918</v>
      </c>
      <c r="H807" s="1010" t="s">
        <v>1020</v>
      </c>
      <c r="I807" s="990">
        <v>1</v>
      </c>
      <c r="J807" s="950">
        <v>6.7500000000000004E-2</v>
      </c>
      <c r="K807" s="951"/>
      <c r="L807" s="952"/>
      <c r="M807" s="1002"/>
      <c r="N807" s="966">
        <f t="shared" si="154"/>
        <v>367290</v>
      </c>
      <c r="O807" s="932">
        <f t="shared" si="155"/>
        <v>0</v>
      </c>
      <c r="P807" s="932">
        <f t="shared" si="156"/>
        <v>0</v>
      </c>
      <c r="Q807" s="932">
        <f t="shared" si="157"/>
        <v>0</v>
      </c>
      <c r="R807" s="966">
        <f t="shared" si="148"/>
        <v>24792.075000000001</v>
      </c>
      <c r="S807" s="960">
        <f t="shared" si="149"/>
        <v>0</v>
      </c>
      <c r="T807" s="961"/>
      <c r="U807" s="954"/>
      <c r="W807" s="717"/>
    </row>
    <row r="808" spans="1:23" outlineLevel="1">
      <c r="A808" s="1006"/>
      <c r="B808" s="1006"/>
      <c r="C808" s="1006"/>
      <c r="D808" s="1006" t="s">
        <v>3044</v>
      </c>
      <c r="E808" s="968" t="s">
        <v>931</v>
      </c>
      <c r="F808" s="1007" t="s">
        <v>3045</v>
      </c>
      <c r="G808" s="947" t="s">
        <v>918</v>
      </c>
      <c r="H808" s="1010" t="s">
        <v>1020</v>
      </c>
      <c r="I808" s="990">
        <v>1</v>
      </c>
      <c r="J808" s="950">
        <v>6.7500000000000004E-2</v>
      </c>
      <c r="K808" s="951"/>
      <c r="L808" s="952"/>
      <c r="M808" s="1002"/>
      <c r="N808" s="966">
        <f t="shared" si="154"/>
        <v>367290</v>
      </c>
      <c r="O808" s="932">
        <f t="shared" si="155"/>
        <v>0</v>
      </c>
      <c r="P808" s="932">
        <f t="shared" si="156"/>
        <v>0</v>
      </c>
      <c r="Q808" s="932">
        <f t="shared" si="157"/>
        <v>0</v>
      </c>
      <c r="R808" s="966">
        <f t="shared" si="148"/>
        <v>24792.075000000001</v>
      </c>
      <c r="S808" s="960">
        <f t="shared" si="149"/>
        <v>0</v>
      </c>
      <c r="T808" s="961"/>
      <c r="U808" s="954"/>
      <c r="W808" s="717"/>
    </row>
    <row r="809" spans="1:23" outlineLevel="1">
      <c r="A809" s="1006"/>
      <c r="B809" s="1006"/>
      <c r="C809" s="1006"/>
      <c r="D809" s="1006" t="s">
        <v>3046</v>
      </c>
      <c r="E809" s="968" t="s">
        <v>931</v>
      </c>
      <c r="F809" s="1007" t="s">
        <v>3047</v>
      </c>
      <c r="G809" s="947" t="s">
        <v>918</v>
      </c>
      <c r="H809" s="1010" t="s">
        <v>1020</v>
      </c>
      <c r="I809" s="990">
        <v>1</v>
      </c>
      <c r="J809" s="950">
        <v>6.7500000000000004E-2</v>
      </c>
      <c r="K809" s="951"/>
      <c r="L809" s="952"/>
      <c r="M809" s="1002"/>
      <c r="N809" s="966">
        <f t="shared" si="154"/>
        <v>367290</v>
      </c>
      <c r="O809" s="932">
        <f t="shared" si="155"/>
        <v>0</v>
      </c>
      <c r="P809" s="932">
        <f t="shared" si="156"/>
        <v>0</v>
      </c>
      <c r="Q809" s="932">
        <f t="shared" si="157"/>
        <v>0</v>
      </c>
      <c r="R809" s="966">
        <f t="shared" si="148"/>
        <v>24792.075000000001</v>
      </c>
      <c r="S809" s="960">
        <f t="shared" si="149"/>
        <v>0</v>
      </c>
      <c r="T809" s="961"/>
      <c r="U809" s="954"/>
      <c r="W809" s="717"/>
    </row>
    <row r="810" spans="1:23" outlineLevel="1">
      <c r="A810" s="1006"/>
      <c r="B810" s="1006"/>
      <c r="C810" s="1006"/>
      <c r="D810" s="1006" t="s">
        <v>3048</v>
      </c>
      <c r="E810" s="968" t="s">
        <v>931</v>
      </c>
      <c r="F810" s="1007" t="s">
        <v>3049</v>
      </c>
      <c r="G810" s="947" t="s">
        <v>918</v>
      </c>
      <c r="H810" s="1010" t="s">
        <v>1020</v>
      </c>
      <c r="I810" s="990">
        <v>1</v>
      </c>
      <c r="J810" s="950">
        <v>0.13500000000000001</v>
      </c>
      <c r="K810" s="951"/>
      <c r="L810" s="952"/>
      <c r="M810" s="1002"/>
      <c r="N810" s="966">
        <f t="shared" si="154"/>
        <v>367290</v>
      </c>
      <c r="O810" s="932">
        <f t="shared" si="155"/>
        <v>0</v>
      </c>
      <c r="P810" s="932">
        <f t="shared" si="156"/>
        <v>0</v>
      </c>
      <c r="Q810" s="932">
        <f t="shared" si="157"/>
        <v>0</v>
      </c>
      <c r="R810" s="966">
        <f t="shared" si="148"/>
        <v>49584.15</v>
      </c>
      <c r="S810" s="960">
        <f t="shared" si="149"/>
        <v>0</v>
      </c>
      <c r="T810" s="961"/>
      <c r="U810" s="954"/>
      <c r="W810" s="717"/>
    </row>
    <row r="811" spans="1:23" outlineLevel="1">
      <c r="A811" s="1006"/>
      <c r="B811" s="1006"/>
      <c r="C811" s="1006"/>
      <c r="D811" s="1006" t="s">
        <v>3050</v>
      </c>
      <c r="E811" s="968" t="s">
        <v>931</v>
      </c>
      <c r="F811" s="1007" t="s">
        <v>3051</v>
      </c>
      <c r="G811" s="947" t="s">
        <v>918</v>
      </c>
      <c r="H811" s="1010" t="s">
        <v>1020</v>
      </c>
      <c r="I811" s="990">
        <v>1</v>
      </c>
      <c r="J811" s="950">
        <v>0.13500000000000001</v>
      </c>
      <c r="K811" s="951"/>
      <c r="L811" s="952"/>
      <c r="M811" s="1002"/>
      <c r="N811" s="966">
        <f t="shared" si="154"/>
        <v>367290</v>
      </c>
      <c r="O811" s="932">
        <f t="shared" si="155"/>
        <v>0</v>
      </c>
      <c r="P811" s="932">
        <f t="shared" si="156"/>
        <v>0</v>
      </c>
      <c r="Q811" s="932">
        <f t="shared" si="157"/>
        <v>0</v>
      </c>
      <c r="R811" s="966">
        <f t="shared" si="148"/>
        <v>49584.15</v>
      </c>
      <c r="S811" s="960">
        <f>(K811*O811+L811*P811+M811*Q811)</f>
        <v>0</v>
      </c>
      <c r="T811" s="961"/>
      <c r="U811" s="954"/>
      <c r="W811" s="717"/>
    </row>
    <row r="812" spans="1:23">
      <c r="A812" s="955"/>
      <c r="B812" s="955"/>
      <c r="C812" s="955"/>
      <c r="D812" s="956"/>
      <c r="E812" s="955" t="s">
        <v>667</v>
      </c>
      <c r="F812" s="941" t="s">
        <v>3052</v>
      </c>
      <c r="G812" s="956"/>
      <c r="H812" s="947"/>
      <c r="I812" s="957"/>
      <c r="J812" s="950"/>
      <c r="K812" s="951"/>
      <c r="L812" s="952"/>
      <c r="M812" s="958"/>
      <c r="N812" s="966"/>
      <c r="O812" s="932"/>
      <c r="P812" s="932"/>
      <c r="Q812" s="932"/>
      <c r="R812" s="966">
        <f t="shared" si="148"/>
        <v>0</v>
      </c>
      <c r="S812" s="960">
        <f t="shared" si="149"/>
        <v>0</v>
      </c>
      <c r="T812" s="961"/>
      <c r="U812" s="954"/>
      <c r="W812" s="717"/>
    </row>
    <row r="813" spans="1:23" s="732" customFormat="1">
      <c r="A813" s="955"/>
      <c r="B813" s="955"/>
      <c r="C813" s="955"/>
      <c r="D813" s="1033"/>
      <c r="E813" s="955" t="s">
        <v>3053</v>
      </c>
      <c r="F813" s="962" t="s">
        <v>2372</v>
      </c>
      <c r="G813" s="955"/>
      <c r="H813" s="955"/>
      <c r="I813" s="1034"/>
      <c r="J813" s="1035"/>
      <c r="K813" s="1036"/>
      <c r="L813" s="1037"/>
      <c r="M813" s="1036"/>
      <c r="N813" s="966"/>
      <c r="O813" s="932"/>
      <c r="P813" s="932"/>
      <c r="Q813" s="932"/>
      <c r="R813" s="966">
        <f t="shared" si="148"/>
        <v>0</v>
      </c>
      <c r="S813" s="960">
        <f t="shared" si="149"/>
        <v>0</v>
      </c>
      <c r="T813" s="1038"/>
      <c r="U813" s="1039"/>
      <c r="W813" s="717"/>
    </row>
    <row r="814" spans="1:23" s="732" customFormat="1">
      <c r="A814" s="955"/>
      <c r="B814" s="955"/>
      <c r="C814" s="955"/>
      <c r="D814" s="955"/>
      <c r="E814" s="1039" t="s">
        <v>3054</v>
      </c>
      <c r="F814" s="962" t="s">
        <v>3055</v>
      </c>
      <c r="G814" s="955"/>
      <c r="H814" s="955"/>
      <c r="I814" s="1034"/>
      <c r="J814" s="1035"/>
      <c r="K814" s="1036"/>
      <c r="L814" s="1037"/>
      <c r="M814" s="1036"/>
      <c r="N814" s="966"/>
      <c r="O814" s="932"/>
      <c r="P814" s="932"/>
      <c r="Q814" s="932"/>
      <c r="R814" s="966">
        <f t="shared" si="148"/>
        <v>0</v>
      </c>
      <c r="S814" s="960">
        <f t="shared" si="149"/>
        <v>0</v>
      </c>
      <c r="T814" s="1038"/>
      <c r="U814" s="1039"/>
      <c r="W814" s="717"/>
    </row>
    <row r="815" spans="1:23" outlineLevel="1">
      <c r="A815" s="956"/>
      <c r="B815" s="956"/>
      <c r="C815" s="956"/>
      <c r="D815" s="956" t="s">
        <v>3056</v>
      </c>
      <c r="E815" s="968" t="s">
        <v>3057</v>
      </c>
      <c r="F815" s="969" t="s">
        <v>3058</v>
      </c>
      <c r="G815" s="947" t="s">
        <v>3059</v>
      </c>
      <c r="H815" s="947" t="s">
        <v>1019</v>
      </c>
      <c r="I815" s="957">
        <v>1</v>
      </c>
      <c r="J815" s="950">
        <v>10.49</v>
      </c>
      <c r="K815" s="951"/>
      <c r="L815" s="952"/>
      <c r="M815" s="951"/>
      <c r="N815" s="966">
        <f t="shared" ref="N815:N822" si="159">VLOOKUP(H815,DGNC2032,8)</f>
        <v>343317.69230769243</v>
      </c>
      <c r="O815" s="932">
        <f t="shared" ref="O815:O822" si="160">+IFERROR(VLOOKUP($A815,DGMTC11,10,0),0)</f>
        <v>0</v>
      </c>
      <c r="P815" s="932">
        <f t="shared" ref="P815:P822" si="161">+IFERROR(VLOOKUP($B815,DGMTC11,10,0),0)</f>
        <v>0</v>
      </c>
      <c r="Q815" s="932">
        <f t="shared" ref="Q815:Q822" si="162">+IFERROR(VLOOKUP($C815,DGMTC11,10,0),0)</f>
        <v>0</v>
      </c>
      <c r="R815" s="966">
        <f t="shared" si="148"/>
        <v>3601402.5923076938</v>
      </c>
      <c r="S815" s="960">
        <f t="shared" si="149"/>
        <v>0</v>
      </c>
      <c r="T815" s="961"/>
      <c r="U815" s="954"/>
      <c r="W815" s="717"/>
    </row>
    <row r="816" spans="1:23" outlineLevel="1">
      <c r="A816" s="956"/>
      <c r="B816" s="956"/>
      <c r="C816" s="956"/>
      <c r="D816" s="956" t="s">
        <v>3060</v>
      </c>
      <c r="E816" s="968" t="s">
        <v>3061</v>
      </c>
      <c r="F816" s="969" t="s">
        <v>3062</v>
      </c>
      <c r="G816" s="947" t="s">
        <v>3059</v>
      </c>
      <c r="H816" s="947" t="s">
        <v>1019</v>
      </c>
      <c r="I816" s="957">
        <v>1</v>
      </c>
      <c r="J816" s="950">
        <v>9.4600000000000009</v>
      </c>
      <c r="K816" s="951"/>
      <c r="L816" s="952"/>
      <c r="M816" s="951"/>
      <c r="N816" s="966">
        <f t="shared" si="159"/>
        <v>343317.69230769243</v>
      </c>
      <c r="O816" s="932">
        <f t="shared" si="160"/>
        <v>0</v>
      </c>
      <c r="P816" s="932">
        <f t="shared" si="161"/>
        <v>0</v>
      </c>
      <c r="Q816" s="932">
        <f t="shared" si="162"/>
        <v>0</v>
      </c>
      <c r="R816" s="966">
        <f t="shared" si="148"/>
        <v>3247785.3692307705</v>
      </c>
      <c r="S816" s="960">
        <f t="shared" si="149"/>
        <v>0</v>
      </c>
      <c r="T816" s="961"/>
      <c r="U816" s="954"/>
      <c r="W816" s="717"/>
    </row>
    <row r="817" spans="1:23" outlineLevel="1">
      <c r="A817" s="956"/>
      <c r="B817" s="956"/>
      <c r="C817" s="956"/>
      <c r="D817" s="956" t="s">
        <v>3063</v>
      </c>
      <c r="E817" s="968" t="s">
        <v>3064</v>
      </c>
      <c r="F817" s="969" t="s">
        <v>3065</v>
      </c>
      <c r="G817" s="947" t="s">
        <v>3059</v>
      </c>
      <c r="H817" s="947" t="s">
        <v>1019</v>
      </c>
      <c r="I817" s="957">
        <v>1</v>
      </c>
      <c r="J817" s="950">
        <v>9.01</v>
      </c>
      <c r="K817" s="951"/>
      <c r="L817" s="952"/>
      <c r="M817" s="951"/>
      <c r="N817" s="966">
        <f t="shared" si="159"/>
        <v>343317.69230769243</v>
      </c>
      <c r="O817" s="932">
        <f t="shared" si="160"/>
        <v>0</v>
      </c>
      <c r="P817" s="932">
        <f t="shared" si="161"/>
        <v>0</v>
      </c>
      <c r="Q817" s="932">
        <f t="shared" si="162"/>
        <v>0</v>
      </c>
      <c r="R817" s="966">
        <f t="shared" si="148"/>
        <v>3093292.4076923085</v>
      </c>
      <c r="S817" s="960">
        <f t="shared" si="149"/>
        <v>0</v>
      </c>
      <c r="T817" s="961"/>
      <c r="U817" s="954"/>
      <c r="W817" s="717"/>
    </row>
    <row r="818" spans="1:23" outlineLevel="1">
      <c r="A818" s="956"/>
      <c r="B818" s="956"/>
      <c r="C818" s="956"/>
      <c r="D818" s="956" t="s">
        <v>3066</v>
      </c>
      <c r="E818" s="968" t="s">
        <v>3067</v>
      </c>
      <c r="F818" s="969" t="s">
        <v>3068</v>
      </c>
      <c r="G818" s="947" t="s">
        <v>3059</v>
      </c>
      <c r="H818" s="947" t="s">
        <v>1019</v>
      </c>
      <c r="I818" s="957">
        <v>1</v>
      </c>
      <c r="J818" s="950">
        <v>8.5399999999999991</v>
      </c>
      <c r="K818" s="951"/>
      <c r="L818" s="952"/>
      <c r="M818" s="951"/>
      <c r="N818" s="966">
        <f t="shared" si="159"/>
        <v>343317.69230769243</v>
      </c>
      <c r="O818" s="932">
        <f t="shared" si="160"/>
        <v>0</v>
      </c>
      <c r="P818" s="932">
        <f t="shared" si="161"/>
        <v>0</v>
      </c>
      <c r="Q818" s="932">
        <f t="shared" si="162"/>
        <v>0</v>
      </c>
      <c r="R818" s="966">
        <f t="shared" si="148"/>
        <v>2931933.0923076929</v>
      </c>
      <c r="S818" s="960">
        <f t="shared" si="149"/>
        <v>0</v>
      </c>
      <c r="T818" s="961"/>
      <c r="U818" s="954"/>
      <c r="W818" s="717"/>
    </row>
    <row r="819" spans="1:23" outlineLevel="1">
      <c r="A819" s="956"/>
      <c r="B819" s="956"/>
      <c r="C819" s="956"/>
      <c r="D819" s="956" t="s">
        <v>3069</v>
      </c>
      <c r="E819" s="968" t="s">
        <v>3070</v>
      </c>
      <c r="F819" s="969" t="s">
        <v>3071</v>
      </c>
      <c r="G819" s="947" t="s">
        <v>3059</v>
      </c>
      <c r="H819" s="947" t="s">
        <v>1019</v>
      </c>
      <c r="I819" s="957">
        <v>1</v>
      </c>
      <c r="J819" s="950">
        <v>4.9400000000000004</v>
      </c>
      <c r="K819" s="951"/>
      <c r="L819" s="952"/>
      <c r="M819" s="951"/>
      <c r="N819" s="966">
        <f t="shared" si="159"/>
        <v>343317.69230769243</v>
      </c>
      <c r="O819" s="932">
        <f t="shared" si="160"/>
        <v>0</v>
      </c>
      <c r="P819" s="932">
        <f t="shared" si="161"/>
        <v>0</v>
      </c>
      <c r="Q819" s="932">
        <f t="shared" si="162"/>
        <v>0</v>
      </c>
      <c r="R819" s="966">
        <f t="shared" si="148"/>
        <v>1695989.4000000008</v>
      </c>
      <c r="S819" s="960">
        <f t="shared" si="149"/>
        <v>0</v>
      </c>
      <c r="T819" s="961"/>
      <c r="U819" s="954"/>
      <c r="W819" s="717"/>
    </row>
    <row r="820" spans="1:23" outlineLevel="1">
      <c r="A820" s="956"/>
      <c r="B820" s="956"/>
      <c r="C820" s="956"/>
      <c r="D820" s="956" t="s">
        <v>3072</v>
      </c>
      <c r="E820" s="968" t="s">
        <v>3073</v>
      </c>
      <c r="F820" s="969" t="s">
        <v>3074</v>
      </c>
      <c r="G820" s="947" t="s">
        <v>3059</v>
      </c>
      <c r="H820" s="947" t="s">
        <v>1019</v>
      </c>
      <c r="I820" s="957">
        <v>1</v>
      </c>
      <c r="J820" s="950">
        <v>4.67</v>
      </c>
      <c r="K820" s="951"/>
      <c r="L820" s="952"/>
      <c r="M820" s="951"/>
      <c r="N820" s="966">
        <f t="shared" si="159"/>
        <v>343317.69230769243</v>
      </c>
      <c r="O820" s="932">
        <f t="shared" si="160"/>
        <v>0</v>
      </c>
      <c r="P820" s="932">
        <f t="shared" si="161"/>
        <v>0</v>
      </c>
      <c r="Q820" s="932">
        <f t="shared" si="162"/>
        <v>0</v>
      </c>
      <c r="R820" s="966">
        <f t="shared" si="148"/>
        <v>1603293.6230769237</v>
      </c>
      <c r="S820" s="960">
        <f t="shared" si="149"/>
        <v>0</v>
      </c>
      <c r="T820" s="961"/>
      <c r="U820" s="954"/>
      <c r="W820" s="717"/>
    </row>
    <row r="821" spans="1:23" outlineLevel="1">
      <c r="A821" s="956"/>
      <c r="B821" s="956"/>
      <c r="C821" s="956"/>
      <c r="D821" s="956" t="s">
        <v>3075</v>
      </c>
      <c r="E821" s="968" t="s">
        <v>3076</v>
      </c>
      <c r="F821" s="969" t="s">
        <v>3077</v>
      </c>
      <c r="G821" s="947" t="s">
        <v>3059</v>
      </c>
      <c r="H821" s="947" t="s">
        <v>1019</v>
      </c>
      <c r="I821" s="957">
        <v>1</v>
      </c>
      <c r="J821" s="950">
        <v>4.4000000000000004</v>
      </c>
      <c r="K821" s="951"/>
      <c r="L821" s="952"/>
      <c r="M821" s="951"/>
      <c r="N821" s="966">
        <f t="shared" si="159"/>
        <v>343317.69230769243</v>
      </c>
      <c r="O821" s="932">
        <f t="shared" si="160"/>
        <v>0</v>
      </c>
      <c r="P821" s="932">
        <f t="shared" si="161"/>
        <v>0</v>
      </c>
      <c r="Q821" s="932">
        <f t="shared" si="162"/>
        <v>0</v>
      </c>
      <c r="R821" s="966">
        <f t="shared" si="148"/>
        <v>1510597.8461538467</v>
      </c>
      <c r="S821" s="960">
        <f t="shared" si="149"/>
        <v>0</v>
      </c>
      <c r="T821" s="961"/>
      <c r="U821" s="954"/>
      <c r="W821" s="717"/>
    </row>
    <row r="822" spans="1:23" outlineLevel="1">
      <c r="A822" s="956"/>
      <c r="B822" s="956"/>
      <c r="C822" s="956"/>
      <c r="D822" s="956" t="s">
        <v>3078</v>
      </c>
      <c r="E822" s="968" t="s">
        <v>3079</v>
      </c>
      <c r="F822" s="969" t="s">
        <v>3080</v>
      </c>
      <c r="G822" s="947" t="s">
        <v>3059</v>
      </c>
      <c r="H822" s="947" t="s">
        <v>1019</v>
      </c>
      <c r="I822" s="957">
        <v>1</v>
      </c>
      <c r="J822" s="950">
        <v>4.1500000000000004</v>
      </c>
      <c r="K822" s="951"/>
      <c r="L822" s="952"/>
      <c r="M822" s="951"/>
      <c r="N822" s="966">
        <f t="shared" si="159"/>
        <v>343317.69230769243</v>
      </c>
      <c r="O822" s="932">
        <f t="shared" si="160"/>
        <v>0</v>
      </c>
      <c r="P822" s="932">
        <f t="shared" si="161"/>
        <v>0</v>
      </c>
      <c r="Q822" s="932">
        <f t="shared" si="162"/>
        <v>0</v>
      </c>
      <c r="R822" s="966">
        <f t="shared" si="148"/>
        <v>1424768.4230769237</v>
      </c>
      <c r="S822" s="960">
        <f t="shared" si="149"/>
        <v>0</v>
      </c>
      <c r="T822" s="961"/>
      <c r="U822" s="954"/>
      <c r="W822" s="717"/>
    </row>
    <row r="823" spans="1:23" s="732" customFormat="1">
      <c r="A823" s="955"/>
      <c r="B823" s="955"/>
      <c r="C823" s="955"/>
      <c r="D823" s="955"/>
      <c r="E823" s="1039" t="s">
        <v>3081</v>
      </c>
      <c r="F823" s="962" t="s">
        <v>3082</v>
      </c>
      <c r="G823" s="955"/>
      <c r="H823" s="955"/>
      <c r="I823" s="1034"/>
      <c r="J823" s="1035"/>
      <c r="K823" s="1036"/>
      <c r="L823" s="1037"/>
      <c r="M823" s="1036"/>
      <c r="N823" s="966"/>
      <c r="O823" s="932"/>
      <c r="P823" s="932"/>
      <c r="Q823" s="932"/>
      <c r="R823" s="966">
        <f t="shared" si="148"/>
        <v>0</v>
      </c>
      <c r="S823" s="960">
        <f t="shared" si="149"/>
        <v>0</v>
      </c>
      <c r="T823" s="1038"/>
      <c r="U823" s="1039"/>
      <c r="W823" s="717"/>
    </row>
    <row r="824" spans="1:23" outlineLevel="1">
      <c r="A824" s="956"/>
      <c r="B824" s="956"/>
      <c r="C824" s="956"/>
      <c r="D824" s="956" t="s">
        <v>3083</v>
      </c>
      <c r="E824" s="968" t="s">
        <v>3084</v>
      </c>
      <c r="F824" s="969" t="s">
        <v>3085</v>
      </c>
      <c r="G824" s="947" t="s">
        <v>3086</v>
      </c>
      <c r="H824" s="947" t="s">
        <v>1019</v>
      </c>
      <c r="I824" s="957">
        <f>0.7*0.8</f>
        <v>0.55999999999999994</v>
      </c>
      <c r="J824" s="950">
        <v>6.81</v>
      </c>
      <c r="K824" s="951"/>
      <c r="L824" s="952"/>
      <c r="M824" s="951"/>
      <c r="N824" s="966">
        <f t="shared" ref="N824:N853" si="163">VLOOKUP(H824,DGNC2032,8)</f>
        <v>343317.69230769243</v>
      </c>
      <c r="O824" s="932">
        <f t="shared" ref="O824:O831" si="164">+IFERROR(VLOOKUP($A824,DGMTC11,10,0),0)</f>
        <v>0</v>
      </c>
      <c r="P824" s="932">
        <f t="shared" ref="P824:P831" si="165">+IFERROR(VLOOKUP($B824,DGMTC11,10,0),0)</f>
        <v>0</v>
      </c>
      <c r="Q824" s="932">
        <f t="shared" ref="Q824:Q831" si="166">+IFERROR(VLOOKUP($C824,DGMTC11,10,0),0)</f>
        <v>0</v>
      </c>
      <c r="R824" s="966">
        <f t="shared" si="148"/>
        <v>1309276.3513846155</v>
      </c>
      <c r="S824" s="960">
        <f t="shared" ref="S824:S829" si="167">I824*(K824*O824+L824*P824+M824*Q824)</f>
        <v>0</v>
      </c>
      <c r="T824" s="961"/>
      <c r="U824" s="954"/>
      <c r="W824" s="717"/>
    </row>
    <row r="825" spans="1:23" ht="33" outlineLevel="1">
      <c r="A825" s="956" t="s">
        <v>2268</v>
      </c>
      <c r="B825" s="956"/>
      <c r="C825" s="956"/>
      <c r="D825" s="956" t="s">
        <v>3087</v>
      </c>
      <c r="E825" s="968" t="s">
        <v>3088</v>
      </c>
      <c r="F825" s="969" t="s">
        <v>3089</v>
      </c>
      <c r="G825" s="947" t="s">
        <v>3086</v>
      </c>
      <c r="H825" s="947" t="s">
        <v>1019</v>
      </c>
      <c r="I825" s="957">
        <f>0.7*0.8</f>
        <v>0.55999999999999994</v>
      </c>
      <c r="J825" s="950">
        <v>2.73</v>
      </c>
      <c r="K825" s="951">
        <v>0.126</v>
      </c>
      <c r="L825" s="952"/>
      <c r="M825" s="951"/>
      <c r="N825" s="966">
        <f t="shared" si="163"/>
        <v>343317.69230769243</v>
      </c>
      <c r="O825" s="932">
        <f t="shared" si="164"/>
        <v>2294466</v>
      </c>
      <c r="P825" s="932">
        <f t="shared" si="165"/>
        <v>0</v>
      </c>
      <c r="Q825" s="932">
        <f t="shared" si="166"/>
        <v>0</v>
      </c>
      <c r="R825" s="966">
        <f t="shared" si="148"/>
        <v>524864.08800000011</v>
      </c>
      <c r="S825" s="960">
        <f>I825*(K825*O825+L825*P825+M825*Q825)</f>
        <v>161897.52095999999</v>
      </c>
      <c r="T825" s="961"/>
      <c r="U825" s="954"/>
      <c r="W825" s="717"/>
    </row>
    <row r="826" spans="1:23" outlineLevel="1">
      <c r="A826" s="956"/>
      <c r="B826" s="956"/>
      <c r="C826" s="956"/>
      <c r="D826" s="956" t="s">
        <v>3090</v>
      </c>
      <c r="E826" s="968" t="s">
        <v>3084</v>
      </c>
      <c r="F826" s="969" t="s">
        <v>3091</v>
      </c>
      <c r="G826" s="947" t="s">
        <v>3086</v>
      </c>
      <c r="H826" s="947" t="s">
        <v>1019</v>
      </c>
      <c r="I826" s="957">
        <f>0.7</f>
        <v>0.7</v>
      </c>
      <c r="J826" s="950">
        <v>6.81</v>
      </c>
      <c r="K826" s="951"/>
      <c r="L826" s="952"/>
      <c r="M826" s="951"/>
      <c r="N826" s="966">
        <f t="shared" si="163"/>
        <v>343317.69230769243</v>
      </c>
      <c r="O826" s="932">
        <f t="shared" si="164"/>
        <v>0</v>
      </c>
      <c r="P826" s="932">
        <f t="shared" si="165"/>
        <v>0</v>
      </c>
      <c r="Q826" s="932">
        <f t="shared" si="166"/>
        <v>0</v>
      </c>
      <c r="R826" s="966">
        <f t="shared" si="148"/>
        <v>1636595.4392307696</v>
      </c>
      <c r="S826" s="960">
        <f t="shared" si="167"/>
        <v>0</v>
      </c>
      <c r="T826" s="961"/>
      <c r="U826" s="954"/>
      <c r="W826" s="717"/>
    </row>
    <row r="827" spans="1:23" outlineLevel="1">
      <c r="A827" s="956" t="s">
        <v>2268</v>
      </c>
      <c r="B827" s="956"/>
      <c r="C827" s="956"/>
      <c r="D827" s="956" t="s">
        <v>3092</v>
      </c>
      <c r="E827" s="968" t="s">
        <v>3088</v>
      </c>
      <c r="F827" s="969" t="s">
        <v>3093</v>
      </c>
      <c r="G827" s="947" t="s">
        <v>3086</v>
      </c>
      <c r="H827" s="947" t="s">
        <v>1019</v>
      </c>
      <c r="I827" s="957">
        <f>0.7</f>
        <v>0.7</v>
      </c>
      <c r="J827" s="950">
        <v>2.73</v>
      </c>
      <c r="K827" s="951">
        <v>0.126</v>
      </c>
      <c r="L827" s="952"/>
      <c r="M827" s="951"/>
      <c r="N827" s="966">
        <f t="shared" si="163"/>
        <v>343317.69230769243</v>
      </c>
      <c r="O827" s="932">
        <f t="shared" si="164"/>
        <v>2294466</v>
      </c>
      <c r="P827" s="932">
        <f t="shared" si="165"/>
        <v>0</v>
      </c>
      <c r="Q827" s="932">
        <f t="shared" si="166"/>
        <v>0</v>
      </c>
      <c r="R827" s="966">
        <f t="shared" si="148"/>
        <v>656080.11000000022</v>
      </c>
      <c r="S827" s="960">
        <f t="shared" si="167"/>
        <v>202371.90119999999</v>
      </c>
      <c r="T827" s="961"/>
      <c r="U827" s="954"/>
      <c r="W827" s="717"/>
    </row>
    <row r="828" spans="1:23" outlineLevel="1">
      <c r="A828" s="956"/>
      <c r="B828" s="956"/>
      <c r="C828" s="956"/>
      <c r="D828" s="956" t="s">
        <v>3094</v>
      </c>
      <c r="E828" s="968" t="s">
        <v>3084</v>
      </c>
      <c r="F828" s="969" t="s">
        <v>3095</v>
      </c>
      <c r="G828" s="947" t="s">
        <v>3086</v>
      </c>
      <c r="H828" s="947" t="s">
        <v>1019</v>
      </c>
      <c r="I828" s="957">
        <v>0.8</v>
      </c>
      <c r="J828" s="950">
        <v>6.81</v>
      </c>
      <c r="K828" s="951"/>
      <c r="L828" s="952"/>
      <c r="M828" s="951"/>
      <c r="N828" s="966">
        <f t="shared" si="163"/>
        <v>343317.69230769243</v>
      </c>
      <c r="O828" s="932">
        <f t="shared" si="164"/>
        <v>0</v>
      </c>
      <c r="P828" s="932">
        <f t="shared" si="165"/>
        <v>0</v>
      </c>
      <c r="Q828" s="932">
        <f t="shared" si="166"/>
        <v>0</v>
      </c>
      <c r="R828" s="966">
        <f t="shared" si="148"/>
        <v>1870394.7876923084</v>
      </c>
      <c r="S828" s="960">
        <f t="shared" si="167"/>
        <v>0</v>
      </c>
      <c r="T828" s="961"/>
      <c r="U828" s="954"/>
      <c r="W828" s="717"/>
    </row>
    <row r="829" spans="1:23" outlineLevel="1">
      <c r="A829" s="956" t="s">
        <v>2268</v>
      </c>
      <c r="B829" s="956"/>
      <c r="C829" s="956"/>
      <c r="D829" s="956" t="s">
        <v>3096</v>
      </c>
      <c r="E829" s="968" t="s">
        <v>3088</v>
      </c>
      <c r="F829" s="969" t="s">
        <v>3097</v>
      </c>
      <c r="G829" s="947" t="s">
        <v>3086</v>
      </c>
      <c r="H829" s="947" t="s">
        <v>1019</v>
      </c>
      <c r="I829" s="957">
        <v>0.8</v>
      </c>
      <c r="J829" s="950">
        <v>2.73</v>
      </c>
      <c r="K829" s="951">
        <v>0.126</v>
      </c>
      <c r="L829" s="952"/>
      <c r="M829" s="951"/>
      <c r="N829" s="966">
        <f t="shared" si="163"/>
        <v>343317.69230769243</v>
      </c>
      <c r="O829" s="932">
        <f t="shared" si="164"/>
        <v>2294466</v>
      </c>
      <c r="P829" s="932">
        <f t="shared" si="165"/>
        <v>0</v>
      </c>
      <c r="Q829" s="932">
        <f t="shared" si="166"/>
        <v>0</v>
      </c>
      <c r="R829" s="966">
        <f t="shared" ref="R829:R916" si="168">I829*J829*N829</f>
        <v>749805.84000000032</v>
      </c>
      <c r="S829" s="960">
        <f t="shared" si="167"/>
        <v>231282.17280000003</v>
      </c>
      <c r="T829" s="961"/>
      <c r="U829" s="954"/>
      <c r="W829" s="717"/>
    </row>
    <row r="830" spans="1:23" outlineLevel="1">
      <c r="A830" s="956"/>
      <c r="B830" s="956"/>
      <c r="C830" s="956"/>
      <c r="D830" s="956" t="s">
        <v>3098</v>
      </c>
      <c r="E830" s="968" t="s">
        <v>3084</v>
      </c>
      <c r="F830" s="969" t="s">
        <v>3099</v>
      </c>
      <c r="G830" s="947" t="s">
        <v>3086</v>
      </c>
      <c r="H830" s="947" t="s">
        <v>1019</v>
      </c>
      <c r="I830" s="957">
        <v>1</v>
      </c>
      <c r="J830" s="950">
        <v>6.81</v>
      </c>
      <c r="K830" s="951"/>
      <c r="L830" s="952"/>
      <c r="M830" s="951"/>
      <c r="N830" s="966">
        <f t="shared" si="163"/>
        <v>343317.69230769243</v>
      </c>
      <c r="O830" s="932">
        <f t="shared" si="164"/>
        <v>0</v>
      </c>
      <c r="P830" s="932">
        <f t="shared" si="165"/>
        <v>0</v>
      </c>
      <c r="Q830" s="932">
        <f t="shared" si="166"/>
        <v>0</v>
      </c>
      <c r="R830" s="966">
        <f t="shared" si="168"/>
        <v>2337993.4846153855</v>
      </c>
      <c r="S830" s="960">
        <f t="shared" ref="S830:S917" si="169">(K830*O830+L830*P830+M830*Q830)</f>
        <v>0</v>
      </c>
      <c r="T830" s="961"/>
      <c r="U830" s="954"/>
      <c r="W830" s="717"/>
    </row>
    <row r="831" spans="1:23" outlineLevel="1">
      <c r="A831" s="956" t="s">
        <v>2268</v>
      </c>
      <c r="B831" s="956"/>
      <c r="C831" s="956"/>
      <c r="D831" s="956" t="s">
        <v>3100</v>
      </c>
      <c r="E831" s="968" t="s">
        <v>3088</v>
      </c>
      <c r="F831" s="969" t="s">
        <v>3101</v>
      </c>
      <c r="G831" s="947" t="s">
        <v>3086</v>
      </c>
      <c r="H831" s="947" t="s">
        <v>1019</v>
      </c>
      <c r="I831" s="957">
        <v>1</v>
      </c>
      <c r="J831" s="950">
        <v>2.73</v>
      </c>
      <c r="K831" s="951">
        <v>0.126</v>
      </c>
      <c r="L831" s="952"/>
      <c r="M831" s="951"/>
      <c r="N831" s="966">
        <f t="shared" si="163"/>
        <v>343317.69230769243</v>
      </c>
      <c r="O831" s="932">
        <f t="shared" si="164"/>
        <v>2294466</v>
      </c>
      <c r="P831" s="932">
        <f t="shared" si="165"/>
        <v>0</v>
      </c>
      <c r="Q831" s="932">
        <f t="shared" si="166"/>
        <v>0</v>
      </c>
      <c r="R831" s="966">
        <f t="shared" si="168"/>
        <v>937257.30000000028</v>
      </c>
      <c r="S831" s="960">
        <f t="shared" si="169"/>
        <v>289102.71600000001</v>
      </c>
      <c r="T831" s="961"/>
      <c r="U831" s="954"/>
      <c r="W831" s="717"/>
    </row>
    <row r="832" spans="1:23" ht="33" outlineLevel="1">
      <c r="A832" s="956" t="s">
        <v>2345</v>
      </c>
      <c r="B832" s="956"/>
      <c r="C832" s="956"/>
      <c r="D832" s="956" t="s">
        <v>3102</v>
      </c>
      <c r="E832" s="968" t="s">
        <v>3103</v>
      </c>
      <c r="F832" s="969" t="s">
        <v>3104</v>
      </c>
      <c r="G832" s="947" t="s">
        <v>3086</v>
      </c>
      <c r="H832" s="947" t="s">
        <v>1019</v>
      </c>
      <c r="I832" s="957">
        <v>1</v>
      </c>
      <c r="J832" s="950">
        <v>4.79</v>
      </c>
      <c r="K832" s="951">
        <v>0.27</v>
      </c>
      <c r="L832" s="952"/>
      <c r="M832" s="951"/>
      <c r="N832" s="966">
        <f t="shared" si="163"/>
        <v>343317.69230769243</v>
      </c>
      <c r="O832" s="932">
        <f>+IFERROR(VLOOKUP($A832,DGMTC7606,10,0),0)</f>
        <v>1070084.2039999999</v>
      </c>
      <c r="P832" s="932">
        <f>+IFERROR(VLOOKUP($B832,DGMTC7606,10,0),0)</f>
        <v>0</v>
      </c>
      <c r="Q832" s="932">
        <f>+IFERROR(VLOOKUP($C832,DGMTC7606,10,0),0)</f>
        <v>0</v>
      </c>
      <c r="R832" s="966">
        <f t="shared" si="168"/>
        <v>1644491.7461538468</v>
      </c>
      <c r="S832" s="960">
        <f t="shared" si="169"/>
        <v>288922.73508000001</v>
      </c>
      <c r="T832" s="961"/>
      <c r="U832" s="954"/>
    </row>
    <row r="833" spans="1:21" outlineLevel="1">
      <c r="A833" s="956"/>
      <c r="B833" s="956"/>
      <c r="C833" s="956"/>
      <c r="D833" s="956" t="s">
        <v>3105</v>
      </c>
      <c r="E833" s="968" t="s">
        <v>3106</v>
      </c>
      <c r="F833" s="969" t="s">
        <v>3107</v>
      </c>
      <c r="G833" s="947" t="s">
        <v>3086</v>
      </c>
      <c r="H833" s="947" t="s">
        <v>1019</v>
      </c>
      <c r="I833" s="957">
        <v>1</v>
      </c>
      <c r="J833" s="950">
        <v>7.33</v>
      </c>
      <c r="K833" s="951"/>
      <c r="L833" s="952"/>
      <c r="M833" s="951"/>
      <c r="N833" s="966">
        <f t="shared" si="163"/>
        <v>343317.69230769243</v>
      </c>
      <c r="O833" s="932">
        <f>+IFERROR(VLOOKUP($A833,DGMTC11,10,0),0)</f>
        <v>0</v>
      </c>
      <c r="P833" s="932">
        <f>+IFERROR(VLOOKUP($B833,DGMTC11,10,0),0)</f>
        <v>0</v>
      </c>
      <c r="Q833" s="932">
        <f>+IFERROR(VLOOKUP($C833,DGMTC11,10,0),0)</f>
        <v>0</v>
      </c>
      <c r="R833" s="966">
        <f t="shared" si="168"/>
        <v>2516518.6846153857</v>
      </c>
      <c r="S833" s="960">
        <f t="shared" si="169"/>
        <v>0</v>
      </c>
      <c r="T833" s="961"/>
      <c r="U833" s="954"/>
    </row>
    <row r="834" spans="1:21" outlineLevel="1">
      <c r="A834" s="956" t="s">
        <v>2268</v>
      </c>
      <c r="B834" s="956"/>
      <c r="C834" s="956"/>
      <c r="D834" s="956" t="s">
        <v>3108</v>
      </c>
      <c r="E834" s="968" t="s">
        <v>3109</v>
      </c>
      <c r="F834" s="969" t="s">
        <v>3110</v>
      </c>
      <c r="G834" s="947" t="s">
        <v>3086</v>
      </c>
      <c r="H834" s="947" t="s">
        <v>1019</v>
      </c>
      <c r="I834" s="957">
        <v>1</v>
      </c>
      <c r="J834" s="950">
        <v>2.93</v>
      </c>
      <c r="K834" s="951">
        <v>0.126</v>
      </c>
      <c r="L834" s="952"/>
      <c r="M834" s="951"/>
      <c r="N834" s="966">
        <f t="shared" si="163"/>
        <v>343317.69230769243</v>
      </c>
      <c r="O834" s="932">
        <f>+IFERROR(VLOOKUP($A834,DGMTC11,10,0),0)</f>
        <v>2294466</v>
      </c>
      <c r="P834" s="932">
        <f>+IFERROR(VLOOKUP($B834,DGMTC11,10,0),0)</f>
        <v>0</v>
      </c>
      <c r="Q834" s="932">
        <f>+IFERROR(VLOOKUP($C834,DGMTC11,10,0),0)</f>
        <v>0</v>
      </c>
      <c r="R834" s="966">
        <f t="shared" si="168"/>
        <v>1005920.8384615389</v>
      </c>
      <c r="S834" s="960">
        <f t="shared" si="169"/>
        <v>289102.71600000001</v>
      </c>
      <c r="T834" s="961"/>
      <c r="U834" s="954"/>
    </row>
    <row r="835" spans="1:21" ht="33" outlineLevel="1">
      <c r="A835" s="956" t="s">
        <v>2345</v>
      </c>
      <c r="B835" s="956"/>
      <c r="C835" s="956"/>
      <c r="D835" s="956" t="s">
        <v>3111</v>
      </c>
      <c r="E835" s="968" t="s">
        <v>3103</v>
      </c>
      <c r="F835" s="969" t="s">
        <v>3112</v>
      </c>
      <c r="G835" s="947" t="s">
        <v>3086</v>
      </c>
      <c r="H835" s="947" t="s">
        <v>1019</v>
      </c>
      <c r="I835" s="957">
        <v>1</v>
      </c>
      <c r="J835" s="950">
        <v>4.79</v>
      </c>
      <c r="K835" s="951">
        <v>0.27</v>
      </c>
      <c r="L835" s="952"/>
      <c r="M835" s="951"/>
      <c r="N835" s="966">
        <f t="shared" si="163"/>
        <v>343317.69230769243</v>
      </c>
      <c r="O835" s="932">
        <f>+IFERROR(VLOOKUP($A835,DGMTC7606,10,0),0)</f>
        <v>1070084.2039999999</v>
      </c>
      <c r="P835" s="932">
        <f>+IFERROR(VLOOKUP($B835,DGMTC7606,10,0),0)</f>
        <v>0</v>
      </c>
      <c r="Q835" s="932">
        <f>+IFERROR(VLOOKUP($C835,DGMTC7606,10,0),0)</f>
        <v>0</v>
      </c>
      <c r="R835" s="966">
        <f t="shared" si="168"/>
        <v>1644491.7461538468</v>
      </c>
      <c r="S835" s="960">
        <f t="shared" si="169"/>
        <v>288922.73508000001</v>
      </c>
      <c r="T835" s="961"/>
      <c r="U835" s="954"/>
    </row>
    <row r="836" spans="1:21" outlineLevel="1">
      <c r="A836" s="956"/>
      <c r="B836" s="956"/>
      <c r="C836" s="956"/>
      <c r="D836" s="956" t="s">
        <v>3113</v>
      </c>
      <c r="E836" s="968" t="s">
        <v>3114</v>
      </c>
      <c r="F836" s="969" t="s">
        <v>3115</v>
      </c>
      <c r="G836" s="947" t="s">
        <v>3086</v>
      </c>
      <c r="H836" s="947" t="s">
        <v>1019</v>
      </c>
      <c r="I836" s="957">
        <v>1</v>
      </c>
      <c r="J836" s="950">
        <v>7.85</v>
      </c>
      <c r="K836" s="951"/>
      <c r="L836" s="952"/>
      <c r="M836" s="951"/>
      <c r="N836" s="966">
        <f t="shared" si="163"/>
        <v>343317.69230769243</v>
      </c>
      <c r="O836" s="932">
        <f>+IFERROR(VLOOKUP($A836,DGMTC11,10,0),0)</f>
        <v>0</v>
      </c>
      <c r="P836" s="932">
        <f>+IFERROR(VLOOKUP($B836,DGMTC11,10,0),0)</f>
        <v>0</v>
      </c>
      <c r="Q836" s="932">
        <f>+IFERROR(VLOOKUP($C836,DGMTC11,10,0),0)</f>
        <v>0</v>
      </c>
      <c r="R836" s="966">
        <f t="shared" si="168"/>
        <v>2695043.8846153854</v>
      </c>
      <c r="S836" s="960">
        <f t="shared" si="169"/>
        <v>0</v>
      </c>
      <c r="T836" s="961"/>
      <c r="U836" s="954"/>
    </row>
    <row r="837" spans="1:21" outlineLevel="1">
      <c r="A837" s="956" t="s">
        <v>2268</v>
      </c>
      <c r="B837" s="956"/>
      <c r="C837" s="956"/>
      <c r="D837" s="956" t="s">
        <v>3116</v>
      </c>
      <c r="E837" s="968" t="s">
        <v>3117</v>
      </c>
      <c r="F837" s="969" t="s">
        <v>3118</v>
      </c>
      <c r="G837" s="947" t="s">
        <v>3086</v>
      </c>
      <c r="H837" s="947" t="s">
        <v>1019</v>
      </c>
      <c r="I837" s="957">
        <v>1</v>
      </c>
      <c r="J837" s="950">
        <v>3.13</v>
      </c>
      <c r="K837" s="951">
        <v>0.18</v>
      </c>
      <c r="L837" s="952"/>
      <c r="M837" s="951"/>
      <c r="N837" s="966">
        <f t="shared" si="163"/>
        <v>343317.69230769243</v>
      </c>
      <c r="O837" s="932">
        <f>+IFERROR(VLOOKUP($A837,DGMTC11,10,0),0)</f>
        <v>2294466</v>
      </c>
      <c r="P837" s="932">
        <f>+IFERROR(VLOOKUP($B837,DGMTC11,10,0),0)</f>
        <v>0</v>
      </c>
      <c r="Q837" s="932">
        <f>+IFERROR(VLOOKUP($C837,DGMTC11,10,0),0)</f>
        <v>0</v>
      </c>
      <c r="R837" s="966">
        <f t="shared" si="168"/>
        <v>1074584.3769230773</v>
      </c>
      <c r="S837" s="960">
        <f t="shared" si="169"/>
        <v>413003.88</v>
      </c>
      <c r="T837" s="961"/>
      <c r="U837" s="954"/>
    </row>
    <row r="838" spans="1:21" ht="33" outlineLevel="1">
      <c r="A838" s="956" t="s">
        <v>2345</v>
      </c>
      <c r="B838" s="956"/>
      <c r="C838" s="956"/>
      <c r="D838" s="956" t="s">
        <v>3119</v>
      </c>
      <c r="E838" s="968" t="s">
        <v>3103</v>
      </c>
      <c r="F838" s="969" t="s">
        <v>3120</v>
      </c>
      <c r="G838" s="947" t="s">
        <v>3086</v>
      </c>
      <c r="H838" s="947" t="s">
        <v>1019</v>
      </c>
      <c r="I838" s="957">
        <v>1</v>
      </c>
      <c r="J838" s="950">
        <v>4.79</v>
      </c>
      <c r="K838" s="951">
        <v>0.27</v>
      </c>
      <c r="L838" s="952"/>
      <c r="M838" s="951"/>
      <c r="N838" s="966">
        <f t="shared" si="163"/>
        <v>343317.69230769243</v>
      </c>
      <c r="O838" s="932">
        <f>+IFERROR(VLOOKUP($A838,DGMTC7606,10,0),0)</f>
        <v>1070084.2039999999</v>
      </c>
      <c r="P838" s="932">
        <f>+IFERROR(VLOOKUP($B838,DGMTC7606,10,0),0)</f>
        <v>0</v>
      </c>
      <c r="Q838" s="932">
        <f>+IFERROR(VLOOKUP($C838,DGMTC7606,10,0),0)</f>
        <v>0</v>
      </c>
      <c r="R838" s="966">
        <f t="shared" si="168"/>
        <v>1644491.7461538468</v>
      </c>
      <c r="S838" s="960">
        <f t="shared" si="169"/>
        <v>288922.73508000001</v>
      </c>
      <c r="T838" s="961"/>
      <c r="U838" s="954"/>
    </row>
    <row r="839" spans="1:21" outlineLevel="1">
      <c r="A839" s="956"/>
      <c r="B839" s="956"/>
      <c r="C839" s="956"/>
      <c r="D839" s="956" t="s">
        <v>3121</v>
      </c>
      <c r="E839" s="968" t="s">
        <v>3122</v>
      </c>
      <c r="F839" s="969" t="s">
        <v>3123</v>
      </c>
      <c r="G839" s="947" t="s">
        <v>3086</v>
      </c>
      <c r="H839" s="947" t="s">
        <v>1019</v>
      </c>
      <c r="I839" s="957">
        <v>1</v>
      </c>
      <c r="J839" s="950">
        <v>9.77</v>
      </c>
      <c r="K839" s="951"/>
      <c r="L839" s="952"/>
      <c r="M839" s="951"/>
      <c r="N839" s="966">
        <f t="shared" si="163"/>
        <v>343317.69230769243</v>
      </c>
      <c r="O839" s="932">
        <f>+IFERROR(VLOOKUP($A839,DGMTC11,10,0),0)</f>
        <v>0</v>
      </c>
      <c r="P839" s="932">
        <f>+IFERROR(VLOOKUP($B839,DGMTC11,10,0),0)</f>
        <v>0</v>
      </c>
      <c r="Q839" s="932">
        <f>+IFERROR(VLOOKUP($C839,DGMTC11,10,0),0)</f>
        <v>0</v>
      </c>
      <c r="R839" s="966">
        <f t="shared" si="168"/>
        <v>3354213.8538461551</v>
      </c>
      <c r="S839" s="960">
        <f t="shared" si="169"/>
        <v>0</v>
      </c>
      <c r="T839" s="961"/>
      <c r="U839" s="954"/>
    </row>
    <row r="840" spans="1:21" outlineLevel="1">
      <c r="A840" s="956" t="s">
        <v>2268</v>
      </c>
      <c r="B840" s="956"/>
      <c r="C840" s="956"/>
      <c r="D840" s="956" t="s">
        <v>3124</v>
      </c>
      <c r="E840" s="968" t="s">
        <v>3125</v>
      </c>
      <c r="F840" s="969" t="s">
        <v>3126</v>
      </c>
      <c r="G840" s="947" t="s">
        <v>3086</v>
      </c>
      <c r="H840" s="947" t="s">
        <v>1019</v>
      </c>
      <c r="I840" s="957">
        <v>1</v>
      </c>
      <c r="J840" s="950">
        <v>3.9</v>
      </c>
      <c r="K840" s="951">
        <v>0.18</v>
      </c>
      <c r="L840" s="952"/>
      <c r="M840" s="951"/>
      <c r="N840" s="966">
        <f t="shared" si="163"/>
        <v>343317.69230769243</v>
      </c>
      <c r="O840" s="932">
        <f>+IFERROR(VLOOKUP($A840,DGMTC11,10,0),0)</f>
        <v>2294466</v>
      </c>
      <c r="P840" s="932">
        <f>+IFERROR(VLOOKUP($B840,DGMTC11,10,0),0)</f>
        <v>0</v>
      </c>
      <c r="Q840" s="932">
        <f>+IFERROR(VLOOKUP($C840,DGMTC11,10,0),0)</f>
        <v>0</v>
      </c>
      <c r="R840" s="966">
        <f t="shared" si="168"/>
        <v>1338939.0000000005</v>
      </c>
      <c r="S840" s="960">
        <f t="shared" si="169"/>
        <v>413003.88</v>
      </c>
      <c r="T840" s="961"/>
      <c r="U840" s="954"/>
    </row>
    <row r="841" spans="1:21" ht="33" outlineLevel="1">
      <c r="A841" s="956" t="s">
        <v>2345</v>
      </c>
      <c r="B841" s="956"/>
      <c r="C841" s="956"/>
      <c r="D841" s="956" t="s">
        <v>3127</v>
      </c>
      <c r="E841" s="968" t="s">
        <v>3103</v>
      </c>
      <c r="F841" s="969" t="s">
        <v>3128</v>
      </c>
      <c r="G841" s="947" t="s">
        <v>3086</v>
      </c>
      <c r="H841" s="947" t="s">
        <v>1019</v>
      </c>
      <c r="I841" s="957">
        <v>1</v>
      </c>
      <c r="J841" s="950">
        <v>4.79</v>
      </c>
      <c r="K841" s="951">
        <v>0.27</v>
      </c>
      <c r="L841" s="952"/>
      <c r="M841" s="951"/>
      <c r="N841" s="966">
        <f t="shared" si="163"/>
        <v>343317.69230769243</v>
      </c>
      <c r="O841" s="932">
        <f>+IFERROR(VLOOKUP($A841,DGMTC7606,10,0),0)</f>
        <v>1070084.2039999999</v>
      </c>
      <c r="P841" s="932">
        <f>+IFERROR(VLOOKUP($B841,DGMTC7606,10,0),0)</f>
        <v>0</v>
      </c>
      <c r="Q841" s="932">
        <f>+IFERROR(VLOOKUP($C841,DGMTC7606,10,0),0)</f>
        <v>0</v>
      </c>
      <c r="R841" s="966">
        <f t="shared" si="168"/>
        <v>1644491.7461538468</v>
      </c>
      <c r="S841" s="960">
        <f t="shared" si="169"/>
        <v>288922.73508000001</v>
      </c>
      <c r="T841" s="961"/>
      <c r="U841" s="954"/>
    </row>
    <row r="842" spans="1:21" outlineLevel="1">
      <c r="A842" s="956"/>
      <c r="B842" s="956"/>
      <c r="C842" s="956"/>
      <c r="D842" s="956" t="s">
        <v>3129</v>
      </c>
      <c r="E842" s="968" t="s">
        <v>3130</v>
      </c>
      <c r="F842" s="969" t="s">
        <v>3131</v>
      </c>
      <c r="G842" s="947" t="s">
        <v>3086</v>
      </c>
      <c r="H842" s="947" t="s">
        <v>1019</v>
      </c>
      <c r="I842" s="957">
        <v>1</v>
      </c>
      <c r="J842" s="950">
        <v>10.63</v>
      </c>
      <c r="K842" s="951"/>
      <c r="L842" s="952"/>
      <c r="M842" s="951"/>
      <c r="N842" s="966">
        <f t="shared" si="163"/>
        <v>343317.69230769243</v>
      </c>
      <c r="O842" s="932">
        <f>+IFERROR(VLOOKUP($A842,DGMTC11,10,0),0)</f>
        <v>0</v>
      </c>
      <c r="P842" s="932">
        <f>+IFERROR(VLOOKUP($B842,DGMTC11,10,0),0)</f>
        <v>0</v>
      </c>
      <c r="Q842" s="932">
        <f>+IFERROR(VLOOKUP($C842,DGMTC11,10,0),0)</f>
        <v>0</v>
      </c>
      <c r="R842" s="966">
        <f t="shared" si="168"/>
        <v>3649467.0692307707</v>
      </c>
      <c r="S842" s="960">
        <f t="shared" si="169"/>
        <v>0</v>
      </c>
      <c r="T842" s="961"/>
      <c r="U842" s="954"/>
    </row>
    <row r="843" spans="1:21" outlineLevel="1">
      <c r="A843" s="956" t="s">
        <v>2268</v>
      </c>
      <c r="B843" s="956"/>
      <c r="C843" s="956"/>
      <c r="D843" s="956" t="s">
        <v>3132</v>
      </c>
      <c r="E843" s="968" t="s">
        <v>3133</v>
      </c>
      <c r="F843" s="969" t="s">
        <v>3134</v>
      </c>
      <c r="G843" s="947" t="s">
        <v>3086</v>
      </c>
      <c r="H843" s="947" t="s">
        <v>1019</v>
      </c>
      <c r="I843" s="957">
        <v>1</v>
      </c>
      <c r="J843" s="950">
        <v>4.26</v>
      </c>
      <c r="K843" s="951">
        <v>0.214</v>
      </c>
      <c r="L843" s="952"/>
      <c r="M843" s="951"/>
      <c r="N843" s="966">
        <f t="shared" si="163"/>
        <v>343317.69230769243</v>
      </c>
      <c r="O843" s="932">
        <f>+IFERROR(VLOOKUP($A843,DGMTC11,10,0),0)</f>
        <v>2294466</v>
      </c>
      <c r="P843" s="932">
        <f>+IFERROR(VLOOKUP($B843,DGMTC11,10,0),0)</f>
        <v>0</v>
      </c>
      <c r="Q843" s="932">
        <f>+IFERROR(VLOOKUP($C843,DGMTC11,10,0),0)</f>
        <v>0</v>
      </c>
      <c r="R843" s="966">
        <f t="shared" si="168"/>
        <v>1462533.3692307696</v>
      </c>
      <c r="S843" s="960">
        <f t="shared" si="169"/>
        <v>491015.72399999999</v>
      </c>
      <c r="T843" s="961"/>
      <c r="U843" s="954"/>
    </row>
    <row r="844" spans="1:21" ht="33" outlineLevel="1">
      <c r="A844" s="956" t="s">
        <v>2345</v>
      </c>
      <c r="B844" s="956"/>
      <c r="C844" s="956"/>
      <c r="D844" s="956" t="s">
        <v>3135</v>
      </c>
      <c r="E844" s="968" t="s">
        <v>3103</v>
      </c>
      <c r="F844" s="969" t="s">
        <v>3136</v>
      </c>
      <c r="G844" s="947" t="s">
        <v>3086</v>
      </c>
      <c r="H844" s="947" t="s">
        <v>1019</v>
      </c>
      <c r="I844" s="957">
        <v>1</v>
      </c>
      <c r="J844" s="950">
        <v>4.79</v>
      </c>
      <c r="K844" s="951">
        <v>0.27</v>
      </c>
      <c r="L844" s="952"/>
      <c r="M844" s="951"/>
      <c r="N844" s="966">
        <f t="shared" si="163"/>
        <v>343317.69230769243</v>
      </c>
      <c r="O844" s="932">
        <f>+IFERROR(VLOOKUP($A844,DGMTC7606,10,0),0)</f>
        <v>1070084.2039999999</v>
      </c>
      <c r="P844" s="932">
        <f>+IFERROR(VLOOKUP($B844,DGMTC7606,10,0),0)</f>
        <v>0</v>
      </c>
      <c r="Q844" s="932">
        <f>+IFERROR(VLOOKUP($C844,DGMTC7606,10,0),0)</f>
        <v>0</v>
      </c>
      <c r="R844" s="966">
        <f t="shared" si="168"/>
        <v>1644491.7461538468</v>
      </c>
      <c r="S844" s="960">
        <f t="shared" si="169"/>
        <v>288922.73508000001</v>
      </c>
      <c r="T844" s="961"/>
      <c r="U844" s="954"/>
    </row>
    <row r="845" spans="1:21" outlineLevel="1">
      <c r="A845" s="956"/>
      <c r="B845" s="956"/>
      <c r="C845" s="956"/>
      <c r="D845" s="956" t="s">
        <v>3137</v>
      </c>
      <c r="E845" s="968" t="s">
        <v>3138</v>
      </c>
      <c r="F845" s="969" t="s">
        <v>3139</v>
      </c>
      <c r="G845" s="947" t="s">
        <v>3086</v>
      </c>
      <c r="H845" s="947" t="s">
        <v>1019</v>
      </c>
      <c r="I845" s="957">
        <v>1</v>
      </c>
      <c r="J845" s="950">
        <v>13.85</v>
      </c>
      <c r="K845" s="951"/>
      <c r="L845" s="952"/>
      <c r="M845" s="951"/>
      <c r="N845" s="966">
        <f t="shared" si="163"/>
        <v>343317.69230769243</v>
      </c>
      <c r="O845" s="932">
        <f>+IFERROR(VLOOKUP($A845,DGMTC11,10,0),0)</f>
        <v>0</v>
      </c>
      <c r="P845" s="932">
        <f>+IFERROR(VLOOKUP($B845,DGMTC11,10,0),0)</f>
        <v>0</v>
      </c>
      <c r="Q845" s="932">
        <f>+IFERROR(VLOOKUP($C845,DGMTC11,10,0),0)</f>
        <v>0</v>
      </c>
      <c r="R845" s="966">
        <f t="shared" si="168"/>
        <v>4754950.0384615399</v>
      </c>
      <c r="S845" s="960">
        <f t="shared" si="169"/>
        <v>0</v>
      </c>
      <c r="T845" s="961"/>
      <c r="U845" s="954"/>
    </row>
    <row r="846" spans="1:21" outlineLevel="1">
      <c r="A846" s="956" t="s">
        <v>2268</v>
      </c>
      <c r="B846" s="956"/>
      <c r="C846" s="956"/>
      <c r="D846" s="956" t="s">
        <v>3140</v>
      </c>
      <c r="E846" s="968" t="s">
        <v>3141</v>
      </c>
      <c r="F846" s="969" t="s">
        <v>3142</v>
      </c>
      <c r="G846" s="947" t="s">
        <v>3086</v>
      </c>
      <c r="H846" s="947" t="s">
        <v>1019</v>
      </c>
      <c r="I846" s="957">
        <v>1</v>
      </c>
      <c r="J846" s="950">
        <v>5</v>
      </c>
      <c r="K846" s="951">
        <v>0.214</v>
      </c>
      <c r="L846" s="952"/>
      <c r="M846" s="951"/>
      <c r="N846" s="966">
        <f t="shared" si="163"/>
        <v>343317.69230769243</v>
      </c>
      <c r="O846" s="932">
        <f>+IFERROR(VLOOKUP($A846,DGMTC11,10,0),0)</f>
        <v>2294466</v>
      </c>
      <c r="P846" s="932">
        <f>+IFERROR(VLOOKUP($B846,DGMTC11,10,0),0)</f>
        <v>0</v>
      </c>
      <c r="Q846" s="932">
        <f>+IFERROR(VLOOKUP($C846,DGMTC11,10,0),0)</f>
        <v>0</v>
      </c>
      <c r="R846" s="966">
        <f t="shared" si="168"/>
        <v>1716588.4615384622</v>
      </c>
      <c r="S846" s="960">
        <f t="shared" si="169"/>
        <v>491015.72399999999</v>
      </c>
      <c r="T846" s="961"/>
      <c r="U846" s="954"/>
    </row>
    <row r="847" spans="1:21" ht="33" outlineLevel="1">
      <c r="A847" s="956" t="s">
        <v>2345</v>
      </c>
      <c r="B847" s="956"/>
      <c r="C847" s="956"/>
      <c r="D847" s="956" t="s">
        <v>3143</v>
      </c>
      <c r="E847" s="968" t="s">
        <v>3144</v>
      </c>
      <c r="F847" s="969" t="s">
        <v>3145</v>
      </c>
      <c r="G847" s="947" t="s">
        <v>3086</v>
      </c>
      <c r="H847" s="947" t="s">
        <v>1019</v>
      </c>
      <c r="I847" s="957">
        <v>1</v>
      </c>
      <c r="J847" s="950">
        <v>6.24</v>
      </c>
      <c r="K847" s="951">
        <v>0.27</v>
      </c>
      <c r="L847" s="952"/>
      <c r="M847" s="951"/>
      <c r="N847" s="966">
        <f t="shared" si="163"/>
        <v>343317.69230769243</v>
      </c>
      <c r="O847" s="932">
        <f>+IFERROR(VLOOKUP($A847,DGMTC7606,10,0),0)</f>
        <v>1070084.2039999999</v>
      </c>
      <c r="P847" s="932">
        <f>+IFERROR(VLOOKUP($B847,DGMTC7606,10,0),0)</f>
        <v>0</v>
      </c>
      <c r="Q847" s="932">
        <f>+IFERROR(VLOOKUP($C847,DGMTC7606,10,0),0)</f>
        <v>0</v>
      </c>
      <c r="R847" s="966">
        <f t="shared" si="168"/>
        <v>2142302.4000000008</v>
      </c>
      <c r="S847" s="960">
        <f t="shared" si="169"/>
        <v>288922.73508000001</v>
      </c>
      <c r="T847" s="961"/>
      <c r="U847" s="954"/>
    </row>
    <row r="848" spans="1:21" outlineLevel="1">
      <c r="A848" s="956"/>
      <c r="B848" s="956"/>
      <c r="C848" s="956"/>
      <c r="D848" s="956" t="s">
        <v>3146</v>
      </c>
      <c r="E848" s="968" t="s">
        <v>3147</v>
      </c>
      <c r="F848" s="969" t="s">
        <v>3148</v>
      </c>
      <c r="G848" s="947" t="s">
        <v>3086</v>
      </c>
      <c r="H848" s="947" t="s">
        <v>1019</v>
      </c>
      <c r="I848" s="957">
        <v>1</v>
      </c>
      <c r="J848" s="950">
        <v>16.14</v>
      </c>
      <c r="K848" s="951"/>
      <c r="L848" s="952"/>
      <c r="M848" s="951"/>
      <c r="N848" s="966">
        <f t="shared" si="163"/>
        <v>343317.69230769243</v>
      </c>
      <c r="O848" s="932">
        <f>+IFERROR(VLOOKUP($A848,DGMTC11,10,0),0)</f>
        <v>0</v>
      </c>
      <c r="P848" s="932">
        <f>+IFERROR(VLOOKUP($B848,DGMTC11,10,0),0)</f>
        <v>0</v>
      </c>
      <c r="Q848" s="932">
        <f>+IFERROR(VLOOKUP($C848,DGMTC11,10,0),0)</f>
        <v>0</v>
      </c>
      <c r="R848" s="966">
        <f t="shared" si="168"/>
        <v>5541147.5538461562</v>
      </c>
      <c r="S848" s="960">
        <f t="shared" si="169"/>
        <v>0</v>
      </c>
      <c r="T848" s="961"/>
      <c r="U848" s="954"/>
    </row>
    <row r="849" spans="1:21" outlineLevel="1">
      <c r="A849" s="956" t="s">
        <v>2268</v>
      </c>
      <c r="B849" s="956"/>
      <c r="C849" s="956"/>
      <c r="D849" s="956" t="s">
        <v>3149</v>
      </c>
      <c r="E849" s="968" t="s">
        <v>3150</v>
      </c>
      <c r="F849" s="969" t="s">
        <v>3151</v>
      </c>
      <c r="G849" s="947" t="s">
        <v>3086</v>
      </c>
      <c r="H849" s="947" t="s">
        <v>1019</v>
      </c>
      <c r="I849" s="957">
        <v>1</v>
      </c>
      <c r="J849" s="950">
        <v>5.81</v>
      </c>
      <c r="K849" s="951">
        <v>0.30599999999999999</v>
      </c>
      <c r="L849" s="952"/>
      <c r="M849" s="951"/>
      <c r="N849" s="966">
        <f t="shared" si="163"/>
        <v>343317.69230769243</v>
      </c>
      <c r="O849" s="932">
        <f>+IFERROR(VLOOKUP($A849,DGMTC11,10,0),0)</f>
        <v>2294466</v>
      </c>
      <c r="P849" s="932">
        <f>+IFERROR(VLOOKUP($B849,DGMTC11,10,0),0)</f>
        <v>0</v>
      </c>
      <c r="Q849" s="932">
        <f>+IFERROR(VLOOKUP($C849,DGMTC11,10,0),0)</f>
        <v>0</v>
      </c>
      <c r="R849" s="966">
        <f t="shared" si="168"/>
        <v>1994675.7923076928</v>
      </c>
      <c r="S849" s="960">
        <f t="shared" si="169"/>
        <v>702106.59600000002</v>
      </c>
      <c r="T849" s="961"/>
      <c r="U849" s="954"/>
    </row>
    <row r="850" spans="1:21" ht="33" outlineLevel="1">
      <c r="A850" s="956" t="s">
        <v>2345</v>
      </c>
      <c r="B850" s="956"/>
      <c r="C850" s="956"/>
      <c r="D850" s="956" t="s">
        <v>3152</v>
      </c>
      <c r="E850" s="968" t="s">
        <v>3153</v>
      </c>
      <c r="F850" s="969" t="s">
        <v>3154</v>
      </c>
      <c r="G850" s="947" t="s">
        <v>3086</v>
      </c>
      <c r="H850" s="947" t="s">
        <v>1019</v>
      </c>
      <c r="I850" s="957">
        <v>1</v>
      </c>
      <c r="J850" s="950">
        <v>7.26</v>
      </c>
      <c r="K850" s="951">
        <v>0.41399999999999998</v>
      </c>
      <c r="L850" s="952"/>
      <c r="M850" s="951"/>
      <c r="N850" s="966">
        <f t="shared" si="163"/>
        <v>343317.69230769243</v>
      </c>
      <c r="O850" s="932">
        <f>+IFERROR(VLOOKUP($A850,DGMTC7606,10,0),0)</f>
        <v>1070084.2039999999</v>
      </c>
      <c r="P850" s="932">
        <f>+IFERROR(VLOOKUP($B850,DGMTC7606,10,0),0)</f>
        <v>0</v>
      </c>
      <c r="Q850" s="932">
        <f>+IFERROR(VLOOKUP($C850,DGMTC7606,10,0),0)</f>
        <v>0</v>
      </c>
      <c r="R850" s="966">
        <f t="shared" si="168"/>
        <v>2492486.446153847</v>
      </c>
      <c r="S850" s="960">
        <f t="shared" si="169"/>
        <v>443014.86045599997</v>
      </c>
      <c r="T850" s="961"/>
      <c r="U850" s="954"/>
    </row>
    <row r="851" spans="1:21" outlineLevel="1">
      <c r="A851" s="956"/>
      <c r="B851" s="956"/>
      <c r="C851" s="956"/>
      <c r="D851" s="956" t="s">
        <v>3155</v>
      </c>
      <c r="E851" s="968" t="s">
        <v>3156</v>
      </c>
      <c r="F851" s="969" t="s">
        <v>3157</v>
      </c>
      <c r="G851" s="947" t="s">
        <v>3086</v>
      </c>
      <c r="H851" s="947" t="s">
        <v>1019</v>
      </c>
      <c r="I851" s="957">
        <v>1</v>
      </c>
      <c r="J851" s="950">
        <v>17.62</v>
      </c>
      <c r="K851" s="951"/>
      <c r="L851" s="952"/>
      <c r="M851" s="951"/>
      <c r="N851" s="966">
        <f t="shared" si="163"/>
        <v>343317.69230769243</v>
      </c>
      <c r="O851" s="932">
        <f>+IFERROR(VLOOKUP($A851,DGMTC11,10,0),0)</f>
        <v>0</v>
      </c>
      <c r="P851" s="932">
        <f>+IFERROR(VLOOKUP($B851,DGMTC11,10,0),0)</f>
        <v>0</v>
      </c>
      <c r="Q851" s="932">
        <f>+IFERROR(VLOOKUP($C851,DGMTC11,10,0),0)</f>
        <v>0</v>
      </c>
      <c r="R851" s="966">
        <f t="shared" si="168"/>
        <v>6049257.738461541</v>
      </c>
      <c r="S851" s="960">
        <f t="shared" si="169"/>
        <v>0</v>
      </c>
      <c r="T851" s="961"/>
      <c r="U851" s="954"/>
    </row>
    <row r="852" spans="1:21" outlineLevel="1">
      <c r="A852" s="956" t="s">
        <v>2268</v>
      </c>
      <c r="B852" s="956"/>
      <c r="C852" s="956"/>
      <c r="D852" s="956" t="s">
        <v>3158</v>
      </c>
      <c r="E852" s="968" t="s">
        <v>3159</v>
      </c>
      <c r="F852" s="969" t="s">
        <v>3160</v>
      </c>
      <c r="G852" s="947" t="s">
        <v>3086</v>
      </c>
      <c r="H852" s="947" t="s">
        <v>1019</v>
      </c>
      <c r="I852" s="957">
        <v>1</v>
      </c>
      <c r="J852" s="950">
        <v>6.34</v>
      </c>
      <c r="K852" s="951">
        <v>0.30599999999999999</v>
      </c>
      <c r="L852" s="952"/>
      <c r="M852" s="951"/>
      <c r="N852" s="966">
        <f t="shared" si="163"/>
        <v>343317.69230769243</v>
      </c>
      <c r="O852" s="932">
        <f>+IFERROR(VLOOKUP($A852,DGMTC11,10,0),0)</f>
        <v>2294466</v>
      </c>
      <c r="P852" s="932">
        <f>+IFERROR(VLOOKUP($B852,DGMTC11,10,0),0)</f>
        <v>0</v>
      </c>
      <c r="Q852" s="932">
        <f>+IFERROR(VLOOKUP($C852,DGMTC11,10,0),0)</f>
        <v>0</v>
      </c>
      <c r="R852" s="966">
        <f t="shared" si="168"/>
        <v>2176634.1692307699</v>
      </c>
      <c r="S852" s="960">
        <f t="shared" si="169"/>
        <v>702106.59600000002</v>
      </c>
      <c r="T852" s="961"/>
      <c r="U852" s="954"/>
    </row>
    <row r="853" spans="1:21" ht="33" outlineLevel="1">
      <c r="A853" s="956" t="s">
        <v>2345</v>
      </c>
      <c r="B853" s="956"/>
      <c r="C853" s="956"/>
      <c r="D853" s="956" t="s">
        <v>3161</v>
      </c>
      <c r="E853" s="968" t="s">
        <v>3162</v>
      </c>
      <c r="F853" s="969" t="s">
        <v>3163</v>
      </c>
      <c r="G853" s="947" t="s">
        <v>3086</v>
      </c>
      <c r="H853" s="947" t="s">
        <v>1019</v>
      </c>
      <c r="I853" s="957">
        <v>1</v>
      </c>
      <c r="J853" s="950">
        <v>7.92</v>
      </c>
      <c r="K853" s="951">
        <v>0.41399999999999998</v>
      </c>
      <c r="L853" s="952"/>
      <c r="M853" s="951"/>
      <c r="N853" s="966">
        <f t="shared" si="163"/>
        <v>343317.69230769243</v>
      </c>
      <c r="O853" s="932">
        <f>+IFERROR(VLOOKUP($A853,DGMTC7606,10,0),0)</f>
        <v>1070084.2039999999</v>
      </c>
      <c r="P853" s="932">
        <f>+IFERROR(VLOOKUP($B853,DGMTC7606,10,0),0)</f>
        <v>0</v>
      </c>
      <c r="Q853" s="932">
        <f>+IFERROR(VLOOKUP($C853,DGMTC7606,10,0),0)</f>
        <v>0</v>
      </c>
      <c r="R853" s="966">
        <f t="shared" si="168"/>
        <v>2719076.1230769241</v>
      </c>
      <c r="S853" s="960">
        <f t="shared" si="169"/>
        <v>443014.86045599997</v>
      </c>
      <c r="T853" s="961"/>
      <c r="U853" s="954"/>
    </row>
    <row r="854" spans="1:21" s="732" customFormat="1" outlineLevel="1">
      <c r="A854" s="1040"/>
      <c r="B854" s="1040"/>
      <c r="C854" s="1040"/>
      <c r="D854" s="1040"/>
      <c r="E854" s="1041" t="s">
        <v>3164</v>
      </c>
      <c r="F854" s="1042" t="s">
        <v>3165</v>
      </c>
      <c r="G854" s="955"/>
      <c r="H854" s="955"/>
      <c r="I854" s="1043"/>
      <c r="J854" s="1035"/>
      <c r="K854" s="1036"/>
      <c r="L854" s="1037"/>
      <c r="M854" s="1036"/>
      <c r="N854" s="966"/>
      <c r="O854" s="932"/>
      <c r="P854" s="932"/>
      <c r="Q854" s="932"/>
      <c r="R854" s="966">
        <f t="shared" si="168"/>
        <v>0</v>
      </c>
      <c r="S854" s="960">
        <f t="shared" si="169"/>
        <v>0</v>
      </c>
      <c r="T854" s="1044"/>
      <c r="U854" s="1039"/>
    </row>
    <row r="855" spans="1:21" outlineLevel="1">
      <c r="A855" s="956"/>
      <c r="B855" s="956"/>
      <c r="C855" s="956"/>
      <c r="D855" s="956" t="s">
        <v>3166</v>
      </c>
      <c r="E855" s="968" t="s">
        <v>3167</v>
      </c>
      <c r="F855" s="969" t="s">
        <v>3168</v>
      </c>
      <c r="G855" s="947" t="s">
        <v>3086</v>
      </c>
      <c r="H855" s="947" t="s">
        <v>1019</v>
      </c>
      <c r="I855" s="957">
        <v>1</v>
      </c>
      <c r="J855" s="950">
        <v>8.65</v>
      </c>
      <c r="K855" s="951">
        <v>0.126</v>
      </c>
      <c r="L855" s="952"/>
      <c r="M855" s="951"/>
      <c r="N855" s="966">
        <f t="shared" ref="N855:N861" si="170">VLOOKUP(H855,DGNC2032,8)</f>
        <v>343317.69230769243</v>
      </c>
      <c r="O855" s="932">
        <f t="shared" ref="O855:O861" si="171">+IFERROR(VLOOKUP($A855,DGMTC11,10,0),0)</f>
        <v>0</v>
      </c>
      <c r="P855" s="932">
        <f t="shared" ref="P855:P861" si="172">+IFERROR(VLOOKUP($B855,DGMTC11,10,0),0)</f>
        <v>0</v>
      </c>
      <c r="Q855" s="932">
        <f t="shared" ref="Q855:Q861" si="173">+IFERROR(VLOOKUP($C855,DGMTC11,10,0),0)</f>
        <v>0</v>
      </c>
      <c r="R855" s="966">
        <f t="shared" si="168"/>
        <v>2969698.0384615394</v>
      </c>
      <c r="S855" s="960">
        <f t="shared" si="169"/>
        <v>0</v>
      </c>
      <c r="T855" s="961"/>
      <c r="U855" s="954"/>
    </row>
    <row r="856" spans="1:21" outlineLevel="1">
      <c r="A856" s="956"/>
      <c r="B856" s="956"/>
      <c r="C856" s="956"/>
      <c r="D856" s="956" t="s">
        <v>3169</v>
      </c>
      <c r="E856" s="968" t="s">
        <v>3170</v>
      </c>
      <c r="F856" s="969" t="s">
        <v>3171</v>
      </c>
      <c r="G856" s="947" t="s">
        <v>3086</v>
      </c>
      <c r="H856" s="947" t="s">
        <v>1019</v>
      </c>
      <c r="I856" s="957">
        <v>1</v>
      </c>
      <c r="J856" s="950">
        <v>15.32</v>
      </c>
      <c r="K856" s="951">
        <v>0.12</v>
      </c>
      <c r="L856" s="952"/>
      <c r="M856" s="951"/>
      <c r="N856" s="966">
        <f t="shared" si="170"/>
        <v>343317.69230769243</v>
      </c>
      <c r="O856" s="932">
        <f t="shared" si="171"/>
        <v>0</v>
      </c>
      <c r="P856" s="932">
        <f t="shared" si="172"/>
        <v>0</v>
      </c>
      <c r="Q856" s="932">
        <f t="shared" si="173"/>
        <v>0</v>
      </c>
      <c r="R856" s="966">
        <f t="shared" si="168"/>
        <v>5259627.0461538481</v>
      </c>
      <c r="S856" s="960">
        <f t="shared" si="169"/>
        <v>0</v>
      </c>
      <c r="T856" s="961"/>
      <c r="U856" s="954"/>
    </row>
    <row r="857" spans="1:21" outlineLevel="1">
      <c r="A857" s="956"/>
      <c r="B857" s="956"/>
      <c r="C857" s="956"/>
      <c r="D857" s="956" t="s">
        <v>3172</v>
      </c>
      <c r="E857" s="968" t="s">
        <v>3173</v>
      </c>
      <c r="F857" s="969" t="s">
        <v>3174</v>
      </c>
      <c r="G857" s="947" t="s">
        <v>3086</v>
      </c>
      <c r="H857" s="947" t="s">
        <v>1019</v>
      </c>
      <c r="I857" s="957">
        <v>1</v>
      </c>
      <c r="J857" s="950">
        <v>18.84</v>
      </c>
      <c r="K857" s="951">
        <v>0.2</v>
      </c>
      <c r="L857" s="952"/>
      <c r="M857" s="951"/>
      <c r="N857" s="966">
        <f t="shared" si="170"/>
        <v>343317.69230769243</v>
      </c>
      <c r="O857" s="932">
        <f t="shared" si="171"/>
        <v>0</v>
      </c>
      <c r="P857" s="932">
        <f t="shared" si="172"/>
        <v>0</v>
      </c>
      <c r="Q857" s="932">
        <f t="shared" si="173"/>
        <v>0</v>
      </c>
      <c r="R857" s="966">
        <f t="shared" si="168"/>
        <v>6468105.3230769252</v>
      </c>
      <c r="S857" s="960">
        <f t="shared" si="169"/>
        <v>0</v>
      </c>
      <c r="T857" s="961"/>
      <c r="U857" s="954"/>
    </row>
    <row r="858" spans="1:21" outlineLevel="1">
      <c r="A858" s="956"/>
      <c r="B858" s="956"/>
      <c r="C858" s="956"/>
      <c r="D858" s="956" t="s">
        <v>3175</v>
      </c>
      <c r="E858" s="968" t="s">
        <v>3176</v>
      </c>
      <c r="F858" s="969" t="s">
        <v>3177</v>
      </c>
      <c r="G858" s="947" t="s">
        <v>3086</v>
      </c>
      <c r="H858" s="947" t="s">
        <v>1019</v>
      </c>
      <c r="I858" s="957">
        <v>1</v>
      </c>
      <c r="J858" s="950">
        <v>30.29</v>
      </c>
      <c r="K858" s="951">
        <v>0.26</v>
      </c>
      <c r="L858" s="952"/>
      <c r="M858" s="951"/>
      <c r="N858" s="966">
        <f t="shared" si="170"/>
        <v>343317.69230769243</v>
      </c>
      <c r="O858" s="932">
        <f t="shared" si="171"/>
        <v>0</v>
      </c>
      <c r="P858" s="932">
        <f t="shared" si="172"/>
        <v>0</v>
      </c>
      <c r="Q858" s="932">
        <f t="shared" si="173"/>
        <v>0</v>
      </c>
      <c r="R858" s="966">
        <f t="shared" si="168"/>
        <v>10399092.900000004</v>
      </c>
      <c r="S858" s="960">
        <f t="shared" si="169"/>
        <v>0</v>
      </c>
      <c r="T858" s="961"/>
      <c r="U858" s="954"/>
    </row>
    <row r="859" spans="1:21" outlineLevel="1">
      <c r="A859" s="956"/>
      <c r="B859" s="956"/>
      <c r="C859" s="956"/>
      <c r="D859" s="956" t="s">
        <v>3178</v>
      </c>
      <c r="E859" s="968" t="s">
        <v>3179</v>
      </c>
      <c r="F859" s="969" t="s">
        <v>3180</v>
      </c>
      <c r="G859" s="947" t="s">
        <v>3086</v>
      </c>
      <c r="H859" s="947" t="s">
        <v>1019</v>
      </c>
      <c r="I859" s="957">
        <v>1</v>
      </c>
      <c r="J859" s="950">
        <v>53.94</v>
      </c>
      <c r="K859" s="951">
        <v>0.37</v>
      </c>
      <c r="L859" s="952"/>
      <c r="M859" s="951"/>
      <c r="N859" s="966">
        <f t="shared" si="170"/>
        <v>343317.69230769243</v>
      </c>
      <c r="O859" s="932">
        <f t="shared" si="171"/>
        <v>0</v>
      </c>
      <c r="P859" s="932">
        <f t="shared" si="172"/>
        <v>0</v>
      </c>
      <c r="Q859" s="932">
        <f t="shared" si="173"/>
        <v>0</v>
      </c>
      <c r="R859" s="966">
        <f t="shared" si="168"/>
        <v>18518556.32307693</v>
      </c>
      <c r="S859" s="960">
        <f t="shared" si="169"/>
        <v>0</v>
      </c>
      <c r="T859" s="961"/>
      <c r="U859" s="954"/>
    </row>
    <row r="860" spans="1:21" outlineLevel="1">
      <c r="A860" s="956"/>
      <c r="B860" s="956"/>
      <c r="C860" s="956"/>
      <c r="D860" s="956" t="s">
        <v>3181</v>
      </c>
      <c r="E860" s="968" t="s">
        <v>3182</v>
      </c>
      <c r="F860" s="969" t="s">
        <v>3183</v>
      </c>
      <c r="G860" s="947" t="s">
        <v>3086</v>
      </c>
      <c r="H860" s="947" t="s">
        <v>1019</v>
      </c>
      <c r="I860" s="957">
        <v>1</v>
      </c>
      <c r="J860" s="950">
        <v>62.04</v>
      </c>
      <c r="K860" s="951">
        <v>0.46</v>
      </c>
      <c r="L860" s="952"/>
      <c r="M860" s="951"/>
      <c r="N860" s="966">
        <f t="shared" si="170"/>
        <v>343317.69230769243</v>
      </c>
      <c r="O860" s="932">
        <f t="shared" si="171"/>
        <v>0</v>
      </c>
      <c r="P860" s="932">
        <f t="shared" si="172"/>
        <v>0</v>
      </c>
      <c r="Q860" s="932">
        <f t="shared" si="173"/>
        <v>0</v>
      </c>
      <c r="R860" s="966">
        <f t="shared" si="168"/>
        <v>21299429.630769238</v>
      </c>
      <c r="S860" s="960">
        <f t="shared" si="169"/>
        <v>0</v>
      </c>
      <c r="T860" s="961"/>
      <c r="U860" s="954"/>
    </row>
    <row r="861" spans="1:21" outlineLevel="1">
      <c r="A861" s="956"/>
      <c r="B861" s="956"/>
      <c r="C861" s="956"/>
      <c r="D861" s="956" t="s">
        <v>3184</v>
      </c>
      <c r="E861" s="968" t="s">
        <v>3185</v>
      </c>
      <c r="F861" s="969" t="s">
        <v>3186</v>
      </c>
      <c r="G861" s="947" t="s">
        <v>3086</v>
      </c>
      <c r="H861" s="947" t="s">
        <v>1019</v>
      </c>
      <c r="I861" s="957">
        <v>1</v>
      </c>
      <c r="J861" s="950">
        <v>68.23</v>
      </c>
      <c r="K861" s="951">
        <v>0.53</v>
      </c>
      <c r="L861" s="952"/>
      <c r="M861" s="951"/>
      <c r="N861" s="966">
        <f t="shared" si="170"/>
        <v>343317.69230769243</v>
      </c>
      <c r="O861" s="932">
        <f t="shared" si="171"/>
        <v>0</v>
      </c>
      <c r="P861" s="932">
        <f t="shared" si="172"/>
        <v>0</v>
      </c>
      <c r="Q861" s="932">
        <f t="shared" si="173"/>
        <v>0</v>
      </c>
      <c r="R861" s="966">
        <f t="shared" si="168"/>
        <v>23424566.146153856</v>
      </c>
      <c r="S861" s="960">
        <f t="shared" si="169"/>
        <v>0</v>
      </c>
      <c r="T861" s="961"/>
      <c r="U861" s="954"/>
    </row>
    <row r="862" spans="1:21" s="732" customFormat="1" ht="33" outlineLevel="1">
      <c r="A862" s="1040"/>
      <c r="B862" s="1040"/>
      <c r="C862" s="1040"/>
      <c r="D862" s="1040"/>
      <c r="E862" s="1041" t="s">
        <v>3187</v>
      </c>
      <c r="F862" s="1042" t="s">
        <v>3188</v>
      </c>
      <c r="G862" s="955"/>
      <c r="H862" s="955"/>
      <c r="I862" s="1043"/>
      <c r="J862" s="1035"/>
      <c r="K862" s="1036"/>
      <c r="L862" s="1037"/>
      <c r="M862" s="1036"/>
      <c r="N862" s="966"/>
      <c r="O862" s="932"/>
      <c r="P862" s="932"/>
      <c r="Q862" s="932"/>
      <c r="R862" s="966">
        <f t="shared" si="168"/>
        <v>0</v>
      </c>
      <c r="S862" s="960">
        <f t="shared" si="169"/>
        <v>0</v>
      </c>
      <c r="T862" s="1044"/>
      <c r="U862" s="1039"/>
    </row>
    <row r="863" spans="1:21" ht="33" outlineLevel="1">
      <c r="A863" s="701" t="s">
        <v>2286</v>
      </c>
      <c r="B863" s="956"/>
      <c r="C863" s="956"/>
      <c r="D863" s="956" t="s">
        <v>3189</v>
      </c>
      <c r="E863" s="968" t="s">
        <v>3190</v>
      </c>
      <c r="F863" s="969" t="s">
        <v>3191</v>
      </c>
      <c r="G863" s="947" t="s">
        <v>3059</v>
      </c>
      <c r="H863" s="947" t="s">
        <v>1020</v>
      </c>
      <c r="I863" s="957">
        <v>1</v>
      </c>
      <c r="J863" s="950">
        <v>13.34</v>
      </c>
      <c r="K863" s="951">
        <v>0.27</v>
      </c>
      <c r="L863" s="952"/>
      <c r="M863" s="951"/>
      <c r="N863" s="966">
        <f t="shared" ref="N863:N870" si="174">VLOOKUP(H863,DGNC2032,8)</f>
        <v>367290</v>
      </c>
      <c r="O863" s="932">
        <f t="shared" ref="O863:O870" si="175">+IFERROR(VLOOKUP($A863,DGMTC11,10,0),0)</f>
        <v>325275</v>
      </c>
      <c r="P863" s="932">
        <f t="shared" ref="P863:P870" si="176">+IFERROR(VLOOKUP($B863,DGMTC11,10,0),0)</f>
        <v>0</v>
      </c>
      <c r="Q863" s="932">
        <f t="shared" ref="Q863:Q870" si="177">+IFERROR(VLOOKUP($C863,DGMTC11,10,0),0)</f>
        <v>0</v>
      </c>
      <c r="R863" s="966">
        <f t="shared" si="168"/>
        <v>4899648.5999999996</v>
      </c>
      <c r="S863" s="960">
        <f t="shared" si="169"/>
        <v>87824.25</v>
      </c>
      <c r="T863" s="961"/>
      <c r="U863" s="954"/>
    </row>
    <row r="864" spans="1:21" ht="33" outlineLevel="1">
      <c r="A864" s="701" t="s">
        <v>2286</v>
      </c>
      <c r="B864" s="956"/>
      <c r="C864" s="956"/>
      <c r="D864" s="956" t="s">
        <v>3192</v>
      </c>
      <c r="E864" s="968" t="s">
        <v>3193</v>
      </c>
      <c r="F864" s="969" t="s">
        <v>3194</v>
      </c>
      <c r="G864" s="947" t="s">
        <v>3059</v>
      </c>
      <c r="H864" s="947" t="s">
        <v>1020</v>
      </c>
      <c r="I864" s="957">
        <v>1</v>
      </c>
      <c r="J864" s="950">
        <v>15.34</v>
      </c>
      <c r="K864" s="951">
        <v>0.3</v>
      </c>
      <c r="L864" s="952"/>
      <c r="M864" s="951"/>
      <c r="N864" s="966">
        <f t="shared" si="174"/>
        <v>367290</v>
      </c>
      <c r="O864" s="932">
        <f t="shared" si="175"/>
        <v>325275</v>
      </c>
      <c r="P864" s="932">
        <f t="shared" si="176"/>
        <v>0</v>
      </c>
      <c r="Q864" s="932">
        <f t="shared" si="177"/>
        <v>0</v>
      </c>
      <c r="R864" s="966">
        <f t="shared" si="168"/>
        <v>5634228.5999999996</v>
      </c>
      <c r="S864" s="960">
        <f t="shared" si="169"/>
        <v>97582.5</v>
      </c>
      <c r="T864" s="961"/>
      <c r="U864" s="954"/>
    </row>
    <row r="865" spans="1:21" ht="33" outlineLevel="1">
      <c r="A865" s="701" t="s">
        <v>2286</v>
      </c>
      <c r="B865" s="956"/>
      <c r="C865" s="956"/>
      <c r="D865" s="956" t="s">
        <v>3195</v>
      </c>
      <c r="E865" s="968" t="s">
        <v>3196</v>
      </c>
      <c r="F865" s="969" t="s">
        <v>3197</v>
      </c>
      <c r="G865" s="947" t="s">
        <v>3059</v>
      </c>
      <c r="H865" s="947" t="s">
        <v>1020</v>
      </c>
      <c r="I865" s="957">
        <v>1</v>
      </c>
      <c r="J865" s="950">
        <v>16.87</v>
      </c>
      <c r="K865" s="951">
        <v>0.36</v>
      </c>
      <c r="L865" s="952"/>
      <c r="M865" s="951"/>
      <c r="N865" s="966">
        <f t="shared" si="174"/>
        <v>367290</v>
      </c>
      <c r="O865" s="932">
        <f t="shared" si="175"/>
        <v>325275</v>
      </c>
      <c r="P865" s="932">
        <f t="shared" si="176"/>
        <v>0</v>
      </c>
      <c r="Q865" s="932">
        <f t="shared" si="177"/>
        <v>0</v>
      </c>
      <c r="R865" s="966">
        <f t="shared" si="168"/>
        <v>6196182.3000000007</v>
      </c>
      <c r="S865" s="960">
        <f t="shared" si="169"/>
        <v>117099</v>
      </c>
      <c r="T865" s="961"/>
      <c r="U865" s="954"/>
    </row>
    <row r="866" spans="1:21" ht="33" outlineLevel="1">
      <c r="A866" s="701" t="s">
        <v>2286</v>
      </c>
      <c r="B866" s="956"/>
      <c r="C866" s="956"/>
      <c r="D866" s="956" t="s">
        <v>3198</v>
      </c>
      <c r="E866" s="968" t="s">
        <v>3199</v>
      </c>
      <c r="F866" s="969" t="s">
        <v>3200</v>
      </c>
      <c r="G866" s="947" t="s">
        <v>3059</v>
      </c>
      <c r="H866" s="947" t="s">
        <v>1020</v>
      </c>
      <c r="I866" s="957">
        <v>1</v>
      </c>
      <c r="J866" s="950">
        <v>18.55</v>
      </c>
      <c r="K866" s="951">
        <v>0.41</v>
      </c>
      <c r="L866" s="952"/>
      <c r="M866" s="951"/>
      <c r="N866" s="966">
        <f t="shared" si="174"/>
        <v>367290</v>
      </c>
      <c r="O866" s="932">
        <f t="shared" si="175"/>
        <v>325275</v>
      </c>
      <c r="P866" s="932">
        <f t="shared" si="176"/>
        <v>0</v>
      </c>
      <c r="Q866" s="932">
        <f t="shared" si="177"/>
        <v>0</v>
      </c>
      <c r="R866" s="966">
        <f t="shared" si="168"/>
        <v>6813229.5</v>
      </c>
      <c r="S866" s="960">
        <f t="shared" si="169"/>
        <v>133362.75</v>
      </c>
      <c r="T866" s="961"/>
      <c r="U866" s="954"/>
    </row>
    <row r="867" spans="1:21" ht="33" outlineLevel="1">
      <c r="A867" s="701" t="s">
        <v>2286</v>
      </c>
      <c r="B867" s="956"/>
      <c r="C867" s="956"/>
      <c r="D867" s="956" t="s">
        <v>3201</v>
      </c>
      <c r="E867" s="968" t="s">
        <v>3202</v>
      </c>
      <c r="F867" s="969" t="s">
        <v>3203</v>
      </c>
      <c r="G867" s="947" t="s">
        <v>3059</v>
      </c>
      <c r="H867" s="947" t="s">
        <v>1020</v>
      </c>
      <c r="I867" s="957">
        <v>1</v>
      </c>
      <c r="J867" s="950">
        <v>20.399999999999999</v>
      </c>
      <c r="K867" s="951">
        <v>0.45</v>
      </c>
      <c r="L867" s="952"/>
      <c r="M867" s="951"/>
      <c r="N867" s="966">
        <f t="shared" si="174"/>
        <v>367290</v>
      </c>
      <c r="O867" s="932">
        <f t="shared" si="175"/>
        <v>325275</v>
      </c>
      <c r="P867" s="932">
        <f t="shared" si="176"/>
        <v>0</v>
      </c>
      <c r="Q867" s="932">
        <f t="shared" si="177"/>
        <v>0</v>
      </c>
      <c r="R867" s="966">
        <f t="shared" si="168"/>
        <v>7492715.9999999991</v>
      </c>
      <c r="S867" s="960">
        <f t="shared" si="169"/>
        <v>146373.75</v>
      </c>
      <c r="T867" s="961"/>
      <c r="U867" s="954"/>
    </row>
    <row r="868" spans="1:21" ht="33" outlineLevel="1">
      <c r="A868" s="701" t="s">
        <v>2286</v>
      </c>
      <c r="B868" s="956"/>
      <c r="C868" s="956"/>
      <c r="D868" s="956" t="s">
        <v>3204</v>
      </c>
      <c r="E868" s="968" t="s">
        <v>3205</v>
      </c>
      <c r="F868" s="969" t="s">
        <v>3206</v>
      </c>
      <c r="G868" s="947" t="s">
        <v>3059</v>
      </c>
      <c r="H868" s="947" t="s">
        <v>1020</v>
      </c>
      <c r="I868" s="957">
        <v>1</v>
      </c>
      <c r="J868" s="950">
        <v>22.34</v>
      </c>
      <c r="K868" s="951">
        <v>0.45</v>
      </c>
      <c r="L868" s="952"/>
      <c r="M868" s="951"/>
      <c r="N868" s="966">
        <f t="shared" si="174"/>
        <v>367290</v>
      </c>
      <c r="O868" s="932">
        <f t="shared" si="175"/>
        <v>325275</v>
      </c>
      <c r="P868" s="932">
        <f t="shared" si="176"/>
        <v>0</v>
      </c>
      <c r="Q868" s="932">
        <f t="shared" si="177"/>
        <v>0</v>
      </c>
      <c r="R868" s="966">
        <f t="shared" si="168"/>
        <v>8205258.5999999996</v>
      </c>
      <c r="S868" s="960">
        <f t="shared" si="169"/>
        <v>146373.75</v>
      </c>
      <c r="T868" s="961"/>
      <c r="U868" s="954"/>
    </row>
    <row r="869" spans="1:21" ht="33" outlineLevel="1">
      <c r="A869" s="701" t="s">
        <v>2286</v>
      </c>
      <c r="B869" s="956"/>
      <c r="C869" s="956"/>
      <c r="D869" s="956" t="s">
        <v>3207</v>
      </c>
      <c r="E869" s="968" t="s">
        <v>3208</v>
      </c>
      <c r="F869" s="969" t="s">
        <v>3209</v>
      </c>
      <c r="G869" s="947" t="s">
        <v>3059</v>
      </c>
      <c r="H869" s="947" t="s">
        <v>1020</v>
      </c>
      <c r="I869" s="957">
        <v>1</v>
      </c>
      <c r="J869" s="950">
        <v>25.66</v>
      </c>
      <c r="K869" s="951">
        <v>0.54</v>
      </c>
      <c r="L869" s="952"/>
      <c r="M869" s="951"/>
      <c r="N869" s="966">
        <f t="shared" si="174"/>
        <v>367290</v>
      </c>
      <c r="O869" s="932">
        <f t="shared" si="175"/>
        <v>325275</v>
      </c>
      <c r="P869" s="932">
        <f t="shared" si="176"/>
        <v>0</v>
      </c>
      <c r="Q869" s="932">
        <f t="shared" si="177"/>
        <v>0</v>
      </c>
      <c r="R869" s="966">
        <f t="shared" si="168"/>
        <v>9424661.4000000004</v>
      </c>
      <c r="S869" s="960">
        <f t="shared" si="169"/>
        <v>175648.5</v>
      </c>
      <c r="T869" s="961"/>
      <c r="U869" s="954"/>
    </row>
    <row r="870" spans="1:21" ht="33" outlineLevel="1">
      <c r="A870" s="701" t="s">
        <v>2286</v>
      </c>
      <c r="B870" s="956"/>
      <c r="C870" s="956"/>
      <c r="D870" s="956" t="s">
        <v>3210</v>
      </c>
      <c r="E870" s="968" t="s">
        <v>3211</v>
      </c>
      <c r="F870" s="969" t="s">
        <v>3212</v>
      </c>
      <c r="G870" s="947" t="s">
        <v>3059</v>
      </c>
      <c r="H870" s="947" t="s">
        <v>1020</v>
      </c>
      <c r="I870" s="957">
        <v>1</v>
      </c>
      <c r="J870" s="950">
        <v>29.52</v>
      </c>
      <c r="K870" s="951">
        <v>0.54</v>
      </c>
      <c r="L870" s="952"/>
      <c r="M870" s="951"/>
      <c r="N870" s="966">
        <f t="shared" si="174"/>
        <v>367290</v>
      </c>
      <c r="O870" s="932">
        <f t="shared" si="175"/>
        <v>325275</v>
      </c>
      <c r="P870" s="932">
        <f t="shared" si="176"/>
        <v>0</v>
      </c>
      <c r="Q870" s="932">
        <f t="shared" si="177"/>
        <v>0</v>
      </c>
      <c r="R870" s="966">
        <f t="shared" si="168"/>
        <v>10842400.800000001</v>
      </c>
      <c r="S870" s="960">
        <f t="shared" si="169"/>
        <v>175648.5</v>
      </c>
      <c r="T870" s="961"/>
      <c r="U870" s="954"/>
    </row>
    <row r="871" spans="1:21">
      <c r="A871" s="955"/>
      <c r="B871" s="955"/>
      <c r="C871" s="955"/>
      <c r="D871" s="956"/>
      <c r="E871" s="955" t="s">
        <v>3213</v>
      </c>
      <c r="F871" s="962" t="s">
        <v>2654</v>
      </c>
      <c r="G871" s="956"/>
      <c r="H871" s="947"/>
      <c r="I871" s="990"/>
      <c r="J871" s="950"/>
      <c r="K871" s="951"/>
      <c r="L871" s="952"/>
      <c r="M871" s="958"/>
      <c r="N871" s="966"/>
      <c r="O871" s="932"/>
      <c r="P871" s="932"/>
      <c r="Q871" s="932"/>
      <c r="R871" s="966">
        <f t="shared" si="168"/>
        <v>0</v>
      </c>
      <c r="S871" s="960">
        <f t="shared" si="169"/>
        <v>0</v>
      </c>
      <c r="T871" s="961"/>
      <c r="U871" s="954"/>
    </row>
    <row r="872" spans="1:21" s="732" customFormat="1">
      <c r="A872" s="955"/>
      <c r="B872" s="955"/>
      <c r="C872" s="955"/>
      <c r="D872" s="955"/>
      <c r="E872" s="1039" t="s">
        <v>3054</v>
      </c>
      <c r="F872" s="962" t="s">
        <v>3214</v>
      </c>
      <c r="G872" s="955"/>
      <c r="H872" s="955"/>
      <c r="I872" s="1034"/>
      <c r="J872" s="1035"/>
      <c r="K872" s="1036"/>
      <c r="L872" s="1037"/>
      <c r="M872" s="1036"/>
      <c r="N872" s="966"/>
      <c r="O872" s="932"/>
      <c r="P872" s="932"/>
      <c r="Q872" s="932"/>
      <c r="R872" s="966">
        <f t="shared" si="168"/>
        <v>0</v>
      </c>
      <c r="S872" s="960">
        <f t="shared" si="169"/>
        <v>0</v>
      </c>
      <c r="T872" s="1038"/>
      <c r="U872" s="1039"/>
    </row>
    <row r="873" spans="1:21" outlineLevel="1">
      <c r="A873" s="956"/>
      <c r="B873" s="956"/>
      <c r="C873" s="956"/>
      <c r="D873" s="956" t="s">
        <v>3215</v>
      </c>
      <c r="E873" s="968" t="s">
        <v>3057</v>
      </c>
      <c r="F873" s="969" t="s">
        <v>3216</v>
      </c>
      <c r="G873" s="947" t="s">
        <v>3059</v>
      </c>
      <c r="H873" s="947" t="s">
        <v>1019</v>
      </c>
      <c r="I873" s="957">
        <v>1</v>
      </c>
      <c r="J873" s="950">
        <v>5.77</v>
      </c>
      <c r="K873" s="951">
        <v>0</v>
      </c>
      <c r="L873" s="952">
        <f t="shared" ref="L873:M888" si="178">L815*0.55</f>
        <v>0</v>
      </c>
      <c r="M873" s="951">
        <f t="shared" si="178"/>
        <v>0</v>
      </c>
      <c r="N873" s="966">
        <f t="shared" ref="N873:N880" si="179">VLOOKUP(H873,DGNC2032,8)</f>
        <v>343317.69230769243</v>
      </c>
      <c r="O873" s="932">
        <f t="shared" ref="O873:O880" si="180">+IFERROR(VLOOKUP($A873,DGMTC11,10,0),0)</f>
        <v>0</v>
      </c>
      <c r="P873" s="932">
        <f t="shared" ref="P873:P880" si="181">+IFERROR(VLOOKUP($B873,DGMTC11,10,0),0)</f>
        <v>0</v>
      </c>
      <c r="Q873" s="932">
        <f t="shared" ref="Q873:Q880" si="182">+IFERROR(VLOOKUP($C873,DGMTC11,10,0),0)</f>
        <v>0</v>
      </c>
      <c r="R873" s="966">
        <f t="shared" si="168"/>
        <v>1980943.0846153852</v>
      </c>
      <c r="S873" s="960">
        <f t="shared" si="169"/>
        <v>0</v>
      </c>
      <c r="T873" s="961"/>
      <c r="U873" s="954"/>
    </row>
    <row r="874" spans="1:21" outlineLevel="1">
      <c r="A874" s="956"/>
      <c r="B874" s="956"/>
      <c r="C874" s="956"/>
      <c r="D874" s="956" t="s">
        <v>3217</v>
      </c>
      <c r="E874" s="968" t="s">
        <v>3061</v>
      </c>
      <c r="F874" s="969" t="s">
        <v>3218</v>
      </c>
      <c r="G874" s="947" t="s">
        <v>3059</v>
      </c>
      <c r="H874" s="947" t="s">
        <v>1019</v>
      </c>
      <c r="I874" s="957">
        <v>1</v>
      </c>
      <c r="J874" s="950">
        <v>5.2030000000000003</v>
      </c>
      <c r="K874" s="951">
        <v>0</v>
      </c>
      <c r="L874" s="952">
        <f t="shared" si="178"/>
        <v>0</v>
      </c>
      <c r="M874" s="951">
        <f t="shared" si="178"/>
        <v>0</v>
      </c>
      <c r="N874" s="966">
        <f t="shared" si="179"/>
        <v>343317.69230769243</v>
      </c>
      <c r="O874" s="932">
        <f t="shared" si="180"/>
        <v>0</v>
      </c>
      <c r="P874" s="932">
        <f t="shared" si="181"/>
        <v>0</v>
      </c>
      <c r="Q874" s="932">
        <f t="shared" si="182"/>
        <v>0</v>
      </c>
      <c r="R874" s="966">
        <f t="shared" si="168"/>
        <v>1786281.9530769237</v>
      </c>
      <c r="S874" s="960">
        <f t="shared" si="169"/>
        <v>0</v>
      </c>
      <c r="T874" s="961"/>
      <c r="U874" s="954"/>
    </row>
    <row r="875" spans="1:21" outlineLevel="1">
      <c r="A875" s="956"/>
      <c r="B875" s="956"/>
      <c r="C875" s="956"/>
      <c r="D875" s="956" t="s">
        <v>3219</v>
      </c>
      <c r="E875" s="968" t="s">
        <v>3064</v>
      </c>
      <c r="F875" s="969" t="s">
        <v>3220</v>
      </c>
      <c r="G875" s="947" t="s">
        <v>3059</v>
      </c>
      <c r="H875" s="947" t="s">
        <v>1019</v>
      </c>
      <c r="I875" s="957">
        <v>1</v>
      </c>
      <c r="J875" s="950">
        <v>4.9560000000000004</v>
      </c>
      <c r="K875" s="951">
        <v>0</v>
      </c>
      <c r="L875" s="952">
        <f t="shared" si="178"/>
        <v>0</v>
      </c>
      <c r="M875" s="951">
        <f t="shared" si="178"/>
        <v>0</v>
      </c>
      <c r="N875" s="966">
        <f t="shared" si="179"/>
        <v>343317.69230769243</v>
      </c>
      <c r="O875" s="932">
        <f t="shared" si="180"/>
        <v>0</v>
      </c>
      <c r="P875" s="932">
        <f t="shared" si="181"/>
        <v>0</v>
      </c>
      <c r="Q875" s="932">
        <f t="shared" si="182"/>
        <v>0</v>
      </c>
      <c r="R875" s="966">
        <f t="shared" si="168"/>
        <v>1701482.4830769238</v>
      </c>
      <c r="S875" s="960">
        <f t="shared" si="169"/>
        <v>0</v>
      </c>
      <c r="T875" s="961"/>
      <c r="U875" s="954"/>
    </row>
    <row r="876" spans="1:21" outlineLevel="1">
      <c r="A876" s="956"/>
      <c r="B876" s="956"/>
      <c r="C876" s="956"/>
      <c r="D876" s="956" t="s">
        <v>3221</v>
      </c>
      <c r="E876" s="968" t="s">
        <v>3067</v>
      </c>
      <c r="F876" s="969" t="s">
        <v>3222</v>
      </c>
      <c r="G876" s="947" t="s">
        <v>3059</v>
      </c>
      <c r="H876" s="947" t="s">
        <v>1019</v>
      </c>
      <c r="I876" s="957">
        <v>1</v>
      </c>
      <c r="J876" s="950">
        <v>4.6970000000000001</v>
      </c>
      <c r="K876" s="951">
        <v>0</v>
      </c>
      <c r="L876" s="952">
        <f t="shared" si="178"/>
        <v>0</v>
      </c>
      <c r="M876" s="951">
        <f t="shared" si="178"/>
        <v>0</v>
      </c>
      <c r="N876" s="966">
        <f t="shared" si="179"/>
        <v>343317.69230769243</v>
      </c>
      <c r="O876" s="932">
        <f t="shared" si="180"/>
        <v>0</v>
      </c>
      <c r="P876" s="932">
        <f t="shared" si="181"/>
        <v>0</v>
      </c>
      <c r="Q876" s="932">
        <f t="shared" si="182"/>
        <v>0</v>
      </c>
      <c r="R876" s="966">
        <f t="shared" si="168"/>
        <v>1612563.2007692314</v>
      </c>
      <c r="S876" s="960">
        <f t="shared" si="169"/>
        <v>0</v>
      </c>
      <c r="T876" s="961"/>
      <c r="U876" s="954"/>
    </row>
    <row r="877" spans="1:21" outlineLevel="1">
      <c r="A877" s="956"/>
      <c r="B877" s="956"/>
      <c r="C877" s="956"/>
      <c r="D877" s="956" t="s">
        <v>3223</v>
      </c>
      <c r="E877" s="968" t="s">
        <v>3070</v>
      </c>
      <c r="F877" s="969" t="s">
        <v>3224</v>
      </c>
      <c r="G877" s="947" t="s">
        <v>3059</v>
      </c>
      <c r="H877" s="947" t="s">
        <v>1019</v>
      </c>
      <c r="I877" s="957">
        <v>1</v>
      </c>
      <c r="J877" s="950">
        <v>2.7170000000000001</v>
      </c>
      <c r="K877" s="951">
        <v>0</v>
      </c>
      <c r="L877" s="952">
        <f t="shared" si="178"/>
        <v>0</v>
      </c>
      <c r="M877" s="951">
        <f t="shared" si="178"/>
        <v>0</v>
      </c>
      <c r="N877" s="966">
        <f t="shared" si="179"/>
        <v>343317.69230769243</v>
      </c>
      <c r="O877" s="932">
        <f t="shared" si="180"/>
        <v>0</v>
      </c>
      <c r="P877" s="932">
        <f t="shared" si="181"/>
        <v>0</v>
      </c>
      <c r="Q877" s="932">
        <f t="shared" si="182"/>
        <v>0</v>
      </c>
      <c r="R877" s="966">
        <f t="shared" si="168"/>
        <v>932794.17000000039</v>
      </c>
      <c r="S877" s="960">
        <f t="shared" si="169"/>
        <v>0</v>
      </c>
      <c r="T877" s="961"/>
      <c r="U877" s="954"/>
    </row>
    <row r="878" spans="1:21" outlineLevel="1">
      <c r="A878" s="956"/>
      <c r="B878" s="956"/>
      <c r="C878" s="956"/>
      <c r="D878" s="956" t="s">
        <v>3225</v>
      </c>
      <c r="E878" s="968" t="s">
        <v>3073</v>
      </c>
      <c r="F878" s="969" t="s">
        <v>3226</v>
      </c>
      <c r="G878" s="947" t="s">
        <v>3059</v>
      </c>
      <c r="H878" s="947" t="s">
        <v>1019</v>
      </c>
      <c r="I878" s="957">
        <v>1</v>
      </c>
      <c r="J878" s="950">
        <v>2.569</v>
      </c>
      <c r="K878" s="951">
        <v>0</v>
      </c>
      <c r="L878" s="952">
        <f t="shared" si="178"/>
        <v>0</v>
      </c>
      <c r="M878" s="951">
        <f t="shared" si="178"/>
        <v>0</v>
      </c>
      <c r="N878" s="966">
        <f t="shared" si="179"/>
        <v>343317.69230769243</v>
      </c>
      <c r="O878" s="932">
        <f t="shared" si="180"/>
        <v>0</v>
      </c>
      <c r="P878" s="932">
        <f t="shared" si="181"/>
        <v>0</v>
      </c>
      <c r="Q878" s="932">
        <f t="shared" si="182"/>
        <v>0</v>
      </c>
      <c r="R878" s="966">
        <f t="shared" si="168"/>
        <v>881983.1515384618</v>
      </c>
      <c r="S878" s="960">
        <f t="shared" si="169"/>
        <v>0</v>
      </c>
      <c r="T878" s="961"/>
      <c r="U878" s="954"/>
    </row>
    <row r="879" spans="1:21" outlineLevel="1">
      <c r="A879" s="956"/>
      <c r="B879" s="956"/>
      <c r="C879" s="956"/>
      <c r="D879" s="956" t="s">
        <v>3227</v>
      </c>
      <c r="E879" s="968" t="s">
        <v>3076</v>
      </c>
      <c r="F879" s="969" t="s">
        <v>3228</v>
      </c>
      <c r="G879" s="947" t="s">
        <v>3059</v>
      </c>
      <c r="H879" s="947" t="s">
        <v>1019</v>
      </c>
      <c r="I879" s="957">
        <v>1</v>
      </c>
      <c r="J879" s="950">
        <v>2.42</v>
      </c>
      <c r="K879" s="951">
        <v>0</v>
      </c>
      <c r="L879" s="952">
        <f t="shared" si="178"/>
        <v>0</v>
      </c>
      <c r="M879" s="951">
        <f t="shared" si="178"/>
        <v>0</v>
      </c>
      <c r="N879" s="966">
        <f t="shared" si="179"/>
        <v>343317.69230769243</v>
      </c>
      <c r="O879" s="932">
        <f t="shared" si="180"/>
        <v>0</v>
      </c>
      <c r="P879" s="932">
        <f t="shared" si="181"/>
        <v>0</v>
      </c>
      <c r="Q879" s="932">
        <f t="shared" si="182"/>
        <v>0</v>
      </c>
      <c r="R879" s="966">
        <f t="shared" si="168"/>
        <v>830828.81538461568</v>
      </c>
      <c r="S879" s="960">
        <f t="shared" si="169"/>
        <v>0</v>
      </c>
      <c r="T879" s="961"/>
      <c r="U879" s="954"/>
    </row>
    <row r="880" spans="1:21" outlineLevel="1">
      <c r="A880" s="956"/>
      <c r="B880" s="956"/>
      <c r="C880" s="956"/>
      <c r="D880" s="956" t="s">
        <v>3229</v>
      </c>
      <c r="E880" s="968" t="s">
        <v>3079</v>
      </c>
      <c r="F880" s="969" t="s">
        <v>3230</v>
      </c>
      <c r="G880" s="947" t="s">
        <v>3059</v>
      </c>
      <c r="H880" s="947" t="s">
        <v>1019</v>
      </c>
      <c r="I880" s="957">
        <v>1</v>
      </c>
      <c r="J880" s="950">
        <v>2.2829999999999999</v>
      </c>
      <c r="K880" s="951">
        <v>0</v>
      </c>
      <c r="L880" s="952">
        <f t="shared" si="178"/>
        <v>0</v>
      </c>
      <c r="M880" s="951">
        <f t="shared" si="178"/>
        <v>0</v>
      </c>
      <c r="N880" s="966">
        <f t="shared" si="179"/>
        <v>343317.69230769243</v>
      </c>
      <c r="O880" s="932">
        <f t="shared" si="180"/>
        <v>0</v>
      </c>
      <c r="P880" s="932">
        <f t="shared" si="181"/>
        <v>0</v>
      </c>
      <c r="Q880" s="932">
        <f t="shared" si="182"/>
        <v>0</v>
      </c>
      <c r="R880" s="966">
        <f t="shared" si="168"/>
        <v>783794.29153846181</v>
      </c>
      <c r="S880" s="960">
        <f t="shared" si="169"/>
        <v>0</v>
      </c>
      <c r="T880" s="961"/>
      <c r="U880" s="954"/>
    </row>
    <row r="881" spans="1:21" s="732" customFormat="1">
      <c r="A881" s="955"/>
      <c r="B881" s="955"/>
      <c r="C881" s="955"/>
      <c r="D881" s="955"/>
      <c r="E881" s="1039" t="s">
        <v>3081</v>
      </c>
      <c r="F881" s="962" t="s">
        <v>3231</v>
      </c>
      <c r="G881" s="955"/>
      <c r="H881" s="955"/>
      <c r="I881" s="1034"/>
      <c r="J881" s="950">
        <v>0</v>
      </c>
      <c r="K881" s="951">
        <v>0</v>
      </c>
      <c r="L881" s="952">
        <f t="shared" si="178"/>
        <v>0</v>
      </c>
      <c r="M881" s="951">
        <f t="shared" si="178"/>
        <v>0</v>
      </c>
      <c r="N881" s="966"/>
      <c r="O881" s="932"/>
      <c r="P881" s="932"/>
      <c r="Q881" s="932"/>
      <c r="R881" s="966">
        <f t="shared" si="168"/>
        <v>0</v>
      </c>
      <c r="S881" s="960">
        <f t="shared" si="169"/>
        <v>0</v>
      </c>
      <c r="T881" s="1038"/>
      <c r="U881" s="1039"/>
    </row>
    <row r="882" spans="1:21" outlineLevel="1">
      <c r="A882" s="956"/>
      <c r="B882" s="956"/>
      <c r="C882" s="956"/>
      <c r="D882" s="956" t="s">
        <v>3232</v>
      </c>
      <c r="E882" s="968" t="s">
        <v>3084</v>
      </c>
      <c r="F882" s="969" t="s">
        <v>3233</v>
      </c>
      <c r="G882" s="947" t="s">
        <v>3086</v>
      </c>
      <c r="H882" s="947" t="s">
        <v>1019</v>
      </c>
      <c r="I882" s="957">
        <f>0.7*0.8</f>
        <v>0.55999999999999994</v>
      </c>
      <c r="J882" s="950">
        <v>3.746</v>
      </c>
      <c r="K882" s="951"/>
      <c r="L882" s="952"/>
      <c r="M882" s="951"/>
      <c r="N882" s="966">
        <f t="shared" ref="N882:N911" si="183">VLOOKUP(H882,DGNC2032,8)</f>
        <v>343317.69230769243</v>
      </c>
      <c r="O882" s="932">
        <f t="shared" ref="O882:O889" si="184">+IFERROR(VLOOKUP($A882,DGMTC11,10,0),0)</f>
        <v>0</v>
      </c>
      <c r="P882" s="932">
        <f t="shared" ref="P882:P889" si="185">+IFERROR(VLOOKUP($B882,DGMTC11,10,0),0)</f>
        <v>0</v>
      </c>
      <c r="Q882" s="932">
        <f t="shared" ref="Q882:Q889" si="186">+IFERROR(VLOOKUP($C882,DGMTC11,10,0),0)</f>
        <v>0</v>
      </c>
      <c r="R882" s="966">
        <f t="shared" si="168"/>
        <v>720198.12221538473</v>
      </c>
      <c r="S882" s="960">
        <f t="shared" ref="S882:S887" si="187">I882*(K882*O882+L882*P882+M882*Q882)</f>
        <v>0</v>
      </c>
      <c r="T882" s="961"/>
      <c r="U882" s="954"/>
    </row>
    <row r="883" spans="1:21" ht="33" outlineLevel="1">
      <c r="A883" s="956" t="s">
        <v>2268</v>
      </c>
      <c r="B883" s="956"/>
      <c r="C883" s="956"/>
      <c r="D883" s="956" t="s">
        <v>3234</v>
      </c>
      <c r="E883" s="968" t="s">
        <v>3088</v>
      </c>
      <c r="F883" s="969" t="s">
        <v>3235</v>
      </c>
      <c r="G883" s="947" t="s">
        <v>3086</v>
      </c>
      <c r="H883" s="947" t="s">
        <v>1019</v>
      </c>
      <c r="I883" s="957">
        <f>0.7*0.8</f>
        <v>0.55999999999999994</v>
      </c>
      <c r="J883" s="950">
        <v>1.502</v>
      </c>
      <c r="K883" s="951">
        <v>0.126</v>
      </c>
      <c r="L883" s="952"/>
      <c r="M883" s="951"/>
      <c r="N883" s="966">
        <f t="shared" si="183"/>
        <v>343317.69230769243</v>
      </c>
      <c r="O883" s="932">
        <f t="shared" si="184"/>
        <v>2294466</v>
      </c>
      <c r="P883" s="932">
        <f t="shared" si="185"/>
        <v>0</v>
      </c>
      <c r="Q883" s="932">
        <f t="shared" si="186"/>
        <v>0</v>
      </c>
      <c r="R883" s="966">
        <f t="shared" si="168"/>
        <v>288771.37735384621</v>
      </c>
      <c r="S883" s="960">
        <f t="shared" si="187"/>
        <v>161897.52095999999</v>
      </c>
      <c r="T883" s="961"/>
      <c r="U883" s="954"/>
    </row>
    <row r="884" spans="1:21" outlineLevel="1">
      <c r="A884" s="956"/>
      <c r="B884" s="956"/>
      <c r="C884" s="956"/>
      <c r="D884" s="956" t="s">
        <v>3236</v>
      </c>
      <c r="E884" s="968" t="s">
        <v>3084</v>
      </c>
      <c r="F884" s="969" t="s">
        <v>3237</v>
      </c>
      <c r="G884" s="947" t="s">
        <v>3086</v>
      </c>
      <c r="H884" s="947" t="s">
        <v>1019</v>
      </c>
      <c r="I884" s="957">
        <f>0.7</f>
        <v>0.7</v>
      </c>
      <c r="J884" s="950">
        <v>3.746</v>
      </c>
      <c r="K884" s="951"/>
      <c r="L884" s="952"/>
      <c r="M884" s="951"/>
      <c r="N884" s="966">
        <f t="shared" si="183"/>
        <v>343317.69230769243</v>
      </c>
      <c r="O884" s="932">
        <f t="shared" si="184"/>
        <v>0</v>
      </c>
      <c r="P884" s="932">
        <f t="shared" si="185"/>
        <v>0</v>
      </c>
      <c r="Q884" s="932">
        <f t="shared" si="186"/>
        <v>0</v>
      </c>
      <c r="R884" s="966">
        <f t="shared" si="168"/>
        <v>900247.652769231</v>
      </c>
      <c r="S884" s="960">
        <f t="shared" si="187"/>
        <v>0</v>
      </c>
      <c r="T884" s="961"/>
      <c r="U884" s="954"/>
    </row>
    <row r="885" spans="1:21" outlineLevel="1">
      <c r="A885" s="956" t="s">
        <v>2268</v>
      </c>
      <c r="B885" s="956"/>
      <c r="C885" s="956"/>
      <c r="D885" s="956" t="s">
        <v>3238</v>
      </c>
      <c r="E885" s="968" t="s">
        <v>3088</v>
      </c>
      <c r="F885" s="969" t="s">
        <v>3239</v>
      </c>
      <c r="G885" s="947" t="s">
        <v>3086</v>
      </c>
      <c r="H885" s="947" t="s">
        <v>1019</v>
      </c>
      <c r="I885" s="957">
        <f>0.7</f>
        <v>0.7</v>
      </c>
      <c r="J885" s="950">
        <v>1.502</v>
      </c>
      <c r="K885" s="951">
        <v>0.126</v>
      </c>
      <c r="L885" s="952"/>
      <c r="M885" s="951"/>
      <c r="N885" s="966">
        <f t="shared" si="183"/>
        <v>343317.69230769243</v>
      </c>
      <c r="O885" s="932">
        <f t="shared" si="184"/>
        <v>2294466</v>
      </c>
      <c r="P885" s="932">
        <f t="shared" si="185"/>
        <v>0</v>
      </c>
      <c r="Q885" s="932">
        <f t="shared" si="186"/>
        <v>0</v>
      </c>
      <c r="R885" s="966">
        <f t="shared" si="168"/>
        <v>360964.22169230779</v>
      </c>
      <c r="S885" s="960">
        <f t="shared" si="187"/>
        <v>202371.90119999999</v>
      </c>
      <c r="T885" s="961"/>
      <c r="U885" s="954"/>
    </row>
    <row r="886" spans="1:21" outlineLevel="1">
      <c r="A886" s="956"/>
      <c r="B886" s="956"/>
      <c r="C886" s="956"/>
      <c r="D886" s="956" t="s">
        <v>3240</v>
      </c>
      <c r="E886" s="968" t="s">
        <v>3084</v>
      </c>
      <c r="F886" s="969" t="s">
        <v>3241</v>
      </c>
      <c r="G886" s="947" t="s">
        <v>3086</v>
      </c>
      <c r="H886" s="947" t="s">
        <v>1019</v>
      </c>
      <c r="I886" s="957">
        <v>0.8</v>
      </c>
      <c r="J886" s="950">
        <v>3.746</v>
      </c>
      <c r="K886" s="951">
        <v>0</v>
      </c>
      <c r="L886" s="952">
        <f t="shared" si="178"/>
        <v>0</v>
      </c>
      <c r="M886" s="951">
        <f t="shared" si="178"/>
        <v>0</v>
      </c>
      <c r="N886" s="966">
        <f t="shared" si="183"/>
        <v>343317.69230769243</v>
      </c>
      <c r="O886" s="932">
        <f t="shared" si="184"/>
        <v>0</v>
      </c>
      <c r="P886" s="932">
        <f t="shared" si="185"/>
        <v>0</v>
      </c>
      <c r="Q886" s="932">
        <f t="shared" si="186"/>
        <v>0</v>
      </c>
      <c r="R886" s="966">
        <f t="shared" si="168"/>
        <v>1028854.4603076928</v>
      </c>
      <c r="S886" s="960">
        <f t="shared" si="187"/>
        <v>0</v>
      </c>
      <c r="T886" s="961"/>
      <c r="U886" s="954"/>
    </row>
    <row r="887" spans="1:21" outlineLevel="1">
      <c r="A887" s="956" t="s">
        <v>2268</v>
      </c>
      <c r="B887" s="956"/>
      <c r="C887" s="956"/>
      <c r="D887" s="956" t="s">
        <v>3242</v>
      </c>
      <c r="E887" s="968" t="s">
        <v>3088</v>
      </c>
      <c r="F887" s="969" t="s">
        <v>3243</v>
      </c>
      <c r="G887" s="947" t="s">
        <v>3086</v>
      </c>
      <c r="H887" s="947" t="s">
        <v>1019</v>
      </c>
      <c r="I887" s="957">
        <v>0.8</v>
      </c>
      <c r="J887" s="950">
        <v>1.502</v>
      </c>
      <c r="K887" s="951">
        <v>6.9000000000000006E-2</v>
      </c>
      <c r="L887" s="952">
        <f t="shared" si="178"/>
        <v>0</v>
      </c>
      <c r="M887" s="951">
        <f t="shared" si="178"/>
        <v>0</v>
      </c>
      <c r="N887" s="966">
        <f t="shared" si="183"/>
        <v>343317.69230769243</v>
      </c>
      <c r="O887" s="932">
        <f t="shared" si="184"/>
        <v>2294466</v>
      </c>
      <c r="P887" s="932">
        <f t="shared" si="185"/>
        <v>0</v>
      </c>
      <c r="Q887" s="932">
        <f t="shared" si="186"/>
        <v>0</v>
      </c>
      <c r="R887" s="966">
        <f t="shared" si="168"/>
        <v>412530.53907692322</v>
      </c>
      <c r="S887" s="960">
        <f t="shared" si="187"/>
        <v>126654.52320000001</v>
      </c>
      <c r="T887" s="961"/>
      <c r="U887" s="954"/>
    </row>
    <row r="888" spans="1:21" outlineLevel="1">
      <c r="A888" s="956"/>
      <c r="B888" s="956"/>
      <c r="C888" s="956"/>
      <c r="D888" s="956" t="s">
        <v>3244</v>
      </c>
      <c r="E888" s="968" t="s">
        <v>3084</v>
      </c>
      <c r="F888" s="969" t="s">
        <v>3245</v>
      </c>
      <c r="G888" s="947" t="s">
        <v>3086</v>
      </c>
      <c r="H888" s="947" t="s">
        <v>1019</v>
      </c>
      <c r="I888" s="957">
        <v>1</v>
      </c>
      <c r="J888" s="950">
        <v>3.746</v>
      </c>
      <c r="K888" s="951">
        <v>0</v>
      </c>
      <c r="L888" s="952">
        <f t="shared" si="178"/>
        <v>0</v>
      </c>
      <c r="M888" s="951">
        <f t="shared" si="178"/>
        <v>0</v>
      </c>
      <c r="N888" s="966">
        <f t="shared" si="183"/>
        <v>343317.69230769243</v>
      </c>
      <c r="O888" s="932">
        <f t="shared" si="184"/>
        <v>0</v>
      </c>
      <c r="P888" s="932">
        <f t="shared" si="185"/>
        <v>0</v>
      </c>
      <c r="Q888" s="932">
        <f t="shared" si="186"/>
        <v>0</v>
      </c>
      <c r="R888" s="966">
        <f t="shared" si="168"/>
        <v>1286068.0753846159</v>
      </c>
      <c r="S888" s="960">
        <f t="shared" si="169"/>
        <v>0</v>
      </c>
      <c r="T888" s="961"/>
      <c r="U888" s="954"/>
    </row>
    <row r="889" spans="1:21" outlineLevel="1">
      <c r="A889" s="956" t="s">
        <v>2268</v>
      </c>
      <c r="B889" s="956"/>
      <c r="C889" s="956"/>
      <c r="D889" s="956" t="s">
        <v>3246</v>
      </c>
      <c r="E889" s="968" t="s">
        <v>3088</v>
      </c>
      <c r="F889" s="969" t="s">
        <v>3247</v>
      </c>
      <c r="G889" s="947" t="s">
        <v>3086</v>
      </c>
      <c r="H889" s="947" t="s">
        <v>1019</v>
      </c>
      <c r="I889" s="957">
        <v>1</v>
      </c>
      <c r="J889" s="950">
        <v>1.502</v>
      </c>
      <c r="K889" s="951">
        <v>6.9000000000000006E-2</v>
      </c>
      <c r="L889" s="952">
        <f t="shared" ref="L889:M904" si="188">L831*0.55</f>
        <v>0</v>
      </c>
      <c r="M889" s="951">
        <f t="shared" si="188"/>
        <v>0</v>
      </c>
      <c r="N889" s="966">
        <f t="shared" si="183"/>
        <v>343317.69230769243</v>
      </c>
      <c r="O889" s="932">
        <f t="shared" si="184"/>
        <v>2294466</v>
      </c>
      <c r="P889" s="932">
        <f t="shared" si="185"/>
        <v>0</v>
      </c>
      <c r="Q889" s="932">
        <f t="shared" si="186"/>
        <v>0</v>
      </c>
      <c r="R889" s="966">
        <f t="shared" si="168"/>
        <v>515663.17384615401</v>
      </c>
      <c r="S889" s="960">
        <f t="shared" si="169"/>
        <v>158318.15400000001</v>
      </c>
      <c r="T889" s="961"/>
      <c r="U889" s="954"/>
    </row>
    <row r="890" spans="1:21" ht="33" outlineLevel="1">
      <c r="A890" s="956" t="s">
        <v>2345</v>
      </c>
      <c r="B890" s="956"/>
      <c r="C890" s="956"/>
      <c r="D890" s="956" t="s">
        <v>3248</v>
      </c>
      <c r="E890" s="968" t="s">
        <v>3103</v>
      </c>
      <c r="F890" s="969" t="s">
        <v>3249</v>
      </c>
      <c r="G890" s="947" t="s">
        <v>3086</v>
      </c>
      <c r="H890" s="947" t="s">
        <v>1019</v>
      </c>
      <c r="I890" s="957">
        <v>1</v>
      </c>
      <c r="J890" s="950">
        <v>2.6349999999999998</v>
      </c>
      <c r="K890" s="951">
        <v>0.14899999999999999</v>
      </c>
      <c r="L890" s="952">
        <f t="shared" si="188"/>
        <v>0</v>
      </c>
      <c r="M890" s="951">
        <f t="shared" si="188"/>
        <v>0</v>
      </c>
      <c r="N890" s="966">
        <f t="shared" si="183"/>
        <v>343317.69230769243</v>
      </c>
      <c r="O890" s="932">
        <f>+IFERROR(VLOOKUP($A890,DGMTC7606,10,0),0)</f>
        <v>1070084.2039999999</v>
      </c>
      <c r="P890" s="932">
        <f>+IFERROR(VLOOKUP($B890,DGMTC7606,10,0),0)</f>
        <v>0</v>
      </c>
      <c r="Q890" s="932">
        <f>+IFERROR(VLOOKUP($C890,DGMTC7606,10,0),0)</f>
        <v>0</v>
      </c>
      <c r="R890" s="966">
        <f t="shared" si="168"/>
        <v>904642.11923076946</v>
      </c>
      <c r="S890" s="960">
        <f t="shared" si="169"/>
        <v>159442.54639599999</v>
      </c>
      <c r="T890" s="961"/>
      <c r="U890" s="954"/>
    </row>
    <row r="891" spans="1:21" outlineLevel="1">
      <c r="A891" s="956"/>
      <c r="B891" s="956"/>
      <c r="C891" s="956"/>
      <c r="D891" s="956" t="s">
        <v>3250</v>
      </c>
      <c r="E891" s="968" t="s">
        <v>3106</v>
      </c>
      <c r="F891" s="969" t="s">
        <v>3251</v>
      </c>
      <c r="G891" s="947" t="s">
        <v>3086</v>
      </c>
      <c r="H891" s="947" t="s">
        <v>1019</v>
      </c>
      <c r="I891" s="957">
        <v>1</v>
      </c>
      <c r="J891" s="950">
        <v>4.032</v>
      </c>
      <c r="K891" s="951">
        <v>0</v>
      </c>
      <c r="L891" s="952">
        <f t="shared" si="188"/>
        <v>0</v>
      </c>
      <c r="M891" s="951">
        <f t="shared" si="188"/>
        <v>0</v>
      </c>
      <c r="N891" s="966">
        <f t="shared" si="183"/>
        <v>343317.69230769243</v>
      </c>
      <c r="O891" s="932">
        <f>+IFERROR(VLOOKUP($A891,DGMTC11,10,0),0)</f>
        <v>0</v>
      </c>
      <c r="P891" s="932">
        <f>+IFERROR(VLOOKUP($B891,DGMTC11,10,0),0)</f>
        <v>0</v>
      </c>
      <c r="Q891" s="932">
        <f>+IFERROR(VLOOKUP($C891,DGMTC11,10,0),0)</f>
        <v>0</v>
      </c>
      <c r="R891" s="966">
        <f t="shared" si="168"/>
        <v>1384256.9353846158</v>
      </c>
      <c r="S891" s="960">
        <f t="shared" si="169"/>
        <v>0</v>
      </c>
      <c r="T891" s="961"/>
      <c r="U891" s="954"/>
    </row>
    <row r="892" spans="1:21" outlineLevel="1">
      <c r="A892" s="956" t="s">
        <v>2268</v>
      </c>
      <c r="B892" s="956"/>
      <c r="C892" s="956"/>
      <c r="D892" s="956" t="s">
        <v>3252</v>
      </c>
      <c r="E892" s="968" t="s">
        <v>3109</v>
      </c>
      <c r="F892" s="969" t="s">
        <v>3253</v>
      </c>
      <c r="G892" s="947" t="s">
        <v>3086</v>
      </c>
      <c r="H892" s="947" t="s">
        <v>1019</v>
      </c>
      <c r="I892" s="957">
        <v>1</v>
      </c>
      <c r="J892" s="950">
        <v>1.6120000000000001</v>
      </c>
      <c r="K892" s="951">
        <v>6.9000000000000006E-2</v>
      </c>
      <c r="L892" s="952">
        <f t="shared" si="188"/>
        <v>0</v>
      </c>
      <c r="M892" s="951">
        <f t="shared" si="188"/>
        <v>0</v>
      </c>
      <c r="N892" s="966">
        <f t="shared" si="183"/>
        <v>343317.69230769243</v>
      </c>
      <c r="O892" s="932">
        <f>+IFERROR(VLOOKUP($A892,DGMTC11,10,0),0)</f>
        <v>2294466</v>
      </c>
      <c r="P892" s="932">
        <f>+IFERROR(VLOOKUP($B892,DGMTC11,10,0),0)</f>
        <v>0</v>
      </c>
      <c r="Q892" s="932">
        <f>+IFERROR(VLOOKUP($C892,DGMTC11,10,0),0)</f>
        <v>0</v>
      </c>
      <c r="R892" s="966">
        <f t="shared" si="168"/>
        <v>553428.12000000023</v>
      </c>
      <c r="S892" s="960">
        <f t="shared" si="169"/>
        <v>158318.15400000001</v>
      </c>
      <c r="T892" s="961"/>
      <c r="U892" s="954"/>
    </row>
    <row r="893" spans="1:21" ht="33" outlineLevel="1">
      <c r="A893" s="956" t="s">
        <v>2345</v>
      </c>
      <c r="B893" s="956"/>
      <c r="C893" s="956"/>
      <c r="D893" s="956" t="s">
        <v>3254</v>
      </c>
      <c r="E893" s="968" t="s">
        <v>3103</v>
      </c>
      <c r="F893" s="969" t="s">
        <v>3255</v>
      </c>
      <c r="G893" s="947" t="s">
        <v>3086</v>
      </c>
      <c r="H893" s="947" t="s">
        <v>1019</v>
      </c>
      <c r="I893" s="957">
        <v>1</v>
      </c>
      <c r="J893" s="950">
        <v>2.6349999999999998</v>
      </c>
      <c r="K893" s="951">
        <v>0.14899999999999999</v>
      </c>
      <c r="L893" s="952">
        <f t="shared" si="188"/>
        <v>0</v>
      </c>
      <c r="M893" s="951">
        <f t="shared" si="188"/>
        <v>0</v>
      </c>
      <c r="N893" s="966">
        <f t="shared" si="183"/>
        <v>343317.69230769243</v>
      </c>
      <c r="O893" s="932">
        <f>+IFERROR(VLOOKUP($A893,DGMTC7606,10,0),0)</f>
        <v>1070084.2039999999</v>
      </c>
      <c r="P893" s="932">
        <f>+IFERROR(VLOOKUP($B893,DGMTC7606,10,0),0)</f>
        <v>0</v>
      </c>
      <c r="Q893" s="932">
        <f>+IFERROR(VLOOKUP($C893,DGMTC7606,10,0),0)</f>
        <v>0</v>
      </c>
      <c r="R893" s="966">
        <f t="shared" si="168"/>
        <v>904642.11923076946</v>
      </c>
      <c r="S893" s="960">
        <f t="shared" si="169"/>
        <v>159442.54639599999</v>
      </c>
      <c r="T893" s="961"/>
      <c r="U893" s="954"/>
    </row>
    <row r="894" spans="1:21" outlineLevel="1">
      <c r="A894" s="956"/>
      <c r="B894" s="956"/>
      <c r="C894" s="956"/>
      <c r="D894" s="956" t="s">
        <v>3256</v>
      </c>
      <c r="E894" s="968" t="s">
        <v>3114</v>
      </c>
      <c r="F894" s="969" t="s">
        <v>3257</v>
      </c>
      <c r="G894" s="947" t="s">
        <v>3086</v>
      </c>
      <c r="H894" s="947" t="s">
        <v>1019</v>
      </c>
      <c r="I894" s="957">
        <v>1</v>
      </c>
      <c r="J894" s="950">
        <v>4.3174999999999999</v>
      </c>
      <c r="K894" s="951">
        <v>0</v>
      </c>
      <c r="L894" s="952">
        <f t="shared" si="188"/>
        <v>0</v>
      </c>
      <c r="M894" s="951">
        <f t="shared" si="188"/>
        <v>0</v>
      </c>
      <c r="N894" s="966">
        <f t="shared" si="183"/>
        <v>343317.69230769243</v>
      </c>
      <c r="O894" s="932">
        <f>+IFERROR(VLOOKUP($A894,DGMTC11,10,0),0)</f>
        <v>0</v>
      </c>
      <c r="P894" s="932">
        <f>+IFERROR(VLOOKUP($B894,DGMTC11,10,0),0)</f>
        <v>0</v>
      </c>
      <c r="Q894" s="932">
        <f>+IFERROR(VLOOKUP($C894,DGMTC11,10,0),0)</f>
        <v>0</v>
      </c>
      <c r="R894" s="966">
        <f t="shared" si="168"/>
        <v>1482274.136538462</v>
      </c>
      <c r="S894" s="960">
        <f t="shared" si="169"/>
        <v>0</v>
      </c>
      <c r="T894" s="961"/>
      <c r="U894" s="954"/>
    </row>
    <row r="895" spans="1:21" outlineLevel="1">
      <c r="A895" s="956" t="s">
        <v>2268</v>
      </c>
      <c r="B895" s="956"/>
      <c r="C895" s="956"/>
      <c r="D895" s="956" t="s">
        <v>3258</v>
      </c>
      <c r="E895" s="968" t="s">
        <v>3117</v>
      </c>
      <c r="F895" s="969" t="s">
        <v>3259</v>
      </c>
      <c r="G895" s="947" t="s">
        <v>3086</v>
      </c>
      <c r="H895" s="947" t="s">
        <v>1019</v>
      </c>
      <c r="I895" s="957">
        <v>1</v>
      </c>
      <c r="J895" s="950">
        <v>1.722</v>
      </c>
      <c r="K895" s="951">
        <v>9.9000000000000005E-2</v>
      </c>
      <c r="L895" s="952">
        <f t="shared" si="188"/>
        <v>0</v>
      </c>
      <c r="M895" s="951">
        <f t="shared" si="188"/>
        <v>0</v>
      </c>
      <c r="N895" s="966">
        <f t="shared" si="183"/>
        <v>343317.69230769243</v>
      </c>
      <c r="O895" s="932">
        <f>+IFERROR(VLOOKUP($A895,DGMTC11,10,0),0)</f>
        <v>2294466</v>
      </c>
      <c r="P895" s="932">
        <f>+IFERROR(VLOOKUP($B895,DGMTC11,10,0),0)</f>
        <v>0</v>
      </c>
      <c r="Q895" s="932">
        <f>+IFERROR(VLOOKUP($C895,DGMTC11,10,0),0)</f>
        <v>0</v>
      </c>
      <c r="R895" s="966">
        <f t="shared" si="168"/>
        <v>591193.06615384633</v>
      </c>
      <c r="S895" s="960">
        <f t="shared" si="169"/>
        <v>227152.13400000002</v>
      </c>
      <c r="T895" s="961"/>
      <c r="U895" s="954"/>
    </row>
    <row r="896" spans="1:21" ht="33" outlineLevel="1">
      <c r="A896" s="956" t="s">
        <v>2345</v>
      </c>
      <c r="B896" s="956"/>
      <c r="C896" s="956"/>
      <c r="D896" s="956" t="s">
        <v>3260</v>
      </c>
      <c r="E896" s="968" t="s">
        <v>3103</v>
      </c>
      <c r="F896" s="969" t="s">
        <v>3261</v>
      </c>
      <c r="G896" s="947" t="s">
        <v>3086</v>
      </c>
      <c r="H896" s="947" t="s">
        <v>1019</v>
      </c>
      <c r="I896" s="957">
        <v>1</v>
      </c>
      <c r="J896" s="950">
        <v>2.6349999999999998</v>
      </c>
      <c r="K896" s="951">
        <v>0.14899999999999999</v>
      </c>
      <c r="L896" s="952">
        <f t="shared" si="188"/>
        <v>0</v>
      </c>
      <c r="M896" s="951">
        <f t="shared" si="188"/>
        <v>0</v>
      </c>
      <c r="N896" s="966">
        <f t="shared" si="183"/>
        <v>343317.69230769243</v>
      </c>
      <c r="O896" s="932">
        <f>+IFERROR(VLOOKUP($A896,DGMTC7606,10,0),0)</f>
        <v>1070084.2039999999</v>
      </c>
      <c r="P896" s="932">
        <f>+IFERROR(VLOOKUP($B896,DGMTC7606,10,0),0)</f>
        <v>0</v>
      </c>
      <c r="Q896" s="932">
        <f>+IFERROR(VLOOKUP($C896,DGMTC7606,10,0),0)</f>
        <v>0</v>
      </c>
      <c r="R896" s="966">
        <f t="shared" si="168"/>
        <v>904642.11923076946</v>
      </c>
      <c r="S896" s="960">
        <f t="shared" si="169"/>
        <v>159442.54639599999</v>
      </c>
      <c r="T896" s="961"/>
      <c r="U896" s="954"/>
    </row>
    <row r="897" spans="1:21" outlineLevel="1">
      <c r="A897" s="956"/>
      <c r="B897" s="956"/>
      <c r="C897" s="956"/>
      <c r="D897" s="956" t="s">
        <v>3262</v>
      </c>
      <c r="E897" s="968" t="s">
        <v>3122</v>
      </c>
      <c r="F897" s="969" t="s">
        <v>3263</v>
      </c>
      <c r="G897" s="947" t="s">
        <v>3086</v>
      </c>
      <c r="H897" s="947" t="s">
        <v>1019</v>
      </c>
      <c r="I897" s="957">
        <v>1</v>
      </c>
      <c r="J897" s="950">
        <v>5.3739999999999997</v>
      </c>
      <c r="K897" s="951">
        <v>0</v>
      </c>
      <c r="L897" s="952">
        <f t="shared" si="188"/>
        <v>0</v>
      </c>
      <c r="M897" s="951">
        <f t="shared" si="188"/>
        <v>0</v>
      </c>
      <c r="N897" s="966">
        <f t="shared" si="183"/>
        <v>343317.69230769243</v>
      </c>
      <c r="O897" s="932">
        <f>+IFERROR(VLOOKUP($A897,DGMTC11,10,0),0)</f>
        <v>0</v>
      </c>
      <c r="P897" s="932">
        <f>+IFERROR(VLOOKUP($B897,DGMTC11,10,0),0)</f>
        <v>0</v>
      </c>
      <c r="Q897" s="932">
        <f>+IFERROR(VLOOKUP($C897,DGMTC11,10,0),0)</f>
        <v>0</v>
      </c>
      <c r="R897" s="966">
        <f t="shared" si="168"/>
        <v>1844989.278461539</v>
      </c>
      <c r="S897" s="960">
        <f t="shared" si="169"/>
        <v>0</v>
      </c>
      <c r="T897" s="961"/>
      <c r="U897" s="954"/>
    </row>
    <row r="898" spans="1:21" outlineLevel="1">
      <c r="A898" s="956" t="s">
        <v>2268</v>
      </c>
      <c r="B898" s="956"/>
      <c r="C898" s="956"/>
      <c r="D898" s="956" t="s">
        <v>3264</v>
      </c>
      <c r="E898" s="968" t="s">
        <v>3125</v>
      </c>
      <c r="F898" s="969" t="s">
        <v>3265</v>
      </c>
      <c r="G898" s="947" t="s">
        <v>3086</v>
      </c>
      <c r="H898" s="947" t="s">
        <v>1019</v>
      </c>
      <c r="I898" s="957">
        <v>1</v>
      </c>
      <c r="J898" s="950">
        <v>2.145</v>
      </c>
      <c r="K898" s="951">
        <v>9.9000000000000005E-2</v>
      </c>
      <c r="L898" s="952">
        <f t="shared" si="188"/>
        <v>0</v>
      </c>
      <c r="M898" s="951">
        <f t="shared" si="188"/>
        <v>0</v>
      </c>
      <c r="N898" s="966">
        <f t="shared" si="183"/>
        <v>343317.69230769243</v>
      </c>
      <c r="O898" s="932">
        <f>+IFERROR(VLOOKUP($A898,DGMTC11,10,0),0)</f>
        <v>2294466</v>
      </c>
      <c r="P898" s="932">
        <f>+IFERROR(VLOOKUP($B898,DGMTC11,10,0),0)</f>
        <v>0</v>
      </c>
      <c r="Q898" s="932">
        <f>+IFERROR(VLOOKUP($C898,DGMTC11,10,0),0)</f>
        <v>0</v>
      </c>
      <c r="R898" s="966">
        <f t="shared" si="168"/>
        <v>736416.4500000003</v>
      </c>
      <c r="S898" s="960">
        <f t="shared" si="169"/>
        <v>227152.13400000002</v>
      </c>
      <c r="T898" s="961"/>
      <c r="U898" s="954"/>
    </row>
    <row r="899" spans="1:21" ht="33" outlineLevel="1">
      <c r="A899" s="956" t="s">
        <v>2345</v>
      </c>
      <c r="B899" s="956"/>
      <c r="C899" s="956"/>
      <c r="D899" s="956" t="s">
        <v>3266</v>
      </c>
      <c r="E899" s="968" t="s">
        <v>3103</v>
      </c>
      <c r="F899" s="969" t="s">
        <v>3267</v>
      </c>
      <c r="G899" s="947" t="s">
        <v>3086</v>
      </c>
      <c r="H899" s="947" t="s">
        <v>1019</v>
      </c>
      <c r="I899" s="957">
        <v>1</v>
      </c>
      <c r="J899" s="950">
        <v>2.6349999999999998</v>
      </c>
      <c r="K899" s="951">
        <v>0.14899999999999999</v>
      </c>
      <c r="L899" s="952">
        <f t="shared" si="188"/>
        <v>0</v>
      </c>
      <c r="M899" s="951">
        <f t="shared" si="188"/>
        <v>0</v>
      </c>
      <c r="N899" s="966">
        <f t="shared" si="183"/>
        <v>343317.69230769243</v>
      </c>
      <c r="O899" s="932">
        <f>+IFERROR(VLOOKUP($A899,DGMTC7606,10,0),0)</f>
        <v>1070084.2039999999</v>
      </c>
      <c r="P899" s="932">
        <f>+IFERROR(VLOOKUP($B899,DGMTC7606,10,0),0)</f>
        <v>0</v>
      </c>
      <c r="Q899" s="932">
        <f>+IFERROR(VLOOKUP($C899,DGMTC7606,10,0),0)</f>
        <v>0</v>
      </c>
      <c r="R899" s="966">
        <f t="shared" si="168"/>
        <v>904642.11923076946</v>
      </c>
      <c r="S899" s="960">
        <f t="shared" si="169"/>
        <v>159442.54639599999</v>
      </c>
      <c r="T899" s="961"/>
      <c r="U899" s="954"/>
    </row>
    <row r="900" spans="1:21" outlineLevel="1">
      <c r="A900" s="956"/>
      <c r="B900" s="956"/>
      <c r="C900" s="956"/>
      <c r="D900" s="956" t="s">
        <v>3268</v>
      </c>
      <c r="E900" s="968" t="s">
        <v>3130</v>
      </c>
      <c r="F900" s="969" t="s">
        <v>3269</v>
      </c>
      <c r="G900" s="947" t="s">
        <v>3086</v>
      </c>
      <c r="H900" s="947" t="s">
        <v>1019</v>
      </c>
      <c r="I900" s="957">
        <v>1</v>
      </c>
      <c r="J900" s="950">
        <v>5.8470000000000004</v>
      </c>
      <c r="K900" s="951">
        <v>0</v>
      </c>
      <c r="L900" s="952">
        <f t="shared" si="188"/>
        <v>0</v>
      </c>
      <c r="M900" s="951">
        <f t="shared" si="188"/>
        <v>0</v>
      </c>
      <c r="N900" s="966">
        <f t="shared" si="183"/>
        <v>343317.69230769243</v>
      </c>
      <c r="O900" s="932">
        <f>+IFERROR(VLOOKUP($A900,DGMTC11,10,0),0)</f>
        <v>0</v>
      </c>
      <c r="P900" s="932">
        <f>+IFERROR(VLOOKUP($B900,DGMTC11,10,0),0)</f>
        <v>0</v>
      </c>
      <c r="Q900" s="932">
        <f>+IFERROR(VLOOKUP($C900,DGMTC11,10,0),0)</f>
        <v>0</v>
      </c>
      <c r="R900" s="966">
        <f t="shared" si="168"/>
        <v>2007378.5469230777</v>
      </c>
      <c r="S900" s="960">
        <f t="shared" si="169"/>
        <v>0</v>
      </c>
      <c r="T900" s="961"/>
      <c r="U900" s="954"/>
    </row>
    <row r="901" spans="1:21" outlineLevel="1">
      <c r="A901" s="956" t="s">
        <v>2268</v>
      </c>
      <c r="B901" s="956"/>
      <c r="C901" s="956"/>
      <c r="D901" s="956" t="s">
        <v>3270</v>
      </c>
      <c r="E901" s="968" t="s">
        <v>3133</v>
      </c>
      <c r="F901" s="969" t="s">
        <v>3271</v>
      </c>
      <c r="G901" s="947" t="s">
        <v>3086</v>
      </c>
      <c r="H901" s="947" t="s">
        <v>1019</v>
      </c>
      <c r="I901" s="957">
        <v>1</v>
      </c>
      <c r="J901" s="950">
        <v>2.343</v>
      </c>
      <c r="K901" s="951">
        <v>0.11799999999999999</v>
      </c>
      <c r="L901" s="952">
        <f t="shared" si="188"/>
        <v>0</v>
      </c>
      <c r="M901" s="951">
        <f t="shared" si="188"/>
        <v>0</v>
      </c>
      <c r="N901" s="966">
        <f t="shared" si="183"/>
        <v>343317.69230769243</v>
      </c>
      <c r="O901" s="932">
        <f>+IFERROR(VLOOKUP($A901,DGMTC11,10,0),0)</f>
        <v>2294466</v>
      </c>
      <c r="P901" s="932">
        <f>+IFERROR(VLOOKUP($B901,DGMTC11,10,0),0)</f>
        <v>0</v>
      </c>
      <c r="Q901" s="932">
        <f>+IFERROR(VLOOKUP($C901,DGMTC11,10,0),0)</f>
        <v>0</v>
      </c>
      <c r="R901" s="966">
        <f t="shared" si="168"/>
        <v>804393.35307692341</v>
      </c>
      <c r="S901" s="960">
        <f t="shared" si="169"/>
        <v>270746.98800000001</v>
      </c>
      <c r="T901" s="961"/>
      <c r="U901" s="954"/>
    </row>
    <row r="902" spans="1:21" ht="33" outlineLevel="1">
      <c r="A902" s="956" t="s">
        <v>2345</v>
      </c>
      <c r="B902" s="956"/>
      <c r="C902" s="956"/>
      <c r="D902" s="956" t="s">
        <v>3272</v>
      </c>
      <c r="E902" s="968" t="s">
        <v>3103</v>
      </c>
      <c r="F902" s="969" t="s">
        <v>3273</v>
      </c>
      <c r="G902" s="947" t="s">
        <v>3086</v>
      </c>
      <c r="H902" s="947" t="s">
        <v>1019</v>
      </c>
      <c r="I902" s="957">
        <v>1</v>
      </c>
      <c r="J902" s="950">
        <v>2.6349999999999998</v>
      </c>
      <c r="K902" s="951">
        <v>0.14899999999999999</v>
      </c>
      <c r="L902" s="952">
        <f t="shared" si="188"/>
        <v>0</v>
      </c>
      <c r="M902" s="951">
        <f t="shared" si="188"/>
        <v>0</v>
      </c>
      <c r="N902" s="966">
        <f t="shared" si="183"/>
        <v>343317.69230769243</v>
      </c>
      <c r="O902" s="932">
        <f>+IFERROR(VLOOKUP($A902,DGMTC7606,10,0),0)</f>
        <v>1070084.2039999999</v>
      </c>
      <c r="P902" s="932">
        <f>+IFERROR(VLOOKUP($B902,DGMTC7606,10,0),0)</f>
        <v>0</v>
      </c>
      <c r="Q902" s="932">
        <f>+IFERROR(VLOOKUP($C902,DGMTC7606,10,0),0)</f>
        <v>0</v>
      </c>
      <c r="R902" s="966">
        <f t="shared" si="168"/>
        <v>904642.11923076946</v>
      </c>
      <c r="S902" s="960">
        <f t="shared" si="169"/>
        <v>159442.54639599999</v>
      </c>
      <c r="T902" s="961"/>
      <c r="U902" s="954"/>
    </row>
    <row r="903" spans="1:21" outlineLevel="1">
      <c r="A903" s="956"/>
      <c r="B903" s="956"/>
      <c r="C903" s="956"/>
      <c r="D903" s="956" t="s">
        <v>3274</v>
      </c>
      <c r="E903" s="968" t="s">
        <v>3138</v>
      </c>
      <c r="F903" s="969" t="s">
        <v>3275</v>
      </c>
      <c r="G903" s="947" t="s">
        <v>3086</v>
      </c>
      <c r="H903" s="947" t="s">
        <v>1019</v>
      </c>
      <c r="I903" s="957">
        <v>1</v>
      </c>
      <c r="J903" s="950">
        <v>7.6180000000000003</v>
      </c>
      <c r="K903" s="951">
        <v>0</v>
      </c>
      <c r="L903" s="952">
        <f t="shared" si="188"/>
        <v>0</v>
      </c>
      <c r="M903" s="951">
        <f t="shared" si="188"/>
        <v>0</v>
      </c>
      <c r="N903" s="966">
        <f t="shared" si="183"/>
        <v>343317.69230769243</v>
      </c>
      <c r="O903" s="932">
        <f>+IFERROR(VLOOKUP($A903,DGMTC11,10,0),0)</f>
        <v>0</v>
      </c>
      <c r="P903" s="932">
        <f>+IFERROR(VLOOKUP($B903,DGMTC11,10,0),0)</f>
        <v>0</v>
      </c>
      <c r="Q903" s="932">
        <f>+IFERROR(VLOOKUP($C903,DGMTC11,10,0),0)</f>
        <v>0</v>
      </c>
      <c r="R903" s="966">
        <f t="shared" si="168"/>
        <v>2615394.1800000011</v>
      </c>
      <c r="S903" s="960">
        <f t="shared" si="169"/>
        <v>0</v>
      </c>
      <c r="T903" s="961"/>
      <c r="U903" s="954"/>
    </row>
    <row r="904" spans="1:21" outlineLevel="1">
      <c r="A904" s="956" t="s">
        <v>2268</v>
      </c>
      <c r="B904" s="956"/>
      <c r="C904" s="956"/>
      <c r="D904" s="956" t="s">
        <v>3276</v>
      </c>
      <c r="E904" s="968" t="s">
        <v>3141</v>
      </c>
      <c r="F904" s="969" t="s">
        <v>3277</v>
      </c>
      <c r="G904" s="947" t="s">
        <v>3086</v>
      </c>
      <c r="H904" s="947" t="s">
        <v>1019</v>
      </c>
      <c r="I904" s="957">
        <v>1</v>
      </c>
      <c r="J904" s="950">
        <v>2.75</v>
      </c>
      <c r="K904" s="951">
        <v>0.11799999999999999</v>
      </c>
      <c r="L904" s="952">
        <f t="shared" si="188"/>
        <v>0</v>
      </c>
      <c r="M904" s="951">
        <f t="shared" si="188"/>
        <v>0</v>
      </c>
      <c r="N904" s="966">
        <f t="shared" si="183"/>
        <v>343317.69230769243</v>
      </c>
      <c r="O904" s="932">
        <f>+IFERROR(VLOOKUP($A904,DGMTC11,10,0),0)</f>
        <v>2294466</v>
      </c>
      <c r="P904" s="932">
        <f>+IFERROR(VLOOKUP($B904,DGMTC11,10,0),0)</f>
        <v>0</v>
      </c>
      <c r="Q904" s="932">
        <f>+IFERROR(VLOOKUP($C904,DGMTC11,10,0),0)</f>
        <v>0</v>
      </c>
      <c r="R904" s="966">
        <f t="shared" si="168"/>
        <v>944123.65384615422</v>
      </c>
      <c r="S904" s="960">
        <f t="shared" si="169"/>
        <v>270746.98800000001</v>
      </c>
      <c r="T904" s="961"/>
      <c r="U904" s="954"/>
    </row>
    <row r="905" spans="1:21" ht="33" outlineLevel="1">
      <c r="A905" s="956" t="s">
        <v>2345</v>
      </c>
      <c r="B905" s="956"/>
      <c r="C905" s="956"/>
      <c r="D905" s="956" t="s">
        <v>3278</v>
      </c>
      <c r="E905" s="968" t="s">
        <v>3144</v>
      </c>
      <c r="F905" s="969" t="s">
        <v>3279</v>
      </c>
      <c r="G905" s="947" t="s">
        <v>3086</v>
      </c>
      <c r="H905" s="947" t="s">
        <v>1019</v>
      </c>
      <c r="I905" s="957">
        <v>1</v>
      </c>
      <c r="J905" s="950">
        <v>3.4319999999999999</v>
      </c>
      <c r="K905" s="951">
        <v>0.14899999999999999</v>
      </c>
      <c r="L905" s="952">
        <f t="shared" ref="L905:M920" si="189">L847*0.55</f>
        <v>0</v>
      </c>
      <c r="M905" s="951">
        <f t="shared" si="189"/>
        <v>0</v>
      </c>
      <c r="N905" s="966">
        <f t="shared" si="183"/>
        <v>343317.69230769243</v>
      </c>
      <c r="O905" s="932">
        <f>+IFERROR(VLOOKUP($A905,DGMTC7606,10,0),0)</f>
        <v>1070084.2039999999</v>
      </c>
      <c r="P905" s="932">
        <f>+IFERROR(VLOOKUP($B905,DGMTC7606,10,0),0)</f>
        <v>0</v>
      </c>
      <c r="Q905" s="932">
        <f>+IFERROR(VLOOKUP($C905,DGMTC7606,10,0),0)</f>
        <v>0</v>
      </c>
      <c r="R905" s="966">
        <f t="shared" si="168"/>
        <v>1178266.3200000003</v>
      </c>
      <c r="S905" s="960">
        <f t="shared" si="169"/>
        <v>159442.54639599999</v>
      </c>
      <c r="T905" s="961"/>
      <c r="U905" s="954"/>
    </row>
    <row r="906" spans="1:21" outlineLevel="1">
      <c r="A906" s="956"/>
      <c r="B906" s="956"/>
      <c r="C906" s="956"/>
      <c r="D906" s="956" t="s">
        <v>3280</v>
      </c>
      <c r="E906" s="968" t="s">
        <v>3147</v>
      </c>
      <c r="F906" s="969" t="s">
        <v>3281</v>
      </c>
      <c r="G906" s="947" t="s">
        <v>3086</v>
      </c>
      <c r="H906" s="947" t="s">
        <v>1019</v>
      </c>
      <c r="I906" s="957">
        <v>1</v>
      </c>
      <c r="J906" s="950">
        <v>8.8770000000000007</v>
      </c>
      <c r="K906" s="951">
        <v>0</v>
      </c>
      <c r="L906" s="952">
        <f t="shared" si="189"/>
        <v>0</v>
      </c>
      <c r="M906" s="951">
        <f t="shared" si="189"/>
        <v>0</v>
      </c>
      <c r="N906" s="966">
        <f t="shared" si="183"/>
        <v>343317.69230769243</v>
      </c>
      <c r="O906" s="932">
        <f>+IFERROR(VLOOKUP($A906,DGMTC11,10,0),0)</f>
        <v>0</v>
      </c>
      <c r="P906" s="932">
        <f>+IFERROR(VLOOKUP($B906,DGMTC11,10,0),0)</f>
        <v>0</v>
      </c>
      <c r="Q906" s="932">
        <f>+IFERROR(VLOOKUP($C906,DGMTC11,10,0),0)</f>
        <v>0</v>
      </c>
      <c r="R906" s="966">
        <f t="shared" si="168"/>
        <v>3047631.1546153859</v>
      </c>
      <c r="S906" s="960">
        <f t="shared" si="169"/>
        <v>0</v>
      </c>
      <c r="T906" s="961"/>
      <c r="U906" s="954"/>
    </row>
    <row r="907" spans="1:21" outlineLevel="1">
      <c r="A907" s="956" t="s">
        <v>2268</v>
      </c>
      <c r="B907" s="956"/>
      <c r="C907" s="956"/>
      <c r="D907" s="956" t="s">
        <v>3282</v>
      </c>
      <c r="E907" s="968" t="s">
        <v>3150</v>
      </c>
      <c r="F907" s="969" t="s">
        <v>3283</v>
      </c>
      <c r="G907" s="947" t="s">
        <v>3086</v>
      </c>
      <c r="H907" s="947" t="s">
        <v>1019</v>
      </c>
      <c r="I907" s="957">
        <v>1</v>
      </c>
      <c r="J907" s="950">
        <v>3.1960000000000002</v>
      </c>
      <c r="K907" s="951">
        <v>0.16800000000000001</v>
      </c>
      <c r="L907" s="952">
        <f t="shared" si="189"/>
        <v>0</v>
      </c>
      <c r="M907" s="951">
        <f t="shared" si="189"/>
        <v>0</v>
      </c>
      <c r="N907" s="966">
        <f t="shared" si="183"/>
        <v>343317.69230769243</v>
      </c>
      <c r="O907" s="932">
        <f>+IFERROR(VLOOKUP($A907,DGMTC11,10,0),0)</f>
        <v>2294466</v>
      </c>
      <c r="P907" s="932">
        <f>+IFERROR(VLOOKUP($B907,DGMTC11,10,0),0)</f>
        <v>0</v>
      </c>
      <c r="Q907" s="932">
        <f>+IFERROR(VLOOKUP($C907,DGMTC11,10,0),0)</f>
        <v>0</v>
      </c>
      <c r="R907" s="966">
        <f t="shared" si="168"/>
        <v>1097243.3446153852</v>
      </c>
      <c r="S907" s="960">
        <f t="shared" si="169"/>
        <v>385470.288</v>
      </c>
      <c r="T907" s="961"/>
      <c r="U907" s="954"/>
    </row>
    <row r="908" spans="1:21" ht="33" outlineLevel="1">
      <c r="A908" s="956" t="s">
        <v>2345</v>
      </c>
      <c r="B908" s="956"/>
      <c r="C908" s="956"/>
      <c r="D908" s="956" t="s">
        <v>3284</v>
      </c>
      <c r="E908" s="968" t="s">
        <v>3153</v>
      </c>
      <c r="F908" s="969" t="s">
        <v>3285</v>
      </c>
      <c r="G908" s="947" t="s">
        <v>3086</v>
      </c>
      <c r="H908" s="947" t="s">
        <v>1019</v>
      </c>
      <c r="I908" s="957">
        <v>1</v>
      </c>
      <c r="J908" s="950">
        <v>3.9929999999999999</v>
      </c>
      <c r="K908" s="951">
        <v>0.22800000000000001</v>
      </c>
      <c r="L908" s="952">
        <f t="shared" si="189"/>
        <v>0</v>
      </c>
      <c r="M908" s="951">
        <f t="shared" si="189"/>
        <v>0</v>
      </c>
      <c r="N908" s="966">
        <f t="shared" si="183"/>
        <v>343317.69230769243</v>
      </c>
      <c r="O908" s="932">
        <f>+IFERROR(VLOOKUP($A908,DGMTC7606,10,0),0)</f>
        <v>1070084.2039999999</v>
      </c>
      <c r="P908" s="932">
        <f>+IFERROR(VLOOKUP($B908,DGMTC7606,10,0),0)</f>
        <v>0</v>
      </c>
      <c r="Q908" s="932">
        <f>+IFERROR(VLOOKUP($C908,DGMTC7606,10,0),0)</f>
        <v>0</v>
      </c>
      <c r="R908" s="966">
        <f t="shared" si="168"/>
        <v>1370867.5453846159</v>
      </c>
      <c r="S908" s="960">
        <f t="shared" si="169"/>
        <v>243979.198512</v>
      </c>
      <c r="T908" s="961"/>
      <c r="U908" s="954"/>
    </row>
    <row r="909" spans="1:21" outlineLevel="1">
      <c r="A909" s="956"/>
      <c r="B909" s="956"/>
      <c r="C909" s="956"/>
      <c r="D909" s="956" t="s">
        <v>3286</v>
      </c>
      <c r="E909" s="968" t="s">
        <v>3156</v>
      </c>
      <c r="F909" s="969" t="s">
        <v>3287</v>
      </c>
      <c r="G909" s="947" t="s">
        <v>3086</v>
      </c>
      <c r="H909" s="947" t="s">
        <v>1019</v>
      </c>
      <c r="I909" s="957">
        <v>1</v>
      </c>
      <c r="J909" s="950">
        <v>9.6910000000000007</v>
      </c>
      <c r="K909" s="951">
        <v>0</v>
      </c>
      <c r="L909" s="952">
        <f t="shared" si="189"/>
        <v>0</v>
      </c>
      <c r="M909" s="951">
        <f t="shared" si="189"/>
        <v>0</v>
      </c>
      <c r="N909" s="966">
        <f t="shared" si="183"/>
        <v>343317.69230769243</v>
      </c>
      <c r="O909" s="932">
        <f>+IFERROR(VLOOKUP($A909,DGMTC11,10,0),0)</f>
        <v>0</v>
      </c>
      <c r="P909" s="932">
        <f>+IFERROR(VLOOKUP($B909,DGMTC11,10,0),0)</f>
        <v>0</v>
      </c>
      <c r="Q909" s="932">
        <f>+IFERROR(VLOOKUP($C909,DGMTC11,10,0),0)</f>
        <v>0</v>
      </c>
      <c r="R909" s="966">
        <f t="shared" si="168"/>
        <v>3327091.7561538476</v>
      </c>
      <c r="S909" s="960">
        <f t="shared" si="169"/>
        <v>0</v>
      </c>
      <c r="T909" s="961"/>
      <c r="U909" s="954"/>
    </row>
    <row r="910" spans="1:21" outlineLevel="1">
      <c r="A910" s="956" t="s">
        <v>2268</v>
      </c>
      <c r="B910" s="956"/>
      <c r="C910" s="956"/>
      <c r="D910" s="956" t="s">
        <v>3288</v>
      </c>
      <c r="E910" s="968" t="s">
        <v>3159</v>
      </c>
      <c r="F910" s="969" t="s">
        <v>3289</v>
      </c>
      <c r="G910" s="947" t="s">
        <v>3086</v>
      </c>
      <c r="H910" s="947" t="s">
        <v>1019</v>
      </c>
      <c r="I910" s="957">
        <v>1</v>
      </c>
      <c r="J910" s="950">
        <v>3.4870000000000001</v>
      </c>
      <c r="K910" s="951">
        <v>0.16800000000000001</v>
      </c>
      <c r="L910" s="952">
        <f t="shared" si="189"/>
        <v>0</v>
      </c>
      <c r="M910" s="951">
        <f t="shared" si="189"/>
        <v>0</v>
      </c>
      <c r="N910" s="966">
        <f t="shared" si="183"/>
        <v>343317.69230769243</v>
      </c>
      <c r="O910" s="932">
        <f>+IFERROR(VLOOKUP($A910,DGMTC11,10,0),0)</f>
        <v>2294466</v>
      </c>
      <c r="P910" s="932">
        <f>+IFERROR(VLOOKUP($B910,DGMTC11,10,0),0)</f>
        <v>0</v>
      </c>
      <c r="Q910" s="932">
        <f>+IFERROR(VLOOKUP($C910,DGMTC11,10,0),0)</f>
        <v>0</v>
      </c>
      <c r="R910" s="966">
        <f t="shared" si="168"/>
        <v>1197148.7930769236</v>
      </c>
      <c r="S910" s="960">
        <f t="shared" si="169"/>
        <v>385470.288</v>
      </c>
      <c r="T910" s="961"/>
      <c r="U910" s="954"/>
    </row>
    <row r="911" spans="1:21" ht="33" outlineLevel="1">
      <c r="A911" s="956" t="s">
        <v>2345</v>
      </c>
      <c r="B911" s="956"/>
      <c r="C911" s="956"/>
      <c r="D911" s="956" t="s">
        <v>3290</v>
      </c>
      <c r="E911" s="968" t="s">
        <v>3162</v>
      </c>
      <c r="F911" s="969" t="s">
        <v>3291</v>
      </c>
      <c r="G911" s="947" t="s">
        <v>3086</v>
      </c>
      <c r="H911" s="947" t="s">
        <v>1019</v>
      </c>
      <c r="I911" s="957">
        <v>1</v>
      </c>
      <c r="J911" s="950">
        <v>4.3559999999999999</v>
      </c>
      <c r="K911" s="951">
        <v>0.22800000000000001</v>
      </c>
      <c r="L911" s="952">
        <f t="shared" si="189"/>
        <v>0</v>
      </c>
      <c r="M911" s="951">
        <f t="shared" si="189"/>
        <v>0</v>
      </c>
      <c r="N911" s="966">
        <f t="shared" si="183"/>
        <v>343317.69230769243</v>
      </c>
      <c r="O911" s="932">
        <f>+IFERROR(VLOOKUP($A911,DGMTC7606,10,0),0)</f>
        <v>1070084.2039999999</v>
      </c>
      <c r="P911" s="932">
        <f>+IFERROR(VLOOKUP($B911,DGMTC7606,10,0),0)</f>
        <v>0</v>
      </c>
      <c r="Q911" s="932">
        <f>+IFERROR(VLOOKUP($C911,DGMTC7606,10,0),0)</f>
        <v>0</v>
      </c>
      <c r="R911" s="966">
        <f t="shared" si="168"/>
        <v>1495491.8676923083</v>
      </c>
      <c r="S911" s="960">
        <f t="shared" si="169"/>
        <v>243979.198512</v>
      </c>
      <c r="T911" s="961"/>
      <c r="U911" s="954"/>
    </row>
    <row r="912" spans="1:21" s="732" customFormat="1" outlineLevel="1">
      <c r="A912" s="1040"/>
      <c r="B912" s="1040"/>
      <c r="C912" s="1040"/>
      <c r="D912" s="1040"/>
      <c r="E912" s="1041" t="s">
        <v>3164</v>
      </c>
      <c r="F912" s="1042" t="s">
        <v>3292</v>
      </c>
      <c r="G912" s="955"/>
      <c r="H912" s="955"/>
      <c r="I912" s="1043"/>
      <c r="J912" s="950">
        <v>0</v>
      </c>
      <c r="K912" s="951">
        <v>0</v>
      </c>
      <c r="L912" s="952">
        <f t="shared" si="189"/>
        <v>0</v>
      </c>
      <c r="M912" s="951">
        <f t="shared" si="189"/>
        <v>0</v>
      </c>
      <c r="N912" s="966"/>
      <c r="O912" s="932"/>
      <c r="P912" s="932"/>
      <c r="Q912" s="932"/>
      <c r="R912" s="966">
        <f t="shared" si="168"/>
        <v>0</v>
      </c>
      <c r="S912" s="960">
        <f t="shared" si="169"/>
        <v>0</v>
      </c>
      <c r="T912" s="1044"/>
      <c r="U912" s="1039"/>
    </row>
    <row r="913" spans="1:21" outlineLevel="1">
      <c r="A913" s="956"/>
      <c r="B913" s="956"/>
      <c r="C913" s="956"/>
      <c r="D913" s="956" t="s">
        <v>3293</v>
      </c>
      <c r="E913" s="968" t="s">
        <v>3167</v>
      </c>
      <c r="F913" s="969" t="s">
        <v>3294</v>
      </c>
      <c r="G913" s="947" t="s">
        <v>3086</v>
      </c>
      <c r="H913" s="947" t="s">
        <v>1019</v>
      </c>
      <c r="I913" s="957">
        <v>1</v>
      </c>
      <c r="J913" s="950">
        <v>4.7575000000000003</v>
      </c>
      <c r="K913" s="951">
        <v>6.9000000000000006E-2</v>
      </c>
      <c r="L913" s="952">
        <f t="shared" si="189"/>
        <v>0</v>
      </c>
      <c r="M913" s="951">
        <f t="shared" si="189"/>
        <v>0</v>
      </c>
      <c r="N913" s="966">
        <f t="shared" ref="N913:N919" si="190">VLOOKUP(H913,DGNC2032,8)</f>
        <v>343317.69230769243</v>
      </c>
      <c r="O913" s="932">
        <f t="shared" ref="O913:O919" si="191">+IFERROR(VLOOKUP($A913,DGMTC11,10,0),0)</f>
        <v>0</v>
      </c>
      <c r="P913" s="932">
        <f t="shared" ref="P913:P919" si="192">+IFERROR(VLOOKUP($B913,DGMTC11,10,0),0)</f>
        <v>0</v>
      </c>
      <c r="Q913" s="932">
        <f t="shared" ref="Q913:Q919" si="193">+IFERROR(VLOOKUP($C913,DGMTC11,10,0),0)</f>
        <v>0</v>
      </c>
      <c r="R913" s="966">
        <f t="shared" si="168"/>
        <v>1633333.9211538469</v>
      </c>
      <c r="S913" s="960">
        <f t="shared" si="169"/>
        <v>0</v>
      </c>
      <c r="T913" s="961"/>
      <c r="U913" s="954"/>
    </row>
    <row r="914" spans="1:21" outlineLevel="1">
      <c r="A914" s="956"/>
      <c r="B914" s="956"/>
      <c r="C914" s="956"/>
      <c r="D914" s="956" t="s">
        <v>3295</v>
      </c>
      <c r="E914" s="968" t="s">
        <v>3170</v>
      </c>
      <c r="F914" s="969" t="s">
        <v>3296</v>
      </c>
      <c r="G914" s="947" t="s">
        <v>3086</v>
      </c>
      <c r="H914" s="947" t="s">
        <v>1019</v>
      </c>
      <c r="I914" s="957">
        <v>1</v>
      </c>
      <c r="J914" s="950">
        <v>8.4260000000000002</v>
      </c>
      <c r="K914" s="951">
        <v>6.6000000000000003E-2</v>
      </c>
      <c r="L914" s="952">
        <f t="shared" si="189"/>
        <v>0</v>
      </c>
      <c r="M914" s="951">
        <f t="shared" si="189"/>
        <v>0</v>
      </c>
      <c r="N914" s="966">
        <f t="shared" si="190"/>
        <v>343317.69230769243</v>
      </c>
      <c r="O914" s="932">
        <f t="shared" si="191"/>
        <v>0</v>
      </c>
      <c r="P914" s="932">
        <f t="shared" si="192"/>
        <v>0</v>
      </c>
      <c r="Q914" s="932">
        <f t="shared" si="193"/>
        <v>0</v>
      </c>
      <c r="R914" s="966">
        <f t="shared" si="168"/>
        <v>2892794.8753846167</v>
      </c>
      <c r="S914" s="960">
        <f t="shared" si="169"/>
        <v>0</v>
      </c>
      <c r="T914" s="961"/>
      <c r="U914" s="954"/>
    </row>
    <row r="915" spans="1:21" outlineLevel="1">
      <c r="A915" s="956"/>
      <c r="B915" s="956"/>
      <c r="C915" s="956"/>
      <c r="D915" s="956" t="s">
        <v>3297</v>
      </c>
      <c r="E915" s="968" t="s">
        <v>3173</v>
      </c>
      <c r="F915" s="969" t="s">
        <v>3298</v>
      </c>
      <c r="G915" s="947" t="s">
        <v>3086</v>
      </c>
      <c r="H915" s="947" t="s">
        <v>1019</v>
      </c>
      <c r="I915" s="957">
        <v>1</v>
      </c>
      <c r="J915" s="950">
        <v>10.362</v>
      </c>
      <c r="K915" s="951">
        <v>0.11</v>
      </c>
      <c r="L915" s="952">
        <f t="shared" si="189"/>
        <v>0</v>
      </c>
      <c r="M915" s="951">
        <f t="shared" si="189"/>
        <v>0</v>
      </c>
      <c r="N915" s="966">
        <f t="shared" si="190"/>
        <v>343317.69230769243</v>
      </c>
      <c r="O915" s="932">
        <f t="shared" si="191"/>
        <v>0</v>
      </c>
      <c r="P915" s="932">
        <f t="shared" si="192"/>
        <v>0</v>
      </c>
      <c r="Q915" s="932">
        <f t="shared" si="193"/>
        <v>0</v>
      </c>
      <c r="R915" s="966">
        <f t="shared" si="168"/>
        <v>3557457.927692309</v>
      </c>
      <c r="S915" s="960">
        <f t="shared" si="169"/>
        <v>0</v>
      </c>
      <c r="T915" s="961"/>
      <c r="U915" s="954"/>
    </row>
    <row r="916" spans="1:21" outlineLevel="1">
      <c r="A916" s="956"/>
      <c r="B916" s="956"/>
      <c r="C916" s="956"/>
      <c r="D916" s="956" t="s">
        <v>3299</v>
      </c>
      <c r="E916" s="968" t="s">
        <v>3176</v>
      </c>
      <c r="F916" s="969" t="s">
        <v>3300</v>
      </c>
      <c r="G916" s="947" t="s">
        <v>3086</v>
      </c>
      <c r="H916" s="947" t="s">
        <v>1019</v>
      </c>
      <c r="I916" s="957">
        <v>1</v>
      </c>
      <c r="J916" s="950">
        <v>16.66</v>
      </c>
      <c r="K916" s="951">
        <v>0.14299999999999999</v>
      </c>
      <c r="L916" s="952">
        <f t="shared" si="189"/>
        <v>0</v>
      </c>
      <c r="M916" s="951">
        <f t="shared" si="189"/>
        <v>0</v>
      </c>
      <c r="N916" s="966">
        <f t="shared" si="190"/>
        <v>343317.69230769243</v>
      </c>
      <c r="O916" s="932">
        <f t="shared" si="191"/>
        <v>0</v>
      </c>
      <c r="P916" s="932">
        <f t="shared" si="192"/>
        <v>0</v>
      </c>
      <c r="Q916" s="932">
        <f t="shared" si="193"/>
        <v>0</v>
      </c>
      <c r="R916" s="966">
        <f t="shared" si="168"/>
        <v>5719672.7538461555</v>
      </c>
      <c r="S916" s="960">
        <f t="shared" si="169"/>
        <v>0</v>
      </c>
      <c r="T916" s="961"/>
      <c r="U916" s="954"/>
    </row>
    <row r="917" spans="1:21" outlineLevel="1">
      <c r="A917" s="956"/>
      <c r="B917" s="956"/>
      <c r="C917" s="956"/>
      <c r="D917" s="956" t="s">
        <v>3301</v>
      </c>
      <c r="E917" s="968" t="s">
        <v>3179</v>
      </c>
      <c r="F917" s="969" t="s">
        <v>3302</v>
      </c>
      <c r="G917" s="947" t="s">
        <v>3086</v>
      </c>
      <c r="H917" s="947" t="s">
        <v>1019</v>
      </c>
      <c r="I917" s="957">
        <v>1</v>
      </c>
      <c r="J917" s="950">
        <v>29.667000000000002</v>
      </c>
      <c r="K917" s="951">
        <v>0.20399999999999999</v>
      </c>
      <c r="L917" s="952">
        <f t="shared" si="189"/>
        <v>0</v>
      </c>
      <c r="M917" s="951">
        <f t="shared" si="189"/>
        <v>0</v>
      </c>
      <c r="N917" s="966">
        <f t="shared" si="190"/>
        <v>343317.69230769243</v>
      </c>
      <c r="O917" s="932">
        <f t="shared" si="191"/>
        <v>0</v>
      </c>
      <c r="P917" s="932">
        <f t="shared" si="192"/>
        <v>0</v>
      </c>
      <c r="Q917" s="932">
        <f t="shared" si="193"/>
        <v>0</v>
      </c>
      <c r="R917" s="966">
        <f t="shared" ref="R917:R984" si="194">I917*J917*N917</f>
        <v>10185205.977692312</v>
      </c>
      <c r="S917" s="960">
        <f t="shared" si="169"/>
        <v>0</v>
      </c>
      <c r="T917" s="961"/>
      <c r="U917" s="954"/>
    </row>
    <row r="918" spans="1:21" outlineLevel="1">
      <c r="A918" s="956"/>
      <c r="B918" s="956"/>
      <c r="C918" s="956"/>
      <c r="D918" s="956" t="s">
        <v>3303</v>
      </c>
      <c r="E918" s="968" t="s">
        <v>3182</v>
      </c>
      <c r="F918" s="969" t="s">
        <v>3304</v>
      </c>
      <c r="G918" s="947" t="s">
        <v>3086</v>
      </c>
      <c r="H918" s="947" t="s">
        <v>1019</v>
      </c>
      <c r="I918" s="957">
        <v>1</v>
      </c>
      <c r="J918" s="950">
        <v>34.122</v>
      </c>
      <c r="K918" s="951">
        <v>0.253</v>
      </c>
      <c r="L918" s="952">
        <f t="shared" si="189"/>
        <v>0</v>
      </c>
      <c r="M918" s="951">
        <f t="shared" si="189"/>
        <v>0</v>
      </c>
      <c r="N918" s="966">
        <f t="shared" si="190"/>
        <v>343317.69230769243</v>
      </c>
      <c r="O918" s="932">
        <f t="shared" si="191"/>
        <v>0</v>
      </c>
      <c r="P918" s="932">
        <f t="shared" si="192"/>
        <v>0</v>
      </c>
      <c r="Q918" s="932">
        <f t="shared" si="193"/>
        <v>0</v>
      </c>
      <c r="R918" s="966">
        <f t="shared" si="194"/>
        <v>11714686.29692308</v>
      </c>
      <c r="S918" s="960">
        <f t="shared" ref="S918:S985" si="195">(K918*O918+L918*P918+M918*Q918)</f>
        <v>0</v>
      </c>
      <c r="T918" s="961"/>
      <c r="U918" s="954"/>
    </row>
    <row r="919" spans="1:21" outlineLevel="1">
      <c r="A919" s="956"/>
      <c r="B919" s="956"/>
      <c r="C919" s="956"/>
      <c r="D919" s="956" t="s">
        <v>3305</v>
      </c>
      <c r="E919" s="968" t="s">
        <v>3185</v>
      </c>
      <c r="F919" s="969" t="s">
        <v>3306</v>
      </c>
      <c r="G919" s="947" t="s">
        <v>3086</v>
      </c>
      <c r="H919" s="947" t="s">
        <v>1019</v>
      </c>
      <c r="I919" s="957">
        <v>1</v>
      </c>
      <c r="J919" s="950">
        <v>37.527000000000001</v>
      </c>
      <c r="K919" s="951">
        <v>0.29199999999999998</v>
      </c>
      <c r="L919" s="952">
        <f t="shared" si="189"/>
        <v>0</v>
      </c>
      <c r="M919" s="951">
        <f t="shared" si="189"/>
        <v>0</v>
      </c>
      <c r="N919" s="966">
        <f t="shared" si="190"/>
        <v>343317.69230769243</v>
      </c>
      <c r="O919" s="932">
        <f t="shared" si="191"/>
        <v>0</v>
      </c>
      <c r="P919" s="932">
        <f t="shared" si="192"/>
        <v>0</v>
      </c>
      <c r="Q919" s="932">
        <f t="shared" si="193"/>
        <v>0</v>
      </c>
      <c r="R919" s="966">
        <f t="shared" si="194"/>
        <v>12883683.039230773</v>
      </c>
      <c r="S919" s="960">
        <f t="shared" si="195"/>
        <v>0</v>
      </c>
      <c r="T919" s="961"/>
      <c r="U919" s="954"/>
    </row>
    <row r="920" spans="1:21" s="732" customFormat="1" ht="33" outlineLevel="1">
      <c r="A920" s="1040"/>
      <c r="B920" s="1040"/>
      <c r="C920" s="1040"/>
      <c r="D920" s="1040"/>
      <c r="E920" s="1041" t="s">
        <v>3187</v>
      </c>
      <c r="F920" s="1042" t="s">
        <v>3307</v>
      </c>
      <c r="G920" s="955"/>
      <c r="H920" s="955"/>
      <c r="I920" s="1043"/>
      <c r="J920" s="950">
        <v>0</v>
      </c>
      <c r="K920" s="951">
        <v>0</v>
      </c>
      <c r="L920" s="952">
        <f t="shared" si="189"/>
        <v>0</v>
      </c>
      <c r="M920" s="951">
        <f t="shared" si="189"/>
        <v>0</v>
      </c>
      <c r="N920" s="966"/>
      <c r="O920" s="932"/>
      <c r="P920" s="932"/>
      <c r="Q920" s="932"/>
      <c r="R920" s="966">
        <f t="shared" si="194"/>
        <v>0</v>
      </c>
      <c r="S920" s="960">
        <f t="shared" si="195"/>
        <v>0</v>
      </c>
      <c r="T920" s="1044"/>
      <c r="U920" s="1039"/>
    </row>
    <row r="921" spans="1:21" ht="33" outlineLevel="1">
      <c r="A921" s="956"/>
      <c r="B921" s="956"/>
      <c r="C921" s="956"/>
      <c r="D921" s="956" t="s">
        <v>3308</v>
      </c>
      <c r="E921" s="968" t="s">
        <v>3190</v>
      </c>
      <c r="F921" s="969" t="s">
        <v>3309</v>
      </c>
      <c r="G921" s="947" t="s">
        <v>3059</v>
      </c>
      <c r="H921" s="947" t="s">
        <v>1020</v>
      </c>
      <c r="I921" s="957">
        <v>1</v>
      </c>
      <c r="J921" s="950">
        <v>7.3369999999999997</v>
      </c>
      <c r="K921" s="951">
        <v>0.14899999999999999</v>
      </c>
      <c r="L921" s="952">
        <f t="shared" ref="L921:M928" si="196">L863*0.55</f>
        <v>0</v>
      </c>
      <c r="M921" s="951">
        <f t="shared" si="196"/>
        <v>0</v>
      </c>
      <c r="N921" s="966">
        <f t="shared" ref="N921:N928" si="197">VLOOKUP(H921,DGNC2032,8)</f>
        <v>367290</v>
      </c>
      <c r="O921" s="932">
        <f t="shared" ref="O921:O929" si="198">+IFERROR(VLOOKUP($A921,DGMTC11,10,0),0)</f>
        <v>0</v>
      </c>
      <c r="P921" s="932">
        <f t="shared" ref="P921:P929" si="199">+IFERROR(VLOOKUP($B921,DGMTC11,10,0),0)</f>
        <v>0</v>
      </c>
      <c r="Q921" s="932">
        <f t="shared" ref="Q921:Q929" si="200">+IFERROR(VLOOKUP($C921,DGMTC11,10,0),0)</f>
        <v>0</v>
      </c>
      <c r="R921" s="966">
        <f t="shared" si="194"/>
        <v>2694806.73</v>
      </c>
      <c r="S921" s="960">
        <f t="shared" si="195"/>
        <v>0</v>
      </c>
      <c r="T921" s="961"/>
      <c r="U921" s="954"/>
    </row>
    <row r="922" spans="1:21" ht="33" outlineLevel="1">
      <c r="A922" s="956"/>
      <c r="B922" s="956"/>
      <c r="C922" s="956"/>
      <c r="D922" s="956" t="s">
        <v>3310</v>
      </c>
      <c r="E922" s="968" t="s">
        <v>3193</v>
      </c>
      <c r="F922" s="969" t="s">
        <v>3311</v>
      </c>
      <c r="G922" s="947" t="s">
        <v>3059</v>
      </c>
      <c r="H922" s="947" t="s">
        <v>1020</v>
      </c>
      <c r="I922" s="957">
        <v>1</v>
      </c>
      <c r="J922" s="950">
        <v>8.4369999999999994</v>
      </c>
      <c r="K922" s="951">
        <v>0.16500000000000001</v>
      </c>
      <c r="L922" s="952">
        <f t="shared" si="196"/>
        <v>0</v>
      </c>
      <c r="M922" s="951">
        <f t="shared" si="196"/>
        <v>0</v>
      </c>
      <c r="N922" s="966">
        <f t="shared" si="197"/>
        <v>367290</v>
      </c>
      <c r="O922" s="932">
        <f t="shared" si="198"/>
        <v>0</v>
      </c>
      <c r="P922" s="932">
        <f t="shared" si="199"/>
        <v>0</v>
      </c>
      <c r="Q922" s="932">
        <f t="shared" si="200"/>
        <v>0</v>
      </c>
      <c r="R922" s="966">
        <f t="shared" si="194"/>
        <v>3098825.73</v>
      </c>
      <c r="S922" s="960">
        <f t="shared" si="195"/>
        <v>0</v>
      </c>
      <c r="T922" s="961"/>
      <c r="U922" s="954"/>
    </row>
    <row r="923" spans="1:21" ht="33" outlineLevel="1">
      <c r="A923" s="956"/>
      <c r="B923" s="956"/>
      <c r="C923" s="956"/>
      <c r="D923" s="956" t="s">
        <v>3312</v>
      </c>
      <c r="E923" s="968" t="s">
        <v>3196</v>
      </c>
      <c r="F923" s="969" t="s">
        <v>3313</v>
      </c>
      <c r="G923" s="947" t="s">
        <v>3059</v>
      </c>
      <c r="H923" s="947" t="s">
        <v>1020</v>
      </c>
      <c r="I923" s="957">
        <v>1</v>
      </c>
      <c r="J923" s="950">
        <v>9.2789999999999999</v>
      </c>
      <c r="K923" s="951">
        <v>0.19800000000000001</v>
      </c>
      <c r="L923" s="952">
        <f t="shared" si="196"/>
        <v>0</v>
      </c>
      <c r="M923" s="951">
        <f t="shared" si="196"/>
        <v>0</v>
      </c>
      <c r="N923" s="966">
        <f t="shared" si="197"/>
        <v>367290</v>
      </c>
      <c r="O923" s="932">
        <f t="shared" si="198"/>
        <v>0</v>
      </c>
      <c r="P923" s="932">
        <f t="shared" si="199"/>
        <v>0</v>
      </c>
      <c r="Q923" s="932">
        <f t="shared" si="200"/>
        <v>0</v>
      </c>
      <c r="R923" s="966">
        <f t="shared" si="194"/>
        <v>3408083.91</v>
      </c>
      <c r="S923" s="960">
        <f t="shared" si="195"/>
        <v>0</v>
      </c>
      <c r="T923" s="961"/>
      <c r="U923" s="954"/>
    </row>
    <row r="924" spans="1:21" ht="33" outlineLevel="1">
      <c r="A924" s="956"/>
      <c r="B924" s="956"/>
      <c r="C924" s="956"/>
      <c r="D924" s="956" t="s">
        <v>3314</v>
      </c>
      <c r="E924" s="968" t="s">
        <v>3199</v>
      </c>
      <c r="F924" s="969" t="s">
        <v>3315</v>
      </c>
      <c r="G924" s="947" t="s">
        <v>3059</v>
      </c>
      <c r="H924" s="947" t="s">
        <v>1020</v>
      </c>
      <c r="I924" s="957">
        <v>1</v>
      </c>
      <c r="J924" s="950">
        <v>10.202500000000001</v>
      </c>
      <c r="K924" s="951">
        <v>0.22600000000000001</v>
      </c>
      <c r="L924" s="952">
        <f t="shared" si="196"/>
        <v>0</v>
      </c>
      <c r="M924" s="951">
        <f t="shared" si="196"/>
        <v>0</v>
      </c>
      <c r="N924" s="966">
        <f t="shared" si="197"/>
        <v>367290</v>
      </c>
      <c r="O924" s="932">
        <f t="shared" si="198"/>
        <v>0</v>
      </c>
      <c r="P924" s="932">
        <f t="shared" si="199"/>
        <v>0</v>
      </c>
      <c r="Q924" s="932">
        <f t="shared" si="200"/>
        <v>0</v>
      </c>
      <c r="R924" s="966">
        <f t="shared" si="194"/>
        <v>3747276.2250000001</v>
      </c>
      <c r="S924" s="960">
        <f t="shared" si="195"/>
        <v>0</v>
      </c>
      <c r="T924" s="961"/>
      <c r="U924" s="954"/>
    </row>
    <row r="925" spans="1:21" ht="33" outlineLevel="1">
      <c r="A925" s="956"/>
      <c r="B925" s="956"/>
      <c r="C925" s="956"/>
      <c r="D925" s="956" t="s">
        <v>3316</v>
      </c>
      <c r="E925" s="968" t="s">
        <v>3202</v>
      </c>
      <c r="F925" s="969" t="s">
        <v>3317</v>
      </c>
      <c r="G925" s="947" t="s">
        <v>3059</v>
      </c>
      <c r="H925" s="947" t="s">
        <v>1020</v>
      </c>
      <c r="I925" s="957">
        <v>1</v>
      </c>
      <c r="J925" s="950">
        <v>11.22</v>
      </c>
      <c r="K925" s="951">
        <v>0.248</v>
      </c>
      <c r="L925" s="952">
        <f t="shared" si="196"/>
        <v>0</v>
      </c>
      <c r="M925" s="951">
        <f t="shared" si="196"/>
        <v>0</v>
      </c>
      <c r="N925" s="966">
        <f t="shared" si="197"/>
        <v>367290</v>
      </c>
      <c r="O925" s="932">
        <f t="shared" si="198"/>
        <v>0</v>
      </c>
      <c r="P925" s="932">
        <f t="shared" si="199"/>
        <v>0</v>
      </c>
      <c r="Q925" s="932">
        <f t="shared" si="200"/>
        <v>0</v>
      </c>
      <c r="R925" s="966">
        <f t="shared" si="194"/>
        <v>4120993.8000000003</v>
      </c>
      <c r="S925" s="960">
        <f t="shared" si="195"/>
        <v>0</v>
      </c>
      <c r="T925" s="961"/>
      <c r="U925" s="954"/>
    </row>
    <row r="926" spans="1:21" ht="33" outlineLevel="1">
      <c r="A926" s="956"/>
      <c r="B926" s="956"/>
      <c r="C926" s="956"/>
      <c r="D926" s="956" t="s">
        <v>3318</v>
      </c>
      <c r="E926" s="968" t="s">
        <v>3205</v>
      </c>
      <c r="F926" s="969" t="s">
        <v>3319</v>
      </c>
      <c r="G926" s="947" t="s">
        <v>3059</v>
      </c>
      <c r="H926" s="947" t="s">
        <v>1020</v>
      </c>
      <c r="I926" s="957">
        <v>1</v>
      </c>
      <c r="J926" s="950">
        <v>12.287000000000001</v>
      </c>
      <c r="K926" s="951">
        <v>0.248</v>
      </c>
      <c r="L926" s="952">
        <f t="shared" si="196"/>
        <v>0</v>
      </c>
      <c r="M926" s="951">
        <f t="shared" si="196"/>
        <v>0</v>
      </c>
      <c r="N926" s="966">
        <f t="shared" si="197"/>
        <v>367290</v>
      </c>
      <c r="O926" s="932">
        <f t="shared" si="198"/>
        <v>0</v>
      </c>
      <c r="P926" s="932">
        <f t="shared" si="199"/>
        <v>0</v>
      </c>
      <c r="Q926" s="932">
        <f t="shared" si="200"/>
        <v>0</v>
      </c>
      <c r="R926" s="966">
        <f t="shared" si="194"/>
        <v>4512892.2300000004</v>
      </c>
      <c r="S926" s="960">
        <f t="shared" si="195"/>
        <v>0</v>
      </c>
      <c r="T926" s="961"/>
      <c r="U926" s="954"/>
    </row>
    <row r="927" spans="1:21" ht="33" outlineLevel="1">
      <c r="A927" s="956"/>
      <c r="B927" s="956"/>
      <c r="C927" s="956"/>
      <c r="D927" s="956" t="s">
        <v>3320</v>
      </c>
      <c r="E927" s="968" t="s">
        <v>3208</v>
      </c>
      <c r="F927" s="969" t="s">
        <v>3321</v>
      </c>
      <c r="G927" s="947" t="s">
        <v>3059</v>
      </c>
      <c r="H927" s="947" t="s">
        <v>1020</v>
      </c>
      <c r="I927" s="957">
        <v>1</v>
      </c>
      <c r="J927" s="950">
        <v>14.113</v>
      </c>
      <c r="K927" s="951">
        <v>0.29699999999999999</v>
      </c>
      <c r="L927" s="952">
        <f t="shared" si="196"/>
        <v>0</v>
      </c>
      <c r="M927" s="951">
        <f t="shared" si="196"/>
        <v>0</v>
      </c>
      <c r="N927" s="966">
        <f t="shared" si="197"/>
        <v>367290</v>
      </c>
      <c r="O927" s="932">
        <f t="shared" si="198"/>
        <v>0</v>
      </c>
      <c r="P927" s="932">
        <f t="shared" si="199"/>
        <v>0</v>
      </c>
      <c r="Q927" s="932">
        <f t="shared" si="200"/>
        <v>0</v>
      </c>
      <c r="R927" s="966">
        <f t="shared" si="194"/>
        <v>5183563.7699999996</v>
      </c>
      <c r="S927" s="960">
        <f t="shared" si="195"/>
        <v>0</v>
      </c>
      <c r="T927" s="961"/>
      <c r="U927" s="954"/>
    </row>
    <row r="928" spans="1:21" ht="33" outlineLevel="1">
      <c r="A928" s="956"/>
      <c r="B928" s="956"/>
      <c r="C928" s="956"/>
      <c r="D928" s="956" t="s">
        <v>3322</v>
      </c>
      <c r="E928" s="968" t="s">
        <v>3211</v>
      </c>
      <c r="F928" s="969" t="s">
        <v>3323</v>
      </c>
      <c r="G928" s="947" t="s">
        <v>3059</v>
      </c>
      <c r="H928" s="947" t="s">
        <v>1020</v>
      </c>
      <c r="I928" s="957">
        <v>1</v>
      </c>
      <c r="J928" s="950">
        <v>16.236000000000001</v>
      </c>
      <c r="K928" s="951">
        <v>0.29699999999999999</v>
      </c>
      <c r="L928" s="952">
        <f t="shared" si="196"/>
        <v>0</v>
      </c>
      <c r="M928" s="951">
        <f t="shared" si="196"/>
        <v>0</v>
      </c>
      <c r="N928" s="966">
        <f t="shared" si="197"/>
        <v>367290</v>
      </c>
      <c r="O928" s="932">
        <f t="shared" si="198"/>
        <v>0</v>
      </c>
      <c r="P928" s="932">
        <f t="shared" si="199"/>
        <v>0</v>
      </c>
      <c r="Q928" s="932">
        <f t="shared" si="200"/>
        <v>0</v>
      </c>
      <c r="R928" s="966">
        <f t="shared" si="194"/>
        <v>5963320.4400000004</v>
      </c>
      <c r="S928" s="960">
        <f t="shared" si="195"/>
        <v>0</v>
      </c>
      <c r="T928" s="961"/>
      <c r="U928" s="954"/>
    </row>
    <row r="929" spans="1:21" outlineLevel="1">
      <c r="A929" s="956"/>
      <c r="B929" s="956"/>
      <c r="C929" s="956"/>
      <c r="D929" s="956" t="s">
        <v>3324</v>
      </c>
      <c r="E929" s="968" t="s">
        <v>3325</v>
      </c>
      <c r="F929" s="969" t="s">
        <v>3326</v>
      </c>
      <c r="G929" s="947" t="s">
        <v>3327</v>
      </c>
      <c r="H929" s="947" t="s">
        <v>1020</v>
      </c>
      <c r="I929" s="957">
        <v>1</v>
      </c>
      <c r="J929" s="950">
        <v>3</v>
      </c>
      <c r="K929" s="951"/>
      <c r="L929" s="952"/>
      <c r="M929" s="951"/>
      <c r="N929" s="966">
        <f>VLOOKUP(H929,DGNC4,8)</f>
        <v>311328.94736842107</v>
      </c>
      <c r="O929" s="932">
        <f t="shared" si="198"/>
        <v>0</v>
      </c>
      <c r="P929" s="932">
        <f t="shared" si="199"/>
        <v>0</v>
      </c>
      <c r="Q929" s="932">
        <f t="shared" si="200"/>
        <v>0</v>
      </c>
      <c r="R929" s="966">
        <f t="shared" si="194"/>
        <v>933986.84210526315</v>
      </c>
      <c r="S929" s="960">
        <f t="shared" si="195"/>
        <v>0</v>
      </c>
      <c r="T929" s="961"/>
      <c r="U929" s="954"/>
    </row>
    <row r="930" spans="1:21">
      <c r="A930" s="955"/>
      <c r="B930" s="955"/>
      <c r="C930" s="955"/>
      <c r="D930" s="956"/>
      <c r="E930" s="955" t="s">
        <v>3328</v>
      </c>
      <c r="F930" s="1042" t="s">
        <v>2408</v>
      </c>
      <c r="G930" s="956"/>
      <c r="H930" s="947"/>
      <c r="I930" s="957"/>
      <c r="J930" s="950"/>
      <c r="K930" s="951"/>
      <c r="L930" s="952"/>
      <c r="M930" s="958"/>
      <c r="N930" s="966"/>
      <c r="O930" s="932"/>
      <c r="P930" s="932"/>
      <c r="Q930" s="932"/>
      <c r="R930" s="966">
        <f t="shared" si="194"/>
        <v>0</v>
      </c>
      <c r="S930" s="960">
        <f t="shared" si="195"/>
        <v>0</v>
      </c>
      <c r="T930" s="961"/>
      <c r="U930" s="954"/>
    </row>
    <row r="931" spans="1:21" s="732" customFormat="1">
      <c r="A931" s="955"/>
      <c r="B931" s="955"/>
      <c r="C931" s="955"/>
      <c r="D931" s="955"/>
      <c r="E931" s="1039" t="s">
        <v>3054</v>
      </c>
      <c r="F931" s="962" t="s">
        <v>3329</v>
      </c>
      <c r="G931" s="955"/>
      <c r="H931" s="955"/>
      <c r="I931" s="1034"/>
      <c r="J931" s="1035"/>
      <c r="K931" s="1036"/>
      <c r="L931" s="1037"/>
      <c r="M931" s="1036"/>
      <c r="N931" s="966"/>
      <c r="O931" s="932"/>
      <c r="P931" s="932"/>
      <c r="Q931" s="932"/>
      <c r="R931" s="966">
        <f t="shared" si="194"/>
        <v>0</v>
      </c>
      <c r="S931" s="960">
        <f t="shared" si="195"/>
        <v>0</v>
      </c>
      <c r="T931" s="1038"/>
      <c r="U931" s="1039"/>
    </row>
    <row r="932" spans="1:21" outlineLevel="1">
      <c r="A932" s="956"/>
      <c r="B932" s="956"/>
      <c r="C932" s="956"/>
      <c r="D932" s="956" t="s">
        <v>3330</v>
      </c>
      <c r="E932" s="968" t="s">
        <v>3057</v>
      </c>
      <c r="F932" s="969" t="s">
        <v>3331</v>
      </c>
      <c r="G932" s="947" t="s">
        <v>3059</v>
      </c>
      <c r="H932" s="947" t="s">
        <v>1019</v>
      </c>
      <c r="I932" s="957">
        <v>1</v>
      </c>
      <c r="J932" s="950">
        <v>4.7210000000000001</v>
      </c>
      <c r="K932" s="951">
        <v>0</v>
      </c>
      <c r="L932" s="952">
        <f t="shared" ref="L932:M946" si="201">L815*0.45</f>
        <v>0</v>
      </c>
      <c r="M932" s="951">
        <f t="shared" si="201"/>
        <v>0</v>
      </c>
      <c r="N932" s="966">
        <f t="shared" ref="N932:N939" si="202">VLOOKUP(H932,DGNC2032,8)</f>
        <v>343317.69230769243</v>
      </c>
      <c r="O932" s="932">
        <f t="shared" ref="O932:O939" si="203">+IFERROR(VLOOKUP($A932,DGMTC11,10,0),0)</f>
        <v>0</v>
      </c>
      <c r="P932" s="932">
        <f t="shared" ref="P932:P939" si="204">+IFERROR(VLOOKUP($B932,DGMTC11,10,0),0)</f>
        <v>0</v>
      </c>
      <c r="Q932" s="932">
        <f t="shared" ref="Q932:Q939" si="205">+IFERROR(VLOOKUP($C932,DGMTC11,10,0),0)</f>
        <v>0</v>
      </c>
      <c r="R932" s="966">
        <f t="shared" si="194"/>
        <v>1620802.8253846159</v>
      </c>
      <c r="S932" s="960">
        <f t="shared" si="195"/>
        <v>0</v>
      </c>
      <c r="T932" s="961"/>
      <c r="U932" s="954"/>
    </row>
    <row r="933" spans="1:21" outlineLevel="1">
      <c r="A933" s="956"/>
      <c r="B933" s="956"/>
      <c r="C933" s="956"/>
      <c r="D933" s="956" t="s">
        <v>3332</v>
      </c>
      <c r="E933" s="968" t="s">
        <v>3061</v>
      </c>
      <c r="F933" s="969" t="s">
        <v>3333</v>
      </c>
      <c r="G933" s="947" t="s">
        <v>3059</v>
      </c>
      <c r="H933" s="947" t="s">
        <v>1019</v>
      </c>
      <c r="I933" s="957">
        <v>1</v>
      </c>
      <c r="J933" s="950">
        <v>4.2569999999999997</v>
      </c>
      <c r="K933" s="951">
        <v>0</v>
      </c>
      <c r="L933" s="952">
        <f t="shared" si="201"/>
        <v>0</v>
      </c>
      <c r="M933" s="951">
        <f t="shared" si="201"/>
        <v>0</v>
      </c>
      <c r="N933" s="966">
        <f t="shared" si="202"/>
        <v>343317.69230769243</v>
      </c>
      <c r="O933" s="932">
        <f t="shared" si="203"/>
        <v>0</v>
      </c>
      <c r="P933" s="932">
        <f t="shared" si="204"/>
        <v>0</v>
      </c>
      <c r="Q933" s="932">
        <f t="shared" si="205"/>
        <v>0</v>
      </c>
      <c r="R933" s="966">
        <f t="shared" si="194"/>
        <v>1461503.4161538465</v>
      </c>
      <c r="S933" s="960">
        <f t="shared" si="195"/>
        <v>0</v>
      </c>
      <c r="T933" s="961"/>
      <c r="U933" s="954"/>
    </row>
    <row r="934" spans="1:21" outlineLevel="1">
      <c r="A934" s="956"/>
      <c r="B934" s="956"/>
      <c r="C934" s="956"/>
      <c r="D934" s="956" t="s">
        <v>3334</v>
      </c>
      <c r="E934" s="968" t="s">
        <v>3064</v>
      </c>
      <c r="F934" s="969" t="s">
        <v>3335</v>
      </c>
      <c r="G934" s="947" t="s">
        <v>3059</v>
      </c>
      <c r="H934" s="947" t="s">
        <v>1019</v>
      </c>
      <c r="I934" s="957">
        <v>1</v>
      </c>
      <c r="J934" s="950">
        <v>4.0549999999999997</v>
      </c>
      <c r="K934" s="951">
        <v>0</v>
      </c>
      <c r="L934" s="952">
        <f t="shared" si="201"/>
        <v>0</v>
      </c>
      <c r="M934" s="951">
        <f t="shared" si="201"/>
        <v>0</v>
      </c>
      <c r="N934" s="966">
        <f t="shared" si="202"/>
        <v>343317.69230769243</v>
      </c>
      <c r="O934" s="932">
        <f t="shared" si="203"/>
        <v>0</v>
      </c>
      <c r="P934" s="932">
        <f t="shared" si="204"/>
        <v>0</v>
      </c>
      <c r="Q934" s="932">
        <f t="shared" si="205"/>
        <v>0</v>
      </c>
      <c r="R934" s="966">
        <f t="shared" si="194"/>
        <v>1392153.2423076928</v>
      </c>
      <c r="S934" s="960">
        <f t="shared" si="195"/>
        <v>0</v>
      </c>
      <c r="T934" s="961"/>
      <c r="U934" s="954"/>
    </row>
    <row r="935" spans="1:21" outlineLevel="1">
      <c r="A935" s="956"/>
      <c r="B935" s="956"/>
      <c r="C935" s="956"/>
      <c r="D935" s="956" t="s">
        <v>3336</v>
      </c>
      <c r="E935" s="968" t="s">
        <v>3067</v>
      </c>
      <c r="F935" s="969" t="s">
        <v>3337</v>
      </c>
      <c r="G935" s="947" t="s">
        <v>3059</v>
      </c>
      <c r="H935" s="947" t="s">
        <v>1019</v>
      </c>
      <c r="I935" s="957">
        <v>1</v>
      </c>
      <c r="J935" s="950">
        <v>3.843</v>
      </c>
      <c r="K935" s="951">
        <v>0</v>
      </c>
      <c r="L935" s="952">
        <f t="shared" si="201"/>
        <v>0</v>
      </c>
      <c r="M935" s="951">
        <f t="shared" si="201"/>
        <v>0</v>
      </c>
      <c r="N935" s="966">
        <f t="shared" si="202"/>
        <v>343317.69230769243</v>
      </c>
      <c r="O935" s="932">
        <f t="shared" si="203"/>
        <v>0</v>
      </c>
      <c r="P935" s="932">
        <f t="shared" si="204"/>
        <v>0</v>
      </c>
      <c r="Q935" s="932">
        <f t="shared" si="205"/>
        <v>0</v>
      </c>
      <c r="R935" s="966">
        <f t="shared" si="194"/>
        <v>1319369.8915384619</v>
      </c>
      <c r="S935" s="960">
        <f t="shared" si="195"/>
        <v>0</v>
      </c>
      <c r="T935" s="961"/>
      <c r="U935" s="954"/>
    </row>
    <row r="936" spans="1:21" outlineLevel="1">
      <c r="A936" s="956"/>
      <c r="B936" s="956"/>
      <c r="C936" s="956"/>
      <c r="D936" s="956" t="s">
        <v>3338</v>
      </c>
      <c r="E936" s="968" t="s">
        <v>3070</v>
      </c>
      <c r="F936" s="969" t="s">
        <v>3339</v>
      </c>
      <c r="G936" s="947" t="s">
        <v>3059</v>
      </c>
      <c r="H936" s="947" t="s">
        <v>1019</v>
      </c>
      <c r="I936" s="957">
        <v>1</v>
      </c>
      <c r="J936" s="950">
        <v>2.2229999999999999</v>
      </c>
      <c r="K936" s="951">
        <v>0</v>
      </c>
      <c r="L936" s="952">
        <f t="shared" si="201"/>
        <v>0</v>
      </c>
      <c r="M936" s="951">
        <f t="shared" si="201"/>
        <v>0</v>
      </c>
      <c r="N936" s="966">
        <f t="shared" si="202"/>
        <v>343317.69230769243</v>
      </c>
      <c r="O936" s="932">
        <f t="shared" si="203"/>
        <v>0</v>
      </c>
      <c r="P936" s="932">
        <f t="shared" si="204"/>
        <v>0</v>
      </c>
      <c r="Q936" s="932">
        <f t="shared" si="205"/>
        <v>0</v>
      </c>
      <c r="R936" s="966">
        <f t="shared" si="194"/>
        <v>763195.23000000021</v>
      </c>
      <c r="S936" s="960">
        <f t="shared" si="195"/>
        <v>0</v>
      </c>
      <c r="T936" s="961"/>
      <c r="U936" s="954"/>
    </row>
    <row r="937" spans="1:21" outlineLevel="1">
      <c r="A937" s="956"/>
      <c r="B937" s="956"/>
      <c r="C937" s="956"/>
      <c r="D937" s="956" t="s">
        <v>3340</v>
      </c>
      <c r="E937" s="968" t="s">
        <v>3073</v>
      </c>
      <c r="F937" s="969" t="s">
        <v>3341</v>
      </c>
      <c r="G937" s="947" t="s">
        <v>3059</v>
      </c>
      <c r="H937" s="947" t="s">
        <v>1019</v>
      </c>
      <c r="I937" s="957">
        <v>1</v>
      </c>
      <c r="J937" s="950">
        <v>2.1019999999999999</v>
      </c>
      <c r="K937" s="951">
        <v>0</v>
      </c>
      <c r="L937" s="952">
        <f t="shared" si="201"/>
        <v>0</v>
      </c>
      <c r="M937" s="951">
        <f t="shared" si="201"/>
        <v>0</v>
      </c>
      <c r="N937" s="966">
        <f t="shared" si="202"/>
        <v>343317.69230769243</v>
      </c>
      <c r="O937" s="932">
        <f t="shared" si="203"/>
        <v>0</v>
      </c>
      <c r="P937" s="932">
        <f t="shared" si="204"/>
        <v>0</v>
      </c>
      <c r="Q937" s="932">
        <f t="shared" si="205"/>
        <v>0</v>
      </c>
      <c r="R937" s="966">
        <f t="shared" si="194"/>
        <v>721653.78923076938</v>
      </c>
      <c r="S937" s="960">
        <f t="shared" si="195"/>
        <v>0</v>
      </c>
      <c r="T937" s="961"/>
      <c r="U937" s="954"/>
    </row>
    <row r="938" spans="1:21" outlineLevel="1">
      <c r="A938" s="956"/>
      <c r="B938" s="956"/>
      <c r="C938" s="956"/>
      <c r="D938" s="956" t="s">
        <v>3342</v>
      </c>
      <c r="E938" s="968" t="s">
        <v>3076</v>
      </c>
      <c r="F938" s="969" t="s">
        <v>3343</v>
      </c>
      <c r="G938" s="947" t="s">
        <v>3059</v>
      </c>
      <c r="H938" s="947" t="s">
        <v>1019</v>
      </c>
      <c r="I938" s="957">
        <v>1</v>
      </c>
      <c r="J938" s="950">
        <v>1.98</v>
      </c>
      <c r="K938" s="951">
        <v>0</v>
      </c>
      <c r="L938" s="952">
        <f t="shared" si="201"/>
        <v>0</v>
      </c>
      <c r="M938" s="951">
        <f t="shared" si="201"/>
        <v>0</v>
      </c>
      <c r="N938" s="966">
        <f t="shared" si="202"/>
        <v>343317.69230769243</v>
      </c>
      <c r="O938" s="932">
        <f t="shared" si="203"/>
        <v>0</v>
      </c>
      <c r="P938" s="932">
        <f t="shared" si="204"/>
        <v>0</v>
      </c>
      <c r="Q938" s="932">
        <f t="shared" si="205"/>
        <v>0</v>
      </c>
      <c r="R938" s="966">
        <f t="shared" si="194"/>
        <v>679769.03076923103</v>
      </c>
      <c r="S938" s="960">
        <f t="shared" si="195"/>
        <v>0</v>
      </c>
      <c r="T938" s="961"/>
      <c r="U938" s="954"/>
    </row>
    <row r="939" spans="1:21" outlineLevel="1">
      <c r="A939" s="956"/>
      <c r="B939" s="956"/>
      <c r="C939" s="956"/>
      <c r="D939" s="956" t="s">
        <v>3344</v>
      </c>
      <c r="E939" s="968" t="s">
        <v>3079</v>
      </c>
      <c r="F939" s="969" t="s">
        <v>3345</v>
      </c>
      <c r="G939" s="947" t="s">
        <v>3059</v>
      </c>
      <c r="H939" s="947" t="s">
        <v>1019</v>
      </c>
      <c r="I939" s="957">
        <v>1</v>
      </c>
      <c r="J939" s="950">
        <v>1.8680000000000001</v>
      </c>
      <c r="K939" s="951">
        <v>0</v>
      </c>
      <c r="L939" s="952">
        <f t="shared" si="201"/>
        <v>0</v>
      </c>
      <c r="M939" s="951">
        <f t="shared" si="201"/>
        <v>0</v>
      </c>
      <c r="N939" s="966">
        <f t="shared" si="202"/>
        <v>343317.69230769243</v>
      </c>
      <c r="O939" s="932">
        <f t="shared" si="203"/>
        <v>0</v>
      </c>
      <c r="P939" s="932">
        <f t="shared" si="204"/>
        <v>0</v>
      </c>
      <c r="Q939" s="932">
        <f t="shared" si="205"/>
        <v>0</v>
      </c>
      <c r="R939" s="966">
        <f t="shared" si="194"/>
        <v>641317.44923076953</v>
      </c>
      <c r="S939" s="960">
        <f t="shared" si="195"/>
        <v>0</v>
      </c>
      <c r="T939" s="961"/>
      <c r="U939" s="954"/>
    </row>
    <row r="940" spans="1:21" s="732" customFormat="1">
      <c r="A940" s="955"/>
      <c r="B940" s="955"/>
      <c r="C940" s="955"/>
      <c r="D940" s="955"/>
      <c r="E940" s="1039" t="s">
        <v>3081</v>
      </c>
      <c r="F940" s="962" t="s">
        <v>3346</v>
      </c>
      <c r="G940" s="955"/>
      <c r="H940" s="955"/>
      <c r="I940" s="1034"/>
      <c r="J940" s="950">
        <v>0</v>
      </c>
      <c r="K940" s="951">
        <v>0</v>
      </c>
      <c r="L940" s="952">
        <f t="shared" si="201"/>
        <v>0</v>
      </c>
      <c r="M940" s="951">
        <f t="shared" si="201"/>
        <v>0</v>
      </c>
      <c r="N940" s="966"/>
      <c r="O940" s="932"/>
      <c r="P940" s="932"/>
      <c r="Q940" s="932"/>
      <c r="R940" s="966">
        <f t="shared" si="194"/>
        <v>0</v>
      </c>
      <c r="S940" s="960">
        <f t="shared" si="195"/>
        <v>0</v>
      </c>
      <c r="T940" s="1038"/>
      <c r="U940" s="1039"/>
    </row>
    <row r="941" spans="1:21" outlineLevel="1">
      <c r="A941" s="956"/>
      <c r="B941" s="956"/>
      <c r="C941" s="956"/>
      <c r="D941" s="956" t="s">
        <v>3347</v>
      </c>
      <c r="E941" s="968" t="s">
        <v>3084</v>
      </c>
      <c r="F941" s="969" t="s">
        <v>3348</v>
      </c>
      <c r="G941" s="947" t="s">
        <v>3086</v>
      </c>
      <c r="H941" s="947" t="s">
        <v>1019</v>
      </c>
      <c r="I941" s="957">
        <f>0.7*0.8</f>
        <v>0.55999999999999994</v>
      </c>
      <c r="J941" s="950">
        <v>3.0649999999999999</v>
      </c>
      <c r="K941" s="951"/>
      <c r="L941" s="952"/>
      <c r="M941" s="951"/>
      <c r="N941" s="966">
        <f t="shared" ref="N941:N974" si="206">VLOOKUP(H941,DGNC2032,8)</f>
        <v>343317.69230769243</v>
      </c>
      <c r="O941" s="932">
        <f t="shared" ref="O941:O949" si="207">+IFERROR(VLOOKUP($A941,DGMTC11,10,0),0)</f>
        <v>0</v>
      </c>
      <c r="P941" s="932">
        <f t="shared" ref="P941:P949" si="208">+IFERROR(VLOOKUP($B941,DGMTC11,10,0),0)</f>
        <v>0</v>
      </c>
      <c r="Q941" s="932">
        <f t="shared" ref="Q941:Q949" si="209">+IFERROR(VLOOKUP($C941,DGMTC11,10,0),0)</f>
        <v>0</v>
      </c>
      <c r="R941" s="966">
        <f t="shared" si="194"/>
        <v>589270.48707692313</v>
      </c>
      <c r="S941" s="960">
        <f t="shared" ref="S941:S946" si="210">I941*(K941*O941+L941*P941+M941*Q941)</f>
        <v>0</v>
      </c>
      <c r="T941" s="961"/>
      <c r="U941" s="954"/>
    </row>
    <row r="942" spans="1:21" ht="33" outlineLevel="1">
      <c r="A942" s="956" t="s">
        <v>2268</v>
      </c>
      <c r="B942" s="956"/>
      <c r="C942" s="956"/>
      <c r="D942" s="956" t="s">
        <v>3349</v>
      </c>
      <c r="E942" s="968" t="s">
        <v>3088</v>
      </c>
      <c r="F942" s="969" t="s">
        <v>3350</v>
      </c>
      <c r="G942" s="947" t="s">
        <v>3086</v>
      </c>
      <c r="H942" s="947" t="s">
        <v>1019</v>
      </c>
      <c r="I942" s="957">
        <f>0.7*0.8</f>
        <v>0.55999999999999994</v>
      </c>
      <c r="J942" s="950">
        <v>1.2290000000000001</v>
      </c>
      <c r="K942" s="951">
        <v>0.126</v>
      </c>
      <c r="L942" s="952"/>
      <c r="M942" s="951"/>
      <c r="N942" s="966">
        <f t="shared" si="206"/>
        <v>343317.69230769243</v>
      </c>
      <c r="O942" s="932">
        <f t="shared" si="207"/>
        <v>2294466</v>
      </c>
      <c r="P942" s="932">
        <f t="shared" si="208"/>
        <v>0</v>
      </c>
      <c r="Q942" s="932">
        <f t="shared" si="209"/>
        <v>0</v>
      </c>
      <c r="R942" s="966">
        <f t="shared" si="194"/>
        <v>236284.96855384624</v>
      </c>
      <c r="S942" s="960">
        <f t="shared" si="210"/>
        <v>161897.52095999999</v>
      </c>
      <c r="T942" s="961"/>
      <c r="U942" s="954"/>
    </row>
    <row r="943" spans="1:21" outlineLevel="1">
      <c r="A943" s="956"/>
      <c r="B943" s="956"/>
      <c r="C943" s="956"/>
      <c r="D943" s="956" t="s">
        <v>3351</v>
      </c>
      <c r="E943" s="968" t="s">
        <v>3084</v>
      </c>
      <c r="F943" s="969" t="s">
        <v>3352</v>
      </c>
      <c r="G943" s="947" t="s">
        <v>3086</v>
      </c>
      <c r="H943" s="947" t="s">
        <v>1019</v>
      </c>
      <c r="I943" s="957">
        <f>0.7</f>
        <v>0.7</v>
      </c>
      <c r="J943" s="950">
        <v>3.0649999999999999</v>
      </c>
      <c r="K943" s="951"/>
      <c r="L943" s="952"/>
      <c r="M943" s="951"/>
      <c r="N943" s="966">
        <f t="shared" si="206"/>
        <v>343317.69230769243</v>
      </c>
      <c r="O943" s="932">
        <f t="shared" si="207"/>
        <v>0</v>
      </c>
      <c r="P943" s="932">
        <f t="shared" si="208"/>
        <v>0</v>
      </c>
      <c r="Q943" s="932">
        <f t="shared" si="209"/>
        <v>0</v>
      </c>
      <c r="R943" s="966">
        <f t="shared" si="194"/>
        <v>736588.10884615406</v>
      </c>
      <c r="S943" s="960">
        <f t="shared" si="210"/>
        <v>0</v>
      </c>
      <c r="T943" s="961"/>
      <c r="U943" s="954"/>
    </row>
    <row r="944" spans="1:21" outlineLevel="1">
      <c r="A944" s="956" t="s">
        <v>2268</v>
      </c>
      <c r="B944" s="956"/>
      <c r="C944" s="956"/>
      <c r="D944" s="956" t="s">
        <v>3353</v>
      </c>
      <c r="E944" s="968" t="s">
        <v>3088</v>
      </c>
      <c r="F944" s="969" t="s">
        <v>3354</v>
      </c>
      <c r="G944" s="947" t="s">
        <v>3086</v>
      </c>
      <c r="H944" s="947" t="s">
        <v>1019</v>
      </c>
      <c r="I944" s="957">
        <f>0.7</f>
        <v>0.7</v>
      </c>
      <c r="J944" s="950">
        <v>1.2290000000000001</v>
      </c>
      <c r="K944" s="951">
        <v>0.126</v>
      </c>
      <c r="L944" s="952"/>
      <c r="M944" s="951"/>
      <c r="N944" s="966">
        <f t="shared" si="206"/>
        <v>343317.69230769243</v>
      </c>
      <c r="O944" s="932">
        <f t="shared" si="207"/>
        <v>2294466</v>
      </c>
      <c r="P944" s="932">
        <f t="shared" si="208"/>
        <v>0</v>
      </c>
      <c r="Q944" s="932">
        <f t="shared" si="209"/>
        <v>0</v>
      </c>
      <c r="R944" s="966">
        <f t="shared" si="194"/>
        <v>295356.2106923078</v>
      </c>
      <c r="S944" s="960">
        <f t="shared" si="210"/>
        <v>202371.90119999999</v>
      </c>
      <c r="T944" s="961"/>
      <c r="U944" s="954"/>
    </row>
    <row r="945" spans="1:21" outlineLevel="1">
      <c r="A945" s="956"/>
      <c r="B945" s="956"/>
      <c r="C945" s="956"/>
      <c r="D945" s="956" t="s">
        <v>3355</v>
      </c>
      <c r="E945" s="968" t="s">
        <v>3084</v>
      </c>
      <c r="F945" s="969" t="s">
        <v>3356</v>
      </c>
      <c r="G945" s="947" t="s">
        <v>3086</v>
      </c>
      <c r="H945" s="947" t="s">
        <v>1019</v>
      </c>
      <c r="I945" s="957">
        <v>0.8</v>
      </c>
      <c r="J945" s="950">
        <v>3.0649999999999999</v>
      </c>
      <c r="K945" s="951">
        <v>0</v>
      </c>
      <c r="L945" s="952">
        <f t="shared" si="201"/>
        <v>0</v>
      </c>
      <c r="M945" s="951">
        <f t="shared" si="201"/>
        <v>0</v>
      </c>
      <c r="N945" s="966">
        <f t="shared" si="206"/>
        <v>343317.69230769243</v>
      </c>
      <c r="O945" s="932">
        <f t="shared" si="207"/>
        <v>0</v>
      </c>
      <c r="P945" s="932">
        <f t="shared" si="208"/>
        <v>0</v>
      </c>
      <c r="Q945" s="932">
        <f t="shared" si="209"/>
        <v>0</v>
      </c>
      <c r="R945" s="966">
        <f t="shared" si="194"/>
        <v>841814.98153846187</v>
      </c>
      <c r="S945" s="960">
        <f t="shared" si="210"/>
        <v>0</v>
      </c>
      <c r="T945" s="961"/>
      <c r="U945" s="954"/>
    </row>
    <row r="946" spans="1:21" outlineLevel="1">
      <c r="A946" s="956" t="s">
        <v>2268</v>
      </c>
      <c r="B946" s="956"/>
      <c r="C946" s="956"/>
      <c r="D946" s="956" t="s">
        <v>3357</v>
      </c>
      <c r="E946" s="968" t="s">
        <v>3088</v>
      </c>
      <c r="F946" s="969" t="s">
        <v>3358</v>
      </c>
      <c r="G946" s="947" t="s">
        <v>3086</v>
      </c>
      <c r="H946" s="947" t="s">
        <v>1019</v>
      </c>
      <c r="I946" s="957">
        <v>0.8</v>
      </c>
      <c r="J946" s="950">
        <v>1.2290000000000001</v>
      </c>
      <c r="K946" s="951">
        <v>5.7000000000000002E-2</v>
      </c>
      <c r="L946" s="952">
        <f t="shared" si="201"/>
        <v>0</v>
      </c>
      <c r="M946" s="951">
        <f t="shared" si="201"/>
        <v>0</v>
      </c>
      <c r="N946" s="966">
        <f t="shared" si="206"/>
        <v>343317.69230769243</v>
      </c>
      <c r="O946" s="932">
        <f t="shared" si="207"/>
        <v>2294466</v>
      </c>
      <c r="P946" s="932">
        <f t="shared" si="208"/>
        <v>0</v>
      </c>
      <c r="Q946" s="932">
        <f t="shared" si="209"/>
        <v>0</v>
      </c>
      <c r="R946" s="966">
        <f t="shared" si="194"/>
        <v>337549.95507692324</v>
      </c>
      <c r="S946" s="960">
        <f t="shared" si="210"/>
        <v>104627.6496</v>
      </c>
      <c r="T946" s="961"/>
      <c r="U946" s="954"/>
    </row>
    <row r="947" spans="1:21" outlineLevel="1">
      <c r="A947" s="956" t="s">
        <v>2268</v>
      </c>
      <c r="B947" s="956"/>
      <c r="C947" s="956"/>
      <c r="D947" s="956" t="s">
        <v>3359</v>
      </c>
      <c r="E947" s="968" t="s">
        <v>3088</v>
      </c>
      <c r="F947" s="969" t="s">
        <v>3360</v>
      </c>
      <c r="G947" s="947" t="s">
        <v>3086</v>
      </c>
      <c r="H947" s="947" t="s">
        <v>1019</v>
      </c>
      <c r="I947" s="957">
        <v>0.2</v>
      </c>
      <c r="J947" s="950">
        <v>2.73</v>
      </c>
      <c r="K947" s="951">
        <v>0.126</v>
      </c>
      <c r="L947" s="952">
        <f t="shared" ref="L947:M951" si="211">L829*0.45</f>
        <v>0</v>
      </c>
      <c r="M947" s="951">
        <f t="shared" si="211"/>
        <v>0</v>
      </c>
      <c r="N947" s="966">
        <f t="shared" si="206"/>
        <v>343317.69230769243</v>
      </c>
      <c r="O947" s="932">
        <f t="shared" si="207"/>
        <v>2294466</v>
      </c>
      <c r="P947" s="932">
        <f t="shared" si="208"/>
        <v>0</v>
      </c>
      <c r="Q947" s="932">
        <f t="shared" si="209"/>
        <v>0</v>
      </c>
      <c r="R947" s="966">
        <f t="shared" si="194"/>
        <v>187451.46000000008</v>
      </c>
      <c r="S947" s="960">
        <f t="shared" ref="S947" si="212">(K947*O947+L947*P947+M947*Q947)</f>
        <v>289102.71600000001</v>
      </c>
      <c r="T947" s="961"/>
      <c r="U947" s="954"/>
    </row>
    <row r="948" spans="1:21" outlineLevel="1">
      <c r="A948" s="956"/>
      <c r="B948" s="956"/>
      <c r="C948" s="956"/>
      <c r="D948" s="956" t="s">
        <v>3361</v>
      </c>
      <c r="E948" s="968" t="s">
        <v>3084</v>
      </c>
      <c r="F948" s="969" t="s">
        <v>3362</v>
      </c>
      <c r="G948" s="947" t="s">
        <v>3086</v>
      </c>
      <c r="H948" s="947" t="s">
        <v>1019</v>
      </c>
      <c r="I948" s="957">
        <v>1</v>
      </c>
      <c r="J948" s="950">
        <v>3.0649999999999999</v>
      </c>
      <c r="K948" s="951">
        <v>0</v>
      </c>
      <c r="L948" s="952">
        <f t="shared" si="211"/>
        <v>0</v>
      </c>
      <c r="M948" s="951">
        <f t="shared" si="211"/>
        <v>0</v>
      </c>
      <c r="N948" s="966">
        <f t="shared" si="206"/>
        <v>343317.69230769243</v>
      </c>
      <c r="O948" s="932">
        <f t="shared" si="207"/>
        <v>0</v>
      </c>
      <c r="P948" s="932">
        <f t="shared" si="208"/>
        <v>0</v>
      </c>
      <c r="Q948" s="932">
        <f t="shared" si="209"/>
        <v>0</v>
      </c>
      <c r="R948" s="966">
        <f t="shared" si="194"/>
        <v>1052268.7269230774</v>
      </c>
      <c r="S948" s="960">
        <f t="shared" si="195"/>
        <v>0</v>
      </c>
      <c r="T948" s="961"/>
      <c r="U948" s="954"/>
    </row>
    <row r="949" spans="1:21" outlineLevel="1">
      <c r="A949" s="956" t="s">
        <v>2268</v>
      </c>
      <c r="B949" s="956"/>
      <c r="C949" s="956"/>
      <c r="D949" s="956" t="s">
        <v>3363</v>
      </c>
      <c r="E949" s="968" t="s">
        <v>3088</v>
      </c>
      <c r="F949" s="969" t="s">
        <v>3364</v>
      </c>
      <c r="G949" s="947" t="s">
        <v>3086</v>
      </c>
      <c r="H949" s="947" t="s">
        <v>1019</v>
      </c>
      <c r="I949" s="957">
        <v>1</v>
      </c>
      <c r="J949" s="950">
        <v>1.2290000000000001</v>
      </c>
      <c r="K949" s="951">
        <v>5.7000000000000002E-2</v>
      </c>
      <c r="L949" s="952">
        <f t="shared" si="211"/>
        <v>0</v>
      </c>
      <c r="M949" s="951">
        <f t="shared" si="211"/>
        <v>0</v>
      </c>
      <c r="N949" s="966">
        <f t="shared" si="206"/>
        <v>343317.69230769243</v>
      </c>
      <c r="O949" s="932">
        <f t="shared" si="207"/>
        <v>2294466</v>
      </c>
      <c r="P949" s="932">
        <f t="shared" si="208"/>
        <v>0</v>
      </c>
      <c r="Q949" s="932">
        <f t="shared" si="209"/>
        <v>0</v>
      </c>
      <c r="R949" s="966">
        <f t="shared" si="194"/>
        <v>421937.44384615403</v>
      </c>
      <c r="S949" s="960">
        <f t="shared" si="195"/>
        <v>130784.56200000001</v>
      </c>
      <c r="T949" s="961"/>
      <c r="U949" s="954"/>
    </row>
    <row r="950" spans="1:21" ht="33" outlineLevel="1">
      <c r="A950" s="956" t="s">
        <v>2345</v>
      </c>
      <c r="B950" s="956"/>
      <c r="C950" s="956"/>
      <c r="D950" s="956" t="s">
        <v>3365</v>
      </c>
      <c r="E950" s="968" t="s">
        <v>3103</v>
      </c>
      <c r="F950" s="969" t="s">
        <v>3366</v>
      </c>
      <c r="G950" s="947" t="s">
        <v>3086</v>
      </c>
      <c r="H950" s="947" t="s">
        <v>1019</v>
      </c>
      <c r="I950" s="957">
        <v>1</v>
      </c>
      <c r="J950" s="950">
        <v>2.1560000000000001</v>
      </c>
      <c r="K950" s="951">
        <v>0.122</v>
      </c>
      <c r="L950" s="952">
        <f t="shared" si="211"/>
        <v>0</v>
      </c>
      <c r="M950" s="951">
        <f t="shared" si="211"/>
        <v>0</v>
      </c>
      <c r="N950" s="966">
        <f t="shared" si="206"/>
        <v>343317.69230769243</v>
      </c>
      <c r="O950" s="932">
        <f>+IFERROR(VLOOKUP($A950,DGMTC7606,10,0),0)</f>
        <v>1070084.2039999999</v>
      </c>
      <c r="P950" s="932">
        <f>+IFERROR(VLOOKUP($B950,DGMTC7606,10,0),0)</f>
        <v>0</v>
      </c>
      <c r="Q950" s="932">
        <f>+IFERROR(VLOOKUP($C950,DGMTC7606,10,0),0)</f>
        <v>0</v>
      </c>
      <c r="R950" s="966">
        <f t="shared" si="194"/>
        <v>740192.94461538491</v>
      </c>
      <c r="S950" s="960">
        <f t="shared" si="195"/>
        <v>130550.27288799999</v>
      </c>
      <c r="T950" s="961"/>
      <c r="U950" s="954"/>
    </row>
    <row r="951" spans="1:21" outlineLevel="1">
      <c r="A951" s="956" t="s">
        <v>2268</v>
      </c>
      <c r="B951" s="956"/>
      <c r="C951" s="956"/>
      <c r="D951" s="956" t="s">
        <v>3367</v>
      </c>
      <c r="E951" s="968" t="s">
        <v>3109</v>
      </c>
      <c r="F951" s="969" t="s">
        <v>3368</v>
      </c>
      <c r="G951" s="947" t="s">
        <v>3086</v>
      </c>
      <c r="H951" s="947" t="s">
        <v>1019</v>
      </c>
      <c r="I951" s="957">
        <v>0.2</v>
      </c>
      <c r="J951" s="950">
        <v>2.93</v>
      </c>
      <c r="K951" s="951">
        <v>0.126</v>
      </c>
      <c r="L951" s="952">
        <f t="shared" si="211"/>
        <v>0</v>
      </c>
      <c r="M951" s="951">
        <f t="shared" si="211"/>
        <v>0</v>
      </c>
      <c r="N951" s="966">
        <f t="shared" si="206"/>
        <v>343317.69230769243</v>
      </c>
      <c r="O951" s="932">
        <f>+IFERROR(VLOOKUP($A951,DGMTC11,10,0),0)</f>
        <v>2294466</v>
      </c>
      <c r="P951" s="932">
        <f>+IFERROR(VLOOKUP($B951,DGMTC11,10,0),0)</f>
        <v>0</v>
      </c>
      <c r="Q951" s="932">
        <f>+IFERROR(VLOOKUP($C951,DGMTC11,10,0),0)</f>
        <v>0</v>
      </c>
      <c r="R951" s="966">
        <f t="shared" si="194"/>
        <v>201184.16769230779</v>
      </c>
      <c r="S951" s="960">
        <f t="shared" si="195"/>
        <v>289102.71600000001</v>
      </c>
      <c r="T951" s="961"/>
      <c r="U951" s="954"/>
    </row>
    <row r="952" spans="1:21" outlineLevel="1">
      <c r="A952" s="956"/>
      <c r="B952" s="956"/>
      <c r="C952" s="956"/>
      <c r="D952" s="956" t="s">
        <v>3369</v>
      </c>
      <c r="E952" s="968" t="s">
        <v>3106</v>
      </c>
      <c r="F952" s="969" t="s">
        <v>3370</v>
      </c>
      <c r="G952" s="947" t="s">
        <v>3086</v>
      </c>
      <c r="H952" s="947" t="s">
        <v>1019</v>
      </c>
      <c r="I952" s="957">
        <v>1</v>
      </c>
      <c r="J952" s="950">
        <v>3.2989999999999999</v>
      </c>
      <c r="K952" s="951">
        <v>0</v>
      </c>
      <c r="L952" s="952">
        <f t="shared" ref="L952:M954" si="213">L833*0.45</f>
        <v>0</v>
      </c>
      <c r="M952" s="951">
        <f t="shared" si="213"/>
        <v>0</v>
      </c>
      <c r="N952" s="966">
        <f t="shared" si="206"/>
        <v>343317.69230769243</v>
      </c>
      <c r="O952" s="932">
        <f>+IFERROR(VLOOKUP($A952,DGMTC11,10,0),0)</f>
        <v>0</v>
      </c>
      <c r="P952" s="932">
        <f>+IFERROR(VLOOKUP($B952,DGMTC11,10,0),0)</f>
        <v>0</v>
      </c>
      <c r="Q952" s="932">
        <f>+IFERROR(VLOOKUP($C952,DGMTC11,10,0),0)</f>
        <v>0</v>
      </c>
      <c r="R952" s="966">
        <f t="shared" si="194"/>
        <v>1132605.0669230772</v>
      </c>
      <c r="S952" s="960">
        <f t="shared" si="195"/>
        <v>0</v>
      </c>
      <c r="T952" s="961"/>
      <c r="U952" s="954"/>
    </row>
    <row r="953" spans="1:21" outlineLevel="1">
      <c r="A953" s="956" t="s">
        <v>2268</v>
      </c>
      <c r="B953" s="956"/>
      <c r="C953" s="956"/>
      <c r="D953" s="956" t="s">
        <v>3371</v>
      </c>
      <c r="E953" s="968" t="s">
        <v>3109</v>
      </c>
      <c r="F953" s="969" t="s">
        <v>3372</v>
      </c>
      <c r="G953" s="947" t="s">
        <v>3086</v>
      </c>
      <c r="H953" s="947" t="s">
        <v>1019</v>
      </c>
      <c r="I953" s="957">
        <v>1</v>
      </c>
      <c r="J953" s="950">
        <v>1.319</v>
      </c>
      <c r="K953" s="951">
        <v>5.7000000000000002E-2</v>
      </c>
      <c r="L953" s="952">
        <f t="shared" si="213"/>
        <v>0</v>
      </c>
      <c r="M953" s="951">
        <f t="shared" si="213"/>
        <v>0</v>
      </c>
      <c r="N953" s="966">
        <f t="shared" si="206"/>
        <v>343317.69230769243</v>
      </c>
      <c r="O953" s="932">
        <f>+IFERROR(VLOOKUP($A953,DGMTC11,10,0),0)</f>
        <v>2294466</v>
      </c>
      <c r="P953" s="932">
        <f>+IFERROR(VLOOKUP($B953,DGMTC11,10,0),0)</f>
        <v>0</v>
      </c>
      <c r="Q953" s="932">
        <f>+IFERROR(VLOOKUP($C953,DGMTC11,10,0),0)</f>
        <v>0</v>
      </c>
      <c r="R953" s="966">
        <f t="shared" si="194"/>
        <v>452836.0361538463</v>
      </c>
      <c r="S953" s="960">
        <f t="shared" si="195"/>
        <v>130784.56200000001</v>
      </c>
      <c r="T953" s="961"/>
      <c r="U953" s="954"/>
    </row>
    <row r="954" spans="1:21" ht="33" outlineLevel="1">
      <c r="A954" s="956" t="s">
        <v>2345</v>
      </c>
      <c r="B954" s="956"/>
      <c r="C954" s="956"/>
      <c r="D954" s="956" t="s">
        <v>3373</v>
      </c>
      <c r="E954" s="968" t="s">
        <v>3103</v>
      </c>
      <c r="F954" s="969" t="s">
        <v>3374</v>
      </c>
      <c r="G954" s="947" t="s">
        <v>3086</v>
      </c>
      <c r="H954" s="947" t="s">
        <v>1019</v>
      </c>
      <c r="I954" s="957">
        <v>1</v>
      </c>
      <c r="J954" s="950">
        <v>2.1560000000000001</v>
      </c>
      <c r="K954" s="951">
        <v>0.122</v>
      </c>
      <c r="L954" s="952">
        <f t="shared" si="213"/>
        <v>0</v>
      </c>
      <c r="M954" s="951">
        <f t="shared" si="213"/>
        <v>0</v>
      </c>
      <c r="N954" s="966">
        <f t="shared" si="206"/>
        <v>343317.69230769243</v>
      </c>
      <c r="O954" s="932">
        <f>+IFERROR(VLOOKUP($A954,DGMTC7606,10,0),0)</f>
        <v>1070084.2039999999</v>
      </c>
      <c r="P954" s="932">
        <f>+IFERROR(VLOOKUP($B954,DGMTC7606,10,0),0)</f>
        <v>0</v>
      </c>
      <c r="Q954" s="932">
        <f>+IFERROR(VLOOKUP($C954,DGMTC7606,10,0),0)</f>
        <v>0</v>
      </c>
      <c r="R954" s="966">
        <f t="shared" si="194"/>
        <v>740192.94461538491</v>
      </c>
      <c r="S954" s="960">
        <f t="shared" si="195"/>
        <v>130550.27288799999</v>
      </c>
      <c r="T954" s="961"/>
      <c r="U954" s="954"/>
    </row>
    <row r="955" spans="1:21" outlineLevel="1">
      <c r="A955" s="956" t="s">
        <v>2268</v>
      </c>
      <c r="B955" s="956"/>
      <c r="C955" s="956"/>
      <c r="D955" s="956" t="s">
        <v>3375</v>
      </c>
      <c r="E955" s="968" t="s">
        <v>3117</v>
      </c>
      <c r="F955" s="969" t="s">
        <v>3376</v>
      </c>
      <c r="G955" s="947" t="s">
        <v>3086</v>
      </c>
      <c r="H955" s="947" t="s">
        <v>1019</v>
      </c>
      <c r="I955" s="957">
        <v>0.2</v>
      </c>
      <c r="J955" s="950">
        <v>3.13</v>
      </c>
      <c r="K955" s="951">
        <v>0.18</v>
      </c>
      <c r="L955" s="952">
        <f>L837*0.45</f>
        <v>0</v>
      </c>
      <c r="M955" s="951">
        <f>M837*0.45</f>
        <v>0</v>
      </c>
      <c r="N955" s="966">
        <f t="shared" si="206"/>
        <v>343317.69230769243</v>
      </c>
      <c r="O955" s="932">
        <f>+IFERROR(VLOOKUP($A955,DGMTC11,10,0),0)</f>
        <v>2294466</v>
      </c>
      <c r="P955" s="932">
        <f>+IFERROR(VLOOKUP($B955,DGMTC11,10,0),0)</f>
        <v>0</v>
      </c>
      <c r="Q955" s="932">
        <f>+IFERROR(VLOOKUP($C955,DGMTC11,10,0),0)</f>
        <v>0</v>
      </c>
      <c r="R955" s="966">
        <f t="shared" si="194"/>
        <v>214916.87538461547</v>
      </c>
      <c r="S955" s="960">
        <f t="shared" si="195"/>
        <v>413003.88</v>
      </c>
      <c r="T955" s="961"/>
      <c r="U955" s="954"/>
    </row>
    <row r="956" spans="1:21" outlineLevel="1">
      <c r="A956" s="956"/>
      <c r="B956" s="956"/>
      <c r="C956" s="956"/>
      <c r="D956" s="956" t="s">
        <v>3377</v>
      </c>
      <c r="E956" s="968" t="s">
        <v>3114</v>
      </c>
      <c r="F956" s="969" t="s">
        <v>3378</v>
      </c>
      <c r="G956" s="947" t="s">
        <v>3086</v>
      </c>
      <c r="H956" s="947" t="s">
        <v>1019</v>
      </c>
      <c r="I956" s="957">
        <v>1</v>
      </c>
      <c r="J956" s="950">
        <v>3.5329999999999999</v>
      </c>
      <c r="K956" s="951">
        <v>0</v>
      </c>
      <c r="L956" s="952">
        <f>L836*0.45</f>
        <v>0</v>
      </c>
      <c r="M956" s="951">
        <f>M836*0.45</f>
        <v>0</v>
      </c>
      <c r="N956" s="966">
        <f t="shared" si="206"/>
        <v>343317.69230769243</v>
      </c>
      <c r="O956" s="932">
        <f>+IFERROR(VLOOKUP($A956,DGMTC11,10,0),0)</f>
        <v>0</v>
      </c>
      <c r="P956" s="932">
        <f>+IFERROR(VLOOKUP($B956,DGMTC11,10,0),0)</f>
        <v>0</v>
      </c>
      <c r="Q956" s="932">
        <f>+IFERROR(VLOOKUP($C956,DGMTC11,10,0),0)</f>
        <v>0</v>
      </c>
      <c r="R956" s="966">
        <f t="shared" si="194"/>
        <v>1212941.4069230773</v>
      </c>
      <c r="S956" s="960">
        <f t="shared" si="195"/>
        <v>0</v>
      </c>
      <c r="T956" s="961"/>
      <c r="U956" s="954"/>
    </row>
    <row r="957" spans="1:21" outlineLevel="1">
      <c r="A957" s="956" t="s">
        <v>2268</v>
      </c>
      <c r="B957" s="956"/>
      <c r="C957" s="956"/>
      <c r="D957" s="956" t="s">
        <v>3379</v>
      </c>
      <c r="E957" s="968" t="s">
        <v>3117</v>
      </c>
      <c r="F957" s="969" t="s">
        <v>3380</v>
      </c>
      <c r="G957" s="947" t="s">
        <v>3086</v>
      </c>
      <c r="H957" s="947" t="s">
        <v>1019</v>
      </c>
      <c r="I957" s="957">
        <v>1</v>
      </c>
      <c r="J957" s="950">
        <v>1.409</v>
      </c>
      <c r="K957" s="951">
        <v>8.1000000000000003E-2</v>
      </c>
      <c r="L957" s="952">
        <f>L838*0.45</f>
        <v>0</v>
      </c>
      <c r="M957" s="951">
        <f>M837*0.45</f>
        <v>0</v>
      </c>
      <c r="N957" s="966">
        <f t="shared" si="206"/>
        <v>343317.69230769243</v>
      </c>
      <c r="O957" s="932">
        <f>+IFERROR(VLOOKUP($A957,DGMTC11,10,0),0)</f>
        <v>2294466</v>
      </c>
      <c r="P957" s="932">
        <f>+IFERROR(VLOOKUP($B957,DGMTC11,10,0),0)</f>
        <v>0</v>
      </c>
      <c r="Q957" s="932">
        <f>+IFERROR(VLOOKUP($C957,DGMTC11,10,0),0)</f>
        <v>0</v>
      </c>
      <c r="R957" s="966">
        <f t="shared" si="194"/>
        <v>483734.62846153864</v>
      </c>
      <c r="S957" s="960">
        <f>(K957*O957+L956*P957+M957*Q957)</f>
        <v>185851.74600000001</v>
      </c>
      <c r="T957" s="961"/>
      <c r="U957" s="954"/>
    </row>
    <row r="958" spans="1:21" ht="33" outlineLevel="1">
      <c r="A958" s="956" t="s">
        <v>2345</v>
      </c>
      <c r="B958" s="956"/>
      <c r="C958" s="956"/>
      <c r="D958" s="956" t="s">
        <v>3381</v>
      </c>
      <c r="E958" s="968" t="s">
        <v>3103</v>
      </c>
      <c r="F958" s="969" t="s">
        <v>3382</v>
      </c>
      <c r="G958" s="947" t="s">
        <v>3086</v>
      </c>
      <c r="H958" s="947" t="s">
        <v>1019</v>
      </c>
      <c r="I958" s="957">
        <v>1</v>
      </c>
      <c r="J958" s="950">
        <v>2.1560000000000001</v>
      </c>
      <c r="K958" s="951">
        <v>0.122</v>
      </c>
      <c r="L958" s="1045"/>
      <c r="M958" s="951">
        <f>M838*0.45</f>
        <v>0</v>
      </c>
      <c r="N958" s="966">
        <f t="shared" si="206"/>
        <v>343317.69230769243</v>
      </c>
      <c r="O958" s="932">
        <f>+IFERROR(VLOOKUP($A958,DGMTC7606,10,0),0)</f>
        <v>1070084.2039999999</v>
      </c>
      <c r="P958" s="932">
        <f>+IFERROR(VLOOKUP($B958,DGMTC7606,10,0),0)</f>
        <v>0</v>
      </c>
      <c r="Q958" s="932">
        <f>+IFERROR(VLOOKUP($C958,DGMTC7606,10,0),0)</f>
        <v>0</v>
      </c>
      <c r="R958" s="966">
        <f t="shared" si="194"/>
        <v>740192.94461538491</v>
      </c>
      <c r="S958" s="960">
        <f>(K958*O958+L957*P958+M958*Q958)</f>
        <v>130550.27288799999</v>
      </c>
      <c r="T958" s="961"/>
      <c r="U958" s="954"/>
    </row>
    <row r="959" spans="1:21" outlineLevel="1">
      <c r="A959" s="956" t="s">
        <v>2268</v>
      </c>
      <c r="B959" s="956"/>
      <c r="C959" s="956"/>
      <c r="D959" s="956" t="s">
        <v>3383</v>
      </c>
      <c r="E959" s="968" t="s">
        <v>3125</v>
      </c>
      <c r="F959" s="969" t="s">
        <v>3384</v>
      </c>
      <c r="G959" s="947" t="s">
        <v>3086</v>
      </c>
      <c r="H959" s="947" t="s">
        <v>1019</v>
      </c>
      <c r="I959" s="957">
        <v>0.2</v>
      </c>
      <c r="J959" s="950">
        <v>3.9</v>
      </c>
      <c r="K959" s="951">
        <v>0.18</v>
      </c>
      <c r="L959" s="952">
        <f>L841*0.45</f>
        <v>0</v>
      </c>
      <c r="M959" s="951">
        <f>M841*0.45</f>
        <v>0</v>
      </c>
      <c r="N959" s="966">
        <f t="shared" si="206"/>
        <v>343317.69230769243</v>
      </c>
      <c r="O959" s="932">
        <f>+IFERROR(VLOOKUP($A959,DGMTC11,10,0),0)</f>
        <v>2294466</v>
      </c>
      <c r="P959" s="932">
        <f>+IFERROR(VLOOKUP($B959,DGMTC11,10,0),0)</f>
        <v>0</v>
      </c>
      <c r="Q959" s="932">
        <f>+IFERROR(VLOOKUP($C959,DGMTC11,10,0),0)</f>
        <v>0</v>
      </c>
      <c r="R959" s="966">
        <f t="shared" si="194"/>
        <v>267787.8000000001</v>
      </c>
      <c r="S959" s="960">
        <f t="shared" si="195"/>
        <v>413003.88</v>
      </c>
      <c r="T959" s="961"/>
      <c r="U959" s="954"/>
    </row>
    <row r="960" spans="1:21" outlineLevel="1">
      <c r="A960" s="956"/>
      <c r="B960" s="956"/>
      <c r="C960" s="956"/>
      <c r="D960" s="956" t="s">
        <v>3385</v>
      </c>
      <c r="E960" s="968" t="s">
        <v>3122</v>
      </c>
      <c r="F960" s="969" t="s">
        <v>3386</v>
      </c>
      <c r="G960" s="947" t="s">
        <v>3086</v>
      </c>
      <c r="H960" s="947" t="s">
        <v>1019</v>
      </c>
      <c r="I960" s="957">
        <v>1</v>
      </c>
      <c r="J960" s="950">
        <v>4.3970000000000002</v>
      </c>
      <c r="K960" s="951">
        <v>0</v>
      </c>
      <c r="L960" s="952">
        <f t="shared" ref="L960:M975" si="214">L839*0.45</f>
        <v>0</v>
      </c>
      <c r="M960" s="951">
        <f t="shared" si="214"/>
        <v>0</v>
      </c>
      <c r="N960" s="966">
        <f t="shared" si="206"/>
        <v>343317.69230769243</v>
      </c>
      <c r="O960" s="932">
        <f>+IFERROR(VLOOKUP($A960,DGMTC11,10,0),0)</f>
        <v>0</v>
      </c>
      <c r="P960" s="932">
        <f>+IFERROR(VLOOKUP($B960,DGMTC11,10,0),0)</f>
        <v>0</v>
      </c>
      <c r="Q960" s="932">
        <f>+IFERROR(VLOOKUP($C960,DGMTC11,10,0),0)</f>
        <v>0</v>
      </c>
      <c r="R960" s="966">
        <f t="shared" si="194"/>
        <v>1509567.8930769237</v>
      </c>
      <c r="S960" s="960">
        <f t="shared" si="195"/>
        <v>0</v>
      </c>
      <c r="T960" s="961"/>
      <c r="U960" s="954"/>
    </row>
    <row r="961" spans="1:21" outlineLevel="1">
      <c r="A961" s="956" t="s">
        <v>2268</v>
      </c>
      <c r="B961" s="956"/>
      <c r="C961" s="956"/>
      <c r="D961" s="956" t="s">
        <v>3387</v>
      </c>
      <c r="E961" s="968" t="s">
        <v>3125</v>
      </c>
      <c r="F961" s="969" t="s">
        <v>3388</v>
      </c>
      <c r="G961" s="947" t="s">
        <v>3086</v>
      </c>
      <c r="H961" s="947" t="s">
        <v>1019</v>
      </c>
      <c r="I961" s="957">
        <v>1</v>
      </c>
      <c r="J961" s="950">
        <v>1.7549999999999999</v>
      </c>
      <c r="K961" s="951">
        <v>8.1000000000000003E-2</v>
      </c>
      <c r="L961" s="952">
        <f t="shared" si="214"/>
        <v>0</v>
      </c>
      <c r="M961" s="951">
        <f t="shared" si="214"/>
        <v>0</v>
      </c>
      <c r="N961" s="966">
        <f t="shared" si="206"/>
        <v>343317.69230769243</v>
      </c>
      <c r="O961" s="932">
        <f>+IFERROR(VLOOKUP($A961,DGMTC11,10,0),0)</f>
        <v>2294466</v>
      </c>
      <c r="P961" s="932">
        <f>+IFERROR(VLOOKUP($B961,DGMTC11,10,0),0)</f>
        <v>0</v>
      </c>
      <c r="Q961" s="932">
        <f>+IFERROR(VLOOKUP($C961,DGMTC11,10,0),0)</f>
        <v>0</v>
      </c>
      <c r="R961" s="966">
        <f t="shared" si="194"/>
        <v>602522.55000000016</v>
      </c>
      <c r="S961" s="960">
        <f t="shared" si="195"/>
        <v>185851.74600000001</v>
      </c>
      <c r="T961" s="961"/>
      <c r="U961" s="954"/>
    </row>
    <row r="962" spans="1:21" ht="33" outlineLevel="1">
      <c r="A962" s="956" t="s">
        <v>2345</v>
      </c>
      <c r="B962" s="956"/>
      <c r="C962" s="956"/>
      <c r="D962" s="956" t="s">
        <v>3389</v>
      </c>
      <c r="E962" s="968" t="s">
        <v>3103</v>
      </c>
      <c r="F962" s="969" t="s">
        <v>3390</v>
      </c>
      <c r="G962" s="947" t="s">
        <v>3086</v>
      </c>
      <c r="H962" s="947" t="s">
        <v>1019</v>
      </c>
      <c r="I962" s="957">
        <v>1</v>
      </c>
      <c r="J962" s="950">
        <v>2.1560000000000001</v>
      </c>
      <c r="K962" s="951">
        <v>0.122</v>
      </c>
      <c r="L962" s="952">
        <f t="shared" si="214"/>
        <v>0</v>
      </c>
      <c r="M962" s="951">
        <f t="shared" si="214"/>
        <v>0</v>
      </c>
      <c r="N962" s="966">
        <f t="shared" si="206"/>
        <v>343317.69230769243</v>
      </c>
      <c r="O962" s="932">
        <f>+IFERROR(VLOOKUP($A962,DGMTC7606,10,0),0)</f>
        <v>1070084.2039999999</v>
      </c>
      <c r="P962" s="932">
        <f>+IFERROR(VLOOKUP($B962,DGMTC7606,10,0),0)</f>
        <v>0</v>
      </c>
      <c r="Q962" s="932">
        <f>+IFERROR(VLOOKUP($C962,DGMTC7606,10,0),0)</f>
        <v>0</v>
      </c>
      <c r="R962" s="966">
        <f t="shared" si="194"/>
        <v>740192.94461538491</v>
      </c>
      <c r="S962" s="960">
        <f t="shared" si="195"/>
        <v>130550.27288799999</v>
      </c>
      <c r="T962" s="961"/>
      <c r="U962" s="954"/>
    </row>
    <row r="963" spans="1:21" outlineLevel="1">
      <c r="A963" s="956"/>
      <c r="B963" s="956"/>
      <c r="C963" s="956"/>
      <c r="D963" s="956" t="s">
        <v>3391</v>
      </c>
      <c r="E963" s="968" t="s">
        <v>3130</v>
      </c>
      <c r="F963" s="969" t="s">
        <v>3392</v>
      </c>
      <c r="G963" s="947" t="s">
        <v>3086</v>
      </c>
      <c r="H963" s="947" t="s">
        <v>1019</v>
      </c>
      <c r="I963" s="957">
        <v>1</v>
      </c>
      <c r="J963" s="950">
        <v>4.7839999999999998</v>
      </c>
      <c r="K963" s="951">
        <v>0</v>
      </c>
      <c r="L963" s="952">
        <f t="shared" si="214"/>
        <v>0</v>
      </c>
      <c r="M963" s="951">
        <f t="shared" si="214"/>
        <v>0</v>
      </c>
      <c r="N963" s="966">
        <f t="shared" si="206"/>
        <v>343317.69230769243</v>
      </c>
      <c r="O963" s="932">
        <f>+IFERROR(VLOOKUP($A963,DGMTC11,10,0),0)</f>
        <v>0</v>
      </c>
      <c r="P963" s="932">
        <f>+IFERROR(VLOOKUP($B963,DGMTC11,10,0),0)</f>
        <v>0</v>
      </c>
      <c r="Q963" s="932">
        <f>+IFERROR(VLOOKUP($C963,DGMTC11,10,0),0)</f>
        <v>0</v>
      </c>
      <c r="R963" s="966">
        <f t="shared" si="194"/>
        <v>1642431.8400000005</v>
      </c>
      <c r="S963" s="960">
        <f t="shared" si="195"/>
        <v>0</v>
      </c>
      <c r="T963" s="961"/>
      <c r="U963" s="954"/>
    </row>
    <row r="964" spans="1:21" outlineLevel="1">
      <c r="A964" s="956" t="s">
        <v>2268</v>
      </c>
      <c r="B964" s="956"/>
      <c r="C964" s="956"/>
      <c r="D964" s="956" t="s">
        <v>3393</v>
      </c>
      <c r="E964" s="968" t="s">
        <v>3133</v>
      </c>
      <c r="F964" s="969" t="s">
        <v>3394</v>
      </c>
      <c r="G964" s="947" t="s">
        <v>3086</v>
      </c>
      <c r="H964" s="947" t="s">
        <v>1019</v>
      </c>
      <c r="I964" s="957">
        <v>1</v>
      </c>
      <c r="J964" s="950">
        <v>1.917</v>
      </c>
      <c r="K964" s="951">
        <v>9.6000000000000002E-2</v>
      </c>
      <c r="L964" s="952">
        <f t="shared" si="214"/>
        <v>0</v>
      </c>
      <c r="M964" s="951">
        <f t="shared" si="214"/>
        <v>0</v>
      </c>
      <c r="N964" s="966">
        <f t="shared" si="206"/>
        <v>343317.69230769243</v>
      </c>
      <c r="O964" s="932">
        <f>+IFERROR(VLOOKUP($A964,DGMTC11,10,0),0)</f>
        <v>2294466</v>
      </c>
      <c r="P964" s="932">
        <f>+IFERROR(VLOOKUP($B964,DGMTC11,10,0),0)</f>
        <v>0</v>
      </c>
      <c r="Q964" s="932">
        <f>+IFERROR(VLOOKUP($C964,DGMTC11,10,0),0)</f>
        <v>0</v>
      </c>
      <c r="R964" s="966">
        <f t="shared" si="194"/>
        <v>658140.0161538464</v>
      </c>
      <c r="S964" s="960">
        <f t="shared" si="195"/>
        <v>220268.736</v>
      </c>
      <c r="T964" s="961"/>
      <c r="U964" s="954"/>
    </row>
    <row r="965" spans="1:21" ht="33" outlineLevel="1">
      <c r="A965" s="956" t="s">
        <v>2345</v>
      </c>
      <c r="B965" s="956"/>
      <c r="C965" s="956"/>
      <c r="D965" s="956" t="s">
        <v>3395</v>
      </c>
      <c r="E965" s="968" t="s">
        <v>3103</v>
      </c>
      <c r="F965" s="969" t="s">
        <v>3396</v>
      </c>
      <c r="G965" s="947" t="s">
        <v>3086</v>
      </c>
      <c r="H965" s="947" t="s">
        <v>1019</v>
      </c>
      <c r="I965" s="957">
        <v>1</v>
      </c>
      <c r="J965" s="950">
        <v>2.1560000000000001</v>
      </c>
      <c r="K965" s="951">
        <v>0.122</v>
      </c>
      <c r="L965" s="952">
        <f t="shared" si="214"/>
        <v>0</v>
      </c>
      <c r="M965" s="951">
        <f t="shared" si="214"/>
        <v>0</v>
      </c>
      <c r="N965" s="966">
        <f t="shared" si="206"/>
        <v>343317.69230769243</v>
      </c>
      <c r="O965" s="932">
        <f>+IFERROR(VLOOKUP($A965,DGMTC7606,10,0),0)</f>
        <v>1070084.2039999999</v>
      </c>
      <c r="P965" s="932">
        <f>+IFERROR(VLOOKUP($B965,DGMTC7606,10,0),0)</f>
        <v>0</v>
      </c>
      <c r="Q965" s="932">
        <f>+IFERROR(VLOOKUP($C965,DGMTC7606,10,0),0)</f>
        <v>0</v>
      </c>
      <c r="R965" s="966">
        <f t="shared" si="194"/>
        <v>740192.94461538491</v>
      </c>
      <c r="S965" s="960">
        <f t="shared" si="195"/>
        <v>130550.27288799999</v>
      </c>
      <c r="T965" s="961"/>
      <c r="U965" s="954"/>
    </row>
    <row r="966" spans="1:21" outlineLevel="1">
      <c r="A966" s="956"/>
      <c r="B966" s="956"/>
      <c r="C966" s="956"/>
      <c r="D966" s="956" t="s">
        <v>3397</v>
      </c>
      <c r="E966" s="968" t="s">
        <v>3138</v>
      </c>
      <c r="F966" s="969" t="s">
        <v>3398</v>
      </c>
      <c r="G966" s="947" t="s">
        <v>3086</v>
      </c>
      <c r="H966" s="947" t="s">
        <v>1019</v>
      </c>
      <c r="I966" s="957">
        <v>1</v>
      </c>
      <c r="J966" s="950">
        <v>6.2324999999999999</v>
      </c>
      <c r="K966" s="951">
        <v>0</v>
      </c>
      <c r="L966" s="952">
        <f t="shared" si="214"/>
        <v>0</v>
      </c>
      <c r="M966" s="951">
        <f t="shared" si="214"/>
        <v>0</v>
      </c>
      <c r="N966" s="966">
        <f t="shared" si="206"/>
        <v>343317.69230769243</v>
      </c>
      <c r="O966" s="932">
        <f>+IFERROR(VLOOKUP($A966,DGMTC11,10,0),0)</f>
        <v>0</v>
      </c>
      <c r="P966" s="932">
        <f>+IFERROR(VLOOKUP($B966,DGMTC11,10,0),0)</f>
        <v>0</v>
      </c>
      <c r="Q966" s="932">
        <f>+IFERROR(VLOOKUP($C966,DGMTC11,10,0),0)</f>
        <v>0</v>
      </c>
      <c r="R966" s="966">
        <f t="shared" si="194"/>
        <v>2139727.5173076931</v>
      </c>
      <c r="S966" s="960">
        <f t="shared" si="195"/>
        <v>0</v>
      </c>
      <c r="T966" s="961"/>
      <c r="U966" s="954"/>
    </row>
    <row r="967" spans="1:21" outlineLevel="1">
      <c r="A967" s="956" t="s">
        <v>2268</v>
      </c>
      <c r="B967" s="956"/>
      <c r="C967" s="956"/>
      <c r="D967" s="956" t="s">
        <v>3399</v>
      </c>
      <c r="E967" s="968" t="s">
        <v>3141</v>
      </c>
      <c r="F967" s="969" t="s">
        <v>3400</v>
      </c>
      <c r="G967" s="947" t="s">
        <v>3086</v>
      </c>
      <c r="H967" s="947" t="s">
        <v>1019</v>
      </c>
      <c r="I967" s="957">
        <v>1</v>
      </c>
      <c r="J967" s="950">
        <v>2.25</v>
      </c>
      <c r="K967" s="951">
        <v>9.6000000000000002E-2</v>
      </c>
      <c r="L967" s="952">
        <f t="shared" si="214"/>
        <v>0</v>
      </c>
      <c r="M967" s="951">
        <f t="shared" si="214"/>
        <v>0</v>
      </c>
      <c r="N967" s="966">
        <f t="shared" si="206"/>
        <v>343317.69230769243</v>
      </c>
      <c r="O967" s="932">
        <f>+IFERROR(VLOOKUP($A967,DGMTC11,10,0),0)</f>
        <v>2294466</v>
      </c>
      <c r="P967" s="932">
        <f>+IFERROR(VLOOKUP($B967,DGMTC11,10,0),0)</f>
        <v>0</v>
      </c>
      <c r="Q967" s="932">
        <f>+IFERROR(VLOOKUP($C967,DGMTC11,10,0),0)</f>
        <v>0</v>
      </c>
      <c r="R967" s="966">
        <f t="shared" si="194"/>
        <v>772464.80769230798</v>
      </c>
      <c r="S967" s="960">
        <f t="shared" si="195"/>
        <v>220268.736</v>
      </c>
      <c r="T967" s="961"/>
      <c r="U967" s="954"/>
    </row>
    <row r="968" spans="1:21" ht="33" outlineLevel="1">
      <c r="A968" s="956" t="s">
        <v>2345</v>
      </c>
      <c r="B968" s="956"/>
      <c r="C968" s="956"/>
      <c r="D968" s="956" t="s">
        <v>3401</v>
      </c>
      <c r="E968" s="968" t="s">
        <v>3144</v>
      </c>
      <c r="F968" s="969" t="s">
        <v>3402</v>
      </c>
      <c r="G968" s="947" t="s">
        <v>3086</v>
      </c>
      <c r="H968" s="947" t="s">
        <v>1019</v>
      </c>
      <c r="I968" s="957">
        <v>1</v>
      </c>
      <c r="J968" s="950">
        <v>2.8079999999999998</v>
      </c>
      <c r="K968" s="951">
        <v>0.122</v>
      </c>
      <c r="L968" s="952">
        <f t="shared" si="214"/>
        <v>0</v>
      </c>
      <c r="M968" s="951">
        <f t="shared" si="214"/>
        <v>0</v>
      </c>
      <c r="N968" s="966">
        <f t="shared" si="206"/>
        <v>343317.69230769243</v>
      </c>
      <c r="O968" s="932">
        <f>+IFERROR(VLOOKUP($A968,DGMTC7606,10,0),0)</f>
        <v>1070084.2039999999</v>
      </c>
      <c r="P968" s="932">
        <f>+IFERROR(VLOOKUP($B968,DGMTC7606,10,0),0)</f>
        <v>0</v>
      </c>
      <c r="Q968" s="932">
        <f>+IFERROR(VLOOKUP($C968,DGMTC7606,10,0),0)</f>
        <v>0</v>
      </c>
      <c r="R968" s="966">
        <f t="shared" si="194"/>
        <v>964036.08000000031</v>
      </c>
      <c r="S968" s="960">
        <f t="shared" si="195"/>
        <v>130550.27288799999</v>
      </c>
      <c r="T968" s="961"/>
      <c r="U968" s="954"/>
    </row>
    <row r="969" spans="1:21" outlineLevel="1">
      <c r="A969" s="956"/>
      <c r="B969" s="956"/>
      <c r="C969" s="956"/>
      <c r="D969" s="956" t="s">
        <v>3403</v>
      </c>
      <c r="E969" s="968" t="s">
        <v>3147</v>
      </c>
      <c r="F969" s="969" t="s">
        <v>3404</v>
      </c>
      <c r="G969" s="947" t="s">
        <v>3086</v>
      </c>
      <c r="H969" s="947" t="s">
        <v>1019</v>
      </c>
      <c r="I969" s="957">
        <v>1</v>
      </c>
      <c r="J969" s="950">
        <v>7.2629999999999999</v>
      </c>
      <c r="K969" s="951">
        <v>0</v>
      </c>
      <c r="L969" s="952">
        <f t="shared" si="214"/>
        <v>0</v>
      </c>
      <c r="M969" s="951">
        <f t="shared" si="214"/>
        <v>0</v>
      </c>
      <c r="N969" s="966">
        <f t="shared" si="206"/>
        <v>343317.69230769243</v>
      </c>
      <c r="O969" s="932">
        <f>+IFERROR(VLOOKUP($A969,DGMTC11,10,0),0)</f>
        <v>0</v>
      </c>
      <c r="P969" s="932">
        <f>+IFERROR(VLOOKUP($B969,DGMTC11,10,0),0)</f>
        <v>0</v>
      </c>
      <c r="Q969" s="932">
        <f>+IFERROR(VLOOKUP($C969,DGMTC11,10,0),0)</f>
        <v>0</v>
      </c>
      <c r="R969" s="966">
        <f t="shared" si="194"/>
        <v>2493516.3992307703</v>
      </c>
      <c r="S969" s="960">
        <f t="shared" si="195"/>
        <v>0</v>
      </c>
      <c r="T969" s="961"/>
      <c r="U969" s="954"/>
    </row>
    <row r="970" spans="1:21" outlineLevel="1">
      <c r="A970" s="956" t="s">
        <v>2268</v>
      </c>
      <c r="B970" s="956"/>
      <c r="C970" s="956"/>
      <c r="D970" s="956" t="s">
        <v>3405</v>
      </c>
      <c r="E970" s="968" t="s">
        <v>3150</v>
      </c>
      <c r="F970" s="969" t="s">
        <v>3406</v>
      </c>
      <c r="G970" s="947" t="s">
        <v>3086</v>
      </c>
      <c r="H970" s="947" t="s">
        <v>1019</v>
      </c>
      <c r="I970" s="957">
        <v>1</v>
      </c>
      <c r="J970" s="950">
        <v>2.6150000000000002</v>
      </c>
      <c r="K970" s="951">
        <v>0.13800000000000001</v>
      </c>
      <c r="L970" s="952">
        <f t="shared" si="214"/>
        <v>0</v>
      </c>
      <c r="M970" s="951">
        <f t="shared" si="214"/>
        <v>0</v>
      </c>
      <c r="N970" s="966">
        <f t="shared" si="206"/>
        <v>343317.69230769243</v>
      </c>
      <c r="O970" s="932">
        <f>+IFERROR(VLOOKUP($A970,DGMTC11,10,0),0)</f>
        <v>2294466</v>
      </c>
      <c r="P970" s="932">
        <f>+IFERROR(VLOOKUP($B970,DGMTC11,10,0),0)</f>
        <v>0</v>
      </c>
      <c r="Q970" s="932">
        <f>+IFERROR(VLOOKUP($C970,DGMTC11,10,0),0)</f>
        <v>0</v>
      </c>
      <c r="R970" s="966">
        <f t="shared" si="194"/>
        <v>897775.76538461575</v>
      </c>
      <c r="S970" s="960">
        <f t="shared" si="195"/>
        <v>316636.30800000002</v>
      </c>
      <c r="T970" s="961"/>
      <c r="U970" s="954"/>
    </row>
    <row r="971" spans="1:21" ht="33" outlineLevel="1">
      <c r="A971" s="956" t="s">
        <v>2345</v>
      </c>
      <c r="B971" s="956"/>
      <c r="C971" s="956"/>
      <c r="D971" s="956" t="s">
        <v>3407</v>
      </c>
      <c r="E971" s="968" t="s">
        <v>3153</v>
      </c>
      <c r="F971" s="969" t="s">
        <v>3408</v>
      </c>
      <c r="G971" s="947" t="s">
        <v>3086</v>
      </c>
      <c r="H971" s="947" t="s">
        <v>1019</v>
      </c>
      <c r="I971" s="957">
        <v>1</v>
      </c>
      <c r="J971" s="950">
        <v>3.2669999999999999</v>
      </c>
      <c r="K971" s="951">
        <v>0.186</v>
      </c>
      <c r="L971" s="952">
        <f t="shared" si="214"/>
        <v>0</v>
      </c>
      <c r="M971" s="951">
        <f t="shared" si="214"/>
        <v>0</v>
      </c>
      <c r="N971" s="966">
        <f t="shared" si="206"/>
        <v>343317.69230769243</v>
      </c>
      <c r="O971" s="932">
        <f>+IFERROR(VLOOKUP($A971,DGMTC7606,10,0),0)</f>
        <v>1070084.2039999999</v>
      </c>
      <c r="P971" s="932">
        <f>+IFERROR(VLOOKUP($B971,DGMTC7606,10,0),0)</f>
        <v>0</v>
      </c>
      <c r="Q971" s="932">
        <f>+IFERROR(VLOOKUP($C971,DGMTC7606,10,0),0)</f>
        <v>0</v>
      </c>
      <c r="R971" s="966">
        <f t="shared" si="194"/>
        <v>1121618.9007692311</v>
      </c>
      <c r="S971" s="960">
        <f t="shared" si="195"/>
        <v>199035.66194399999</v>
      </c>
      <c r="T971" s="961"/>
      <c r="U971" s="954"/>
    </row>
    <row r="972" spans="1:21" outlineLevel="1">
      <c r="A972" s="956"/>
      <c r="B972" s="956"/>
      <c r="C972" s="956"/>
      <c r="D972" s="956" t="s">
        <v>3409</v>
      </c>
      <c r="E972" s="968" t="s">
        <v>3156</v>
      </c>
      <c r="F972" s="969" t="s">
        <v>3410</v>
      </c>
      <c r="G972" s="947" t="s">
        <v>3086</v>
      </c>
      <c r="H972" s="947" t="s">
        <v>1019</v>
      </c>
      <c r="I972" s="957">
        <v>1</v>
      </c>
      <c r="J972" s="950">
        <v>7.9290000000000003</v>
      </c>
      <c r="K972" s="951">
        <v>0</v>
      </c>
      <c r="L972" s="952">
        <f t="shared" si="214"/>
        <v>0</v>
      </c>
      <c r="M972" s="951">
        <f t="shared" si="214"/>
        <v>0</v>
      </c>
      <c r="N972" s="966">
        <f t="shared" si="206"/>
        <v>343317.69230769243</v>
      </c>
      <c r="O972" s="932">
        <f>+IFERROR(VLOOKUP($A972,DGMTC11,10,0),0)</f>
        <v>0</v>
      </c>
      <c r="P972" s="932">
        <f>+IFERROR(VLOOKUP($B972,DGMTC11,10,0),0)</f>
        <v>0</v>
      </c>
      <c r="Q972" s="932">
        <f>+IFERROR(VLOOKUP($C972,DGMTC11,10,0),0)</f>
        <v>0</v>
      </c>
      <c r="R972" s="966">
        <f t="shared" si="194"/>
        <v>2722165.9823076935</v>
      </c>
      <c r="S972" s="960">
        <f t="shared" si="195"/>
        <v>0</v>
      </c>
      <c r="T972" s="961"/>
      <c r="U972" s="954"/>
    </row>
    <row r="973" spans="1:21" outlineLevel="1">
      <c r="A973" s="956" t="s">
        <v>2268</v>
      </c>
      <c r="B973" s="956"/>
      <c r="C973" s="956"/>
      <c r="D973" s="956" t="s">
        <v>3411</v>
      </c>
      <c r="E973" s="968" t="s">
        <v>3159</v>
      </c>
      <c r="F973" s="969" t="s">
        <v>3412</v>
      </c>
      <c r="G973" s="947" t="s">
        <v>3086</v>
      </c>
      <c r="H973" s="947" t="s">
        <v>1019</v>
      </c>
      <c r="I973" s="957">
        <v>1</v>
      </c>
      <c r="J973" s="950">
        <v>2.8530000000000002</v>
      </c>
      <c r="K973" s="951">
        <v>0.13800000000000001</v>
      </c>
      <c r="L973" s="952">
        <f t="shared" si="214"/>
        <v>0</v>
      </c>
      <c r="M973" s="951">
        <f t="shared" si="214"/>
        <v>0</v>
      </c>
      <c r="N973" s="966">
        <f t="shared" si="206"/>
        <v>343317.69230769243</v>
      </c>
      <c r="O973" s="932">
        <f>+IFERROR(VLOOKUP($A973,DGMTC11,10,0),0)</f>
        <v>2294466</v>
      </c>
      <c r="P973" s="932">
        <f>+IFERROR(VLOOKUP($B973,DGMTC11,10,0),0)</f>
        <v>0</v>
      </c>
      <c r="Q973" s="932">
        <f>+IFERROR(VLOOKUP($C973,DGMTC11,10,0),0)</f>
        <v>0</v>
      </c>
      <c r="R973" s="966">
        <f t="shared" si="194"/>
        <v>979485.37615384662</v>
      </c>
      <c r="S973" s="960">
        <f t="shared" si="195"/>
        <v>316636.30800000002</v>
      </c>
      <c r="T973" s="961"/>
      <c r="U973" s="954"/>
    </row>
    <row r="974" spans="1:21" ht="33" outlineLevel="1">
      <c r="A974" s="956" t="s">
        <v>2345</v>
      </c>
      <c r="B974" s="956"/>
      <c r="C974" s="956"/>
      <c r="D974" s="956" t="s">
        <v>3413</v>
      </c>
      <c r="E974" s="968" t="s">
        <v>3162</v>
      </c>
      <c r="F974" s="969" t="s">
        <v>3414</v>
      </c>
      <c r="G974" s="947" t="s">
        <v>3086</v>
      </c>
      <c r="H974" s="947" t="s">
        <v>1019</v>
      </c>
      <c r="I974" s="957">
        <v>1</v>
      </c>
      <c r="J974" s="950">
        <v>3.5640000000000001</v>
      </c>
      <c r="K974" s="951">
        <v>0.186</v>
      </c>
      <c r="L974" s="952">
        <f t="shared" si="214"/>
        <v>0</v>
      </c>
      <c r="M974" s="951">
        <f t="shared" si="214"/>
        <v>0</v>
      </c>
      <c r="N974" s="966">
        <f t="shared" si="206"/>
        <v>343317.69230769243</v>
      </c>
      <c r="O974" s="932">
        <f>+IFERROR(VLOOKUP($A974,DGMTC7606,10,0),0)</f>
        <v>1070084.2039999999</v>
      </c>
      <c r="P974" s="932">
        <f>+IFERROR(VLOOKUP($B974,DGMTC7606,10,0),0)</f>
        <v>0</v>
      </c>
      <c r="Q974" s="932">
        <f>+IFERROR(VLOOKUP($C974,DGMTC7606,10,0),0)</f>
        <v>0</v>
      </c>
      <c r="R974" s="966">
        <f t="shared" si="194"/>
        <v>1223584.2553846159</v>
      </c>
      <c r="S974" s="960">
        <f t="shared" si="195"/>
        <v>199035.66194399999</v>
      </c>
      <c r="T974" s="961"/>
      <c r="U974" s="954"/>
    </row>
    <row r="975" spans="1:21" s="732" customFormat="1" outlineLevel="1">
      <c r="A975" s="1040"/>
      <c r="B975" s="1040"/>
      <c r="C975" s="1040"/>
      <c r="D975" s="1040"/>
      <c r="E975" s="1041" t="s">
        <v>3164</v>
      </c>
      <c r="F975" s="1042" t="s">
        <v>3415</v>
      </c>
      <c r="G975" s="955"/>
      <c r="H975" s="955"/>
      <c r="I975" s="1043"/>
      <c r="J975" s="950">
        <v>0</v>
      </c>
      <c r="K975" s="951">
        <v>0</v>
      </c>
      <c r="L975" s="952">
        <f t="shared" si="214"/>
        <v>0</v>
      </c>
      <c r="M975" s="951">
        <f t="shared" si="214"/>
        <v>0</v>
      </c>
      <c r="N975" s="966"/>
      <c r="O975" s="932"/>
      <c r="P975" s="932"/>
      <c r="Q975" s="932"/>
      <c r="R975" s="966">
        <f t="shared" si="194"/>
        <v>0</v>
      </c>
      <c r="S975" s="960">
        <f t="shared" si="195"/>
        <v>0</v>
      </c>
      <c r="T975" s="1044"/>
      <c r="U975" s="1039"/>
    </row>
    <row r="976" spans="1:21" outlineLevel="1">
      <c r="A976" s="956"/>
      <c r="B976" s="956"/>
      <c r="C976" s="956"/>
      <c r="D976" s="956" t="s">
        <v>3416</v>
      </c>
      <c r="E976" s="968" t="s">
        <v>3167</v>
      </c>
      <c r="F976" s="969" t="s">
        <v>3417</v>
      </c>
      <c r="G976" s="947" t="s">
        <v>3086</v>
      </c>
      <c r="H976" s="947" t="s">
        <v>1019</v>
      </c>
      <c r="I976" s="957">
        <v>1</v>
      </c>
      <c r="J976" s="950">
        <v>3.8925000000000001</v>
      </c>
      <c r="K976" s="951">
        <v>5.7000000000000002E-2</v>
      </c>
      <c r="L976" s="952">
        <f t="shared" ref="L976:M991" si="215">L855*0.45</f>
        <v>0</v>
      </c>
      <c r="M976" s="951">
        <f t="shared" si="215"/>
        <v>0</v>
      </c>
      <c r="N976" s="966">
        <f t="shared" ref="N976:N982" si="216">VLOOKUP(H976,DGNC2032,8)</f>
        <v>343317.69230769243</v>
      </c>
      <c r="O976" s="932">
        <f t="shared" ref="O976:O982" si="217">+IFERROR(VLOOKUP($A976,DGMTC11,10,0),0)</f>
        <v>0</v>
      </c>
      <c r="P976" s="932">
        <f t="shared" ref="P976:P982" si="218">+IFERROR(VLOOKUP($B976,DGMTC11,10,0),0)</f>
        <v>0</v>
      </c>
      <c r="Q976" s="932">
        <f t="shared" ref="Q976:Q982" si="219">+IFERROR(VLOOKUP($C976,DGMTC11,10,0),0)</f>
        <v>0</v>
      </c>
      <c r="R976" s="966">
        <f t="shared" si="194"/>
        <v>1336364.1173076928</v>
      </c>
      <c r="S976" s="960">
        <f t="shared" si="195"/>
        <v>0</v>
      </c>
      <c r="T976" s="961"/>
      <c r="U976" s="954"/>
    </row>
    <row r="977" spans="1:21" outlineLevel="1">
      <c r="A977" s="956"/>
      <c r="B977" s="956"/>
      <c r="C977" s="956"/>
      <c r="D977" s="956" t="s">
        <v>3418</v>
      </c>
      <c r="E977" s="968" t="s">
        <v>3170</v>
      </c>
      <c r="F977" s="969" t="s">
        <v>3419</v>
      </c>
      <c r="G977" s="947" t="s">
        <v>3086</v>
      </c>
      <c r="H977" s="947" t="s">
        <v>1019</v>
      </c>
      <c r="I977" s="957">
        <v>1</v>
      </c>
      <c r="J977" s="950">
        <v>6.8940000000000001</v>
      </c>
      <c r="K977" s="951">
        <v>5.3999999999999999E-2</v>
      </c>
      <c r="L977" s="952">
        <f t="shared" si="215"/>
        <v>0</v>
      </c>
      <c r="M977" s="951">
        <f t="shared" si="215"/>
        <v>0</v>
      </c>
      <c r="N977" s="966">
        <f t="shared" si="216"/>
        <v>343317.69230769243</v>
      </c>
      <c r="O977" s="932">
        <f t="shared" si="217"/>
        <v>0</v>
      </c>
      <c r="P977" s="932">
        <f t="shared" si="218"/>
        <v>0</v>
      </c>
      <c r="Q977" s="932">
        <f t="shared" si="219"/>
        <v>0</v>
      </c>
      <c r="R977" s="966">
        <f t="shared" si="194"/>
        <v>2366832.1707692319</v>
      </c>
      <c r="S977" s="960">
        <f t="shared" si="195"/>
        <v>0</v>
      </c>
      <c r="T977" s="961"/>
      <c r="U977" s="954"/>
    </row>
    <row r="978" spans="1:21" outlineLevel="1">
      <c r="A978" s="956"/>
      <c r="B978" s="956"/>
      <c r="C978" s="956"/>
      <c r="D978" s="956" t="s">
        <v>3420</v>
      </c>
      <c r="E978" s="968" t="s">
        <v>3173</v>
      </c>
      <c r="F978" s="969" t="s">
        <v>3421</v>
      </c>
      <c r="G978" s="947" t="s">
        <v>3086</v>
      </c>
      <c r="H978" s="947" t="s">
        <v>1019</v>
      </c>
      <c r="I978" s="957">
        <v>1</v>
      </c>
      <c r="J978" s="950">
        <v>8.4779999999999998</v>
      </c>
      <c r="K978" s="951">
        <v>0.09</v>
      </c>
      <c r="L978" s="952">
        <f t="shared" si="215"/>
        <v>0</v>
      </c>
      <c r="M978" s="951">
        <f t="shared" si="215"/>
        <v>0</v>
      </c>
      <c r="N978" s="966">
        <f t="shared" si="216"/>
        <v>343317.69230769243</v>
      </c>
      <c r="O978" s="932">
        <f t="shared" si="217"/>
        <v>0</v>
      </c>
      <c r="P978" s="932">
        <f t="shared" si="218"/>
        <v>0</v>
      </c>
      <c r="Q978" s="932">
        <f t="shared" si="219"/>
        <v>0</v>
      </c>
      <c r="R978" s="966">
        <f t="shared" si="194"/>
        <v>2910647.3953846162</v>
      </c>
      <c r="S978" s="960">
        <f t="shared" si="195"/>
        <v>0</v>
      </c>
      <c r="T978" s="961"/>
      <c r="U978" s="954"/>
    </row>
    <row r="979" spans="1:21" outlineLevel="1">
      <c r="A979" s="956"/>
      <c r="B979" s="956"/>
      <c r="C979" s="956"/>
      <c r="D979" s="956" t="s">
        <v>3422</v>
      </c>
      <c r="E979" s="968" t="s">
        <v>3176</v>
      </c>
      <c r="F979" s="969" t="s">
        <v>3423</v>
      </c>
      <c r="G979" s="947" t="s">
        <v>3086</v>
      </c>
      <c r="H979" s="947" t="s">
        <v>1019</v>
      </c>
      <c r="I979" s="957">
        <v>1</v>
      </c>
      <c r="J979" s="950">
        <v>13.631</v>
      </c>
      <c r="K979" s="951">
        <v>0.11700000000000001</v>
      </c>
      <c r="L979" s="952">
        <f t="shared" si="215"/>
        <v>0</v>
      </c>
      <c r="M979" s="951">
        <f t="shared" si="215"/>
        <v>0</v>
      </c>
      <c r="N979" s="966">
        <f t="shared" si="216"/>
        <v>343317.69230769243</v>
      </c>
      <c r="O979" s="932">
        <f t="shared" si="217"/>
        <v>0</v>
      </c>
      <c r="P979" s="932">
        <f t="shared" si="218"/>
        <v>0</v>
      </c>
      <c r="Q979" s="932">
        <f t="shared" si="219"/>
        <v>0</v>
      </c>
      <c r="R979" s="966">
        <f t="shared" si="194"/>
        <v>4679763.4638461554</v>
      </c>
      <c r="S979" s="960">
        <f t="shared" si="195"/>
        <v>0</v>
      </c>
      <c r="T979" s="961"/>
      <c r="U979" s="954"/>
    </row>
    <row r="980" spans="1:21" outlineLevel="1">
      <c r="A980" s="956"/>
      <c r="B980" s="956"/>
      <c r="C980" s="956"/>
      <c r="D980" s="956" t="s">
        <v>3424</v>
      </c>
      <c r="E980" s="968" t="s">
        <v>3179</v>
      </c>
      <c r="F980" s="969" t="s">
        <v>3425</v>
      </c>
      <c r="G980" s="947" t="s">
        <v>3086</v>
      </c>
      <c r="H980" s="947" t="s">
        <v>1019</v>
      </c>
      <c r="I980" s="957">
        <v>1</v>
      </c>
      <c r="J980" s="950">
        <v>24.273</v>
      </c>
      <c r="K980" s="951">
        <v>0.16700000000000001</v>
      </c>
      <c r="L980" s="952">
        <f t="shared" si="215"/>
        <v>0</v>
      </c>
      <c r="M980" s="951">
        <f t="shared" si="215"/>
        <v>0</v>
      </c>
      <c r="N980" s="966">
        <f t="shared" si="216"/>
        <v>343317.69230769243</v>
      </c>
      <c r="O980" s="932">
        <f t="shared" si="217"/>
        <v>0</v>
      </c>
      <c r="P980" s="932">
        <f t="shared" si="218"/>
        <v>0</v>
      </c>
      <c r="Q980" s="932">
        <f t="shared" si="219"/>
        <v>0</v>
      </c>
      <c r="R980" s="966">
        <f t="shared" si="194"/>
        <v>8333350.3453846183</v>
      </c>
      <c r="S980" s="960">
        <f t="shared" si="195"/>
        <v>0</v>
      </c>
      <c r="T980" s="961"/>
      <c r="U980" s="954"/>
    </row>
    <row r="981" spans="1:21" outlineLevel="1">
      <c r="A981" s="956"/>
      <c r="B981" s="956"/>
      <c r="C981" s="956"/>
      <c r="D981" s="956" t="s">
        <v>3426</v>
      </c>
      <c r="E981" s="968" t="s">
        <v>3182</v>
      </c>
      <c r="F981" s="969" t="s">
        <v>3427</v>
      </c>
      <c r="G981" s="947" t="s">
        <v>3086</v>
      </c>
      <c r="H981" s="947" t="s">
        <v>1019</v>
      </c>
      <c r="I981" s="957">
        <v>1</v>
      </c>
      <c r="J981" s="950">
        <v>27.917999999999999</v>
      </c>
      <c r="K981" s="951">
        <v>0.20699999999999999</v>
      </c>
      <c r="L981" s="952">
        <f t="shared" si="215"/>
        <v>0</v>
      </c>
      <c r="M981" s="951">
        <f t="shared" si="215"/>
        <v>0</v>
      </c>
      <c r="N981" s="966">
        <f t="shared" si="216"/>
        <v>343317.69230769243</v>
      </c>
      <c r="O981" s="932">
        <f t="shared" si="217"/>
        <v>0</v>
      </c>
      <c r="P981" s="932">
        <f t="shared" si="218"/>
        <v>0</v>
      </c>
      <c r="Q981" s="932">
        <f t="shared" si="219"/>
        <v>0</v>
      </c>
      <c r="R981" s="966">
        <f t="shared" si="194"/>
        <v>9584743.3338461574</v>
      </c>
      <c r="S981" s="960">
        <f t="shared" si="195"/>
        <v>0</v>
      </c>
      <c r="T981" s="961"/>
      <c r="U981" s="954"/>
    </row>
    <row r="982" spans="1:21" outlineLevel="1">
      <c r="A982" s="956"/>
      <c r="B982" s="956"/>
      <c r="C982" s="956"/>
      <c r="D982" s="956" t="s">
        <v>3428</v>
      </c>
      <c r="E982" s="968" t="s">
        <v>3185</v>
      </c>
      <c r="F982" s="969" t="s">
        <v>3429</v>
      </c>
      <c r="G982" s="947" t="s">
        <v>3086</v>
      </c>
      <c r="H982" s="947" t="s">
        <v>1019</v>
      </c>
      <c r="I982" s="957">
        <v>1</v>
      </c>
      <c r="J982" s="950">
        <v>30.704000000000001</v>
      </c>
      <c r="K982" s="951">
        <v>0.23899999999999999</v>
      </c>
      <c r="L982" s="952">
        <f t="shared" si="215"/>
        <v>0</v>
      </c>
      <c r="M982" s="951">
        <f t="shared" si="215"/>
        <v>0</v>
      </c>
      <c r="N982" s="966">
        <f t="shared" si="216"/>
        <v>343317.69230769243</v>
      </c>
      <c r="O982" s="932">
        <f t="shared" si="217"/>
        <v>0</v>
      </c>
      <c r="P982" s="932">
        <f t="shared" si="218"/>
        <v>0</v>
      </c>
      <c r="Q982" s="932">
        <f t="shared" si="219"/>
        <v>0</v>
      </c>
      <c r="R982" s="966">
        <f t="shared" si="194"/>
        <v>10541226.424615389</v>
      </c>
      <c r="S982" s="960">
        <f t="shared" si="195"/>
        <v>0</v>
      </c>
      <c r="T982" s="961"/>
      <c r="U982" s="954"/>
    </row>
    <row r="983" spans="1:21" s="732" customFormat="1" ht="33" outlineLevel="1">
      <c r="A983" s="1040"/>
      <c r="B983" s="1040"/>
      <c r="C983" s="1040"/>
      <c r="D983" s="1040"/>
      <c r="E983" s="1041" t="s">
        <v>3187</v>
      </c>
      <c r="F983" s="1042" t="s">
        <v>3430</v>
      </c>
      <c r="G983" s="955"/>
      <c r="H983" s="955"/>
      <c r="I983" s="1043"/>
      <c r="J983" s="950">
        <v>0</v>
      </c>
      <c r="K983" s="951">
        <v>0</v>
      </c>
      <c r="L983" s="952">
        <f t="shared" si="215"/>
        <v>0</v>
      </c>
      <c r="M983" s="951">
        <f t="shared" si="215"/>
        <v>0</v>
      </c>
      <c r="N983" s="966"/>
      <c r="O983" s="932"/>
      <c r="P983" s="932"/>
      <c r="Q983" s="932"/>
      <c r="R983" s="966">
        <f t="shared" si="194"/>
        <v>0</v>
      </c>
      <c r="S983" s="960">
        <f t="shared" si="195"/>
        <v>0</v>
      </c>
      <c r="T983" s="1044"/>
      <c r="U983" s="1039"/>
    </row>
    <row r="984" spans="1:21" ht="33" outlineLevel="1">
      <c r="A984" s="956"/>
      <c r="B984" s="956"/>
      <c r="C984" s="956"/>
      <c r="D984" s="956" t="s">
        <v>3431</v>
      </c>
      <c r="E984" s="968" t="s">
        <v>3190</v>
      </c>
      <c r="F984" s="969" t="s">
        <v>3432</v>
      </c>
      <c r="G984" s="947" t="s">
        <v>3059</v>
      </c>
      <c r="H984" s="947" t="s">
        <v>1020</v>
      </c>
      <c r="I984" s="957">
        <v>1</v>
      </c>
      <c r="J984" s="950">
        <v>6.0030000000000001</v>
      </c>
      <c r="K984" s="951">
        <v>0.122</v>
      </c>
      <c r="L984" s="952">
        <f t="shared" si="215"/>
        <v>0</v>
      </c>
      <c r="M984" s="951">
        <f t="shared" si="215"/>
        <v>0</v>
      </c>
      <c r="N984" s="966">
        <f t="shared" ref="N984:N991" si="220">VLOOKUP(H984,DGNC2032,8)</f>
        <v>367290</v>
      </c>
      <c r="O984" s="932">
        <f t="shared" ref="O984:O991" si="221">+IFERROR(VLOOKUP($A984,DGMTC11,10,0),0)</f>
        <v>0</v>
      </c>
      <c r="P984" s="932">
        <f t="shared" ref="P984:P991" si="222">+IFERROR(VLOOKUP($B984,DGMTC11,10,0),0)</f>
        <v>0</v>
      </c>
      <c r="Q984" s="932">
        <f t="shared" ref="Q984:Q991" si="223">+IFERROR(VLOOKUP($C984,DGMTC11,10,0),0)</f>
        <v>0</v>
      </c>
      <c r="R984" s="966">
        <f t="shared" si="194"/>
        <v>2204841.87</v>
      </c>
      <c r="S984" s="960">
        <f t="shared" si="195"/>
        <v>0</v>
      </c>
      <c r="T984" s="961"/>
      <c r="U984" s="954"/>
    </row>
    <row r="985" spans="1:21" ht="33" outlineLevel="1">
      <c r="A985" s="956"/>
      <c r="B985" s="956"/>
      <c r="C985" s="956"/>
      <c r="D985" s="956" t="s">
        <v>3433</v>
      </c>
      <c r="E985" s="968" t="s">
        <v>3193</v>
      </c>
      <c r="F985" s="969" t="s">
        <v>3434</v>
      </c>
      <c r="G985" s="947" t="s">
        <v>3059</v>
      </c>
      <c r="H985" s="947" t="s">
        <v>1020</v>
      </c>
      <c r="I985" s="957">
        <v>1</v>
      </c>
      <c r="J985" s="950">
        <v>6.9029999999999996</v>
      </c>
      <c r="K985" s="951">
        <v>0.13500000000000001</v>
      </c>
      <c r="L985" s="952">
        <f t="shared" si="215"/>
        <v>0</v>
      </c>
      <c r="M985" s="951">
        <f t="shared" si="215"/>
        <v>0</v>
      </c>
      <c r="N985" s="966">
        <f t="shared" si="220"/>
        <v>367290</v>
      </c>
      <c r="O985" s="932">
        <f t="shared" si="221"/>
        <v>0</v>
      </c>
      <c r="P985" s="932">
        <f t="shared" si="222"/>
        <v>0</v>
      </c>
      <c r="Q985" s="932">
        <f t="shared" si="223"/>
        <v>0</v>
      </c>
      <c r="R985" s="966">
        <f t="shared" ref="R985:R1013" si="224">I985*J985*N985</f>
        <v>2535402.8699999996</v>
      </c>
      <c r="S985" s="960">
        <f t="shared" si="195"/>
        <v>0</v>
      </c>
      <c r="T985" s="961"/>
      <c r="U985" s="954"/>
    </row>
    <row r="986" spans="1:21" ht="33" outlineLevel="1">
      <c r="A986" s="956"/>
      <c r="B986" s="956"/>
      <c r="C986" s="956"/>
      <c r="D986" s="956" t="s">
        <v>3435</v>
      </c>
      <c r="E986" s="968" t="s">
        <v>3196</v>
      </c>
      <c r="F986" s="969" t="s">
        <v>3436</v>
      </c>
      <c r="G986" s="947" t="s">
        <v>3059</v>
      </c>
      <c r="H986" s="947" t="s">
        <v>1020</v>
      </c>
      <c r="I986" s="957">
        <v>1</v>
      </c>
      <c r="J986" s="950">
        <v>7.5919999999999996</v>
      </c>
      <c r="K986" s="951">
        <v>0.16200000000000001</v>
      </c>
      <c r="L986" s="952">
        <f t="shared" si="215"/>
        <v>0</v>
      </c>
      <c r="M986" s="951">
        <f t="shared" si="215"/>
        <v>0</v>
      </c>
      <c r="N986" s="966">
        <f t="shared" si="220"/>
        <v>367290</v>
      </c>
      <c r="O986" s="932">
        <f t="shared" si="221"/>
        <v>0</v>
      </c>
      <c r="P986" s="932">
        <f t="shared" si="222"/>
        <v>0</v>
      </c>
      <c r="Q986" s="932">
        <f t="shared" si="223"/>
        <v>0</v>
      </c>
      <c r="R986" s="966">
        <f t="shared" si="224"/>
        <v>2788465.6799999997</v>
      </c>
      <c r="S986" s="960">
        <f t="shared" ref="S986:S1013" si="225">(K986*O986+L986*P986+M986*Q986)</f>
        <v>0</v>
      </c>
      <c r="T986" s="961"/>
      <c r="U986" s="954"/>
    </row>
    <row r="987" spans="1:21" ht="33" outlineLevel="1">
      <c r="A987" s="956"/>
      <c r="B987" s="956"/>
      <c r="C987" s="956"/>
      <c r="D987" s="956" t="s">
        <v>3437</v>
      </c>
      <c r="E987" s="968" t="s">
        <v>3199</v>
      </c>
      <c r="F987" s="969" t="s">
        <v>3438</v>
      </c>
      <c r="G987" s="947" t="s">
        <v>3059</v>
      </c>
      <c r="H987" s="947" t="s">
        <v>1020</v>
      </c>
      <c r="I987" s="957">
        <v>1</v>
      </c>
      <c r="J987" s="950">
        <v>8.3475000000000001</v>
      </c>
      <c r="K987" s="951">
        <v>0.185</v>
      </c>
      <c r="L987" s="952">
        <f t="shared" si="215"/>
        <v>0</v>
      </c>
      <c r="M987" s="951">
        <f t="shared" si="215"/>
        <v>0</v>
      </c>
      <c r="N987" s="966">
        <f t="shared" si="220"/>
        <v>367290</v>
      </c>
      <c r="O987" s="932">
        <f t="shared" si="221"/>
        <v>0</v>
      </c>
      <c r="P987" s="932">
        <f t="shared" si="222"/>
        <v>0</v>
      </c>
      <c r="Q987" s="932">
        <f t="shared" si="223"/>
        <v>0</v>
      </c>
      <c r="R987" s="966">
        <f t="shared" si="224"/>
        <v>3065953.2749999999</v>
      </c>
      <c r="S987" s="960">
        <f t="shared" si="225"/>
        <v>0</v>
      </c>
      <c r="T987" s="961"/>
      <c r="U987" s="954"/>
    </row>
    <row r="988" spans="1:21" ht="33" outlineLevel="1">
      <c r="A988" s="956"/>
      <c r="B988" s="956"/>
      <c r="C988" s="956"/>
      <c r="D988" s="956" t="s">
        <v>3439</v>
      </c>
      <c r="E988" s="968" t="s">
        <v>3202</v>
      </c>
      <c r="F988" s="969" t="s">
        <v>3440</v>
      </c>
      <c r="G988" s="947" t="s">
        <v>3059</v>
      </c>
      <c r="H988" s="947" t="s">
        <v>1020</v>
      </c>
      <c r="I988" s="957">
        <v>1</v>
      </c>
      <c r="J988" s="950">
        <v>9.18</v>
      </c>
      <c r="K988" s="951">
        <v>0.20250000000000001</v>
      </c>
      <c r="L988" s="952">
        <f t="shared" si="215"/>
        <v>0</v>
      </c>
      <c r="M988" s="951">
        <f t="shared" si="215"/>
        <v>0</v>
      </c>
      <c r="N988" s="966">
        <f t="shared" si="220"/>
        <v>367290</v>
      </c>
      <c r="O988" s="932">
        <f t="shared" si="221"/>
        <v>0</v>
      </c>
      <c r="P988" s="932">
        <f t="shared" si="222"/>
        <v>0</v>
      </c>
      <c r="Q988" s="932">
        <f t="shared" si="223"/>
        <v>0</v>
      </c>
      <c r="R988" s="966">
        <f t="shared" si="224"/>
        <v>3371722.1999999997</v>
      </c>
      <c r="S988" s="960">
        <f t="shared" si="225"/>
        <v>0</v>
      </c>
      <c r="T988" s="961"/>
      <c r="U988" s="954"/>
    </row>
    <row r="989" spans="1:21" ht="33" outlineLevel="1">
      <c r="A989" s="956"/>
      <c r="B989" s="956"/>
      <c r="C989" s="956"/>
      <c r="D989" s="956" t="s">
        <v>3441</v>
      </c>
      <c r="E989" s="968" t="s">
        <v>3205</v>
      </c>
      <c r="F989" s="969" t="s">
        <v>3442</v>
      </c>
      <c r="G989" s="947" t="s">
        <v>3059</v>
      </c>
      <c r="H989" s="947" t="s">
        <v>1020</v>
      </c>
      <c r="I989" s="957">
        <v>1</v>
      </c>
      <c r="J989" s="950">
        <v>10.053000000000001</v>
      </c>
      <c r="K989" s="951">
        <v>0.20250000000000001</v>
      </c>
      <c r="L989" s="952">
        <f t="shared" si="215"/>
        <v>0</v>
      </c>
      <c r="M989" s="951">
        <f t="shared" si="215"/>
        <v>0</v>
      </c>
      <c r="N989" s="966">
        <f t="shared" si="220"/>
        <v>367290</v>
      </c>
      <c r="O989" s="932">
        <f t="shared" si="221"/>
        <v>0</v>
      </c>
      <c r="P989" s="932">
        <f t="shared" si="222"/>
        <v>0</v>
      </c>
      <c r="Q989" s="932">
        <f t="shared" si="223"/>
        <v>0</v>
      </c>
      <c r="R989" s="966">
        <f t="shared" si="224"/>
        <v>3692366.37</v>
      </c>
      <c r="S989" s="960">
        <f t="shared" si="225"/>
        <v>0</v>
      </c>
      <c r="T989" s="961"/>
      <c r="U989" s="954"/>
    </row>
    <row r="990" spans="1:21" ht="33" outlineLevel="1">
      <c r="A990" s="956"/>
      <c r="B990" s="956"/>
      <c r="C990" s="956"/>
      <c r="D990" s="956" t="s">
        <v>3443</v>
      </c>
      <c r="E990" s="968" t="s">
        <v>3208</v>
      </c>
      <c r="F990" s="969" t="s">
        <v>3444</v>
      </c>
      <c r="G990" s="947" t="s">
        <v>3059</v>
      </c>
      <c r="H990" s="947" t="s">
        <v>1020</v>
      </c>
      <c r="I990" s="957">
        <v>1</v>
      </c>
      <c r="J990" s="950">
        <v>11.547000000000001</v>
      </c>
      <c r="K990" s="951">
        <v>0.24299999999999999</v>
      </c>
      <c r="L990" s="952">
        <f t="shared" si="215"/>
        <v>0</v>
      </c>
      <c r="M990" s="951">
        <f t="shared" si="215"/>
        <v>0</v>
      </c>
      <c r="N990" s="966">
        <f t="shared" si="220"/>
        <v>367290</v>
      </c>
      <c r="O990" s="932">
        <f t="shared" si="221"/>
        <v>0</v>
      </c>
      <c r="P990" s="932">
        <f t="shared" si="222"/>
        <v>0</v>
      </c>
      <c r="Q990" s="932">
        <f t="shared" si="223"/>
        <v>0</v>
      </c>
      <c r="R990" s="966">
        <f t="shared" si="224"/>
        <v>4241097.63</v>
      </c>
      <c r="S990" s="960">
        <f t="shared" si="225"/>
        <v>0</v>
      </c>
      <c r="T990" s="961"/>
      <c r="U990" s="954"/>
    </row>
    <row r="991" spans="1:21" ht="33" outlineLevel="1">
      <c r="A991" s="956"/>
      <c r="B991" s="956"/>
      <c r="C991" s="956"/>
      <c r="D991" s="956" t="s">
        <v>3445</v>
      </c>
      <c r="E991" s="968" t="s">
        <v>3211</v>
      </c>
      <c r="F991" s="969" t="s">
        <v>3446</v>
      </c>
      <c r="G991" s="947" t="s">
        <v>3059</v>
      </c>
      <c r="H991" s="947" t="s">
        <v>1020</v>
      </c>
      <c r="I991" s="957">
        <v>1</v>
      </c>
      <c r="J991" s="950">
        <v>13.284000000000001</v>
      </c>
      <c r="K991" s="951">
        <v>0.24299999999999999</v>
      </c>
      <c r="L991" s="952">
        <f t="shared" si="215"/>
        <v>0</v>
      </c>
      <c r="M991" s="951">
        <f t="shared" si="215"/>
        <v>0</v>
      </c>
      <c r="N991" s="966">
        <f t="shared" si="220"/>
        <v>367290</v>
      </c>
      <c r="O991" s="932">
        <f t="shared" si="221"/>
        <v>0</v>
      </c>
      <c r="P991" s="932">
        <f t="shared" si="222"/>
        <v>0</v>
      </c>
      <c r="Q991" s="932">
        <f t="shared" si="223"/>
        <v>0</v>
      </c>
      <c r="R991" s="966">
        <f t="shared" si="224"/>
        <v>4879080.3600000003</v>
      </c>
      <c r="S991" s="960">
        <f t="shared" si="225"/>
        <v>0</v>
      </c>
      <c r="T991" s="961"/>
      <c r="U991" s="954"/>
    </row>
    <row r="992" spans="1:21">
      <c r="A992" s="955"/>
      <c r="B992" s="955"/>
      <c r="C992" s="955"/>
      <c r="D992" s="956"/>
      <c r="E992" s="955" t="s">
        <v>677</v>
      </c>
      <c r="F992" s="941" t="s">
        <v>3447</v>
      </c>
      <c r="G992" s="956"/>
      <c r="H992" s="963"/>
      <c r="I992" s="949"/>
      <c r="J992" s="964"/>
      <c r="K992" s="951"/>
      <c r="L992" s="965"/>
      <c r="M992" s="958"/>
      <c r="N992" s="966"/>
      <c r="O992" s="932"/>
      <c r="P992" s="932"/>
      <c r="Q992" s="932"/>
      <c r="R992" s="966">
        <f t="shared" si="224"/>
        <v>0</v>
      </c>
      <c r="S992" s="960">
        <f t="shared" si="225"/>
        <v>0</v>
      </c>
      <c r="T992" s="967"/>
      <c r="U992" s="954"/>
    </row>
    <row r="993" spans="1:21">
      <c r="A993" s="955"/>
      <c r="B993" s="955"/>
      <c r="C993" s="955"/>
      <c r="D993" s="956"/>
      <c r="E993" s="955" t="s">
        <v>3448</v>
      </c>
      <c r="F993" s="962" t="s">
        <v>3449</v>
      </c>
      <c r="G993" s="956"/>
      <c r="H993" s="963"/>
      <c r="I993" s="949"/>
      <c r="J993" s="964"/>
      <c r="K993" s="951"/>
      <c r="L993" s="965"/>
      <c r="M993" s="958"/>
      <c r="N993" s="966"/>
      <c r="O993" s="932"/>
      <c r="P993" s="932"/>
      <c r="Q993" s="932"/>
      <c r="R993" s="966">
        <f t="shared" si="224"/>
        <v>0</v>
      </c>
      <c r="S993" s="960">
        <f t="shared" si="225"/>
        <v>0</v>
      </c>
      <c r="T993" s="967"/>
      <c r="U993" s="954"/>
    </row>
    <row r="994" spans="1:21" outlineLevel="1">
      <c r="A994" s="956"/>
      <c r="B994" s="956"/>
      <c r="C994" s="956"/>
      <c r="D994" s="956" t="s">
        <v>3450</v>
      </c>
      <c r="E994" s="968" t="s">
        <v>910</v>
      </c>
      <c r="F994" s="969" t="s">
        <v>3451</v>
      </c>
      <c r="G994" s="947" t="s">
        <v>912</v>
      </c>
      <c r="H994" s="947" t="s">
        <v>1020</v>
      </c>
      <c r="I994" s="957">
        <v>1</v>
      </c>
      <c r="J994" s="950">
        <v>0.14000000000000001</v>
      </c>
      <c r="K994" s="951">
        <f>J994*0.45</f>
        <v>6.3000000000000014E-2</v>
      </c>
      <c r="L994" s="952"/>
      <c r="M994" s="951"/>
      <c r="N994" s="966">
        <f t="shared" ref="N994:N999" si="226">VLOOKUP(H994,DGNC2032,8)</f>
        <v>367290</v>
      </c>
      <c r="O994" s="932">
        <f t="shared" ref="O994:O999" si="227">+IFERROR(VLOOKUP($A994,DGMTC11,10,0),0)</f>
        <v>0</v>
      </c>
      <c r="P994" s="932">
        <f t="shared" ref="P994:P999" si="228">+IFERROR(VLOOKUP($B994,DGMTC11,10,0),0)</f>
        <v>0</v>
      </c>
      <c r="Q994" s="932">
        <f t="shared" ref="Q994:Q999" si="229">+IFERROR(VLOOKUP($C994,DGMTC11,10,0),0)</f>
        <v>0</v>
      </c>
      <c r="R994" s="966">
        <f t="shared" si="224"/>
        <v>51420.600000000006</v>
      </c>
      <c r="S994" s="960">
        <f t="shared" si="225"/>
        <v>0</v>
      </c>
      <c r="T994" s="961"/>
      <c r="U994" s="954"/>
    </row>
    <row r="995" spans="1:21" outlineLevel="1">
      <c r="A995" s="956"/>
      <c r="B995" s="956"/>
      <c r="C995" s="956"/>
      <c r="D995" s="956" t="s">
        <v>3452</v>
      </c>
      <c r="E995" s="968" t="s">
        <v>3453</v>
      </c>
      <c r="F995" s="969" t="s">
        <v>3454</v>
      </c>
      <c r="G995" s="947" t="s">
        <v>912</v>
      </c>
      <c r="H995" s="947" t="s">
        <v>1020</v>
      </c>
      <c r="I995" s="957">
        <v>1</v>
      </c>
      <c r="J995" s="950">
        <v>0.25</v>
      </c>
      <c r="K995" s="951">
        <f t="shared" ref="K995:K997" si="230">J995*0.45</f>
        <v>0.1125</v>
      </c>
      <c r="L995" s="952"/>
      <c r="M995" s="951"/>
      <c r="N995" s="966">
        <f t="shared" si="226"/>
        <v>367290</v>
      </c>
      <c r="O995" s="932">
        <f t="shared" si="227"/>
        <v>0</v>
      </c>
      <c r="P995" s="932">
        <f t="shared" si="228"/>
        <v>0</v>
      </c>
      <c r="Q995" s="932">
        <f t="shared" si="229"/>
        <v>0</v>
      </c>
      <c r="R995" s="966">
        <f t="shared" si="224"/>
        <v>91822.5</v>
      </c>
      <c r="S995" s="960">
        <f t="shared" si="225"/>
        <v>0</v>
      </c>
      <c r="T995" s="961"/>
      <c r="U995" s="954"/>
    </row>
    <row r="996" spans="1:21" outlineLevel="1">
      <c r="A996" s="956"/>
      <c r="B996" s="956"/>
      <c r="C996" s="956"/>
      <c r="D996" s="956" t="s">
        <v>3455</v>
      </c>
      <c r="E996" s="968" t="s">
        <v>3456</v>
      </c>
      <c r="F996" s="969" t="s">
        <v>3457</v>
      </c>
      <c r="G996" s="947" t="s">
        <v>912</v>
      </c>
      <c r="H996" s="947" t="s">
        <v>1020</v>
      </c>
      <c r="I996" s="957">
        <v>1</v>
      </c>
      <c r="J996" s="950">
        <v>0.38</v>
      </c>
      <c r="K996" s="951">
        <f t="shared" si="230"/>
        <v>0.17100000000000001</v>
      </c>
      <c r="L996" s="952"/>
      <c r="M996" s="951"/>
      <c r="N996" s="966">
        <f t="shared" si="226"/>
        <v>367290</v>
      </c>
      <c r="O996" s="932">
        <f t="shared" si="227"/>
        <v>0</v>
      </c>
      <c r="P996" s="932">
        <f t="shared" si="228"/>
        <v>0</v>
      </c>
      <c r="Q996" s="932">
        <f t="shared" si="229"/>
        <v>0</v>
      </c>
      <c r="R996" s="966">
        <f t="shared" si="224"/>
        <v>139570.20000000001</v>
      </c>
      <c r="S996" s="960">
        <f t="shared" si="225"/>
        <v>0</v>
      </c>
      <c r="T996" s="961"/>
      <c r="U996" s="954"/>
    </row>
    <row r="997" spans="1:21" outlineLevel="1">
      <c r="A997" s="956"/>
      <c r="B997" s="956"/>
      <c r="C997" s="956"/>
      <c r="D997" s="956" t="s">
        <v>3458</v>
      </c>
      <c r="E997" s="968" t="s">
        <v>3459</v>
      </c>
      <c r="F997" s="969" t="s">
        <v>3460</v>
      </c>
      <c r="G997" s="947" t="s">
        <v>912</v>
      </c>
      <c r="H997" s="947" t="s">
        <v>1020</v>
      </c>
      <c r="I997" s="957">
        <v>1</v>
      </c>
      <c r="J997" s="950">
        <v>0.64</v>
      </c>
      <c r="K997" s="951">
        <f t="shared" si="230"/>
        <v>0.28800000000000003</v>
      </c>
      <c r="L997" s="952"/>
      <c r="M997" s="951"/>
      <c r="N997" s="966">
        <f t="shared" si="226"/>
        <v>367290</v>
      </c>
      <c r="O997" s="932">
        <f t="shared" si="227"/>
        <v>0</v>
      </c>
      <c r="P997" s="932">
        <f t="shared" si="228"/>
        <v>0</v>
      </c>
      <c r="Q997" s="932">
        <f t="shared" si="229"/>
        <v>0</v>
      </c>
      <c r="R997" s="966">
        <f t="shared" si="224"/>
        <v>235065.60000000001</v>
      </c>
      <c r="S997" s="960">
        <f t="shared" si="225"/>
        <v>0</v>
      </c>
      <c r="T997" s="961"/>
      <c r="U997" s="954"/>
    </row>
    <row r="998" spans="1:21" outlineLevel="1">
      <c r="A998" s="956"/>
      <c r="B998" s="956"/>
      <c r="C998" s="956"/>
      <c r="D998" s="956" t="s">
        <v>3461</v>
      </c>
      <c r="E998" s="968" t="s">
        <v>910</v>
      </c>
      <c r="F998" s="969" t="s">
        <v>3462</v>
      </c>
      <c r="G998" s="947" t="s">
        <v>912</v>
      </c>
      <c r="H998" s="947" t="s">
        <v>1020</v>
      </c>
      <c r="I998" s="957">
        <v>1</v>
      </c>
      <c r="J998" s="950">
        <v>0.14000000000000001</v>
      </c>
      <c r="K998" s="951"/>
      <c r="L998" s="952"/>
      <c r="M998" s="951"/>
      <c r="N998" s="966">
        <f t="shared" si="226"/>
        <v>367290</v>
      </c>
      <c r="O998" s="932">
        <f t="shared" si="227"/>
        <v>0</v>
      </c>
      <c r="P998" s="932">
        <f t="shared" si="228"/>
        <v>0</v>
      </c>
      <c r="Q998" s="932">
        <f t="shared" si="229"/>
        <v>0</v>
      </c>
      <c r="R998" s="966">
        <f t="shared" si="224"/>
        <v>51420.600000000006</v>
      </c>
      <c r="S998" s="960">
        <f t="shared" si="225"/>
        <v>0</v>
      </c>
      <c r="T998" s="961"/>
      <c r="U998" s="954"/>
    </row>
    <row r="999" spans="1:21" outlineLevel="1">
      <c r="A999" s="956"/>
      <c r="B999" s="956"/>
      <c r="C999" s="956"/>
      <c r="D999" s="956" t="s">
        <v>3463</v>
      </c>
      <c r="E999" s="968" t="s">
        <v>3459</v>
      </c>
      <c r="F999" s="969" t="s">
        <v>3464</v>
      </c>
      <c r="G999" s="947" t="s">
        <v>912</v>
      </c>
      <c r="H999" s="947" t="s">
        <v>1020</v>
      </c>
      <c r="I999" s="957">
        <v>1</v>
      </c>
      <c r="J999" s="950">
        <v>0.64</v>
      </c>
      <c r="K999" s="951"/>
      <c r="L999" s="952"/>
      <c r="M999" s="951"/>
      <c r="N999" s="966">
        <f t="shared" si="226"/>
        <v>367290</v>
      </c>
      <c r="O999" s="932">
        <f t="shared" si="227"/>
        <v>0</v>
      </c>
      <c r="P999" s="932">
        <f t="shared" si="228"/>
        <v>0</v>
      </c>
      <c r="Q999" s="932">
        <f t="shared" si="229"/>
        <v>0</v>
      </c>
      <c r="R999" s="966">
        <f t="shared" si="224"/>
        <v>235065.60000000001</v>
      </c>
      <c r="S999" s="960">
        <f t="shared" si="225"/>
        <v>0</v>
      </c>
      <c r="T999" s="961"/>
      <c r="U999" s="954"/>
    </row>
    <row r="1000" spans="1:21">
      <c r="A1000" s="955"/>
      <c r="B1000" s="955"/>
      <c r="C1000" s="955"/>
      <c r="D1000" s="956"/>
      <c r="E1000" s="955" t="s">
        <v>3465</v>
      </c>
      <c r="F1000" s="962" t="s">
        <v>3466</v>
      </c>
      <c r="G1000" s="956"/>
      <c r="H1000" s="963"/>
      <c r="I1000" s="949"/>
      <c r="J1000" s="964"/>
      <c r="K1000" s="951"/>
      <c r="L1000" s="965"/>
      <c r="M1000" s="958"/>
      <c r="N1000" s="966"/>
      <c r="O1000" s="932"/>
      <c r="P1000" s="932"/>
      <c r="Q1000" s="932"/>
      <c r="R1000" s="966">
        <f t="shared" si="224"/>
        <v>0</v>
      </c>
      <c r="S1000" s="960">
        <f t="shared" si="225"/>
        <v>0</v>
      </c>
      <c r="T1000" s="967"/>
      <c r="U1000" s="954"/>
    </row>
    <row r="1001" spans="1:21" outlineLevel="1">
      <c r="A1001" s="956"/>
      <c r="B1001" s="956"/>
      <c r="C1001" s="956"/>
      <c r="D1001" s="956" t="s">
        <v>3467</v>
      </c>
      <c r="E1001" s="968" t="s">
        <v>910</v>
      </c>
      <c r="F1001" s="969" t="s">
        <v>3468</v>
      </c>
      <c r="G1001" s="947" t="s">
        <v>912</v>
      </c>
      <c r="H1001" s="947" t="s">
        <v>1020</v>
      </c>
      <c r="I1001" s="957">
        <v>1</v>
      </c>
      <c r="J1001" s="950">
        <v>7.6999999999999999E-2</v>
      </c>
      <c r="K1001" s="951"/>
      <c r="L1001" s="952"/>
      <c r="M1001" s="951"/>
      <c r="N1001" s="966">
        <f t="shared" ref="N1001:N1006" si="231">VLOOKUP(H1001,DGNC2032,8)</f>
        <v>367290</v>
      </c>
      <c r="O1001" s="932">
        <f t="shared" ref="O1001:O1006" si="232">+IFERROR(VLOOKUP($A1001,DGMTC11,10,0),0)</f>
        <v>0</v>
      </c>
      <c r="P1001" s="932">
        <f t="shared" ref="P1001:P1006" si="233">+IFERROR(VLOOKUP($B1001,DGMTC11,10,0),0)</f>
        <v>0</v>
      </c>
      <c r="Q1001" s="932">
        <f t="shared" ref="Q1001:Q1006" si="234">+IFERROR(VLOOKUP($C1001,DGMTC11,10,0),0)</f>
        <v>0</v>
      </c>
      <c r="R1001" s="966">
        <f t="shared" si="224"/>
        <v>28281.329999999998</v>
      </c>
      <c r="S1001" s="960">
        <f t="shared" si="225"/>
        <v>0</v>
      </c>
      <c r="T1001" s="961"/>
      <c r="U1001" s="954"/>
    </row>
    <row r="1002" spans="1:21" outlineLevel="1">
      <c r="A1002" s="956"/>
      <c r="B1002" s="956"/>
      <c r="C1002" s="956"/>
      <c r="D1002" s="956" t="s">
        <v>3469</v>
      </c>
      <c r="E1002" s="968" t="s">
        <v>3453</v>
      </c>
      <c r="F1002" s="969" t="s">
        <v>3470</v>
      </c>
      <c r="G1002" s="947" t="s">
        <v>912</v>
      </c>
      <c r="H1002" s="947" t="s">
        <v>1020</v>
      </c>
      <c r="I1002" s="957">
        <v>1</v>
      </c>
      <c r="J1002" s="950">
        <v>0.13800000000000001</v>
      </c>
      <c r="K1002" s="951"/>
      <c r="L1002" s="952"/>
      <c r="M1002" s="951"/>
      <c r="N1002" s="966">
        <f t="shared" si="231"/>
        <v>367290</v>
      </c>
      <c r="O1002" s="932">
        <f t="shared" si="232"/>
        <v>0</v>
      </c>
      <c r="P1002" s="932">
        <f t="shared" si="233"/>
        <v>0</v>
      </c>
      <c r="Q1002" s="932">
        <f t="shared" si="234"/>
        <v>0</v>
      </c>
      <c r="R1002" s="966">
        <f t="shared" si="224"/>
        <v>50686.020000000004</v>
      </c>
      <c r="S1002" s="960">
        <f t="shared" si="225"/>
        <v>0</v>
      </c>
      <c r="T1002" s="961"/>
      <c r="U1002" s="954"/>
    </row>
    <row r="1003" spans="1:21" outlineLevel="1">
      <c r="A1003" s="956"/>
      <c r="B1003" s="956"/>
      <c r="C1003" s="956"/>
      <c r="D1003" s="956" t="s">
        <v>3471</v>
      </c>
      <c r="E1003" s="968" t="s">
        <v>3456</v>
      </c>
      <c r="F1003" s="969" t="s">
        <v>3472</v>
      </c>
      <c r="G1003" s="947" t="s">
        <v>912</v>
      </c>
      <c r="H1003" s="947" t="s">
        <v>1020</v>
      </c>
      <c r="I1003" s="957">
        <v>1</v>
      </c>
      <c r="J1003" s="950">
        <v>0.20899999999999999</v>
      </c>
      <c r="K1003" s="951"/>
      <c r="L1003" s="952"/>
      <c r="M1003" s="951"/>
      <c r="N1003" s="966">
        <f t="shared" si="231"/>
        <v>367290</v>
      </c>
      <c r="O1003" s="932">
        <f t="shared" si="232"/>
        <v>0</v>
      </c>
      <c r="P1003" s="932">
        <f t="shared" si="233"/>
        <v>0</v>
      </c>
      <c r="Q1003" s="932">
        <f t="shared" si="234"/>
        <v>0</v>
      </c>
      <c r="R1003" s="966">
        <f t="shared" si="224"/>
        <v>76763.61</v>
      </c>
      <c r="S1003" s="960">
        <f t="shared" si="225"/>
        <v>0</v>
      </c>
      <c r="T1003" s="961"/>
      <c r="U1003" s="954"/>
    </row>
    <row r="1004" spans="1:21" outlineLevel="1">
      <c r="A1004" s="956"/>
      <c r="B1004" s="956"/>
      <c r="C1004" s="956"/>
      <c r="D1004" s="956" t="s">
        <v>3473</v>
      </c>
      <c r="E1004" s="968" t="s">
        <v>3459</v>
      </c>
      <c r="F1004" s="969" t="s">
        <v>3474</v>
      </c>
      <c r="G1004" s="947" t="s">
        <v>912</v>
      </c>
      <c r="H1004" s="947" t="s">
        <v>1020</v>
      </c>
      <c r="I1004" s="957">
        <v>1</v>
      </c>
      <c r="J1004" s="950">
        <v>0.35199999999999998</v>
      </c>
      <c r="K1004" s="951"/>
      <c r="L1004" s="952"/>
      <c r="M1004" s="951"/>
      <c r="N1004" s="966">
        <f t="shared" si="231"/>
        <v>367290</v>
      </c>
      <c r="O1004" s="932">
        <f t="shared" si="232"/>
        <v>0</v>
      </c>
      <c r="P1004" s="932">
        <f t="shared" si="233"/>
        <v>0</v>
      </c>
      <c r="Q1004" s="932">
        <f t="shared" si="234"/>
        <v>0</v>
      </c>
      <c r="R1004" s="966">
        <f t="shared" si="224"/>
        <v>129286.07999999999</v>
      </c>
      <c r="S1004" s="960">
        <f t="shared" si="225"/>
        <v>0</v>
      </c>
      <c r="T1004" s="961"/>
      <c r="U1004" s="954"/>
    </row>
    <row r="1005" spans="1:21" s="726" customFormat="1" outlineLevel="1">
      <c r="A1005" s="1046"/>
      <c r="B1005" s="1046"/>
      <c r="C1005" s="1046"/>
      <c r="D1005" s="1046" t="s">
        <v>3475</v>
      </c>
      <c r="E1005" s="1013" t="s">
        <v>910</v>
      </c>
      <c r="F1005" s="1047" t="s">
        <v>911</v>
      </c>
      <c r="G1005" s="1015" t="s">
        <v>912</v>
      </c>
      <c r="H1005" s="1015" t="s">
        <v>1020</v>
      </c>
      <c r="I1005" s="1048">
        <v>1</v>
      </c>
      <c r="J1005" s="1049">
        <f>0.14*0.55</f>
        <v>7.7000000000000013E-2</v>
      </c>
      <c r="K1005" s="1019"/>
      <c r="L1005" s="1020"/>
      <c r="M1005" s="1019"/>
      <c r="N1005" s="1022">
        <f t="shared" si="231"/>
        <v>367290</v>
      </c>
      <c r="O1005" s="1023">
        <f t="shared" si="232"/>
        <v>0</v>
      </c>
      <c r="P1005" s="1023">
        <f t="shared" si="233"/>
        <v>0</v>
      </c>
      <c r="Q1005" s="1023">
        <f t="shared" si="234"/>
        <v>0</v>
      </c>
      <c r="R1005" s="1050">
        <f t="shared" si="224"/>
        <v>28281.330000000005</v>
      </c>
      <c r="S1005" s="1024">
        <f t="shared" si="225"/>
        <v>0</v>
      </c>
      <c r="T1005" s="1025"/>
      <c r="U1005" s="1026"/>
    </row>
    <row r="1006" spans="1:21" outlineLevel="1">
      <c r="A1006" s="956"/>
      <c r="B1006" s="956"/>
      <c r="C1006" s="956"/>
      <c r="D1006" s="956" t="s">
        <v>3476</v>
      </c>
      <c r="E1006" s="968" t="s">
        <v>3459</v>
      </c>
      <c r="F1006" s="969" t="s">
        <v>3477</v>
      </c>
      <c r="G1006" s="947" t="s">
        <v>912</v>
      </c>
      <c r="H1006" s="947" t="s">
        <v>1020</v>
      </c>
      <c r="I1006" s="957">
        <v>1</v>
      </c>
      <c r="J1006" s="950">
        <f>J1004</f>
        <v>0.35199999999999998</v>
      </c>
      <c r="K1006" s="951"/>
      <c r="L1006" s="952"/>
      <c r="M1006" s="951"/>
      <c r="N1006" s="966">
        <f t="shared" si="231"/>
        <v>367290</v>
      </c>
      <c r="O1006" s="932">
        <f t="shared" si="232"/>
        <v>0</v>
      </c>
      <c r="P1006" s="932">
        <f t="shared" si="233"/>
        <v>0</v>
      </c>
      <c r="Q1006" s="932">
        <f t="shared" si="234"/>
        <v>0</v>
      </c>
      <c r="R1006" s="1050">
        <f t="shared" si="224"/>
        <v>129286.07999999999</v>
      </c>
      <c r="S1006" s="960">
        <f t="shared" si="225"/>
        <v>0</v>
      </c>
      <c r="T1006" s="961"/>
      <c r="U1006" s="954"/>
    </row>
    <row r="1007" spans="1:21" ht="28.5" customHeight="1">
      <c r="A1007" s="955"/>
      <c r="B1007" s="955"/>
      <c r="C1007" s="955"/>
      <c r="D1007" s="956"/>
      <c r="E1007" s="955" t="s">
        <v>3478</v>
      </c>
      <c r="F1007" s="1042" t="s">
        <v>3479</v>
      </c>
      <c r="G1007" s="956"/>
      <c r="H1007" s="963"/>
      <c r="I1007" s="949"/>
      <c r="J1007" s="964"/>
      <c r="K1007" s="951"/>
      <c r="L1007" s="965"/>
      <c r="M1007" s="958"/>
      <c r="N1007" s="966"/>
      <c r="O1007" s="932"/>
      <c r="P1007" s="932"/>
      <c r="Q1007" s="932"/>
      <c r="R1007" s="966">
        <f t="shared" si="224"/>
        <v>0</v>
      </c>
      <c r="S1007" s="960">
        <f t="shared" si="225"/>
        <v>0</v>
      </c>
      <c r="T1007" s="967"/>
      <c r="U1007" s="954"/>
    </row>
    <row r="1008" spans="1:21" outlineLevel="1">
      <c r="A1008" s="956"/>
      <c r="B1008" s="956"/>
      <c r="C1008" s="956"/>
      <c r="D1008" s="956" t="s">
        <v>3480</v>
      </c>
      <c r="E1008" s="968" t="s">
        <v>910</v>
      </c>
      <c r="F1008" s="969" t="s">
        <v>3481</v>
      </c>
      <c r="G1008" s="947" t="s">
        <v>912</v>
      </c>
      <c r="H1008" s="947" t="s">
        <v>1020</v>
      </c>
      <c r="I1008" s="957">
        <v>1</v>
      </c>
      <c r="J1008" s="950">
        <v>6.3E-2</v>
      </c>
      <c r="K1008" s="951"/>
      <c r="L1008" s="952"/>
      <c r="M1008" s="951"/>
      <c r="N1008" s="966">
        <f t="shared" ref="N1008:N1013" si="235">VLOOKUP(H1008,DGNC2032,8)</f>
        <v>367290</v>
      </c>
      <c r="O1008" s="932">
        <f t="shared" ref="O1008:O1013" si="236">+IFERROR(VLOOKUP($A1008,DGMTC11,10,0),0)</f>
        <v>0</v>
      </c>
      <c r="P1008" s="932">
        <f t="shared" ref="P1008:P1013" si="237">+IFERROR(VLOOKUP($B1008,DGMTC11,10,0),0)</f>
        <v>0</v>
      </c>
      <c r="Q1008" s="932">
        <f t="shared" ref="Q1008:Q1013" si="238">+IFERROR(VLOOKUP($C1008,DGMTC11,10,0),0)</f>
        <v>0</v>
      </c>
      <c r="R1008" s="966">
        <f t="shared" si="224"/>
        <v>23139.27</v>
      </c>
      <c r="S1008" s="960">
        <f t="shared" si="225"/>
        <v>0</v>
      </c>
      <c r="T1008" s="961"/>
      <c r="U1008" s="954"/>
    </row>
    <row r="1009" spans="1:32" outlineLevel="1">
      <c r="A1009" s="956"/>
      <c r="B1009" s="956"/>
      <c r="C1009" s="956"/>
      <c r="D1009" s="956" t="s">
        <v>3482</v>
      </c>
      <c r="E1009" s="968" t="s">
        <v>3453</v>
      </c>
      <c r="F1009" s="969" t="s">
        <v>3483</v>
      </c>
      <c r="G1009" s="947" t="s">
        <v>912</v>
      </c>
      <c r="H1009" s="947" t="s">
        <v>1020</v>
      </c>
      <c r="I1009" s="957">
        <v>1</v>
      </c>
      <c r="J1009" s="950">
        <v>0.1125</v>
      </c>
      <c r="K1009" s="951"/>
      <c r="L1009" s="952"/>
      <c r="M1009" s="951"/>
      <c r="N1009" s="966">
        <f t="shared" si="235"/>
        <v>367290</v>
      </c>
      <c r="O1009" s="932">
        <f t="shared" si="236"/>
        <v>0</v>
      </c>
      <c r="P1009" s="932">
        <f t="shared" si="237"/>
        <v>0</v>
      </c>
      <c r="Q1009" s="932">
        <f t="shared" si="238"/>
        <v>0</v>
      </c>
      <c r="R1009" s="966">
        <f t="shared" si="224"/>
        <v>41320.125</v>
      </c>
      <c r="S1009" s="960">
        <f t="shared" si="225"/>
        <v>0</v>
      </c>
      <c r="T1009" s="961"/>
      <c r="U1009" s="954"/>
    </row>
    <row r="1010" spans="1:32" outlineLevel="1">
      <c r="A1010" s="956"/>
      <c r="B1010" s="956"/>
      <c r="C1010" s="956"/>
      <c r="D1010" s="956" t="s">
        <v>3484</v>
      </c>
      <c r="E1010" s="968" t="s">
        <v>3456</v>
      </c>
      <c r="F1010" s="969" t="s">
        <v>3485</v>
      </c>
      <c r="G1010" s="947" t="s">
        <v>912</v>
      </c>
      <c r="H1010" s="947" t="s">
        <v>1020</v>
      </c>
      <c r="I1010" s="957">
        <v>1</v>
      </c>
      <c r="J1010" s="950">
        <v>0.17100000000000001</v>
      </c>
      <c r="K1010" s="951"/>
      <c r="L1010" s="952"/>
      <c r="M1010" s="951"/>
      <c r="N1010" s="966">
        <f t="shared" si="235"/>
        <v>367290</v>
      </c>
      <c r="O1010" s="932">
        <f t="shared" si="236"/>
        <v>0</v>
      </c>
      <c r="P1010" s="932">
        <f t="shared" si="237"/>
        <v>0</v>
      </c>
      <c r="Q1010" s="932">
        <f t="shared" si="238"/>
        <v>0</v>
      </c>
      <c r="R1010" s="966">
        <f t="shared" si="224"/>
        <v>62806.590000000004</v>
      </c>
      <c r="S1010" s="960">
        <f t="shared" si="225"/>
        <v>0</v>
      </c>
      <c r="T1010" s="961"/>
      <c r="U1010" s="954"/>
    </row>
    <row r="1011" spans="1:32" outlineLevel="1">
      <c r="A1011" s="956"/>
      <c r="B1011" s="956"/>
      <c r="C1011" s="956"/>
      <c r="D1011" s="956" t="s">
        <v>3486</v>
      </c>
      <c r="E1011" s="968" t="s">
        <v>3459</v>
      </c>
      <c r="F1011" s="969" t="s">
        <v>3487</v>
      </c>
      <c r="G1011" s="947" t="s">
        <v>912</v>
      </c>
      <c r="H1011" s="947" t="s">
        <v>1020</v>
      </c>
      <c r="I1011" s="957">
        <v>1</v>
      </c>
      <c r="J1011" s="950">
        <v>0.28799999999999998</v>
      </c>
      <c r="K1011" s="951"/>
      <c r="L1011" s="952"/>
      <c r="M1011" s="951"/>
      <c r="N1011" s="966">
        <f t="shared" si="235"/>
        <v>367290</v>
      </c>
      <c r="O1011" s="932">
        <f t="shared" si="236"/>
        <v>0</v>
      </c>
      <c r="P1011" s="932">
        <f t="shared" si="237"/>
        <v>0</v>
      </c>
      <c r="Q1011" s="932">
        <f t="shared" si="238"/>
        <v>0</v>
      </c>
      <c r="R1011" s="966">
        <f t="shared" si="224"/>
        <v>105779.51999999999</v>
      </c>
      <c r="S1011" s="960">
        <f t="shared" si="225"/>
        <v>0</v>
      </c>
      <c r="T1011" s="961"/>
      <c r="U1011" s="954"/>
    </row>
    <row r="1012" spans="1:32" outlineLevel="1">
      <c r="A1012" s="956"/>
      <c r="B1012" s="956"/>
      <c r="C1012" s="956"/>
      <c r="D1012" s="956" t="s">
        <v>3488</v>
      </c>
      <c r="E1012" s="968" t="s">
        <v>910</v>
      </c>
      <c r="F1012" s="969" t="s">
        <v>3489</v>
      </c>
      <c r="G1012" s="947" t="s">
        <v>912</v>
      </c>
      <c r="H1012" s="947" t="s">
        <v>1020</v>
      </c>
      <c r="I1012" s="957">
        <v>1</v>
      </c>
      <c r="J1012" s="950">
        <v>6.3E-2</v>
      </c>
      <c r="K1012" s="951"/>
      <c r="L1012" s="952"/>
      <c r="M1012" s="951"/>
      <c r="N1012" s="966">
        <f t="shared" si="235"/>
        <v>367290</v>
      </c>
      <c r="O1012" s="932">
        <f t="shared" si="236"/>
        <v>0</v>
      </c>
      <c r="P1012" s="932">
        <f t="shared" si="237"/>
        <v>0</v>
      </c>
      <c r="Q1012" s="932">
        <f t="shared" si="238"/>
        <v>0</v>
      </c>
      <c r="R1012" s="966">
        <f t="shared" si="224"/>
        <v>23139.27</v>
      </c>
      <c r="S1012" s="960">
        <f t="shared" si="225"/>
        <v>0</v>
      </c>
      <c r="T1012" s="961"/>
      <c r="U1012" s="954"/>
    </row>
    <row r="1013" spans="1:32" outlineLevel="1">
      <c r="A1013" s="956"/>
      <c r="B1013" s="956"/>
      <c r="C1013" s="956"/>
      <c r="D1013" s="956" t="s">
        <v>3490</v>
      </c>
      <c r="E1013" s="968" t="s">
        <v>3459</v>
      </c>
      <c r="F1013" s="969" t="s">
        <v>3491</v>
      </c>
      <c r="G1013" s="947" t="s">
        <v>912</v>
      </c>
      <c r="H1013" s="947" t="s">
        <v>1020</v>
      </c>
      <c r="I1013" s="957">
        <v>1</v>
      </c>
      <c r="J1013" s="950">
        <v>0.28799999999999998</v>
      </c>
      <c r="K1013" s="951"/>
      <c r="L1013" s="952"/>
      <c r="M1013" s="951"/>
      <c r="N1013" s="966">
        <f t="shared" si="235"/>
        <v>367290</v>
      </c>
      <c r="O1013" s="932">
        <f t="shared" si="236"/>
        <v>0</v>
      </c>
      <c r="P1013" s="932">
        <f t="shared" si="237"/>
        <v>0</v>
      </c>
      <c r="Q1013" s="932">
        <f t="shared" si="238"/>
        <v>0</v>
      </c>
      <c r="R1013" s="966">
        <f t="shared" si="224"/>
        <v>105779.51999999999</v>
      </c>
      <c r="S1013" s="960">
        <f t="shared" si="225"/>
        <v>0</v>
      </c>
      <c r="T1013" s="961"/>
      <c r="U1013" s="954"/>
    </row>
    <row r="1014" spans="1:32" s="725" customFormat="1" ht="15.75" customHeight="1">
      <c r="A1014" s="1051"/>
      <c r="B1014" s="1051"/>
      <c r="C1014" s="1051"/>
      <c r="D1014" s="1051"/>
      <c r="E1014" s="1051" t="s">
        <v>3492</v>
      </c>
      <c r="F1014" s="1052" t="s">
        <v>3493</v>
      </c>
      <c r="G1014" s="1051"/>
      <c r="H1014" s="1051"/>
      <c r="I1014" s="1051"/>
      <c r="J1014" s="995"/>
      <c r="K1014" s="991"/>
      <c r="L1014" s="991"/>
      <c r="M1014" s="991"/>
      <c r="N1014" s="1053"/>
      <c r="O1014" s="1053"/>
      <c r="P1014" s="1053"/>
      <c r="Q1014" s="1053"/>
      <c r="R1014" s="1053"/>
      <c r="S1014" s="1053"/>
      <c r="T1014" s="733"/>
      <c r="U1014" s="734"/>
      <c r="V1014" s="735"/>
      <c r="W1014" s="736"/>
      <c r="X1014" s="737"/>
      <c r="Y1014" s="722"/>
      <c r="Z1014" s="722"/>
      <c r="AA1014" s="722"/>
      <c r="AB1014" s="722"/>
      <c r="AC1014" s="723">
        <f t="shared" ref="AC1014:AC1040" si="239">R1014-Y1014</f>
        <v>0</v>
      </c>
      <c r="AD1014" s="723">
        <f t="shared" ref="AD1014:AD1040" si="240">R1014-X1014</f>
        <v>0</v>
      </c>
      <c r="AE1014" s="723">
        <f t="shared" ref="AE1014:AE1040" si="241">R1014-Y1014</f>
        <v>0</v>
      </c>
      <c r="AF1014" s="738"/>
    </row>
    <row r="1015" spans="1:32" s="725" customFormat="1" ht="15.75" customHeight="1" outlineLevel="1">
      <c r="A1015" s="991" t="s">
        <v>2313</v>
      </c>
      <c r="B1015" s="991" t="s">
        <v>2339</v>
      </c>
      <c r="C1015" s="991"/>
      <c r="D1015" s="991" t="s">
        <v>3494</v>
      </c>
      <c r="E1015" s="993" t="s">
        <v>3495</v>
      </c>
      <c r="F1015" s="994" t="s">
        <v>3496</v>
      </c>
      <c r="G1015" s="991" t="s">
        <v>906</v>
      </c>
      <c r="H1015" s="991" t="s">
        <v>1022</v>
      </c>
      <c r="I1015" s="991">
        <v>1</v>
      </c>
      <c r="J1015" s="995">
        <v>2.02</v>
      </c>
      <c r="K1015" s="991">
        <v>1.05</v>
      </c>
      <c r="L1015" s="991">
        <v>0.23</v>
      </c>
      <c r="M1015" s="991"/>
      <c r="N1015" s="996">
        <f>+VLOOKUP($H1015,DGNC1,8)</f>
        <v>229350</v>
      </c>
      <c r="O1015" s="996">
        <f>+IFERROR(VLOOKUP($A1015,CM,10,0),0)</f>
        <v>34628</v>
      </c>
      <c r="P1015" s="996">
        <f>+IFERROR(VLOOKUP($B1015,CM,10,0),0)</f>
        <v>468244</v>
      </c>
      <c r="Q1015" s="996">
        <f>+IFERROR(VLOOKUP($C1015,CM,10,0),0)</f>
        <v>0</v>
      </c>
      <c r="R1015" s="996">
        <f>+$I1015*$J1015*$N1015</f>
        <v>463287</v>
      </c>
      <c r="S1015" s="996">
        <f>+($K1015*O1015)+($L1015*P1015)+($M1015*Q1015)</f>
        <v>144055.52000000002</v>
      </c>
      <c r="T1015" s="718"/>
      <c r="U1015" s="719"/>
      <c r="V1015" s="720"/>
      <c r="W1015" s="721">
        <v>365285</v>
      </c>
      <c r="X1015" s="722">
        <v>391022</v>
      </c>
      <c r="Y1015" s="722">
        <v>424867</v>
      </c>
      <c r="Z1015" s="722">
        <v>118546</v>
      </c>
      <c r="AA1015" s="722">
        <v>121393</v>
      </c>
      <c r="AB1015" s="722">
        <v>125367</v>
      </c>
      <c r="AC1015" s="723">
        <f t="shared" si="239"/>
        <v>38420</v>
      </c>
      <c r="AD1015" s="723">
        <f t="shared" si="240"/>
        <v>72265</v>
      </c>
      <c r="AE1015" s="723">
        <f t="shared" si="241"/>
        <v>38420</v>
      </c>
      <c r="AF1015" s="724"/>
    </row>
    <row r="1016" spans="1:32" s="725" customFormat="1" ht="15.75" customHeight="1" outlineLevel="1">
      <c r="A1016" s="991" t="s">
        <v>2313</v>
      </c>
      <c r="B1016" s="991"/>
      <c r="C1016" s="991"/>
      <c r="D1016" s="991" t="s">
        <v>3497</v>
      </c>
      <c r="E1016" s="993" t="s">
        <v>3498</v>
      </c>
      <c r="F1016" s="994" t="s">
        <v>3499</v>
      </c>
      <c r="G1016" s="991" t="s">
        <v>906</v>
      </c>
      <c r="H1016" s="991" t="s">
        <v>1022</v>
      </c>
      <c r="I1016" s="991">
        <v>1</v>
      </c>
      <c r="J1016" s="995">
        <v>1.88</v>
      </c>
      <c r="K1016" s="991">
        <v>0.72</v>
      </c>
      <c r="L1016" s="991"/>
      <c r="M1016" s="991"/>
      <c r="N1016" s="996">
        <f>+VLOOKUP($H1016,DGNC1,8)</f>
        <v>229350</v>
      </c>
      <c r="O1016" s="996">
        <f>+IFERROR(VLOOKUP($A1016,CM,10,0),0)</f>
        <v>34628</v>
      </c>
      <c r="P1016" s="996">
        <f>+IFERROR(VLOOKUP($B1016,CM,10,0),0)</f>
        <v>0</v>
      </c>
      <c r="Q1016" s="996">
        <f>+IFERROR(VLOOKUP($C1016,CM,10,0),0)</f>
        <v>0</v>
      </c>
      <c r="R1016" s="996">
        <f>+$I1016*$J1016*$N1016</f>
        <v>431178</v>
      </c>
      <c r="S1016" s="996">
        <f>+($K1016*O1016)+($L1016*P1016)+($M1016*Q1016)</f>
        <v>24932.16</v>
      </c>
      <c r="T1016" s="718"/>
      <c r="U1016" s="719"/>
      <c r="V1016" s="720"/>
      <c r="W1016" s="721">
        <v>339968</v>
      </c>
      <c r="X1016" s="722">
        <v>363921</v>
      </c>
      <c r="Y1016" s="722">
        <v>395420</v>
      </c>
      <c r="Z1016" s="722">
        <v>24685</v>
      </c>
      <c r="AA1016" s="722">
        <v>24685</v>
      </c>
      <c r="AB1016" s="722">
        <v>24685</v>
      </c>
      <c r="AC1016" s="723">
        <f t="shared" si="239"/>
        <v>35758</v>
      </c>
      <c r="AD1016" s="723">
        <f t="shared" si="240"/>
        <v>67257</v>
      </c>
      <c r="AE1016" s="723">
        <f t="shared" si="241"/>
        <v>35758</v>
      </c>
      <c r="AF1016" s="724"/>
    </row>
    <row r="1017" spans="1:32" s="725" customFormat="1" ht="15.75" customHeight="1" outlineLevel="1">
      <c r="A1017" s="991" t="s">
        <v>2313</v>
      </c>
      <c r="B1017" s="991"/>
      <c r="C1017" s="991"/>
      <c r="D1017" s="991" t="s">
        <v>3500</v>
      </c>
      <c r="E1017" s="993" t="s">
        <v>3501</v>
      </c>
      <c r="F1017" s="994" t="s">
        <v>3502</v>
      </c>
      <c r="G1017" s="991" t="s">
        <v>906</v>
      </c>
      <c r="H1017" s="991" t="s">
        <v>1022</v>
      </c>
      <c r="I1017" s="991">
        <v>1</v>
      </c>
      <c r="J1017" s="995">
        <v>1.65</v>
      </c>
      <c r="K1017" s="991">
        <v>0.65</v>
      </c>
      <c r="L1017" s="991"/>
      <c r="M1017" s="991"/>
      <c r="N1017" s="996">
        <f>+VLOOKUP($H1017,DGNC1,8)</f>
        <v>229350</v>
      </c>
      <c r="O1017" s="996">
        <f>+IFERROR(VLOOKUP($A1017,CM,10,0),0)</f>
        <v>34628</v>
      </c>
      <c r="P1017" s="996">
        <f>+IFERROR(VLOOKUP($B1017,CM,10,0),0)</f>
        <v>0</v>
      </c>
      <c r="Q1017" s="996">
        <f>+IFERROR(VLOOKUP($C1017,CM,10,0),0)</f>
        <v>0</v>
      </c>
      <c r="R1017" s="996">
        <f>+$I1017*$J1017*$N1017</f>
        <v>378427.5</v>
      </c>
      <c r="S1017" s="996">
        <f>+($K1017*O1017)+($L1017*P1017)+($M1017*Q1017)</f>
        <v>22508.2</v>
      </c>
      <c r="T1017" s="718"/>
      <c r="U1017" s="719"/>
      <c r="V1017" s="720"/>
      <c r="W1017" s="721">
        <v>298376</v>
      </c>
      <c r="X1017" s="722">
        <v>319399</v>
      </c>
      <c r="Y1017" s="722">
        <v>347045</v>
      </c>
      <c r="Z1017" s="722">
        <v>22285</v>
      </c>
      <c r="AA1017" s="722">
        <v>22285</v>
      </c>
      <c r="AB1017" s="722">
        <v>22285</v>
      </c>
      <c r="AC1017" s="723">
        <f t="shared" si="239"/>
        <v>31382.5</v>
      </c>
      <c r="AD1017" s="723">
        <f t="shared" si="240"/>
        <v>59028.5</v>
      </c>
      <c r="AE1017" s="723">
        <f t="shared" si="241"/>
        <v>31382.5</v>
      </c>
      <c r="AF1017" s="724"/>
    </row>
    <row r="1018" spans="1:32" s="725" customFormat="1" ht="33" customHeight="1" outlineLevel="1">
      <c r="A1018" s="991"/>
      <c r="B1018" s="991"/>
      <c r="C1018" s="991"/>
      <c r="D1018" s="1051"/>
      <c r="E1018" s="1051" t="s">
        <v>3503</v>
      </c>
      <c r="F1018" s="1052" t="s">
        <v>3504</v>
      </c>
      <c r="G1018" s="991"/>
      <c r="H1018" s="1054"/>
      <c r="I1018" s="998"/>
      <c r="J1018" s="995"/>
      <c r="K1018" s="991"/>
      <c r="L1018" s="991"/>
      <c r="M1018" s="991"/>
      <c r="N1018" s="1055"/>
      <c r="O1018" s="1055"/>
      <c r="P1018" s="1056"/>
      <c r="Q1018" s="1055"/>
      <c r="R1018" s="1057"/>
      <c r="S1018" s="1055"/>
      <c r="T1018" s="718"/>
      <c r="U1018" s="719"/>
      <c r="V1018" s="720"/>
      <c r="W1018" s="721"/>
      <c r="X1018" s="722"/>
      <c r="Y1018" s="722"/>
      <c r="Z1018" s="722"/>
      <c r="AA1018" s="722"/>
      <c r="AB1018" s="722"/>
      <c r="AC1018" s="723">
        <f t="shared" si="239"/>
        <v>0</v>
      </c>
      <c r="AD1018" s="723">
        <f t="shared" si="240"/>
        <v>0</v>
      </c>
      <c r="AE1018" s="723">
        <f t="shared" si="241"/>
        <v>0</v>
      </c>
      <c r="AF1018" s="724"/>
    </row>
    <row r="1019" spans="1:32" s="725" customFormat="1" ht="15.75" customHeight="1" outlineLevel="1">
      <c r="A1019" s="991"/>
      <c r="B1019" s="991"/>
      <c r="C1019" s="991"/>
      <c r="D1019" s="991" t="s">
        <v>3505</v>
      </c>
      <c r="E1019" s="1058" t="s">
        <v>3506</v>
      </c>
      <c r="F1019" s="994" t="s">
        <v>3507</v>
      </c>
      <c r="G1019" s="991" t="s">
        <v>906</v>
      </c>
      <c r="H1019" s="1059" t="s">
        <v>1022</v>
      </c>
      <c r="I1019" s="1060">
        <v>1</v>
      </c>
      <c r="J1019" s="995">
        <v>0.88</v>
      </c>
      <c r="K1019" s="991"/>
      <c r="L1019" s="991"/>
      <c r="M1019" s="991"/>
      <c r="N1019" s="996">
        <f t="shared" ref="N1019:N1034" si="242">+VLOOKUP($H1019,DGNC1,8)</f>
        <v>229350</v>
      </c>
      <c r="O1019" s="996">
        <f t="shared" ref="O1019:O1034" si="243">+IFERROR(VLOOKUP($A1019,CM,10,0),0)</f>
        <v>0</v>
      </c>
      <c r="P1019" s="996">
        <f t="shared" ref="P1019:P1034" si="244">+IFERROR(VLOOKUP($B1019,CM,10,0),0)</f>
        <v>0</v>
      </c>
      <c r="Q1019" s="996">
        <f t="shared" ref="Q1019:Q1034" si="245">+IFERROR(VLOOKUP($C1019,CM,10,0),0)</f>
        <v>0</v>
      </c>
      <c r="R1019" s="996">
        <f t="shared" ref="R1019:R1034" si="246">+$I1019*$J1019*$N1019</f>
        <v>201828</v>
      </c>
      <c r="S1019" s="996">
        <f t="shared" ref="S1019:S1034" si="247">+($K1019*O1019)+($L1019*P1019)+($M1019*Q1019)</f>
        <v>0</v>
      </c>
      <c r="T1019" s="718"/>
      <c r="U1019" s="719"/>
      <c r="V1019" s="720"/>
      <c r="W1019" s="721">
        <v>159134</v>
      </c>
      <c r="X1019" s="722">
        <v>170346</v>
      </c>
      <c r="Y1019" s="722">
        <v>185090</v>
      </c>
      <c r="Z1019" s="722"/>
      <c r="AA1019" s="722"/>
      <c r="AB1019" s="722"/>
      <c r="AC1019" s="723">
        <f t="shared" si="239"/>
        <v>16738</v>
      </c>
      <c r="AD1019" s="723">
        <f t="shared" si="240"/>
        <v>31482</v>
      </c>
      <c r="AE1019" s="723">
        <f t="shared" si="241"/>
        <v>16738</v>
      </c>
      <c r="AF1019" s="724"/>
    </row>
    <row r="1020" spans="1:32" s="725" customFormat="1" ht="15.75" customHeight="1" outlineLevel="1">
      <c r="A1020" s="991"/>
      <c r="B1020" s="991"/>
      <c r="C1020" s="991"/>
      <c r="D1020" s="991" t="s">
        <v>3508</v>
      </c>
      <c r="E1020" s="1058" t="s">
        <v>3509</v>
      </c>
      <c r="F1020" s="994" t="s">
        <v>3510</v>
      </c>
      <c r="G1020" s="991" t="s">
        <v>906</v>
      </c>
      <c r="H1020" s="1059" t="s">
        <v>1022</v>
      </c>
      <c r="I1020" s="1060">
        <v>1</v>
      </c>
      <c r="J1020" s="995">
        <v>0.95</v>
      </c>
      <c r="K1020" s="991"/>
      <c r="L1020" s="991"/>
      <c r="M1020" s="991"/>
      <c r="N1020" s="996">
        <f t="shared" si="242"/>
        <v>229350</v>
      </c>
      <c r="O1020" s="996">
        <f t="shared" si="243"/>
        <v>0</v>
      </c>
      <c r="P1020" s="996">
        <f t="shared" si="244"/>
        <v>0</v>
      </c>
      <c r="Q1020" s="996">
        <f t="shared" si="245"/>
        <v>0</v>
      </c>
      <c r="R1020" s="996">
        <f t="shared" si="246"/>
        <v>217882.5</v>
      </c>
      <c r="S1020" s="996">
        <f t="shared" si="247"/>
        <v>0</v>
      </c>
      <c r="T1020" s="718"/>
      <c r="U1020" s="719"/>
      <c r="V1020" s="720"/>
      <c r="W1020" s="721">
        <v>171792</v>
      </c>
      <c r="X1020" s="722">
        <v>183896</v>
      </c>
      <c r="Y1020" s="722">
        <v>199814</v>
      </c>
      <c r="Z1020" s="722"/>
      <c r="AA1020" s="722"/>
      <c r="AB1020" s="722"/>
      <c r="AC1020" s="723">
        <f t="shared" si="239"/>
        <v>18068.5</v>
      </c>
      <c r="AD1020" s="723">
        <f t="shared" si="240"/>
        <v>33986.5</v>
      </c>
      <c r="AE1020" s="723">
        <f t="shared" si="241"/>
        <v>18068.5</v>
      </c>
      <c r="AF1020" s="724"/>
    </row>
    <row r="1021" spans="1:32" s="725" customFormat="1" ht="15.75" customHeight="1" outlineLevel="1">
      <c r="A1021" s="991"/>
      <c r="B1021" s="991"/>
      <c r="C1021" s="991"/>
      <c r="D1021" s="991" t="s">
        <v>3511</v>
      </c>
      <c r="E1021" s="1058" t="s">
        <v>904</v>
      </c>
      <c r="F1021" s="994" t="s">
        <v>3512</v>
      </c>
      <c r="G1021" s="991" t="s">
        <v>906</v>
      </c>
      <c r="H1021" s="1059" t="s">
        <v>1022</v>
      </c>
      <c r="I1021" s="1060">
        <v>1</v>
      </c>
      <c r="J1021" s="995">
        <v>0.68</v>
      </c>
      <c r="K1021" s="991"/>
      <c r="L1021" s="991"/>
      <c r="M1021" s="991"/>
      <c r="N1021" s="996">
        <f t="shared" si="242"/>
        <v>229350</v>
      </c>
      <c r="O1021" s="996">
        <f t="shared" si="243"/>
        <v>0</v>
      </c>
      <c r="P1021" s="996">
        <f t="shared" si="244"/>
        <v>0</v>
      </c>
      <c r="Q1021" s="996">
        <f t="shared" si="245"/>
        <v>0</v>
      </c>
      <c r="R1021" s="996">
        <f t="shared" si="246"/>
        <v>155958</v>
      </c>
      <c r="S1021" s="996">
        <f t="shared" si="247"/>
        <v>0</v>
      </c>
      <c r="T1021" s="718"/>
      <c r="U1021" s="719"/>
      <c r="V1021" s="720"/>
      <c r="W1021" s="721">
        <v>122967</v>
      </c>
      <c r="X1021" s="722">
        <v>131631</v>
      </c>
      <c r="Y1021" s="722">
        <v>143024</v>
      </c>
      <c r="Z1021" s="722"/>
      <c r="AA1021" s="722"/>
      <c r="AB1021" s="722"/>
      <c r="AC1021" s="723">
        <f t="shared" si="239"/>
        <v>12934</v>
      </c>
      <c r="AD1021" s="723">
        <f t="shared" si="240"/>
        <v>24327</v>
      </c>
      <c r="AE1021" s="723">
        <f t="shared" si="241"/>
        <v>12934</v>
      </c>
      <c r="AF1021" s="724"/>
    </row>
    <row r="1022" spans="1:32" s="725" customFormat="1" ht="15.75" customHeight="1" outlineLevel="1">
      <c r="A1022" s="991"/>
      <c r="B1022" s="991"/>
      <c r="C1022" s="991"/>
      <c r="D1022" s="991" t="s">
        <v>3513</v>
      </c>
      <c r="E1022" s="1058" t="s">
        <v>3514</v>
      </c>
      <c r="F1022" s="994" t="s">
        <v>3515</v>
      </c>
      <c r="G1022" s="991" t="s">
        <v>906</v>
      </c>
      <c r="H1022" s="1059" t="s">
        <v>1022</v>
      </c>
      <c r="I1022" s="1060">
        <v>1</v>
      </c>
      <c r="J1022" s="995">
        <v>0.73</v>
      </c>
      <c r="K1022" s="991"/>
      <c r="L1022" s="991"/>
      <c r="M1022" s="991"/>
      <c r="N1022" s="996">
        <f t="shared" si="242"/>
        <v>229350</v>
      </c>
      <c r="O1022" s="996">
        <f t="shared" si="243"/>
        <v>0</v>
      </c>
      <c r="P1022" s="996">
        <f t="shared" si="244"/>
        <v>0</v>
      </c>
      <c r="Q1022" s="996">
        <f t="shared" si="245"/>
        <v>0</v>
      </c>
      <c r="R1022" s="996">
        <f t="shared" si="246"/>
        <v>167425.5</v>
      </c>
      <c r="S1022" s="996">
        <f t="shared" si="247"/>
        <v>0</v>
      </c>
      <c r="T1022" s="718"/>
      <c r="U1022" s="719"/>
      <c r="V1022" s="720"/>
      <c r="W1022" s="721">
        <v>132009</v>
      </c>
      <c r="X1022" s="722">
        <v>141310</v>
      </c>
      <c r="Y1022" s="722">
        <v>153541</v>
      </c>
      <c r="Z1022" s="722"/>
      <c r="AA1022" s="722"/>
      <c r="AB1022" s="722"/>
      <c r="AC1022" s="723">
        <f t="shared" si="239"/>
        <v>13884.5</v>
      </c>
      <c r="AD1022" s="723">
        <f t="shared" si="240"/>
        <v>26115.5</v>
      </c>
      <c r="AE1022" s="723">
        <f t="shared" si="241"/>
        <v>13884.5</v>
      </c>
      <c r="AF1022" s="724"/>
    </row>
    <row r="1023" spans="1:32" s="725" customFormat="1" ht="15.75" customHeight="1" outlineLevel="1">
      <c r="A1023" s="991"/>
      <c r="B1023" s="991"/>
      <c r="C1023" s="991"/>
      <c r="D1023" s="991" t="s">
        <v>3516</v>
      </c>
      <c r="E1023" s="1058" t="s">
        <v>3517</v>
      </c>
      <c r="F1023" s="994" t="s">
        <v>3518</v>
      </c>
      <c r="G1023" s="991" t="s">
        <v>906</v>
      </c>
      <c r="H1023" s="1059" t="s">
        <v>1022</v>
      </c>
      <c r="I1023" s="1060">
        <v>1</v>
      </c>
      <c r="J1023" s="995">
        <v>1.19</v>
      </c>
      <c r="K1023" s="991"/>
      <c r="L1023" s="991"/>
      <c r="M1023" s="991"/>
      <c r="N1023" s="996">
        <f t="shared" si="242"/>
        <v>229350</v>
      </c>
      <c r="O1023" s="996">
        <f t="shared" si="243"/>
        <v>0</v>
      </c>
      <c r="P1023" s="996">
        <f t="shared" si="244"/>
        <v>0</v>
      </c>
      <c r="Q1023" s="996">
        <f t="shared" si="245"/>
        <v>0</v>
      </c>
      <c r="R1023" s="996">
        <f t="shared" si="246"/>
        <v>272926.5</v>
      </c>
      <c r="S1023" s="996">
        <f t="shared" si="247"/>
        <v>0</v>
      </c>
      <c r="T1023" s="718"/>
      <c r="U1023" s="719"/>
      <c r="V1023" s="720"/>
      <c r="W1023" s="721">
        <v>215192</v>
      </c>
      <c r="X1023" s="722">
        <v>230354</v>
      </c>
      <c r="Y1023" s="722">
        <v>250293</v>
      </c>
      <c r="Z1023" s="722"/>
      <c r="AA1023" s="722"/>
      <c r="AB1023" s="722"/>
      <c r="AC1023" s="723">
        <f t="shared" si="239"/>
        <v>22633.5</v>
      </c>
      <c r="AD1023" s="723">
        <f t="shared" si="240"/>
        <v>42572.5</v>
      </c>
      <c r="AE1023" s="723">
        <f t="shared" si="241"/>
        <v>22633.5</v>
      </c>
      <c r="AF1023" s="724"/>
    </row>
    <row r="1024" spans="1:32" s="725" customFormat="1" ht="15.75" customHeight="1" outlineLevel="1">
      <c r="A1024" s="991"/>
      <c r="B1024" s="991"/>
      <c r="C1024" s="991"/>
      <c r="D1024" s="991" t="s">
        <v>3519</v>
      </c>
      <c r="E1024" s="1058" t="s">
        <v>3520</v>
      </c>
      <c r="F1024" s="994" t="s">
        <v>3521</v>
      </c>
      <c r="G1024" s="991" t="s">
        <v>906</v>
      </c>
      <c r="H1024" s="1059" t="s">
        <v>1022</v>
      </c>
      <c r="I1024" s="1060">
        <v>1</v>
      </c>
      <c r="J1024" s="995">
        <v>1.58</v>
      </c>
      <c r="K1024" s="991"/>
      <c r="L1024" s="991"/>
      <c r="M1024" s="991"/>
      <c r="N1024" s="996">
        <f t="shared" si="242"/>
        <v>229350</v>
      </c>
      <c r="O1024" s="996">
        <f t="shared" si="243"/>
        <v>0</v>
      </c>
      <c r="P1024" s="996">
        <f t="shared" si="244"/>
        <v>0</v>
      </c>
      <c r="Q1024" s="996">
        <f t="shared" si="245"/>
        <v>0</v>
      </c>
      <c r="R1024" s="996">
        <f t="shared" si="246"/>
        <v>362373</v>
      </c>
      <c r="S1024" s="996">
        <f t="shared" si="247"/>
        <v>0</v>
      </c>
      <c r="T1024" s="718"/>
      <c r="U1024" s="719"/>
      <c r="V1024" s="720"/>
      <c r="W1024" s="721">
        <v>285718</v>
      </c>
      <c r="X1024" s="722">
        <v>305849</v>
      </c>
      <c r="Y1024" s="722">
        <v>332321</v>
      </c>
      <c r="Z1024" s="722"/>
      <c r="AA1024" s="722"/>
      <c r="AB1024" s="722"/>
      <c r="AC1024" s="723">
        <f t="shared" si="239"/>
        <v>30052</v>
      </c>
      <c r="AD1024" s="723">
        <f t="shared" si="240"/>
        <v>56524</v>
      </c>
      <c r="AE1024" s="723">
        <f t="shared" si="241"/>
        <v>30052</v>
      </c>
      <c r="AF1024" s="724"/>
    </row>
    <row r="1025" spans="1:32" s="725" customFormat="1" ht="15.75" customHeight="1" outlineLevel="1">
      <c r="A1025" s="991"/>
      <c r="B1025" s="991"/>
      <c r="C1025" s="991"/>
      <c r="D1025" s="991" t="s">
        <v>3522</v>
      </c>
      <c r="E1025" s="1058" t="s">
        <v>3523</v>
      </c>
      <c r="F1025" s="994" t="s">
        <v>3524</v>
      </c>
      <c r="G1025" s="991" t="s">
        <v>906</v>
      </c>
      <c r="H1025" s="1059" t="s">
        <v>1022</v>
      </c>
      <c r="I1025" s="1060">
        <v>1</v>
      </c>
      <c r="J1025" s="995">
        <v>0.77</v>
      </c>
      <c r="K1025" s="991"/>
      <c r="L1025" s="991"/>
      <c r="M1025" s="991"/>
      <c r="N1025" s="996">
        <f t="shared" si="242"/>
        <v>229350</v>
      </c>
      <c r="O1025" s="996">
        <f t="shared" si="243"/>
        <v>0</v>
      </c>
      <c r="P1025" s="996">
        <f t="shared" si="244"/>
        <v>0</v>
      </c>
      <c r="Q1025" s="996">
        <f t="shared" si="245"/>
        <v>0</v>
      </c>
      <c r="R1025" s="996">
        <f t="shared" si="246"/>
        <v>176599.5</v>
      </c>
      <c r="S1025" s="996">
        <f t="shared" si="247"/>
        <v>0</v>
      </c>
      <c r="T1025" s="718"/>
      <c r="U1025" s="719"/>
      <c r="V1025" s="720"/>
      <c r="W1025" s="721">
        <v>139242</v>
      </c>
      <c r="X1025" s="722">
        <v>149053</v>
      </c>
      <c r="Y1025" s="722">
        <v>161954</v>
      </c>
      <c r="Z1025" s="722"/>
      <c r="AA1025" s="722"/>
      <c r="AB1025" s="722"/>
      <c r="AC1025" s="723">
        <f t="shared" si="239"/>
        <v>14645.5</v>
      </c>
      <c r="AD1025" s="723">
        <f t="shared" si="240"/>
        <v>27546.5</v>
      </c>
      <c r="AE1025" s="723">
        <f t="shared" si="241"/>
        <v>14645.5</v>
      </c>
      <c r="AF1025" s="724"/>
    </row>
    <row r="1026" spans="1:32" s="725" customFormat="1" ht="15.75" customHeight="1" outlineLevel="1">
      <c r="A1026" s="991"/>
      <c r="B1026" s="991"/>
      <c r="C1026" s="991"/>
      <c r="D1026" s="991" t="s">
        <v>3525</v>
      </c>
      <c r="E1026" s="1058" t="s">
        <v>3526</v>
      </c>
      <c r="F1026" s="994" t="s">
        <v>3527</v>
      </c>
      <c r="G1026" s="991" t="s">
        <v>906</v>
      </c>
      <c r="H1026" s="1059" t="s">
        <v>1022</v>
      </c>
      <c r="I1026" s="1060">
        <v>1</v>
      </c>
      <c r="J1026" s="995">
        <v>1.04</v>
      </c>
      <c r="K1026" s="991"/>
      <c r="L1026" s="991"/>
      <c r="M1026" s="991"/>
      <c r="N1026" s="996">
        <f t="shared" si="242"/>
        <v>229350</v>
      </c>
      <c r="O1026" s="996">
        <f t="shared" si="243"/>
        <v>0</v>
      </c>
      <c r="P1026" s="996">
        <f t="shared" si="244"/>
        <v>0</v>
      </c>
      <c r="Q1026" s="996">
        <f t="shared" si="245"/>
        <v>0</v>
      </c>
      <c r="R1026" s="996">
        <f t="shared" si="246"/>
        <v>238524</v>
      </c>
      <c r="S1026" s="996">
        <f t="shared" si="247"/>
        <v>0</v>
      </c>
      <c r="T1026" s="718"/>
      <c r="U1026" s="719"/>
      <c r="V1026" s="720"/>
      <c r="W1026" s="721">
        <v>188067</v>
      </c>
      <c r="X1026" s="722">
        <v>201318</v>
      </c>
      <c r="Y1026" s="722">
        <v>218743</v>
      </c>
      <c r="Z1026" s="722"/>
      <c r="AA1026" s="722"/>
      <c r="AB1026" s="722"/>
      <c r="AC1026" s="723">
        <f t="shared" si="239"/>
        <v>19781</v>
      </c>
      <c r="AD1026" s="723">
        <f t="shared" si="240"/>
        <v>37206</v>
      </c>
      <c r="AE1026" s="723">
        <f t="shared" si="241"/>
        <v>19781</v>
      </c>
      <c r="AF1026" s="724"/>
    </row>
    <row r="1027" spans="1:32" s="725" customFormat="1" ht="15.75" customHeight="1" outlineLevel="1">
      <c r="A1027" s="991"/>
      <c r="B1027" s="991"/>
      <c r="C1027" s="991"/>
      <c r="D1027" s="991" t="s">
        <v>3528</v>
      </c>
      <c r="E1027" s="1058" t="s">
        <v>3529</v>
      </c>
      <c r="F1027" s="994" t="s">
        <v>3530</v>
      </c>
      <c r="G1027" s="991" t="s">
        <v>906</v>
      </c>
      <c r="H1027" s="1059" t="s">
        <v>1022</v>
      </c>
      <c r="I1027" s="1060">
        <v>1</v>
      </c>
      <c r="J1027" s="995">
        <v>1.0900000000000001</v>
      </c>
      <c r="K1027" s="991"/>
      <c r="L1027" s="991"/>
      <c r="M1027" s="991"/>
      <c r="N1027" s="996">
        <f t="shared" si="242"/>
        <v>229350</v>
      </c>
      <c r="O1027" s="996">
        <f t="shared" si="243"/>
        <v>0</v>
      </c>
      <c r="P1027" s="996">
        <f t="shared" si="244"/>
        <v>0</v>
      </c>
      <c r="Q1027" s="996">
        <f t="shared" si="245"/>
        <v>0</v>
      </c>
      <c r="R1027" s="996">
        <f t="shared" si="246"/>
        <v>249991.50000000003</v>
      </c>
      <c r="S1027" s="996">
        <f t="shared" si="247"/>
        <v>0</v>
      </c>
      <c r="T1027" s="718"/>
      <c r="U1027" s="719"/>
      <c r="V1027" s="720"/>
      <c r="W1027" s="721">
        <v>197109</v>
      </c>
      <c r="X1027" s="722">
        <v>210997</v>
      </c>
      <c r="Y1027" s="722">
        <v>229260</v>
      </c>
      <c r="Z1027" s="722"/>
      <c r="AA1027" s="722"/>
      <c r="AB1027" s="722"/>
      <c r="AC1027" s="723">
        <f t="shared" si="239"/>
        <v>20731.500000000029</v>
      </c>
      <c r="AD1027" s="723">
        <f t="shared" si="240"/>
        <v>38994.500000000029</v>
      </c>
      <c r="AE1027" s="723">
        <f t="shared" si="241"/>
        <v>20731.500000000029</v>
      </c>
      <c r="AF1027" s="724"/>
    </row>
    <row r="1028" spans="1:32" s="725" customFormat="1" ht="15.75" customHeight="1" outlineLevel="1">
      <c r="A1028" s="991"/>
      <c r="B1028" s="991"/>
      <c r="C1028" s="991"/>
      <c r="D1028" s="991" t="s">
        <v>3531</v>
      </c>
      <c r="E1028" s="1058" t="s">
        <v>3532</v>
      </c>
      <c r="F1028" s="994" t="s">
        <v>3533</v>
      </c>
      <c r="G1028" s="991" t="s">
        <v>906</v>
      </c>
      <c r="H1028" s="1059" t="s">
        <v>1022</v>
      </c>
      <c r="I1028" s="1060">
        <v>1</v>
      </c>
      <c r="J1028" s="995">
        <v>0.94</v>
      </c>
      <c r="K1028" s="991"/>
      <c r="L1028" s="991"/>
      <c r="M1028" s="991"/>
      <c r="N1028" s="996">
        <f t="shared" si="242"/>
        <v>229350</v>
      </c>
      <c r="O1028" s="996">
        <f t="shared" si="243"/>
        <v>0</v>
      </c>
      <c r="P1028" s="996">
        <f t="shared" si="244"/>
        <v>0</v>
      </c>
      <c r="Q1028" s="996">
        <f t="shared" si="245"/>
        <v>0</v>
      </c>
      <c r="R1028" s="996">
        <f t="shared" si="246"/>
        <v>215589</v>
      </c>
      <c r="S1028" s="996">
        <f t="shared" si="247"/>
        <v>0</v>
      </c>
      <c r="T1028" s="718"/>
      <c r="U1028" s="719"/>
      <c r="V1028" s="720"/>
      <c r="W1028" s="721">
        <v>169984</v>
      </c>
      <c r="X1028" s="722">
        <v>181961</v>
      </c>
      <c r="Y1028" s="722">
        <v>197710</v>
      </c>
      <c r="Z1028" s="722"/>
      <c r="AA1028" s="722"/>
      <c r="AB1028" s="722"/>
      <c r="AC1028" s="723">
        <f t="shared" si="239"/>
        <v>17879</v>
      </c>
      <c r="AD1028" s="723">
        <f t="shared" si="240"/>
        <v>33628</v>
      </c>
      <c r="AE1028" s="723">
        <f t="shared" si="241"/>
        <v>17879</v>
      </c>
      <c r="AF1028" s="724"/>
    </row>
    <row r="1029" spans="1:32" s="725" customFormat="1" ht="15.75" customHeight="1" outlineLevel="1">
      <c r="A1029" s="991"/>
      <c r="B1029" s="991"/>
      <c r="C1029" s="991"/>
      <c r="D1029" s="991" t="s">
        <v>3534</v>
      </c>
      <c r="E1029" s="1058" t="s">
        <v>3535</v>
      </c>
      <c r="F1029" s="994" t="s">
        <v>3536</v>
      </c>
      <c r="G1029" s="991" t="s">
        <v>906</v>
      </c>
      <c r="H1029" s="1059" t="s">
        <v>1022</v>
      </c>
      <c r="I1029" s="1060">
        <v>1</v>
      </c>
      <c r="J1029" s="995">
        <v>1</v>
      </c>
      <c r="K1029" s="991"/>
      <c r="L1029" s="991"/>
      <c r="M1029" s="991"/>
      <c r="N1029" s="996">
        <f t="shared" si="242"/>
        <v>229350</v>
      </c>
      <c r="O1029" s="996">
        <f t="shared" si="243"/>
        <v>0</v>
      </c>
      <c r="P1029" s="996">
        <f t="shared" si="244"/>
        <v>0</v>
      </c>
      <c r="Q1029" s="996">
        <f t="shared" si="245"/>
        <v>0</v>
      </c>
      <c r="R1029" s="996">
        <f t="shared" si="246"/>
        <v>229350</v>
      </c>
      <c r="S1029" s="996">
        <f t="shared" si="247"/>
        <v>0</v>
      </c>
      <c r="T1029" s="718"/>
      <c r="U1029" s="719"/>
      <c r="V1029" s="720"/>
      <c r="W1029" s="721">
        <v>180834</v>
      </c>
      <c r="X1029" s="722">
        <v>193575</v>
      </c>
      <c r="Y1029" s="722">
        <v>210330</v>
      </c>
      <c r="Z1029" s="722"/>
      <c r="AA1029" s="722"/>
      <c r="AB1029" s="722"/>
      <c r="AC1029" s="723">
        <f t="shared" si="239"/>
        <v>19020</v>
      </c>
      <c r="AD1029" s="723">
        <f t="shared" si="240"/>
        <v>35775</v>
      </c>
      <c r="AE1029" s="723">
        <f t="shared" si="241"/>
        <v>19020</v>
      </c>
      <c r="AF1029" s="724"/>
    </row>
    <row r="1030" spans="1:32" s="725" customFormat="1" ht="15.75" customHeight="1" outlineLevel="1">
      <c r="A1030" s="991"/>
      <c r="B1030" s="991"/>
      <c r="C1030" s="991"/>
      <c r="D1030" s="991" t="s">
        <v>3537</v>
      </c>
      <c r="E1030" s="1058" t="s">
        <v>3538</v>
      </c>
      <c r="F1030" s="994" t="s">
        <v>3539</v>
      </c>
      <c r="G1030" s="991" t="s">
        <v>906</v>
      </c>
      <c r="H1030" s="1059" t="s">
        <v>1022</v>
      </c>
      <c r="I1030" s="1060">
        <v>1</v>
      </c>
      <c r="J1030" s="995">
        <v>0.54</v>
      </c>
      <c r="K1030" s="991"/>
      <c r="L1030" s="991"/>
      <c r="M1030" s="991"/>
      <c r="N1030" s="996">
        <f t="shared" si="242"/>
        <v>229350</v>
      </c>
      <c r="O1030" s="996">
        <f t="shared" si="243"/>
        <v>0</v>
      </c>
      <c r="P1030" s="996">
        <f t="shared" si="244"/>
        <v>0</v>
      </c>
      <c r="Q1030" s="996">
        <f t="shared" si="245"/>
        <v>0</v>
      </c>
      <c r="R1030" s="996">
        <f t="shared" si="246"/>
        <v>123849.00000000001</v>
      </c>
      <c r="S1030" s="996">
        <f t="shared" si="247"/>
        <v>0</v>
      </c>
      <c r="T1030" s="718"/>
      <c r="U1030" s="719"/>
      <c r="V1030" s="720"/>
      <c r="W1030" s="721">
        <v>97650</v>
      </c>
      <c r="X1030" s="722">
        <v>104531</v>
      </c>
      <c r="Y1030" s="722">
        <v>113578</v>
      </c>
      <c r="Z1030" s="722"/>
      <c r="AA1030" s="722"/>
      <c r="AB1030" s="722"/>
      <c r="AC1030" s="723">
        <f t="shared" si="239"/>
        <v>10271.000000000015</v>
      </c>
      <c r="AD1030" s="723">
        <f t="shared" si="240"/>
        <v>19318.000000000015</v>
      </c>
      <c r="AE1030" s="723">
        <f t="shared" si="241"/>
        <v>10271.000000000015</v>
      </c>
      <c r="AF1030" s="724"/>
    </row>
    <row r="1031" spans="1:32" s="725" customFormat="1" ht="15.75" customHeight="1" outlineLevel="1">
      <c r="A1031" s="991"/>
      <c r="B1031" s="991"/>
      <c r="C1031" s="991"/>
      <c r="D1031" s="991" t="s">
        <v>3540</v>
      </c>
      <c r="E1031" s="1058" t="s">
        <v>3541</v>
      </c>
      <c r="F1031" s="994" t="s">
        <v>3542</v>
      </c>
      <c r="G1031" s="991" t="s">
        <v>906</v>
      </c>
      <c r="H1031" s="1059" t="s">
        <v>1019</v>
      </c>
      <c r="I1031" s="1060">
        <v>1</v>
      </c>
      <c r="J1031" s="995">
        <v>4.5</v>
      </c>
      <c r="K1031" s="991"/>
      <c r="L1031" s="991"/>
      <c r="M1031" s="991"/>
      <c r="N1031" s="996">
        <f t="shared" si="242"/>
        <v>250800</v>
      </c>
      <c r="O1031" s="996">
        <f t="shared" si="243"/>
        <v>0</v>
      </c>
      <c r="P1031" s="996">
        <f t="shared" si="244"/>
        <v>0</v>
      </c>
      <c r="Q1031" s="996">
        <f t="shared" si="245"/>
        <v>0</v>
      </c>
      <c r="R1031" s="996">
        <f t="shared" si="246"/>
        <v>1128600</v>
      </c>
      <c r="S1031" s="996">
        <f t="shared" si="247"/>
        <v>0</v>
      </c>
      <c r="T1031" s="718"/>
      <c r="U1031" s="719"/>
      <c r="V1031" s="720"/>
      <c r="W1031" s="721">
        <v>889862</v>
      </c>
      <c r="X1031" s="722">
        <v>952556</v>
      </c>
      <c r="Y1031" s="722">
        <v>1035005</v>
      </c>
      <c r="Z1031" s="722"/>
      <c r="AA1031" s="722"/>
      <c r="AB1031" s="722"/>
      <c r="AC1031" s="723">
        <f t="shared" si="239"/>
        <v>93595</v>
      </c>
      <c r="AD1031" s="723">
        <f t="shared" si="240"/>
        <v>176044</v>
      </c>
      <c r="AE1031" s="723">
        <f t="shared" si="241"/>
        <v>93595</v>
      </c>
      <c r="AF1031" s="724"/>
    </row>
    <row r="1032" spans="1:32" s="725" customFormat="1" ht="15.75" customHeight="1" outlineLevel="1">
      <c r="A1032" s="991"/>
      <c r="B1032" s="991"/>
      <c r="C1032" s="991"/>
      <c r="D1032" s="991" t="s">
        <v>3543</v>
      </c>
      <c r="E1032" s="1058" t="s">
        <v>3544</v>
      </c>
      <c r="F1032" s="994" t="s">
        <v>3545</v>
      </c>
      <c r="G1032" s="991" t="s">
        <v>906</v>
      </c>
      <c r="H1032" s="1059" t="s">
        <v>1022</v>
      </c>
      <c r="I1032" s="1060">
        <v>1</v>
      </c>
      <c r="J1032" s="995">
        <v>0.56000000000000005</v>
      </c>
      <c r="K1032" s="991"/>
      <c r="L1032" s="991"/>
      <c r="M1032" s="991"/>
      <c r="N1032" s="996">
        <f t="shared" si="242"/>
        <v>229350</v>
      </c>
      <c r="O1032" s="996">
        <f t="shared" si="243"/>
        <v>0</v>
      </c>
      <c r="P1032" s="996">
        <f t="shared" si="244"/>
        <v>0</v>
      </c>
      <c r="Q1032" s="996">
        <f t="shared" si="245"/>
        <v>0</v>
      </c>
      <c r="R1032" s="996">
        <f t="shared" si="246"/>
        <v>128436.00000000001</v>
      </c>
      <c r="S1032" s="996">
        <f t="shared" si="247"/>
        <v>0</v>
      </c>
      <c r="T1032" s="718"/>
      <c r="U1032" s="719"/>
      <c r="V1032" s="720"/>
      <c r="W1032" s="721">
        <v>101267</v>
      </c>
      <c r="X1032" s="722">
        <v>108402</v>
      </c>
      <c r="Y1032" s="722">
        <v>117785</v>
      </c>
      <c r="Z1032" s="722"/>
      <c r="AA1032" s="722"/>
      <c r="AB1032" s="722"/>
      <c r="AC1032" s="723">
        <f t="shared" si="239"/>
        <v>10651.000000000015</v>
      </c>
      <c r="AD1032" s="723">
        <f t="shared" si="240"/>
        <v>20034.000000000015</v>
      </c>
      <c r="AE1032" s="723">
        <f t="shared" si="241"/>
        <v>10651.000000000015</v>
      </c>
      <c r="AF1032" s="724"/>
    </row>
    <row r="1033" spans="1:32" s="725" customFormat="1" ht="15.75" customHeight="1" outlineLevel="1">
      <c r="A1033" s="991"/>
      <c r="B1033" s="991"/>
      <c r="C1033" s="991"/>
      <c r="D1033" s="991" t="s">
        <v>3546</v>
      </c>
      <c r="E1033" s="1058" t="s">
        <v>3547</v>
      </c>
      <c r="F1033" s="994" t="s">
        <v>3548</v>
      </c>
      <c r="G1033" s="991" t="s">
        <v>906</v>
      </c>
      <c r="H1033" s="1059" t="s">
        <v>1022</v>
      </c>
      <c r="I1033" s="1060">
        <v>1</v>
      </c>
      <c r="J1033" s="995">
        <v>0.45</v>
      </c>
      <c r="K1033" s="991"/>
      <c r="L1033" s="991"/>
      <c r="M1033" s="991"/>
      <c r="N1033" s="996">
        <f t="shared" si="242"/>
        <v>229350</v>
      </c>
      <c r="O1033" s="996">
        <f t="shared" si="243"/>
        <v>0</v>
      </c>
      <c r="P1033" s="996">
        <f t="shared" si="244"/>
        <v>0</v>
      </c>
      <c r="Q1033" s="996">
        <f t="shared" si="245"/>
        <v>0</v>
      </c>
      <c r="R1033" s="996">
        <f t="shared" si="246"/>
        <v>103207.5</v>
      </c>
      <c r="S1033" s="996">
        <f t="shared" si="247"/>
        <v>0</v>
      </c>
      <c r="T1033" s="718"/>
      <c r="U1033" s="719"/>
      <c r="V1033" s="720"/>
      <c r="W1033" s="721">
        <v>81375</v>
      </c>
      <c r="X1033" s="722">
        <v>87109</v>
      </c>
      <c r="Y1033" s="722">
        <v>94649</v>
      </c>
      <c r="Z1033" s="722"/>
      <c r="AA1033" s="722"/>
      <c r="AB1033" s="722"/>
      <c r="AC1033" s="723">
        <f t="shared" si="239"/>
        <v>8558.5</v>
      </c>
      <c r="AD1033" s="723">
        <f t="shared" si="240"/>
        <v>16098.5</v>
      </c>
      <c r="AE1033" s="723">
        <f t="shared" si="241"/>
        <v>8558.5</v>
      </c>
      <c r="AF1033" s="724"/>
    </row>
    <row r="1034" spans="1:32" s="725" customFormat="1" ht="15.75" customHeight="1" outlineLevel="1">
      <c r="A1034" s="991"/>
      <c r="B1034" s="991"/>
      <c r="C1034" s="991"/>
      <c r="D1034" s="991" t="s">
        <v>3549</v>
      </c>
      <c r="E1034" s="1058" t="s">
        <v>3550</v>
      </c>
      <c r="F1034" s="994" t="s">
        <v>3551</v>
      </c>
      <c r="G1034" s="991" t="s">
        <v>906</v>
      </c>
      <c r="H1034" s="1059" t="s">
        <v>1022</v>
      </c>
      <c r="I1034" s="1060">
        <v>1</v>
      </c>
      <c r="J1034" s="995">
        <v>0.57999999999999996</v>
      </c>
      <c r="K1034" s="991"/>
      <c r="L1034" s="991"/>
      <c r="M1034" s="991"/>
      <c r="N1034" s="996">
        <f t="shared" si="242"/>
        <v>229350</v>
      </c>
      <c r="O1034" s="996">
        <f t="shared" si="243"/>
        <v>0</v>
      </c>
      <c r="P1034" s="996">
        <f t="shared" si="244"/>
        <v>0</v>
      </c>
      <c r="Q1034" s="996">
        <f t="shared" si="245"/>
        <v>0</v>
      </c>
      <c r="R1034" s="996">
        <f t="shared" si="246"/>
        <v>133023</v>
      </c>
      <c r="S1034" s="996">
        <f t="shared" si="247"/>
        <v>0</v>
      </c>
      <c r="T1034" s="718"/>
      <c r="U1034" s="719"/>
      <c r="V1034" s="720"/>
      <c r="W1034" s="721">
        <v>104884</v>
      </c>
      <c r="X1034" s="722">
        <v>112274</v>
      </c>
      <c r="Y1034" s="722">
        <v>121991</v>
      </c>
      <c r="Z1034" s="722"/>
      <c r="AA1034" s="722"/>
      <c r="AB1034" s="722"/>
      <c r="AC1034" s="723">
        <f t="shared" si="239"/>
        <v>11032</v>
      </c>
      <c r="AD1034" s="723">
        <f t="shared" si="240"/>
        <v>20749</v>
      </c>
      <c r="AE1034" s="723">
        <f t="shared" si="241"/>
        <v>11032</v>
      </c>
      <c r="AF1034" s="724"/>
    </row>
    <row r="1035" spans="1:32" s="725" customFormat="1" ht="33" customHeight="1" outlineLevel="1">
      <c r="A1035" s="991"/>
      <c r="B1035" s="991"/>
      <c r="C1035" s="991"/>
      <c r="D1035" s="1051"/>
      <c r="E1035" s="1051" t="s">
        <v>3552</v>
      </c>
      <c r="F1035" s="1052" t="s">
        <v>3553</v>
      </c>
      <c r="G1035" s="991"/>
      <c r="H1035" s="1054"/>
      <c r="I1035" s="998"/>
      <c r="J1035" s="995"/>
      <c r="K1035" s="991"/>
      <c r="L1035" s="991"/>
      <c r="M1035" s="991"/>
      <c r="N1035" s="1055"/>
      <c r="O1035" s="1055"/>
      <c r="P1035" s="1056"/>
      <c r="Q1035" s="1055"/>
      <c r="R1035" s="1057"/>
      <c r="S1035" s="1055"/>
      <c r="T1035" s="718"/>
      <c r="U1035" s="719"/>
      <c r="V1035" s="720"/>
      <c r="W1035" s="721"/>
      <c r="X1035" s="722"/>
      <c r="Y1035" s="722"/>
      <c r="Z1035" s="722"/>
      <c r="AA1035" s="722"/>
      <c r="AB1035" s="722"/>
      <c r="AC1035" s="723">
        <f t="shared" si="239"/>
        <v>0</v>
      </c>
      <c r="AD1035" s="723">
        <f t="shared" si="240"/>
        <v>0</v>
      </c>
      <c r="AE1035" s="723">
        <f t="shared" si="241"/>
        <v>0</v>
      </c>
      <c r="AF1035" s="724"/>
    </row>
    <row r="1036" spans="1:32" s="725" customFormat="1" ht="15.75" customHeight="1" outlineLevel="1">
      <c r="A1036" s="991" t="s">
        <v>2255</v>
      </c>
      <c r="B1036" s="991"/>
      <c r="C1036" s="991"/>
      <c r="D1036" s="991" t="s">
        <v>3554</v>
      </c>
      <c r="E1036" s="1058" t="s">
        <v>3555</v>
      </c>
      <c r="F1036" s="994" t="s">
        <v>3556</v>
      </c>
      <c r="G1036" s="991" t="s">
        <v>906</v>
      </c>
      <c r="H1036" s="1059" t="s">
        <v>1022</v>
      </c>
      <c r="I1036" s="1060">
        <v>1</v>
      </c>
      <c r="J1036" s="995">
        <f>3.8/100</f>
        <v>3.7999999999999999E-2</v>
      </c>
      <c r="K1036" s="991">
        <f>0.372/100</f>
        <v>3.7199999999999998E-3</v>
      </c>
      <c r="L1036" s="991"/>
      <c r="M1036" s="991"/>
      <c r="N1036" s="996">
        <f>+VLOOKUP($H1036,DGNC1,8)</f>
        <v>229350</v>
      </c>
      <c r="O1036" s="996">
        <f>+IFERROR(VLOOKUP($A1036,CM,10,0),0)</f>
        <v>2705844</v>
      </c>
      <c r="P1036" s="996">
        <f>+IFERROR(VLOOKUP($B1036,CM,10,0),0)</f>
        <v>0</v>
      </c>
      <c r="Q1036" s="996">
        <f>+IFERROR(VLOOKUP($C1036,CM,10,0),0)</f>
        <v>0</v>
      </c>
      <c r="R1036" s="996">
        <f>+$I1036*$J1036*$N1036</f>
        <v>8715.2999999999993</v>
      </c>
      <c r="S1036" s="996">
        <f>+($K1036*O1036)+($L1036*P1036)+($M1036*Q1036)</f>
        <v>10065.739679999999</v>
      </c>
      <c r="T1036" s="718"/>
      <c r="U1036" s="719"/>
      <c r="V1036" s="720"/>
      <c r="W1036" s="721">
        <v>687169</v>
      </c>
      <c r="X1036" s="722">
        <v>735585</v>
      </c>
      <c r="Y1036" s="722">
        <v>799254</v>
      </c>
      <c r="Z1036" s="722">
        <v>876092</v>
      </c>
      <c r="AA1036" s="722">
        <v>880698</v>
      </c>
      <c r="AB1036" s="722">
        <v>887125</v>
      </c>
      <c r="AC1036" s="723">
        <f t="shared" si="239"/>
        <v>-790538.7</v>
      </c>
      <c r="AD1036" s="723">
        <f t="shared" si="240"/>
        <v>-726869.7</v>
      </c>
      <c r="AE1036" s="723">
        <f t="shared" si="241"/>
        <v>-790538.7</v>
      </c>
      <c r="AF1036" s="724"/>
    </row>
    <row r="1037" spans="1:32" s="725" customFormat="1" ht="15.75" customHeight="1" outlineLevel="1">
      <c r="A1037" s="991" t="s">
        <v>2255</v>
      </c>
      <c r="B1037" s="991"/>
      <c r="C1037" s="991"/>
      <c r="D1037" s="991" t="s">
        <v>3557</v>
      </c>
      <c r="E1037" s="1058" t="s">
        <v>3558</v>
      </c>
      <c r="F1037" s="994" t="s">
        <v>3559</v>
      </c>
      <c r="G1037" s="991" t="s">
        <v>906</v>
      </c>
      <c r="H1037" s="1059" t="s">
        <v>1022</v>
      </c>
      <c r="I1037" s="1060">
        <v>1</v>
      </c>
      <c r="J1037" s="995">
        <f>5.02/100</f>
        <v>5.0199999999999995E-2</v>
      </c>
      <c r="K1037" s="991">
        <f>0.383/100</f>
        <v>3.8300000000000001E-3</v>
      </c>
      <c r="L1037" s="991"/>
      <c r="M1037" s="991"/>
      <c r="N1037" s="996">
        <f>+VLOOKUP($H1037,DGNC1,8)</f>
        <v>229350</v>
      </c>
      <c r="O1037" s="996">
        <f>+IFERROR(VLOOKUP($A1037,CM,10,0),0)</f>
        <v>2705844</v>
      </c>
      <c r="P1037" s="996">
        <f>+IFERROR(VLOOKUP($B1037,CM,10,0),0)</f>
        <v>0</v>
      </c>
      <c r="Q1037" s="996">
        <f>+IFERROR(VLOOKUP($C1037,CM,10,0),0)</f>
        <v>0</v>
      </c>
      <c r="R1037" s="996">
        <f>+$I1037*$J1037*$N1037</f>
        <v>11513.369999999999</v>
      </c>
      <c r="S1037" s="996">
        <f>+($K1037*O1037)+($L1037*P1037)+($M1037*Q1037)</f>
        <v>10363.382520000001</v>
      </c>
      <c r="T1037" s="718"/>
      <c r="U1037" s="719"/>
      <c r="V1037" s="720"/>
      <c r="W1037" s="721">
        <v>907787</v>
      </c>
      <c r="X1037" s="722">
        <v>971747</v>
      </c>
      <c r="Y1037" s="722">
        <v>1055857</v>
      </c>
      <c r="Z1037" s="722">
        <v>901998</v>
      </c>
      <c r="AA1037" s="722">
        <v>906740</v>
      </c>
      <c r="AB1037" s="722">
        <v>913357</v>
      </c>
      <c r="AC1037" s="723">
        <f t="shared" si="239"/>
        <v>-1044343.63</v>
      </c>
      <c r="AD1037" s="723">
        <f t="shared" si="240"/>
        <v>-960233.63</v>
      </c>
      <c r="AE1037" s="723">
        <f t="shared" si="241"/>
        <v>-1044343.63</v>
      </c>
      <c r="AF1037" s="724"/>
    </row>
    <row r="1038" spans="1:32" s="725" customFormat="1" ht="15.75" customHeight="1" outlineLevel="1">
      <c r="A1038" s="991" t="s">
        <v>2255</v>
      </c>
      <c r="B1038" s="991" t="s">
        <v>2259</v>
      </c>
      <c r="C1038" s="991"/>
      <c r="D1038" s="991" t="s">
        <v>3560</v>
      </c>
      <c r="E1038" s="1058" t="s">
        <v>3561</v>
      </c>
      <c r="F1038" s="994" t="s">
        <v>3562</v>
      </c>
      <c r="G1038" s="991" t="s">
        <v>906</v>
      </c>
      <c r="H1038" s="1059" t="s">
        <v>1022</v>
      </c>
      <c r="I1038" s="1060">
        <v>1</v>
      </c>
      <c r="J1038" s="995">
        <f>3.43/100</f>
        <v>3.4300000000000004E-2</v>
      </c>
      <c r="K1038" s="991">
        <f>0.355/100</f>
        <v>3.5499999999999998E-3</v>
      </c>
      <c r="L1038" s="991">
        <f>0.00047/100</f>
        <v>4.6999999999999999E-6</v>
      </c>
      <c r="M1038" s="991"/>
      <c r="N1038" s="996">
        <f>+VLOOKUP($H1038,DGNC1,8)</f>
        <v>229350</v>
      </c>
      <c r="O1038" s="996">
        <f>+IFERROR(VLOOKUP($A1038,CM,10,0),0)</f>
        <v>2705844</v>
      </c>
      <c r="P1038" s="996">
        <f>+IFERROR(VLOOKUP($B1038,CM,10,0),0)</f>
        <v>1946392</v>
      </c>
      <c r="Q1038" s="996">
        <f>+IFERROR(VLOOKUP($C1038,CM,10,0),0)</f>
        <v>0</v>
      </c>
      <c r="R1038" s="996">
        <f>+$I1038*$J1038*$N1038</f>
        <v>7866.7050000000008</v>
      </c>
      <c r="S1038" s="996">
        <f>+($K1038*O1038)+($L1038*P1038)+($M1038*Q1038)</f>
        <v>9614.8942423999997</v>
      </c>
      <c r="T1038" s="718"/>
      <c r="U1038" s="719"/>
      <c r="V1038" s="720"/>
      <c r="W1038" s="721">
        <v>620261</v>
      </c>
      <c r="X1038" s="722">
        <v>663962</v>
      </c>
      <c r="Y1038" s="722">
        <v>721432</v>
      </c>
      <c r="Z1038" s="722">
        <v>914466</v>
      </c>
      <c r="AA1038" s="722">
        <v>919443</v>
      </c>
      <c r="AB1038" s="722">
        <v>926388</v>
      </c>
      <c r="AC1038" s="723">
        <f t="shared" si="239"/>
        <v>-713565.29500000004</v>
      </c>
      <c r="AD1038" s="723">
        <f t="shared" si="240"/>
        <v>-656095.29500000004</v>
      </c>
      <c r="AE1038" s="723">
        <f t="shared" si="241"/>
        <v>-713565.29500000004</v>
      </c>
      <c r="AF1038" s="724"/>
    </row>
    <row r="1039" spans="1:32" s="725" customFormat="1" ht="15.75" customHeight="1" outlineLevel="1">
      <c r="A1039" s="991" t="s">
        <v>2262</v>
      </c>
      <c r="B1039" s="991"/>
      <c r="C1039" s="991"/>
      <c r="D1039" s="991" t="s">
        <v>3563</v>
      </c>
      <c r="E1039" s="1058" t="s">
        <v>907</v>
      </c>
      <c r="F1039" s="994" t="s">
        <v>3564</v>
      </c>
      <c r="G1039" s="991" t="s">
        <v>906</v>
      </c>
      <c r="H1039" s="1059" t="s">
        <v>1022</v>
      </c>
      <c r="I1039" s="1060">
        <v>1</v>
      </c>
      <c r="J1039" s="995">
        <f>5.39/100</f>
        <v>5.3899999999999997E-2</v>
      </c>
      <c r="K1039" s="991">
        <f>3.35/100</f>
        <v>3.3500000000000002E-2</v>
      </c>
      <c r="L1039" s="991"/>
      <c r="M1039" s="991"/>
      <c r="N1039" s="996">
        <f>+VLOOKUP($H1039,DGNC1,8)</f>
        <v>229350</v>
      </c>
      <c r="O1039" s="996">
        <f>+IFERROR(VLOOKUP($A1039,CM,10,0),0)</f>
        <v>429896</v>
      </c>
      <c r="P1039" s="996">
        <f>+IFERROR(VLOOKUP($B1039,CM,10,0),0)</f>
        <v>0</v>
      </c>
      <c r="Q1039" s="996">
        <f>+IFERROR(VLOOKUP($C1039,CM,10,0),0)</f>
        <v>0</v>
      </c>
      <c r="R1039" s="996">
        <f>+$I1039*$J1039*$N1039</f>
        <v>12361.964999999998</v>
      </c>
      <c r="S1039" s="996">
        <f>+($K1039*O1039)+($L1039*P1039)+($M1039*Q1039)</f>
        <v>14401.516000000001</v>
      </c>
      <c r="T1039" s="718"/>
      <c r="U1039" s="719"/>
      <c r="V1039" s="720"/>
      <c r="W1039" s="721">
        <v>974695</v>
      </c>
      <c r="X1039" s="722">
        <v>1043369</v>
      </c>
      <c r="Y1039" s="722">
        <v>1133679</v>
      </c>
      <c r="Z1039" s="722">
        <v>1116783</v>
      </c>
      <c r="AA1039" s="722">
        <v>1151723</v>
      </c>
      <c r="AB1039" s="722">
        <v>1200476</v>
      </c>
      <c r="AC1039" s="723">
        <f t="shared" si="239"/>
        <v>-1121317.0349999999</v>
      </c>
      <c r="AD1039" s="723">
        <f t="shared" si="240"/>
        <v>-1031007.035</v>
      </c>
      <c r="AE1039" s="723">
        <f t="shared" si="241"/>
        <v>-1121317.0349999999</v>
      </c>
      <c r="AF1039" s="724"/>
    </row>
    <row r="1040" spans="1:32" s="725" customFormat="1" ht="15.75" customHeight="1" outlineLevel="1">
      <c r="A1040" s="991" t="s">
        <v>2262</v>
      </c>
      <c r="B1040" s="991" t="s">
        <v>3565</v>
      </c>
      <c r="C1040" s="991"/>
      <c r="D1040" s="991" t="s">
        <v>3566</v>
      </c>
      <c r="E1040" s="1058" t="s">
        <v>3567</v>
      </c>
      <c r="F1040" s="994" t="s">
        <v>3568</v>
      </c>
      <c r="G1040" s="991" t="s">
        <v>906</v>
      </c>
      <c r="H1040" s="1059" t="s">
        <v>1022</v>
      </c>
      <c r="I1040" s="1060">
        <v>1</v>
      </c>
      <c r="J1040" s="995">
        <f>3.89/100</f>
        <v>3.8900000000000004E-2</v>
      </c>
      <c r="K1040" s="991">
        <f>(1.9+1.9*1.5%)/100</f>
        <v>1.9285E-2</v>
      </c>
      <c r="L1040" s="991"/>
      <c r="M1040" s="991"/>
      <c r="N1040" s="996">
        <f>+VLOOKUP($H1040,DGNC1,8)</f>
        <v>229350</v>
      </c>
      <c r="O1040" s="996">
        <f>+IFERROR(VLOOKUP($A1040,CM,10,0),0)</f>
        <v>429896</v>
      </c>
      <c r="P1040" s="996">
        <f>1.5%*O1040</f>
        <v>6448.44</v>
      </c>
      <c r="Q1040" s="996">
        <f>+IFERROR(VLOOKUP($C1040,CM,10,0),0)</f>
        <v>0</v>
      </c>
      <c r="R1040" s="996">
        <f>+$I1040*$J1040*$N1040</f>
        <v>8921.7150000000001</v>
      </c>
      <c r="S1040" s="996">
        <f>+($K1040*O1040)+($L1040*P1040)+($M1040*Q1040)</f>
        <v>8290.5443599999999</v>
      </c>
      <c r="T1040" s="718"/>
      <c r="U1040" s="719"/>
      <c r="V1040" s="720"/>
      <c r="W1040" s="721">
        <v>703444</v>
      </c>
      <c r="X1040" s="722">
        <v>753007</v>
      </c>
      <c r="Y1040" s="722">
        <v>818184</v>
      </c>
      <c r="Z1040" s="722">
        <v>642900</v>
      </c>
      <c r="AA1040" s="722">
        <v>663014</v>
      </c>
      <c r="AB1040" s="722">
        <v>691080</v>
      </c>
      <c r="AC1040" s="723">
        <f t="shared" si="239"/>
        <v>-809262.28500000003</v>
      </c>
      <c r="AD1040" s="723">
        <f t="shared" si="240"/>
        <v>-744085.28500000003</v>
      </c>
      <c r="AE1040" s="723">
        <f t="shared" si="241"/>
        <v>-809262.28500000003</v>
      </c>
      <c r="AF1040" s="724"/>
    </row>
    <row r="1041" spans="1:32" outlineLevel="1">
      <c r="A1041" s="956"/>
      <c r="B1041" s="956"/>
      <c r="C1041" s="956"/>
      <c r="D1041" s="956" t="s">
        <v>3543</v>
      </c>
      <c r="E1041" s="1061" t="s">
        <v>3544</v>
      </c>
      <c r="F1041" s="969" t="s">
        <v>3545</v>
      </c>
      <c r="G1041" s="947" t="s">
        <v>906</v>
      </c>
      <c r="H1041" s="1062" t="s">
        <v>1022</v>
      </c>
      <c r="I1041" s="990">
        <v>1</v>
      </c>
      <c r="J1041" s="950">
        <v>0.56000000000000005</v>
      </c>
      <c r="K1041" s="951"/>
      <c r="L1041" s="952"/>
      <c r="M1041" s="951"/>
      <c r="N1041" s="966">
        <f t="shared" ref="N1041:N1042" si="248">VLOOKUP(H1041,DGNC1,8)</f>
        <v>229350</v>
      </c>
      <c r="O1041" s="932">
        <f>+IFERROR(VLOOKUP($A1041,DGMTC11,10,0),0)</f>
        <v>0</v>
      </c>
      <c r="P1041" s="932">
        <f>+IFERROR(VLOOKUP($B1041,DGMTC11,10,0),0)</f>
        <v>0</v>
      </c>
      <c r="Q1041" s="932">
        <f>+IFERROR(VLOOKUP($C1041,DGMTC11,10,0),0)</f>
        <v>0</v>
      </c>
      <c r="R1041" s="966">
        <f>I1041*J1041*N1041</f>
        <v>128436.00000000001</v>
      </c>
      <c r="S1041" s="960">
        <f>(K1041*O1041+L1041*P1041+M1041*Q1041)</f>
        <v>0</v>
      </c>
      <c r="T1041" s="961"/>
      <c r="U1041" s="954"/>
    </row>
    <row r="1042" spans="1:32" outlineLevel="1">
      <c r="A1042" s="956"/>
      <c r="B1042" s="956"/>
      <c r="C1042" s="956"/>
      <c r="D1042" s="956" t="s">
        <v>3546</v>
      </c>
      <c r="E1042" s="1061" t="s">
        <v>3547</v>
      </c>
      <c r="F1042" s="969" t="s">
        <v>3569</v>
      </c>
      <c r="G1042" s="947" t="s">
        <v>906</v>
      </c>
      <c r="H1042" s="1062" t="s">
        <v>1022</v>
      </c>
      <c r="I1042" s="990">
        <v>1</v>
      </c>
      <c r="J1042" s="950">
        <v>0.45</v>
      </c>
      <c r="K1042" s="951"/>
      <c r="L1042" s="952"/>
      <c r="M1042" s="951"/>
      <c r="N1042" s="966">
        <f t="shared" si="248"/>
        <v>229350</v>
      </c>
      <c r="O1042" s="932">
        <f>+IFERROR(VLOOKUP($A1042,DGMTC11,10,0),0)</f>
        <v>0</v>
      </c>
      <c r="P1042" s="932">
        <f>+IFERROR(VLOOKUP($B1042,DGMTC11,10,0),0)</f>
        <v>0</v>
      </c>
      <c r="Q1042" s="932">
        <f>+IFERROR(VLOOKUP($C1042,DGMTC11,10,0),0)</f>
        <v>0</v>
      </c>
      <c r="R1042" s="966">
        <f>I1042*J1042*N1042</f>
        <v>103207.5</v>
      </c>
      <c r="S1042" s="960">
        <f>(K1042*O1042+L1042*P1042+M1042*Q1042)</f>
        <v>0</v>
      </c>
      <c r="T1042" s="961"/>
      <c r="U1042" s="954"/>
    </row>
    <row r="1043" spans="1:32" s="725" customFormat="1" ht="36.950000000000003" customHeight="1">
      <c r="A1043" s="1051"/>
      <c r="B1043" s="1051"/>
      <c r="C1043" s="1051"/>
      <c r="D1043" s="1051"/>
      <c r="E1043" s="1051" t="s">
        <v>3570</v>
      </c>
      <c r="F1043" s="1052" t="s">
        <v>3571</v>
      </c>
      <c r="G1043" s="1051"/>
      <c r="H1043" s="1051"/>
      <c r="I1043" s="1051"/>
      <c r="J1043" s="995"/>
      <c r="K1043" s="991"/>
      <c r="L1043" s="991"/>
      <c r="M1043" s="991"/>
      <c r="N1043" s="1053"/>
      <c r="O1043" s="1053"/>
      <c r="P1043" s="1053"/>
      <c r="Q1043" s="1053"/>
      <c r="R1043" s="1053"/>
      <c r="S1043" s="1053"/>
      <c r="T1043" s="733"/>
      <c r="U1043" s="734"/>
      <c r="V1043" s="735"/>
      <c r="W1043" s="736"/>
      <c r="X1043" s="737"/>
      <c r="Y1043" s="722"/>
      <c r="Z1043" s="722"/>
      <c r="AA1043" s="722"/>
      <c r="AB1043" s="722"/>
      <c r="AC1043" s="723">
        <f t="shared" ref="AC1043:AC1060" si="249">R1043-Y1043</f>
        <v>0</v>
      </c>
      <c r="AD1043" s="723">
        <f t="shared" ref="AD1043:AD1060" si="250">R1043-X1043</f>
        <v>0</v>
      </c>
      <c r="AE1043" s="723">
        <f t="shared" ref="AE1043:AE1060" si="251">R1043-Y1043</f>
        <v>0</v>
      </c>
      <c r="AF1043" s="738"/>
    </row>
    <row r="1044" spans="1:32" s="725" customFormat="1" ht="15.75" customHeight="1" outlineLevel="1">
      <c r="A1044" s="991" t="s">
        <v>2292</v>
      </c>
      <c r="B1044" s="991" t="s">
        <v>2304</v>
      </c>
      <c r="C1044" s="991"/>
      <c r="D1044" s="991" t="s">
        <v>3572</v>
      </c>
      <c r="E1044" s="1058" t="s">
        <v>3573</v>
      </c>
      <c r="F1044" s="994" t="s">
        <v>3574</v>
      </c>
      <c r="G1044" s="991" t="s">
        <v>906</v>
      </c>
      <c r="H1044" s="1059" t="s">
        <v>1022</v>
      </c>
      <c r="I1044" s="1060">
        <v>1</v>
      </c>
      <c r="J1044" s="995">
        <v>1.07</v>
      </c>
      <c r="K1044" s="991">
        <v>9.5000000000000001E-2</v>
      </c>
      <c r="L1044" s="991">
        <v>8.8999999999999996E-2</v>
      </c>
      <c r="M1044" s="991"/>
      <c r="N1044" s="996">
        <f t="shared" ref="N1044:N1058" si="252">+VLOOKUP($H1044,DGNC2,8)</f>
        <v>243890.13157894736</v>
      </c>
      <c r="O1044" s="996">
        <f t="shared" ref="O1044:O1058" si="253">+IFERROR(VLOOKUP($A1044,CM,10,0),0)</f>
        <v>364040</v>
      </c>
      <c r="P1044" s="996">
        <f t="shared" ref="P1044:P1058" si="254">+IFERROR(VLOOKUP($B1044,CM,10,0),0)</f>
        <v>315212</v>
      </c>
      <c r="Q1044" s="996">
        <f t="shared" ref="Q1044:Q1049" si="255">+IFERROR(VLOOKUP($C1044,CM,10,0),0)</f>
        <v>0</v>
      </c>
      <c r="R1044" s="996">
        <f t="shared" ref="R1044:R1058" si="256">+$I1044*$J1044*$N1044</f>
        <v>260962.44078947368</v>
      </c>
      <c r="S1044" s="996">
        <f t="shared" ref="S1044:S1058" si="257">+($K1044*O1044)+($L1044*P1044)+($M1044*Q1044)</f>
        <v>62637.668000000005</v>
      </c>
      <c r="T1044" s="718"/>
      <c r="U1044" s="719"/>
      <c r="V1044" s="720"/>
      <c r="W1044" s="721">
        <v>203917</v>
      </c>
      <c r="X1044" s="722">
        <v>217324</v>
      </c>
      <c r="Y1044" s="722">
        <v>231001</v>
      </c>
      <c r="Z1044" s="722">
        <v>46578</v>
      </c>
      <c r="AA1044" s="722">
        <v>48497</v>
      </c>
      <c r="AB1044" s="722">
        <v>51175</v>
      </c>
      <c r="AC1044" s="723">
        <f t="shared" si="249"/>
        <v>29961.44078947368</v>
      </c>
      <c r="AD1044" s="723">
        <f t="shared" si="250"/>
        <v>43638.44078947368</v>
      </c>
      <c r="AE1044" s="723">
        <f t="shared" si="251"/>
        <v>29961.44078947368</v>
      </c>
      <c r="AF1044" s="724"/>
    </row>
    <row r="1045" spans="1:32" s="725" customFormat="1" ht="15.75" customHeight="1" outlineLevel="1">
      <c r="A1045" s="991" t="s">
        <v>2292</v>
      </c>
      <c r="B1045" s="991" t="s">
        <v>2307</v>
      </c>
      <c r="C1045" s="991"/>
      <c r="D1045" s="991" t="s">
        <v>3575</v>
      </c>
      <c r="E1045" s="1058" t="s">
        <v>3576</v>
      </c>
      <c r="F1045" s="994" t="s">
        <v>3577</v>
      </c>
      <c r="G1045" s="991" t="s">
        <v>906</v>
      </c>
      <c r="H1045" s="1059" t="s">
        <v>1022</v>
      </c>
      <c r="I1045" s="1060">
        <v>1</v>
      </c>
      <c r="J1045" s="995">
        <v>1.23</v>
      </c>
      <c r="K1045" s="991">
        <v>9.5000000000000001E-2</v>
      </c>
      <c r="L1045" s="991">
        <v>8.8999999999999996E-2</v>
      </c>
      <c r="M1045" s="991"/>
      <c r="N1045" s="996">
        <f t="shared" si="252"/>
        <v>243890.13157894736</v>
      </c>
      <c r="O1045" s="996">
        <f t="shared" si="253"/>
        <v>364040</v>
      </c>
      <c r="P1045" s="996">
        <f t="shared" si="254"/>
        <v>319418</v>
      </c>
      <c r="Q1045" s="996">
        <f t="shared" si="255"/>
        <v>0</v>
      </c>
      <c r="R1045" s="996">
        <f t="shared" si="256"/>
        <v>299984.86184210522</v>
      </c>
      <c r="S1045" s="996">
        <f t="shared" si="257"/>
        <v>63012.002</v>
      </c>
      <c r="T1045" s="718"/>
      <c r="U1045" s="719"/>
      <c r="V1045" s="720"/>
      <c r="W1045" s="721">
        <v>234410</v>
      </c>
      <c r="X1045" s="722">
        <v>249822</v>
      </c>
      <c r="Y1045" s="722">
        <v>265543</v>
      </c>
      <c r="Z1045" s="722">
        <v>46926</v>
      </c>
      <c r="AA1045" s="722">
        <v>48845</v>
      </c>
      <c r="AB1045" s="722">
        <v>51523</v>
      </c>
      <c r="AC1045" s="723">
        <f t="shared" si="249"/>
        <v>34441.861842105223</v>
      </c>
      <c r="AD1045" s="723">
        <f t="shared" si="250"/>
        <v>50162.861842105223</v>
      </c>
      <c r="AE1045" s="723">
        <f t="shared" si="251"/>
        <v>34441.861842105223</v>
      </c>
      <c r="AF1045" s="724"/>
    </row>
    <row r="1046" spans="1:32" s="725" customFormat="1" ht="15.75" customHeight="1" outlineLevel="1">
      <c r="A1046" s="991" t="s">
        <v>2292</v>
      </c>
      <c r="B1046" s="991" t="s">
        <v>2304</v>
      </c>
      <c r="C1046" s="991"/>
      <c r="D1046" s="991" t="s">
        <v>3578</v>
      </c>
      <c r="E1046" s="1058" t="s">
        <v>3579</v>
      </c>
      <c r="F1046" s="994" t="s">
        <v>3580</v>
      </c>
      <c r="G1046" s="991" t="s">
        <v>906</v>
      </c>
      <c r="H1046" s="1059" t="s">
        <v>1022</v>
      </c>
      <c r="I1046" s="1060">
        <v>1</v>
      </c>
      <c r="J1046" s="995">
        <v>1.19</v>
      </c>
      <c r="K1046" s="991">
        <v>9.5000000000000001E-2</v>
      </c>
      <c r="L1046" s="991">
        <v>8.8999999999999996E-2</v>
      </c>
      <c r="M1046" s="991"/>
      <c r="N1046" s="996">
        <f t="shared" si="252"/>
        <v>243890.13157894736</v>
      </c>
      <c r="O1046" s="996">
        <f t="shared" si="253"/>
        <v>364040</v>
      </c>
      <c r="P1046" s="996">
        <f t="shared" si="254"/>
        <v>315212</v>
      </c>
      <c r="Q1046" s="996">
        <f t="shared" si="255"/>
        <v>0</v>
      </c>
      <c r="R1046" s="996">
        <f t="shared" si="256"/>
        <v>290229.25657894736</v>
      </c>
      <c r="S1046" s="996">
        <f t="shared" si="257"/>
        <v>62637.668000000005</v>
      </c>
      <c r="T1046" s="718"/>
      <c r="U1046" s="719"/>
      <c r="V1046" s="720"/>
      <c r="W1046" s="721">
        <v>226787</v>
      </c>
      <c r="X1046" s="722">
        <v>241697</v>
      </c>
      <c r="Y1046" s="722">
        <v>256908</v>
      </c>
      <c r="Z1046" s="722">
        <v>46578</v>
      </c>
      <c r="AA1046" s="722">
        <v>48497</v>
      </c>
      <c r="AB1046" s="722">
        <v>51175</v>
      </c>
      <c r="AC1046" s="723">
        <f t="shared" si="249"/>
        <v>33321.256578947359</v>
      </c>
      <c r="AD1046" s="723">
        <f t="shared" si="250"/>
        <v>48532.256578947359</v>
      </c>
      <c r="AE1046" s="723">
        <f t="shared" si="251"/>
        <v>33321.256578947359</v>
      </c>
      <c r="AF1046" s="724"/>
    </row>
    <row r="1047" spans="1:32" s="725" customFormat="1" ht="15.75" customHeight="1" outlineLevel="1">
      <c r="A1047" s="991" t="s">
        <v>2292</v>
      </c>
      <c r="B1047" s="991" t="s">
        <v>2307</v>
      </c>
      <c r="C1047" s="991"/>
      <c r="D1047" s="991" t="s">
        <v>3581</v>
      </c>
      <c r="E1047" s="1058" t="s">
        <v>3582</v>
      </c>
      <c r="F1047" s="994" t="s">
        <v>3583</v>
      </c>
      <c r="G1047" s="991" t="s">
        <v>906</v>
      </c>
      <c r="H1047" s="1059" t="s">
        <v>1022</v>
      </c>
      <c r="I1047" s="1060">
        <v>1</v>
      </c>
      <c r="J1047" s="995">
        <v>1.81</v>
      </c>
      <c r="K1047" s="991">
        <v>9.5000000000000001E-2</v>
      </c>
      <c r="L1047" s="991">
        <v>8.8999999999999996E-2</v>
      </c>
      <c r="M1047" s="991"/>
      <c r="N1047" s="996">
        <f t="shared" si="252"/>
        <v>243890.13157894736</v>
      </c>
      <c r="O1047" s="996">
        <f t="shared" si="253"/>
        <v>364040</v>
      </c>
      <c r="P1047" s="996">
        <f t="shared" si="254"/>
        <v>319418</v>
      </c>
      <c r="Q1047" s="996">
        <f t="shared" si="255"/>
        <v>0</v>
      </c>
      <c r="R1047" s="996">
        <f t="shared" si="256"/>
        <v>441441.13815789472</v>
      </c>
      <c r="S1047" s="996">
        <f t="shared" si="257"/>
        <v>63012.002</v>
      </c>
      <c r="T1047" s="718"/>
      <c r="U1047" s="719"/>
      <c r="V1047" s="720"/>
      <c r="W1047" s="721">
        <v>344944</v>
      </c>
      <c r="X1047" s="722">
        <v>367624</v>
      </c>
      <c r="Y1047" s="722">
        <v>390759</v>
      </c>
      <c r="Z1047" s="722">
        <v>46926</v>
      </c>
      <c r="AA1047" s="722">
        <v>48845</v>
      </c>
      <c r="AB1047" s="722">
        <v>51523</v>
      </c>
      <c r="AC1047" s="723">
        <f t="shared" si="249"/>
        <v>50682.138157894718</v>
      </c>
      <c r="AD1047" s="723">
        <f t="shared" si="250"/>
        <v>73817.138157894718</v>
      </c>
      <c r="AE1047" s="723">
        <f t="shared" si="251"/>
        <v>50682.138157894718</v>
      </c>
      <c r="AF1047" s="724"/>
    </row>
    <row r="1048" spans="1:32" s="725" customFormat="1" ht="15.75" customHeight="1" outlineLevel="1">
      <c r="A1048" s="991" t="s">
        <v>2292</v>
      </c>
      <c r="B1048" s="991" t="s">
        <v>2307</v>
      </c>
      <c r="C1048" s="991"/>
      <c r="D1048" s="991" t="s">
        <v>3584</v>
      </c>
      <c r="E1048" s="1058" t="s">
        <v>3585</v>
      </c>
      <c r="F1048" s="994" t="s">
        <v>3586</v>
      </c>
      <c r="G1048" s="991" t="s">
        <v>906</v>
      </c>
      <c r="H1048" s="1059" t="s">
        <v>1019</v>
      </c>
      <c r="I1048" s="1060">
        <v>1</v>
      </c>
      <c r="J1048" s="995">
        <v>1.66</v>
      </c>
      <c r="K1048" s="991">
        <v>9.5000000000000001E-2</v>
      </c>
      <c r="L1048" s="991">
        <v>8.8999999999999996E-2</v>
      </c>
      <c r="M1048" s="991"/>
      <c r="N1048" s="996">
        <f t="shared" si="252"/>
        <v>266700</v>
      </c>
      <c r="O1048" s="996">
        <f t="shared" si="253"/>
        <v>364040</v>
      </c>
      <c r="P1048" s="996">
        <f t="shared" si="254"/>
        <v>319418</v>
      </c>
      <c r="Q1048" s="996">
        <f t="shared" si="255"/>
        <v>0</v>
      </c>
      <c r="R1048" s="996">
        <f t="shared" si="256"/>
        <v>442722</v>
      </c>
      <c r="S1048" s="996">
        <f t="shared" si="257"/>
        <v>63012.002</v>
      </c>
      <c r="T1048" s="718"/>
      <c r="U1048" s="719"/>
      <c r="V1048" s="720"/>
      <c r="W1048" s="721">
        <v>345946</v>
      </c>
      <c r="X1048" s="722">
        <v>368691</v>
      </c>
      <c r="Y1048" s="722">
        <v>391893</v>
      </c>
      <c r="Z1048" s="722">
        <v>46926</v>
      </c>
      <c r="AA1048" s="722">
        <v>48845</v>
      </c>
      <c r="AB1048" s="722">
        <v>51523</v>
      </c>
      <c r="AC1048" s="723">
        <f t="shared" si="249"/>
        <v>50829</v>
      </c>
      <c r="AD1048" s="723">
        <f t="shared" si="250"/>
        <v>74031</v>
      </c>
      <c r="AE1048" s="723">
        <f t="shared" si="251"/>
        <v>50829</v>
      </c>
      <c r="AF1048" s="724"/>
    </row>
    <row r="1049" spans="1:32" s="725" customFormat="1" ht="15.75" customHeight="1" outlineLevel="1">
      <c r="A1049" s="991" t="s">
        <v>2316</v>
      </c>
      <c r="B1049" s="991"/>
      <c r="C1049" s="991"/>
      <c r="D1049" s="991" t="s">
        <v>3587</v>
      </c>
      <c r="E1049" s="1058" t="s">
        <v>3588</v>
      </c>
      <c r="F1049" s="994" t="s">
        <v>3589</v>
      </c>
      <c r="G1049" s="991" t="s">
        <v>3059</v>
      </c>
      <c r="H1049" s="1059" t="s">
        <v>1019</v>
      </c>
      <c r="I1049" s="1060">
        <v>1</v>
      </c>
      <c r="J1049" s="995">
        <f>10.75/1</f>
        <v>10.75</v>
      </c>
      <c r="K1049" s="991">
        <f>0.4/1</f>
        <v>0.4</v>
      </c>
      <c r="L1049" s="991"/>
      <c r="M1049" s="991"/>
      <c r="N1049" s="996">
        <f t="shared" si="252"/>
        <v>266700</v>
      </c>
      <c r="O1049" s="996">
        <f t="shared" si="253"/>
        <v>324221</v>
      </c>
      <c r="P1049" s="996">
        <f t="shared" si="254"/>
        <v>0</v>
      </c>
      <c r="Q1049" s="996">
        <f t="shared" si="255"/>
        <v>0</v>
      </c>
      <c r="R1049" s="996">
        <f t="shared" si="256"/>
        <v>2867025</v>
      </c>
      <c r="S1049" s="996">
        <f t="shared" si="257"/>
        <v>129688.40000000001</v>
      </c>
      <c r="T1049" s="718"/>
      <c r="U1049" s="719"/>
      <c r="V1049" s="720"/>
      <c r="W1049" s="721">
        <f>2240311/1</f>
        <v>2240311</v>
      </c>
      <c r="X1049" s="722">
        <f>2387607/1</f>
        <v>2387607</v>
      </c>
      <c r="Y1049" s="722">
        <v>2537860</v>
      </c>
      <c r="Z1049" s="722">
        <f>94722/1</f>
        <v>94722</v>
      </c>
      <c r="AA1049" s="722">
        <f>98894/1</f>
        <v>98894</v>
      </c>
      <c r="AB1049" s="722">
        <v>104715</v>
      </c>
      <c r="AC1049" s="723">
        <f t="shared" si="249"/>
        <v>329165</v>
      </c>
      <c r="AD1049" s="723">
        <f t="shared" si="250"/>
        <v>479418</v>
      </c>
      <c r="AE1049" s="723">
        <f t="shared" si="251"/>
        <v>329165</v>
      </c>
      <c r="AF1049" s="724"/>
    </row>
    <row r="1050" spans="1:32" s="725" customFormat="1" ht="15.75" customHeight="1" outlineLevel="1">
      <c r="A1050" s="991" t="s">
        <v>2316</v>
      </c>
      <c r="B1050" s="991" t="s">
        <v>2339</v>
      </c>
      <c r="C1050" s="991"/>
      <c r="D1050" s="991" t="s">
        <v>3590</v>
      </c>
      <c r="E1050" s="993" t="s">
        <v>3591</v>
      </c>
      <c r="F1050" s="994" t="s">
        <v>3592</v>
      </c>
      <c r="G1050" s="991" t="s">
        <v>3059</v>
      </c>
      <c r="H1050" s="1059" t="s">
        <v>1019</v>
      </c>
      <c r="I1050" s="1060">
        <v>1</v>
      </c>
      <c r="J1050" s="995">
        <f>7.67/1</f>
        <v>7.67</v>
      </c>
      <c r="K1050" s="991">
        <f>0.32/1</f>
        <v>0.32</v>
      </c>
      <c r="L1050" s="991">
        <f>1.12/1</f>
        <v>1.1200000000000001</v>
      </c>
      <c r="M1050" s="991"/>
      <c r="N1050" s="996">
        <f t="shared" si="252"/>
        <v>266700</v>
      </c>
      <c r="O1050" s="996">
        <f t="shared" si="253"/>
        <v>324221</v>
      </c>
      <c r="P1050" s="996">
        <f t="shared" si="254"/>
        <v>468244</v>
      </c>
      <c r="Q1050" s="996"/>
      <c r="R1050" s="996">
        <f t="shared" si="256"/>
        <v>2045589</v>
      </c>
      <c r="S1050" s="996">
        <f t="shared" si="257"/>
        <v>628184</v>
      </c>
      <c r="T1050" s="718"/>
      <c r="U1050" s="719"/>
      <c r="V1050" s="720"/>
      <c r="W1050" s="721">
        <f>1598436/1</f>
        <v>1598436</v>
      </c>
      <c r="X1050" s="722">
        <f>1703530/1</f>
        <v>1703530</v>
      </c>
      <c r="Y1050" s="722">
        <v>1810734</v>
      </c>
      <c r="Z1050" s="722">
        <f>477744/1</f>
        <v>477744</v>
      </c>
      <c r="AA1050" s="722">
        <f>494948/1</f>
        <v>494948</v>
      </c>
      <c r="AB1050" s="722">
        <v>518955</v>
      </c>
      <c r="AC1050" s="723">
        <f t="shared" si="249"/>
        <v>234855</v>
      </c>
      <c r="AD1050" s="723">
        <f t="shared" si="250"/>
        <v>342059</v>
      </c>
      <c r="AE1050" s="723">
        <f t="shared" si="251"/>
        <v>234855</v>
      </c>
      <c r="AF1050" s="724"/>
    </row>
    <row r="1051" spans="1:32" s="725" customFormat="1" ht="15.75" customHeight="1" outlineLevel="1">
      <c r="A1051" s="991" t="s">
        <v>2316</v>
      </c>
      <c r="B1051" s="991" t="s">
        <v>2339</v>
      </c>
      <c r="C1051" s="991"/>
      <c r="D1051" s="991" t="s">
        <v>3593</v>
      </c>
      <c r="E1051" s="993" t="s">
        <v>3594</v>
      </c>
      <c r="F1051" s="994" t="s">
        <v>3595</v>
      </c>
      <c r="G1051" s="991" t="s">
        <v>3059</v>
      </c>
      <c r="H1051" s="1059" t="s">
        <v>1019</v>
      </c>
      <c r="I1051" s="1060">
        <v>1</v>
      </c>
      <c r="J1051" s="995">
        <f>5.59/1</f>
        <v>5.59</v>
      </c>
      <c r="K1051" s="991">
        <f>0.16/1</f>
        <v>0.16</v>
      </c>
      <c r="L1051" s="991">
        <f>1.27/1</f>
        <v>1.27</v>
      </c>
      <c r="M1051" s="991"/>
      <c r="N1051" s="996">
        <f t="shared" si="252"/>
        <v>266700</v>
      </c>
      <c r="O1051" s="996">
        <f t="shared" si="253"/>
        <v>324221</v>
      </c>
      <c r="P1051" s="996">
        <f t="shared" si="254"/>
        <v>468244</v>
      </c>
      <c r="Q1051" s="996"/>
      <c r="R1051" s="996">
        <f t="shared" si="256"/>
        <v>1490853</v>
      </c>
      <c r="S1051" s="996">
        <f t="shared" si="257"/>
        <v>646545.24</v>
      </c>
      <c r="T1051" s="718"/>
      <c r="U1051" s="719"/>
      <c r="V1051" s="720"/>
      <c r="W1051" s="721">
        <f>1164962/1</f>
        <v>1164962</v>
      </c>
      <c r="X1051" s="722">
        <f>1241556/1</f>
        <v>1241556</v>
      </c>
      <c r="Y1051" s="722">
        <v>1319687</v>
      </c>
      <c r="Z1051" s="722">
        <f>493691/1</f>
        <v>493691</v>
      </c>
      <c r="AA1051" s="722">
        <f>511082/1</f>
        <v>511082</v>
      </c>
      <c r="AB1051" s="722">
        <v>535352</v>
      </c>
      <c r="AC1051" s="723">
        <f t="shared" si="249"/>
        <v>171166</v>
      </c>
      <c r="AD1051" s="723">
        <f t="shared" si="250"/>
        <v>249297</v>
      </c>
      <c r="AE1051" s="723">
        <f t="shared" si="251"/>
        <v>171166</v>
      </c>
      <c r="AF1051" s="724"/>
    </row>
    <row r="1052" spans="1:32" s="725" customFormat="1" ht="15.75" customHeight="1" outlineLevel="1">
      <c r="A1052" s="991" t="s">
        <v>2316</v>
      </c>
      <c r="B1052" s="991"/>
      <c r="C1052" s="991"/>
      <c r="D1052" s="991" t="s">
        <v>3596</v>
      </c>
      <c r="E1052" s="1058" t="s">
        <v>3597</v>
      </c>
      <c r="F1052" s="994" t="s">
        <v>3598</v>
      </c>
      <c r="G1052" s="991" t="s">
        <v>3059</v>
      </c>
      <c r="H1052" s="1059" t="s">
        <v>1019</v>
      </c>
      <c r="I1052" s="1060">
        <v>1</v>
      </c>
      <c r="J1052" s="995">
        <f>12.29/1</f>
        <v>12.29</v>
      </c>
      <c r="K1052" s="991">
        <f>0.4/1</f>
        <v>0.4</v>
      </c>
      <c r="L1052" s="991"/>
      <c r="M1052" s="991"/>
      <c r="N1052" s="996">
        <f t="shared" si="252"/>
        <v>266700</v>
      </c>
      <c r="O1052" s="996">
        <f t="shared" si="253"/>
        <v>324221</v>
      </c>
      <c r="P1052" s="996">
        <f t="shared" si="254"/>
        <v>0</v>
      </c>
      <c r="Q1052" s="996">
        <f>+IFERROR(VLOOKUP($C1052,CM,10,0),0)</f>
        <v>0</v>
      </c>
      <c r="R1052" s="996">
        <f t="shared" si="256"/>
        <v>3277743</v>
      </c>
      <c r="S1052" s="996">
        <f t="shared" si="257"/>
        <v>129688.40000000001</v>
      </c>
      <c r="T1052" s="718"/>
      <c r="U1052" s="719"/>
      <c r="V1052" s="720"/>
      <c r="W1052" s="721">
        <f>2561248/1</f>
        <v>2561248</v>
      </c>
      <c r="X1052" s="722">
        <f>2729646/1</f>
        <v>2729646</v>
      </c>
      <c r="Y1052" s="722">
        <v>2901423</v>
      </c>
      <c r="Z1052" s="722">
        <f>94722/1</f>
        <v>94722</v>
      </c>
      <c r="AA1052" s="722">
        <f>98894/1</f>
        <v>98894</v>
      </c>
      <c r="AB1052" s="722">
        <v>104715</v>
      </c>
      <c r="AC1052" s="723">
        <f t="shared" si="249"/>
        <v>376320</v>
      </c>
      <c r="AD1052" s="723">
        <f t="shared" si="250"/>
        <v>548097</v>
      </c>
      <c r="AE1052" s="723">
        <f t="shared" si="251"/>
        <v>376320</v>
      </c>
      <c r="AF1052" s="724"/>
    </row>
    <row r="1053" spans="1:32" s="725" customFormat="1" ht="15.75" customHeight="1" outlineLevel="1">
      <c r="A1053" s="991" t="s">
        <v>2316</v>
      </c>
      <c r="B1053" s="991" t="s">
        <v>2339</v>
      </c>
      <c r="C1053" s="991"/>
      <c r="D1053" s="991" t="s">
        <v>3599</v>
      </c>
      <c r="E1053" s="993" t="s">
        <v>3600</v>
      </c>
      <c r="F1053" s="994" t="s">
        <v>3601</v>
      </c>
      <c r="G1053" s="991" t="s">
        <v>3059</v>
      </c>
      <c r="H1053" s="1059" t="s">
        <v>1019</v>
      </c>
      <c r="I1053" s="1060">
        <v>1</v>
      </c>
      <c r="J1053" s="995">
        <f>9.27/1</f>
        <v>9.27</v>
      </c>
      <c r="K1053" s="991">
        <f>0.32/1</f>
        <v>0.32</v>
      </c>
      <c r="L1053" s="991">
        <f>1.16/1</f>
        <v>1.1599999999999999</v>
      </c>
      <c r="M1053" s="991"/>
      <c r="N1053" s="996">
        <f t="shared" si="252"/>
        <v>266700</v>
      </c>
      <c r="O1053" s="996">
        <f t="shared" si="253"/>
        <v>324221</v>
      </c>
      <c r="P1053" s="996">
        <f t="shared" si="254"/>
        <v>468244</v>
      </c>
      <c r="Q1053" s="996"/>
      <c r="R1053" s="996">
        <f t="shared" si="256"/>
        <v>2472309</v>
      </c>
      <c r="S1053" s="996">
        <f t="shared" si="257"/>
        <v>646913.75999999989</v>
      </c>
      <c r="T1053" s="718"/>
      <c r="U1053" s="719"/>
      <c r="V1053" s="720"/>
      <c r="W1053" s="721">
        <f>1931877/1</f>
        <v>1931877</v>
      </c>
      <c r="X1053" s="722">
        <f>2058895/1</f>
        <v>2058895</v>
      </c>
      <c r="Y1053" s="722">
        <v>2188462</v>
      </c>
      <c r="Z1053" s="722">
        <f>492100/1</f>
        <v>492100</v>
      </c>
      <c r="AA1053" s="722">
        <f>509799/1</f>
        <v>509799</v>
      </c>
      <c r="AB1053" s="722">
        <v>534497</v>
      </c>
      <c r="AC1053" s="723">
        <f t="shared" si="249"/>
        <v>283847</v>
      </c>
      <c r="AD1053" s="723">
        <f t="shared" si="250"/>
        <v>413414</v>
      </c>
      <c r="AE1053" s="723">
        <f t="shared" si="251"/>
        <v>283847</v>
      </c>
      <c r="AF1053" s="724"/>
    </row>
    <row r="1054" spans="1:32" s="725" customFormat="1" ht="15.75" customHeight="1" outlineLevel="1">
      <c r="A1054" s="991" t="s">
        <v>2316</v>
      </c>
      <c r="B1054" s="991" t="s">
        <v>2339</v>
      </c>
      <c r="C1054" s="991"/>
      <c r="D1054" s="991" t="s">
        <v>3602</v>
      </c>
      <c r="E1054" s="993" t="s">
        <v>3603</v>
      </c>
      <c r="F1054" s="994" t="s">
        <v>3604</v>
      </c>
      <c r="G1054" s="991" t="s">
        <v>3059</v>
      </c>
      <c r="H1054" s="1059" t="s">
        <v>1019</v>
      </c>
      <c r="I1054" s="1060">
        <v>1</v>
      </c>
      <c r="J1054" s="995">
        <f>6.89/1</f>
        <v>6.89</v>
      </c>
      <c r="K1054" s="991">
        <f>0.16/1</f>
        <v>0.16</v>
      </c>
      <c r="L1054" s="991">
        <f>1.27/1</f>
        <v>1.27</v>
      </c>
      <c r="M1054" s="991"/>
      <c r="N1054" s="996">
        <f t="shared" si="252"/>
        <v>266700</v>
      </c>
      <c r="O1054" s="996">
        <f t="shared" si="253"/>
        <v>324221</v>
      </c>
      <c r="P1054" s="996">
        <f t="shared" si="254"/>
        <v>468244</v>
      </c>
      <c r="Q1054" s="996"/>
      <c r="R1054" s="996">
        <f t="shared" si="256"/>
        <v>1837563</v>
      </c>
      <c r="S1054" s="996">
        <f t="shared" si="257"/>
        <v>646545.24</v>
      </c>
      <c r="T1054" s="718"/>
      <c r="U1054" s="719"/>
      <c r="V1054" s="720"/>
      <c r="W1054" s="721">
        <f>1435883/1</f>
        <v>1435883</v>
      </c>
      <c r="X1054" s="722">
        <f>1530290/1</f>
        <v>1530290</v>
      </c>
      <c r="Y1054" s="722">
        <v>1626591</v>
      </c>
      <c r="Z1054" s="722">
        <f>493691/1</f>
        <v>493691</v>
      </c>
      <c r="AA1054" s="722">
        <f>511082/1</f>
        <v>511082</v>
      </c>
      <c r="AB1054" s="722">
        <v>535352</v>
      </c>
      <c r="AC1054" s="723">
        <f t="shared" si="249"/>
        <v>210972</v>
      </c>
      <c r="AD1054" s="723">
        <f t="shared" si="250"/>
        <v>307273</v>
      </c>
      <c r="AE1054" s="723">
        <f t="shared" si="251"/>
        <v>210972</v>
      </c>
      <c r="AF1054" s="724"/>
    </row>
    <row r="1055" spans="1:32" s="725" customFormat="1" ht="15.75" customHeight="1" outlineLevel="1">
      <c r="A1055" s="991"/>
      <c r="B1055" s="991"/>
      <c r="C1055" s="991"/>
      <c r="D1055" s="991" t="s">
        <v>3605</v>
      </c>
      <c r="E1055" s="1058" t="s">
        <v>3606</v>
      </c>
      <c r="F1055" s="994" t="s">
        <v>3607</v>
      </c>
      <c r="G1055" s="991" t="s">
        <v>3608</v>
      </c>
      <c r="H1055" s="1059" t="s">
        <v>1019</v>
      </c>
      <c r="I1055" s="1060">
        <v>1</v>
      </c>
      <c r="J1055" s="995">
        <f>36.56/1</f>
        <v>36.56</v>
      </c>
      <c r="K1055" s="991"/>
      <c r="L1055" s="991"/>
      <c r="M1055" s="991"/>
      <c r="N1055" s="996">
        <f t="shared" si="252"/>
        <v>266700</v>
      </c>
      <c r="O1055" s="996">
        <f t="shared" si="253"/>
        <v>0</v>
      </c>
      <c r="P1055" s="996">
        <f t="shared" si="254"/>
        <v>0</v>
      </c>
      <c r="Q1055" s="996">
        <f>+IFERROR(VLOOKUP($C1055,CM,10,0),0)</f>
        <v>0</v>
      </c>
      <c r="R1055" s="996">
        <f t="shared" si="256"/>
        <v>9750552</v>
      </c>
      <c r="S1055" s="996">
        <f t="shared" si="257"/>
        <v>0</v>
      </c>
      <c r="T1055" s="718"/>
      <c r="U1055" s="719"/>
      <c r="V1055" s="720"/>
      <c r="W1055" s="721">
        <v>7619141</v>
      </c>
      <c r="X1055" s="722">
        <v>8120086</v>
      </c>
      <c r="Y1055" s="722">
        <v>8631085</v>
      </c>
      <c r="Z1055" s="722"/>
      <c r="AA1055" s="722"/>
      <c r="AB1055" s="722"/>
      <c r="AC1055" s="723">
        <f t="shared" si="249"/>
        <v>1119467</v>
      </c>
      <c r="AD1055" s="723">
        <f t="shared" si="250"/>
        <v>1630466</v>
      </c>
      <c r="AE1055" s="723">
        <f t="shared" si="251"/>
        <v>1119467</v>
      </c>
      <c r="AF1055" s="724"/>
    </row>
    <row r="1056" spans="1:32" s="725" customFormat="1" ht="15.75" customHeight="1" outlineLevel="1">
      <c r="A1056" s="991"/>
      <c r="B1056" s="991"/>
      <c r="C1056" s="991"/>
      <c r="D1056" s="991" t="s">
        <v>3609</v>
      </c>
      <c r="E1056" s="1058" t="s">
        <v>3610</v>
      </c>
      <c r="F1056" s="994" t="s">
        <v>3611</v>
      </c>
      <c r="G1056" s="991" t="s">
        <v>3608</v>
      </c>
      <c r="H1056" s="1059" t="s">
        <v>1019</v>
      </c>
      <c r="I1056" s="1060">
        <v>1</v>
      </c>
      <c r="J1056" s="995">
        <f>29.7/1</f>
        <v>29.7</v>
      </c>
      <c r="K1056" s="991"/>
      <c r="L1056" s="991"/>
      <c r="M1056" s="991"/>
      <c r="N1056" s="996">
        <f t="shared" si="252"/>
        <v>266700</v>
      </c>
      <c r="O1056" s="996">
        <f t="shared" si="253"/>
        <v>0</v>
      </c>
      <c r="P1056" s="996">
        <f t="shared" si="254"/>
        <v>0</v>
      </c>
      <c r="Q1056" s="996">
        <f>+IFERROR(VLOOKUP($C1056,CM,10,0),0)</f>
        <v>0</v>
      </c>
      <c r="R1056" s="996">
        <f t="shared" si="256"/>
        <v>7920990</v>
      </c>
      <c r="S1056" s="996">
        <f t="shared" si="257"/>
        <v>0</v>
      </c>
      <c r="T1056" s="718"/>
      <c r="U1056" s="719"/>
      <c r="V1056" s="720"/>
      <c r="W1056" s="721">
        <v>6189510</v>
      </c>
      <c r="X1056" s="722">
        <v>6596459</v>
      </c>
      <c r="Y1056" s="722">
        <v>7011576</v>
      </c>
      <c r="Z1056" s="722"/>
      <c r="AA1056" s="722"/>
      <c r="AB1056" s="722"/>
      <c r="AC1056" s="723">
        <f t="shared" si="249"/>
        <v>909414</v>
      </c>
      <c r="AD1056" s="723">
        <f t="shared" si="250"/>
        <v>1324531</v>
      </c>
      <c r="AE1056" s="723">
        <f t="shared" si="251"/>
        <v>909414</v>
      </c>
      <c r="AF1056" s="724"/>
    </row>
    <row r="1057" spans="1:32" s="725" customFormat="1" ht="15.75" customHeight="1" outlineLevel="1">
      <c r="A1057" s="991"/>
      <c r="B1057" s="991"/>
      <c r="C1057" s="991"/>
      <c r="D1057" s="991" t="s">
        <v>3612</v>
      </c>
      <c r="E1057" s="1058" t="s">
        <v>3613</v>
      </c>
      <c r="F1057" s="994" t="s">
        <v>3614</v>
      </c>
      <c r="G1057" s="991" t="s">
        <v>3615</v>
      </c>
      <c r="H1057" s="997" t="s">
        <v>1022</v>
      </c>
      <c r="I1057" s="1060">
        <v>1</v>
      </c>
      <c r="J1057" s="995">
        <f>2.9/1</f>
        <v>2.9</v>
      </c>
      <c r="K1057" s="991"/>
      <c r="L1057" s="991"/>
      <c r="M1057" s="991"/>
      <c r="N1057" s="996">
        <f t="shared" si="252"/>
        <v>243890.13157894736</v>
      </c>
      <c r="O1057" s="996">
        <f t="shared" si="253"/>
        <v>0</v>
      </c>
      <c r="P1057" s="996">
        <f t="shared" si="254"/>
        <v>0</v>
      </c>
      <c r="Q1057" s="996">
        <f>+IFERROR(VLOOKUP($C1057,CM,10,0),0)</f>
        <v>0</v>
      </c>
      <c r="R1057" s="996">
        <f t="shared" si="256"/>
        <v>707281.3815789473</v>
      </c>
      <c r="S1057" s="996">
        <f t="shared" si="257"/>
        <v>0</v>
      </c>
      <c r="T1057" s="718"/>
      <c r="U1057" s="719"/>
      <c r="V1057" s="720"/>
      <c r="W1057" s="721">
        <v>552673</v>
      </c>
      <c r="X1057" s="722">
        <v>589010</v>
      </c>
      <c r="Y1057" s="722">
        <v>626078</v>
      </c>
      <c r="Z1057" s="722"/>
      <c r="AA1057" s="722"/>
      <c r="AB1057" s="722"/>
      <c r="AC1057" s="723">
        <f t="shared" si="249"/>
        <v>81203.381578947301</v>
      </c>
      <c r="AD1057" s="723">
        <f t="shared" si="250"/>
        <v>118271.3815789473</v>
      </c>
      <c r="AE1057" s="723">
        <f t="shared" si="251"/>
        <v>81203.381578947301</v>
      </c>
      <c r="AF1057" s="724"/>
    </row>
    <row r="1058" spans="1:32" s="725" customFormat="1" ht="15.75" customHeight="1" outlineLevel="1">
      <c r="A1058" s="991"/>
      <c r="B1058" s="991"/>
      <c r="C1058" s="991"/>
      <c r="D1058" s="991" t="s">
        <v>3616</v>
      </c>
      <c r="E1058" s="1058" t="s">
        <v>3617</v>
      </c>
      <c r="F1058" s="994" t="s">
        <v>3618</v>
      </c>
      <c r="G1058" s="991" t="s">
        <v>3615</v>
      </c>
      <c r="H1058" s="997" t="s">
        <v>1022</v>
      </c>
      <c r="I1058" s="1060">
        <v>1</v>
      </c>
      <c r="J1058" s="995">
        <f>2.31/1</f>
        <v>2.31</v>
      </c>
      <c r="K1058" s="991"/>
      <c r="L1058" s="991"/>
      <c r="M1058" s="991"/>
      <c r="N1058" s="996">
        <f t="shared" si="252"/>
        <v>243890.13157894736</v>
      </c>
      <c r="O1058" s="996">
        <f t="shared" si="253"/>
        <v>0</v>
      </c>
      <c r="P1058" s="996">
        <f t="shared" si="254"/>
        <v>0</v>
      </c>
      <c r="Q1058" s="996">
        <f>+IFERROR(VLOOKUP($C1058,CM,10,0),0)</f>
        <v>0</v>
      </c>
      <c r="R1058" s="996">
        <f t="shared" si="256"/>
        <v>563386.20394736843</v>
      </c>
      <c r="S1058" s="996">
        <f t="shared" si="257"/>
        <v>0</v>
      </c>
      <c r="T1058" s="718"/>
      <c r="U1058" s="719"/>
      <c r="V1058" s="720"/>
      <c r="W1058" s="721">
        <v>440233</v>
      </c>
      <c r="X1058" s="722">
        <v>469177</v>
      </c>
      <c r="Y1058" s="722">
        <v>498704</v>
      </c>
      <c r="Z1058" s="722"/>
      <c r="AA1058" s="722"/>
      <c r="AB1058" s="722"/>
      <c r="AC1058" s="723">
        <f t="shared" si="249"/>
        <v>64682.203947368427</v>
      </c>
      <c r="AD1058" s="723">
        <f t="shared" si="250"/>
        <v>94209.203947368427</v>
      </c>
      <c r="AE1058" s="723">
        <f t="shared" si="251"/>
        <v>64682.203947368427</v>
      </c>
      <c r="AF1058" s="724"/>
    </row>
    <row r="1059" spans="1:32" outlineLevel="1">
      <c r="A1059" s="956"/>
      <c r="B1059" s="956"/>
      <c r="C1059" s="956"/>
      <c r="D1059" s="956" t="s">
        <v>3619</v>
      </c>
      <c r="E1059" s="1061" t="s">
        <v>3620</v>
      </c>
      <c r="F1059" s="969" t="s">
        <v>3621</v>
      </c>
      <c r="G1059" s="947" t="s">
        <v>2427</v>
      </c>
      <c r="H1059" s="1063" t="s">
        <v>1019</v>
      </c>
      <c r="I1059" s="990">
        <v>1</v>
      </c>
      <c r="J1059" s="1009">
        <v>0.2</v>
      </c>
      <c r="K1059" s="951"/>
      <c r="L1059" s="952"/>
      <c r="M1059" s="951"/>
      <c r="N1059" s="966">
        <f t="shared" ref="N1059" si="258">VLOOKUP(H1059,DGNC2,8)</f>
        <v>266700</v>
      </c>
      <c r="O1059" s="932">
        <f>+IFERROR(VLOOKUP($A1059,DGMTC11,10,0),0)</f>
        <v>0</v>
      </c>
      <c r="P1059" s="932">
        <f>+IFERROR(VLOOKUP($B1059,DGMTC11,10,0),0)</f>
        <v>0</v>
      </c>
      <c r="Q1059" s="932">
        <f>+IFERROR(VLOOKUP($C1059,DGMTC11,10,0),0)</f>
        <v>0</v>
      </c>
      <c r="R1059" s="966">
        <f>I1059*J1059*N1059</f>
        <v>53340</v>
      </c>
      <c r="S1059" s="960">
        <f>(K1059*O1059+L1059*P1059+M1059*Q1059)</f>
        <v>0</v>
      </c>
      <c r="T1059" s="961"/>
      <c r="U1059" s="954"/>
    </row>
    <row r="1060" spans="1:32" s="725" customFormat="1" ht="15.75" customHeight="1" outlineLevel="1">
      <c r="A1060" s="991"/>
      <c r="B1060" s="991"/>
      <c r="C1060" s="991"/>
      <c r="D1060" s="991" t="s">
        <v>3622</v>
      </c>
      <c r="E1060" s="993" t="s">
        <v>3623</v>
      </c>
      <c r="F1060" s="994" t="s">
        <v>3624</v>
      </c>
      <c r="G1060" s="991" t="s">
        <v>144</v>
      </c>
      <c r="H1060" s="991" t="s">
        <v>1022</v>
      </c>
      <c r="I1060" s="991">
        <v>1</v>
      </c>
      <c r="J1060" s="995">
        <v>0.13</v>
      </c>
      <c r="K1060" s="991"/>
      <c r="L1060" s="991"/>
      <c r="M1060" s="991"/>
      <c r="N1060" s="996">
        <f>+VLOOKUP($H1060,DGNC2,8)</f>
        <v>243890.13157894736</v>
      </c>
      <c r="O1060" s="996">
        <f>+IFERROR(VLOOKUP($A1060,CM,10,0),0)</f>
        <v>0</v>
      </c>
      <c r="P1060" s="996">
        <f>+IFERROR(VLOOKUP($B1060,CM,10,0),0)</f>
        <v>0</v>
      </c>
      <c r="Q1060" s="996">
        <f>+IFERROR(VLOOKUP($C1060,CM,10,0),0)</f>
        <v>0</v>
      </c>
      <c r="R1060" s="996">
        <f>+$I1060*$J1060*$N1060</f>
        <v>31705.717105263157</v>
      </c>
      <c r="S1060" s="996">
        <f>+($K1060*O1060)+($L1060*P1060)+($M1060*Q1060)</f>
        <v>0</v>
      </c>
      <c r="T1060" s="718"/>
      <c r="U1060" s="719"/>
      <c r="V1060" s="720"/>
      <c r="W1060" s="721">
        <v>24775</v>
      </c>
      <c r="X1060" s="722">
        <v>26404</v>
      </c>
      <c r="Y1060" s="722">
        <v>28066</v>
      </c>
      <c r="Z1060" s="722"/>
      <c r="AA1060" s="722"/>
      <c r="AB1060" s="722"/>
      <c r="AC1060" s="723">
        <f t="shared" si="249"/>
        <v>3639.7171052631566</v>
      </c>
      <c r="AD1060" s="723">
        <f t="shared" si="250"/>
        <v>5301.7171052631566</v>
      </c>
      <c r="AE1060" s="723">
        <f t="shared" si="251"/>
        <v>3639.7171052631566</v>
      </c>
      <c r="AF1060" s="724"/>
    </row>
    <row r="1061" spans="1:32">
      <c r="A1061" s="955"/>
      <c r="B1061" s="955"/>
      <c r="C1061" s="955"/>
      <c r="D1061" s="956"/>
      <c r="E1061" s="955" t="s">
        <v>679</v>
      </c>
      <c r="F1061" s="941" t="s">
        <v>3625</v>
      </c>
      <c r="G1061" s="956"/>
      <c r="H1061" s="963"/>
      <c r="I1061" s="949"/>
      <c r="J1061" s="964"/>
      <c r="K1061" s="951"/>
      <c r="L1061" s="965"/>
      <c r="M1061" s="958"/>
      <c r="N1061" s="966"/>
      <c r="O1061" s="932"/>
      <c r="P1061" s="932"/>
      <c r="Q1061" s="932"/>
      <c r="R1061" s="966">
        <f t="shared" ref="R1061:R1156" si="259">I1061*J1061*N1061</f>
        <v>0</v>
      </c>
      <c r="S1061" s="960">
        <f t="shared" ref="S1061:S1156" si="260">(K1061*O1061+L1061*P1061+M1061*Q1061)</f>
        <v>0</v>
      </c>
      <c r="T1061" s="967"/>
      <c r="U1061" s="954" t="s">
        <v>3626</v>
      </c>
    </row>
    <row r="1062" spans="1:32">
      <c r="A1062" s="955"/>
      <c r="B1062" s="955"/>
      <c r="C1062" s="955"/>
      <c r="D1062" s="956"/>
      <c r="E1062" s="955" t="s">
        <v>3627</v>
      </c>
      <c r="F1062" s="1042" t="s">
        <v>3628</v>
      </c>
      <c r="G1062" s="956"/>
      <c r="H1062" s="947"/>
      <c r="I1062" s="990"/>
      <c r="J1062" s="950"/>
      <c r="K1062" s="951"/>
      <c r="L1062" s="952"/>
      <c r="M1062" s="958"/>
      <c r="N1062" s="966"/>
      <c r="O1062" s="932"/>
      <c r="P1062" s="932"/>
      <c r="Q1062" s="932"/>
      <c r="R1062" s="966">
        <f t="shared" si="259"/>
        <v>0</v>
      </c>
      <c r="S1062" s="960">
        <f t="shared" si="260"/>
        <v>0</v>
      </c>
      <c r="T1062" s="961"/>
      <c r="U1062" s="954"/>
    </row>
    <row r="1063" spans="1:32">
      <c r="A1063" s="955"/>
      <c r="B1063" s="955"/>
      <c r="C1063" s="955"/>
      <c r="D1063" s="956"/>
      <c r="E1063" s="955" t="s">
        <v>3629</v>
      </c>
      <c r="F1063" s="1042" t="s">
        <v>3630</v>
      </c>
      <c r="G1063" s="956"/>
      <c r="H1063" s="947"/>
      <c r="I1063" s="990"/>
      <c r="J1063" s="950"/>
      <c r="K1063" s="951"/>
      <c r="L1063" s="952"/>
      <c r="M1063" s="958"/>
      <c r="N1063" s="966"/>
      <c r="O1063" s="932"/>
      <c r="P1063" s="932"/>
      <c r="Q1063" s="932"/>
      <c r="R1063" s="966">
        <f t="shared" si="259"/>
        <v>0</v>
      </c>
      <c r="S1063" s="960">
        <f t="shared" si="260"/>
        <v>0</v>
      </c>
      <c r="T1063" s="961"/>
      <c r="U1063" s="954"/>
    </row>
    <row r="1064" spans="1:32" outlineLevel="1">
      <c r="A1064" s="1006"/>
      <c r="B1064" s="1006"/>
      <c r="C1064" s="1006"/>
      <c r="D1064" s="1006" t="s">
        <v>3631</v>
      </c>
      <c r="E1064" s="968" t="s">
        <v>919</v>
      </c>
      <c r="F1064" s="969" t="s">
        <v>3632</v>
      </c>
      <c r="G1064" s="947" t="s">
        <v>918</v>
      </c>
      <c r="H1064" s="947" t="s">
        <v>1019</v>
      </c>
      <c r="I1064" s="990">
        <v>1.5</v>
      </c>
      <c r="J1064" s="950">
        <v>0.75</v>
      </c>
      <c r="K1064" s="951"/>
      <c r="L1064" s="952"/>
      <c r="M1064" s="1002"/>
      <c r="N1064" s="966">
        <f t="shared" ref="N1064:N1095" si="261">VLOOKUP(H1064,DGNC2032,8)</f>
        <v>343317.69230769243</v>
      </c>
      <c r="O1064" s="932">
        <f t="shared" ref="O1064:O1095" si="262">+IFERROR(VLOOKUP($A1064,DGMTC11,10,0),0)</f>
        <v>0</v>
      </c>
      <c r="P1064" s="932">
        <f t="shared" ref="P1064:P1095" si="263">+IFERROR(VLOOKUP($B1064,DGMTC11,10,0),0)</f>
        <v>0</v>
      </c>
      <c r="Q1064" s="932">
        <f t="shared" ref="Q1064:Q1095" si="264">+IFERROR(VLOOKUP($C1064,DGMTC11,10,0),0)</f>
        <v>0</v>
      </c>
      <c r="R1064" s="966">
        <f t="shared" si="259"/>
        <v>386232.40384615399</v>
      </c>
      <c r="S1064" s="960">
        <f t="shared" si="260"/>
        <v>0</v>
      </c>
      <c r="T1064" s="961"/>
      <c r="U1064" s="954"/>
    </row>
    <row r="1065" spans="1:32" outlineLevel="1">
      <c r="A1065" s="1006"/>
      <c r="B1065" s="1006"/>
      <c r="C1065" s="1006"/>
      <c r="D1065" s="1006" t="s">
        <v>3633</v>
      </c>
      <c r="E1065" s="968" t="s">
        <v>3634</v>
      </c>
      <c r="F1065" s="969" t="s">
        <v>3635</v>
      </c>
      <c r="G1065" s="947" t="s">
        <v>918</v>
      </c>
      <c r="H1065" s="947" t="s">
        <v>1019</v>
      </c>
      <c r="I1065" s="990">
        <v>1.5</v>
      </c>
      <c r="J1065" s="950">
        <v>1.26</v>
      </c>
      <c r="K1065" s="951"/>
      <c r="L1065" s="952"/>
      <c r="M1065" s="1002"/>
      <c r="N1065" s="966">
        <f t="shared" si="261"/>
        <v>343317.69230769243</v>
      </c>
      <c r="O1065" s="932">
        <f t="shared" si="262"/>
        <v>0</v>
      </c>
      <c r="P1065" s="932">
        <f t="shared" si="263"/>
        <v>0</v>
      </c>
      <c r="Q1065" s="932">
        <f t="shared" si="264"/>
        <v>0</v>
      </c>
      <c r="R1065" s="966">
        <f t="shared" si="259"/>
        <v>648870.43846153875</v>
      </c>
      <c r="S1065" s="960">
        <f t="shared" si="260"/>
        <v>0</v>
      </c>
      <c r="T1065" s="961"/>
      <c r="U1065" s="954"/>
    </row>
    <row r="1066" spans="1:32" outlineLevel="1">
      <c r="A1066" s="1006"/>
      <c r="B1066" s="1006"/>
      <c r="C1066" s="1006"/>
      <c r="D1066" s="1006" t="s">
        <v>3636</v>
      </c>
      <c r="E1066" s="968" t="s">
        <v>3637</v>
      </c>
      <c r="F1066" s="969" t="s">
        <v>3638</v>
      </c>
      <c r="G1066" s="947" t="s">
        <v>918</v>
      </c>
      <c r="H1066" s="947" t="s">
        <v>1019</v>
      </c>
      <c r="I1066" s="990">
        <v>1.5</v>
      </c>
      <c r="J1066" s="950">
        <v>1.7</v>
      </c>
      <c r="K1066" s="951"/>
      <c r="L1066" s="952"/>
      <c r="M1066" s="1002"/>
      <c r="N1066" s="966">
        <f t="shared" si="261"/>
        <v>343317.69230769243</v>
      </c>
      <c r="O1066" s="932">
        <f t="shared" si="262"/>
        <v>0</v>
      </c>
      <c r="P1066" s="932">
        <f t="shared" si="263"/>
        <v>0</v>
      </c>
      <c r="Q1066" s="932">
        <f t="shared" si="264"/>
        <v>0</v>
      </c>
      <c r="R1066" s="966">
        <f t="shared" si="259"/>
        <v>875460.11538461561</v>
      </c>
      <c r="S1066" s="960">
        <f t="shared" si="260"/>
        <v>0</v>
      </c>
      <c r="T1066" s="961"/>
      <c r="U1066" s="954"/>
    </row>
    <row r="1067" spans="1:32" outlineLevel="1">
      <c r="A1067" s="1006"/>
      <c r="B1067" s="1006"/>
      <c r="C1067" s="1006"/>
      <c r="D1067" s="1006" t="s">
        <v>3639</v>
      </c>
      <c r="E1067" s="968" t="s">
        <v>3640</v>
      </c>
      <c r="F1067" s="969" t="s">
        <v>3641</v>
      </c>
      <c r="G1067" s="947" t="s">
        <v>918</v>
      </c>
      <c r="H1067" s="947" t="s">
        <v>1019</v>
      </c>
      <c r="I1067" s="990">
        <v>1.5</v>
      </c>
      <c r="J1067" s="950">
        <v>2.29</v>
      </c>
      <c r="K1067" s="951"/>
      <c r="L1067" s="952"/>
      <c r="M1067" s="1002"/>
      <c r="N1067" s="966">
        <f t="shared" si="261"/>
        <v>343317.69230769243</v>
      </c>
      <c r="O1067" s="932">
        <f t="shared" si="262"/>
        <v>0</v>
      </c>
      <c r="P1067" s="932">
        <f t="shared" si="263"/>
        <v>0</v>
      </c>
      <c r="Q1067" s="932">
        <f t="shared" si="264"/>
        <v>0</v>
      </c>
      <c r="R1067" s="966">
        <f t="shared" si="259"/>
        <v>1179296.2730769236</v>
      </c>
      <c r="S1067" s="960">
        <f t="shared" si="260"/>
        <v>0</v>
      </c>
      <c r="T1067" s="961"/>
      <c r="U1067" s="954"/>
    </row>
    <row r="1068" spans="1:32" outlineLevel="1">
      <c r="A1068" s="1006"/>
      <c r="B1068" s="1006"/>
      <c r="C1068" s="1006"/>
      <c r="D1068" s="1006" t="s">
        <v>3642</v>
      </c>
      <c r="E1068" s="968" t="s">
        <v>3643</v>
      </c>
      <c r="F1068" s="969" t="s">
        <v>3644</v>
      </c>
      <c r="G1068" s="947" t="s">
        <v>918</v>
      </c>
      <c r="H1068" s="947" t="s">
        <v>1019</v>
      </c>
      <c r="I1068" s="990">
        <v>1.5</v>
      </c>
      <c r="J1068" s="950">
        <v>2.75</v>
      </c>
      <c r="K1068" s="951"/>
      <c r="L1068" s="952"/>
      <c r="M1068" s="1002"/>
      <c r="N1068" s="966">
        <f t="shared" si="261"/>
        <v>343317.69230769243</v>
      </c>
      <c r="O1068" s="932">
        <f t="shared" si="262"/>
        <v>0</v>
      </c>
      <c r="P1068" s="932">
        <f t="shared" si="263"/>
        <v>0</v>
      </c>
      <c r="Q1068" s="932">
        <f t="shared" si="264"/>
        <v>0</v>
      </c>
      <c r="R1068" s="966">
        <f t="shared" si="259"/>
        <v>1416185.4807692312</v>
      </c>
      <c r="S1068" s="960">
        <f t="shared" si="260"/>
        <v>0</v>
      </c>
      <c r="T1068" s="961"/>
      <c r="U1068" s="954"/>
    </row>
    <row r="1069" spans="1:32" outlineLevel="1">
      <c r="A1069" s="1006"/>
      <c r="B1069" s="1006"/>
      <c r="C1069" s="1006"/>
      <c r="D1069" s="1006" t="s">
        <v>3645</v>
      </c>
      <c r="E1069" s="968" t="s">
        <v>3646</v>
      </c>
      <c r="F1069" s="969" t="s">
        <v>3647</v>
      </c>
      <c r="G1069" s="947" t="s">
        <v>918</v>
      </c>
      <c r="H1069" s="947" t="s">
        <v>1019</v>
      </c>
      <c r="I1069" s="990">
        <v>1.5</v>
      </c>
      <c r="J1069" s="950">
        <v>3.8</v>
      </c>
      <c r="K1069" s="951"/>
      <c r="L1069" s="952"/>
      <c r="M1069" s="1002"/>
      <c r="N1069" s="966">
        <f t="shared" si="261"/>
        <v>343317.69230769243</v>
      </c>
      <c r="O1069" s="932">
        <f t="shared" si="262"/>
        <v>0</v>
      </c>
      <c r="P1069" s="932">
        <f t="shared" si="263"/>
        <v>0</v>
      </c>
      <c r="Q1069" s="932">
        <f t="shared" si="264"/>
        <v>0</v>
      </c>
      <c r="R1069" s="966">
        <f t="shared" si="259"/>
        <v>1956910.8461538467</v>
      </c>
      <c r="S1069" s="960">
        <f t="shared" si="260"/>
        <v>0</v>
      </c>
      <c r="T1069" s="961"/>
      <c r="U1069" s="954"/>
    </row>
    <row r="1070" spans="1:32" outlineLevel="1">
      <c r="A1070" s="1006"/>
      <c r="B1070" s="1006"/>
      <c r="C1070" s="1006"/>
      <c r="D1070" s="1006" t="s">
        <v>3648</v>
      </c>
      <c r="E1070" s="968" t="s">
        <v>3649</v>
      </c>
      <c r="F1070" s="969" t="s">
        <v>3650</v>
      </c>
      <c r="G1070" s="947" t="s">
        <v>918</v>
      </c>
      <c r="H1070" s="947" t="s">
        <v>1019</v>
      </c>
      <c r="I1070" s="990">
        <v>1.5</v>
      </c>
      <c r="J1070" s="950">
        <v>4.8499999999999996</v>
      </c>
      <c r="K1070" s="951"/>
      <c r="L1070" s="952"/>
      <c r="M1070" s="1002"/>
      <c r="N1070" s="966">
        <f t="shared" si="261"/>
        <v>343317.69230769243</v>
      </c>
      <c r="O1070" s="932">
        <f t="shared" si="262"/>
        <v>0</v>
      </c>
      <c r="P1070" s="932">
        <f t="shared" si="263"/>
        <v>0</v>
      </c>
      <c r="Q1070" s="932">
        <f t="shared" si="264"/>
        <v>0</v>
      </c>
      <c r="R1070" s="966">
        <f t="shared" si="259"/>
        <v>2497636.2115384624</v>
      </c>
      <c r="S1070" s="960">
        <f t="shared" si="260"/>
        <v>0</v>
      </c>
      <c r="T1070" s="961"/>
      <c r="U1070" s="954"/>
    </row>
    <row r="1071" spans="1:32" outlineLevel="1">
      <c r="A1071" s="1006"/>
      <c r="B1071" s="1006"/>
      <c r="C1071" s="1006"/>
      <c r="D1071" s="1006" t="s">
        <v>3651</v>
      </c>
      <c r="E1071" s="1064" t="str">
        <f t="shared" ref="E1071:E1120" si="265">IF(AND(U1071&gt;0,U1071&lt;=15),$E$1064,IF(AND(U1071&gt;15,U1071&lt;=25),$E$1065,IF(AND(U1071&gt;25,U1071&lt;=50),$E$1066,IF(AND(U1071&gt;50,U1071&lt;=100),$E$1067,IF(AND(U1071&gt;100,U1071&lt;=140),$E$1068,IF(AND(U1071&gt;140,U1071&lt;=230),$E$1069,IF(AND(U1071&gt;230,U1071&lt;=320),E1070,0)))))))</f>
        <v>04.03.101</v>
      </c>
      <c r="F1071" s="1065" t="s">
        <v>3652</v>
      </c>
      <c r="G1071" s="1001" t="s">
        <v>3653</v>
      </c>
      <c r="H1071" s="947" t="s">
        <v>1019</v>
      </c>
      <c r="I1071" s="990">
        <v>1.5</v>
      </c>
      <c r="J1071" s="950">
        <v>0.75</v>
      </c>
      <c r="K1071" s="951"/>
      <c r="L1071" s="952"/>
      <c r="M1071" s="1002"/>
      <c r="N1071" s="966">
        <f t="shared" si="261"/>
        <v>343317.69230769243</v>
      </c>
      <c r="O1071" s="932">
        <f t="shared" si="262"/>
        <v>0</v>
      </c>
      <c r="P1071" s="932">
        <f t="shared" si="263"/>
        <v>0</v>
      </c>
      <c r="Q1071" s="932">
        <f t="shared" si="264"/>
        <v>0</v>
      </c>
      <c r="R1071" s="966">
        <f t="shared" si="259"/>
        <v>386232.40384615399</v>
      </c>
      <c r="S1071" s="960">
        <f t="shared" si="260"/>
        <v>0</v>
      </c>
      <c r="T1071" s="1003"/>
      <c r="U1071" s="1004">
        <v>7.54</v>
      </c>
      <c r="W1071" s="1066">
        <v>15</v>
      </c>
      <c r="X1071" s="1066">
        <v>25</v>
      </c>
      <c r="Y1071" s="1066">
        <v>50</v>
      </c>
      <c r="Z1071" s="1066">
        <v>100</v>
      </c>
      <c r="AA1071" s="1066">
        <v>140</v>
      </c>
      <c r="AB1071" s="1066">
        <v>230</v>
      </c>
      <c r="AC1071" s="1066">
        <v>320</v>
      </c>
    </row>
    <row r="1072" spans="1:32" outlineLevel="1">
      <c r="A1072" s="1006"/>
      <c r="B1072" s="1006"/>
      <c r="C1072" s="1006"/>
      <c r="D1072" s="1006" t="s">
        <v>3654</v>
      </c>
      <c r="E1072" s="1064" t="str">
        <f t="shared" si="265"/>
        <v>04.03.101</v>
      </c>
      <c r="F1072" s="1065" t="s">
        <v>3655</v>
      </c>
      <c r="G1072" s="1001" t="s">
        <v>3653</v>
      </c>
      <c r="H1072" s="947" t="s">
        <v>1019</v>
      </c>
      <c r="I1072" s="990">
        <v>1.5</v>
      </c>
      <c r="J1072" s="950">
        <v>0.75</v>
      </c>
      <c r="K1072" s="951"/>
      <c r="L1072" s="952"/>
      <c r="M1072" s="1002"/>
      <c r="N1072" s="966">
        <f t="shared" si="261"/>
        <v>343317.69230769243</v>
      </c>
      <c r="O1072" s="932">
        <f t="shared" si="262"/>
        <v>0</v>
      </c>
      <c r="P1072" s="932">
        <f t="shared" si="263"/>
        <v>0</v>
      </c>
      <c r="Q1072" s="932">
        <f t="shared" si="264"/>
        <v>0</v>
      </c>
      <c r="R1072" s="966">
        <f t="shared" si="259"/>
        <v>386232.40384615399</v>
      </c>
      <c r="S1072" s="960">
        <f t="shared" si="260"/>
        <v>0</v>
      </c>
      <c r="T1072" s="1003"/>
      <c r="U1072" s="1004">
        <v>11.31</v>
      </c>
      <c r="W1072" s="1067">
        <f>J1064</f>
        <v>0.75</v>
      </c>
      <c r="X1072" s="1067">
        <f>J1065</f>
        <v>1.26</v>
      </c>
      <c r="Y1072" s="1067">
        <f>J1066</f>
        <v>1.7</v>
      </c>
      <c r="Z1072" s="1067">
        <f>J1067</f>
        <v>2.29</v>
      </c>
      <c r="AA1072" s="1067">
        <f>J1068</f>
        <v>2.75</v>
      </c>
      <c r="AB1072" s="1067">
        <f>J1069</f>
        <v>3.8</v>
      </c>
      <c r="AC1072" s="1067">
        <f>J1070</f>
        <v>4.8499999999999996</v>
      </c>
    </row>
    <row r="1073" spans="1:21" outlineLevel="1">
      <c r="A1073" s="1006"/>
      <c r="B1073" s="1006"/>
      <c r="C1073" s="1006"/>
      <c r="D1073" s="1006" t="s">
        <v>3656</v>
      </c>
      <c r="E1073" s="1064" t="str">
        <f t="shared" si="265"/>
        <v>04.03.101</v>
      </c>
      <c r="F1073" s="1065" t="s">
        <v>3657</v>
      </c>
      <c r="G1073" s="1001" t="s">
        <v>3653</v>
      </c>
      <c r="H1073" s="947" t="s">
        <v>1019</v>
      </c>
      <c r="I1073" s="990">
        <v>1.5</v>
      </c>
      <c r="J1073" s="950">
        <v>0.75</v>
      </c>
      <c r="K1073" s="951"/>
      <c r="L1073" s="952"/>
      <c r="M1073" s="1002"/>
      <c r="N1073" s="966">
        <f t="shared" si="261"/>
        <v>343317.69230769243</v>
      </c>
      <c r="O1073" s="932">
        <f t="shared" si="262"/>
        <v>0</v>
      </c>
      <c r="P1073" s="932">
        <f t="shared" si="263"/>
        <v>0</v>
      </c>
      <c r="Q1073" s="932">
        <f t="shared" si="264"/>
        <v>0</v>
      </c>
      <c r="R1073" s="966">
        <f t="shared" si="259"/>
        <v>386232.40384615399</v>
      </c>
      <c r="S1073" s="960">
        <f t="shared" si="260"/>
        <v>0</v>
      </c>
      <c r="T1073" s="1003"/>
      <c r="U1073" s="1004">
        <v>11.44</v>
      </c>
    </row>
    <row r="1074" spans="1:21" outlineLevel="1">
      <c r="A1074" s="1006"/>
      <c r="B1074" s="1006"/>
      <c r="C1074" s="1006"/>
      <c r="D1074" s="1006" t="s">
        <v>3658</v>
      </c>
      <c r="E1074" s="1064" t="str">
        <f t="shared" si="265"/>
        <v>04.03.111</v>
      </c>
      <c r="F1074" s="1065" t="s">
        <v>3659</v>
      </c>
      <c r="G1074" s="1001" t="s">
        <v>3653</v>
      </c>
      <c r="H1074" s="947" t="s">
        <v>1019</v>
      </c>
      <c r="I1074" s="990">
        <v>1.5</v>
      </c>
      <c r="J1074" s="950">
        <v>0.86</v>
      </c>
      <c r="K1074" s="951"/>
      <c r="L1074" s="952"/>
      <c r="M1074" s="1002"/>
      <c r="N1074" s="966">
        <f t="shared" si="261"/>
        <v>343317.69230769243</v>
      </c>
      <c r="O1074" s="932">
        <f t="shared" si="262"/>
        <v>0</v>
      </c>
      <c r="P1074" s="932">
        <f t="shared" si="263"/>
        <v>0</v>
      </c>
      <c r="Q1074" s="932">
        <f t="shared" si="264"/>
        <v>0</v>
      </c>
      <c r="R1074" s="966">
        <f t="shared" si="259"/>
        <v>442879.82307692326</v>
      </c>
      <c r="S1074" s="960">
        <f t="shared" si="260"/>
        <v>0</v>
      </c>
      <c r="T1074" s="1003"/>
      <c r="U1074" s="1004">
        <v>17.16</v>
      </c>
    </row>
    <row r="1075" spans="1:21" outlineLevel="1">
      <c r="A1075" s="1006"/>
      <c r="B1075" s="1006"/>
      <c r="C1075" s="1006"/>
      <c r="D1075" s="1006" t="s">
        <v>3660</v>
      </c>
      <c r="E1075" s="1064" t="str">
        <f t="shared" si="265"/>
        <v>04.03.111</v>
      </c>
      <c r="F1075" s="1065" t="s">
        <v>3661</v>
      </c>
      <c r="G1075" s="1001" t="s">
        <v>3</v>
      </c>
      <c r="H1075" s="947" t="s">
        <v>1019</v>
      </c>
      <c r="I1075" s="990">
        <v>1.5</v>
      </c>
      <c r="J1075" s="950">
        <v>3.8559999999999999</v>
      </c>
      <c r="K1075" s="951"/>
      <c r="L1075" s="952"/>
      <c r="M1075" s="1002"/>
      <c r="N1075" s="966">
        <f t="shared" si="261"/>
        <v>343317.69230769243</v>
      </c>
      <c r="O1075" s="932">
        <f t="shared" si="262"/>
        <v>0</v>
      </c>
      <c r="P1075" s="932">
        <f t="shared" si="263"/>
        <v>0</v>
      </c>
      <c r="Q1075" s="932">
        <f t="shared" si="264"/>
        <v>0</v>
      </c>
      <c r="R1075" s="966">
        <f t="shared" si="259"/>
        <v>1985749.532307693</v>
      </c>
      <c r="S1075" s="960">
        <f t="shared" si="260"/>
        <v>0</v>
      </c>
      <c r="T1075" s="1003"/>
      <c r="U1075" s="1004">
        <v>234.83</v>
      </c>
    </row>
    <row r="1076" spans="1:21" ht="33" outlineLevel="1">
      <c r="A1076" s="1006"/>
      <c r="B1076" s="1006"/>
      <c r="C1076" s="1006"/>
      <c r="D1076" s="1006" t="s">
        <v>3662</v>
      </c>
      <c r="E1076" s="1064" t="str">
        <f t="shared" si="265"/>
        <v>04.03.141</v>
      </c>
      <c r="F1076" s="1068" t="s">
        <v>3663</v>
      </c>
      <c r="G1076" s="1001" t="s">
        <v>3</v>
      </c>
      <c r="H1076" s="947" t="s">
        <v>1019</v>
      </c>
      <c r="I1076" s="990">
        <v>1.5</v>
      </c>
      <c r="J1076" s="950">
        <v>2.6909999999999998</v>
      </c>
      <c r="K1076" s="951"/>
      <c r="L1076" s="952"/>
      <c r="M1076" s="1002"/>
      <c r="N1076" s="966">
        <f t="shared" si="261"/>
        <v>343317.69230769243</v>
      </c>
      <c r="O1076" s="932">
        <f t="shared" si="262"/>
        <v>0</v>
      </c>
      <c r="P1076" s="932">
        <f t="shared" si="263"/>
        <v>0</v>
      </c>
      <c r="Q1076" s="932">
        <f t="shared" si="264"/>
        <v>0</v>
      </c>
      <c r="R1076" s="966">
        <f t="shared" si="259"/>
        <v>1385801.8650000005</v>
      </c>
      <c r="S1076" s="960">
        <f t="shared" si="260"/>
        <v>0</v>
      </c>
      <c r="T1076" s="1003"/>
      <c r="U1076" s="1004">
        <v>134.83000000000001</v>
      </c>
    </row>
    <row r="1077" spans="1:21" outlineLevel="1">
      <c r="A1077" s="1006"/>
      <c r="B1077" s="1006"/>
      <c r="C1077" s="1006"/>
      <c r="D1077" s="1006" t="s">
        <v>3664</v>
      </c>
      <c r="E1077" s="1064" t="str">
        <f t="shared" si="265"/>
        <v>04.03.151</v>
      </c>
      <c r="F1077" s="1065" t="s">
        <v>3665</v>
      </c>
      <c r="G1077" s="1001" t="s">
        <v>3</v>
      </c>
      <c r="H1077" s="947" t="s">
        <v>1019</v>
      </c>
      <c r="I1077" s="990">
        <v>1.5</v>
      </c>
      <c r="J1077" s="950">
        <v>3.6230000000000002</v>
      </c>
      <c r="K1077" s="951"/>
      <c r="L1077" s="952"/>
      <c r="M1077" s="1002"/>
      <c r="N1077" s="966">
        <f t="shared" si="261"/>
        <v>343317.69230769243</v>
      </c>
      <c r="O1077" s="932">
        <f t="shared" si="262"/>
        <v>0</v>
      </c>
      <c r="P1077" s="932">
        <f t="shared" si="263"/>
        <v>0</v>
      </c>
      <c r="Q1077" s="932">
        <f t="shared" si="264"/>
        <v>0</v>
      </c>
      <c r="R1077" s="966">
        <f t="shared" si="259"/>
        <v>1865759.9988461544</v>
      </c>
      <c r="S1077" s="960">
        <f t="shared" si="260"/>
        <v>0</v>
      </c>
      <c r="T1077" s="1003"/>
      <c r="U1077" s="1004">
        <v>214.83</v>
      </c>
    </row>
    <row r="1078" spans="1:21" outlineLevel="1">
      <c r="A1078" s="1006"/>
      <c r="B1078" s="1006"/>
      <c r="C1078" s="1006"/>
      <c r="D1078" s="1006" t="s">
        <v>3666</v>
      </c>
      <c r="E1078" s="1064" t="str">
        <f t="shared" si="265"/>
        <v>04.03.151</v>
      </c>
      <c r="F1078" s="1065" t="s">
        <v>3667</v>
      </c>
      <c r="G1078" s="1001" t="s">
        <v>3</v>
      </c>
      <c r="H1078" s="947" t="s">
        <v>1019</v>
      </c>
      <c r="I1078" s="990">
        <v>1.5</v>
      </c>
      <c r="J1078" s="950">
        <v>4.1710000000000003</v>
      </c>
      <c r="K1078" s="951"/>
      <c r="L1078" s="952"/>
      <c r="M1078" s="1002"/>
      <c r="N1078" s="966">
        <f t="shared" si="261"/>
        <v>343317.69230769243</v>
      </c>
      <c r="O1078" s="932">
        <f t="shared" si="262"/>
        <v>0</v>
      </c>
      <c r="P1078" s="932">
        <f t="shared" si="263"/>
        <v>0</v>
      </c>
      <c r="Q1078" s="932">
        <f t="shared" si="264"/>
        <v>0</v>
      </c>
      <c r="R1078" s="966">
        <f t="shared" si="259"/>
        <v>2147967.1419230779</v>
      </c>
      <c r="S1078" s="960">
        <f t="shared" si="260"/>
        <v>0</v>
      </c>
      <c r="T1078" s="1003"/>
      <c r="U1078" s="1004">
        <v>261.83</v>
      </c>
    </row>
    <row r="1079" spans="1:21" outlineLevel="1">
      <c r="A1079" s="1006"/>
      <c r="B1079" s="1006"/>
      <c r="C1079" s="1006"/>
      <c r="D1079" s="1006" t="s">
        <v>3668</v>
      </c>
      <c r="E1079" s="1064" t="str">
        <f t="shared" si="265"/>
        <v>04.03.111</v>
      </c>
      <c r="F1079" s="1065" t="s">
        <v>3669</v>
      </c>
      <c r="G1079" s="1001" t="s">
        <v>3</v>
      </c>
      <c r="H1079" s="947" t="s">
        <v>1019</v>
      </c>
      <c r="I1079" s="990">
        <v>1.5</v>
      </c>
      <c r="J1079" s="950">
        <v>1.26</v>
      </c>
      <c r="K1079" s="951"/>
      <c r="L1079" s="952"/>
      <c r="M1079" s="1002"/>
      <c r="N1079" s="966">
        <f t="shared" si="261"/>
        <v>343317.69230769243</v>
      </c>
      <c r="O1079" s="932">
        <f t="shared" si="262"/>
        <v>0</v>
      </c>
      <c r="P1079" s="932">
        <f t="shared" si="263"/>
        <v>0</v>
      </c>
      <c r="Q1079" s="932">
        <f t="shared" si="264"/>
        <v>0</v>
      </c>
      <c r="R1079" s="966">
        <f t="shared" si="259"/>
        <v>648870.43846153875</v>
      </c>
      <c r="S1079" s="960">
        <f t="shared" si="260"/>
        <v>0</v>
      </c>
      <c r="T1079" s="1003"/>
      <c r="U1079" s="1004">
        <v>25</v>
      </c>
    </row>
    <row r="1080" spans="1:21" outlineLevel="1">
      <c r="A1080" s="1006"/>
      <c r="B1080" s="1006"/>
      <c r="C1080" s="1006"/>
      <c r="D1080" s="1006" t="s">
        <v>3670</v>
      </c>
      <c r="E1080" s="1064" t="str">
        <f t="shared" si="265"/>
        <v>04.03.111</v>
      </c>
      <c r="F1080" s="1065" t="s">
        <v>3671</v>
      </c>
      <c r="G1080" s="1001" t="s">
        <v>3</v>
      </c>
      <c r="H1080" s="947" t="s">
        <v>1019</v>
      </c>
      <c r="I1080" s="990">
        <v>1.5</v>
      </c>
      <c r="J1080" s="950">
        <v>1.26</v>
      </c>
      <c r="K1080" s="951"/>
      <c r="L1080" s="952"/>
      <c r="M1080" s="1002"/>
      <c r="N1080" s="966">
        <f t="shared" si="261"/>
        <v>343317.69230769243</v>
      </c>
      <c r="O1080" s="932">
        <f t="shared" si="262"/>
        <v>0</v>
      </c>
      <c r="P1080" s="932">
        <f t="shared" si="263"/>
        <v>0</v>
      </c>
      <c r="Q1080" s="932">
        <f t="shared" si="264"/>
        <v>0</v>
      </c>
      <c r="R1080" s="966">
        <f t="shared" si="259"/>
        <v>648870.43846153875</v>
      </c>
      <c r="S1080" s="960">
        <f t="shared" si="260"/>
        <v>0</v>
      </c>
      <c r="T1080" s="1003"/>
      <c r="U1080" s="1004">
        <v>25</v>
      </c>
    </row>
    <row r="1081" spans="1:21" outlineLevel="1">
      <c r="A1081" s="1006"/>
      <c r="B1081" s="1006"/>
      <c r="C1081" s="1006"/>
      <c r="D1081" s="1006" t="s">
        <v>3672</v>
      </c>
      <c r="E1081" s="1064" t="str">
        <f t="shared" si="265"/>
        <v>04.03.121</v>
      </c>
      <c r="F1081" s="1065" t="s">
        <v>3673</v>
      </c>
      <c r="G1081" s="1001" t="s">
        <v>3</v>
      </c>
      <c r="H1081" s="947" t="s">
        <v>1019</v>
      </c>
      <c r="I1081" s="990">
        <v>1.5</v>
      </c>
      <c r="J1081" s="950">
        <v>1.347</v>
      </c>
      <c r="K1081" s="951"/>
      <c r="L1081" s="952"/>
      <c r="M1081" s="1002"/>
      <c r="N1081" s="966">
        <f t="shared" si="261"/>
        <v>343317.69230769243</v>
      </c>
      <c r="O1081" s="932">
        <f t="shared" si="262"/>
        <v>0</v>
      </c>
      <c r="P1081" s="932">
        <f t="shared" si="263"/>
        <v>0</v>
      </c>
      <c r="Q1081" s="932">
        <f t="shared" si="264"/>
        <v>0</v>
      </c>
      <c r="R1081" s="966">
        <f t="shared" si="259"/>
        <v>693673.39730769256</v>
      </c>
      <c r="S1081" s="960">
        <f t="shared" si="260"/>
        <v>0</v>
      </c>
      <c r="T1081" s="1003"/>
      <c r="U1081" s="1004">
        <v>29.95</v>
      </c>
    </row>
    <row r="1082" spans="1:21" outlineLevel="1">
      <c r="A1082" s="1006"/>
      <c r="B1082" s="1006"/>
      <c r="C1082" s="1006"/>
      <c r="D1082" s="1006" t="s">
        <v>3674</v>
      </c>
      <c r="E1082" s="1064" t="str">
        <f t="shared" si="265"/>
        <v>04.03.121</v>
      </c>
      <c r="F1082" s="1065" t="s">
        <v>3675</v>
      </c>
      <c r="G1082" s="1001" t="s">
        <v>3</v>
      </c>
      <c r="H1082" s="947" t="s">
        <v>1019</v>
      </c>
      <c r="I1082" s="990">
        <v>1.5</v>
      </c>
      <c r="J1082" s="950">
        <v>1.3560000000000001</v>
      </c>
      <c r="K1082" s="951"/>
      <c r="L1082" s="952"/>
      <c r="M1082" s="1002"/>
      <c r="N1082" s="966">
        <f t="shared" si="261"/>
        <v>343317.69230769243</v>
      </c>
      <c r="O1082" s="932">
        <f t="shared" si="262"/>
        <v>0</v>
      </c>
      <c r="P1082" s="932">
        <f t="shared" si="263"/>
        <v>0</v>
      </c>
      <c r="Q1082" s="932">
        <f t="shared" si="264"/>
        <v>0</v>
      </c>
      <c r="R1082" s="966">
        <f t="shared" si="259"/>
        <v>698308.18615384644</v>
      </c>
      <c r="S1082" s="960">
        <f t="shared" si="260"/>
        <v>0</v>
      </c>
      <c r="T1082" s="1003"/>
      <c r="U1082" s="1004">
        <v>30.48</v>
      </c>
    </row>
    <row r="1083" spans="1:21" outlineLevel="1">
      <c r="A1083" s="1006"/>
      <c r="B1083" s="1006"/>
      <c r="C1083" s="1006"/>
      <c r="D1083" s="1006" t="s">
        <v>3676</v>
      </c>
      <c r="E1083" s="1064" t="str">
        <f t="shared" si="265"/>
        <v>04.03.131</v>
      </c>
      <c r="F1083" s="1065" t="s">
        <v>3677</v>
      </c>
      <c r="G1083" s="1001" t="s">
        <v>3</v>
      </c>
      <c r="H1083" s="947" t="s">
        <v>1019</v>
      </c>
      <c r="I1083" s="990">
        <v>1.5</v>
      </c>
      <c r="J1083" s="950">
        <v>1.7030000000000001</v>
      </c>
      <c r="K1083" s="951"/>
      <c r="L1083" s="952"/>
      <c r="M1083" s="1002"/>
      <c r="N1083" s="966">
        <f t="shared" si="261"/>
        <v>343317.69230769243</v>
      </c>
      <c r="O1083" s="932">
        <f t="shared" si="262"/>
        <v>0</v>
      </c>
      <c r="P1083" s="932">
        <f t="shared" si="263"/>
        <v>0</v>
      </c>
      <c r="Q1083" s="932">
        <f t="shared" si="264"/>
        <v>0</v>
      </c>
      <c r="R1083" s="966">
        <f t="shared" si="259"/>
        <v>877005.04500000027</v>
      </c>
      <c r="S1083" s="960">
        <f t="shared" si="260"/>
        <v>0</v>
      </c>
      <c r="T1083" s="1003"/>
      <c r="U1083" s="1004">
        <v>50.22</v>
      </c>
    </row>
    <row r="1084" spans="1:21" outlineLevel="1">
      <c r="A1084" s="1006"/>
      <c r="B1084" s="1006"/>
      <c r="C1084" s="1006"/>
      <c r="D1084" s="1006" t="s">
        <v>3678</v>
      </c>
      <c r="E1084" s="1064" t="str">
        <f t="shared" si="265"/>
        <v>04.03.131</v>
      </c>
      <c r="F1084" s="1065" t="s">
        <v>3679</v>
      </c>
      <c r="G1084" s="1001" t="s">
        <v>3</v>
      </c>
      <c r="H1084" s="947" t="s">
        <v>1019</v>
      </c>
      <c r="I1084" s="990">
        <v>1.5</v>
      </c>
      <c r="J1084" s="950">
        <v>1.7030000000000001</v>
      </c>
      <c r="K1084" s="951"/>
      <c r="L1084" s="952"/>
      <c r="M1084" s="1002"/>
      <c r="N1084" s="966">
        <f t="shared" si="261"/>
        <v>343317.69230769243</v>
      </c>
      <c r="O1084" s="932">
        <f t="shared" si="262"/>
        <v>0</v>
      </c>
      <c r="P1084" s="932">
        <f t="shared" si="263"/>
        <v>0</v>
      </c>
      <c r="Q1084" s="932">
        <f t="shared" si="264"/>
        <v>0</v>
      </c>
      <c r="R1084" s="966">
        <f t="shared" si="259"/>
        <v>877005.04500000027</v>
      </c>
      <c r="S1084" s="960">
        <f t="shared" si="260"/>
        <v>0</v>
      </c>
      <c r="T1084" s="1003"/>
      <c r="U1084" s="1004">
        <v>50.22</v>
      </c>
    </row>
    <row r="1085" spans="1:21" outlineLevel="1">
      <c r="A1085" s="1006"/>
      <c r="B1085" s="1006"/>
      <c r="C1085" s="1006"/>
      <c r="D1085" s="1006" t="s">
        <v>3680</v>
      </c>
      <c r="E1085" s="1064" t="str">
        <f t="shared" si="265"/>
        <v>04.03.131</v>
      </c>
      <c r="F1085" s="1065" t="s">
        <v>3681</v>
      </c>
      <c r="G1085" s="1001" t="s">
        <v>3</v>
      </c>
      <c r="H1085" s="947" t="s">
        <v>1019</v>
      </c>
      <c r="I1085" s="990">
        <v>1.5</v>
      </c>
      <c r="J1085" s="950">
        <v>1.7030000000000001</v>
      </c>
      <c r="K1085" s="951"/>
      <c r="L1085" s="952"/>
      <c r="M1085" s="1002"/>
      <c r="N1085" s="966">
        <f t="shared" si="261"/>
        <v>343317.69230769243</v>
      </c>
      <c r="O1085" s="932">
        <f t="shared" si="262"/>
        <v>0</v>
      </c>
      <c r="P1085" s="932">
        <f t="shared" si="263"/>
        <v>0</v>
      </c>
      <c r="Q1085" s="932">
        <f t="shared" si="264"/>
        <v>0</v>
      </c>
      <c r="R1085" s="966">
        <f t="shared" si="259"/>
        <v>877005.04500000027</v>
      </c>
      <c r="S1085" s="960">
        <f t="shared" si="260"/>
        <v>0</v>
      </c>
      <c r="T1085" s="1003"/>
      <c r="U1085" s="1004">
        <v>50.22</v>
      </c>
    </row>
    <row r="1086" spans="1:21" outlineLevel="1">
      <c r="A1086" s="1006"/>
      <c r="B1086" s="1006"/>
      <c r="C1086" s="1006"/>
      <c r="D1086" s="1006" t="s">
        <v>3682</v>
      </c>
      <c r="E1086" s="1064" t="str">
        <f t="shared" si="265"/>
        <v>04.03.131</v>
      </c>
      <c r="F1086" s="1065" t="s">
        <v>3683</v>
      </c>
      <c r="G1086" s="1001" t="s">
        <v>3</v>
      </c>
      <c r="H1086" s="947" t="s">
        <v>1019</v>
      </c>
      <c r="I1086" s="990">
        <v>1.5</v>
      </c>
      <c r="J1086" s="950">
        <v>1.8169999999999999</v>
      </c>
      <c r="K1086" s="951"/>
      <c r="L1086" s="952"/>
      <c r="M1086" s="1002"/>
      <c r="N1086" s="966">
        <f t="shared" si="261"/>
        <v>343317.69230769243</v>
      </c>
      <c r="O1086" s="932">
        <f t="shared" si="262"/>
        <v>0</v>
      </c>
      <c r="P1086" s="932">
        <f t="shared" si="263"/>
        <v>0</v>
      </c>
      <c r="Q1086" s="932">
        <f t="shared" si="264"/>
        <v>0</v>
      </c>
      <c r="R1086" s="966">
        <f t="shared" si="259"/>
        <v>935712.37038461561</v>
      </c>
      <c r="S1086" s="960">
        <f t="shared" si="260"/>
        <v>0</v>
      </c>
      <c r="T1086" s="1003"/>
      <c r="U1086" s="1004">
        <v>59.9</v>
      </c>
    </row>
    <row r="1087" spans="1:21" outlineLevel="1">
      <c r="A1087" s="1006"/>
      <c r="B1087" s="1006"/>
      <c r="C1087" s="1006"/>
      <c r="D1087" s="1006" t="s">
        <v>3684</v>
      </c>
      <c r="E1087" s="1064" t="str">
        <f t="shared" si="265"/>
        <v>04.03.131</v>
      </c>
      <c r="F1087" s="1065" t="s">
        <v>3685</v>
      </c>
      <c r="G1087" s="1001" t="s">
        <v>3</v>
      </c>
      <c r="H1087" s="947" t="s">
        <v>1019</v>
      </c>
      <c r="I1087" s="990">
        <v>1.5</v>
      </c>
      <c r="J1087" s="950">
        <v>1.829</v>
      </c>
      <c r="K1087" s="951"/>
      <c r="L1087" s="952"/>
      <c r="M1087" s="1002"/>
      <c r="N1087" s="966">
        <f t="shared" si="261"/>
        <v>343317.69230769243</v>
      </c>
      <c r="O1087" s="932">
        <f t="shared" si="262"/>
        <v>0</v>
      </c>
      <c r="P1087" s="932">
        <f t="shared" si="263"/>
        <v>0</v>
      </c>
      <c r="Q1087" s="932">
        <f t="shared" si="264"/>
        <v>0</v>
      </c>
      <c r="R1087" s="966">
        <f t="shared" si="259"/>
        <v>941892.08884615416</v>
      </c>
      <c r="S1087" s="960">
        <f t="shared" si="260"/>
        <v>0</v>
      </c>
      <c r="T1087" s="1003"/>
      <c r="U1087" s="1004">
        <v>60.95</v>
      </c>
    </row>
    <row r="1088" spans="1:21" outlineLevel="1">
      <c r="A1088" s="1006"/>
      <c r="B1088" s="1006"/>
      <c r="C1088" s="1006"/>
      <c r="D1088" s="1006" t="s">
        <v>3686</v>
      </c>
      <c r="E1088" s="1064" t="str">
        <f t="shared" si="265"/>
        <v>04.03.131</v>
      </c>
      <c r="F1088" s="1065" t="s">
        <v>3687</v>
      </c>
      <c r="G1088" s="1001" t="s">
        <v>918</v>
      </c>
      <c r="H1088" s="947" t="s">
        <v>1019</v>
      </c>
      <c r="I1088" s="990">
        <v>1.5</v>
      </c>
      <c r="J1088" s="950">
        <v>1.976</v>
      </c>
      <c r="K1088" s="951"/>
      <c r="L1088" s="952"/>
      <c r="M1088" s="1002"/>
      <c r="N1088" s="966">
        <f t="shared" si="261"/>
        <v>343317.69230769243</v>
      </c>
      <c r="O1088" s="932">
        <f t="shared" si="262"/>
        <v>0</v>
      </c>
      <c r="P1088" s="932">
        <f t="shared" si="263"/>
        <v>0</v>
      </c>
      <c r="Q1088" s="932">
        <f t="shared" si="264"/>
        <v>0</v>
      </c>
      <c r="R1088" s="966">
        <f t="shared" si="259"/>
        <v>1017593.6400000004</v>
      </c>
      <c r="S1088" s="960">
        <f t="shared" si="260"/>
        <v>0</v>
      </c>
      <c r="T1088" s="1003"/>
      <c r="U1088" s="1004">
        <v>73.37</v>
      </c>
    </row>
    <row r="1089" spans="1:21" outlineLevel="1">
      <c r="A1089" s="1006"/>
      <c r="B1089" s="1006"/>
      <c r="C1089" s="1006"/>
      <c r="D1089" s="1006" t="s">
        <v>3688</v>
      </c>
      <c r="E1089" s="1064" t="str">
        <f t="shared" si="265"/>
        <v>04.03.121</v>
      </c>
      <c r="F1089" s="1065" t="s">
        <v>3689</v>
      </c>
      <c r="G1089" s="1001" t="s">
        <v>918</v>
      </c>
      <c r="H1089" s="947" t="s">
        <v>1019</v>
      </c>
      <c r="I1089" s="990">
        <v>1.5</v>
      </c>
      <c r="J1089" s="950">
        <v>1.7</v>
      </c>
      <c r="K1089" s="951"/>
      <c r="L1089" s="952"/>
      <c r="M1089" s="1002"/>
      <c r="N1089" s="966">
        <f t="shared" si="261"/>
        <v>343317.69230769243</v>
      </c>
      <c r="O1089" s="932">
        <f t="shared" si="262"/>
        <v>0</v>
      </c>
      <c r="P1089" s="932">
        <f t="shared" si="263"/>
        <v>0</v>
      </c>
      <c r="Q1089" s="932">
        <f t="shared" si="264"/>
        <v>0</v>
      </c>
      <c r="R1089" s="966">
        <f t="shared" si="259"/>
        <v>875460.11538461561</v>
      </c>
      <c r="S1089" s="960">
        <f t="shared" si="260"/>
        <v>0</v>
      </c>
      <c r="T1089" s="1003"/>
      <c r="U1089" s="1004">
        <v>50</v>
      </c>
    </row>
    <row r="1090" spans="1:21" outlineLevel="1">
      <c r="A1090" s="1006"/>
      <c r="B1090" s="1006"/>
      <c r="C1090" s="1006"/>
      <c r="D1090" s="1006" t="s">
        <v>3690</v>
      </c>
      <c r="E1090" s="1064" t="str">
        <f t="shared" si="265"/>
        <v>04.03.121</v>
      </c>
      <c r="F1090" s="1068" t="s">
        <v>3691</v>
      </c>
      <c r="G1090" s="1001" t="s">
        <v>918</v>
      </c>
      <c r="H1090" s="947" t="s">
        <v>1019</v>
      </c>
      <c r="I1090" s="990">
        <v>1.5</v>
      </c>
      <c r="J1090" s="950">
        <v>1.7</v>
      </c>
      <c r="K1090" s="951"/>
      <c r="L1090" s="952"/>
      <c r="M1090" s="1002"/>
      <c r="N1090" s="966">
        <f t="shared" si="261"/>
        <v>343317.69230769243</v>
      </c>
      <c r="O1090" s="932">
        <f t="shared" si="262"/>
        <v>0</v>
      </c>
      <c r="P1090" s="932">
        <f t="shared" si="263"/>
        <v>0</v>
      </c>
      <c r="Q1090" s="932">
        <f t="shared" si="264"/>
        <v>0</v>
      </c>
      <c r="R1090" s="966">
        <f t="shared" si="259"/>
        <v>875460.11538461561</v>
      </c>
      <c r="S1090" s="960">
        <f t="shared" si="260"/>
        <v>0</v>
      </c>
      <c r="T1090" s="1003"/>
      <c r="U1090" s="1004">
        <v>50</v>
      </c>
    </row>
    <row r="1091" spans="1:21" outlineLevel="1">
      <c r="A1091" s="1006"/>
      <c r="B1091" s="1006"/>
      <c r="C1091" s="1006"/>
      <c r="D1091" s="1006" t="s">
        <v>3692</v>
      </c>
      <c r="E1091" s="1064" t="str">
        <f t="shared" si="265"/>
        <v>04.03.121</v>
      </c>
      <c r="F1091" s="1065" t="s">
        <v>3693</v>
      </c>
      <c r="G1091" s="1001" t="s">
        <v>3</v>
      </c>
      <c r="H1091" s="947" t="s">
        <v>1019</v>
      </c>
      <c r="I1091" s="990">
        <v>1.5</v>
      </c>
      <c r="J1091" s="950">
        <v>1.7</v>
      </c>
      <c r="K1091" s="951"/>
      <c r="L1091" s="952"/>
      <c r="M1091" s="1002"/>
      <c r="N1091" s="966">
        <f t="shared" si="261"/>
        <v>343317.69230769243</v>
      </c>
      <c r="O1091" s="932">
        <f t="shared" si="262"/>
        <v>0</v>
      </c>
      <c r="P1091" s="932">
        <f t="shared" si="263"/>
        <v>0</v>
      </c>
      <c r="Q1091" s="932">
        <f t="shared" si="264"/>
        <v>0</v>
      </c>
      <c r="R1091" s="966">
        <f t="shared" si="259"/>
        <v>875460.11538461561</v>
      </c>
      <c r="S1091" s="960">
        <f t="shared" si="260"/>
        <v>0</v>
      </c>
      <c r="T1091" s="1003"/>
      <c r="U1091" s="1004">
        <v>50</v>
      </c>
    </row>
    <row r="1092" spans="1:21" outlineLevel="1">
      <c r="A1092" s="1006"/>
      <c r="B1092" s="1006"/>
      <c r="C1092" s="1006"/>
      <c r="D1092" s="1006" t="s">
        <v>3694</v>
      </c>
      <c r="E1092" s="1064" t="str">
        <f t="shared" si="265"/>
        <v>04.03.121</v>
      </c>
      <c r="F1092" s="1068" t="s">
        <v>3695</v>
      </c>
      <c r="G1092" s="1001" t="s">
        <v>3</v>
      </c>
      <c r="H1092" s="947" t="s">
        <v>1019</v>
      </c>
      <c r="I1092" s="990">
        <v>1.5</v>
      </c>
      <c r="J1092" s="950">
        <v>1.7</v>
      </c>
      <c r="K1092" s="951"/>
      <c r="L1092" s="952"/>
      <c r="M1092" s="1002"/>
      <c r="N1092" s="966">
        <f t="shared" si="261"/>
        <v>343317.69230769243</v>
      </c>
      <c r="O1092" s="932">
        <f t="shared" si="262"/>
        <v>0</v>
      </c>
      <c r="P1092" s="932">
        <f t="shared" si="263"/>
        <v>0</v>
      </c>
      <c r="Q1092" s="932">
        <f t="shared" si="264"/>
        <v>0</v>
      </c>
      <c r="R1092" s="966">
        <f t="shared" si="259"/>
        <v>875460.11538461561</v>
      </c>
      <c r="S1092" s="960">
        <f t="shared" si="260"/>
        <v>0</v>
      </c>
      <c r="T1092" s="1003"/>
      <c r="U1092" s="1004">
        <v>50</v>
      </c>
    </row>
    <row r="1093" spans="1:21" outlineLevel="1">
      <c r="A1093" s="1006"/>
      <c r="B1093" s="1006"/>
      <c r="C1093" s="1006"/>
      <c r="D1093" s="1006" t="s">
        <v>3696</v>
      </c>
      <c r="E1093" s="1064" t="str">
        <f t="shared" si="265"/>
        <v>04.03.131</v>
      </c>
      <c r="F1093" s="1065" t="s">
        <v>3697</v>
      </c>
      <c r="G1093" s="1069" t="s">
        <v>3</v>
      </c>
      <c r="H1093" s="947" t="s">
        <v>1019</v>
      </c>
      <c r="I1093" s="990">
        <v>1.5</v>
      </c>
      <c r="J1093" s="950">
        <v>1.821</v>
      </c>
      <c r="K1093" s="951"/>
      <c r="L1093" s="952"/>
      <c r="M1093" s="1002"/>
      <c r="N1093" s="966">
        <f t="shared" si="261"/>
        <v>343317.69230769243</v>
      </c>
      <c r="O1093" s="932">
        <f t="shared" si="262"/>
        <v>0</v>
      </c>
      <c r="P1093" s="932">
        <f t="shared" si="263"/>
        <v>0</v>
      </c>
      <c r="Q1093" s="932">
        <f t="shared" si="264"/>
        <v>0</v>
      </c>
      <c r="R1093" s="966">
        <f t="shared" si="259"/>
        <v>937772.27653846191</v>
      </c>
      <c r="S1093" s="960">
        <f t="shared" si="260"/>
        <v>0</v>
      </c>
      <c r="T1093" s="1003"/>
      <c r="U1093" s="1004">
        <v>60.24</v>
      </c>
    </row>
    <row r="1094" spans="1:21" outlineLevel="1">
      <c r="A1094" s="1006"/>
      <c r="B1094" s="1006"/>
      <c r="C1094" s="1006"/>
      <c r="D1094" s="1006" t="s">
        <v>3698</v>
      </c>
      <c r="E1094" s="1064" t="str">
        <f t="shared" si="265"/>
        <v>04.03.131</v>
      </c>
      <c r="F1094" s="1065" t="s">
        <v>3699</v>
      </c>
      <c r="G1094" s="1001" t="s">
        <v>3</v>
      </c>
      <c r="H1094" s="947" t="s">
        <v>1019</v>
      </c>
      <c r="I1094" s="990">
        <v>1.5</v>
      </c>
      <c r="J1094" s="950">
        <v>2.1760000000000002</v>
      </c>
      <c r="K1094" s="951"/>
      <c r="L1094" s="952"/>
      <c r="M1094" s="1002"/>
      <c r="N1094" s="966">
        <f t="shared" si="261"/>
        <v>343317.69230769243</v>
      </c>
      <c r="O1094" s="932">
        <f t="shared" si="262"/>
        <v>0</v>
      </c>
      <c r="P1094" s="932">
        <f t="shared" si="263"/>
        <v>0</v>
      </c>
      <c r="Q1094" s="932">
        <f t="shared" si="264"/>
        <v>0</v>
      </c>
      <c r="R1094" s="966">
        <f t="shared" si="259"/>
        <v>1120588.9476923081</v>
      </c>
      <c r="S1094" s="960">
        <f t="shared" si="260"/>
        <v>0</v>
      </c>
      <c r="T1094" s="1003"/>
      <c r="U1094" s="1004">
        <v>90.36</v>
      </c>
    </row>
    <row r="1095" spans="1:21" outlineLevel="1">
      <c r="A1095" s="1006"/>
      <c r="B1095" s="1006"/>
      <c r="C1095" s="1006"/>
      <c r="D1095" s="1006" t="s">
        <v>3700</v>
      </c>
      <c r="E1095" s="1064" t="str">
        <f t="shared" si="265"/>
        <v>04.03.141</v>
      </c>
      <c r="F1095" s="988" t="s">
        <v>3701</v>
      </c>
      <c r="G1095" s="1069" t="s">
        <v>3</v>
      </c>
      <c r="H1095" s="947" t="s">
        <v>1019</v>
      </c>
      <c r="I1095" s="990">
        <v>1.5</v>
      </c>
      <c r="J1095" s="950">
        <v>2.5259999999999998</v>
      </c>
      <c r="K1095" s="951"/>
      <c r="L1095" s="952"/>
      <c r="M1095" s="1002"/>
      <c r="N1095" s="966">
        <f t="shared" si="261"/>
        <v>343317.69230769243</v>
      </c>
      <c r="O1095" s="932">
        <f t="shared" si="262"/>
        <v>0</v>
      </c>
      <c r="P1095" s="932">
        <f t="shared" si="263"/>
        <v>0</v>
      </c>
      <c r="Q1095" s="932">
        <f t="shared" si="264"/>
        <v>0</v>
      </c>
      <c r="R1095" s="966">
        <f t="shared" si="259"/>
        <v>1300830.7361538466</v>
      </c>
      <c r="S1095" s="960">
        <f t="shared" si="260"/>
        <v>0</v>
      </c>
      <c r="T1095" s="1003"/>
      <c r="U1095" s="1004">
        <v>120.48</v>
      </c>
    </row>
    <row r="1096" spans="1:21" outlineLevel="1">
      <c r="A1096" s="1006"/>
      <c r="B1096" s="1006"/>
      <c r="C1096" s="1006"/>
      <c r="D1096" s="1006" t="s">
        <v>3702</v>
      </c>
      <c r="E1096" s="1064" t="str">
        <f t="shared" si="265"/>
        <v>04.03.151</v>
      </c>
      <c r="F1096" s="1070" t="s">
        <v>3703</v>
      </c>
      <c r="G1096" s="1069" t="s">
        <v>3</v>
      </c>
      <c r="H1096" s="947" t="s">
        <v>1019</v>
      </c>
      <c r="I1096" s="990">
        <v>1.5</v>
      </c>
      <c r="J1096" s="950">
        <v>3.2010000000000001</v>
      </c>
      <c r="K1096" s="951"/>
      <c r="L1096" s="952"/>
      <c r="M1096" s="1002"/>
      <c r="N1096" s="966">
        <f t="shared" ref="N1096:N1125" si="266">VLOOKUP(H1096,DGNC2032,8)</f>
        <v>343317.69230769243</v>
      </c>
      <c r="O1096" s="932">
        <f t="shared" ref="O1096:O1125" si="267">+IFERROR(VLOOKUP($A1096,DGMTC11,10,0),0)</f>
        <v>0</v>
      </c>
      <c r="P1096" s="932">
        <f t="shared" ref="P1096:P1125" si="268">+IFERROR(VLOOKUP($B1096,DGMTC11,10,0),0)</f>
        <v>0</v>
      </c>
      <c r="Q1096" s="932">
        <f t="shared" ref="Q1096:Q1125" si="269">+IFERROR(VLOOKUP($C1096,DGMTC11,10,0),0)</f>
        <v>0</v>
      </c>
      <c r="R1096" s="966">
        <f t="shared" si="259"/>
        <v>1648439.8996153851</v>
      </c>
      <c r="S1096" s="960">
        <f t="shared" si="260"/>
        <v>0</v>
      </c>
      <c r="T1096" s="1003"/>
      <c r="U1096" s="1004">
        <v>178.66</v>
      </c>
    </row>
    <row r="1097" spans="1:21" outlineLevel="1">
      <c r="A1097" s="1006"/>
      <c r="B1097" s="1006"/>
      <c r="C1097" s="1006"/>
      <c r="D1097" s="1006" t="s">
        <v>3704</v>
      </c>
      <c r="E1097" s="1064" t="str">
        <f t="shared" si="265"/>
        <v>04.03.141</v>
      </c>
      <c r="F1097" s="988" t="s">
        <v>3705</v>
      </c>
      <c r="G1097" s="1069" t="s">
        <v>3</v>
      </c>
      <c r="H1097" s="947" t="s">
        <v>1019</v>
      </c>
      <c r="I1097" s="990">
        <v>1.5</v>
      </c>
      <c r="J1097" s="950">
        <v>2.629</v>
      </c>
      <c r="K1097" s="951"/>
      <c r="L1097" s="952"/>
      <c r="M1097" s="1002"/>
      <c r="N1097" s="966">
        <f t="shared" si="266"/>
        <v>343317.69230769243</v>
      </c>
      <c r="O1097" s="932">
        <f t="shared" si="267"/>
        <v>0</v>
      </c>
      <c r="P1097" s="932">
        <f t="shared" si="268"/>
        <v>0</v>
      </c>
      <c r="Q1097" s="932">
        <f t="shared" si="269"/>
        <v>0</v>
      </c>
      <c r="R1097" s="966">
        <f t="shared" si="259"/>
        <v>1353873.3196153853</v>
      </c>
      <c r="S1097" s="960">
        <f t="shared" si="260"/>
        <v>0</v>
      </c>
      <c r="T1097" s="1003"/>
      <c r="U1097" s="1004">
        <v>129.44999999999999</v>
      </c>
    </row>
    <row r="1098" spans="1:21" outlineLevel="1">
      <c r="A1098" s="1006"/>
      <c r="B1098" s="1006"/>
      <c r="C1098" s="1006"/>
      <c r="D1098" s="1006" t="s">
        <v>3706</v>
      </c>
      <c r="E1098" s="1064" t="str">
        <f t="shared" si="265"/>
        <v>04.03.151</v>
      </c>
      <c r="F1098" s="988" t="s">
        <v>3707</v>
      </c>
      <c r="G1098" s="1069" t="s">
        <v>3</v>
      </c>
      <c r="H1098" s="947" t="s">
        <v>1019</v>
      </c>
      <c r="I1098" s="990">
        <v>1.5</v>
      </c>
      <c r="J1098" s="950">
        <v>3.4279999999999999</v>
      </c>
      <c r="K1098" s="951"/>
      <c r="L1098" s="952"/>
      <c r="M1098" s="1002"/>
      <c r="N1098" s="966">
        <f t="shared" si="266"/>
        <v>343317.69230769243</v>
      </c>
      <c r="O1098" s="932">
        <f t="shared" si="267"/>
        <v>0</v>
      </c>
      <c r="P1098" s="932">
        <f t="shared" si="268"/>
        <v>0</v>
      </c>
      <c r="Q1098" s="932">
        <f t="shared" si="269"/>
        <v>0</v>
      </c>
      <c r="R1098" s="966">
        <f t="shared" si="259"/>
        <v>1765339.5738461544</v>
      </c>
      <c r="S1098" s="960">
        <f t="shared" si="260"/>
        <v>0</v>
      </c>
      <c r="T1098" s="1003"/>
      <c r="U1098" s="1004">
        <v>198.13</v>
      </c>
    </row>
    <row r="1099" spans="1:21" outlineLevel="1">
      <c r="A1099" s="1006"/>
      <c r="B1099" s="1006"/>
      <c r="C1099" s="1006"/>
      <c r="D1099" s="1006" t="s">
        <v>3708</v>
      </c>
      <c r="E1099" s="1064" t="str">
        <f t="shared" si="265"/>
        <v>04.03.111</v>
      </c>
      <c r="F1099" s="1065" t="s">
        <v>3709</v>
      </c>
      <c r="G1099" s="947" t="s">
        <v>3</v>
      </c>
      <c r="H1099" s="947" t="s">
        <v>1019</v>
      </c>
      <c r="I1099" s="990">
        <v>1.5</v>
      </c>
      <c r="J1099" s="950">
        <v>1.0880000000000001</v>
      </c>
      <c r="K1099" s="951"/>
      <c r="L1099" s="952"/>
      <c r="M1099" s="1002"/>
      <c r="N1099" s="966">
        <f t="shared" si="266"/>
        <v>343317.69230769243</v>
      </c>
      <c r="O1099" s="932">
        <f t="shared" si="267"/>
        <v>0</v>
      </c>
      <c r="P1099" s="932">
        <f t="shared" si="268"/>
        <v>0</v>
      </c>
      <c r="Q1099" s="932">
        <f t="shared" si="269"/>
        <v>0</v>
      </c>
      <c r="R1099" s="966">
        <f t="shared" si="259"/>
        <v>560294.47384615405</v>
      </c>
      <c r="S1099" s="960">
        <f t="shared" si="260"/>
        <v>0</v>
      </c>
      <c r="T1099" s="1003"/>
      <c r="U1099" s="1004">
        <v>21.63</v>
      </c>
    </row>
    <row r="1100" spans="1:21" outlineLevel="1">
      <c r="A1100" s="1006"/>
      <c r="B1100" s="1006"/>
      <c r="C1100" s="1006"/>
      <c r="D1100" s="1006" t="s">
        <v>3710</v>
      </c>
      <c r="E1100" s="1064" t="str">
        <f t="shared" si="265"/>
        <v>04.03.101</v>
      </c>
      <c r="F1100" s="988" t="s">
        <v>3711</v>
      </c>
      <c r="G1100" s="947" t="s">
        <v>3</v>
      </c>
      <c r="H1100" s="947" t="s">
        <v>1019</v>
      </c>
      <c r="I1100" s="990">
        <f t="shared" ref="I1100:I1105" si="270">1.5*0.8</f>
        <v>1.2000000000000002</v>
      </c>
      <c r="J1100" s="950">
        <v>0.75</v>
      </c>
      <c r="K1100" s="951"/>
      <c r="L1100" s="952"/>
      <c r="M1100" s="1002"/>
      <c r="N1100" s="966">
        <f t="shared" si="266"/>
        <v>343317.69230769243</v>
      </c>
      <c r="O1100" s="932">
        <f t="shared" si="267"/>
        <v>0</v>
      </c>
      <c r="P1100" s="932">
        <f t="shared" si="268"/>
        <v>0</v>
      </c>
      <c r="Q1100" s="932">
        <f t="shared" si="269"/>
        <v>0</v>
      </c>
      <c r="R1100" s="966">
        <f t="shared" si="259"/>
        <v>308985.92307692324</v>
      </c>
      <c r="S1100" s="960">
        <f t="shared" si="260"/>
        <v>0</v>
      </c>
      <c r="T1100" s="1003"/>
      <c r="U1100" s="1004">
        <v>4</v>
      </c>
    </row>
    <row r="1101" spans="1:21" ht="14.45" customHeight="1" outlineLevel="1">
      <c r="A1101" s="1006"/>
      <c r="B1101" s="1006"/>
      <c r="C1101" s="1006"/>
      <c r="D1101" s="1006" t="s">
        <v>3712</v>
      </c>
      <c r="E1101" s="1064" t="str">
        <f t="shared" si="265"/>
        <v>04.03.101</v>
      </c>
      <c r="F1101" s="1065" t="s">
        <v>3713</v>
      </c>
      <c r="G1101" s="1001" t="s">
        <v>3</v>
      </c>
      <c r="H1101" s="947" t="s">
        <v>1019</v>
      </c>
      <c r="I1101" s="990">
        <f t="shared" si="270"/>
        <v>1.2000000000000002</v>
      </c>
      <c r="J1101" s="950">
        <v>0.75</v>
      </c>
      <c r="K1101" s="951"/>
      <c r="L1101" s="952"/>
      <c r="M1101" s="1002"/>
      <c r="N1101" s="966">
        <f t="shared" si="266"/>
        <v>343317.69230769243</v>
      </c>
      <c r="O1101" s="932">
        <f t="shared" si="267"/>
        <v>0</v>
      </c>
      <c r="P1101" s="932">
        <f t="shared" si="268"/>
        <v>0</v>
      </c>
      <c r="Q1101" s="932">
        <f t="shared" si="269"/>
        <v>0</v>
      </c>
      <c r="R1101" s="966">
        <f t="shared" si="259"/>
        <v>308985.92307692324</v>
      </c>
      <c r="S1101" s="960">
        <f t="shared" si="260"/>
        <v>0</v>
      </c>
      <c r="T1101" s="1003"/>
      <c r="U1101" s="1004">
        <v>7.5</v>
      </c>
    </row>
    <row r="1102" spans="1:21" ht="14.45" customHeight="1" outlineLevel="1">
      <c r="A1102" s="1006"/>
      <c r="B1102" s="1006"/>
      <c r="C1102" s="1006"/>
      <c r="D1102" s="1006" t="s">
        <v>3714</v>
      </c>
      <c r="E1102" s="1064" t="str">
        <f t="shared" si="265"/>
        <v>04.03.101</v>
      </c>
      <c r="F1102" s="1065" t="s">
        <v>3715</v>
      </c>
      <c r="G1102" s="1001" t="s">
        <v>3</v>
      </c>
      <c r="H1102" s="947" t="s">
        <v>1019</v>
      </c>
      <c r="I1102" s="990">
        <f t="shared" si="270"/>
        <v>1.2000000000000002</v>
      </c>
      <c r="J1102" s="950">
        <v>0.75</v>
      </c>
      <c r="K1102" s="951"/>
      <c r="L1102" s="952"/>
      <c r="M1102" s="1002"/>
      <c r="N1102" s="966">
        <f t="shared" si="266"/>
        <v>343317.69230769243</v>
      </c>
      <c r="O1102" s="932">
        <f t="shared" si="267"/>
        <v>0</v>
      </c>
      <c r="P1102" s="932">
        <f t="shared" si="268"/>
        <v>0</v>
      </c>
      <c r="Q1102" s="932">
        <f t="shared" si="269"/>
        <v>0</v>
      </c>
      <c r="R1102" s="966">
        <f t="shared" si="259"/>
        <v>308985.92307692324</v>
      </c>
      <c r="S1102" s="960">
        <f t="shared" si="260"/>
        <v>0</v>
      </c>
      <c r="T1102" s="1003"/>
      <c r="U1102" s="1004">
        <v>7.5</v>
      </c>
    </row>
    <row r="1103" spans="1:21" ht="14.45" customHeight="1" outlineLevel="1">
      <c r="A1103" s="1006"/>
      <c r="B1103" s="1006"/>
      <c r="C1103" s="1006"/>
      <c r="D1103" s="1006" t="s">
        <v>3716</v>
      </c>
      <c r="E1103" s="1064" t="str">
        <f t="shared" si="265"/>
        <v>04.03.101</v>
      </c>
      <c r="F1103" s="1065" t="s">
        <v>3717</v>
      </c>
      <c r="G1103" s="1001" t="s">
        <v>3</v>
      </c>
      <c r="H1103" s="947" t="s">
        <v>1019</v>
      </c>
      <c r="I1103" s="990">
        <f t="shared" si="270"/>
        <v>1.2000000000000002</v>
      </c>
      <c r="J1103" s="950">
        <v>0.75</v>
      </c>
      <c r="K1103" s="951"/>
      <c r="L1103" s="952"/>
      <c r="M1103" s="1002"/>
      <c r="N1103" s="966">
        <f t="shared" si="266"/>
        <v>343317.69230769243</v>
      </c>
      <c r="O1103" s="932">
        <f t="shared" si="267"/>
        <v>0</v>
      </c>
      <c r="P1103" s="932">
        <f t="shared" si="268"/>
        <v>0</v>
      </c>
      <c r="Q1103" s="932">
        <f t="shared" si="269"/>
        <v>0</v>
      </c>
      <c r="R1103" s="966">
        <f t="shared" si="259"/>
        <v>308985.92307692324</v>
      </c>
      <c r="S1103" s="960">
        <f t="shared" si="260"/>
        <v>0</v>
      </c>
      <c r="T1103" s="1003"/>
      <c r="U1103" s="1004">
        <v>15</v>
      </c>
    </row>
    <row r="1104" spans="1:21" outlineLevel="1">
      <c r="A1104" s="1006"/>
      <c r="B1104" s="1006"/>
      <c r="C1104" s="1006"/>
      <c r="D1104" s="1006" t="s">
        <v>3718</v>
      </c>
      <c r="E1104" s="1064" t="str">
        <f>IF(AND(U1104&gt;0,U1104&lt;=15),$E$1064,IF(AND(U1104&gt;15,U1104&lt;=25),$E$1065,IF(AND(U1104&gt;25,U1104&lt;=50),$E$1066,IF(AND(U1104&gt;50,U1104&lt;=100),$E$1067,IF(AND(U1104&gt;100,U1104&lt;=140),$E$1068,IF(AND(U1104&gt;140,U1104&lt;=230),$E$1069,IF(AND(U1104&gt;230,U1104&lt;=320),E1101,0)))))))</f>
        <v>04.03.101</v>
      </c>
      <c r="F1104" s="1071" t="s">
        <v>3719</v>
      </c>
      <c r="G1104" s="1069" t="s">
        <v>3</v>
      </c>
      <c r="H1104" s="947" t="s">
        <v>1019</v>
      </c>
      <c r="I1104" s="990">
        <f t="shared" si="270"/>
        <v>1.2000000000000002</v>
      </c>
      <c r="J1104" s="950">
        <v>0.75</v>
      </c>
      <c r="K1104" s="951"/>
      <c r="L1104" s="952"/>
      <c r="M1104" s="1002"/>
      <c r="N1104" s="966">
        <f t="shared" si="266"/>
        <v>343317.69230769243</v>
      </c>
      <c r="O1104" s="932">
        <f t="shared" si="267"/>
        <v>0</v>
      </c>
      <c r="P1104" s="932">
        <f t="shared" si="268"/>
        <v>0</v>
      </c>
      <c r="Q1104" s="932">
        <f t="shared" si="269"/>
        <v>0</v>
      </c>
      <c r="R1104" s="966">
        <f t="shared" si="259"/>
        <v>308985.92307692324</v>
      </c>
      <c r="S1104" s="960">
        <f t="shared" si="260"/>
        <v>0</v>
      </c>
      <c r="T1104" s="1003"/>
      <c r="U1104" s="1004">
        <v>9</v>
      </c>
    </row>
    <row r="1105" spans="1:21" outlineLevel="1">
      <c r="A1105" s="1006"/>
      <c r="B1105" s="1006"/>
      <c r="C1105" s="1006"/>
      <c r="D1105" s="1006" t="s">
        <v>3720</v>
      </c>
      <c r="E1105" s="1064" t="str">
        <f t="shared" si="265"/>
        <v>04.03.101</v>
      </c>
      <c r="F1105" s="1071" t="s">
        <v>3721</v>
      </c>
      <c r="G1105" s="1069" t="s">
        <v>3</v>
      </c>
      <c r="H1105" s="947" t="s">
        <v>1019</v>
      </c>
      <c r="I1105" s="990">
        <f t="shared" si="270"/>
        <v>1.2000000000000002</v>
      </c>
      <c r="J1105" s="950">
        <v>0.75</v>
      </c>
      <c r="K1105" s="951"/>
      <c r="L1105" s="952"/>
      <c r="M1105" s="1002"/>
      <c r="N1105" s="966">
        <f t="shared" si="266"/>
        <v>343317.69230769243</v>
      </c>
      <c r="O1105" s="932">
        <f t="shared" si="267"/>
        <v>0</v>
      </c>
      <c r="P1105" s="932">
        <f t="shared" si="268"/>
        <v>0</v>
      </c>
      <c r="Q1105" s="932">
        <f t="shared" si="269"/>
        <v>0</v>
      </c>
      <c r="R1105" s="966">
        <f t="shared" si="259"/>
        <v>308985.92307692324</v>
      </c>
      <c r="S1105" s="960">
        <f t="shared" si="260"/>
        <v>0</v>
      </c>
      <c r="T1105" s="1003"/>
      <c r="U1105" s="1004">
        <v>10.5</v>
      </c>
    </row>
    <row r="1106" spans="1:21" outlineLevel="1">
      <c r="A1106" s="1006"/>
      <c r="B1106" s="1006"/>
      <c r="C1106" s="1006"/>
      <c r="D1106" s="1006" t="s">
        <v>3722</v>
      </c>
      <c r="E1106" s="1064" t="str">
        <f t="shared" si="265"/>
        <v>04.03.111</v>
      </c>
      <c r="F1106" s="1065" t="s">
        <v>3723</v>
      </c>
      <c r="G1106" s="1069" t="s">
        <v>3</v>
      </c>
      <c r="H1106" s="947" t="s">
        <v>1019</v>
      </c>
      <c r="I1106" s="990">
        <v>1.5</v>
      </c>
      <c r="J1106" s="950">
        <v>0.90300000000000002</v>
      </c>
      <c r="K1106" s="951"/>
      <c r="L1106" s="952"/>
      <c r="M1106" s="1002"/>
      <c r="N1106" s="966">
        <f t="shared" si="266"/>
        <v>343317.69230769243</v>
      </c>
      <c r="O1106" s="932">
        <f t="shared" si="267"/>
        <v>0</v>
      </c>
      <c r="P1106" s="932">
        <f t="shared" si="268"/>
        <v>0</v>
      </c>
      <c r="Q1106" s="932">
        <f t="shared" si="269"/>
        <v>0</v>
      </c>
      <c r="R1106" s="966">
        <f t="shared" si="259"/>
        <v>465023.81423076941</v>
      </c>
      <c r="S1106" s="960">
        <f t="shared" si="260"/>
        <v>0</v>
      </c>
      <c r="T1106" s="1003"/>
      <c r="U1106" s="1072">
        <v>18</v>
      </c>
    </row>
    <row r="1107" spans="1:21" outlineLevel="1">
      <c r="A1107" s="1006"/>
      <c r="B1107" s="1006"/>
      <c r="C1107" s="1006"/>
      <c r="D1107" s="1006" t="s">
        <v>3724</v>
      </c>
      <c r="E1107" s="1064" t="str">
        <f t="shared" si="265"/>
        <v>04.03.121</v>
      </c>
      <c r="F1107" s="1065" t="s">
        <v>3725</v>
      </c>
      <c r="G1107" s="1069" t="s">
        <v>3</v>
      </c>
      <c r="H1107" s="947" t="s">
        <v>1019</v>
      </c>
      <c r="I1107" s="990">
        <v>1.5</v>
      </c>
      <c r="J1107" s="950">
        <v>1.524</v>
      </c>
      <c r="K1107" s="951"/>
      <c r="L1107" s="952"/>
      <c r="M1107" s="1002"/>
      <c r="N1107" s="966">
        <f t="shared" si="266"/>
        <v>343317.69230769243</v>
      </c>
      <c r="O1107" s="932">
        <f t="shared" si="267"/>
        <v>0</v>
      </c>
      <c r="P1107" s="932">
        <f t="shared" si="268"/>
        <v>0</v>
      </c>
      <c r="Q1107" s="932">
        <f t="shared" si="269"/>
        <v>0</v>
      </c>
      <c r="R1107" s="966">
        <f t="shared" si="259"/>
        <v>784824.24461538496</v>
      </c>
      <c r="S1107" s="960">
        <f t="shared" si="260"/>
        <v>0</v>
      </c>
      <c r="T1107" s="1003"/>
      <c r="U1107" s="1072">
        <v>40</v>
      </c>
    </row>
    <row r="1108" spans="1:21" outlineLevel="1">
      <c r="A1108" s="1006"/>
      <c r="B1108" s="1006"/>
      <c r="C1108" s="1006"/>
      <c r="D1108" s="1006" t="s">
        <v>3726</v>
      </c>
      <c r="E1108" s="1064" t="str">
        <f t="shared" si="265"/>
        <v>04.03.101</v>
      </c>
      <c r="F1108" s="988" t="s">
        <v>3727</v>
      </c>
      <c r="G1108" s="1069" t="s">
        <v>3</v>
      </c>
      <c r="H1108" s="947" t="s">
        <v>1019</v>
      </c>
      <c r="I1108" s="990">
        <v>1.5</v>
      </c>
      <c r="J1108" s="950">
        <v>0.75</v>
      </c>
      <c r="K1108" s="951"/>
      <c r="L1108" s="952"/>
      <c r="M1108" s="1002"/>
      <c r="N1108" s="966">
        <f t="shared" si="266"/>
        <v>343317.69230769243</v>
      </c>
      <c r="O1108" s="932">
        <f t="shared" si="267"/>
        <v>0</v>
      </c>
      <c r="P1108" s="932">
        <f t="shared" si="268"/>
        <v>0</v>
      </c>
      <c r="Q1108" s="932">
        <f t="shared" si="269"/>
        <v>0</v>
      </c>
      <c r="R1108" s="966">
        <f t="shared" si="259"/>
        <v>386232.40384615399</v>
      </c>
      <c r="S1108" s="960">
        <f t="shared" si="260"/>
        <v>0</v>
      </c>
      <c r="T1108" s="1003"/>
      <c r="U1108" s="1004">
        <v>4.9400000000000004</v>
      </c>
    </row>
    <row r="1109" spans="1:21" outlineLevel="1">
      <c r="A1109" s="1006"/>
      <c r="B1109" s="1006"/>
      <c r="C1109" s="1006"/>
      <c r="D1109" s="1006" t="s">
        <v>3728</v>
      </c>
      <c r="E1109" s="1064" t="str">
        <f t="shared" si="265"/>
        <v>04.03.101</v>
      </c>
      <c r="F1109" s="988" t="s">
        <v>3729</v>
      </c>
      <c r="G1109" s="1069" t="s">
        <v>3</v>
      </c>
      <c r="H1109" s="947" t="s">
        <v>1019</v>
      </c>
      <c r="I1109" s="990">
        <v>1.5</v>
      </c>
      <c r="J1109" s="950">
        <v>0.75</v>
      </c>
      <c r="K1109" s="951"/>
      <c r="L1109" s="952"/>
      <c r="M1109" s="1002"/>
      <c r="N1109" s="966">
        <f t="shared" si="266"/>
        <v>343317.69230769243</v>
      </c>
      <c r="O1109" s="932">
        <f t="shared" si="267"/>
        <v>0</v>
      </c>
      <c r="P1109" s="932">
        <f t="shared" si="268"/>
        <v>0</v>
      </c>
      <c r="Q1109" s="932">
        <f t="shared" si="269"/>
        <v>0</v>
      </c>
      <c r="R1109" s="966">
        <f t="shared" si="259"/>
        <v>386232.40384615399</v>
      </c>
      <c r="S1109" s="960">
        <f t="shared" si="260"/>
        <v>0</v>
      </c>
      <c r="T1109" s="1003"/>
      <c r="U1109" s="1004">
        <v>4</v>
      </c>
    </row>
    <row r="1110" spans="1:21" outlineLevel="1">
      <c r="A1110" s="1006"/>
      <c r="B1110" s="1006"/>
      <c r="C1110" s="1006"/>
      <c r="D1110" s="1006" t="s">
        <v>3730</v>
      </c>
      <c r="E1110" s="1064" t="str">
        <f t="shared" si="265"/>
        <v>04.03.111</v>
      </c>
      <c r="F1110" s="1065" t="s">
        <v>3731</v>
      </c>
      <c r="G1110" s="1001" t="s">
        <v>3653</v>
      </c>
      <c r="H1110" s="947" t="s">
        <v>1019</v>
      </c>
      <c r="I1110" s="990">
        <v>1.5</v>
      </c>
      <c r="J1110" s="950">
        <v>1.24</v>
      </c>
      <c r="K1110" s="951"/>
      <c r="L1110" s="952"/>
      <c r="M1110" s="1002"/>
      <c r="N1110" s="966">
        <f t="shared" si="266"/>
        <v>343317.69230769243</v>
      </c>
      <c r="O1110" s="932">
        <f t="shared" si="267"/>
        <v>0</v>
      </c>
      <c r="P1110" s="932">
        <f t="shared" si="268"/>
        <v>0</v>
      </c>
      <c r="Q1110" s="932">
        <f t="shared" si="269"/>
        <v>0</v>
      </c>
      <c r="R1110" s="966">
        <f t="shared" si="259"/>
        <v>638570.90769230784</v>
      </c>
      <c r="S1110" s="960">
        <f t="shared" si="260"/>
        <v>0</v>
      </c>
      <c r="T1110" s="1003"/>
      <c r="U1110" s="1004">
        <v>24.6</v>
      </c>
    </row>
    <row r="1111" spans="1:21" outlineLevel="1">
      <c r="A1111" s="1006"/>
      <c r="B1111" s="1006"/>
      <c r="C1111" s="1006"/>
      <c r="D1111" s="1006" t="s">
        <v>3732</v>
      </c>
      <c r="E1111" s="1064" t="str">
        <f t="shared" si="265"/>
        <v>04.03.121</v>
      </c>
      <c r="F1111" s="1065" t="s">
        <v>3733</v>
      </c>
      <c r="G1111" s="1001" t="s">
        <v>3653</v>
      </c>
      <c r="H1111" s="947" t="s">
        <v>1019</v>
      </c>
      <c r="I1111" s="990">
        <v>1.5</v>
      </c>
      <c r="J1111" s="950">
        <v>1.4690000000000001</v>
      </c>
      <c r="K1111" s="951"/>
      <c r="L1111" s="952"/>
      <c r="M1111" s="1002"/>
      <c r="N1111" s="966">
        <f t="shared" si="266"/>
        <v>343317.69230769243</v>
      </c>
      <c r="O1111" s="932">
        <f t="shared" si="267"/>
        <v>0</v>
      </c>
      <c r="P1111" s="932">
        <f t="shared" si="268"/>
        <v>0</v>
      </c>
      <c r="Q1111" s="932">
        <f t="shared" si="269"/>
        <v>0</v>
      </c>
      <c r="R1111" s="966">
        <f t="shared" si="259"/>
        <v>756500.53500000027</v>
      </c>
      <c r="S1111" s="960">
        <f t="shared" si="260"/>
        <v>0</v>
      </c>
      <c r="T1111" s="1003"/>
      <c r="U1111" s="1004">
        <v>36.9</v>
      </c>
    </row>
    <row r="1112" spans="1:21" outlineLevel="1">
      <c r="A1112" s="1006"/>
      <c r="B1112" s="1006"/>
      <c r="C1112" s="1006"/>
      <c r="D1112" s="1006" t="s">
        <v>3734</v>
      </c>
      <c r="E1112" s="1064" t="str">
        <f t="shared" si="265"/>
        <v>04.03.121</v>
      </c>
      <c r="F1112" s="1007" t="s">
        <v>3735</v>
      </c>
      <c r="G1112" s="1001" t="s">
        <v>3653</v>
      </c>
      <c r="H1112" s="947" t="s">
        <v>1019</v>
      </c>
      <c r="I1112" s="990">
        <v>1.5</v>
      </c>
      <c r="J1112" s="950">
        <v>1.6859999999999999</v>
      </c>
      <c r="K1112" s="951"/>
      <c r="L1112" s="952"/>
      <c r="M1112" s="1002"/>
      <c r="N1112" s="966">
        <f t="shared" si="266"/>
        <v>343317.69230769243</v>
      </c>
      <c r="O1112" s="932">
        <f t="shared" si="267"/>
        <v>0</v>
      </c>
      <c r="P1112" s="932">
        <f t="shared" si="268"/>
        <v>0</v>
      </c>
      <c r="Q1112" s="932">
        <f t="shared" si="269"/>
        <v>0</v>
      </c>
      <c r="R1112" s="966">
        <f t="shared" si="259"/>
        <v>868250.44384615414</v>
      </c>
      <c r="S1112" s="960">
        <f t="shared" si="260"/>
        <v>0</v>
      </c>
      <c r="T1112" s="1003"/>
      <c r="U1112" s="1004">
        <v>49.2</v>
      </c>
    </row>
    <row r="1113" spans="1:21" outlineLevel="1">
      <c r="A1113" s="1006"/>
      <c r="B1113" s="1006"/>
      <c r="C1113" s="1006"/>
      <c r="D1113" s="1006" t="s">
        <v>3736</v>
      </c>
      <c r="E1113" s="1064" t="str">
        <f t="shared" si="265"/>
        <v>04.03.131</v>
      </c>
      <c r="F1113" s="1007" t="s">
        <v>3737</v>
      </c>
      <c r="G1113" s="1001" t="s">
        <v>3653</v>
      </c>
      <c r="H1113" s="947" t="s">
        <v>1019</v>
      </c>
      <c r="I1113" s="990">
        <v>1.5</v>
      </c>
      <c r="J1113" s="950">
        <v>1.78</v>
      </c>
      <c r="K1113" s="951"/>
      <c r="L1113" s="952"/>
      <c r="M1113" s="1002"/>
      <c r="N1113" s="966">
        <f t="shared" si="266"/>
        <v>343317.69230769243</v>
      </c>
      <c r="O1113" s="932">
        <f t="shared" si="267"/>
        <v>0</v>
      </c>
      <c r="P1113" s="932">
        <f t="shared" si="268"/>
        <v>0</v>
      </c>
      <c r="Q1113" s="932">
        <f t="shared" si="269"/>
        <v>0</v>
      </c>
      <c r="R1113" s="966">
        <f t="shared" si="259"/>
        <v>916658.2384615388</v>
      </c>
      <c r="S1113" s="960">
        <f t="shared" si="260"/>
        <v>0</v>
      </c>
      <c r="T1113" s="1003"/>
      <c r="U1113" s="1004">
        <v>56.8</v>
      </c>
    </row>
    <row r="1114" spans="1:21" outlineLevel="1">
      <c r="A1114" s="1006"/>
      <c r="B1114" s="1006"/>
      <c r="C1114" s="1006"/>
      <c r="D1114" s="1006" t="s">
        <v>3738</v>
      </c>
      <c r="E1114" s="1064" t="str">
        <f t="shared" si="265"/>
        <v>04.03.131</v>
      </c>
      <c r="F1114" s="1065" t="s">
        <v>3739</v>
      </c>
      <c r="G1114" s="1001" t="s">
        <v>3653</v>
      </c>
      <c r="H1114" s="947" t="s">
        <v>1019</v>
      </c>
      <c r="I1114" s="990">
        <v>1.5</v>
      </c>
      <c r="J1114" s="950">
        <v>1.9810000000000001</v>
      </c>
      <c r="K1114" s="951"/>
      <c r="L1114" s="952"/>
      <c r="M1114" s="1002"/>
      <c r="N1114" s="966">
        <f t="shared" si="266"/>
        <v>343317.69230769243</v>
      </c>
      <c r="O1114" s="932">
        <f t="shared" si="267"/>
        <v>0</v>
      </c>
      <c r="P1114" s="932">
        <f t="shared" si="268"/>
        <v>0</v>
      </c>
      <c r="Q1114" s="932">
        <f t="shared" si="269"/>
        <v>0</v>
      </c>
      <c r="R1114" s="966">
        <f t="shared" si="259"/>
        <v>1020168.5226923082</v>
      </c>
      <c r="S1114" s="960">
        <f t="shared" si="260"/>
        <v>0</v>
      </c>
      <c r="T1114" s="1003"/>
      <c r="U1114" s="1004">
        <v>73.8</v>
      </c>
    </row>
    <row r="1115" spans="1:21" outlineLevel="1">
      <c r="A1115" s="1006"/>
      <c r="B1115" s="1006"/>
      <c r="C1115" s="1006"/>
      <c r="D1115" s="1006" t="s">
        <v>3740</v>
      </c>
      <c r="E1115" s="1064" t="str">
        <f t="shared" si="265"/>
        <v>04.03.101</v>
      </c>
      <c r="F1115" s="1065" t="s">
        <v>3741</v>
      </c>
      <c r="G1115" s="1001" t="s">
        <v>3653</v>
      </c>
      <c r="H1115" s="947" t="s">
        <v>1019</v>
      </c>
      <c r="I1115" s="990">
        <v>1.5</v>
      </c>
      <c r="J1115" s="950">
        <v>0.75</v>
      </c>
      <c r="K1115" s="951"/>
      <c r="L1115" s="952"/>
      <c r="M1115" s="1002"/>
      <c r="N1115" s="966">
        <f t="shared" si="266"/>
        <v>343317.69230769243</v>
      </c>
      <c r="O1115" s="932">
        <f t="shared" si="267"/>
        <v>0</v>
      </c>
      <c r="P1115" s="932">
        <f t="shared" si="268"/>
        <v>0</v>
      </c>
      <c r="Q1115" s="932">
        <f t="shared" si="269"/>
        <v>0</v>
      </c>
      <c r="R1115" s="966">
        <f t="shared" si="259"/>
        <v>386232.40384615399</v>
      </c>
      <c r="S1115" s="960">
        <f t="shared" si="260"/>
        <v>0</v>
      </c>
      <c r="T1115" s="1003"/>
      <c r="U1115" s="1004">
        <v>11.37</v>
      </c>
    </row>
    <row r="1116" spans="1:21" outlineLevel="1">
      <c r="A1116" s="1006"/>
      <c r="B1116" s="1006"/>
      <c r="C1116" s="1006"/>
      <c r="D1116" s="1006" t="s">
        <v>3742</v>
      </c>
      <c r="E1116" s="1064" t="str">
        <f t="shared" si="265"/>
        <v>04.03.111</v>
      </c>
      <c r="F1116" s="1065" t="s">
        <v>3743</v>
      </c>
      <c r="G1116" s="1001" t="s">
        <v>3653</v>
      </c>
      <c r="H1116" s="947" t="s">
        <v>1019</v>
      </c>
      <c r="I1116" s="990">
        <v>1.5</v>
      </c>
      <c r="J1116" s="950">
        <v>0.97099999999999997</v>
      </c>
      <c r="K1116" s="951"/>
      <c r="L1116" s="952"/>
      <c r="M1116" s="1002"/>
      <c r="N1116" s="966">
        <f t="shared" si="266"/>
        <v>343317.69230769243</v>
      </c>
      <c r="O1116" s="932">
        <f t="shared" si="267"/>
        <v>0</v>
      </c>
      <c r="P1116" s="932">
        <f t="shared" si="268"/>
        <v>0</v>
      </c>
      <c r="Q1116" s="932">
        <f t="shared" si="269"/>
        <v>0</v>
      </c>
      <c r="R1116" s="966">
        <f t="shared" si="259"/>
        <v>500042.21884615399</v>
      </c>
      <c r="S1116" s="960">
        <f t="shared" si="260"/>
        <v>0</v>
      </c>
      <c r="T1116" s="1003"/>
      <c r="U1116" s="1004">
        <v>19.329999999999998</v>
      </c>
    </row>
    <row r="1117" spans="1:21" outlineLevel="1">
      <c r="A1117" s="1006"/>
      <c r="B1117" s="1006"/>
      <c r="C1117" s="1006"/>
      <c r="D1117" s="1006" t="s">
        <v>3744</v>
      </c>
      <c r="E1117" s="1064" t="str">
        <f t="shared" si="265"/>
        <v>04.03.101</v>
      </c>
      <c r="F1117" s="1065" t="s">
        <v>3745</v>
      </c>
      <c r="G1117" s="1001" t="s">
        <v>3</v>
      </c>
      <c r="H1117" s="947" t="s">
        <v>1019</v>
      </c>
      <c r="I1117" s="990">
        <v>1.5</v>
      </c>
      <c r="J1117" s="950">
        <v>0.75</v>
      </c>
      <c r="K1117" s="951"/>
      <c r="L1117" s="952"/>
      <c r="M1117" s="1002"/>
      <c r="N1117" s="966">
        <f t="shared" si="266"/>
        <v>343317.69230769243</v>
      </c>
      <c r="O1117" s="932">
        <f t="shared" si="267"/>
        <v>0</v>
      </c>
      <c r="P1117" s="932">
        <f t="shared" si="268"/>
        <v>0</v>
      </c>
      <c r="Q1117" s="932">
        <f t="shared" si="269"/>
        <v>0</v>
      </c>
      <c r="R1117" s="966">
        <f t="shared" si="259"/>
        <v>386232.40384615399</v>
      </c>
      <c r="S1117" s="960">
        <f t="shared" si="260"/>
        <v>0</v>
      </c>
      <c r="T1117" s="1003"/>
      <c r="U1117" s="1004">
        <v>2.46</v>
      </c>
    </row>
    <row r="1118" spans="1:21" outlineLevel="1">
      <c r="A1118" s="1006"/>
      <c r="B1118" s="1006"/>
      <c r="C1118" s="1006"/>
      <c r="D1118" s="1006" t="s">
        <v>3746</v>
      </c>
      <c r="E1118" s="1064" t="str">
        <f t="shared" si="265"/>
        <v>04.03.101</v>
      </c>
      <c r="F1118" s="1065" t="s">
        <v>3747</v>
      </c>
      <c r="G1118" s="1001" t="s">
        <v>3</v>
      </c>
      <c r="H1118" s="947" t="s">
        <v>1019</v>
      </c>
      <c r="I1118" s="990">
        <v>1.5</v>
      </c>
      <c r="J1118" s="950">
        <v>0.75</v>
      </c>
      <c r="K1118" s="951"/>
      <c r="L1118" s="952"/>
      <c r="M1118" s="1002"/>
      <c r="N1118" s="966">
        <f t="shared" si="266"/>
        <v>343317.69230769243</v>
      </c>
      <c r="O1118" s="932">
        <f t="shared" si="267"/>
        <v>0</v>
      </c>
      <c r="P1118" s="932">
        <f t="shared" si="268"/>
        <v>0</v>
      </c>
      <c r="Q1118" s="932">
        <f t="shared" si="269"/>
        <v>0</v>
      </c>
      <c r="R1118" s="966">
        <f t="shared" si="259"/>
        <v>386232.40384615399</v>
      </c>
      <c r="S1118" s="960">
        <f t="shared" si="260"/>
        <v>0</v>
      </c>
      <c r="T1118" s="1003"/>
      <c r="U1118" s="1004">
        <v>2.5299999999999998</v>
      </c>
    </row>
    <row r="1119" spans="1:21" ht="33" outlineLevel="1">
      <c r="A1119" s="1006"/>
      <c r="B1119" s="1006"/>
      <c r="C1119" s="1006"/>
      <c r="D1119" s="1006" t="s">
        <v>3748</v>
      </c>
      <c r="E1119" s="1064" t="str">
        <f t="shared" si="265"/>
        <v>04.03.101</v>
      </c>
      <c r="F1119" s="1065" t="s">
        <v>3749</v>
      </c>
      <c r="G1119" s="947" t="s">
        <v>3</v>
      </c>
      <c r="H1119" s="947" t="s">
        <v>1019</v>
      </c>
      <c r="I1119" s="990">
        <v>1.5</v>
      </c>
      <c r="J1119" s="950">
        <v>0.75</v>
      </c>
      <c r="K1119" s="951"/>
      <c r="L1119" s="952"/>
      <c r="M1119" s="1002"/>
      <c r="N1119" s="966">
        <f t="shared" si="266"/>
        <v>343317.69230769243</v>
      </c>
      <c r="O1119" s="932">
        <f t="shared" si="267"/>
        <v>0</v>
      </c>
      <c r="P1119" s="932">
        <f t="shared" si="268"/>
        <v>0</v>
      </c>
      <c r="Q1119" s="932">
        <f t="shared" si="269"/>
        <v>0</v>
      </c>
      <c r="R1119" s="966">
        <f t="shared" si="259"/>
        <v>386232.40384615399</v>
      </c>
      <c r="S1119" s="960">
        <f t="shared" si="260"/>
        <v>0</v>
      </c>
      <c r="T1119" s="1003"/>
      <c r="U1119" s="1073">
        <v>5</v>
      </c>
    </row>
    <row r="1120" spans="1:21" ht="33" outlineLevel="1">
      <c r="A1120" s="1006"/>
      <c r="B1120" s="1006"/>
      <c r="C1120" s="1006"/>
      <c r="D1120" s="1006" t="s">
        <v>3750</v>
      </c>
      <c r="E1120" s="1064" t="str">
        <f t="shared" si="265"/>
        <v>04.03.101</v>
      </c>
      <c r="F1120" s="1065" t="s">
        <v>3751</v>
      </c>
      <c r="G1120" s="947" t="s">
        <v>3</v>
      </c>
      <c r="H1120" s="947" t="s">
        <v>1019</v>
      </c>
      <c r="I1120" s="990">
        <v>1.5</v>
      </c>
      <c r="J1120" s="950">
        <v>0.75</v>
      </c>
      <c r="K1120" s="951"/>
      <c r="L1120" s="952"/>
      <c r="M1120" s="1002"/>
      <c r="N1120" s="966">
        <f t="shared" si="266"/>
        <v>343317.69230769243</v>
      </c>
      <c r="O1120" s="932">
        <f t="shared" si="267"/>
        <v>0</v>
      </c>
      <c r="P1120" s="932">
        <f t="shared" si="268"/>
        <v>0</v>
      </c>
      <c r="Q1120" s="932">
        <f t="shared" si="269"/>
        <v>0</v>
      </c>
      <c r="R1120" s="966">
        <f t="shared" si="259"/>
        <v>386232.40384615399</v>
      </c>
      <c r="S1120" s="960">
        <f t="shared" si="260"/>
        <v>0</v>
      </c>
      <c r="T1120" s="1003"/>
      <c r="U1120" s="1073">
        <v>5</v>
      </c>
    </row>
    <row r="1121" spans="1:29" ht="33" outlineLevel="1">
      <c r="A1121" s="1006"/>
      <c r="B1121" s="1006"/>
      <c r="C1121" s="1006"/>
      <c r="D1121" s="1006" t="s">
        <v>3752</v>
      </c>
      <c r="E1121" s="1064" t="str">
        <f>IF(AND(U1121&gt;0,U1121&lt;=15),$E$1064,IF(AND(U1121&gt;15,U1121&lt;=25),$E$1065,IF(AND(U1121&gt;25,U1121&lt;=50),$E$1066,IF(AND(U1121&gt;50,U1121&lt;=100),$E$1067,IF(AND(U1121&gt;100,U1121&lt;=140),$E$1068,IF(AND(U1121&gt;140,U1121&lt;=230),$E$1069,IF(AND(U1121&gt;230,U1121&lt;=320),E1119,0)))))))</f>
        <v>04.03.101</v>
      </c>
      <c r="F1121" s="1065" t="s">
        <v>3753</v>
      </c>
      <c r="G1121" s="947" t="s">
        <v>3</v>
      </c>
      <c r="H1121" s="947" t="s">
        <v>1019</v>
      </c>
      <c r="I1121" s="990">
        <v>1.5</v>
      </c>
      <c r="J1121" s="950">
        <v>0.75</v>
      </c>
      <c r="K1121" s="951"/>
      <c r="L1121" s="952"/>
      <c r="M1121" s="1002"/>
      <c r="N1121" s="966">
        <f t="shared" si="266"/>
        <v>343317.69230769243</v>
      </c>
      <c r="O1121" s="932">
        <f t="shared" si="267"/>
        <v>0</v>
      </c>
      <c r="P1121" s="932">
        <f t="shared" si="268"/>
        <v>0</v>
      </c>
      <c r="Q1121" s="932">
        <f t="shared" si="269"/>
        <v>0</v>
      </c>
      <c r="R1121" s="966">
        <f t="shared" si="259"/>
        <v>386232.40384615399</v>
      </c>
      <c r="S1121" s="960">
        <f t="shared" si="260"/>
        <v>0</v>
      </c>
      <c r="T1121" s="1003"/>
      <c r="U1121" s="1073">
        <v>9</v>
      </c>
    </row>
    <row r="1122" spans="1:29" outlineLevel="1">
      <c r="A1122" s="1074"/>
      <c r="B1122" s="1074"/>
      <c r="C1122" s="1074"/>
      <c r="D1122" s="1074" t="s">
        <v>3754</v>
      </c>
      <c r="E1122" s="1064" t="str">
        <f>IF(AND(U1122&gt;0,U1122&lt;=15),$E$1064,IF(AND(U1122&gt;15,U1122&lt;=25),$E$1065,IF(AND(U1122&gt;25,U1122&lt;=50),$E$1066,IF(AND(U1122&gt;50,U1122&lt;=100),$E$1067,IF(AND(U1122&gt;100,U1122&lt;=140),$E$1068,IF(AND(U1122&gt;140,U1122&lt;=230),$E$1069,IF(AND(U1122&gt;230,U1122&lt;=320),E1119,0)))))))</f>
        <v>04.03.111</v>
      </c>
      <c r="F1122" s="1065" t="s">
        <v>3755</v>
      </c>
      <c r="G1122" s="947" t="s">
        <v>3</v>
      </c>
      <c r="H1122" s="947" t="s">
        <v>1019</v>
      </c>
      <c r="I1122" s="990">
        <v>1.5</v>
      </c>
      <c r="J1122" s="950">
        <v>1.26</v>
      </c>
      <c r="K1122" s="951"/>
      <c r="L1122" s="952"/>
      <c r="M1122" s="1002"/>
      <c r="N1122" s="966">
        <f t="shared" si="266"/>
        <v>343317.69230769243</v>
      </c>
      <c r="O1122" s="932">
        <f t="shared" si="267"/>
        <v>0</v>
      </c>
      <c r="P1122" s="932">
        <f t="shared" si="268"/>
        <v>0</v>
      </c>
      <c r="Q1122" s="932">
        <f t="shared" si="269"/>
        <v>0</v>
      </c>
      <c r="R1122" s="966">
        <f t="shared" si="259"/>
        <v>648870.43846153875</v>
      </c>
      <c r="S1122" s="960">
        <f t="shared" si="260"/>
        <v>0</v>
      </c>
      <c r="T1122" s="1003"/>
      <c r="U1122" s="1004">
        <v>25</v>
      </c>
    </row>
    <row r="1123" spans="1:29" outlineLevel="1">
      <c r="A1123" s="1074"/>
      <c r="B1123" s="1074"/>
      <c r="C1123" s="1074"/>
      <c r="D1123" s="1074" t="s">
        <v>3756</v>
      </c>
      <c r="E1123" s="1064" t="str">
        <f>IF(AND(U1123&gt;0,U1123&lt;=15),$E$1064,IF(AND(U1123&gt;15,U1123&lt;=25),$E$1065,IF(AND(U1123&gt;25,U1123&lt;=50),$E$1066,IF(AND(U1123&gt;50,U1123&lt;=100),$E$1067,IF(AND(U1123&gt;100,U1123&lt;=140),$E$1068,IF(AND(U1123&gt;140,U1123&lt;=230),$E$1069,IF(AND(U1123&gt;230,U1123&lt;=320),E1120,0)))))))</f>
        <v>04.03.121</v>
      </c>
      <c r="F1123" s="1065" t="s">
        <v>3757</v>
      </c>
      <c r="G1123" s="947" t="s">
        <v>3</v>
      </c>
      <c r="H1123" s="947" t="s">
        <v>1019</v>
      </c>
      <c r="I1123" s="990">
        <f>1.5*0.8</f>
        <v>1.2000000000000002</v>
      </c>
      <c r="J1123" s="950">
        <v>1.534</v>
      </c>
      <c r="K1123" s="951"/>
      <c r="L1123" s="952"/>
      <c r="M1123" s="1002"/>
      <c r="N1123" s="966">
        <f t="shared" si="266"/>
        <v>343317.69230769243</v>
      </c>
      <c r="O1123" s="932">
        <f t="shared" si="267"/>
        <v>0</v>
      </c>
      <c r="P1123" s="932">
        <f t="shared" si="268"/>
        <v>0</v>
      </c>
      <c r="Q1123" s="932">
        <f t="shared" si="269"/>
        <v>0</v>
      </c>
      <c r="R1123" s="966">
        <f t="shared" si="259"/>
        <v>631979.20800000033</v>
      </c>
      <c r="S1123" s="960">
        <f t="shared" si="260"/>
        <v>0</v>
      </c>
      <c r="T1123" s="1003"/>
      <c r="U1123" s="1004">
        <f>31.576+9</f>
        <v>40.576000000000001</v>
      </c>
    </row>
    <row r="1124" spans="1:29" outlineLevel="1">
      <c r="A1124" s="1074"/>
      <c r="B1124" s="1074"/>
      <c r="C1124" s="1074"/>
      <c r="D1124" s="1074" t="s">
        <v>3758</v>
      </c>
      <c r="E1124" s="1064" t="str">
        <f t="shared" ref="E1124:E1125" si="271">IF(AND(U1124&gt;0,U1124&lt;=15),$E$1064,IF(AND(U1124&gt;15,U1124&lt;=25),$E$1065,IF(AND(U1124&gt;25,U1124&lt;=50),$E$1066,IF(AND(U1124&gt;50,U1124&lt;=100),$E$1067,IF(AND(U1124&gt;100,U1124&lt;=140),$E$1068,IF(AND(U1124&gt;140,U1124&lt;=230),$E$1069,IF(AND(U1124&gt;230,U1124&lt;=320),E1121,0)))))))</f>
        <v>04.03.131</v>
      </c>
      <c r="F1124" s="1065" t="s">
        <v>3759</v>
      </c>
      <c r="G1124" s="947" t="s">
        <v>3</v>
      </c>
      <c r="H1124" s="947" t="s">
        <v>1019</v>
      </c>
      <c r="I1124" s="990">
        <v>1.5</v>
      </c>
      <c r="J1124" s="950">
        <v>2.25</v>
      </c>
      <c r="K1124" s="951"/>
      <c r="L1124" s="952"/>
      <c r="M1124" s="1002"/>
      <c r="N1124" s="966">
        <f t="shared" si="266"/>
        <v>343317.69230769243</v>
      </c>
      <c r="O1124" s="932">
        <f t="shared" si="267"/>
        <v>0</v>
      </c>
      <c r="P1124" s="932">
        <f t="shared" si="268"/>
        <v>0</v>
      </c>
      <c r="Q1124" s="932">
        <f t="shared" si="269"/>
        <v>0</v>
      </c>
      <c r="R1124" s="966">
        <f t="shared" si="259"/>
        <v>1158697.211538462</v>
      </c>
      <c r="S1124" s="960">
        <f t="shared" si="260"/>
        <v>0</v>
      </c>
      <c r="T1124" s="1003"/>
      <c r="U1124" s="1004">
        <v>96.59</v>
      </c>
    </row>
    <row r="1125" spans="1:29" outlineLevel="1">
      <c r="A1125" s="1074"/>
      <c r="B1125" s="1074"/>
      <c r="C1125" s="1074"/>
      <c r="D1125" s="1074" t="s">
        <v>3760</v>
      </c>
      <c r="E1125" s="1064" t="str">
        <f t="shared" si="271"/>
        <v>04.03.141</v>
      </c>
      <c r="F1125" s="1065" t="s">
        <v>3761</v>
      </c>
      <c r="G1125" s="947" t="s">
        <v>3</v>
      </c>
      <c r="H1125" s="947" t="s">
        <v>1019</v>
      </c>
      <c r="I1125" s="990">
        <v>1.5</v>
      </c>
      <c r="J1125" s="950">
        <v>2.3130000000000002</v>
      </c>
      <c r="K1125" s="951"/>
      <c r="L1125" s="952"/>
      <c r="M1125" s="1002"/>
      <c r="N1125" s="966">
        <f t="shared" si="266"/>
        <v>343317.69230769243</v>
      </c>
      <c r="O1125" s="932">
        <f t="shared" si="267"/>
        <v>0</v>
      </c>
      <c r="P1125" s="932">
        <f t="shared" si="268"/>
        <v>0</v>
      </c>
      <c r="Q1125" s="932">
        <f t="shared" si="269"/>
        <v>0</v>
      </c>
      <c r="R1125" s="966">
        <f t="shared" si="259"/>
        <v>1191140.7334615388</v>
      </c>
      <c r="S1125" s="960">
        <f t="shared" si="260"/>
        <v>0</v>
      </c>
      <c r="T1125" s="1003"/>
      <c r="U1125" s="1004">
        <v>102</v>
      </c>
    </row>
    <row r="1126" spans="1:29">
      <c r="A1126" s="955"/>
      <c r="B1126" s="955"/>
      <c r="C1126" s="955"/>
      <c r="D1126" s="956"/>
      <c r="E1126" s="955" t="s">
        <v>3762</v>
      </c>
      <c r="F1126" s="1042" t="s">
        <v>3763</v>
      </c>
      <c r="G1126" s="956"/>
      <c r="H1126" s="947"/>
      <c r="I1126" s="990"/>
      <c r="J1126" s="950"/>
      <c r="K1126" s="951"/>
      <c r="L1126" s="952"/>
      <c r="M1126" s="958"/>
      <c r="N1126" s="966"/>
      <c r="O1126" s="932"/>
      <c r="P1126" s="932"/>
      <c r="Q1126" s="932"/>
      <c r="R1126" s="966">
        <f t="shared" si="259"/>
        <v>0</v>
      </c>
      <c r="S1126" s="960">
        <f t="shared" si="260"/>
        <v>0</v>
      </c>
      <c r="T1126" s="961"/>
      <c r="U1126" s="954"/>
    </row>
    <row r="1127" spans="1:29" outlineLevel="1">
      <c r="A1127" s="1006"/>
      <c r="B1127" s="1006"/>
      <c r="C1127" s="1006"/>
      <c r="D1127" s="1006" t="s">
        <v>3764</v>
      </c>
      <c r="E1127" s="1006" t="s">
        <v>948</v>
      </c>
      <c r="F1127" s="969" t="s">
        <v>3765</v>
      </c>
      <c r="G1127" s="947" t="s">
        <v>918</v>
      </c>
      <c r="H1127" s="947" t="s">
        <v>1019</v>
      </c>
      <c r="I1127" s="990">
        <v>1.5</v>
      </c>
      <c r="J1127" s="950">
        <v>1</v>
      </c>
      <c r="K1127" s="951"/>
      <c r="L1127" s="952"/>
      <c r="M1127" s="1002"/>
      <c r="N1127" s="966">
        <f t="shared" ref="N1127:N1158" si="272">VLOOKUP(H1127,DGNC2032,8)</f>
        <v>343317.69230769243</v>
      </c>
      <c r="O1127" s="932">
        <f t="shared" ref="O1127:O1158" si="273">+IFERROR(VLOOKUP($A1127,DGMTC11,10,0),0)</f>
        <v>0</v>
      </c>
      <c r="P1127" s="932">
        <f t="shared" ref="P1127:P1158" si="274">+IFERROR(VLOOKUP($B1127,DGMTC11,10,0),0)</f>
        <v>0</v>
      </c>
      <c r="Q1127" s="932">
        <f t="shared" ref="Q1127:Q1158" si="275">+IFERROR(VLOOKUP($C1127,DGMTC11,10,0),0)</f>
        <v>0</v>
      </c>
      <c r="R1127" s="966">
        <f t="shared" si="259"/>
        <v>514976.53846153861</v>
      </c>
      <c r="S1127" s="960">
        <f t="shared" si="260"/>
        <v>0</v>
      </c>
      <c r="T1127" s="961"/>
      <c r="U1127" s="954"/>
    </row>
    <row r="1128" spans="1:29" outlineLevel="1">
      <c r="A1128" s="1006"/>
      <c r="B1128" s="1006"/>
      <c r="C1128" s="1006"/>
      <c r="D1128" s="1006" t="s">
        <v>3766</v>
      </c>
      <c r="E1128" s="1006" t="s">
        <v>3767</v>
      </c>
      <c r="F1128" s="969" t="s">
        <v>3768</v>
      </c>
      <c r="G1128" s="947" t="s">
        <v>918</v>
      </c>
      <c r="H1128" s="947" t="s">
        <v>1019</v>
      </c>
      <c r="I1128" s="990">
        <v>1.5</v>
      </c>
      <c r="J1128" s="950">
        <v>1.67</v>
      </c>
      <c r="K1128" s="951"/>
      <c r="L1128" s="952"/>
      <c r="M1128" s="1002"/>
      <c r="N1128" s="966">
        <f t="shared" si="272"/>
        <v>343317.69230769243</v>
      </c>
      <c r="O1128" s="932">
        <f t="shared" si="273"/>
        <v>0</v>
      </c>
      <c r="P1128" s="932">
        <f t="shared" si="274"/>
        <v>0</v>
      </c>
      <c r="Q1128" s="932">
        <f t="shared" si="275"/>
        <v>0</v>
      </c>
      <c r="R1128" s="966">
        <f t="shared" si="259"/>
        <v>860010.81923076953</v>
      </c>
      <c r="S1128" s="960">
        <f t="shared" si="260"/>
        <v>0</v>
      </c>
      <c r="T1128" s="961"/>
      <c r="U1128" s="954"/>
    </row>
    <row r="1129" spans="1:29" outlineLevel="1">
      <c r="A1129" s="1006"/>
      <c r="B1129" s="1006"/>
      <c r="C1129" s="1006"/>
      <c r="D1129" s="1006" t="s">
        <v>3769</v>
      </c>
      <c r="E1129" s="1006" t="s">
        <v>3770</v>
      </c>
      <c r="F1129" s="969" t="s">
        <v>3771</v>
      </c>
      <c r="G1129" s="947" t="s">
        <v>918</v>
      </c>
      <c r="H1129" s="947" t="s">
        <v>1019</v>
      </c>
      <c r="I1129" s="990">
        <v>1.5</v>
      </c>
      <c r="J1129" s="950">
        <v>2.2599999999999998</v>
      </c>
      <c r="K1129" s="951"/>
      <c r="L1129" s="952"/>
      <c r="M1129" s="1002"/>
      <c r="N1129" s="966">
        <f t="shared" si="272"/>
        <v>343317.69230769243</v>
      </c>
      <c r="O1129" s="932">
        <f t="shared" si="273"/>
        <v>0</v>
      </c>
      <c r="P1129" s="932">
        <f t="shared" si="274"/>
        <v>0</v>
      </c>
      <c r="Q1129" s="932">
        <f t="shared" si="275"/>
        <v>0</v>
      </c>
      <c r="R1129" s="966">
        <f t="shared" si="259"/>
        <v>1163846.9769230771</v>
      </c>
      <c r="S1129" s="960">
        <f t="shared" si="260"/>
        <v>0</v>
      </c>
      <c r="T1129" s="961"/>
      <c r="U1129" s="954"/>
    </row>
    <row r="1130" spans="1:29" outlineLevel="1">
      <c r="A1130" s="1006"/>
      <c r="B1130" s="1006"/>
      <c r="C1130" s="1006"/>
      <c r="D1130" s="1006" t="s">
        <v>3772</v>
      </c>
      <c r="E1130" s="1006" t="s">
        <v>3773</v>
      </c>
      <c r="F1130" s="969" t="s">
        <v>3774</v>
      </c>
      <c r="G1130" s="947" t="s">
        <v>918</v>
      </c>
      <c r="H1130" s="947" t="s">
        <v>1019</v>
      </c>
      <c r="I1130" s="990">
        <v>1.5</v>
      </c>
      <c r="J1130" s="950">
        <v>3.04</v>
      </c>
      <c r="K1130" s="951"/>
      <c r="L1130" s="952"/>
      <c r="M1130" s="1002"/>
      <c r="N1130" s="966">
        <f t="shared" si="272"/>
        <v>343317.69230769243</v>
      </c>
      <c r="O1130" s="932">
        <f t="shared" si="273"/>
        <v>0</v>
      </c>
      <c r="P1130" s="932">
        <f t="shared" si="274"/>
        <v>0</v>
      </c>
      <c r="Q1130" s="932">
        <f t="shared" si="275"/>
        <v>0</v>
      </c>
      <c r="R1130" s="966">
        <f t="shared" si="259"/>
        <v>1565528.6769230776</v>
      </c>
      <c r="S1130" s="960">
        <f t="shared" si="260"/>
        <v>0</v>
      </c>
      <c r="T1130" s="961"/>
      <c r="U1130" s="954"/>
    </row>
    <row r="1131" spans="1:29" outlineLevel="1">
      <c r="A1131" s="1006"/>
      <c r="B1131" s="1006"/>
      <c r="C1131" s="1006"/>
      <c r="D1131" s="1006" t="s">
        <v>3775</v>
      </c>
      <c r="E1131" s="1006" t="s">
        <v>3776</v>
      </c>
      <c r="F1131" s="969" t="s">
        <v>3777</v>
      </c>
      <c r="G1131" s="947" t="s">
        <v>918</v>
      </c>
      <c r="H1131" s="947" t="s">
        <v>1019</v>
      </c>
      <c r="I1131" s="990">
        <v>1.5</v>
      </c>
      <c r="J1131" s="950">
        <v>3.65</v>
      </c>
      <c r="K1131" s="951"/>
      <c r="L1131" s="952"/>
      <c r="M1131" s="1002"/>
      <c r="N1131" s="966">
        <f t="shared" si="272"/>
        <v>343317.69230769243</v>
      </c>
      <c r="O1131" s="932">
        <f t="shared" si="273"/>
        <v>0</v>
      </c>
      <c r="P1131" s="932">
        <f t="shared" si="274"/>
        <v>0</v>
      </c>
      <c r="Q1131" s="932">
        <f t="shared" si="275"/>
        <v>0</v>
      </c>
      <c r="R1131" s="966">
        <f t="shared" si="259"/>
        <v>1879664.365384616</v>
      </c>
      <c r="S1131" s="960">
        <f t="shared" si="260"/>
        <v>0</v>
      </c>
      <c r="T1131" s="961"/>
      <c r="U1131" s="954"/>
    </row>
    <row r="1132" spans="1:29" outlineLevel="1">
      <c r="A1132" s="1006"/>
      <c r="B1132" s="1006"/>
      <c r="C1132" s="1006"/>
      <c r="D1132" s="1006" t="s">
        <v>3778</v>
      </c>
      <c r="E1132" s="1006" t="s">
        <v>3779</v>
      </c>
      <c r="F1132" s="969" t="s">
        <v>3780</v>
      </c>
      <c r="G1132" s="947" t="s">
        <v>918</v>
      </c>
      <c r="H1132" s="947" t="s">
        <v>1019</v>
      </c>
      <c r="I1132" s="990">
        <v>1.5</v>
      </c>
      <c r="J1132" s="950">
        <v>5.04</v>
      </c>
      <c r="K1132" s="951"/>
      <c r="L1132" s="952"/>
      <c r="M1132" s="1002"/>
      <c r="N1132" s="966">
        <f t="shared" si="272"/>
        <v>343317.69230769243</v>
      </c>
      <c r="O1132" s="932">
        <f t="shared" si="273"/>
        <v>0</v>
      </c>
      <c r="P1132" s="932">
        <f t="shared" si="274"/>
        <v>0</v>
      </c>
      <c r="Q1132" s="932">
        <f t="shared" si="275"/>
        <v>0</v>
      </c>
      <c r="R1132" s="966">
        <f t="shared" si="259"/>
        <v>2595481.753846155</v>
      </c>
      <c r="S1132" s="960">
        <f t="shared" si="260"/>
        <v>0</v>
      </c>
      <c r="T1132" s="961"/>
      <c r="U1132" s="954"/>
    </row>
    <row r="1133" spans="1:29" outlineLevel="1">
      <c r="A1133" s="1006"/>
      <c r="B1133" s="1006"/>
      <c r="C1133" s="1006"/>
      <c r="D1133" s="1006" t="s">
        <v>3781</v>
      </c>
      <c r="E1133" s="1006" t="s">
        <v>3782</v>
      </c>
      <c r="F1133" s="969" t="s">
        <v>3783</v>
      </c>
      <c r="G1133" s="947" t="s">
        <v>918</v>
      </c>
      <c r="H1133" s="947" t="s">
        <v>1019</v>
      </c>
      <c r="I1133" s="990">
        <v>1.5</v>
      </c>
      <c r="J1133" s="950">
        <v>6.44</v>
      </c>
      <c r="K1133" s="951"/>
      <c r="L1133" s="952"/>
      <c r="M1133" s="1002"/>
      <c r="N1133" s="966">
        <f t="shared" si="272"/>
        <v>343317.69230769243</v>
      </c>
      <c r="O1133" s="932">
        <f t="shared" si="273"/>
        <v>0</v>
      </c>
      <c r="P1133" s="932">
        <f t="shared" si="274"/>
        <v>0</v>
      </c>
      <c r="Q1133" s="932">
        <f t="shared" si="275"/>
        <v>0</v>
      </c>
      <c r="R1133" s="966">
        <f t="shared" si="259"/>
        <v>3316448.907692309</v>
      </c>
      <c r="S1133" s="960">
        <f t="shared" si="260"/>
        <v>0</v>
      </c>
      <c r="T1133" s="961"/>
      <c r="U1133" s="954"/>
    </row>
    <row r="1134" spans="1:29" outlineLevel="1">
      <c r="A1134" s="1006"/>
      <c r="B1134" s="1006"/>
      <c r="C1134" s="1006"/>
      <c r="D1134" s="1006" t="s">
        <v>3784</v>
      </c>
      <c r="E1134" s="1064" t="str">
        <f t="shared" ref="E1134:E1188" si="276">IF(AND(U1134&gt;0,U1134&lt;=15),$E$1127,IF(AND(U1134&gt;15,U1134&lt;=25),$E$1128,IF(AND(U1134&gt;25,U1134&lt;=50),$E$1129,IF(AND(U1134&gt;50,U1134&lt;=100),$E$1130,IF(AND(U1134&gt;100,U1134&lt;=140),$E$1131,IF(AND(U1134&gt;140,U1134&lt;=230),$E$1132,IF(AND(U1134&gt;230,U1134&lt;=320),$E$1133,0)))))))</f>
        <v>04.03.102</v>
      </c>
      <c r="F1134" s="1065" t="s">
        <v>3652</v>
      </c>
      <c r="G1134" s="1001" t="s">
        <v>3653</v>
      </c>
      <c r="H1134" s="947" t="s">
        <v>1019</v>
      </c>
      <c r="I1134" s="990">
        <v>1.5</v>
      </c>
      <c r="J1134" s="950">
        <v>1</v>
      </c>
      <c r="K1134" s="951"/>
      <c r="L1134" s="952"/>
      <c r="M1134" s="1002"/>
      <c r="N1134" s="966">
        <f t="shared" si="272"/>
        <v>343317.69230769243</v>
      </c>
      <c r="O1134" s="932">
        <f t="shared" si="273"/>
        <v>0</v>
      </c>
      <c r="P1134" s="932">
        <f t="shared" si="274"/>
        <v>0</v>
      </c>
      <c r="Q1134" s="932">
        <f t="shared" si="275"/>
        <v>0</v>
      </c>
      <c r="R1134" s="966">
        <f t="shared" si="259"/>
        <v>514976.53846153861</v>
      </c>
      <c r="S1134" s="960">
        <f t="shared" si="260"/>
        <v>0</v>
      </c>
      <c r="T1134" s="1003"/>
      <c r="U1134" s="1004">
        <v>7.54</v>
      </c>
      <c r="W1134" s="1066">
        <v>15</v>
      </c>
      <c r="X1134" s="1066">
        <v>25</v>
      </c>
      <c r="Y1134" s="1066">
        <v>50</v>
      </c>
      <c r="Z1134" s="1066">
        <v>100</v>
      </c>
      <c r="AA1134" s="1066">
        <v>140</v>
      </c>
      <c r="AB1134" s="1066">
        <v>230</v>
      </c>
      <c r="AC1134" s="1066">
        <v>320</v>
      </c>
    </row>
    <row r="1135" spans="1:29" outlineLevel="1">
      <c r="A1135" s="1006"/>
      <c r="B1135" s="1006"/>
      <c r="C1135" s="1006"/>
      <c r="D1135" s="1006" t="s">
        <v>3785</v>
      </c>
      <c r="E1135" s="1064" t="str">
        <f t="shared" si="276"/>
        <v>04.03.102</v>
      </c>
      <c r="F1135" s="1065" t="s">
        <v>3655</v>
      </c>
      <c r="G1135" s="1001" t="s">
        <v>3653</v>
      </c>
      <c r="H1135" s="947" t="s">
        <v>1019</v>
      </c>
      <c r="I1135" s="990">
        <v>1.5</v>
      </c>
      <c r="J1135" s="950">
        <v>1</v>
      </c>
      <c r="K1135" s="951"/>
      <c r="L1135" s="952"/>
      <c r="M1135" s="1002"/>
      <c r="N1135" s="966">
        <f t="shared" si="272"/>
        <v>343317.69230769243</v>
      </c>
      <c r="O1135" s="932">
        <f t="shared" si="273"/>
        <v>0</v>
      </c>
      <c r="P1135" s="932">
        <f t="shared" si="274"/>
        <v>0</v>
      </c>
      <c r="Q1135" s="932">
        <f t="shared" si="275"/>
        <v>0</v>
      </c>
      <c r="R1135" s="966">
        <f t="shared" si="259"/>
        <v>514976.53846153861</v>
      </c>
      <c r="S1135" s="960">
        <f t="shared" si="260"/>
        <v>0</v>
      </c>
      <c r="T1135" s="1003"/>
      <c r="U1135" s="1004">
        <v>11.31</v>
      </c>
      <c r="W1135" s="1067">
        <f>J1127</f>
        <v>1</v>
      </c>
      <c r="X1135" s="1067">
        <f>J1128</f>
        <v>1.67</v>
      </c>
      <c r="Y1135" s="1067">
        <f>J1129</f>
        <v>2.2599999999999998</v>
      </c>
      <c r="Z1135" s="1067">
        <f>J1130</f>
        <v>3.04</v>
      </c>
      <c r="AA1135" s="1067">
        <f>J1131</f>
        <v>3.65</v>
      </c>
      <c r="AB1135" s="1067">
        <f>J1132</f>
        <v>5.04</v>
      </c>
      <c r="AC1135" s="1067">
        <f>J1133</f>
        <v>6.44</v>
      </c>
    </row>
    <row r="1136" spans="1:29" outlineLevel="1">
      <c r="A1136" s="1006"/>
      <c r="B1136" s="1006"/>
      <c r="C1136" s="1006"/>
      <c r="D1136" s="1006" t="s">
        <v>3786</v>
      </c>
      <c r="E1136" s="1064" t="str">
        <f t="shared" si="276"/>
        <v>04.03.102</v>
      </c>
      <c r="F1136" s="1065" t="s">
        <v>3657</v>
      </c>
      <c r="G1136" s="1001" t="s">
        <v>3653</v>
      </c>
      <c r="H1136" s="947" t="s">
        <v>1019</v>
      </c>
      <c r="I1136" s="990">
        <v>1.5</v>
      </c>
      <c r="J1136" s="950">
        <v>1</v>
      </c>
      <c r="K1136" s="951"/>
      <c r="L1136" s="952"/>
      <c r="M1136" s="1002"/>
      <c r="N1136" s="966">
        <f t="shared" si="272"/>
        <v>343317.69230769243</v>
      </c>
      <c r="O1136" s="932">
        <f t="shared" si="273"/>
        <v>0</v>
      </c>
      <c r="P1136" s="932">
        <f t="shared" si="274"/>
        <v>0</v>
      </c>
      <c r="Q1136" s="932">
        <f t="shared" si="275"/>
        <v>0</v>
      </c>
      <c r="R1136" s="966">
        <f t="shared" si="259"/>
        <v>514976.53846153861</v>
      </c>
      <c r="S1136" s="960">
        <f t="shared" si="260"/>
        <v>0</v>
      </c>
      <c r="T1136" s="1003"/>
      <c r="U1136" s="1004">
        <v>11.44</v>
      </c>
    </row>
    <row r="1137" spans="1:21" outlineLevel="1">
      <c r="A1137" s="1006"/>
      <c r="B1137" s="1006"/>
      <c r="C1137" s="1006"/>
      <c r="D1137" s="1006" t="s">
        <v>3787</v>
      </c>
      <c r="E1137" s="1064" t="str">
        <f t="shared" si="276"/>
        <v>04.03.112</v>
      </c>
      <c r="F1137" s="1065" t="s">
        <v>3659</v>
      </c>
      <c r="G1137" s="1001" t="s">
        <v>3653</v>
      </c>
      <c r="H1137" s="947" t="s">
        <v>1019</v>
      </c>
      <c r="I1137" s="990">
        <v>1.5</v>
      </c>
      <c r="J1137" s="950">
        <v>1.145</v>
      </c>
      <c r="K1137" s="951"/>
      <c r="L1137" s="952"/>
      <c r="M1137" s="1002"/>
      <c r="N1137" s="966">
        <f t="shared" si="272"/>
        <v>343317.69230769243</v>
      </c>
      <c r="O1137" s="932">
        <f t="shared" si="273"/>
        <v>0</v>
      </c>
      <c r="P1137" s="932">
        <f t="shared" si="274"/>
        <v>0</v>
      </c>
      <c r="Q1137" s="932">
        <f t="shared" si="275"/>
        <v>0</v>
      </c>
      <c r="R1137" s="966">
        <f t="shared" si="259"/>
        <v>589648.13653846178</v>
      </c>
      <c r="S1137" s="960">
        <f t="shared" si="260"/>
        <v>0</v>
      </c>
      <c r="T1137" s="1003"/>
      <c r="U1137" s="1004">
        <v>17.16</v>
      </c>
    </row>
    <row r="1138" spans="1:21" outlineLevel="1">
      <c r="A1138" s="1006"/>
      <c r="B1138" s="1006"/>
      <c r="C1138" s="1006"/>
      <c r="D1138" s="1006" t="s">
        <v>3788</v>
      </c>
      <c r="E1138" s="1064" t="str">
        <f t="shared" si="276"/>
        <v>04.03.162</v>
      </c>
      <c r="F1138" s="1065" t="s">
        <v>3661</v>
      </c>
      <c r="G1138" s="1001" t="s">
        <v>3</v>
      </c>
      <c r="H1138" s="947" t="s">
        <v>1019</v>
      </c>
      <c r="I1138" s="990">
        <v>1.5</v>
      </c>
      <c r="J1138" s="950">
        <v>5.1150000000000002</v>
      </c>
      <c r="K1138" s="951"/>
      <c r="L1138" s="952"/>
      <c r="M1138" s="1002"/>
      <c r="N1138" s="966">
        <f t="shared" si="272"/>
        <v>343317.69230769243</v>
      </c>
      <c r="O1138" s="932">
        <f t="shared" si="273"/>
        <v>0</v>
      </c>
      <c r="P1138" s="932">
        <f t="shared" si="274"/>
        <v>0</v>
      </c>
      <c r="Q1138" s="932">
        <f t="shared" si="275"/>
        <v>0</v>
      </c>
      <c r="R1138" s="966">
        <f t="shared" si="259"/>
        <v>2634104.99423077</v>
      </c>
      <c r="S1138" s="960">
        <f t="shared" si="260"/>
        <v>0</v>
      </c>
      <c r="T1138" s="1003"/>
      <c r="U1138" s="1004">
        <v>234.83</v>
      </c>
    </row>
    <row r="1139" spans="1:21" ht="33" outlineLevel="1">
      <c r="A1139" s="1006"/>
      <c r="B1139" s="1006"/>
      <c r="C1139" s="1006"/>
      <c r="D1139" s="1006" t="s">
        <v>3789</v>
      </c>
      <c r="E1139" s="1064" t="str">
        <f t="shared" si="276"/>
        <v>04.03.142</v>
      </c>
      <c r="F1139" s="1068" t="s">
        <v>3663</v>
      </c>
      <c r="G1139" s="1001" t="s">
        <v>3</v>
      </c>
      <c r="H1139" s="947" t="s">
        <v>1019</v>
      </c>
      <c r="I1139" s="990">
        <v>1.5</v>
      </c>
      <c r="J1139" s="950">
        <v>3.5710000000000002</v>
      </c>
      <c r="K1139" s="951"/>
      <c r="L1139" s="952"/>
      <c r="M1139" s="1002"/>
      <c r="N1139" s="966">
        <f t="shared" si="272"/>
        <v>343317.69230769243</v>
      </c>
      <c r="O1139" s="932">
        <f t="shared" si="273"/>
        <v>0</v>
      </c>
      <c r="P1139" s="932">
        <f t="shared" si="274"/>
        <v>0</v>
      </c>
      <c r="Q1139" s="932">
        <f t="shared" si="275"/>
        <v>0</v>
      </c>
      <c r="R1139" s="966">
        <f t="shared" si="259"/>
        <v>1838981.2188461546</v>
      </c>
      <c r="S1139" s="960">
        <f t="shared" si="260"/>
        <v>0</v>
      </c>
      <c r="T1139" s="1003"/>
      <c r="U1139" s="1004">
        <v>134.83000000000001</v>
      </c>
    </row>
    <row r="1140" spans="1:21" outlineLevel="1">
      <c r="A1140" s="1006"/>
      <c r="B1140" s="1006"/>
      <c r="C1140" s="1006"/>
      <c r="D1140" s="1006" t="s">
        <v>3790</v>
      </c>
      <c r="E1140" s="1064" t="str">
        <f t="shared" si="276"/>
        <v>04.03.152</v>
      </c>
      <c r="F1140" s="1065" t="s">
        <v>3665</v>
      </c>
      <c r="G1140" s="1001" t="s">
        <v>3</v>
      </c>
      <c r="H1140" s="947" t="s">
        <v>1019</v>
      </c>
      <c r="I1140" s="990">
        <v>1.5</v>
      </c>
      <c r="J1140" s="950">
        <v>4.806</v>
      </c>
      <c r="K1140" s="951"/>
      <c r="L1140" s="952"/>
      <c r="M1140" s="1002"/>
      <c r="N1140" s="966">
        <f t="shared" si="272"/>
        <v>343317.69230769243</v>
      </c>
      <c r="O1140" s="932">
        <f t="shared" si="273"/>
        <v>0</v>
      </c>
      <c r="P1140" s="932">
        <f t="shared" si="274"/>
        <v>0</v>
      </c>
      <c r="Q1140" s="932">
        <f t="shared" si="275"/>
        <v>0</v>
      </c>
      <c r="R1140" s="966">
        <f t="shared" si="259"/>
        <v>2474977.2438461548</v>
      </c>
      <c r="S1140" s="960">
        <f t="shared" si="260"/>
        <v>0</v>
      </c>
      <c r="T1140" s="1003"/>
      <c r="U1140" s="1004">
        <v>214.83</v>
      </c>
    </row>
    <row r="1141" spans="1:21" outlineLevel="1">
      <c r="A1141" s="1006"/>
      <c r="B1141" s="1006"/>
      <c r="C1141" s="1006"/>
      <c r="D1141" s="1006" t="s">
        <v>3791</v>
      </c>
      <c r="E1141" s="1064" t="str">
        <f t="shared" si="276"/>
        <v>04.03.162</v>
      </c>
      <c r="F1141" s="1065" t="s">
        <v>3667</v>
      </c>
      <c r="G1141" s="1001" t="s">
        <v>3</v>
      </c>
      <c r="H1141" s="947" t="s">
        <v>1019</v>
      </c>
      <c r="I1141" s="990">
        <v>1.5</v>
      </c>
      <c r="J1141" s="950">
        <v>5.5350000000000001</v>
      </c>
      <c r="K1141" s="951"/>
      <c r="L1141" s="952"/>
      <c r="M1141" s="1002"/>
      <c r="N1141" s="966">
        <f t="shared" si="272"/>
        <v>343317.69230769243</v>
      </c>
      <c r="O1141" s="932">
        <f t="shared" si="273"/>
        <v>0</v>
      </c>
      <c r="P1141" s="932">
        <f t="shared" si="274"/>
        <v>0</v>
      </c>
      <c r="Q1141" s="932">
        <f t="shared" si="275"/>
        <v>0</v>
      </c>
      <c r="R1141" s="966">
        <f t="shared" si="259"/>
        <v>2850395.1403846163</v>
      </c>
      <c r="S1141" s="960">
        <f t="shared" si="260"/>
        <v>0</v>
      </c>
      <c r="T1141" s="1003"/>
      <c r="U1141" s="1004">
        <v>261.83</v>
      </c>
    </row>
    <row r="1142" spans="1:21" outlineLevel="1">
      <c r="A1142" s="1006"/>
      <c r="B1142" s="1006"/>
      <c r="C1142" s="1006"/>
      <c r="D1142" s="1006" t="s">
        <v>3792</v>
      </c>
      <c r="E1142" s="1064" t="str">
        <f t="shared" si="276"/>
        <v>04.03.112</v>
      </c>
      <c r="F1142" s="1065" t="s">
        <v>3669</v>
      </c>
      <c r="G1142" s="1001" t="s">
        <v>3</v>
      </c>
      <c r="H1142" s="947" t="s">
        <v>1019</v>
      </c>
      <c r="I1142" s="990">
        <v>1.5</v>
      </c>
      <c r="J1142" s="950">
        <v>1.67</v>
      </c>
      <c r="K1142" s="951"/>
      <c r="L1142" s="952"/>
      <c r="M1142" s="1002"/>
      <c r="N1142" s="966">
        <f t="shared" si="272"/>
        <v>343317.69230769243</v>
      </c>
      <c r="O1142" s="932">
        <f t="shared" si="273"/>
        <v>0</v>
      </c>
      <c r="P1142" s="932">
        <f t="shared" si="274"/>
        <v>0</v>
      </c>
      <c r="Q1142" s="932">
        <f t="shared" si="275"/>
        <v>0</v>
      </c>
      <c r="R1142" s="966">
        <f t="shared" si="259"/>
        <v>860010.81923076953</v>
      </c>
      <c r="S1142" s="960">
        <f t="shared" si="260"/>
        <v>0</v>
      </c>
      <c r="T1142" s="1003"/>
      <c r="U1142" s="1004">
        <v>25</v>
      </c>
    </row>
    <row r="1143" spans="1:21" outlineLevel="1">
      <c r="A1143" s="1006"/>
      <c r="B1143" s="1006"/>
      <c r="C1143" s="1006"/>
      <c r="D1143" s="1006" t="s">
        <v>3793</v>
      </c>
      <c r="E1143" s="1064" t="str">
        <f t="shared" si="276"/>
        <v>04.03.112</v>
      </c>
      <c r="F1143" s="1065" t="s">
        <v>3671</v>
      </c>
      <c r="G1143" s="1001" t="s">
        <v>3</v>
      </c>
      <c r="H1143" s="947" t="s">
        <v>1019</v>
      </c>
      <c r="I1143" s="990">
        <v>1.5</v>
      </c>
      <c r="J1143" s="950">
        <v>1.67</v>
      </c>
      <c r="K1143" s="951"/>
      <c r="L1143" s="952"/>
      <c r="M1143" s="1002"/>
      <c r="N1143" s="966">
        <f t="shared" si="272"/>
        <v>343317.69230769243</v>
      </c>
      <c r="O1143" s="932">
        <f t="shared" si="273"/>
        <v>0</v>
      </c>
      <c r="P1143" s="932">
        <f t="shared" si="274"/>
        <v>0</v>
      </c>
      <c r="Q1143" s="932">
        <f t="shared" si="275"/>
        <v>0</v>
      </c>
      <c r="R1143" s="966">
        <f t="shared" si="259"/>
        <v>860010.81923076953</v>
      </c>
      <c r="S1143" s="960">
        <f t="shared" si="260"/>
        <v>0</v>
      </c>
      <c r="T1143" s="1003"/>
      <c r="U1143" s="1004">
        <v>25</v>
      </c>
    </row>
    <row r="1144" spans="1:21" outlineLevel="1">
      <c r="A1144" s="1006"/>
      <c r="B1144" s="1006"/>
      <c r="C1144" s="1006"/>
      <c r="D1144" s="1006" t="s">
        <v>3794</v>
      </c>
      <c r="E1144" s="1064" t="str">
        <f t="shared" si="276"/>
        <v>04.03.122</v>
      </c>
      <c r="F1144" s="1065" t="s">
        <v>3673</v>
      </c>
      <c r="G1144" s="1001" t="s">
        <v>3</v>
      </c>
      <c r="H1144" s="947" t="s">
        <v>1019</v>
      </c>
      <c r="I1144" s="990">
        <v>1.5</v>
      </c>
      <c r="J1144" s="950">
        <v>1.7869999999999999</v>
      </c>
      <c r="K1144" s="951"/>
      <c r="L1144" s="952"/>
      <c r="M1144" s="1002"/>
      <c r="N1144" s="966">
        <f t="shared" si="272"/>
        <v>343317.69230769243</v>
      </c>
      <c r="O1144" s="932">
        <f t="shared" si="273"/>
        <v>0</v>
      </c>
      <c r="P1144" s="932">
        <f t="shared" si="274"/>
        <v>0</v>
      </c>
      <c r="Q1144" s="932">
        <f t="shared" si="275"/>
        <v>0</v>
      </c>
      <c r="R1144" s="966">
        <f t="shared" si="259"/>
        <v>920263.07423076953</v>
      </c>
      <c r="S1144" s="960">
        <f t="shared" si="260"/>
        <v>0</v>
      </c>
      <c r="T1144" s="1003"/>
      <c r="U1144" s="1004">
        <v>29.95</v>
      </c>
    </row>
    <row r="1145" spans="1:21" outlineLevel="1">
      <c r="A1145" s="1006"/>
      <c r="B1145" s="1006"/>
      <c r="C1145" s="1006"/>
      <c r="D1145" s="1006" t="s">
        <v>3795</v>
      </c>
      <c r="E1145" s="1064" t="str">
        <f t="shared" si="276"/>
        <v>04.03.122</v>
      </c>
      <c r="F1145" s="1065" t="s">
        <v>3675</v>
      </c>
      <c r="G1145" s="1001" t="s">
        <v>3</v>
      </c>
      <c r="H1145" s="947" t="s">
        <v>1019</v>
      </c>
      <c r="I1145" s="990">
        <v>1.5</v>
      </c>
      <c r="J1145" s="950">
        <v>1.7989999999999999</v>
      </c>
      <c r="K1145" s="951"/>
      <c r="L1145" s="952"/>
      <c r="M1145" s="1002"/>
      <c r="N1145" s="966">
        <f t="shared" si="272"/>
        <v>343317.69230769243</v>
      </c>
      <c r="O1145" s="932">
        <f t="shared" si="273"/>
        <v>0</v>
      </c>
      <c r="P1145" s="932">
        <f t="shared" si="274"/>
        <v>0</v>
      </c>
      <c r="Q1145" s="932">
        <f t="shared" si="275"/>
        <v>0</v>
      </c>
      <c r="R1145" s="966">
        <f t="shared" si="259"/>
        <v>926442.79269230808</v>
      </c>
      <c r="S1145" s="960">
        <f t="shared" si="260"/>
        <v>0</v>
      </c>
      <c r="T1145" s="1003"/>
      <c r="U1145" s="1004">
        <v>30.48</v>
      </c>
    </row>
    <row r="1146" spans="1:21" outlineLevel="1">
      <c r="A1146" s="1006"/>
      <c r="B1146" s="1006"/>
      <c r="C1146" s="1006"/>
      <c r="D1146" s="1006" t="s">
        <v>3796</v>
      </c>
      <c r="E1146" s="1064" t="str">
        <f t="shared" si="276"/>
        <v>04.03.132</v>
      </c>
      <c r="F1146" s="1065" t="s">
        <v>3677</v>
      </c>
      <c r="G1146" s="1001" t="s">
        <v>3</v>
      </c>
      <c r="H1146" s="947" t="s">
        <v>1019</v>
      </c>
      <c r="I1146" s="990">
        <v>1.5</v>
      </c>
      <c r="J1146" s="950">
        <v>2.2629999999999999</v>
      </c>
      <c r="K1146" s="951"/>
      <c r="L1146" s="952"/>
      <c r="M1146" s="1002"/>
      <c r="N1146" s="966">
        <f t="shared" si="272"/>
        <v>343317.69230769243</v>
      </c>
      <c r="O1146" s="932">
        <f t="shared" si="273"/>
        <v>0</v>
      </c>
      <c r="P1146" s="932">
        <f t="shared" si="274"/>
        <v>0</v>
      </c>
      <c r="Q1146" s="932">
        <f t="shared" si="275"/>
        <v>0</v>
      </c>
      <c r="R1146" s="966">
        <f t="shared" si="259"/>
        <v>1165391.9065384618</v>
      </c>
      <c r="S1146" s="960">
        <f t="shared" si="260"/>
        <v>0</v>
      </c>
      <c r="T1146" s="1003"/>
      <c r="U1146" s="1004">
        <v>50.22</v>
      </c>
    </row>
    <row r="1147" spans="1:21" outlineLevel="1">
      <c r="A1147" s="1006"/>
      <c r="B1147" s="1006"/>
      <c r="C1147" s="1006"/>
      <c r="D1147" s="1006" t="s">
        <v>3797</v>
      </c>
      <c r="E1147" s="1064" t="str">
        <f t="shared" si="276"/>
        <v>04.03.132</v>
      </c>
      <c r="F1147" s="1065" t="s">
        <v>3679</v>
      </c>
      <c r="G1147" s="1001" t="s">
        <v>3</v>
      </c>
      <c r="H1147" s="947" t="s">
        <v>1019</v>
      </c>
      <c r="I1147" s="990">
        <v>1.5</v>
      </c>
      <c r="J1147" s="950">
        <v>2.2629999999999999</v>
      </c>
      <c r="K1147" s="951"/>
      <c r="L1147" s="952"/>
      <c r="M1147" s="1002"/>
      <c r="N1147" s="966">
        <f t="shared" si="272"/>
        <v>343317.69230769243</v>
      </c>
      <c r="O1147" s="932">
        <f t="shared" si="273"/>
        <v>0</v>
      </c>
      <c r="P1147" s="932">
        <f t="shared" si="274"/>
        <v>0</v>
      </c>
      <c r="Q1147" s="932">
        <f t="shared" si="275"/>
        <v>0</v>
      </c>
      <c r="R1147" s="966">
        <f t="shared" si="259"/>
        <v>1165391.9065384618</v>
      </c>
      <c r="S1147" s="960">
        <f t="shared" si="260"/>
        <v>0</v>
      </c>
      <c r="T1147" s="1003"/>
      <c r="U1147" s="1004">
        <v>50.22</v>
      </c>
    </row>
    <row r="1148" spans="1:21" outlineLevel="1">
      <c r="A1148" s="1006"/>
      <c r="B1148" s="1006"/>
      <c r="C1148" s="1006"/>
      <c r="D1148" s="1006" t="s">
        <v>3798</v>
      </c>
      <c r="E1148" s="1064" t="str">
        <f t="shared" si="276"/>
        <v>04.03.132</v>
      </c>
      <c r="F1148" s="1065" t="s">
        <v>3681</v>
      </c>
      <c r="G1148" s="1001" t="s">
        <v>3</v>
      </c>
      <c r="H1148" s="947" t="s">
        <v>1019</v>
      </c>
      <c r="I1148" s="990">
        <v>1.5</v>
      </c>
      <c r="J1148" s="950">
        <v>2.2629999999999999</v>
      </c>
      <c r="K1148" s="951"/>
      <c r="L1148" s="952"/>
      <c r="M1148" s="1002"/>
      <c r="N1148" s="966">
        <f t="shared" si="272"/>
        <v>343317.69230769243</v>
      </c>
      <c r="O1148" s="932">
        <f t="shared" si="273"/>
        <v>0</v>
      </c>
      <c r="P1148" s="932">
        <f t="shared" si="274"/>
        <v>0</v>
      </c>
      <c r="Q1148" s="932">
        <f t="shared" si="275"/>
        <v>0</v>
      </c>
      <c r="R1148" s="966">
        <f t="shared" si="259"/>
        <v>1165391.9065384618</v>
      </c>
      <c r="S1148" s="960">
        <f t="shared" si="260"/>
        <v>0</v>
      </c>
      <c r="T1148" s="1003"/>
      <c r="U1148" s="1004">
        <v>50.22</v>
      </c>
    </row>
    <row r="1149" spans="1:21" outlineLevel="1">
      <c r="A1149" s="1006"/>
      <c r="B1149" s="1006"/>
      <c r="C1149" s="1006"/>
      <c r="D1149" s="1006" t="s">
        <v>3799</v>
      </c>
      <c r="E1149" s="1064" t="str">
        <f t="shared" si="276"/>
        <v>04.03.132</v>
      </c>
      <c r="F1149" s="1065" t="s">
        <v>3683</v>
      </c>
      <c r="G1149" s="1001" t="s">
        <v>3</v>
      </c>
      <c r="H1149" s="947" t="s">
        <v>1019</v>
      </c>
      <c r="I1149" s="990">
        <v>1.5</v>
      </c>
      <c r="J1149" s="950">
        <v>2.4140000000000001</v>
      </c>
      <c r="K1149" s="951"/>
      <c r="L1149" s="952"/>
      <c r="M1149" s="1002"/>
      <c r="N1149" s="966">
        <f t="shared" si="272"/>
        <v>343317.69230769243</v>
      </c>
      <c r="O1149" s="932">
        <f t="shared" si="273"/>
        <v>0</v>
      </c>
      <c r="P1149" s="932">
        <f t="shared" si="274"/>
        <v>0</v>
      </c>
      <c r="Q1149" s="932">
        <f t="shared" si="275"/>
        <v>0</v>
      </c>
      <c r="R1149" s="966">
        <f t="shared" si="259"/>
        <v>1243153.3638461544</v>
      </c>
      <c r="S1149" s="960">
        <f t="shared" si="260"/>
        <v>0</v>
      </c>
      <c r="T1149" s="1003"/>
      <c r="U1149" s="1004">
        <v>59.9</v>
      </c>
    </row>
    <row r="1150" spans="1:21" outlineLevel="1">
      <c r="A1150" s="1006"/>
      <c r="B1150" s="1006"/>
      <c r="C1150" s="1006"/>
      <c r="D1150" s="1006" t="s">
        <v>3800</v>
      </c>
      <c r="E1150" s="1064" t="str">
        <f t="shared" si="276"/>
        <v>04.03.132</v>
      </c>
      <c r="F1150" s="1065" t="s">
        <v>3685</v>
      </c>
      <c r="G1150" s="1001" t="s">
        <v>3</v>
      </c>
      <c r="H1150" s="947" t="s">
        <v>1019</v>
      </c>
      <c r="I1150" s="990">
        <v>1.5</v>
      </c>
      <c r="J1150" s="950">
        <v>2.431</v>
      </c>
      <c r="K1150" s="951"/>
      <c r="L1150" s="952"/>
      <c r="M1150" s="1002"/>
      <c r="N1150" s="966">
        <f t="shared" si="272"/>
        <v>343317.69230769243</v>
      </c>
      <c r="O1150" s="932">
        <f t="shared" si="273"/>
        <v>0</v>
      </c>
      <c r="P1150" s="932">
        <f t="shared" si="274"/>
        <v>0</v>
      </c>
      <c r="Q1150" s="932">
        <f t="shared" si="275"/>
        <v>0</v>
      </c>
      <c r="R1150" s="966">
        <f t="shared" si="259"/>
        <v>1251907.9650000005</v>
      </c>
      <c r="S1150" s="960">
        <f t="shared" si="260"/>
        <v>0</v>
      </c>
      <c r="T1150" s="1003"/>
      <c r="U1150" s="1004">
        <v>60.95</v>
      </c>
    </row>
    <row r="1151" spans="1:21" outlineLevel="1">
      <c r="A1151" s="1006"/>
      <c r="B1151" s="1006"/>
      <c r="C1151" s="1006"/>
      <c r="D1151" s="1006" t="s">
        <v>3801</v>
      </c>
      <c r="E1151" s="1064" t="str">
        <f t="shared" si="276"/>
        <v>04.03.132</v>
      </c>
      <c r="F1151" s="1065" t="s">
        <v>3687</v>
      </c>
      <c r="G1151" s="1001" t="s">
        <v>918</v>
      </c>
      <c r="H1151" s="947" t="s">
        <v>1019</v>
      </c>
      <c r="I1151" s="990">
        <v>1.5</v>
      </c>
      <c r="J1151" s="950">
        <v>2.625</v>
      </c>
      <c r="K1151" s="951"/>
      <c r="L1151" s="952"/>
      <c r="M1151" s="1002"/>
      <c r="N1151" s="966">
        <f t="shared" si="272"/>
        <v>343317.69230769243</v>
      </c>
      <c r="O1151" s="932">
        <f t="shared" si="273"/>
        <v>0</v>
      </c>
      <c r="P1151" s="932">
        <f t="shared" si="274"/>
        <v>0</v>
      </c>
      <c r="Q1151" s="932">
        <f t="shared" si="275"/>
        <v>0</v>
      </c>
      <c r="R1151" s="966">
        <f t="shared" si="259"/>
        <v>1351813.413461539</v>
      </c>
      <c r="S1151" s="960">
        <f t="shared" si="260"/>
        <v>0</v>
      </c>
      <c r="T1151" s="1003"/>
      <c r="U1151" s="1004">
        <v>73.37</v>
      </c>
    </row>
    <row r="1152" spans="1:21" outlineLevel="1">
      <c r="A1152" s="1006"/>
      <c r="B1152" s="1006"/>
      <c r="C1152" s="1006"/>
      <c r="D1152" s="1006" t="s">
        <v>3802</v>
      </c>
      <c r="E1152" s="1064" t="str">
        <f t="shared" si="276"/>
        <v>04.03.122</v>
      </c>
      <c r="F1152" s="1065" t="s">
        <v>3689</v>
      </c>
      <c r="G1152" s="1001" t="s">
        <v>918</v>
      </c>
      <c r="H1152" s="947" t="s">
        <v>1019</v>
      </c>
      <c r="I1152" s="990">
        <v>1.5</v>
      </c>
      <c r="J1152" s="950">
        <v>2.2599999999999998</v>
      </c>
      <c r="K1152" s="951"/>
      <c r="L1152" s="952"/>
      <c r="M1152" s="1002"/>
      <c r="N1152" s="966">
        <f t="shared" si="272"/>
        <v>343317.69230769243</v>
      </c>
      <c r="O1152" s="932">
        <f t="shared" si="273"/>
        <v>0</v>
      </c>
      <c r="P1152" s="932">
        <f t="shared" si="274"/>
        <v>0</v>
      </c>
      <c r="Q1152" s="932">
        <f t="shared" si="275"/>
        <v>0</v>
      </c>
      <c r="R1152" s="966">
        <f t="shared" si="259"/>
        <v>1163846.9769230771</v>
      </c>
      <c r="S1152" s="960">
        <f t="shared" si="260"/>
        <v>0</v>
      </c>
      <c r="T1152" s="1003"/>
      <c r="U1152" s="1004">
        <v>50</v>
      </c>
    </row>
    <row r="1153" spans="1:21" outlineLevel="1">
      <c r="A1153" s="1006"/>
      <c r="B1153" s="1006"/>
      <c r="C1153" s="1006"/>
      <c r="D1153" s="1006" t="s">
        <v>3803</v>
      </c>
      <c r="E1153" s="1064" t="str">
        <f t="shared" si="276"/>
        <v>04.03.122</v>
      </c>
      <c r="F1153" s="1068" t="s">
        <v>3691</v>
      </c>
      <c r="G1153" s="1001" t="s">
        <v>918</v>
      </c>
      <c r="H1153" s="947" t="s">
        <v>1019</v>
      </c>
      <c r="I1153" s="990">
        <v>1.5</v>
      </c>
      <c r="J1153" s="950">
        <v>2.2599999999999998</v>
      </c>
      <c r="K1153" s="951"/>
      <c r="L1153" s="952"/>
      <c r="M1153" s="1002"/>
      <c r="N1153" s="966">
        <f t="shared" si="272"/>
        <v>343317.69230769243</v>
      </c>
      <c r="O1153" s="932">
        <f t="shared" si="273"/>
        <v>0</v>
      </c>
      <c r="P1153" s="932">
        <f t="shared" si="274"/>
        <v>0</v>
      </c>
      <c r="Q1153" s="932">
        <f t="shared" si="275"/>
        <v>0</v>
      </c>
      <c r="R1153" s="966">
        <f t="shared" si="259"/>
        <v>1163846.9769230771</v>
      </c>
      <c r="S1153" s="960">
        <f t="shared" si="260"/>
        <v>0</v>
      </c>
      <c r="T1153" s="1003"/>
      <c r="U1153" s="1004">
        <v>50</v>
      </c>
    </row>
    <row r="1154" spans="1:21" outlineLevel="1">
      <c r="A1154" s="1006"/>
      <c r="B1154" s="1006"/>
      <c r="C1154" s="1006"/>
      <c r="D1154" s="1006" t="s">
        <v>3804</v>
      </c>
      <c r="E1154" s="1064" t="str">
        <f t="shared" si="276"/>
        <v>04.03.122</v>
      </c>
      <c r="F1154" s="1065" t="s">
        <v>3693</v>
      </c>
      <c r="G1154" s="1001" t="s">
        <v>3</v>
      </c>
      <c r="H1154" s="947" t="s">
        <v>1019</v>
      </c>
      <c r="I1154" s="990">
        <v>1.5</v>
      </c>
      <c r="J1154" s="950">
        <v>2.2599999999999998</v>
      </c>
      <c r="K1154" s="951"/>
      <c r="L1154" s="952"/>
      <c r="M1154" s="1002"/>
      <c r="N1154" s="966">
        <f t="shared" si="272"/>
        <v>343317.69230769243</v>
      </c>
      <c r="O1154" s="932">
        <f t="shared" si="273"/>
        <v>0</v>
      </c>
      <c r="P1154" s="932">
        <f t="shared" si="274"/>
        <v>0</v>
      </c>
      <c r="Q1154" s="932">
        <f t="shared" si="275"/>
        <v>0</v>
      </c>
      <c r="R1154" s="966">
        <f t="shared" si="259"/>
        <v>1163846.9769230771</v>
      </c>
      <c r="S1154" s="960">
        <f t="shared" si="260"/>
        <v>0</v>
      </c>
      <c r="T1154" s="1003"/>
      <c r="U1154" s="1004">
        <v>50</v>
      </c>
    </row>
    <row r="1155" spans="1:21" outlineLevel="1">
      <c r="A1155" s="1006"/>
      <c r="B1155" s="1006"/>
      <c r="C1155" s="1006"/>
      <c r="D1155" s="1006" t="s">
        <v>3805</v>
      </c>
      <c r="E1155" s="1064" t="str">
        <f t="shared" si="276"/>
        <v>04.03.122</v>
      </c>
      <c r="F1155" s="1068" t="s">
        <v>3695</v>
      </c>
      <c r="G1155" s="1001" t="s">
        <v>3</v>
      </c>
      <c r="H1155" s="947" t="s">
        <v>1019</v>
      </c>
      <c r="I1155" s="990">
        <v>1.5</v>
      </c>
      <c r="J1155" s="950">
        <v>2.2599999999999998</v>
      </c>
      <c r="K1155" s="951"/>
      <c r="L1155" s="952"/>
      <c r="M1155" s="1002"/>
      <c r="N1155" s="966">
        <f t="shared" si="272"/>
        <v>343317.69230769243</v>
      </c>
      <c r="O1155" s="932">
        <f t="shared" si="273"/>
        <v>0</v>
      </c>
      <c r="P1155" s="932">
        <f t="shared" si="274"/>
        <v>0</v>
      </c>
      <c r="Q1155" s="932">
        <f t="shared" si="275"/>
        <v>0</v>
      </c>
      <c r="R1155" s="966">
        <f t="shared" si="259"/>
        <v>1163846.9769230771</v>
      </c>
      <c r="S1155" s="960">
        <f t="shared" si="260"/>
        <v>0</v>
      </c>
      <c r="T1155" s="1003"/>
      <c r="U1155" s="1004">
        <v>50</v>
      </c>
    </row>
    <row r="1156" spans="1:21" outlineLevel="1">
      <c r="A1156" s="1006"/>
      <c r="B1156" s="1006"/>
      <c r="C1156" s="1006"/>
      <c r="D1156" s="1006" t="s">
        <v>3806</v>
      </c>
      <c r="E1156" s="1064" t="str">
        <f t="shared" si="276"/>
        <v>04.03.132</v>
      </c>
      <c r="F1156" s="1065" t="s">
        <v>3697</v>
      </c>
      <c r="G1156" s="1069" t="s">
        <v>3</v>
      </c>
      <c r="H1156" s="947" t="s">
        <v>1019</v>
      </c>
      <c r="I1156" s="990">
        <v>1.5</v>
      </c>
      <c r="J1156" s="950">
        <v>2.42</v>
      </c>
      <c r="K1156" s="951"/>
      <c r="L1156" s="952"/>
      <c r="M1156" s="1002"/>
      <c r="N1156" s="966">
        <f t="shared" si="272"/>
        <v>343317.69230769243</v>
      </c>
      <c r="O1156" s="932">
        <f t="shared" si="273"/>
        <v>0</v>
      </c>
      <c r="P1156" s="932">
        <f t="shared" si="274"/>
        <v>0</v>
      </c>
      <c r="Q1156" s="932">
        <f t="shared" si="275"/>
        <v>0</v>
      </c>
      <c r="R1156" s="966">
        <f t="shared" si="259"/>
        <v>1246243.2230769235</v>
      </c>
      <c r="S1156" s="960">
        <f t="shared" si="260"/>
        <v>0</v>
      </c>
      <c r="T1156" s="1003"/>
      <c r="U1156" s="1004">
        <v>60.24</v>
      </c>
    </row>
    <row r="1157" spans="1:21" outlineLevel="1">
      <c r="A1157" s="1006"/>
      <c r="B1157" s="1006"/>
      <c r="C1157" s="1006"/>
      <c r="D1157" s="1006" t="s">
        <v>3807</v>
      </c>
      <c r="E1157" s="1064" t="str">
        <f t="shared" si="276"/>
        <v>04.03.132</v>
      </c>
      <c r="F1157" s="1065" t="s">
        <v>3699</v>
      </c>
      <c r="G1157" s="1001" t="s">
        <v>3</v>
      </c>
      <c r="H1157" s="947" t="s">
        <v>1019</v>
      </c>
      <c r="I1157" s="990">
        <v>1.5</v>
      </c>
      <c r="J1157" s="950">
        <v>2.89</v>
      </c>
      <c r="K1157" s="951"/>
      <c r="L1157" s="952"/>
      <c r="M1157" s="1002"/>
      <c r="N1157" s="966">
        <f t="shared" si="272"/>
        <v>343317.69230769243</v>
      </c>
      <c r="O1157" s="932">
        <f t="shared" si="273"/>
        <v>0</v>
      </c>
      <c r="P1157" s="932">
        <f t="shared" si="274"/>
        <v>0</v>
      </c>
      <c r="Q1157" s="932">
        <f t="shared" si="275"/>
        <v>0</v>
      </c>
      <c r="R1157" s="966">
        <f t="shared" ref="R1157:R1226" si="277">I1157*J1157*N1157</f>
        <v>1488282.1961538466</v>
      </c>
      <c r="S1157" s="960">
        <f t="shared" ref="S1157:S1226" si="278">(K1157*O1157+L1157*P1157+M1157*Q1157)</f>
        <v>0</v>
      </c>
      <c r="T1157" s="1003"/>
      <c r="U1157" s="1004">
        <v>90.36</v>
      </c>
    </row>
    <row r="1158" spans="1:21" outlineLevel="1">
      <c r="A1158" s="1006"/>
      <c r="B1158" s="1006"/>
      <c r="C1158" s="1006"/>
      <c r="D1158" s="1006" t="s">
        <v>3808</v>
      </c>
      <c r="E1158" s="1064" t="str">
        <f t="shared" si="276"/>
        <v>04.03.142</v>
      </c>
      <c r="F1158" s="988" t="s">
        <v>3701</v>
      </c>
      <c r="G1158" s="1069" t="s">
        <v>3</v>
      </c>
      <c r="H1158" s="947" t="s">
        <v>1019</v>
      </c>
      <c r="I1158" s="990">
        <v>1.5</v>
      </c>
      <c r="J1158" s="950">
        <v>3.3519999999999999</v>
      </c>
      <c r="K1158" s="951"/>
      <c r="L1158" s="952"/>
      <c r="M1158" s="1002"/>
      <c r="N1158" s="966">
        <f t="shared" si="272"/>
        <v>343317.69230769243</v>
      </c>
      <c r="O1158" s="932">
        <f t="shared" si="273"/>
        <v>0</v>
      </c>
      <c r="P1158" s="932">
        <f t="shared" si="274"/>
        <v>0</v>
      </c>
      <c r="Q1158" s="932">
        <f t="shared" si="275"/>
        <v>0</v>
      </c>
      <c r="R1158" s="966">
        <f t="shared" si="277"/>
        <v>1726201.3569230775</v>
      </c>
      <c r="S1158" s="960">
        <f t="shared" si="278"/>
        <v>0</v>
      </c>
      <c r="T1158" s="1003"/>
      <c r="U1158" s="1004">
        <v>120.48</v>
      </c>
    </row>
    <row r="1159" spans="1:21" outlineLevel="1">
      <c r="A1159" s="1006"/>
      <c r="B1159" s="1006"/>
      <c r="C1159" s="1006"/>
      <c r="D1159" s="1006" t="s">
        <v>3809</v>
      </c>
      <c r="E1159" s="1064" t="str">
        <f t="shared" si="276"/>
        <v>04.03.152</v>
      </c>
      <c r="F1159" s="1070" t="s">
        <v>3703</v>
      </c>
      <c r="G1159" s="1069" t="s">
        <v>3</v>
      </c>
      <c r="H1159" s="947" t="s">
        <v>1019</v>
      </c>
      <c r="I1159" s="990">
        <v>1.5</v>
      </c>
      <c r="J1159" s="950">
        <v>4.2469999999999999</v>
      </c>
      <c r="K1159" s="951"/>
      <c r="L1159" s="952"/>
      <c r="M1159" s="1002"/>
      <c r="N1159" s="966">
        <f t="shared" ref="N1159:N1188" si="279">VLOOKUP(H1159,DGNC2032,8)</f>
        <v>343317.69230769243</v>
      </c>
      <c r="O1159" s="932">
        <f t="shared" ref="O1159:O1190" si="280">+IFERROR(VLOOKUP($A1159,DGMTC11,10,0),0)</f>
        <v>0</v>
      </c>
      <c r="P1159" s="932">
        <f t="shared" ref="P1159:P1190" si="281">+IFERROR(VLOOKUP($B1159,DGMTC11,10,0),0)</f>
        <v>0</v>
      </c>
      <c r="Q1159" s="932">
        <f t="shared" ref="Q1159:Q1190" si="282">+IFERROR(VLOOKUP($C1159,DGMTC11,10,0),0)</f>
        <v>0</v>
      </c>
      <c r="R1159" s="966">
        <f t="shared" si="277"/>
        <v>2187105.3588461545</v>
      </c>
      <c r="S1159" s="960">
        <f t="shared" si="278"/>
        <v>0</v>
      </c>
      <c r="T1159" s="1003"/>
      <c r="U1159" s="1004">
        <v>178.66</v>
      </c>
    </row>
    <row r="1160" spans="1:21" outlineLevel="1">
      <c r="A1160" s="1006"/>
      <c r="B1160" s="1006"/>
      <c r="C1160" s="1006"/>
      <c r="D1160" s="1006" t="s">
        <v>3810</v>
      </c>
      <c r="E1160" s="1064" t="str">
        <f t="shared" si="276"/>
        <v>04.03.142</v>
      </c>
      <c r="F1160" s="988" t="s">
        <v>3705</v>
      </c>
      <c r="G1160" s="1069" t="s">
        <v>3</v>
      </c>
      <c r="H1160" s="947" t="s">
        <v>1019</v>
      </c>
      <c r="I1160" s="990">
        <v>1.5</v>
      </c>
      <c r="J1160" s="950">
        <v>3.4889999999999999</v>
      </c>
      <c r="K1160" s="951"/>
      <c r="L1160" s="952"/>
      <c r="M1160" s="1002"/>
      <c r="N1160" s="966">
        <f t="shared" si="279"/>
        <v>343317.69230769243</v>
      </c>
      <c r="O1160" s="932">
        <f t="shared" si="280"/>
        <v>0</v>
      </c>
      <c r="P1160" s="932">
        <f t="shared" si="281"/>
        <v>0</v>
      </c>
      <c r="Q1160" s="932">
        <f t="shared" si="282"/>
        <v>0</v>
      </c>
      <c r="R1160" s="966">
        <f t="shared" si="277"/>
        <v>1796753.1426923082</v>
      </c>
      <c r="S1160" s="960">
        <f t="shared" si="278"/>
        <v>0</v>
      </c>
      <c r="T1160" s="1003"/>
      <c r="U1160" s="1004">
        <v>129.44999999999999</v>
      </c>
    </row>
    <row r="1161" spans="1:21" outlineLevel="1">
      <c r="A1161" s="1006"/>
      <c r="B1161" s="1006"/>
      <c r="C1161" s="1006"/>
      <c r="D1161" s="1006" t="s">
        <v>3811</v>
      </c>
      <c r="E1161" s="1064" t="str">
        <f t="shared" si="276"/>
        <v>04.03.152</v>
      </c>
      <c r="F1161" s="988" t="s">
        <v>3707</v>
      </c>
      <c r="G1161" s="1069" t="s">
        <v>3</v>
      </c>
      <c r="H1161" s="947" t="s">
        <v>1019</v>
      </c>
      <c r="I1161" s="990">
        <v>1.5</v>
      </c>
      <c r="J1161" s="950">
        <v>4.548</v>
      </c>
      <c r="K1161" s="951"/>
      <c r="L1161" s="952"/>
      <c r="M1161" s="1002"/>
      <c r="N1161" s="966">
        <f t="shared" si="279"/>
        <v>343317.69230769243</v>
      </c>
      <c r="O1161" s="932">
        <f t="shared" si="280"/>
        <v>0</v>
      </c>
      <c r="P1161" s="932">
        <f t="shared" si="281"/>
        <v>0</v>
      </c>
      <c r="Q1161" s="932">
        <f t="shared" si="282"/>
        <v>0</v>
      </c>
      <c r="R1161" s="966">
        <f t="shared" si="277"/>
        <v>2342113.2969230777</v>
      </c>
      <c r="S1161" s="960">
        <f t="shared" si="278"/>
        <v>0</v>
      </c>
      <c r="T1161" s="1003"/>
      <c r="U1161" s="1004">
        <v>198.13</v>
      </c>
    </row>
    <row r="1162" spans="1:21" outlineLevel="1">
      <c r="A1162" s="1006"/>
      <c r="B1162" s="1006"/>
      <c r="C1162" s="1006"/>
      <c r="D1162" s="1006" t="s">
        <v>3812</v>
      </c>
      <c r="E1162" s="1064" t="str">
        <f t="shared" si="276"/>
        <v>04.03.112</v>
      </c>
      <c r="F1162" s="1065" t="s">
        <v>3709</v>
      </c>
      <c r="G1162" s="947" t="s">
        <v>3</v>
      </c>
      <c r="H1162" s="947" t="s">
        <v>1019</v>
      </c>
      <c r="I1162" s="990">
        <v>1.5</v>
      </c>
      <c r="J1162" s="950">
        <v>1.444</v>
      </c>
      <c r="K1162" s="951"/>
      <c r="L1162" s="952"/>
      <c r="M1162" s="1002"/>
      <c r="N1162" s="966">
        <f t="shared" si="279"/>
        <v>343317.69230769243</v>
      </c>
      <c r="O1162" s="932">
        <f t="shared" si="280"/>
        <v>0</v>
      </c>
      <c r="P1162" s="932">
        <f t="shared" si="281"/>
        <v>0</v>
      </c>
      <c r="Q1162" s="932">
        <f t="shared" si="282"/>
        <v>0</v>
      </c>
      <c r="R1162" s="966">
        <f t="shared" si="277"/>
        <v>743626.12153846177</v>
      </c>
      <c r="S1162" s="960">
        <f t="shared" si="278"/>
        <v>0</v>
      </c>
      <c r="T1162" s="1003"/>
      <c r="U1162" s="1004">
        <v>21.63</v>
      </c>
    </row>
    <row r="1163" spans="1:21" outlineLevel="1">
      <c r="A1163" s="1006"/>
      <c r="B1163" s="1006"/>
      <c r="C1163" s="1006"/>
      <c r="D1163" s="1006" t="s">
        <v>3813</v>
      </c>
      <c r="E1163" s="1064" t="str">
        <f t="shared" si="276"/>
        <v>04.03.102</v>
      </c>
      <c r="F1163" s="988" t="s">
        <v>3711</v>
      </c>
      <c r="G1163" s="947" t="s">
        <v>3</v>
      </c>
      <c r="H1163" s="947" t="s">
        <v>1019</v>
      </c>
      <c r="I1163" s="990">
        <f>1.5*0.8</f>
        <v>1.2000000000000002</v>
      </c>
      <c r="J1163" s="950">
        <v>1</v>
      </c>
      <c r="K1163" s="951"/>
      <c r="L1163" s="952"/>
      <c r="M1163" s="1002"/>
      <c r="N1163" s="966">
        <f t="shared" si="279"/>
        <v>343317.69230769243</v>
      </c>
      <c r="O1163" s="932">
        <f t="shared" si="280"/>
        <v>0</v>
      </c>
      <c r="P1163" s="932">
        <f t="shared" si="281"/>
        <v>0</v>
      </c>
      <c r="Q1163" s="932">
        <f t="shared" si="282"/>
        <v>0</v>
      </c>
      <c r="R1163" s="966">
        <f t="shared" si="277"/>
        <v>411981.23076923098</v>
      </c>
      <c r="S1163" s="960">
        <f t="shared" si="278"/>
        <v>0</v>
      </c>
      <c r="T1163" s="1003"/>
      <c r="U1163" s="1004">
        <v>4</v>
      </c>
    </row>
    <row r="1164" spans="1:21" outlineLevel="1">
      <c r="A1164" s="1006"/>
      <c r="B1164" s="1006"/>
      <c r="C1164" s="1006"/>
      <c r="D1164" s="1006" t="s">
        <v>3814</v>
      </c>
      <c r="E1164" s="1064" t="str">
        <f t="shared" si="276"/>
        <v>04.03.102</v>
      </c>
      <c r="F1164" s="1065" t="s">
        <v>3713</v>
      </c>
      <c r="G1164" s="1001" t="s">
        <v>3</v>
      </c>
      <c r="H1164" s="947" t="s">
        <v>1019</v>
      </c>
      <c r="I1164" s="990">
        <f t="shared" ref="I1164:I1168" si="283">1.5*0.8</f>
        <v>1.2000000000000002</v>
      </c>
      <c r="J1164" s="950">
        <v>1</v>
      </c>
      <c r="K1164" s="951"/>
      <c r="L1164" s="952"/>
      <c r="M1164" s="1002"/>
      <c r="N1164" s="966">
        <f t="shared" si="279"/>
        <v>343317.69230769243</v>
      </c>
      <c r="O1164" s="932">
        <f t="shared" si="280"/>
        <v>0</v>
      </c>
      <c r="P1164" s="932">
        <f t="shared" si="281"/>
        <v>0</v>
      </c>
      <c r="Q1164" s="932">
        <f t="shared" si="282"/>
        <v>0</v>
      </c>
      <c r="R1164" s="966">
        <f t="shared" si="277"/>
        <v>411981.23076923098</v>
      </c>
      <c r="S1164" s="960">
        <f t="shared" si="278"/>
        <v>0</v>
      </c>
      <c r="T1164" s="1003"/>
      <c r="U1164" s="1004">
        <v>7.5</v>
      </c>
    </row>
    <row r="1165" spans="1:21" outlineLevel="1">
      <c r="A1165" s="1006"/>
      <c r="B1165" s="1006"/>
      <c r="C1165" s="1006"/>
      <c r="D1165" s="1006" t="s">
        <v>3815</v>
      </c>
      <c r="E1165" s="1064" t="str">
        <f t="shared" si="276"/>
        <v>04.03.102</v>
      </c>
      <c r="F1165" s="1065" t="s">
        <v>3715</v>
      </c>
      <c r="G1165" s="1001" t="s">
        <v>3</v>
      </c>
      <c r="H1165" s="947" t="s">
        <v>1019</v>
      </c>
      <c r="I1165" s="990">
        <f t="shared" si="283"/>
        <v>1.2000000000000002</v>
      </c>
      <c r="J1165" s="950">
        <v>1</v>
      </c>
      <c r="K1165" s="951"/>
      <c r="L1165" s="952"/>
      <c r="M1165" s="1002"/>
      <c r="N1165" s="966">
        <f t="shared" si="279"/>
        <v>343317.69230769243</v>
      </c>
      <c r="O1165" s="932">
        <f t="shared" si="280"/>
        <v>0</v>
      </c>
      <c r="P1165" s="932">
        <f t="shared" si="281"/>
        <v>0</v>
      </c>
      <c r="Q1165" s="932">
        <f t="shared" si="282"/>
        <v>0</v>
      </c>
      <c r="R1165" s="966">
        <f t="shared" si="277"/>
        <v>411981.23076923098</v>
      </c>
      <c r="S1165" s="960">
        <f t="shared" si="278"/>
        <v>0</v>
      </c>
      <c r="T1165" s="1003"/>
      <c r="U1165" s="1004">
        <v>7.5</v>
      </c>
    </row>
    <row r="1166" spans="1:21" outlineLevel="1">
      <c r="A1166" s="1006"/>
      <c r="B1166" s="1006"/>
      <c r="C1166" s="1006"/>
      <c r="D1166" s="1006" t="s">
        <v>3816</v>
      </c>
      <c r="E1166" s="1064" t="str">
        <f t="shared" si="276"/>
        <v>04.03.102</v>
      </c>
      <c r="F1166" s="1065" t="s">
        <v>3717</v>
      </c>
      <c r="G1166" s="1001" t="s">
        <v>3</v>
      </c>
      <c r="H1166" s="947" t="s">
        <v>1019</v>
      </c>
      <c r="I1166" s="990">
        <f t="shared" si="283"/>
        <v>1.2000000000000002</v>
      </c>
      <c r="J1166" s="950">
        <v>1</v>
      </c>
      <c r="K1166" s="951"/>
      <c r="L1166" s="952"/>
      <c r="M1166" s="1002"/>
      <c r="N1166" s="966">
        <f t="shared" si="279"/>
        <v>343317.69230769243</v>
      </c>
      <c r="O1166" s="932">
        <f t="shared" si="280"/>
        <v>0</v>
      </c>
      <c r="P1166" s="932">
        <f t="shared" si="281"/>
        <v>0</v>
      </c>
      <c r="Q1166" s="932">
        <f t="shared" si="282"/>
        <v>0</v>
      </c>
      <c r="R1166" s="966">
        <f t="shared" si="277"/>
        <v>411981.23076923098</v>
      </c>
      <c r="S1166" s="960">
        <f t="shared" si="278"/>
        <v>0</v>
      </c>
      <c r="T1166" s="1003"/>
      <c r="U1166" s="1004">
        <v>15</v>
      </c>
    </row>
    <row r="1167" spans="1:21" outlineLevel="1">
      <c r="A1167" s="1006"/>
      <c r="B1167" s="1006"/>
      <c r="C1167" s="1006"/>
      <c r="D1167" s="1006" t="s">
        <v>3817</v>
      </c>
      <c r="E1167" s="1064" t="str">
        <f t="shared" si="276"/>
        <v>04.03.102</v>
      </c>
      <c r="F1167" s="1071" t="s">
        <v>3719</v>
      </c>
      <c r="G1167" s="1069" t="s">
        <v>3</v>
      </c>
      <c r="H1167" s="947" t="s">
        <v>1019</v>
      </c>
      <c r="I1167" s="990">
        <f t="shared" si="283"/>
        <v>1.2000000000000002</v>
      </c>
      <c r="J1167" s="950">
        <v>1</v>
      </c>
      <c r="K1167" s="951"/>
      <c r="L1167" s="952"/>
      <c r="M1167" s="1002"/>
      <c r="N1167" s="966">
        <f t="shared" si="279"/>
        <v>343317.69230769243</v>
      </c>
      <c r="O1167" s="932">
        <f t="shared" si="280"/>
        <v>0</v>
      </c>
      <c r="P1167" s="932">
        <f t="shared" si="281"/>
        <v>0</v>
      </c>
      <c r="Q1167" s="932">
        <f t="shared" si="282"/>
        <v>0</v>
      </c>
      <c r="R1167" s="966">
        <f t="shared" si="277"/>
        <v>411981.23076923098</v>
      </c>
      <c r="S1167" s="960">
        <f t="shared" si="278"/>
        <v>0</v>
      </c>
      <c r="T1167" s="1003"/>
      <c r="U1167" s="1004">
        <v>9</v>
      </c>
    </row>
    <row r="1168" spans="1:21" outlineLevel="1">
      <c r="A1168" s="1006"/>
      <c r="B1168" s="1006"/>
      <c r="C1168" s="1006"/>
      <c r="D1168" s="1006" t="s">
        <v>3818</v>
      </c>
      <c r="E1168" s="1064" t="str">
        <f t="shared" si="276"/>
        <v>04.03.102</v>
      </c>
      <c r="F1168" s="1071" t="s">
        <v>3721</v>
      </c>
      <c r="G1168" s="1069" t="s">
        <v>3</v>
      </c>
      <c r="H1168" s="947" t="s">
        <v>1019</v>
      </c>
      <c r="I1168" s="990">
        <f t="shared" si="283"/>
        <v>1.2000000000000002</v>
      </c>
      <c r="J1168" s="950">
        <v>1</v>
      </c>
      <c r="K1168" s="951"/>
      <c r="L1168" s="952"/>
      <c r="M1168" s="1002"/>
      <c r="N1168" s="966">
        <f t="shared" si="279"/>
        <v>343317.69230769243</v>
      </c>
      <c r="O1168" s="932">
        <f t="shared" si="280"/>
        <v>0</v>
      </c>
      <c r="P1168" s="932">
        <f t="shared" si="281"/>
        <v>0</v>
      </c>
      <c r="Q1168" s="932">
        <f t="shared" si="282"/>
        <v>0</v>
      </c>
      <c r="R1168" s="966">
        <f t="shared" si="277"/>
        <v>411981.23076923098</v>
      </c>
      <c r="S1168" s="960">
        <f t="shared" si="278"/>
        <v>0</v>
      </c>
      <c r="T1168" s="1003"/>
      <c r="U1168" s="1004">
        <v>10.5</v>
      </c>
    </row>
    <row r="1169" spans="1:21" outlineLevel="1">
      <c r="A1169" s="1006"/>
      <c r="B1169" s="1006"/>
      <c r="C1169" s="1006"/>
      <c r="D1169" s="1006" t="s">
        <v>3819</v>
      </c>
      <c r="E1169" s="1064" t="str">
        <f t="shared" si="276"/>
        <v>04.03.112</v>
      </c>
      <c r="F1169" s="1065" t="s">
        <v>3723</v>
      </c>
      <c r="G1169" s="1069" t="s">
        <v>3</v>
      </c>
      <c r="H1169" s="947" t="s">
        <v>1019</v>
      </c>
      <c r="I1169" s="990">
        <v>1.5</v>
      </c>
      <c r="J1169" s="950">
        <v>1.2010000000000001</v>
      </c>
      <c r="K1169" s="951"/>
      <c r="L1169" s="952"/>
      <c r="M1169" s="1002"/>
      <c r="N1169" s="966">
        <f t="shared" si="279"/>
        <v>343317.69230769243</v>
      </c>
      <c r="O1169" s="932">
        <f t="shared" si="280"/>
        <v>0</v>
      </c>
      <c r="P1169" s="932">
        <f t="shared" si="281"/>
        <v>0</v>
      </c>
      <c r="Q1169" s="932">
        <f t="shared" si="282"/>
        <v>0</v>
      </c>
      <c r="R1169" s="966">
        <f t="shared" si="277"/>
        <v>618486.82269230799</v>
      </c>
      <c r="S1169" s="960">
        <f t="shared" si="278"/>
        <v>0</v>
      </c>
      <c r="T1169" s="1003"/>
      <c r="U1169" s="1072">
        <v>18</v>
      </c>
    </row>
    <row r="1170" spans="1:21" outlineLevel="1">
      <c r="A1170" s="1006"/>
      <c r="B1170" s="1006"/>
      <c r="C1170" s="1006"/>
      <c r="D1170" s="1006" t="s">
        <v>3820</v>
      </c>
      <c r="E1170" s="1064" t="str">
        <f t="shared" si="276"/>
        <v>04.03.122</v>
      </c>
      <c r="F1170" s="1065" t="s">
        <v>3725</v>
      </c>
      <c r="G1170" s="1069" t="s">
        <v>3</v>
      </c>
      <c r="H1170" s="947" t="s">
        <v>1019</v>
      </c>
      <c r="I1170" s="990">
        <v>1.5</v>
      </c>
      <c r="J1170" s="950">
        <v>2.024</v>
      </c>
      <c r="K1170" s="951"/>
      <c r="L1170" s="952"/>
      <c r="M1170" s="1002"/>
      <c r="N1170" s="966">
        <f t="shared" si="279"/>
        <v>343317.69230769243</v>
      </c>
      <c r="O1170" s="932">
        <f t="shared" si="280"/>
        <v>0</v>
      </c>
      <c r="P1170" s="932">
        <f t="shared" si="281"/>
        <v>0</v>
      </c>
      <c r="Q1170" s="932">
        <f t="shared" si="282"/>
        <v>0</v>
      </c>
      <c r="R1170" s="966">
        <f t="shared" si="277"/>
        <v>1042312.5138461542</v>
      </c>
      <c r="S1170" s="960">
        <f t="shared" si="278"/>
        <v>0</v>
      </c>
      <c r="T1170" s="1003"/>
      <c r="U1170" s="1072">
        <v>40</v>
      </c>
    </row>
    <row r="1171" spans="1:21" outlineLevel="1">
      <c r="A1171" s="1006"/>
      <c r="B1171" s="1006"/>
      <c r="C1171" s="1006"/>
      <c r="D1171" s="1006" t="s">
        <v>3821</v>
      </c>
      <c r="E1171" s="1064" t="str">
        <f t="shared" si="276"/>
        <v>04.03.102</v>
      </c>
      <c r="F1171" s="988" t="s">
        <v>3727</v>
      </c>
      <c r="G1171" s="1069" t="s">
        <v>3</v>
      </c>
      <c r="H1171" s="947" t="s">
        <v>1019</v>
      </c>
      <c r="I1171" s="990">
        <v>1.5</v>
      </c>
      <c r="J1171" s="950">
        <v>1</v>
      </c>
      <c r="K1171" s="951"/>
      <c r="L1171" s="952"/>
      <c r="M1171" s="1002"/>
      <c r="N1171" s="966">
        <f t="shared" si="279"/>
        <v>343317.69230769243</v>
      </c>
      <c r="O1171" s="932">
        <f t="shared" si="280"/>
        <v>0</v>
      </c>
      <c r="P1171" s="932">
        <f t="shared" si="281"/>
        <v>0</v>
      </c>
      <c r="Q1171" s="932">
        <f t="shared" si="282"/>
        <v>0</v>
      </c>
      <c r="R1171" s="966">
        <f t="shared" si="277"/>
        <v>514976.53846153861</v>
      </c>
      <c r="S1171" s="960">
        <f t="shared" si="278"/>
        <v>0</v>
      </c>
      <c r="T1171" s="1003"/>
      <c r="U1171" s="1004">
        <v>4.9400000000000004</v>
      </c>
    </row>
    <row r="1172" spans="1:21" outlineLevel="1">
      <c r="A1172" s="1006"/>
      <c r="B1172" s="1006"/>
      <c r="C1172" s="1006"/>
      <c r="D1172" s="1006" t="s">
        <v>3822</v>
      </c>
      <c r="E1172" s="1064" t="str">
        <f t="shared" si="276"/>
        <v>04.03.102</v>
      </c>
      <c r="F1172" s="988" t="s">
        <v>3729</v>
      </c>
      <c r="G1172" s="1069" t="s">
        <v>3</v>
      </c>
      <c r="H1172" s="947" t="s">
        <v>1019</v>
      </c>
      <c r="I1172" s="990">
        <v>1.5</v>
      </c>
      <c r="J1172" s="950">
        <v>1</v>
      </c>
      <c r="K1172" s="951"/>
      <c r="L1172" s="952"/>
      <c r="M1172" s="1002"/>
      <c r="N1172" s="966">
        <f t="shared" si="279"/>
        <v>343317.69230769243</v>
      </c>
      <c r="O1172" s="932">
        <f t="shared" si="280"/>
        <v>0</v>
      </c>
      <c r="P1172" s="932">
        <f t="shared" si="281"/>
        <v>0</v>
      </c>
      <c r="Q1172" s="932">
        <f t="shared" si="282"/>
        <v>0</v>
      </c>
      <c r="R1172" s="966">
        <f t="shared" si="277"/>
        <v>514976.53846153861</v>
      </c>
      <c r="S1172" s="960">
        <f t="shared" si="278"/>
        <v>0</v>
      </c>
      <c r="T1172" s="1003"/>
      <c r="U1172" s="1004">
        <v>4</v>
      </c>
    </row>
    <row r="1173" spans="1:21" outlineLevel="1">
      <c r="A1173" s="1006"/>
      <c r="B1173" s="1006"/>
      <c r="C1173" s="1006"/>
      <c r="D1173" s="1006" t="s">
        <v>3823</v>
      </c>
      <c r="E1173" s="1064" t="str">
        <f t="shared" si="276"/>
        <v>04.03.112</v>
      </c>
      <c r="F1173" s="1065" t="s">
        <v>3731</v>
      </c>
      <c r="G1173" s="1001" t="s">
        <v>3653</v>
      </c>
      <c r="H1173" s="947" t="s">
        <v>1019</v>
      </c>
      <c r="I1173" s="990">
        <v>1.5</v>
      </c>
      <c r="J1173" s="950">
        <v>1.643</v>
      </c>
      <c r="K1173" s="951"/>
      <c r="L1173" s="952"/>
      <c r="M1173" s="1002"/>
      <c r="N1173" s="966">
        <f t="shared" si="279"/>
        <v>343317.69230769243</v>
      </c>
      <c r="O1173" s="932">
        <f t="shared" si="280"/>
        <v>0</v>
      </c>
      <c r="P1173" s="932">
        <f t="shared" si="281"/>
        <v>0</v>
      </c>
      <c r="Q1173" s="932">
        <f t="shared" si="282"/>
        <v>0</v>
      </c>
      <c r="R1173" s="966">
        <f t="shared" si="277"/>
        <v>846106.452692308</v>
      </c>
      <c r="S1173" s="960">
        <f t="shared" si="278"/>
        <v>0</v>
      </c>
      <c r="T1173" s="1003"/>
      <c r="U1173" s="1004">
        <v>24.6</v>
      </c>
    </row>
    <row r="1174" spans="1:21" outlineLevel="1">
      <c r="A1174" s="1006"/>
      <c r="B1174" s="1006"/>
      <c r="C1174" s="1006"/>
      <c r="D1174" s="1006" t="s">
        <v>3824</v>
      </c>
      <c r="E1174" s="1064" t="str">
        <f t="shared" si="276"/>
        <v>04.03.122</v>
      </c>
      <c r="F1174" s="1065" t="s">
        <v>3733</v>
      </c>
      <c r="G1174" s="1001" t="s">
        <v>3653</v>
      </c>
      <c r="H1174" s="947" t="s">
        <v>1019</v>
      </c>
      <c r="I1174" s="990">
        <v>1.5</v>
      </c>
      <c r="J1174" s="950">
        <v>1.9510000000000001</v>
      </c>
      <c r="K1174" s="951"/>
      <c r="L1174" s="952"/>
      <c r="M1174" s="1002"/>
      <c r="N1174" s="966">
        <f t="shared" si="279"/>
        <v>343317.69230769243</v>
      </c>
      <c r="O1174" s="932">
        <f t="shared" si="280"/>
        <v>0</v>
      </c>
      <c r="P1174" s="932">
        <f t="shared" si="281"/>
        <v>0</v>
      </c>
      <c r="Q1174" s="932">
        <f t="shared" si="282"/>
        <v>0</v>
      </c>
      <c r="R1174" s="966">
        <f t="shared" si="277"/>
        <v>1004719.2265384619</v>
      </c>
      <c r="S1174" s="960">
        <f t="shared" si="278"/>
        <v>0</v>
      </c>
      <c r="T1174" s="1003"/>
      <c r="U1174" s="1004">
        <v>36.9</v>
      </c>
    </row>
    <row r="1175" spans="1:21" outlineLevel="1">
      <c r="A1175" s="1006"/>
      <c r="B1175" s="1006"/>
      <c r="C1175" s="1006"/>
      <c r="D1175" s="1006" t="s">
        <v>3825</v>
      </c>
      <c r="E1175" s="1064" t="str">
        <f t="shared" si="276"/>
        <v>04.03.122</v>
      </c>
      <c r="F1175" s="1007" t="s">
        <v>3735</v>
      </c>
      <c r="G1175" s="1001" t="s">
        <v>3653</v>
      </c>
      <c r="H1175" s="947" t="s">
        <v>1019</v>
      </c>
      <c r="I1175" s="990">
        <v>1.5</v>
      </c>
      <c r="J1175" s="950">
        <v>2.2410000000000001</v>
      </c>
      <c r="K1175" s="951"/>
      <c r="L1175" s="952"/>
      <c r="M1175" s="1002"/>
      <c r="N1175" s="966">
        <f t="shared" si="279"/>
        <v>343317.69230769243</v>
      </c>
      <c r="O1175" s="932">
        <f t="shared" si="280"/>
        <v>0</v>
      </c>
      <c r="P1175" s="932">
        <f t="shared" si="281"/>
        <v>0</v>
      </c>
      <c r="Q1175" s="932">
        <f t="shared" si="282"/>
        <v>0</v>
      </c>
      <c r="R1175" s="966">
        <f t="shared" si="277"/>
        <v>1154062.4226923082</v>
      </c>
      <c r="S1175" s="960">
        <f t="shared" si="278"/>
        <v>0</v>
      </c>
      <c r="T1175" s="1003"/>
      <c r="U1175" s="1004">
        <v>49.2</v>
      </c>
    </row>
    <row r="1176" spans="1:21" outlineLevel="1">
      <c r="A1176" s="1006"/>
      <c r="B1176" s="1006"/>
      <c r="C1176" s="1006"/>
      <c r="D1176" s="1006" t="s">
        <v>3826</v>
      </c>
      <c r="E1176" s="1064" t="str">
        <f t="shared" si="276"/>
        <v>04.03.132</v>
      </c>
      <c r="F1176" s="1007" t="s">
        <v>3737</v>
      </c>
      <c r="G1176" s="1001" t="s">
        <v>3653</v>
      </c>
      <c r="H1176" s="947" t="s">
        <v>1019</v>
      </c>
      <c r="I1176" s="990">
        <v>1.5</v>
      </c>
      <c r="J1176" s="950">
        <v>2.3660000000000001</v>
      </c>
      <c r="K1176" s="951"/>
      <c r="L1176" s="952"/>
      <c r="M1176" s="1002"/>
      <c r="N1176" s="966">
        <f t="shared" si="279"/>
        <v>343317.69230769243</v>
      </c>
      <c r="O1176" s="932">
        <f t="shared" si="280"/>
        <v>0</v>
      </c>
      <c r="P1176" s="932">
        <f t="shared" si="281"/>
        <v>0</v>
      </c>
      <c r="Q1176" s="932">
        <f t="shared" si="282"/>
        <v>0</v>
      </c>
      <c r="R1176" s="966">
        <f t="shared" si="277"/>
        <v>1218434.4900000005</v>
      </c>
      <c r="S1176" s="960">
        <f t="shared" si="278"/>
        <v>0</v>
      </c>
      <c r="T1176" s="1003"/>
      <c r="U1176" s="1004">
        <v>56.8</v>
      </c>
    </row>
    <row r="1177" spans="1:21" outlineLevel="1">
      <c r="A1177" s="1006"/>
      <c r="B1177" s="1006"/>
      <c r="C1177" s="1006"/>
      <c r="D1177" s="1006" t="s">
        <v>3827</v>
      </c>
      <c r="E1177" s="1064" t="str">
        <f t="shared" si="276"/>
        <v>04.03.132</v>
      </c>
      <c r="F1177" s="1065" t="s">
        <v>3739</v>
      </c>
      <c r="G1177" s="1001" t="s">
        <v>3653</v>
      </c>
      <c r="H1177" s="947" t="s">
        <v>1019</v>
      </c>
      <c r="I1177" s="990">
        <v>1.5</v>
      </c>
      <c r="J1177" s="950">
        <v>2.6309999999999998</v>
      </c>
      <c r="K1177" s="951"/>
      <c r="L1177" s="952"/>
      <c r="M1177" s="1002"/>
      <c r="N1177" s="966">
        <f t="shared" si="279"/>
        <v>343317.69230769243</v>
      </c>
      <c r="O1177" s="932">
        <f t="shared" si="280"/>
        <v>0</v>
      </c>
      <c r="P1177" s="932">
        <f t="shared" si="281"/>
        <v>0</v>
      </c>
      <c r="Q1177" s="932">
        <f t="shared" si="282"/>
        <v>0</v>
      </c>
      <c r="R1177" s="966">
        <f t="shared" si="277"/>
        <v>1354903.2726923081</v>
      </c>
      <c r="S1177" s="960">
        <f t="shared" si="278"/>
        <v>0</v>
      </c>
      <c r="T1177" s="1003"/>
      <c r="U1177" s="1004">
        <v>73.8</v>
      </c>
    </row>
    <row r="1178" spans="1:21" outlineLevel="1">
      <c r="A1178" s="1006"/>
      <c r="B1178" s="1006"/>
      <c r="C1178" s="1006"/>
      <c r="D1178" s="1006" t="s">
        <v>3828</v>
      </c>
      <c r="E1178" s="1064" t="str">
        <f t="shared" si="276"/>
        <v>04.03.102</v>
      </c>
      <c r="F1178" s="1065" t="s">
        <v>3741</v>
      </c>
      <c r="G1178" s="1001" t="s">
        <v>3653</v>
      </c>
      <c r="H1178" s="947" t="s">
        <v>1019</v>
      </c>
      <c r="I1178" s="990">
        <v>1.5</v>
      </c>
      <c r="J1178" s="950">
        <v>1</v>
      </c>
      <c r="K1178" s="951"/>
      <c r="L1178" s="952"/>
      <c r="M1178" s="1002"/>
      <c r="N1178" s="966">
        <f t="shared" si="279"/>
        <v>343317.69230769243</v>
      </c>
      <c r="O1178" s="932">
        <f t="shared" si="280"/>
        <v>0</v>
      </c>
      <c r="P1178" s="932">
        <f t="shared" si="281"/>
        <v>0</v>
      </c>
      <c r="Q1178" s="932">
        <f t="shared" si="282"/>
        <v>0</v>
      </c>
      <c r="R1178" s="966">
        <f t="shared" si="277"/>
        <v>514976.53846153861</v>
      </c>
      <c r="S1178" s="960">
        <f t="shared" si="278"/>
        <v>0</v>
      </c>
      <c r="T1178" s="1003"/>
      <c r="U1178" s="1004">
        <v>11.37</v>
      </c>
    </row>
    <row r="1179" spans="1:21" outlineLevel="1">
      <c r="A1179" s="1006"/>
      <c r="B1179" s="1006"/>
      <c r="C1179" s="1006"/>
      <c r="D1179" s="1006" t="s">
        <v>3829</v>
      </c>
      <c r="E1179" s="1064" t="str">
        <f t="shared" si="276"/>
        <v>04.03.112</v>
      </c>
      <c r="F1179" s="1065" t="s">
        <v>3743</v>
      </c>
      <c r="G1179" s="1001" t="s">
        <v>3653</v>
      </c>
      <c r="H1179" s="947" t="s">
        <v>1019</v>
      </c>
      <c r="I1179" s="990">
        <v>1.5</v>
      </c>
      <c r="J1179" s="950">
        <v>1.29</v>
      </c>
      <c r="K1179" s="951"/>
      <c r="L1179" s="952"/>
      <c r="M1179" s="1002"/>
      <c r="N1179" s="966">
        <f t="shared" si="279"/>
        <v>343317.69230769243</v>
      </c>
      <c r="O1179" s="932">
        <f t="shared" si="280"/>
        <v>0</v>
      </c>
      <c r="P1179" s="932">
        <f t="shared" si="281"/>
        <v>0</v>
      </c>
      <c r="Q1179" s="932">
        <f t="shared" si="282"/>
        <v>0</v>
      </c>
      <c r="R1179" s="966">
        <f t="shared" si="277"/>
        <v>664319.73461538483</v>
      </c>
      <c r="S1179" s="960">
        <f t="shared" si="278"/>
        <v>0</v>
      </c>
      <c r="T1179" s="1003"/>
      <c r="U1179" s="1004">
        <v>19.329999999999998</v>
      </c>
    </row>
    <row r="1180" spans="1:21" outlineLevel="1">
      <c r="A1180" s="1006"/>
      <c r="B1180" s="1006"/>
      <c r="C1180" s="1006"/>
      <c r="D1180" s="1006" t="s">
        <v>3830</v>
      </c>
      <c r="E1180" s="1064" t="str">
        <f t="shared" si="276"/>
        <v>04.03.102</v>
      </c>
      <c r="F1180" s="1065" t="s">
        <v>3745</v>
      </c>
      <c r="G1180" s="1001" t="s">
        <v>3</v>
      </c>
      <c r="H1180" s="947" t="s">
        <v>1019</v>
      </c>
      <c r="I1180" s="990">
        <v>1.5</v>
      </c>
      <c r="J1180" s="950">
        <v>1</v>
      </c>
      <c r="K1180" s="951"/>
      <c r="L1180" s="952"/>
      <c r="M1180" s="1002"/>
      <c r="N1180" s="966">
        <f t="shared" si="279"/>
        <v>343317.69230769243</v>
      </c>
      <c r="O1180" s="932">
        <f t="shared" si="280"/>
        <v>0</v>
      </c>
      <c r="P1180" s="932">
        <f t="shared" si="281"/>
        <v>0</v>
      </c>
      <c r="Q1180" s="932">
        <f t="shared" si="282"/>
        <v>0</v>
      </c>
      <c r="R1180" s="966">
        <f t="shared" si="277"/>
        <v>514976.53846153861</v>
      </c>
      <c r="S1180" s="960">
        <f t="shared" si="278"/>
        <v>0</v>
      </c>
      <c r="T1180" s="1003"/>
      <c r="U1180" s="1004">
        <v>2.46</v>
      </c>
    </row>
    <row r="1181" spans="1:21" outlineLevel="1">
      <c r="A1181" s="1006"/>
      <c r="B1181" s="1006"/>
      <c r="C1181" s="1006"/>
      <c r="D1181" s="1006" t="s">
        <v>3831</v>
      </c>
      <c r="E1181" s="1064" t="str">
        <f t="shared" si="276"/>
        <v>04.03.102</v>
      </c>
      <c r="F1181" s="1065" t="s">
        <v>3747</v>
      </c>
      <c r="G1181" s="1001" t="s">
        <v>3</v>
      </c>
      <c r="H1181" s="947" t="s">
        <v>1019</v>
      </c>
      <c r="I1181" s="990">
        <v>1.5</v>
      </c>
      <c r="J1181" s="950">
        <v>1</v>
      </c>
      <c r="K1181" s="951"/>
      <c r="L1181" s="952"/>
      <c r="M1181" s="1002"/>
      <c r="N1181" s="966">
        <f t="shared" si="279"/>
        <v>343317.69230769243</v>
      </c>
      <c r="O1181" s="932">
        <f t="shared" si="280"/>
        <v>0</v>
      </c>
      <c r="P1181" s="932">
        <f t="shared" si="281"/>
        <v>0</v>
      </c>
      <c r="Q1181" s="932">
        <f t="shared" si="282"/>
        <v>0</v>
      </c>
      <c r="R1181" s="966">
        <f t="shared" si="277"/>
        <v>514976.53846153861</v>
      </c>
      <c r="S1181" s="960">
        <f t="shared" si="278"/>
        <v>0</v>
      </c>
      <c r="T1181" s="1003"/>
      <c r="U1181" s="1004">
        <v>2.5299999999999998</v>
      </c>
    </row>
    <row r="1182" spans="1:21" ht="33" outlineLevel="1">
      <c r="A1182" s="1006"/>
      <c r="B1182" s="1006"/>
      <c r="C1182" s="1006"/>
      <c r="D1182" s="1006" t="s">
        <v>3832</v>
      </c>
      <c r="E1182" s="1064" t="str">
        <f t="shared" si="276"/>
        <v>04.03.102</v>
      </c>
      <c r="F1182" s="1065" t="s">
        <v>3749</v>
      </c>
      <c r="G1182" s="947" t="s">
        <v>3</v>
      </c>
      <c r="H1182" s="947" t="s">
        <v>1019</v>
      </c>
      <c r="I1182" s="990">
        <v>1.5</v>
      </c>
      <c r="J1182" s="950">
        <v>1</v>
      </c>
      <c r="K1182" s="951"/>
      <c r="L1182" s="952"/>
      <c r="M1182" s="1002"/>
      <c r="N1182" s="966">
        <f t="shared" si="279"/>
        <v>343317.69230769243</v>
      </c>
      <c r="O1182" s="932">
        <f t="shared" si="280"/>
        <v>0</v>
      </c>
      <c r="P1182" s="932">
        <f t="shared" si="281"/>
        <v>0</v>
      </c>
      <c r="Q1182" s="932">
        <f t="shared" si="282"/>
        <v>0</v>
      </c>
      <c r="R1182" s="966">
        <f t="shared" si="277"/>
        <v>514976.53846153861</v>
      </c>
      <c r="S1182" s="960">
        <f t="shared" si="278"/>
        <v>0</v>
      </c>
      <c r="T1182" s="1003"/>
      <c r="U1182" s="1073">
        <v>5</v>
      </c>
    </row>
    <row r="1183" spans="1:21" ht="33" outlineLevel="1">
      <c r="A1183" s="1006"/>
      <c r="B1183" s="1006"/>
      <c r="C1183" s="1006"/>
      <c r="D1183" s="1006" t="s">
        <v>3833</v>
      </c>
      <c r="E1183" s="1064" t="str">
        <f t="shared" si="276"/>
        <v>04.03.102</v>
      </c>
      <c r="F1183" s="1065" t="s">
        <v>3751</v>
      </c>
      <c r="G1183" s="947" t="s">
        <v>3</v>
      </c>
      <c r="H1183" s="947" t="s">
        <v>1019</v>
      </c>
      <c r="I1183" s="990">
        <v>1.5</v>
      </c>
      <c r="J1183" s="950">
        <v>1</v>
      </c>
      <c r="K1183" s="951"/>
      <c r="L1183" s="952"/>
      <c r="M1183" s="1002"/>
      <c r="N1183" s="966">
        <f t="shared" si="279"/>
        <v>343317.69230769243</v>
      </c>
      <c r="O1183" s="932">
        <f t="shared" si="280"/>
        <v>0</v>
      </c>
      <c r="P1183" s="932">
        <f t="shared" si="281"/>
        <v>0</v>
      </c>
      <c r="Q1183" s="932">
        <f t="shared" si="282"/>
        <v>0</v>
      </c>
      <c r="R1183" s="966">
        <f t="shared" si="277"/>
        <v>514976.53846153861</v>
      </c>
      <c r="S1183" s="960">
        <f t="shared" si="278"/>
        <v>0</v>
      </c>
      <c r="T1183" s="1003"/>
      <c r="U1183" s="1073">
        <v>5</v>
      </c>
    </row>
    <row r="1184" spans="1:21" ht="33" outlineLevel="1">
      <c r="A1184" s="1006"/>
      <c r="B1184" s="1006"/>
      <c r="C1184" s="1006"/>
      <c r="D1184" s="1006" t="s">
        <v>3834</v>
      </c>
      <c r="E1184" s="1064" t="str">
        <f>IF(AND(U1184&gt;0,U1184&lt;=15),$E$1127,IF(AND(U1184&gt;15,U1184&lt;=25),$E$1128,IF(AND(U1184&gt;25,U1184&lt;=50),$E$1129,IF(AND(U1184&gt;50,U1184&lt;=100),$E$1130,IF(AND(U1184&gt;100,U1184&lt;=140),$E$1131,IF(AND(U1184&gt;140,U1184&lt;=230),$E$1132,IF(AND(U1184&gt;230,U1184&lt;=320),$E$1133,0)))))))</f>
        <v>04.03.102</v>
      </c>
      <c r="F1184" s="1065" t="s">
        <v>3753</v>
      </c>
      <c r="G1184" s="947" t="s">
        <v>3</v>
      </c>
      <c r="H1184" s="947" t="s">
        <v>1019</v>
      </c>
      <c r="I1184" s="990">
        <v>1.5</v>
      </c>
      <c r="J1184" s="950">
        <v>1</v>
      </c>
      <c r="K1184" s="951"/>
      <c r="L1184" s="952"/>
      <c r="M1184" s="1002"/>
      <c r="N1184" s="966">
        <f t="shared" si="279"/>
        <v>343317.69230769243</v>
      </c>
      <c r="O1184" s="932">
        <f t="shared" si="280"/>
        <v>0</v>
      </c>
      <c r="P1184" s="932">
        <f t="shared" si="281"/>
        <v>0</v>
      </c>
      <c r="Q1184" s="932">
        <f t="shared" si="282"/>
        <v>0</v>
      </c>
      <c r="R1184" s="966">
        <f t="shared" si="277"/>
        <v>514976.53846153861</v>
      </c>
      <c r="S1184" s="960">
        <f t="shared" si="278"/>
        <v>0</v>
      </c>
      <c r="T1184" s="1003"/>
      <c r="U1184" s="1073">
        <v>9</v>
      </c>
    </row>
    <row r="1185" spans="1:29" outlineLevel="1">
      <c r="A1185" s="1074"/>
      <c r="B1185" s="1074"/>
      <c r="C1185" s="1074"/>
      <c r="D1185" s="1074" t="s">
        <v>3835</v>
      </c>
      <c r="E1185" s="1064" t="str">
        <f>IF(AND(U1185&gt;0,U1185&lt;=15),$E$1127,IF(AND(U1185&gt;15,U1185&lt;=25),$E$1128,IF(AND(U1185&gt;25,U1185&lt;=50),$E$1129,IF(AND(U1185&gt;50,U1185&lt;=100),$E$1130,IF(AND(U1185&gt;100,U1185&lt;=140),$E$1131,IF(AND(U1185&gt;140,U1185&lt;=230),$E$1132,IF(AND(U1185&gt;230,U1185&lt;=320),$E$1133,0)))))))</f>
        <v>04.03.112</v>
      </c>
      <c r="F1185" s="1065" t="s">
        <v>3755</v>
      </c>
      <c r="G1185" s="947" t="s">
        <v>3</v>
      </c>
      <c r="H1185" s="947" t="s">
        <v>1019</v>
      </c>
      <c r="I1185" s="990">
        <v>1.5</v>
      </c>
      <c r="J1185" s="950">
        <v>1.67</v>
      </c>
      <c r="K1185" s="951"/>
      <c r="L1185" s="952"/>
      <c r="M1185" s="1002"/>
      <c r="N1185" s="966">
        <f t="shared" si="279"/>
        <v>343317.69230769243</v>
      </c>
      <c r="O1185" s="932">
        <f t="shared" si="280"/>
        <v>0</v>
      </c>
      <c r="P1185" s="932">
        <f t="shared" si="281"/>
        <v>0</v>
      </c>
      <c r="Q1185" s="932">
        <f t="shared" si="282"/>
        <v>0</v>
      </c>
      <c r="R1185" s="966">
        <f t="shared" si="277"/>
        <v>860010.81923076953</v>
      </c>
      <c r="S1185" s="960">
        <f t="shared" si="278"/>
        <v>0</v>
      </c>
      <c r="T1185" s="1003"/>
      <c r="U1185" s="1004">
        <v>25</v>
      </c>
    </row>
    <row r="1186" spans="1:29" outlineLevel="1">
      <c r="A1186" s="1074"/>
      <c r="B1186" s="1074"/>
      <c r="C1186" s="1074"/>
      <c r="D1186" s="1074" t="s">
        <v>3836</v>
      </c>
      <c r="E1186" s="1064" t="str">
        <f t="shared" si="276"/>
        <v>04.03.122</v>
      </c>
      <c r="F1186" s="1065" t="s">
        <v>3757</v>
      </c>
      <c r="G1186" s="947" t="s">
        <v>3</v>
      </c>
      <c r="H1186" s="947" t="s">
        <v>1019</v>
      </c>
      <c r="I1186" s="990">
        <f>1.5*0.8</f>
        <v>1.2000000000000002</v>
      </c>
      <c r="J1186" s="950">
        <v>2.0379999999999998</v>
      </c>
      <c r="K1186" s="951"/>
      <c r="L1186" s="952"/>
      <c r="M1186" s="1002"/>
      <c r="N1186" s="966">
        <f t="shared" si="279"/>
        <v>343317.69230769243</v>
      </c>
      <c r="O1186" s="932">
        <f t="shared" si="280"/>
        <v>0</v>
      </c>
      <c r="P1186" s="932">
        <f t="shared" si="281"/>
        <v>0</v>
      </c>
      <c r="Q1186" s="932">
        <f t="shared" si="282"/>
        <v>0</v>
      </c>
      <c r="R1186" s="966">
        <f t="shared" si="277"/>
        <v>839617.7483076927</v>
      </c>
      <c r="S1186" s="960">
        <f t="shared" si="278"/>
        <v>0</v>
      </c>
      <c r="T1186" s="1003"/>
      <c r="U1186" s="1004">
        <f>31.576+9</f>
        <v>40.576000000000001</v>
      </c>
    </row>
    <row r="1187" spans="1:29" outlineLevel="1">
      <c r="A1187" s="1074"/>
      <c r="B1187" s="1074"/>
      <c r="C1187" s="1074"/>
      <c r="D1187" s="1074" t="s">
        <v>3837</v>
      </c>
      <c r="E1187" s="1064" t="str">
        <f t="shared" si="276"/>
        <v>04.03.132</v>
      </c>
      <c r="F1187" s="1065" t="s">
        <v>3838</v>
      </c>
      <c r="G1187" s="947" t="s">
        <v>3</v>
      </c>
      <c r="H1187" s="947" t="s">
        <v>1019</v>
      </c>
      <c r="I1187" s="990">
        <v>1.5</v>
      </c>
      <c r="J1187" s="950">
        <v>2.9870000000000001</v>
      </c>
      <c r="K1187" s="951"/>
      <c r="L1187" s="952"/>
      <c r="M1187" s="1002"/>
      <c r="N1187" s="966">
        <f t="shared" si="279"/>
        <v>343317.69230769243</v>
      </c>
      <c r="O1187" s="932">
        <f t="shared" si="280"/>
        <v>0</v>
      </c>
      <c r="P1187" s="932">
        <f t="shared" si="281"/>
        <v>0</v>
      </c>
      <c r="Q1187" s="932">
        <f t="shared" si="282"/>
        <v>0</v>
      </c>
      <c r="R1187" s="966">
        <f t="shared" si="277"/>
        <v>1538234.9203846159</v>
      </c>
      <c r="S1187" s="960">
        <f t="shared" si="278"/>
        <v>0</v>
      </c>
      <c r="T1187" s="1003"/>
      <c r="U1187" s="1004">
        <v>96.59</v>
      </c>
    </row>
    <row r="1188" spans="1:29" outlineLevel="1">
      <c r="A1188" s="1074"/>
      <c r="B1188" s="1074"/>
      <c r="C1188" s="1074"/>
      <c r="D1188" s="1074" t="s">
        <v>3839</v>
      </c>
      <c r="E1188" s="1064" t="str">
        <f t="shared" si="276"/>
        <v>04.03.142</v>
      </c>
      <c r="F1188" s="1065" t="s">
        <v>3840</v>
      </c>
      <c r="G1188" s="947" t="s">
        <v>3</v>
      </c>
      <c r="H1188" s="947" t="s">
        <v>1019</v>
      </c>
      <c r="I1188" s="990">
        <v>1.5</v>
      </c>
      <c r="J1188" s="950">
        <v>3.0710000000000002</v>
      </c>
      <c r="K1188" s="951"/>
      <c r="L1188" s="952"/>
      <c r="M1188" s="1002"/>
      <c r="N1188" s="966">
        <f t="shared" si="279"/>
        <v>343317.69230769243</v>
      </c>
      <c r="O1188" s="932">
        <f t="shared" si="280"/>
        <v>0</v>
      </c>
      <c r="P1188" s="932">
        <f t="shared" si="281"/>
        <v>0</v>
      </c>
      <c r="Q1188" s="932">
        <f t="shared" si="282"/>
        <v>0</v>
      </c>
      <c r="R1188" s="966">
        <f t="shared" si="277"/>
        <v>1581492.9496153854</v>
      </c>
      <c r="S1188" s="960">
        <f t="shared" si="278"/>
        <v>0</v>
      </c>
      <c r="T1188" s="1003"/>
      <c r="U1188" s="1004">
        <v>102</v>
      </c>
    </row>
    <row r="1189" spans="1:29">
      <c r="A1189" s="955"/>
      <c r="B1189" s="955"/>
      <c r="C1189" s="955"/>
      <c r="D1189" s="956"/>
      <c r="E1189" s="955" t="s">
        <v>3841</v>
      </c>
      <c r="F1189" s="1042" t="s">
        <v>3842</v>
      </c>
      <c r="G1189" s="956"/>
      <c r="H1189" s="947"/>
      <c r="I1189" s="990"/>
      <c r="J1189" s="950"/>
      <c r="K1189" s="951"/>
      <c r="L1189" s="952"/>
      <c r="M1189" s="958"/>
      <c r="N1189" s="966"/>
      <c r="O1189" s="932">
        <f t="shared" si="280"/>
        <v>0</v>
      </c>
      <c r="P1189" s="932">
        <f t="shared" si="281"/>
        <v>0</v>
      </c>
      <c r="Q1189" s="932">
        <f t="shared" si="282"/>
        <v>0</v>
      </c>
      <c r="R1189" s="966">
        <f t="shared" si="277"/>
        <v>0</v>
      </c>
      <c r="S1189" s="960">
        <f t="shared" si="278"/>
        <v>0</v>
      </c>
      <c r="T1189" s="961"/>
      <c r="U1189" s="954"/>
    </row>
    <row r="1190" spans="1:29" outlineLevel="1">
      <c r="A1190" s="968"/>
      <c r="B1190" s="968"/>
      <c r="C1190" s="968"/>
      <c r="D1190" s="968" t="s">
        <v>3843</v>
      </c>
      <c r="E1190" s="968" t="s">
        <v>919</v>
      </c>
      <c r="F1190" s="969" t="s">
        <v>3844</v>
      </c>
      <c r="G1190" s="947" t="s">
        <v>918</v>
      </c>
      <c r="H1190" s="947" t="s">
        <v>1019</v>
      </c>
      <c r="I1190" s="990">
        <v>1.7</v>
      </c>
      <c r="J1190" s="950">
        <v>0.75</v>
      </c>
      <c r="K1190" s="951"/>
      <c r="L1190" s="952"/>
      <c r="M1190" s="1002"/>
      <c r="N1190" s="966">
        <f t="shared" ref="N1190:N1221" si="284">VLOOKUP(H1190,DGNC2032,8)</f>
        <v>343317.69230769243</v>
      </c>
      <c r="O1190" s="932">
        <f t="shared" si="280"/>
        <v>0</v>
      </c>
      <c r="P1190" s="932">
        <f t="shared" si="281"/>
        <v>0</v>
      </c>
      <c r="Q1190" s="932">
        <f t="shared" si="282"/>
        <v>0</v>
      </c>
      <c r="R1190" s="966">
        <f t="shared" si="277"/>
        <v>437730.0576923078</v>
      </c>
      <c r="S1190" s="960">
        <f t="shared" si="278"/>
        <v>0</v>
      </c>
      <c r="T1190" s="961"/>
      <c r="U1190" s="954"/>
    </row>
    <row r="1191" spans="1:29" outlineLevel="1">
      <c r="A1191" s="968"/>
      <c r="B1191" s="968"/>
      <c r="C1191" s="968"/>
      <c r="D1191" s="968" t="s">
        <v>3845</v>
      </c>
      <c r="E1191" s="968" t="s">
        <v>3634</v>
      </c>
      <c r="F1191" s="969" t="s">
        <v>3846</v>
      </c>
      <c r="G1191" s="947" t="s">
        <v>918</v>
      </c>
      <c r="H1191" s="947" t="s">
        <v>1019</v>
      </c>
      <c r="I1191" s="990">
        <v>1.7</v>
      </c>
      <c r="J1191" s="950">
        <v>1.26</v>
      </c>
      <c r="K1191" s="951"/>
      <c r="L1191" s="952"/>
      <c r="M1191" s="1002"/>
      <c r="N1191" s="966">
        <f t="shared" si="284"/>
        <v>343317.69230769243</v>
      </c>
      <c r="O1191" s="932">
        <f t="shared" ref="O1191:O1222" si="285">+IFERROR(VLOOKUP($A1191,DGMTC11,10,0),0)</f>
        <v>0</v>
      </c>
      <c r="P1191" s="932">
        <f t="shared" ref="P1191:P1222" si="286">+IFERROR(VLOOKUP($B1191,DGMTC11,10,0),0)</f>
        <v>0</v>
      </c>
      <c r="Q1191" s="932">
        <f t="shared" ref="Q1191:Q1222" si="287">+IFERROR(VLOOKUP($C1191,DGMTC11,10,0),0)</f>
        <v>0</v>
      </c>
      <c r="R1191" s="966">
        <f t="shared" si="277"/>
        <v>735386.49692307715</v>
      </c>
      <c r="S1191" s="960">
        <f t="shared" si="278"/>
        <v>0</v>
      </c>
      <c r="T1191" s="961"/>
      <c r="U1191" s="954"/>
    </row>
    <row r="1192" spans="1:29" outlineLevel="1">
      <c r="A1192" s="968"/>
      <c r="B1192" s="968"/>
      <c r="C1192" s="968"/>
      <c r="D1192" s="968" t="s">
        <v>3847</v>
      </c>
      <c r="E1192" s="968" t="s">
        <v>3637</v>
      </c>
      <c r="F1192" s="969" t="s">
        <v>3848</v>
      </c>
      <c r="G1192" s="947" t="s">
        <v>918</v>
      </c>
      <c r="H1192" s="947" t="s">
        <v>1019</v>
      </c>
      <c r="I1192" s="990">
        <v>1.7</v>
      </c>
      <c r="J1192" s="950">
        <v>1.7</v>
      </c>
      <c r="K1192" s="951"/>
      <c r="L1192" s="952"/>
      <c r="M1192" s="1002"/>
      <c r="N1192" s="966">
        <f t="shared" si="284"/>
        <v>343317.69230769243</v>
      </c>
      <c r="O1192" s="932">
        <f t="shared" si="285"/>
        <v>0</v>
      </c>
      <c r="P1192" s="932">
        <f t="shared" si="286"/>
        <v>0</v>
      </c>
      <c r="Q1192" s="932">
        <f t="shared" si="287"/>
        <v>0</v>
      </c>
      <c r="R1192" s="966">
        <f t="shared" si="277"/>
        <v>992188.13076923101</v>
      </c>
      <c r="S1192" s="960">
        <f t="shared" si="278"/>
        <v>0</v>
      </c>
      <c r="T1192" s="961"/>
      <c r="U1192" s="954"/>
    </row>
    <row r="1193" spans="1:29" outlineLevel="1">
      <c r="A1193" s="968"/>
      <c r="B1193" s="968"/>
      <c r="C1193" s="968"/>
      <c r="D1193" s="968" t="s">
        <v>3849</v>
      </c>
      <c r="E1193" s="968" t="s">
        <v>3640</v>
      </c>
      <c r="F1193" s="969" t="s">
        <v>3850</v>
      </c>
      <c r="G1193" s="947" t="s">
        <v>918</v>
      </c>
      <c r="H1193" s="947" t="s">
        <v>1019</v>
      </c>
      <c r="I1193" s="990">
        <v>1.7</v>
      </c>
      <c r="J1193" s="950">
        <v>2.29</v>
      </c>
      <c r="K1193" s="951"/>
      <c r="L1193" s="952"/>
      <c r="M1193" s="1002"/>
      <c r="N1193" s="966">
        <f t="shared" si="284"/>
        <v>343317.69230769243</v>
      </c>
      <c r="O1193" s="932">
        <f t="shared" si="285"/>
        <v>0</v>
      </c>
      <c r="P1193" s="932">
        <f t="shared" si="286"/>
        <v>0</v>
      </c>
      <c r="Q1193" s="932">
        <f t="shared" si="287"/>
        <v>0</v>
      </c>
      <c r="R1193" s="966">
        <f t="shared" si="277"/>
        <v>1336535.7761538466</v>
      </c>
      <c r="S1193" s="960">
        <f t="shared" si="278"/>
        <v>0</v>
      </c>
      <c r="T1193" s="961"/>
      <c r="U1193" s="954"/>
    </row>
    <row r="1194" spans="1:29" outlineLevel="1">
      <c r="A1194" s="968"/>
      <c r="B1194" s="968"/>
      <c r="C1194" s="968"/>
      <c r="D1194" s="968" t="s">
        <v>3851</v>
      </c>
      <c r="E1194" s="968" t="s">
        <v>3643</v>
      </c>
      <c r="F1194" s="969" t="s">
        <v>3852</v>
      </c>
      <c r="G1194" s="947" t="s">
        <v>918</v>
      </c>
      <c r="H1194" s="947" t="s">
        <v>1019</v>
      </c>
      <c r="I1194" s="990">
        <v>1.7</v>
      </c>
      <c r="J1194" s="950">
        <v>2.75</v>
      </c>
      <c r="K1194" s="951"/>
      <c r="L1194" s="952"/>
      <c r="M1194" s="1002"/>
      <c r="N1194" s="966">
        <f t="shared" si="284"/>
        <v>343317.69230769243</v>
      </c>
      <c r="O1194" s="932">
        <f t="shared" si="285"/>
        <v>0</v>
      </c>
      <c r="P1194" s="932">
        <f t="shared" si="286"/>
        <v>0</v>
      </c>
      <c r="Q1194" s="932">
        <f t="shared" si="287"/>
        <v>0</v>
      </c>
      <c r="R1194" s="966">
        <f t="shared" si="277"/>
        <v>1605010.211538462</v>
      </c>
      <c r="S1194" s="960">
        <f t="shared" si="278"/>
        <v>0</v>
      </c>
      <c r="T1194" s="961"/>
      <c r="U1194" s="954"/>
    </row>
    <row r="1195" spans="1:29" outlineLevel="1">
      <c r="A1195" s="968"/>
      <c r="B1195" s="968"/>
      <c r="C1195" s="968"/>
      <c r="D1195" s="968" t="s">
        <v>3853</v>
      </c>
      <c r="E1195" s="968" t="s">
        <v>3646</v>
      </c>
      <c r="F1195" s="969" t="s">
        <v>3854</v>
      </c>
      <c r="G1195" s="947" t="s">
        <v>918</v>
      </c>
      <c r="H1195" s="947" t="s">
        <v>1019</v>
      </c>
      <c r="I1195" s="990">
        <v>1.7</v>
      </c>
      <c r="J1195" s="950">
        <v>3.8</v>
      </c>
      <c r="K1195" s="951"/>
      <c r="L1195" s="952"/>
      <c r="M1195" s="1002"/>
      <c r="N1195" s="966">
        <f t="shared" si="284"/>
        <v>343317.69230769243</v>
      </c>
      <c r="O1195" s="932">
        <f t="shared" si="285"/>
        <v>0</v>
      </c>
      <c r="P1195" s="932">
        <f t="shared" si="286"/>
        <v>0</v>
      </c>
      <c r="Q1195" s="932">
        <f t="shared" si="287"/>
        <v>0</v>
      </c>
      <c r="R1195" s="966">
        <f t="shared" si="277"/>
        <v>2217832.292307693</v>
      </c>
      <c r="S1195" s="960">
        <f t="shared" si="278"/>
        <v>0</v>
      </c>
      <c r="T1195" s="961"/>
      <c r="U1195" s="954"/>
    </row>
    <row r="1196" spans="1:29" outlineLevel="1">
      <c r="A1196" s="968"/>
      <c r="B1196" s="968"/>
      <c r="C1196" s="968"/>
      <c r="D1196" s="968" t="s">
        <v>3855</v>
      </c>
      <c r="E1196" s="968" t="s">
        <v>3649</v>
      </c>
      <c r="F1196" s="969" t="s">
        <v>3856</v>
      </c>
      <c r="G1196" s="947" t="s">
        <v>918</v>
      </c>
      <c r="H1196" s="947" t="s">
        <v>1019</v>
      </c>
      <c r="I1196" s="990">
        <v>1.7</v>
      </c>
      <c r="J1196" s="950">
        <v>4.8499999999999996</v>
      </c>
      <c r="K1196" s="951"/>
      <c r="L1196" s="952"/>
      <c r="M1196" s="1002"/>
      <c r="N1196" s="966">
        <f t="shared" si="284"/>
        <v>343317.69230769243</v>
      </c>
      <c r="O1196" s="932">
        <f t="shared" si="285"/>
        <v>0</v>
      </c>
      <c r="P1196" s="932">
        <f t="shared" si="286"/>
        <v>0</v>
      </c>
      <c r="Q1196" s="932">
        <f t="shared" si="287"/>
        <v>0</v>
      </c>
      <c r="R1196" s="966">
        <f t="shared" si="277"/>
        <v>2830654.3730769237</v>
      </c>
      <c r="S1196" s="960">
        <f t="shared" si="278"/>
        <v>0</v>
      </c>
      <c r="T1196" s="961"/>
      <c r="U1196" s="954"/>
    </row>
    <row r="1197" spans="1:29" outlineLevel="1">
      <c r="A1197" s="1006"/>
      <c r="B1197" s="1006"/>
      <c r="C1197" s="1006"/>
      <c r="D1197" s="1006" t="s">
        <v>3857</v>
      </c>
      <c r="E1197" s="1064" t="str">
        <f t="shared" ref="E1197:E1251" si="288">IF(AND(U1197&gt;0,U1197&lt;=15),$E$1190,IF(AND(U1197&gt;15,U1197&lt;=25),$E$1191,IF(AND(U1197&gt;25,U1197&lt;=50),$E$1192,IF(AND(U1197&gt;50,U1197&lt;=100),$E$1193,IF(AND(U1197&gt;100,U1197&lt;=140),$E$1194,IF(AND(U1197&gt;140,U1197&lt;=230),$E$1195,IF(AND(U1197&gt;230,U1197&lt;=320),$E$1196,0)))))))</f>
        <v>04.03.101</v>
      </c>
      <c r="F1197" s="1065" t="s">
        <v>3652</v>
      </c>
      <c r="G1197" s="1001" t="s">
        <v>3653</v>
      </c>
      <c r="H1197" s="947" t="s">
        <v>1019</v>
      </c>
      <c r="I1197" s="990">
        <v>1.7</v>
      </c>
      <c r="J1197" s="950">
        <v>0.75</v>
      </c>
      <c r="K1197" s="951"/>
      <c r="L1197" s="952"/>
      <c r="M1197" s="1002"/>
      <c r="N1197" s="966">
        <f t="shared" si="284"/>
        <v>343317.69230769243</v>
      </c>
      <c r="O1197" s="932">
        <f t="shared" si="285"/>
        <v>0</v>
      </c>
      <c r="P1197" s="932">
        <f t="shared" si="286"/>
        <v>0</v>
      </c>
      <c r="Q1197" s="932">
        <f t="shared" si="287"/>
        <v>0</v>
      </c>
      <c r="R1197" s="966">
        <f t="shared" si="277"/>
        <v>437730.0576923078</v>
      </c>
      <c r="S1197" s="960">
        <f t="shared" si="278"/>
        <v>0</v>
      </c>
      <c r="T1197" s="1003"/>
      <c r="U1197" s="1004">
        <v>7.54</v>
      </c>
      <c r="W1197" s="1066">
        <v>15</v>
      </c>
      <c r="X1197" s="1066">
        <v>25</v>
      </c>
      <c r="Y1197" s="1066">
        <v>50</v>
      </c>
      <c r="Z1197" s="1066">
        <v>100</v>
      </c>
      <c r="AA1197" s="1066">
        <v>140</v>
      </c>
      <c r="AB1197" s="1066">
        <v>230</v>
      </c>
      <c r="AC1197" s="1066">
        <v>320</v>
      </c>
    </row>
    <row r="1198" spans="1:29" outlineLevel="1">
      <c r="A1198" s="1006"/>
      <c r="B1198" s="1006"/>
      <c r="C1198" s="1006"/>
      <c r="D1198" s="1006" t="s">
        <v>3858</v>
      </c>
      <c r="E1198" s="1064" t="str">
        <f t="shared" si="288"/>
        <v>04.03.101</v>
      </c>
      <c r="F1198" s="1065" t="s">
        <v>3655</v>
      </c>
      <c r="G1198" s="1001" t="s">
        <v>3653</v>
      </c>
      <c r="H1198" s="947" t="s">
        <v>1019</v>
      </c>
      <c r="I1198" s="990">
        <v>1.7</v>
      </c>
      <c r="J1198" s="950">
        <v>0.75</v>
      </c>
      <c r="K1198" s="951"/>
      <c r="L1198" s="952"/>
      <c r="M1198" s="1002"/>
      <c r="N1198" s="966">
        <f t="shared" si="284"/>
        <v>343317.69230769243</v>
      </c>
      <c r="O1198" s="932">
        <f t="shared" si="285"/>
        <v>0</v>
      </c>
      <c r="P1198" s="932">
        <f t="shared" si="286"/>
        <v>0</v>
      </c>
      <c r="Q1198" s="932">
        <f t="shared" si="287"/>
        <v>0</v>
      </c>
      <c r="R1198" s="966">
        <f t="shared" si="277"/>
        <v>437730.0576923078</v>
      </c>
      <c r="S1198" s="960">
        <f t="shared" si="278"/>
        <v>0</v>
      </c>
      <c r="T1198" s="1003"/>
      <c r="U1198" s="1004">
        <v>11.31</v>
      </c>
      <c r="W1198" s="1067">
        <f>J1190</f>
        <v>0.75</v>
      </c>
      <c r="X1198" s="1067">
        <f>J1191</f>
        <v>1.26</v>
      </c>
      <c r="Y1198" s="1067">
        <f>J1192</f>
        <v>1.7</v>
      </c>
      <c r="Z1198" s="1067">
        <f>J1193</f>
        <v>2.29</v>
      </c>
      <c r="AA1198" s="1067">
        <f>J1194</f>
        <v>2.75</v>
      </c>
      <c r="AB1198" s="1067">
        <f>J1195</f>
        <v>3.8</v>
      </c>
      <c r="AC1198" s="1067">
        <f>J1196</f>
        <v>4.8499999999999996</v>
      </c>
    </row>
    <row r="1199" spans="1:29" outlineLevel="1">
      <c r="A1199" s="1006"/>
      <c r="B1199" s="1006"/>
      <c r="C1199" s="1006"/>
      <c r="D1199" s="1006" t="s">
        <v>3859</v>
      </c>
      <c r="E1199" s="1064" t="str">
        <f t="shared" si="288"/>
        <v>04.03.101</v>
      </c>
      <c r="F1199" s="1065" t="s">
        <v>3657</v>
      </c>
      <c r="G1199" s="1001" t="s">
        <v>3653</v>
      </c>
      <c r="H1199" s="947" t="s">
        <v>1019</v>
      </c>
      <c r="I1199" s="990">
        <v>1.7</v>
      </c>
      <c r="J1199" s="950">
        <v>0.75</v>
      </c>
      <c r="K1199" s="951"/>
      <c r="L1199" s="952"/>
      <c r="M1199" s="1002"/>
      <c r="N1199" s="966">
        <f t="shared" si="284"/>
        <v>343317.69230769243</v>
      </c>
      <c r="O1199" s="932">
        <f t="shared" si="285"/>
        <v>0</v>
      </c>
      <c r="P1199" s="932">
        <f t="shared" si="286"/>
        <v>0</v>
      </c>
      <c r="Q1199" s="932">
        <f t="shared" si="287"/>
        <v>0</v>
      </c>
      <c r="R1199" s="966">
        <f t="shared" si="277"/>
        <v>437730.0576923078</v>
      </c>
      <c r="S1199" s="960">
        <f t="shared" si="278"/>
        <v>0</v>
      </c>
      <c r="T1199" s="1003"/>
      <c r="U1199" s="1075">
        <v>11.44</v>
      </c>
    </row>
    <row r="1200" spans="1:29" outlineLevel="1">
      <c r="A1200" s="1006"/>
      <c r="B1200" s="1006"/>
      <c r="C1200" s="1006"/>
      <c r="D1200" s="1006" t="s">
        <v>3860</v>
      </c>
      <c r="E1200" s="1064" t="str">
        <f t="shared" si="288"/>
        <v>04.03.111</v>
      </c>
      <c r="F1200" s="1065" t="s">
        <v>3659</v>
      </c>
      <c r="G1200" s="1001" t="s">
        <v>3653</v>
      </c>
      <c r="H1200" s="947" t="s">
        <v>1019</v>
      </c>
      <c r="I1200" s="990">
        <v>1.7</v>
      </c>
      <c r="J1200" s="950">
        <v>0.86</v>
      </c>
      <c r="K1200" s="951"/>
      <c r="L1200" s="952"/>
      <c r="M1200" s="1002"/>
      <c r="N1200" s="966">
        <f t="shared" si="284"/>
        <v>343317.69230769243</v>
      </c>
      <c r="O1200" s="932">
        <f t="shared" si="285"/>
        <v>0</v>
      </c>
      <c r="P1200" s="932">
        <f t="shared" si="286"/>
        <v>0</v>
      </c>
      <c r="Q1200" s="932">
        <f t="shared" si="287"/>
        <v>0</v>
      </c>
      <c r="R1200" s="966">
        <f t="shared" si="277"/>
        <v>501930.4661538463</v>
      </c>
      <c r="S1200" s="960">
        <f t="shared" si="278"/>
        <v>0</v>
      </c>
      <c r="T1200" s="1003"/>
      <c r="U1200" s="1004">
        <v>17.16</v>
      </c>
    </row>
    <row r="1201" spans="1:21" outlineLevel="1">
      <c r="A1201" s="1006"/>
      <c r="B1201" s="1006"/>
      <c r="C1201" s="1006"/>
      <c r="D1201" s="1006" t="s">
        <v>3861</v>
      </c>
      <c r="E1201" s="1064" t="str">
        <f t="shared" si="288"/>
        <v>04.03.161</v>
      </c>
      <c r="F1201" s="1065" t="s">
        <v>3661</v>
      </c>
      <c r="G1201" s="1001" t="s">
        <v>3</v>
      </c>
      <c r="H1201" s="947" t="s">
        <v>1019</v>
      </c>
      <c r="I1201" s="990">
        <v>1.7</v>
      </c>
      <c r="J1201" s="950">
        <v>3.8559999999999999</v>
      </c>
      <c r="K1201" s="951"/>
      <c r="L1201" s="952"/>
      <c r="M1201" s="1002"/>
      <c r="N1201" s="966">
        <f t="shared" si="284"/>
        <v>343317.69230769243</v>
      </c>
      <c r="O1201" s="932">
        <f t="shared" si="285"/>
        <v>0</v>
      </c>
      <c r="P1201" s="932">
        <f t="shared" si="286"/>
        <v>0</v>
      </c>
      <c r="Q1201" s="932">
        <f t="shared" si="287"/>
        <v>0</v>
      </c>
      <c r="R1201" s="966">
        <f t="shared" si="277"/>
        <v>2250516.1366153853</v>
      </c>
      <c r="S1201" s="960">
        <f t="shared" si="278"/>
        <v>0</v>
      </c>
      <c r="T1201" s="1003"/>
      <c r="U1201" s="1075">
        <v>234.83</v>
      </c>
    </row>
    <row r="1202" spans="1:21" ht="33" outlineLevel="1">
      <c r="A1202" s="1006"/>
      <c r="B1202" s="1006"/>
      <c r="C1202" s="1006"/>
      <c r="D1202" s="1006" t="s">
        <v>3862</v>
      </c>
      <c r="E1202" s="1064" t="str">
        <f t="shared" si="288"/>
        <v>04.03.141</v>
      </c>
      <c r="F1202" s="1068" t="s">
        <v>3663</v>
      </c>
      <c r="G1202" s="1001" t="s">
        <v>3</v>
      </c>
      <c r="H1202" s="947" t="s">
        <v>1019</v>
      </c>
      <c r="I1202" s="990">
        <v>1.7</v>
      </c>
      <c r="J1202" s="950">
        <v>2.6909999999999998</v>
      </c>
      <c r="K1202" s="951"/>
      <c r="L1202" s="952"/>
      <c r="M1202" s="1002"/>
      <c r="N1202" s="966">
        <f t="shared" si="284"/>
        <v>343317.69230769243</v>
      </c>
      <c r="O1202" s="932">
        <f t="shared" si="285"/>
        <v>0</v>
      </c>
      <c r="P1202" s="932">
        <f t="shared" si="286"/>
        <v>0</v>
      </c>
      <c r="Q1202" s="932">
        <f t="shared" si="287"/>
        <v>0</v>
      </c>
      <c r="R1202" s="966">
        <f t="shared" si="277"/>
        <v>1570575.4470000006</v>
      </c>
      <c r="S1202" s="960">
        <f t="shared" si="278"/>
        <v>0</v>
      </c>
      <c r="T1202" s="1003"/>
      <c r="U1202" s="1075">
        <v>134.83000000000001</v>
      </c>
    </row>
    <row r="1203" spans="1:21" outlineLevel="1">
      <c r="A1203" s="1006"/>
      <c r="B1203" s="1006"/>
      <c r="C1203" s="1006"/>
      <c r="D1203" s="1006" t="s">
        <v>3863</v>
      </c>
      <c r="E1203" s="1064" t="str">
        <f t="shared" si="288"/>
        <v>04.03.151</v>
      </c>
      <c r="F1203" s="1065" t="s">
        <v>3665</v>
      </c>
      <c r="G1203" s="1001" t="s">
        <v>3</v>
      </c>
      <c r="H1203" s="947" t="s">
        <v>1019</v>
      </c>
      <c r="I1203" s="990">
        <v>1.7</v>
      </c>
      <c r="J1203" s="950">
        <v>3.6230000000000002</v>
      </c>
      <c r="K1203" s="951"/>
      <c r="L1203" s="952"/>
      <c r="M1203" s="1002"/>
      <c r="N1203" s="966">
        <f t="shared" si="284"/>
        <v>343317.69230769243</v>
      </c>
      <c r="O1203" s="932">
        <f t="shared" si="285"/>
        <v>0</v>
      </c>
      <c r="P1203" s="932">
        <f t="shared" si="286"/>
        <v>0</v>
      </c>
      <c r="Q1203" s="932">
        <f t="shared" si="287"/>
        <v>0</v>
      </c>
      <c r="R1203" s="966">
        <f t="shared" si="277"/>
        <v>2114527.9986923086</v>
      </c>
      <c r="S1203" s="960">
        <f t="shared" si="278"/>
        <v>0</v>
      </c>
      <c r="T1203" s="1003"/>
      <c r="U1203" s="1004">
        <v>214.83</v>
      </c>
    </row>
    <row r="1204" spans="1:21" outlineLevel="1">
      <c r="A1204" s="1006"/>
      <c r="B1204" s="1006"/>
      <c r="C1204" s="1006"/>
      <c r="D1204" s="1006" t="s">
        <v>3864</v>
      </c>
      <c r="E1204" s="1064" t="str">
        <f t="shared" si="288"/>
        <v>04.03.161</v>
      </c>
      <c r="F1204" s="1065" t="s">
        <v>3667</v>
      </c>
      <c r="G1204" s="1001" t="s">
        <v>3</v>
      </c>
      <c r="H1204" s="947" t="s">
        <v>1019</v>
      </c>
      <c r="I1204" s="990">
        <v>1.7</v>
      </c>
      <c r="J1204" s="950">
        <v>4.1710000000000003</v>
      </c>
      <c r="K1204" s="951"/>
      <c r="L1204" s="952"/>
      <c r="M1204" s="1002"/>
      <c r="N1204" s="966">
        <f t="shared" si="284"/>
        <v>343317.69230769243</v>
      </c>
      <c r="O1204" s="932">
        <f t="shared" si="285"/>
        <v>0</v>
      </c>
      <c r="P1204" s="932">
        <f t="shared" si="286"/>
        <v>0</v>
      </c>
      <c r="Q1204" s="932">
        <f t="shared" si="287"/>
        <v>0</v>
      </c>
      <c r="R1204" s="966">
        <f t="shared" si="277"/>
        <v>2434362.7608461548</v>
      </c>
      <c r="S1204" s="960">
        <f t="shared" si="278"/>
        <v>0</v>
      </c>
      <c r="T1204" s="1003"/>
      <c r="U1204" s="1004">
        <v>261.83</v>
      </c>
    </row>
    <row r="1205" spans="1:21" outlineLevel="1">
      <c r="A1205" s="1006"/>
      <c r="B1205" s="1006"/>
      <c r="C1205" s="1006"/>
      <c r="D1205" s="1006" t="s">
        <v>3865</v>
      </c>
      <c r="E1205" s="1064" t="str">
        <f t="shared" si="288"/>
        <v>04.03.111</v>
      </c>
      <c r="F1205" s="1065" t="s">
        <v>3669</v>
      </c>
      <c r="G1205" s="1001" t="s">
        <v>3</v>
      </c>
      <c r="H1205" s="947" t="s">
        <v>1019</v>
      </c>
      <c r="I1205" s="990">
        <v>1.7</v>
      </c>
      <c r="J1205" s="950">
        <v>1.26</v>
      </c>
      <c r="K1205" s="951"/>
      <c r="L1205" s="952"/>
      <c r="M1205" s="1002"/>
      <c r="N1205" s="966">
        <f t="shared" si="284"/>
        <v>343317.69230769243</v>
      </c>
      <c r="O1205" s="932">
        <f t="shared" si="285"/>
        <v>0</v>
      </c>
      <c r="P1205" s="932">
        <f t="shared" si="286"/>
        <v>0</v>
      </c>
      <c r="Q1205" s="932">
        <f t="shared" si="287"/>
        <v>0</v>
      </c>
      <c r="R1205" s="966">
        <f t="shared" si="277"/>
        <v>735386.49692307715</v>
      </c>
      <c r="S1205" s="960">
        <f t="shared" si="278"/>
        <v>0</v>
      </c>
      <c r="T1205" s="1003"/>
      <c r="U1205" s="1004">
        <v>25</v>
      </c>
    </row>
    <row r="1206" spans="1:21" outlineLevel="1">
      <c r="A1206" s="1006"/>
      <c r="B1206" s="1006"/>
      <c r="C1206" s="1006"/>
      <c r="D1206" s="1006" t="s">
        <v>3866</v>
      </c>
      <c r="E1206" s="1064" t="str">
        <f t="shared" si="288"/>
        <v>04.03.111</v>
      </c>
      <c r="F1206" s="1065" t="s">
        <v>3671</v>
      </c>
      <c r="G1206" s="1001" t="s">
        <v>3</v>
      </c>
      <c r="H1206" s="947" t="s">
        <v>1019</v>
      </c>
      <c r="I1206" s="990">
        <v>1.7</v>
      </c>
      <c r="J1206" s="950">
        <v>1.26</v>
      </c>
      <c r="K1206" s="951"/>
      <c r="L1206" s="952"/>
      <c r="M1206" s="1002"/>
      <c r="N1206" s="966">
        <f t="shared" si="284"/>
        <v>343317.69230769243</v>
      </c>
      <c r="O1206" s="932">
        <f t="shared" si="285"/>
        <v>0</v>
      </c>
      <c r="P1206" s="932">
        <f t="shared" si="286"/>
        <v>0</v>
      </c>
      <c r="Q1206" s="932">
        <f t="shared" si="287"/>
        <v>0</v>
      </c>
      <c r="R1206" s="966">
        <f t="shared" si="277"/>
        <v>735386.49692307715</v>
      </c>
      <c r="S1206" s="960">
        <f t="shared" si="278"/>
        <v>0</v>
      </c>
      <c r="T1206" s="1003"/>
      <c r="U1206" s="1004">
        <v>25</v>
      </c>
    </row>
    <row r="1207" spans="1:21" outlineLevel="1">
      <c r="A1207" s="1006"/>
      <c r="B1207" s="1006"/>
      <c r="C1207" s="1006"/>
      <c r="D1207" s="1006" t="s">
        <v>3867</v>
      </c>
      <c r="E1207" s="1064" t="str">
        <f t="shared" si="288"/>
        <v>04.03.121</v>
      </c>
      <c r="F1207" s="1065" t="s">
        <v>3673</v>
      </c>
      <c r="G1207" s="1001" t="s">
        <v>3</v>
      </c>
      <c r="H1207" s="947" t="s">
        <v>1019</v>
      </c>
      <c r="I1207" s="990">
        <v>1.7</v>
      </c>
      <c r="J1207" s="950">
        <v>1.347</v>
      </c>
      <c r="K1207" s="951"/>
      <c r="L1207" s="952"/>
      <c r="M1207" s="1002"/>
      <c r="N1207" s="966">
        <f t="shared" si="284"/>
        <v>343317.69230769243</v>
      </c>
      <c r="O1207" s="932">
        <f t="shared" si="285"/>
        <v>0</v>
      </c>
      <c r="P1207" s="932">
        <f t="shared" si="286"/>
        <v>0</v>
      </c>
      <c r="Q1207" s="932">
        <f t="shared" si="287"/>
        <v>0</v>
      </c>
      <c r="R1207" s="966">
        <f t="shared" si="277"/>
        <v>786163.18361538486</v>
      </c>
      <c r="S1207" s="960">
        <f t="shared" si="278"/>
        <v>0</v>
      </c>
      <c r="T1207" s="1003"/>
      <c r="U1207" s="1004">
        <v>29.95</v>
      </c>
    </row>
    <row r="1208" spans="1:21" outlineLevel="1">
      <c r="A1208" s="1006"/>
      <c r="B1208" s="1006"/>
      <c r="C1208" s="1006"/>
      <c r="D1208" s="1006" t="s">
        <v>3868</v>
      </c>
      <c r="E1208" s="1064" t="str">
        <f t="shared" si="288"/>
        <v>04.03.121</v>
      </c>
      <c r="F1208" s="1065" t="s">
        <v>3675</v>
      </c>
      <c r="G1208" s="1001" t="s">
        <v>3</v>
      </c>
      <c r="H1208" s="947" t="s">
        <v>1019</v>
      </c>
      <c r="I1208" s="990">
        <v>1.7</v>
      </c>
      <c r="J1208" s="950">
        <v>1.3560000000000001</v>
      </c>
      <c r="K1208" s="951"/>
      <c r="L1208" s="952"/>
      <c r="M1208" s="1002"/>
      <c r="N1208" s="966">
        <f t="shared" si="284"/>
        <v>343317.69230769243</v>
      </c>
      <c r="O1208" s="932">
        <f t="shared" si="285"/>
        <v>0</v>
      </c>
      <c r="P1208" s="932">
        <f t="shared" si="286"/>
        <v>0</v>
      </c>
      <c r="Q1208" s="932">
        <f t="shared" si="287"/>
        <v>0</v>
      </c>
      <c r="R1208" s="966">
        <f t="shared" si="277"/>
        <v>791415.94430769258</v>
      </c>
      <c r="S1208" s="960">
        <f t="shared" si="278"/>
        <v>0</v>
      </c>
      <c r="T1208" s="1003"/>
      <c r="U1208" s="1004">
        <v>30.48</v>
      </c>
    </row>
    <row r="1209" spans="1:21" outlineLevel="1">
      <c r="A1209" s="1006"/>
      <c r="B1209" s="1006"/>
      <c r="C1209" s="1006"/>
      <c r="D1209" s="1006" t="s">
        <v>3869</v>
      </c>
      <c r="E1209" s="1064" t="str">
        <f t="shared" si="288"/>
        <v>04.03.131</v>
      </c>
      <c r="F1209" s="1065" t="s">
        <v>3677</v>
      </c>
      <c r="G1209" s="1001" t="s">
        <v>3</v>
      </c>
      <c r="H1209" s="947" t="s">
        <v>1019</v>
      </c>
      <c r="I1209" s="990">
        <v>1.7</v>
      </c>
      <c r="J1209" s="950">
        <v>1.7030000000000001</v>
      </c>
      <c r="K1209" s="951"/>
      <c r="L1209" s="952"/>
      <c r="M1209" s="1002"/>
      <c r="N1209" s="966">
        <f t="shared" si="284"/>
        <v>343317.69230769243</v>
      </c>
      <c r="O1209" s="932">
        <f t="shared" si="285"/>
        <v>0</v>
      </c>
      <c r="P1209" s="932">
        <f t="shared" si="286"/>
        <v>0</v>
      </c>
      <c r="Q1209" s="932">
        <f t="shared" si="287"/>
        <v>0</v>
      </c>
      <c r="R1209" s="966">
        <f t="shared" si="277"/>
        <v>993939.05100000044</v>
      </c>
      <c r="S1209" s="960">
        <f t="shared" si="278"/>
        <v>0</v>
      </c>
      <c r="T1209" s="1003"/>
      <c r="U1209" s="1004">
        <v>50.22</v>
      </c>
    </row>
    <row r="1210" spans="1:21" outlineLevel="1">
      <c r="A1210" s="1006"/>
      <c r="B1210" s="1006"/>
      <c r="C1210" s="1006"/>
      <c r="D1210" s="1006" t="s">
        <v>3870</v>
      </c>
      <c r="E1210" s="1064" t="str">
        <f t="shared" si="288"/>
        <v>04.03.131</v>
      </c>
      <c r="F1210" s="1065" t="s">
        <v>3679</v>
      </c>
      <c r="G1210" s="1001" t="s">
        <v>3</v>
      </c>
      <c r="H1210" s="947" t="s">
        <v>1019</v>
      </c>
      <c r="I1210" s="990">
        <v>1.7</v>
      </c>
      <c r="J1210" s="950">
        <v>1.7030000000000001</v>
      </c>
      <c r="K1210" s="951"/>
      <c r="L1210" s="952"/>
      <c r="M1210" s="1002"/>
      <c r="N1210" s="966">
        <f t="shared" si="284"/>
        <v>343317.69230769243</v>
      </c>
      <c r="O1210" s="932">
        <f t="shared" si="285"/>
        <v>0</v>
      </c>
      <c r="P1210" s="932">
        <f t="shared" si="286"/>
        <v>0</v>
      </c>
      <c r="Q1210" s="932">
        <f t="shared" si="287"/>
        <v>0</v>
      </c>
      <c r="R1210" s="966">
        <f t="shared" si="277"/>
        <v>993939.05100000044</v>
      </c>
      <c r="S1210" s="960">
        <f t="shared" si="278"/>
        <v>0</v>
      </c>
      <c r="T1210" s="1003"/>
      <c r="U1210" s="1004">
        <v>50.22</v>
      </c>
    </row>
    <row r="1211" spans="1:21" outlineLevel="1">
      <c r="A1211" s="1006"/>
      <c r="B1211" s="1006"/>
      <c r="C1211" s="1006"/>
      <c r="D1211" s="1006" t="s">
        <v>3871</v>
      </c>
      <c r="E1211" s="1064" t="str">
        <f t="shared" si="288"/>
        <v>04.03.131</v>
      </c>
      <c r="F1211" s="1065" t="s">
        <v>3681</v>
      </c>
      <c r="G1211" s="1001" t="s">
        <v>3</v>
      </c>
      <c r="H1211" s="947" t="s">
        <v>1019</v>
      </c>
      <c r="I1211" s="990">
        <v>1.7</v>
      </c>
      <c r="J1211" s="950">
        <v>1.7030000000000001</v>
      </c>
      <c r="K1211" s="951"/>
      <c r="L1211" s="952"/>
      <c r="M1211" s="1002"/>
      <c r="N1211" s="966">
        <f t="shared" si="284"/>
        <v>343317.69230769243</v>
      </c>
      <c r="O1211" s="932">
        <f t="shared" si="285"/>
        <v>0</v>
      </c>
      <c r="P1211" s="932">
        <f t="shared" si="286"/>
        <v>0</v>
      </c>
      <c r="Q1211" s="932">
        <f t="shared" si="287"/>
        <v>0</v>
      </c>
      <c r="R1211" s="966">
        <f t="shared" si="277"/>
        <v>993939.05100000044</v>
      </c>
      <c r="S1211" s="960">
        <f t="shared" si="278"/>
        <v>0</v>
      </c>
      <c r="T1211" s="1003"/>
      <c r="U1211" s="1004">
        <v>50.22</v>
      </c>
    </row>
    <row r="1212" spans="1:21" outlineLevel="1">
      <c r="A1212" s="1006"/>
      <c r="B1212" s="1006"/>
      <c r="C1212" s="1006"/>
      <c r="D1212" s="1006" t="s">
        <v>3872</v>
      </c>
      <c r="E1212" s="1064" t="str">
        <f t="shared" si="288"/>
        <v>04.03.131</v>
      </c>
      <c r="F1212" s="1065" t="s">
        <v>3683</v>
      </c>
      <c r="G1212" s="1001" t="s">
        <v>3</v>
      </c>
      <c r="H1212" s="947" t="s">
        <v>1019</v>
      </c>
      <c r="I1212" s="990">
        <v>1.7</v>
      </c>
      <c r="J1212" s="950">
        <v>1.8169999999999999</v>
      </c>
      <c r="K1212" s="951"/>
      <c r="L1212" s="952"/>
      <c r="M1212" s="1002"/>
      <c r="N1212" s="966">
        <f t="shared" si="284"/>
        <v>343317.69230769243</v>
      </c>
      <c r="O1212" s="932">
        <f t="shared" si="285"/>
        <v>0</v>
      </c>
      <c r="P1212" s="932">
        <f t="shared" si="286"/>
        <v>0</v>
      </c>
      <c r="Q1212" s="932">
        <f t="shared" si="287"/>
        <v>0</v>
      </c>
      <c r="R1212" s="966">
        <f t="shared" si="277"/>
        <v>1060474.0197692311</v>
      </c>
      <c r="S1212" s="960">
        <f t="shared" si="278"/>
        <v>0</v>
      </c>
      <c r="T1212" s="1003"/>
      <c r="U1212" s="1004">
        <v>59.9</v>
      </c>
    </row>
    <row r="1213" spans="1:21" outlineLevel="1">
      <c r="A1213" s="1006"/>
      <c r="B1213" s="1006"/>
      <c r="C1213" s="1006"/>
      <c r="D1213" s="1006" t="s">
        <v>3873</v>
      </c>
      <c r="E1213" s="1064" t="str">
        <f t="shared" si="288"/>
        <v>04.03.131</v>
      </c>
      <c r="F1213" s="1065" t="s">
        <v>3685</v>
      </c>
      <c r="G1213" s="1001" t="s">
        <v>3</v>
      </c>
      <c r="H1213" s="947" t="s">
        <v>1019</v>
      </c>
      <c r="I1213" s="990">
        <v>1.7</v>
      </c>
      <c r="J1213" s="950">
        <v>1.829</v>
      </c>
      <c r="K1213" s="951"/>
      <c r="L1213" s="952"/>
      <c r="M1213" s="1002"/>
      <c r="N1213" s="966">
        <f t="shared" si="284"/>
        <v>343317.69230769243</v>
      </c>
      <c r="O1213" s="932">
        <f t="shared" si="285"/>
        <v>0</v>
      </c>
      <c r="P1213" s="932">
        <f t="shared" si="286"/>
        <v>0</v>
      </c>
      <c r="Q1213" s="932">
        <f t="shared" si="287"/>
        <v>0</v>
      </c>
      <c r="R1213" s="966">
        <f t="shared" si="277"/>
        <v>1067477.7006923079</v>
      </c>
      <c r="S1213" s="960">
        <f t="shared" si="278"/>
        <v>0</v>
      </c>
      <c r="T1213" s="1003"/>
      <c r="U1213" s="1004">
        <v>60.95</v>
      </c>
    </row>
    <row r="1214" spans="1:21" outlineLevel="1">
      <c r="A1214" s="1006"/>
      <c r="B1214" s="1006"/>
      <c r="C1214" s="1006"/>
      <c r="D1214" s="1006" t="s">
        <v>3874</v>
      </c>
      <c r="E1214" s="1064" t="str">
        <f t="shared" si="288"/>
        <v>04.03.131</v>
      </c>
      <c r="F1214" s="1065" t="s">
        <v>3687</v>
      </c>
      <c r="G1214" s="1001" t="s">
        <v>918</v>
      </c>
      <c r="H1214" s="947" t="s">
        <v>1019</v>
      </c>
      <c r="I1214" s="990">
        <v>1.7</v>
      </c>
      <c r="J1214" s="950">
        <v>1.976</v>
      </c>
      <c r="K1214" s="951"/>
      <c r="L1214" s="952"/>
      <c r="M1214" s="1002"/>
      <c r="N1214" s="966">
        <f t="shared" si="284"/>
        <v>343317.69230769243</v>
      </c>
      <c r="O1214" s="932">
        <f t="shared" si="285"/>
        <v>0</v>
      </c>
      <c r="P1214" s="932">
        <f t="shared" si="286"/>
        <v>0</v>
      </c>
      <c r="Q1214" s="932">
        <f t="shared" si="287"/>
        <v>0</v>
      </c>
      <c r="R1214" s="966">
        <f t="shared" si="277"/>
        <v>1153272.7920000004</v>
      </c>
      <c r="S1214" s="960">
        <f t="shared" si="278"/>
        <v>0</v>
      </c>
      <c r="T1214" s="1003"/>
      <c r="U1214" s="1004">
        <v>73.37</v>
      </c>
    </row>
    <row r="1215" spans="1:21" outlineLevel="1">
      <c r="A1215" s="1006"/>
      <c r="B1215" s="1006"/>
      <c r="C1215" s="1006"/>
      <c r="D1215" s="1006" t="s">
        <v>3875</v>
      </c>
      <c r="E1215" s="1064" t="str">
        <f t="shared" si="288"/>
        <v>04.03.121</v>
      </c>
      <c r="F1215" s="1065" t="s">
        <v>3689</v>
      </c>
      <c r="G1215" s="1001" t="s">
        <v>918</v>
      </c>
      <c r="H1215" s="947" t="s">
        <v>1019</v>
      </c>
      <c r="I1215" s="990">
        <v>1.7</v>
      </c>
      <c r="J1215" s="950">
        <v>1.7</v>
      </c>
      <c r="K1215" s="951"/>
      <c r="L1215" s="952"/>
      <c r="M1215" s="1002"/>
      <c r="N1215" s="966">
        <f t="shared" si="284"/>
        <v>343317.69230769243</v>
      </c>
      <c r="O1215" s="932">
        <f t="shared" si="285"/>
        <v>0</v>
      </c>
      <c r="P1215" s="932">
        <f t="shared" si="286"/>
        <v>0</v>
      </c>
      <c r="Q1215" s="932">
        <f t="shared" si="287"/>
        <v>0</v>
      </c>
      <c r="R1215" s="966">
        <f t="shared" si="277"/>
        <v>992188.13076923101</v>
      </c>
      <c r="S1215" s="960">
        <f t="shared" si="278"/>
        <v>0</v>
      </c>
      <c r="T1215" s="1003"/>
      <c r="U1215" s="1004">
        <v>50</v>
      </c>
    </row>
    <row r="1216" spans="1:21" outlineLevel="1">
      <c r="A1216" s="1006"/>
      <c r="B1216" s="1006"/>
      <c r="C1216" s="1006"/>
      <c r="D1216" s="1006" t="s">
        <v>3876</v>
      </c>
      <c r="E1216" s="1064" t="str">
        <f t="shared" si="288"/>
        <v>04.03.121</v>
      </c>
      <c r="F1216" s="1068" t="s">
        <v>3691</v>
      </c>
      <c r="G1216" s="1001" t="s">
        <v>918</v>
      </c>
      <c r="H1216" s="947" t="s">
        <v>1019</v>
      </c>
      <c r="I1216" s="990">
        <v>1.7</v>
      </c>
      <c r="J1216" s="950">
        <v>1.7</v>
      </c>
      <c r="K1216" s="951"/>
      <c r="L1216" s="952"/>
      <c r="M1216" s="1002"/>
      <c r="N1216" s="966">
        <f t="shared" si="284"/>
        <v>343317.69230769243</v>
      </c>
      <c r="O1216" s="932">
        <f t="shared" si="285"/>
        <v>0</v>
      </c>
      <c r="P1216" s="932">
        <f t="shared" si="286"/>
        <v>0</v>
      </c>
      <c r="Q1216" s="932">
        <f t="shared" si="287"/>
        <v>0</v>
      </c>
      <c r="R1216" s="966">
        <f t="shared" si="277"/>
        <v>992188.13076923101</v>
      </c>
      <c r="S1216" s="960">
        <f t="shared" si="278"/>
        <v>0</v>
      </c>
      <c r="T1216" s="1003"/>
      <c r="U1216" s="1004">
        <v>50</v>
      </c>
    </row>
    <row r="1217" spans="1:21" outlineLevel="1">
      <c r="A1217" s="1006"/>
      <c r="B1217" s="1006"/>
      <c r="C1217" s="1006"/>
      <c r="D1217" s="1006" t="s">
        <v>3877</v>
      </c>
      <c r="E1217" s="1064" t="str">
        <f t="shared" si="288"/>
        <v>04.03.121</v>
      </c>
      <c r="F1217" s="1065" t="s">
        <v>3693</v>
      </c>
      <c r="G1217" s="1001" t="s">
        <v>3</v>
      </c>
      <c r="H1217" s="947" t="s">
        <v>1019</v>
      </c>
      <c r="I1217" s="990">
        <v>1.7</v>
      </c>
      <c r="J1217" s="950">
        <v>1.7</v>
      </c>
      <c r="K1217" s="951"/>
      <c r="L1217" s="952"/>
      <c r="M1217" s="1002"/>
      <c r="N1217" s="966">
        <f t="shared" si="284"/>
        <v>343317.69230769243</v>
      </c>
      <c r="O1217" s="932">
        <f t="shared" si="285"/>
        <v>0</v>
      </c>
      <c r="P1217" s="932">
        <f t="shared" si="286"/>
        <v>0</v>
      </c>
      <c r="Q1217" s="932">
        <f t="shared" si="287"/>
        <v>0</v>
      </c>
      <c r="R1217" s="966">
        <f t="shared" si="277"/>
        <v>992188.13076923101</v>
      </c>
      <c r="S1217" s="960">
        <f t="shared" si="278"/>
        <v>0</v>
      </c>
      <c r="T1217" s="1003"/>
      <c r="U1217" s="1004">
        <v>50</v>
      </c>
    </row>
    <row r="1218" spans="1:21" outlineLevel="1">
      <c r="A1218" s="1006"/>
      <c r="B1218" s="1006"/>
      <c r="C1218" s="1006"/>
      <c r="D1218" s="1006" t="s">
        <v>3878</v>
      </c>
      <c r="E1218" s="1064" t="str">
        <f t="shared" si="288"/>
        <v>04.03.121</v>
      </c>
      <c r="F1218" s="1068" t="s">
        <v>3695</v>
      </c>
      <c r="G1218" s="1001" t="s">
        <v>3</v>
      </c>
      <c r="H1218" s="947" t="s">
        <v>1019</v>
      </c>
      <c r="I1218" s="990">
        <v>1.7</v>
      </c>
      <c r="J1218" s="950">
        <v>1.7</v>
      </c>
      <c r="K1218" s="951"/>
      <c r="L1218" s="952"/>
      <c r="M1218" s="1002"/>
      <c r="N1218" s="966">
        <f t="shared" si="284"/>
        <v>343317.69230769243</v>
      </c>
      <c r="O1218" s="932">
        <f t="shared" si="285"/>
        <v>0</v>
      </c>
      <c r="P1218" s="932">
        <f t="shared" si="286"/>
        <v>0</v>
      </c>
      <c r="Q1218" s="932">
        <f t="shared" si="287"/>
        <v>0</v>
      </c>
      <c r="R1218" s="966">
        <f t="shared" si="277"/>
        <v>992188.13076923101</v>
      </c>
      <c r="S1218" s="960">
        <f t="shared" si="278"/>
        <v>0</v>
      </c>
      <c r="T1218" s="1003"/>
      <c r="U1218" s="1004">
        <v>50</v>
      </c>
    </row>
    <row r="1219" spans="1:21" outlineLevel="1">
      <c r="A1219" s="1006"/>
      <c r="B1219" s="1006"/>
      <c r="C1219" s="1006"/>
      <c r="D1219" s="1006" t="s">
        <v>3879</v>
      </c>
      <c r="E1219" s="1064" t="str">
        <f t="shared" si="288"/>
        <v>04.03.131</v>
      </c>
      <c r="F1219" s="1065" t="s">
        <v>3697</v>
      </c>
      <c r="G1219" s="1069" t="s">
        <v>3</v>
      </c>
      <c r="H1219" s="947" t="s">
        <v>1019</v>
      </c>
      <c r="I1219" s="990">
        <v>1.7</v>
      </c>
      <c r="J1219" s="950">
        <v>1.821</v>
      </c>
      <c r="K1219" s="951"/>
      <c r="L1219" s="952"/>
      <c r="M1219" s="1002"/>
      <c r="N1219" s="966">
        <f t="shared" si="284"/>
        <v>343317.69230769243</v>
      </c>
      <c r="O1219" s="932">
        <f t="shared" si="285"/>
        <v>0</v>
      </c>
      <c r="P1219" s="932">
        <f t="shared" si="286"/>
        <v>0</v>
      </c>
      <c r="Q1219" s="932">
        <f t="shared" si="287"/>
        <v>0</v>
      </c>
      <c r="R1219" s="966">
        <f t="shared" si="277"/>
        <v>1062808.5800769234</v>
      </c>
      <c r="S1219" s="960">
        <f t="shared" si="278"/>
        <v>0</v>
      </c>
      <c r="T1219" s="1003"/>
      <c r="U1219" s="1004">
        <v>60.24</v>
      </c>
    </row>
    <row r="1220" spans="1:21" outlineLevel="1">
      <c r="A1220" s="1006"/>
      <c r="B1220" s="1006"/>
      <c r="C1220" s="1006"/>
      <c r="D1220" s="1006" t="s">
        <v>3880</v>
      </c>
      <c r="E1220" s="1064" t="str">
        <f t="shared" si="288"/>
        <v>04.03.131</v>
      </c>
      <c r="F1220" s="1065" t="s">
        <v>3699</v>
      </c>
      <c r="G1220" s="1001" t="s">
        <v>3</v>
      </c>
      <c r="H1220" s="947" t="s">
        <v>1019</v>
      </c>
      <c r="I1220" s="990">
        <v>1.7</v>
      </c>
      <c r="J1220" s="950">
        <v>2.1760000000000002</v>
      </c>
      <c r="K1220" s="951"/>
      <c r="L1220" s="952"/>
      <c r="M1220" s="1002"/>
      <c r="N1220" s="966">
        <f t="shared" si="284"/>
        <v>343317.69230769243</v>
      </c>
      <c r="O1220" s="932">
        <f t="shared" si="285"/>
        <v>0</v>
      </c>
      <c r="P1220" s="932">
        <f t="shared" si="286"/>
        <v>0</v>
      </c>
      <c r="Q1220" s="932">
        <f t="shared" si="287"/>
        <v>0</v>
      </c>
      <c r="R1220" s="966">
        <f t="shared" si="277"/>
        <v>1270000.807384616</v>
      </c>
      <c r="S1220" s="960">
        <f t="shared" si="278"/>
        <v>0</v>
      </c>
      <c r="T1220" s="1003"/>
      <c r="U1220" s="1004">
        <v>90.36</v>
      </c>
    </row>
    <row r="1221" spans="1:21" outlineLevel="1">
      <c r="A1221" s="1006"/>
      <c r="B1221" s="1006"/>
      <c r="C1221" s="1006"/>
      <c r="D1221" s="1006" t="s">
        <v>3881</v>
      </c>
      <c r="E1221" s="1064" t="str">
        <f t="shared" si="288"/>
        <v>04.03.141</v>
      </c>
      <c r="F1221" s="988" t="s">
        <v>3701</v>
      </c>
      <c r="G1221" s="1069" t="s">
        <v>3</v>
      </c>
      <c r="H1221" s="947" t="s">
        <v>1019</v>
      </c>
      <c r="I1221" s="990">
        <v>1.7</v>
      </c>
      <c r="J1221" s="950">
        <v>2.5259999999999998</v>
      </c>
      <c r="K1221" s="951"/>
      <c r="L1221" s="952"/>
      <c r="M1221" s="1002"/>
      <c r="N1221" s="966">
        <f t="shared" si="284"/>
        <v>343317.69230769243</v>
      </c>
      <c r="O1221" s="932">
        <f t="shared" si="285"/>
        <v>0</v>
      </c>
      <c r="P1221" s="932">
        <f t="shared" si="286"/>
        <v>0</v>
      </c>
      <c r="Q1221" s="932">
        <f t="shared" si="287"/>
        <v>0</v>
      </c>
      <c r="R1221" s="966">
        <f t="shared" si="277"/>
        <v>1474274.8343076925</v>
      </c>
      <c r="S1221" s="960">
        <f t="shared" si="278"/>
        <v>0</v>
      </c>
      <c r="T1221" s="1003"/>
      <c r="U1221" s="1004">
        <v>120.48</v>
      </c>
    </row>
    <row r="1222" spans="1:21" outlineLevel="1">
      <c r="A1222" s="1006"/>
      <c r="B1222" s="1006"/>
      <c r="C1222" s="1006"/>
      <c r="D1222" s="1006" t="s">
        <v>3882</v>
      </c>
      <c r="E1222" s="1064" t="str">
        <f t="shared" si="288"/>
        <v>04.03.151</v>
      </c>
      <c r="F1222" s="1070" t="s">
        <v>3703</v>
      </c>
      <c r="G1222" s="1069" t="s">
        <v>3</v>
      </c>
      <c r="H1222" s="947" t="s">
        <v>1019</v>
      </c>
      <c r="I1222" s="990">
        <v>1.7</v>
      </c>
      <c r="J1222" s="950">
        <v>3.2010000000000001</v>
      </c>
      <c r="K1222" s="951"/>
      <c r="L1222" s="952"/>
      <c r="M1222" s="1002"/>
      <c r="N1222" s="966">
        <f t="shared" ref="N1222:N1251" si="289">VLOOKUP(H1222,DGNC2032,8)</f>
        <v>343317.69230769243</v>
      </c>
      <c r="O1222" s="932">
        <f t="shared" si="285"/>
        <v>0</v>
      </c>
      <c r="P1222" s="932">
        <f t="shared" si="286"/>
        <v>0</v>
      </c>
      <c r="Q1222" s="932">
        <f t="shared" si="287"/>
        <v>0</v>
      </c>
      <c r="R1222" s="966">
        <f t="shared" si="277"/>
        <v>1868231.8862307698</v>
      </c>
      <c r="S1222" s="960">
        <f t="shared" si="278"/>
        <v>0</v>
      </c>
      <c r="T1222" s="1003"/>
      <c r="U1222" s="1004">
        <v>178.66</v>
      </c>
    </row>
    <row r="1223" spans="1:21" outlineLevel="1">
      <c r="A1223" s="1006"/>
      <c r="B1223" s="1006"/>
      <c r="C1223" s="1006"/>
      <c r="D1223" s="1006" t="s">
        <v>3883</v>
      </c>
      <c r="E1223" s="1064" t="str">
        <f t="shared" si="288"/>
        <v>04.03.141</v>
      </c>
      <c r="F1223" s="988" t="s">
        <v>3705</v>
      </c>
      <c r="G1223" s="1069" t="s">
        <v>3</v>
      </c>
      <c r="H1223" s="947" t="s">
        <v>1019</v>
      </c>
      <c r="I1223" s="990">
        <v>1.7</v>
      </c>
      <c r="J1223" s="950">
        <v>2.629</v>
      </c>
      <c r="K1223" s="951"/>
      <c r="L1223" s="952"/>
      <c r="M1223" s="1002"/>
      <c r="N1223" s="966">
        <f t="shared" si="289"/>
        <v>343317.69230769243</v>
      </c>
      <c r="O1223" s="932">
        <f t="shared" ref="O1223:O1251" si="290">+IFERROR(VLOOKUP($A1223,DGMTC11,10,0),0)</f>
        <v>0</v>
      </c>
      <c r="P1223" s="932">
        <f t="shared" ref="P1223:P1251" si="291">+IFERROR(VLOOKUP($B1223,DGMTC11,10,0),0)</f>
        <v>0</v>
      </c>
      <c r="Q1223" s="932">
        <f t="shared" ref="Q1223:Q1251" si="292">+IFERROR(VLOOKUP($C1223,DGMTC11,10,0),0)</f>
        <v>0</v>
      </c>
      <c r="R1223" s="966">
        <f t="shared" si="277"/>
        <v>1534389.7622307697</v>
      </c>
      <c r="S1223" s="960">
        <f t="shared" si="278"/>
        <v>0</v>
      </c>
      <c r="T1223" s="1003"/>
      <c r="U1223" s="1004">
        <v>129.44999999999999</v>
      </c>
    </row>
    <row r="1224" spans="1:21" outlineLevel="1">
      <c r="A1224" s="1006"/>
      <c r="B1224" s="1006"/>
      <c r="C1224" s="1006"/>
      <c r="D1224" s="1006" t="s">
        <v>3884</v>
      </c>
      <c r="E1224" s="1064" t="str">
        <f t="shared" si="288"/>
        <v>04.03.151</v>
      </c>
      <c r="F1224" s="988" t="s">
        <v>3707</v>
      </c>
      <c r="G1224" s="1069" t="s">
        <v>3</v>
      </c>
      <c r="H1224" s="947" t="s">
        <v>1019</v>
      </c>
      <c r="I1224" s="990">
        <v>1.7</v>
      </c>
      <c r="J1224" s="950">
        <v>3.4279999999999999</v>
      </c>
      <c r="K1224" s="951"/>
      <c r="L1224" s="952"/>
      <c r="M1224" s="1002"/>
      <c r="N1224" s="966">
        <f t="shared" si="289"/>
        <v>343317.69230769243</v>
      </c>
      <c r="O1224" s="932">
        <f t="shared" si="290"/>
        <v>0</v>
      </c>
      <c r="P1224" s="932">
        <f t="shared" si="291"/>
        <v>0</v>
      </c>
      <c r="Q1224" s="932">
        <f t="shared" si="292"/>
        <v>0</v>
      </c>
      <c r="R1224" s="966">
        <f t="shared" si="277"/>
        <v>2000718.1836923081</v>
      </c>
      <c r="S1224" s="960">
        <f t="shared" si="278"/>
        <v>0</v>
      </c>
      <c r="T1224" s="1003"/>
      <c r="U1224" s="1004">
        <v>198.13</v>
      </c>
    </row>
    <row r="1225" spans="1:21" outlineLevel="1">
      <c r="A1225" s="1006"/>
      <c r="B1225" s="1006"/>
      <c r="C1225" s="1006"/>
      <c r="D1225" s="1006" t="s">
        <v>3885</v>
      </c>
      <c r="E1225" s="1064" t="str">
        <f t="shared" si="288"/>
        <v>04.03.111</v>
      </c>
      <c r="F1225" s="1065" t="s">
        <v>3709</v>
      </c>
      <c r="G1225" s="947" t="s">
        <v>3</v>
      </c>
      <c r="H1225" s="947" t="s">
        <v>1019</v>
      </c>
      <c r="I1225" s="990">
        <v>1.7</v>
      </c>
      <c r="J1225" s="950">
        <v>1.0880000000000001</v>
      </c>
      <c r="K1225" s="951"/>
      <c r="L1225" s="952"/>
      <c r="M1225" s="1002"/>
      <c r="N1225" s="966">
        <f t="shared" si="289"/>
        <v>343317.69230769243</v>
      </c>
      <c r="O1225" s="932">
        <f t="shared" si="290"/>
        <v>0</v>
      </c>
      <c r="P1225" s="932">
        <f t="shared" si="291"/>
        <v>0</v>
      </c>
      <c r="Q1225" s="932">
        <f t="shared" si="292"/>
        <v>0</v>
      </c>
      <c r="R1225" s="966">
        <f t="shared" si="277"/>
        <v>635000.403692308</v>
      </c>
      <c r="S1225" s="960">
        <f t="shared" si="278"/>
        <v>0</v>
      </c>
      <c r="T1225" s="1003"/>
      <c r="U1225" s="1004">
        <v>21.63</v>
      </c>
    </row>
    <row r="1226" spans="1:21" outlineLevel="1">
      <c r="A1226" s="1006"/>
      <c r="B1226" s="1006"/>
      <c r="C1226" s="1006"/>
      <c r="D1226" s="1006" t="s">
        <v>3886</v>
      </c>
      <c r="E1226" s="1064" t="str">
        <f t="shared" si="288"/>
        <v>04.03.101</v>
      </c>
      <c r="F1226" s="988" t="s">
        <v>3711</v>
      </c>
      <c r="G1226" s="947" t="s">
        <v>3</v>
      </c>
      <c r="H1226" s="947" t="s">
        <v>1019</v>
      </c>
      <c r="I1226" s="990">
        <f>1.7*0.8</f>
        <v>1.36</v>
      </c>
      <c r="J1226" s="950">
        <v>0.75</v>
      </c>
      <c r="K1226" s="951"/>
      <c r="L1226" s="952"/>
      <c r="M1226" s="1002"/>
      <c r="N1226" s="966">
        <f t="shared" si="289"/>
        <v>343317.69230769243</v>
      </c>
      <c r="O1226" s="932">
        <f t="shared" si="290"/>
        <v>0</v>
      </c>
      <c r="P1226" s="932">
        <f t="shared" si="291"/>
        <v>0</v>
      </c>
      <c r="Q1226" s="932">
        <f t="shared" si="292"/>
        <v>0</v>
      </c>
      <c r="R1226" s="966">
        <f t="shared" si="277"/>
        <v>350184.04615384626</v>
      </c>
      <c r="S1226" s="960">
        <f t="shared" si="278"/>
        <v>0</v>
      </c>
      <c r="T1226" s="1003"/>
      <c r="U1226" s="1004">
        <v>4</v>
      </c>
    </row>
    <row r="1227" spans="1:21" outlineLevel="1">
      <c r="A1227" s="1006"/>
      <c r="B1227" s="1006"/>
      <c r="C1227" s="1006"/>
      <c r="D1227" s="1006" t="s">
        <v>3887</v>
      </c>
      <c r="E1227" s="1064" t="str">
        <f t="shared" si="288"/>
        <v>04.03.101</v>
      </c>
      <c r="F1227" s="1065" t="s">
        <v>3713</v>
      </c>
      <c r="G1227" s="1001" t="s">
        <v>3</v>
      </c>
      <c r="H1227" s="947" t="s">
        <v>1019</v>
      </c>
      <c r="I1227" s="990">
        <f t="shared" ref="I1227:I1231" si="293">1.7*0.8</f>
        <v>1.36</v>
      </c>
      <c r="J1227" s="950">
        <v>0.75</v>
      </c>
      <c r="K1227" s="951"/>
      <c r="L1227" s="952"/>
      <c r="M1227" s="1002"/>
      <c r="N1227" s="966">
        <f t="shared" si="289"/>
        <v>343317.69230769243</v>
      </c>
      <c r="O1227" s="932">
        <f t="shared" si="290"/>
        <v>0</v>
      </c>
      <c r="P1227" s="932">
        <f t="shared" si="291"/>
        <v>0</v>
      </c>
      <c r="Q1227" s="932">
        <f t="shared" si="292"/>
        <v>0</v>
      </c>
      <c r="R1227" s="966">
        <f t="shared" ref="R1227:R1294" si="294">I1227*J1227*N1227</f>
        <v>350184.04615384626</v>
      </c>
      <c r="S1227" s="960">
        <f t="shared" ref="S1227:S1294" si="295">(K1227*O1227+L1227*P1227+M1227*Q1227)</f>
        <v>0</v>
      </c>
      <c r="T1227" s="1003"/>
      <c r="U1227" s="1004">
        <v>7.5</v>
      </c>
    </row>
    <row r="1228" spans="1:21" outlineLevel="1">
      <c r="A1228" s="1006"/>
      <c r="B1228" s="1006"/>
      <c r="C1228" s="1006"/>
      <c r="D1228" s="1006" t="s">
        <v>3888</v>
      </c>
      <c r="E1228" s="1064" t="str">
        <f t="shared" si="288"/>
        <v>04.03.101</v>
      </c>
      <c r="F1228" s="1065" t="s">
        <v>3715</v>
      </c>
      <c r="G1228" s="1001" t="s">
        <v>3</v>
      </c>
      <c r="H1228" s="947" t="s">
        <v>1019</v>
      </c>
      <c r="I1228" s="990">
        <f t="shared" si="293"/>
        <v>1.36</v>
      </c>
      <c r="J1228" s="950">
        <v>0.75</v>
      </c>
      <c r="K1228" s="951"/>
      <c r="L1228" s="952"/>
      <c r="M1228" s="1002"/>
      <c r="N1228" s="966">
        <f t="shared" si="289"/>
        <v>343317.69230769243</v>
      </c>
      <c r="O1228" s="932">
        <f t="shared" si="290"/>
        <v>0</v>
      </c>
      <c r="P1228" s="932">
        <f t="shared" si="291"/>
        <v>0</v>
      </c>
      <c r="Q1228" s="932">
        <f t="shared" si="292"/>
        <v>0</v>
      </c>
      <c r="R1228" s="966">
        <f t="shared" si="294"/>
        <v>350184.04615384626</v>
      </c>
      <c r="S1228" s="960">
        <f t="shared" si="295"/>
        <v>0</v>
      </c>
      <c r="T1228" s="1003"/>
      <c r="U1228" s="1004">
        <v>7.5</v>
      </c>
    </row>
    <row r="1229" spans="1:21" outlineLevel="1">
      <c r="A1229" s="1006"/>
      <c r="B1229" s="1006"/>
      <c r="C1229" s="1006"/>
      <c r="D1229" s="1006" t="s">
        <v>3889</v>
      </c>
      <c r="E1229" s="1064" t="str">
        <f t="shared" si="288"/>
        <v>04.03.101</v>
      </c>
      <c r="F1229" s="1065" t="s">
        <v>3717</v>
      </c>
      <c r="G1229" s="1001" t="s">
        <v>3</v>
      </c>
      <c r="H1229" s="947" t="s">
        <v>1019</v>
      </c>
      <c r="I1229" s="990">
        <f t="shared" si="293"/>
        <v>1.36</v>
      </c>
      <c r="J1229" s="950">
        <v>0.75</v>
      </c>
      <c r="K1229" s="951"/>
      <c r="L1229" s="952"/>
      <c r="M1229" s="1002"/>
      <c r="N1229" s="966">
        <f t="shared" si="289"/>
        <v>343317.69230769243</v>
      </c>
      <c r="O1229" s="932">
        <f t="shared" si="290"/>
        <v>0</v>
      </c>
      <c r="P1229" s="932">
        <f t="shared" si="291"/>
        <v>0</v>
      </c>
      <c r="Q1229" s="932">
        <f t="shared" si="292"/>
        <v>0</v>
      </c>
      <c r="R1229" s="966">
        <f t="shared" si="294"/>
        <v>350184.04615384626</v>
      </c>
      <c r="S1229" s="960">
        <f t="shared" si="295"/>
        <v>0</v>
      </c>
      <c r="T1229" s="1003"/>
      <c r="U1229" s="1004">
        <v>15</v>
      </c>
    </row>
    <row r="1230" spans="1:21" outlineLevel="1">
      <c r="A1230" s="1006"/>
      <c r="B1230" s="1006"/>
      <c r="C1230" s="1006"/>
      <c r="D1230" s="1006" t="s">
        <v>3890</v>
      </c>
      <c r="E1230" s="1064" t="str">
        <f t="shared" si="288"/>
        <v>04.03.101</v>
      </c>
      <c r="F1230" s="1071" t="s">
        <v>3719</v>
      </c>
      <c r="G1230" s="1069" t="s">
        <v>3</v>
      </c>
      <c r="H1230" s="947" t="s">
        <v>1019</v>
      </c>
      <c r="I1230" s="990">
        <f t="shared" si="293"/>
        <v>1.36</v>
      </c>
      <c r="J1230" s="950">
        <v>0.75</v>
      </c>
      <c r="K1230" s="951"/>
      <c r="L1230" s="952"/>
      <c r="M1230" s="1002"/>
      <c r="N1230" s="966">
        <f t="shared" si="289"/>
        <v>343317.69230769243</v>
      </c>
      <c r="O1230" s="932">
        <f t="shared" si="290"/>
        <v>0</v>
      </c>
      <c r="P1230" s="932">
        <f t="shared" si="291"/>
        <v>0</v>
      </c>
      <c r="Q1230" s="932">
        <f t="shared" si="292"/>
        <v>0</v>
      </c>
      <c r="R1230" s="966">
        <f t="shared" si="294"/>
        <v>350184.04615384626</v>
      </c>
      <c r="S1230" s="960">
        <f t="shared" si="295"/>
        <v>0</v>
      </c>
      <c r="T1230" s="1003"/>
      <c r="U1230" s="1004">
        <v>9</v>
      </c>
    </row>
    <row r="1231" spans="1:21" outlineLevel="1">
      <c r="A1231" s="1006"/>
      <c r="B1231" s="1006"/>
      <c r="C1231" s="1006"/>
      <c r="D1231" s="1006" t="s">
        <v>3891</v>
      </c>
      <c r="E1231" s="1064" t="str">
        <f t="shared" si="288"/>
        <v>04.03.101</v>
      </c>
      <c r="F1231" s="1071" t="s">
        <v>3721</v>
      </c>
      <c r="G1231" s="1069" t="s">
        <v>3</v>
      </c>
      <c r="H1231" s="947" t="s">
        <v>1019</v>
      </c>
      <c r="I1231" s="990">
        <f t="shared" si="293"/>
        <v>1.36</v>
      </c>
      <c r="J1231" s="950">
        <v>0.75</v>
      </c>
      <c r="K1231" s="951"/>
      <c r="L1231" s="952"/>
      <c r="M1231" s="1002"/>
      <c r="N1231" s="966">
        <f t="shared" si="289"/>
        <v>343317.69230769243</v>
      </c>
      <c r="O1231" s="932">
        <f t="shared" si="290"/>
        <v>0</v>
      </c>
      <c r="P1231" s="932">
        <f t="shared" si="291"/>
        <v>0</v>
      </c>
      <c r="Q1231" s="932">
        <f t="shared" si="292"/>
        <v>0</v>
      </c>
      <c r="R1231" s="966">
        <f t="shared" si="294"/>
        <v>350184.04615384626</v>
      </c>
      <c r="S1231" s="960">
        <f t="shared" si="295"/>
        <v>0</v>
      </c>
      <c r="T1231" s="1003"/>
      <c r="U1231" s="1004">
        <v>10.5</v>
      </c>
    </row>
    <row r="1232" spans="1:21" outlineLevel="1">
      <c r="A1232" s="1006"/>
      <c r="B1232" s="1006"/>
      <c r="C1232" s="1006"/>
      <c r="D1232" s="1006" t="s">
        <v>3892</v>
      </c>
      <c r="E1232" s="1064" t="str">
        <f t="shared" si="288"/>
        <v>04.03.111</v>
      </c>
      <c r="F1232" s="1065" t="s">
        <v>3723</v>
      </c>
      <c r="G1232" s="1069" t="s">
        <v>3</v>
      </c>
      <c r="H1232" s="947" t="s">
        <v>1019</v>
      </c>
      <c r="I1232" s="990">
        <v>1.7</v>
      </c>
      <c r="J1232" s="950">
        <v>0.90300000000000002</v>
      </c>
      <c r="K1232" s="951"/>
      <c r="L1232" s="952"/>
      <c r="M1232" s="1002"/>
      <c r="N1232" s="966">
        <f t="shared" si="289"/>
        <v>343317.69230769243</v>
      </c>
      <c r="O1232" s="932">
        <f t="shared" si="290"/>
        <v>0</v>
      </c>
      <c r="P1232" s="932">
        <f t="shared" si="291"/>
        <v>0</v>
      </c>
      <c r="Q1232" s="932">
        <f t="shared" si="292"/>
        <v>0</v>
      </c>
      <c r="R1232" s="966">
        <f t="shared" si="294"/>
        <v>527026.98946153861</v>
      </c>
      <c r="S1232" s="960">
        <f t="shared" si="295"/>
        <v>0</v>
      </c>
      <c r="T1232" s="1003"/>
      <c r="U1232" s="1072">
        <v>18</v>
      </c>
    </row>
    <row r="1233" spans="1:21" outlineLevel="1">
      <c r="A1233" s="1006"/>
      <c r="B1233" s="1006"/>
      <c r="C1233" s="1006"/>
      <c r="D1233" s="1006" t="s">
        <v>3893</v>
      </c>
      <c r="E1233" s="1064" t="str">
        <f t="shared" si="288"/>
        <v>04.03.121</v>
      </c>
      <c r="F1233" s="1065" t="s">
        <v>3725</v>
      </c>
      <c r="G1233" s="1069" t="s">
        <v>3</v>
      </c>
      <c r="H1233" s="947" t="s">
        <v>1019</v>
      </c>
      <c r="I1233" s="990">
        <v>1.7</v>
      </c>
      <c r="J1233" s="950">
        <v>1.524</v>
      </c>
      <c r="K1233" s="951"/>
      <c r="L1233" s="952"/>
      <c r="M1233" s="1002"/>
      <c r="N1233" s="966">
        <f t="shared" si="289"/>
        <v>343317.69230769243</v>
      </c>
      <c r="O1233" s="932">
        <f t="shared" si="290"/>
        <v>0</v>
      </c>
      <c r="P1233" s="932">
        <f t="shared" si="291"/>
        <v>0</v>
      </c>
      <c r="Q1233" s="932">
        <f t="shared" si="292"/>
        <v>0</v>
      </c>
      <c r="R1233" s="966">
        <f t="shared" si="294"/>
        <v>889467.47723076947</v>
      </c>
      <c r="S1233" s="960">
        <f t="shared" si="295"/>
        <v>0</v>
      </c>
      <c r="T1233" s="1003"/>
      <c r="U1233" s="1072">
        <v>40</v>
      </c>
    </row>
    <row r="1234" spans="1:21" outlineLevel="1">
      <c r="A1234" s="1006"/>
      <c r="B1234" s="1006"/>
      <c r="C1234" s="1006"/>
      <c r="D1234" s="1006" t="s">
        <v>3894</v>
      </c>
      <c r="E1234" s="1064" t="str">
        <f t="shared" si="288"/>
        <v>04.03.101</v>
      </c>
      <c r="F1234" s="988" t="s">
        <v>3727</v>
      </c>
      <c r="G1234" s="1069" t="s">
        <v>3</v>
      </c>
      <c r="H1234" s="947" t="s">
        <v>1019</v>
      </c>
      <c r="I1234" s="990">
        <v>1.7</v>
      </c>
      <c r="J1234" s="950">
        <v>0.75</v>
      </c>
      <c r="K1234" s="951"/>
      <c r="L1234" s="952"/>
      <c r="M1234" s="1002"/>
      <c r="N1234" s="966">
        <f t="shared" si="289"/>
        <v>343317.69230769243</v>
      </c>
      <c r="O1234" s="932">
        <f t="shared" si="290"/>
        <v>0</v>
      </c>
      <c r="P1234" s="932">
        <f t="shared" si="291"/>
        <v>0</v>
      </c>
      <c r="Q1234" s="932">
        <f t="shared" si="292"/>
        <v>0</v>
      </c>
      <c r="R1234" s="966">
        <f t="shared" si="294"/>
        <v>437730.0576923078</v>
      </c>
      <c r="S1234" s="960">
        <f t="shared" si="295"/>
        <v>0</v>
      </c>
      <c r="T1234" s="1003"/>
      <c r="U1234" s="1004">
        <v>4.9400000000000004</v>
      </c>
    </row>
    <row r="1235" spans="1:21" outlineLevel="1">
      <c r="A1235" s="1006"/>
      <c r="B1235" s="1006"/>
      <c r="C1235" s="1006"/>
      <c r="D1235" s="1006" t="s">
        <v>3895</v>
      </c>
      <c r="E1235" s="1064" t="str">
        <f t="shared" si="288"/>
        <v>04.03.101</v>
      </c>
      <c r="F1235" s="988" t="s">
        <v>3729</v>
      </c>
      <c r="G1235" s="1069" t="s">
        <v>3</v>
      </c>
      <c r="H1235" s="947" t="s">
        <v>1019</v>
      </c>
      <c r="I1235" s="990">
        <v>1.7</v>
      </c>
      <c r="J1235" s="950">
        <v>0.75</v>
      </c>
      <c r="K1235" s="951"/>
      <c r="L1235" s="952"/>
      <c r="M1235" s="1002"/>
      <c r="N1235" s="966">
        <f t="shared" si="289"/>
        <v>343317.69230769243</v>
      </c>
      <c r="O1235" s="932">
        <f t="shared" si="290"/>
        <v>0</v>
      </c>
      <c r="P1235" s="932">
        <f t="shared" si="291"/>
        <v>0</v>
      </c>
      <c r="Q1235" s="932">
        <f t="shared" si="292"/>
        <v>0</v>
      </c>
      <c r="R1235" s="966">
        <f t="shared" si="294"/>
        <v>437730.0576923078</v>
      </c>
      <c r="S1235" s="960">
        <f t="shared" si="295"/>
        <v>0</v>
      </c>
      <c r="T1235" s="1003"/>
      <c r="U1235" s="1004">
        <v>4</v>
      </c>
    </row>
    <row r="1236" spans="1:21" outlineLevel="1">
      <c r="A1236" s="1006"/>
      <c r="B1236" s="1006"/>
      <c r="C1236" s="1006"/>
      <c r="D1236" s="1006" t="s">
        <v>3896</v>
      </c>
      <c r="E1236" s="1064" t="str">
        <f t="shared" si="288"/>
        <v>04.03.111</v>
      </c>
      <c r="F1236" s="1065" t="s">
        <v>3731</v>
      </c>
      <c r="G1236" s="1001" t="s">
        <v>3653</v>
      </c>
      <c r="H1236" s="947" t="s">
        <v>1019</v>
      </c>
      <c r="I1236" s="990">
        <v>1.7</v>
      </c>
      <c r="J1236" s="950">
        <v>1.24</v>
      </c>
      <c r="K1236" s="951"/>
      <c r="L1236" s="952"/>
      <c r="M1236" s="1002"/>
      <c r="N1236" s="966">
        <f t="shared" si="289"/>
        <v>343317.69230769243</v>
      </c>
      <c r="O1236" s="932">
        <f t="shared" si="290"/>
        <v>0</v>
      </c>
      <c r="P1236" s="932">
        <f t="shared" si="291"/>
        <v>0</v>
      </c>
      <c r="Q1236" s="932">
        <f t="shared" si="292"/>
        <v>0</v>
      </c>
      <c r="R1236" s="966">
        <f t="shared" si="294"/>
        <v>723713.69538461568</v>
      </c>
      <c r="S1236" s="960">
        <f t="shared" si="295"/>
        <v>0</v>
      </c>
      <c r="T1236" s="1003"/>
      <c r="U1236" s="1004">
        <v>24.6</v>
      </c>
    </row>
    <row r="1237" spans="1:21" outlineLevel="1">
      <c r="A1237" s="1006"/>
      <c r="B1237" s="1006"/>
      <c r="C1237" s="1006"/>
      <c r="D1237" s="1006" t="s">
        <v>3897</v>
      </c>
      <c r="E1237" s="1064" t="str">
        <f t="shared" si="288"/>
        <v>04.03.121</v>
      </c>
      <c r="F1237" s="1065" t="s">
        <v>3733</v>
      </c>
      <c r="G1237" s="1001" t="s">
        <v>3653</v>
      </c>
      <c r="H1237" s="947" t="s">
        <v>1019</v>
      </c>
      <c r="I1237" s="990">
        <v>1.7</v>
      </c>
      <c r="J1237" s="950">
        <v>1.4690000000000001</v>
      </c>
      <c r="K1237" s="951"/>
      <c r="L1237" s="952"/>
      <c r="M1237" s="1002"/>
      <c r="N1237" s="966">
        <f t="shared" si="289"/>
        <v>343317.69230769243</v>
      </c>
      <c r="O1237" s="932">
        <f t="shared" si="290"/>
        <v>0</v>
      </c>
      <c r="P1237" s="932">
        <f t="shared" si="291"/>
        <v>0</v>
      </c>
      <c r="Q1237" s="932">
        <f t="shared" si="292"/>
        <v>0</v>
      </c>
      <c r="R1237" s="966">
        <f t="shared" si="294"/>
        <v>857367.27300000028</v>
      </c>
      <c r="S1237" s="960">
        <f t="shared" si="295"/>
        <v>0</v>
      </c>
      <c r="T1237" s="1003"/>
      <c r="U1237" s="1004">
        <v>36.9</v>
      </c>
    </row>
    <row r="1238" spans="1:21" outlineLevel="1">
      <c r="A1238" s="1006"/>
      <c r="B1238" s="1006"/>
      <c r="C1238" s="1006"/>
      <c r="D1238" s="1006" t="s">
        <v>3898</v>
      </c>
      <c r="E1238" s="1064" t="str">
        <f t="shared" si="288"/>
        <v>04.03.121</v>
      </c>
      <c r="F1238" s="1007" t="s">
        <v>3735</v>
      </c>
      <c r="G1238" s="1001" t="s">
        <v>3653</v>
      </c>
      <c r="H1238" s="947" t="s">
        <v>1019</v>
      </c>
      <c r="I1238" s="990">
        <v>1.7</v>
      </c>
      <c r="J1238" s="950">
        <v>1.6859999999999999</v>
      </c>
      <c r="K1238" s="951"/>
      <c r="L1238" s="952"/>
      <c r="M1238" s="1002"/>
      <c r="N1238" s="966">
        <f t="shared" si="289"/>
        <v>343317.69230769243</v>
      </c>
      <c r="O1238" s="932">
        <f t="shared" si="290"/>
        <v>0</v>
      </c>
      <c r="P1238" s="932">
        <f t="shared" si="291"/>
        <v>0</v>
      </c>
      <c r="Q1238" s="932">
        <f t="shared" si="292"/>
        <v>0</v>
      </c>
      <c r="R1238" s="966">
        <f t="shared" si="294"/>
        <v>984017.16969230794</v>
      </c>
      <c r="S1238" s="960">
        <f t="shared" si="295"/>
        <v>0</v>
      </c>
      <c r="T1238" s="1003"/>
      <c r="U1238" s="1004">
        <v>49.2</v>
      </c>
    </row>
    <row r="1239" spans="1:21" outlineLevel="1">
      <c r="A1239" s="1006"/>
      <c r="B1239" s="1006"/>
      <c r="C1239" s="1006"/>
      <c r="D1239" s="1006" t="s">
        <v>3899</v>
      </c>
      <c r="E1239" s="1064" t="str">
        <f t="shared" si="288"/>
        <v>04.03.131</v>
      </c>
      <c r="F1239" s="1007" t="s">
        <v>3737</v>
      </c>
      <c r="G1239" s="1001" t="s">
        <v>3653</v>
      </c>
      <c r="H1239" s="947" t="s">
        <v>1019</v>
      </c>
      <c r="I1239" s="990">
        <v>1.7</v>
      </c>
      <c r="J1239" s="950">
        <v>1.78</v>
      </c>
      <c r="K1239" s="951"/>
      <c r="L1239" s="952"/>
      <c r="M1239" s="1002"/>
      <c r="N1239" s="966">
        <f t="shared" si="289"/>
        <v>343317.69230769243</v>
      </c>
      <c r="O1239" s="932">
        <f t="shared" si="290"/>
        <v>0</v>
      </c>
      <c r="P1239" s="932">
        <f t="shared" si="291"/>
        <v>0</v>
      </c>
      <c r="Q1239" s="932">
        <f t="shared" si="292"/>
        <v>0</v>
      </c>
      <c r="R1239" s="966">
        <f t="shared" si="294"/>
        <v>1038879.3369230772</v>
      </c>
      <c r="S1239" s="960">
        <f t="shared" si="295"/>
        <v>0</v>
      </c>
      <c r="T1239" s="1003"/>
      <c r="U1239" s="1004">
        <v>56.8</v>
      </c>
    </row>
    <row r="1240" spans="1:21" outlineLevel="1">
      <c r="A1240" s="1006"/>
      <c r="B1240" s="1006"/>
      <c r="C1240" s="1006"/>
      <c r="D1240" s="1006" t="s">
        <v>3900</v>
      </c>
      <c r="E1240" s="1064" t="str">
        <f t="shared" si="288"/>
        <v>04.03.131</v>
      </c>
      <c r="F1240" s="1065" t="s">
        <v>3739</v>
      </c>
      <c r="G1240" s="1001" t="s">
        <v>3653</v>
      </c>
      <c r="H1240" s="947" t="s">
        <v>1019</v>
      </c>
      <c r="I1240" s="990">
        <v>1.7</v>
      </c>
      <c r="J1240" s="950">
        <v>1.9810000000000001</v>
      </c>
      <c r="K1240" s="951"/>
      <c r="L1240" s="952"/>
      <c r="M1240" s="1002"/>
      <c r="N1240" s="966">
        <f t="shared" si="289"/>
        <v>343317.69230769243</v>
      </c>
      <c r="O1240" s="932">
        <f t="shared" si="290"/>
        <v>0</v>
      </c>
      <c r="P1240" s="932">
        <f t="shared" si="291"/>
        <v>0</v>
      </c>
      <c r="Q1240" s="932">
        <f t="shared" si="292"/>
        <v>0</v>
      </c>
      <c r="R1240" s="966">
        <f t="shared" si="294"/>
        <v>1156190.9923846158</v>
      </c>
      <c r="S1240" s="960">
        <f t="shared" si="295"/>
        <v>0</v>
      </c>
      <c r="T1240" s="1003"/>
      <c r="U1240" s="1004">
        <v>73.8</v>
      </c>
    </row>
    <row r="1241" spans="1:21" outlineLevel="1">
      <c r="A1241" s="1006"/>
      <c r="B1241" s="1006"/>
      <c r="C1241" s="1006"/>
      <c r="D1241" s="1006" t="s">
        <v>3901</v>
      </c>
      <c r="E1241" s="1064" t="str">
        <f t="shared" si="288"/>
        <v>04.03.101</v>
      </c>
      <c r="F1241" s="1065" t="s">
        <v>3741</v>
      </c>
      <c r="G1241" s="1001" t="s">
        <v>3653</v>
      </c>
      <c r="H1241" s="947" t="s">
        <v>1019</v>
      </c>
      <c r="I1241" s="990">
        <v>1.7</v>
      </c>
      <c r="J1241" s="950">
        <v>0.75</v>
      </c>
      <c r="K1241" s="951"/>
      <c r="L1241" s="952"/>
      <c r="M1241" s="1002"/>
      <c r="N1241" s="966">
        <f t="shared" si="289"/>
        <v>343317.69230769243</v>
      </c>
      <c r="O1241" s="932">
        <f t="shared" si="290"/>
        <v>0</v>
      </c>
      <c r="P1241" s="932">
        <f t="shared" si="291"/>
        <v>0</v>
      </c>
      <c r="Q1241" s="932">
        <f t="shared" si="292"/>
        <v>0</v>
      </c>
      <c r="R1241" s="966">
        <f t="shared" si="294"/>
        <v>437730.0576923078</v>
      </c>
      <c r="S1241" s="960">
        <f t="shared" si="295"/>
        <v>0</v>
      </c>
      <c r="T1241" s="1003"/>
      <c r="U1241" s="1004">
        <v>11.37</v>
      </c>
    </row>
    <row r="1242" spans="1:21" outlineLevel="1">
      <c r="A1242" s="1006"/>
      <c r="B1242" s="1006"/>
      <c r="C1242" s="1006"/>
      <c r="D1242" s="1006" t="s">
        <v>3902</v>
      </c>
      <c r="E1242" s="1064" t="str">
        <f t="shared" si="288"/>
        <v>04.03.111</v>
      </c>
      <c r="F1242" s="1065" t="s">
        <v>3743</v>
      </c>
      <c r="G1242" s="1001" t="s">
        <v>3653</v>
      </c>
      <c r="H1242" s="947" t="s">
        <v>1019</v>
      </c>
      <c r="I1242" s="990">
        <v>1.7</v>
      </c>
      <c r="J1242" s="950">
        <v>0.97099999999999997</v>
      </c>
      <c r="K1242" s="951"/>
      <c r="L1242" s="952"/>
      <c r="M1242" s="1002"/>
      <c r="N1242" s="966">
        <f t="shared" si="289"/>
        <v>343317.69230769243</v>
      </c>
      <c r="O1242" s="932">
        <f t="shared" si="290"/>
        <v>0</v>
      </c>
      <c r="P1242" s="932">
        <f t="shared" si="291"/>
        <v>0</v>
      </c>
      <c r="Q1242" s="932">
        <f t="shared" si="292"/>
        <v>0</v>
      </c>
      <c r="R1242" s="966">
        <f t="shared" si="294"/>
        <v>566714.5146923078</v>
      </c>
      <c r="S1242" s="960">
        <f t="shared" si="295"/>
        <v>0</v>
      </c>
      <c r="T1242" s="1003"/>
      <c r="U1242" s="1004">
        <v>19.329999999999998</v>
      </c>
    </row>
    <row r="1243" spans="1:21" outlineLevel="1">
      <c r="A1243" s="1006"/>
      <c r="B1243" s="1006"/>
      <c r="C1243" s="1006"/>
      <c r="D1243" s="1006" t="s">
        <v>3903</v>
      </c>
      <c r="E1243" s="1064" t="str">
        <f t="shared" si="288"/>
        <v>04.03.101</v>
      </c>
      <c r="F1243" s="1065" t="s">
        <v>3745</v>
      </c>
      <c r="G1243" s="1001" t="s">
        <v>3</v>
      </c>
      <c r="H1243" s="947" t="s">
        <v>1019</v>
      </c>
      <c r="I1243" s="990">
        <v>1.7</v>
      </c>
      <c r="J1243" s="950">
        <v>0.75</v>
      </c>
      <c r="K1243" s="951"/>
      <c r="L1243" s="952"/>
      <c r="M1243" s="1002"/>
      <c r="N1243" s="966">
        <f t="shared" si="289"/>
        <v>343317.69230769243</v>
      </c>
      <c r="O1243" s="932">
        <f t="shared" si="290"/>
        <v>0</v>
      </c>
      <c r="P1243" s="932">
        <f t="shared" si="291"/>
        <v>0</v>
      </c>
      <c r="Q1243" s="932">
        <f t="shared" si="292"/>
        <v>0</v>
      </c>
      <c r="R1243" s="966">
        <f t="shared" si="294"/>
        <v>437730.0576923078</v>
      </c>
      <c r="S1243" s="960">
        <f t="shared" si="295"/>
        <v>0</v>
      </c>
      <c r="T1243" s="1003"/>
      <c r="U1243" s="1004">
        <v>2.46</v>
      </c>
    </row>
    <row r="1244" spans="1:21" outlineLevel="1">
      <c r="A1244" s="1006"/>
      <c r="B1244" s="1006"/>
      <c r="C1244" s="1006"/>
      <c r="D1244" s="1006" t="s">
        <v>3904</v>
      </c>
      <c r="E1244" s="1064" t="str">
        <f t="shared" si="288"/>
        <v>04.03.101</v>
      </c>
      <c r="F1244" s="1065" t="s">
        <v>3747</v>
      </c>
      <c r="G1244" s="1001" t="s">
        <v>3</v>
      </c>
      <c r="H1244" s="947" t="s">
        <v>1019</v>
      </c>
      <c r="I1244" s="990">
        <v>1.7</v>
      </c>
      <c r="J1244" s="950">
        <v>0.75</v>
      </c>
      <c r="K1244" s="951"/>
      <c r="L1244" s="952"/>
      <c r="M1244" s="1002"/>
      <c r="N1244" s="966">
        <f t="shared" si="289"/>
        <v>343317.69230769243</v>
      </c>
      <c r="O1244" s="932">
        <f t="shared" si="290"/>
        <v>0</v>
      </c>
      <c r="P1244" s="932">
        <f t="shared" si="291"/>
        <v>0</v>
      </c>
      <c r="Q1244" s="932">
        <f t="shared" si="292"/>
        <v>0</v>
      </c>
      <c r="R1244" s="966">
        <f t="shared" si="294"/>
        <v>437730.0576923078</v>
      </c>
      <c r="S1244" s="960">
        <f t="shared" si="295"/>
        <v>0</v>
      </c>
      <c r="T1244" s="1003"/>
      <c r="U1244" s="1004">
        <v>2.5299999999999998</v>
      </c>
    </row>
    <row r="1245" spans="1:21" ht="33" outlineLevel="1">
      <c r="A1245" s="1006"/>
      <c r="B1245" s="1006"/>
      <c r="C1245" s="1006"/>
      <c r="D1245" s="1006" t="s">
        <v>3905</v>
      </c>
      <c r="E1245" s="1064" t="str">
        <f t="shared" si="288"/>
        <v>04.03.101</v>
      </c>
      <c r="F1245" s="1065" t="s">
        <v>3749</v>
      </c>
      <c r="G1245" s="947" t="s">
        <v>3</v>
      </c>
      <c r="H1245" s="947" t="s">
        <v>1019</v>
      </c>
      <c r="I1245" s="990">
        <v>1.7</v>
      </c>
      <c r="J1245" s="950">
        <v>0.75</v>
      </c>
      <c r="K1245" s="951"/>
      <c r="L1245" s="952"/>
      <c r="M1245" s="1002"/>
      <c r="N1245" s="966">
        <f t="shared" si="289"/>
        <v>343317.69230769243</v>
      </c>
      <c r="O1245" s="932">
        <f t="shared" si="290"/>
        <v>0</v>
      </c>
      <c r="P1245" s="932">
        <f t="shared" si="291"/>
        <v>0</v>
      </c>
      <c r="Q1245" s="932">
        <f t="shared" si="292"/>
        <v>0</v>
      </c>
      <c r="R1245" s="966">
        <f t="shared" si="294"/>
        <v>437730.0576923078</v>
      </c>
      <c r="S1245" s="960">
        <f t="shared" si="295"/>
        <v>0</v>
      </c>
      <c r="T1245" s="1003"/>
      <c r="U1245" s="1073">
        <v>5</v>
      </c>
    </row>
    <row r="1246" spans="1:21" ht="33" outlineLevel="1">
      <c r="A1246" s="1006"/>
      <c r="B1246" s="1006"/>
      <c r="C1246" s="1006"/>
      <c r="D1246" s="1006" t="s">
        <v>3906</v>
      </c>
      <c r="E1246" s="1064" t="str">
        <f t="shared" si="288"/>
        <v>04.03.101</v>
      </c>
      <c r="F1246" s="1065" t="s">
        <v>3751</v>
      </c>
      <c r="G1246" s="947" t="s">
        <v>3</v>
      </c>
      <c r="H1246" s="947" t="s">
        <v>1019</v>
      </c>
      <c r="I1246" s="990">
        <v>1.7</v>
      </c>
      <c r="J1246" s="950">
        <v>0.75</v>
      </c>
      <c r="K1246" s="951"/>
      <c r="L1246" s="952"/>
      <c r="M1246" s="1002"/>
      <c r="N1246" s="966">
        <f t="shared" si="289"/>
        <v>343317.69230769243</v>
      </c>
      <c r="O1246" s="932">
        <f t="shared" si="290"/>
        <v>0</v>
      </c>
      <c r="P1246" s="932">
        <f t="shared" si="291"/>
        <v>0</v>
      </c>
      <c r="Q1246" s="932">
        <f t="shared" si="292"/>
        <v>0</v>
      </c>
      <c r="R1246" s="966">
        <f t="shared" si="294"/>
        <v>437730.0576923078</v>
      </c>
      <c r="S1246" s="960">
        <f t="shared" si="295"/>
        <v>0</v>
      </c>
      <c r="T1246" s="1003"/>
      <c r="U1246" s="1073">
        <v>5</v>
      </c>
    </row>
    <row r="1247" spans="1:21" ht="33" outlineLevel="1">
      <c r="A1247" s="1006"/>
      <c r="B1247" s="1006"/>
      <c r="C1247" s="1006"/>
      <c r="D1247" s="1006" t="s">
        <v>3907</v>
      </c>
      <c r="E1247" s="1064" t="str">
        <f>IF(AND(U1247&gt;0,U1247&lt;=15),$E$1190,IF(AND(U1247&gt;15,U1247&lt;=25),$E$1191,IF(AND(U1247&gt;25,U1247&lt;=50),$E$1192,IF(AND(U1247&gt;50,U1247&lt;=100),$E$1193,IF(AND(U1247&gt;100,U1247&lt;=140),$E$1194,IF(AND(U1247&gt;140,U1247&lt;=230),$E$1195,IF(AND(U1247&gt;230,U1247&lt;=320),$E$1196,0)))))))</f>
        <v>04.03.101</v>
      </c>
      <c r="F1247" s="1065" t="s">
        <v>3753</v>
      </c>
      <c r="G1247" s="947" t="s">
        <v>3</v>
      </c>
      <c r="H1247" s="947" t="s">
        <v>1019</v>
      </c>
      <c r="I1247" s="990">
        <v>1.7</v>
      </c>
      <c r="J1247" s="950">
        <v>0.75</v>
      </c>
      <c r="K1247" s="951"/>
      <c r="L1247" s="952"/>
      <c r="M1247" s="1002"/>
      <c r="N1247" s="966">
        <f t="shared" si="289"/>
        <v>343317.69230769243</v>
      </c>
      <c r="O1247" s="932">
        <f t="shared" si="290"/>
        <v>0</v>
      </c>
      <c r="P1247" s="932">
        <f t="shared" si="291"/>
        <v>0</v>
      </c>
      <c r="Q1247" s="932">
        <f t="shared" si="292"/>
        <v>0</v>
      </c>
      <c r="R1247" s="966">
        <f t="shared" si="294"/>
        <v>437730.0576923078</v>
      </c>
      <c r="S1247" s="960">
        <f t="shared" si="295"/>
        <v>0</v>
      </c>
      <c r="T1247" s="1003"/>
      <c r="U1247" s="1073">
        <v>9</v>
      </c>
    </row>
    <row r="1248" spans="1:21" outlineLevel="1">
      <c r="A1248" s="1074"/>
      <c r="B1248" s="1074"/>
      <c r="C1248" s="1074"/>
      <c r="D1248" s="1074" t="s">
        <v>3908</v>
      </c>
      <c r="E1248" s="1064" t="str">
        <f>IF(AND(U1248&gt;0,U1248&lt;=15),$E$1190,IF(AND(U1248&gt;15,U1248&lt;=25),$E$1191,IF(AND(U1248&gt;25,U1248&lt;=50),$E$1192,IF(AND(U1248&gt;50,U1248&lt;=100),$E$1193,IF(AND(U1248&gt;100,U1248&lt;=140),$E$1194,IF(AND(U1248&gt;140,U1248&lt;=230),$E$1195,IF(AND(U1248&gt;230,U1248&lt;=320),$E$1196,0)))))))</f>
        <v>04.03.111</v>
      </c>
      <c r="F1248" s="1065" t="s">
        <v>3755</v>
      </c>
      <c r="G1248" s="947" t="s">
        <v>3</v>
      </c>
      <c r="H1248" s="947" t="s">
        <v>1019</v>
      </c>
      <c r="I1248" s="990">
        <v>1.7</v>
      </c>
      <c r="J1248" s="950">
        <v>1.26</v>
      </c>
      <c r="K1248" s="951"/>
      <c r="L1248" s="952"/>
      <c r="M1248" s="1002"/>
      <c r="N1248" s="966">
        <f t="shared" si="289"/>
        <v>343317.69230769243</v>
      </c>
      <c r="O1248" s="932">
        <f t="shared" si="290"/>
        <v>0</v>
      </c>
      <c r="P1248" s="932">
        <f t="shared" si="291"/>
        <v>0</v>
      </c>
      <c r="Q1248" s="932">
        <f t="shared" si="292"/>
        <v>0</v>
      </c>
      <c r="R1248" s="966">
        <f t="shared" si="294"/>
        <v>735386.49692307715</v>
      </c>
      <c r="S1248" s="960">
        <f t="shared" si="295"/>
        <v>0</v>
      </c>
      <c r="T1248" s="1003"/>
      <c r="U1248" s="1004">
        <v>25</v>
      </c>
    </row>
    <row r="1249" spans="1:29" outlineLevel="1">
      <c r="A1249" s="1074"/>
      <c r="B1249" s="1074"/>
      <c r="C1249" s="1074"/>
      <c r="D1249" s="1074" t="s">
        <v>3909</v>
      </c>
      <c r="E1249" s="1064" t="str">
        <f t="shared" si="288"/>
        <v>04.03.121</v>
      </c>
      <c r="F1249" s="1065" t="s">
        <v>3757</v>
      </c>
      <c r="G1249" s="947" t="s">
        <v>3</v>
      </c>
      <c r="H1249" s="947" t="s">
        <v>1019</v>
      </c>
      <c r="I1249" s="990">
        <f>1.7*0.8</f>
        <v>1.36</v>
      </c>
      <c r="J1249" s="950">
        <v>1.534</v>
      </c>
      <c r="K1249" s="951"/>
      <c r="L1249" s="952"/>
      <c r="M1249" s="1002"/>
      <c r="N1249" s="966">
        <f t="shared" si="289"/>
        <v>343317.69230769243</v>
      </c>
      <c r="O1249" s="932">
        <f t="shared" si="290"/>
        <v>0</v>
      </c>
      <c r="P1249" s="932">
        <f t="shared" si="291"/>
        <v>0</v>
      </c>
      <c r="Q1249" s="932">
        <f t="shared" si="292"/>
        <v>0</v>
      </c>
      <c r="R1249" s="966">
        <f t="shared" si="294"/>
        <v>716243.10240000032</v>
      </c>
      <c r="S1249" s="960">
        <f t="shared" si="295"/>
        <v>0</v>
      </c>
      <c r="T1249" s="1003"/>
      <c r="U1249" s="1004">
        <f>31.576+9</f>
        <v>40.576000000000001</v>
      </c>
    </row>
    <row r="1250" spans="1:29" outlineLevel="1">
      <c r="A1250" s="1074"/>
      <c r="B1250" s="1074"/>
      <c r="C1250" s="1074"/>
      <c r="D1250" s="1074" t="s">
        <v>3910</v>
      </c>
      <c r="E1250" s="1064" t="str">
        <f t="shared" si="288"/>
        <v>04.03.131</v>
      </c>
      <c r="F1250" s="1065" t="s">
        <v>3911</v>
      </c>
      <c r="G1250" s="947" t="s">
        <v>3</v>
      </c>
      <c r="H1250" s="947" t="s">
        <v>1019</v>
      </c>
      <c r="I1250" s="990">
        <v>1.7</v>
      </c>
      <c r="J1250" s="950">
        <v>2.25</v>
      </c>
      <c r="K1250" s="951"/>
      <c r="L1250" s="952"/>
      <c r="M1250" s="1002"/>
      <c r="N1250" s="966">
        <f t="shared" si="289"/>
        <v>343317.69230769243</v>
      </c>
      <c r="O1250" s="932">
        <f t="shared" si="290"/>
        <v>0</v>
      </c>
      <c r="P1250" s="932">
        <f t="shared" si="291"/>
        <v>0</v>
      </c>
      <c r="Q1250" s="932">
        <f t="shared" si="292"/>
        <v>0</v>
      </c>
      <c r="R1250" s="966">
        <f t="shared" si="294"/>
        <v>1313190.1730769235</v>
      </c>
      <c r="S1250" s="960">
        <f t="shared" si="295"/>
        <v>0</v>
      </c>
      <c r="T1250" s="1003"/>
      <c r="U1250" s="1004">
        <v>96.59</v>
      </c>
    </row>
    <row r="1251" spans="1:29" outlineLevel="1">
      <c r="A1251" s="1074"/>
      <c r="B1251" s="1074"/>
      <c r="C1251" s="1074"/>
      <c r="D1251" s="1074" t="s">
        <v>3912</v>
      </c>
      <c r="E1251" s="1064" t="str">
        <f t="shared" si="288"/>
        <v>04.03.141</v>
      </c>
      <c r="F1251" s="1065" t="s">
        <v>3913</v>
      </c>
      <c r="G1251" s="947" t="s">
        <v>3</v>
      </c>
      <c r="H1251" s="947" t="s">
        <v>1019</v>
      </c>
      <c r="I1251" s="990">
        <v>1.7</v>
      </c>
      <c r="J1251" s="950">
        <v>2.3130000000000002</v>
      </c>
      <c r="K1251" s="951"/>
      <c r="L1251" s="952"/>
      <c r="M1251" s="1002"/>
      <c r="N1251" s="966">
        <f t="shared" si="289"/>
        <v>343317.69230769243</v>
      </c>
      <c r="O1251" s="932">
        <f t="shared" si="290"/>
        <v>0</v>
      </c>
      <c r="P1251" s="932">
        <f t="shared" si="291"/>
        <v>0</v>
      </c>
      <c r="Q1251" s="932">
        <f t="shared" si="292"/>
        <v>0</v>
      </c>
      <c r="R1251" s="966">
        <f t="shared" si="294"/>
        <v>1349959.4979230775</v>
      </c>
      <c r="S1251" s="960">
        <f t="shared" si="295"/>
        <v>0</v>
      </c>
      <c r="T1251" s="1003"/>
      <c r="U1251" s="1004">
        <v>102</v>
      </c>
    </row>
    <row r="1252" spans="1:29">
      <c r="A1252" s="955"/>
      <c r="B1252" s="955"/>
      <c r="C1252" s="955"/>
      <c r="D1252" s="956"/>
      <c r="E1252" s="955" t="s">
        <v>3914</v>
      </c>
      <c r="F1252" s="1042" t="s">
        <v>3915</v>
      </c>
      <c r="G1252" s="956"/>
      <c r="H1252" s="947"/>
      <c r="I1252" s="990"/>
      <c r="J1252" s="950"/>
      <c r="K1252" s="951"/>
      <c r="L1252" s="952"/>
      <c r="M1252" s="958"/>
      <c r="N1252" s="966"/>
      <c r="O1252" s="932"/>
      <c r="P1252" s="932"/>
      <c r="Q1252" s="932"/>
      <c r="R1252" s="966">
        <f t="shared" si="294"/>
        <v>0</v>
      </c>
      <c r="S1252" s="960">
        <f t="shared" si="295"/>
        <v>0</v>
      </c>
      <c r="T1252" s="961"/>
      <c r="U1252" s="954"/>
    </row>
    <row r="1253" spans="1:29" outlineLevel="1">
      <c r="A1253" s="1006"/>
      <c r="B1253" s="1006"/>
      <c r="C1253" s="1006"/>
      <c r="D1253" s="1006" t="s">
        <v>3916</v>
      </c>
      <c r="E1253" s="1006" t="s">
        <v>948</v>
      </c>
      <c r="F1253" s="969" t="s">
        <v>3917</v>
      </c>
      <c r="G1253" s="947" t="s">
        <v>918</v>
      </c>
      <c r="H1253" s="947" t="s">
        <v>1019</v>
      </c>
      <c r="I1253" s="990">
        <v>1.7</v>
      </c>
      <c r="J1253" s="950">
        <v>1</v>
      </c>
      <c r="K1253" s="951"/>
      <c r="L1253" s="952"/>
      <c r="M1253" s="1002"/>
      <c r="N1253" s="966">
        <f t="shared" ref="N1253:N1284" si="296">VLOOKUP(H1253,DGNC2032,8)</f>
        <v>343317.69230769243</v>
      </c>
      <c r="O1253" s="932">
        <f t="shared" ref="O1253:O1284" si="297">+IFERROR(VLOOKUP($A1253,DGMTC11,10,0),0)</f>
        <v>0</v>
      </c>
      <c r="P1253" s="932">
        <f t="shared" ref="P1253:P1284" si="298">+IFERROR(VLOOKUP($B1253,DGMTC11,10,0),0)</f>
        <v>0</v>
      </c>
      <c r="Q1253" s="932">
        <f t="shared" ref="Q1253:Q1284" si="299">+IFERROR(VLOOKUP($C1253,DGMTC11,10,0),0)</f>
        <v>0</v>
      </c>
      <c r="R1253" s="966">
        <f t="shared" si="294"/>
        <v>583640.07692307711</v>
      </c>
      <c r="S1253" s="960">
        <f t="shared" si="295"/>
        <v>0</v>
      </c>
      <c r="T1253" s="961"/>
      <c r="U1253" s="954"/>
    </row>
    <row r="1254" spans="1:29" outlineLevel="1">
      <c r="A1254" s="1006"/>
      <c r="B1254" s="1006"/>
      <c r="C1254" s="1006"/>
      <c r="D1254" s="1006" t="s">
        <v>3918</v>
      </c>
      <c r="E1254" s="1006" t="s">
        <v>3767</v>
      </c>
      <c r="F1254" s="969" t="s">
        <v>3919</v>
      </c>
      <c r="G1254" s="947" t="s">
        <v>918</v>
      </c>
      <c r="H1254" s="947" t="s">
        <v>1019</v>
      </c>
      <c r="I1254" s="990">
        <v>1.7</v>
      </c>
      <c r="J1254" s="950">
        <v>1.67</v>
      </c>
      <c r="K1254" s="951"/>
      <c r="L1254" s="952"/>
      <c r="M1254" s="1002"/>
      <c r="N1254" s="966">
        <f t="shared" si="296"/>
        <v>343317.69230769243</v>
      </c>
      <c r="O1254" s="932">
        <f t="shared" si="297"/>
        <v>0</v>
      </c>
      <c r="P1254" s="932">
        <f t="shared" si="298"/>
        <v>0</v>
      </c>
      <c r="Q1254" s="932">
        <f t="shared" si="299"/>
        <v>0</v>
      </c>
      <c r="R1254" s="966">
        <f t="shared" si="294"/>
        <v>974678.92846153874</v>
      </c>
      <c r="S1254" s="960">
        <f t="shared" si="295"/>
        <v>0</v>
      </c>
      <c r="T1254" s="961"/>
      <c r="U1254" s="954"/>
    </row>
    <row r="1255" spans="1:29" outlineLevel="1">
      <c r="A1255" s="1006"/>
      <c r="B1255" s="1006"/>
      <c r="C1255" s="1006"/>
      <c r="D1255" s="1006" t="s">
        <v>3920</v>
      </c>
      <c r="E1255" s="1006" t="s">
        <v>3770</v>
      </c>
      <c r="F1255" s="969" t="s">
        <v>3921</v>
      </c>
      <c r="G1255" s="947" t="s">
        <v>918</v>
      </c>
      <c r="H1255" s="947" t="s">
        <v>1019</v>
      </c>
      <c r="I1255" s="990">
        <v>1.7</v>
      </c>
      <c r="J1255" s="950">
        <v>2.2599999999999998</v>
      </c>
      <c r="K1255" s="951"/>
      <c r="L1255" s="952"/>
      <c r="M1255" s="1002"/>
      <c r="N1255" s="966">
        <f t="shared" si="296"/>
        <v>343317.69230769243</v>
      </c>
      <c r="O1255" s="932">
        <f t="shared" si="297"/>
        <v>0</v>
      </c>
      <c r="P1255" s="932">
        <f t="shared" si="298"/>
        <v>0</v>
      </c>
      <c r="Q1255" s="932">
        <f t="shared" si="299"/>
        <v>0</v>
      </c>
      <c r="R1255" s="966">
        <f t="shared" si="294"/>
        <v>1319026.5738461541</v>
      </c>
      <c r="S1255" s="960">
        <f t="shared" si="295"/>
        <v>0</v>
      </c>
      <c r="T1255" s="961"/>
      <c r="U1255" s="954"/>
    </row>
    <row r="1256" spans="1:29" outlineLevel="1">
      <c r="A1256" s="1006"/>
      <c r="B1256" s="1006"/>
      <c r="C1256" s="1006"/>
      <c r="D1256" s="1006" t="s">
        <v>3922</v>
      </c>
      <c r="E1256" s="1006" t="s">
        <v>3773</v>
      </c>
      <c r="F1256" s="969" t="s">
        <v>3923</v>
      </c>
      <c r="G1256" s="947" t="s">
        <v>918</v>
      </c>
      <c r="H1256" s="947" t="s">
        <v>1019</v>
      </c>
      <c r="I1256" s="990">
        <v>1.7</v>
      </c>
      <c r="J1256" s="950">
        <v>3.04</v>
      </c>
      <c r="K1256" s="951"/>
      <c r="L1256" s="952"/>
      <c r="M1256" s="1002"/>
      <c r="N1256" s="966">
        <f t="shared" si="296"/>
        <v>343317.69230769243</v>
      </c>
      <c r="O1256" s="932">
        <f t="shared" si="297"/>
        <v>0</v>
      </c>
      <c r="P1256" s="932">
        <f t="shared" si="298"/>
        <v>0</v>
      </c>
      <c r="Q1256" s="932">
        <f t="shared" si="299"/>
        <v>0</v>
      </c>
      <c r="R1256" s="966">
        <f t="shared" si="294"/>
        <v>1774265.8338461546</v>
      </c>
      <c r="S1256" s="960">
        <f t="shared" si="295"/>
        <v>0</v>
      </c>
      <c r="T1256" s="961"/>
      <c r="U1256" s="954"/>
    </row>
    <row r="1257" spans="1:29" outlineLevel="1">
      <c r="A1257" s="1006"/>
      <c r="B1257" s="1006"/>
      <c r="C1257" s="1006"/>
      <c r="D1257" s="1006" t="s">
        <v>3924</v>
      </c>
      <c r="E1257" s="1006" t="s">
        <v>3776</v>
      </c>
      <c r="F1257" s="969" t="s">
        <v>3925</v>
      </c>
      <c r="G1257" s="947" t="s">
        <v>918</v>
      </c>
      <c r="H1257" s="947" t="s">
        <v>1019</v>
      </c>
      <c r="I1257" s="990">
        <v>1.7</v>
      </c>
      <c r="J1257" s="950">
        <v>3.65</v>
      </c>
      <c r="K1257" s="951"/>
      <c r="L1257" s="952"/>
      <c r="M1257" s="1002"/>
      <c r="N1257" s="966">
        <f t="shared" si="296"/>
        <v>343317.69230769243</v>
      </c>
      <c r="O1257" s="932">
        <f t="shared" si="297"/>
        <v>0</v>
      </c>
      <c r="P1257" s="932">
        <f t="shared" si="298"/>
        <v>0</v>
      </c>
      <c r="Q1257" s="932">
        <f t="shared" si="299"/>
        <v>0</v>
      </c>
      <c r="R1257" s="966">
        <f t="shared" si="294"/>
        <v>2130286.2807692317</v>
      </c>
      <c r="S1257" s="960">
        <f t="shared" si="295"/>
        <v>0</v>
      </c>
      <c r="T1257" s="961"/>
      <c r="U1257" s="954"/>
    </row>
    <row r="1258" spans="1:29" outlineLevel="1">
      <c r="A1258" s="1006"/>
      <c r="B1258" s="1006"/>
      <c r="C1258" s="1006"/>
      <c r="D1258" s="1006" t="s">
        <v>3926</v>
      </c>
      <c r="E1258" s="1006" t="s">
        <v>3779</v>
      </c>
      <c r="F1258" s="969" t="s">
        <v>3927</v>
      </c>
      <c r="G1258" s="947" t="s">
        <v>918</v>
      </c>
      <c r="H1258" s="947" t="s">
        <v>1019</v>
      </c>
      <c r="I1258" s="990">
        <v>1.7</v>
      </c>
      <c r="J1258" s="950">
        <v>5.04</v>
      </c>
      <c r="K1258" s="951"/>
      <c r="L1258" s="952"/>
      <c r="M1258" s="1002"/>
      <c r="N1258" s="966">
        <f t="shared" si="296"/>
        <v>343317.69230769243</v>
      </c>
      <c r="O1258" s="932">
        <f t="shared" si="297"/>
        <v>0</v>
      </c>
      <c r="P1258" s="932">
        <f t="shared" si="298"/>
        <v>0</v>
      </c>
      <c r="Q1258" s="932">
        <f t="shared" si="299"/>
        <v>0</v>
      </c>
      <c r="R1258" s="966">
        <f t="shared" si="294"/>
        <v>2941545.9876923086</v>
      </c>
      <c r="S1258" s="960">
        <f t="shared" si="295"/>
        <v>0</v>
      </c>
      <c r="T1258" s="961"/>
      <c r="U1258" s="954"/>
    </row>
    <row r="1259" spans="1:29" outlineLevel="1">
      <c r="A1259" s="1006"/>
      <c r="B1259" s="1006"/>
      <c r="C1259" s="1006"/>
      <c r="D1259" s="1006" t="s">
        <v>3928</v>
      </c>
      <c r="E1259" s="1006" t="s">
        <v>3782</v>
      </c>
      <c r="F1259" s="969" t="s">
        <v>3929</v>
      </c>
      <c r="G1259" s="947" t="s">
        <v>918</v>
      </c>
      <c r="H1259" s="947" t="s">
        <v>1019</v>
      </c>
      <c r="I1259" s="990">
        <v>1.7</v>
      </c>
      <c r="J1259" s="950">
        <v>6.44</v>
      </c>
      <c r="K1259" s="951"/>
      <c r="L1259" s="952"/>
      <c r="M1259" s="1002"/>
      <c r="N1259" s="966">
        <f t="shared" si="296"/>
        <v>343317.69230769243</v>
      </c>
      <c r="O1259" s="932">
        <f t="shared" si="297"/>
        <v>0</v>
      </c>
      <c r="P1259" s="932">
        <f t="shared" si="298"/>
        <v>0</v>
      </c>
      <c r="Q1259" s="932">
        <f t="shared" si="299"/>
        <v>0</v>
      </c>
      <c r="R1259" s="966">
        <f t="shared" si="294"/>
        <v>3758642.0953846169</v>
      </c>
      <c r="S1259" s="960">
        <f t="shared" si="295"/>
        <v>0</v>
      </c>
      <c r="T1259" s="961"/>
      <c r="U1259" s="954"/>
    </row>
    <row r="1260" spans="1:29" outlineLevel="1">
      <c r="A1260" s="1006"/>
      <c r="B1260" s="1006"/>
      <c r="C1260" s="1006"/>
      <c r="D1260" s="1006" t="s">
        <v>3930</v>
      </c>
      <c r="E1260" s="1064" t="str">
        <f>IF(AND(U1260&gt;0,U1260&lt;=15),$E$1253,IF(AND(U1260&gt;15,U1260&lt;=25),$E$1254,IF(AND(U1260&gt;25,U1260&lt;=50),$E$1255,IF(AND(U1260&gt;50,U1260&lt;=100),$E$1256,IF(AND(U1260&gt;100,U1260&lt;=140),$E$1257,IF(AND(U1260&gt;140,U1260&lt;=230),$E$1258,IF(AND(U1260&gt;230,U1260&lt;=320),$E$1259,0)))))))</f>
        <v>04.03.102</v>
      </c>
      <c r="F1260" s="1065" t="s">
        <v>3652</v>
      </c>
      <c r="G1260" s="1001" t="s">
        <v>3653</v>
      </c>
      <c r="H1260" s="947" t="s">
        <v>1019</v>
      </c>
      <c r="I1260" s="990">
        <v>1.7</v>
      </c>
      <c r="J1260" s="950">
        <v>1</v>
      </c>
      <c r="K1260" s="951"/>
      <c r="L1260" s="952"/>
      <c r="M1260" s="1002"/>
      <c r="N1260" s="966">
        <f t="shared" si="296"/>
        <v>343317.69230769243</v>
      </c>
      <c r="O1260" s="932">
        <f t="shared" si="297"/>
        <v>0</v>
      </c>
      <c r="P1260" s="932">
        <f t="shared" si="298"/>
        <v>0</v>
      </c>
      <c r="Q1260" s="932">
        <f t="shared" si="299"/>
        <v>0</v>
      </c>
      <c r="R1260" s="966">
        <f t="shared" si="294"/>
        <v>583640.07692307711</v>
      </c>
      <c r="S1260" s="960">
        <f t="shared" si="295"/>
        <v>0</v>
      </c>
      <c r="T1260" s="1003"/>
      <c r="U1260" s="1004">
        <v>7.54</v>
      </c>
      <c r="W1260" s="1066">
        <v>15</v>
      </c>
      <c r="X1260" s="1066">
        <v>25</v>
      </c>
      <c r="Y1260" s="1066">
        <v>50</v>
      </c>
      <c r="Z1260" s="1066">
        <v>100</v>
      </c>
      <c r="AA1260" s="1066">
        <v>140</v>
      </c>
      <c r="AB1260" s="1066">
        <v>230</v>
      </c>
      <c r="AC1260" s="1066">
        <v>320</v>
      </c>
    </row>
    <row r="1261" spans="1:29" outlineLevel="1">
      <c r="A1261" s="1006"/>
      <c r="B1261" s="1006"/>
      <c r="C1261" s="1006"/>
      <c r="D1261" s="1006" t="s">
        <v>3931</v>
      </c>
      <c r="E1261" s="1064" t="str">
        <f t="shared" ref="E1261:E1314" si="300">IF(AND(U1261&gt;0,U1261&lt;=15),$E$1253,IF(AND(U1261&gt;15,U1261&lt;=25),$E$1254,IF(AND(U1261&gt;25,U1261&lt;=50),$E$1255,IF(AND(U1261&gt;50,U1261&lt;=100),$E$1256,IF(AND(U1261&gt;100,U1261&lt;=140),$E$1257,IF(AND(U1261&gt;140,U1261&lt;=230),$E$1258,IF(AND(U1261&gt;230,U1261&lt;=320),$E$1259,0)))))))</f>
        <v>04.03.102</v>
      </c>
      <c r="F1261" s="1065" t="s">
        <v>3655</v>
      </c>
      <c r="G1261" s="1001" t="s">
        <v>3653</v>
      </c>
      <c r="H1261" s="947" t="s">
        <v>1019</v>
      </c>
      <c r="I1261" s="990">
        <v>1.7</v>
      </c>
      <c r="J1261" s="950">
        <v>1</v>
      </c>
      <c r="K1261" s="951"/>
      <c r="L1261" s="952"/>
      <c r="M1261" s="1002"/>
      <c r="N1261" s="966">
        <f t="shared" si="296"/>
        <v>343317.69230769243</v>
      </c>
      <c r="O1261" s="932">
        <f t="shared" si="297"/>
        <v>0</v>
      </c>
      <c r="P1261" s="932">
        <f t="shared" si="298"/>
        <v>0</v>
      </c>
      <c r="Q1261" s="932">
        <f t="shared" si="299"/>
        <v>0</v>
      </c>
      <c r="R1261" s="966">
        <f t="shared" si="294"/>
        <v>583640.07692307711</v>
      </c>
      <c r="S1261" s="960">
        <f t="shared" si="295"/>
        <v>0</v>
      </c>
      <c r="T1261" s="1003"/>
      <c r="U1261" s="1004">
        <v>11.31</v>
      </c>
      <c r="W1261" s="1067">
        <f>J1253</f>
        <v>1</v>
      </c>
      <c r="X1261" s="1067">
        <f>J1254</f>
        <v>1.67</v>
      </c>
      <c r="Y1261" s="1067">
        <f>J1255</f>
        <v>2.2599999999999998</v>
      </c>
      <c r="Z1261" s="1067">
        <f>J1256</f>
        <v>3.04</v>
      </c>
      <c r="AA1261" s="1067">
        <f>J1257</f>
        <v>3.65</v>
      </c>
      <c r="AB1261" s="1067">
        <f>J1258</f>
        <v>5.04</v>
      </c>
      <c r="AC1261" s="1067">
        <f>J1259</f>
        <v>6.44</v>
      </c>
    </row>
    <row r="1262" spans="1:29" outlineLevel="1">
      <c r="A1262" s="1006"/>
      <c r="B1262" s="1006"/>
      <c r="C1262" s="1006"/>
      <c r="D1262" s="1006" t="s">
        <v>3932</v>
      </c>
      <c r="E1262" s="1064" t="str">
        <f t="shared" si="300"/>
        <v>04.03.102</v>
      </c>
      <c r="F1262" s="1065" t="s">
        <v>3657</v>
      </c>
      <c r="G1262" s="1001" t="s">
        <v>3653</v>
      </c>
      <c r="H1262" s="947" t="s">
        <v>1019</v>
      </c>
      <c r="I1262" s="990">
        <v>1.7</v>
      </c>
      <c r="J1262" s="950">
        <v>1</v>
      </c>
      <c r="K1262" s="951"/>
      <c r="L1262" s="952"/>
      <c r="M1262" s="1002"/>
      <c r="N1262" s="966">
        <f t="shared" si="296"/>
        <v>343317.69230769243</v>
      </c>
      <c r="O1262" s="932">
        <f t="shared" si="297"/>
        <v>0</v>
      </c>
      <c r="P1262" s="932">
        <f t="shared" si="298"/>
        <v>0</v>
      </c>
      <c r="Q1262" s="932">
        <f t="shared" si="299"/>
        <v>0</v>
      </c>
      <c r="R1262" s="966">
        <f t="shared" si="294"/>
        <v>583640.07692307711</v>
      </c>
      <c r="S1262" s="960">
        <f t="shared" si="295"/>
        <v>0</v>
      </c>
      <c r="T1262" s="1003"/>
      <c r="U1262" s="1004">
        <v>11.44</v>
      </c>
    </row>
    <row r="1263" spans="1:29" outlineLevel="1">
      <c r="A1263" s="1006"/>
      <c r="B1263" s="1006"/>
      <c r="C1263" s="1006"/>
      <c r="D1263" s="1006" t="s">
        <v>3933</v>
      </c>
      <c r="E1263" s="1064" t="str">
        <f t="shared" si="300"/>
        <v>04.03.112</v>
      </c>
      <c r="F1263" s="1065" t="s">
        <v>3659</v>
      </c>
      <c r="G1263" s="1001" t="s">
        <v>3653</v>
      </c>
      <c r="H1263" s="947" t="s">
        <v>1019</v>
      </c>
      <c r="I1263" s="990">
        <v>1.7</v>
      </c>
      <c r="J1263" s="950">
        <v>1.145</v>
      </c>
      <c r="K1263" s="951"/>
      <c r="L1263" s="952"/>
      <c r="M1263" s="1002"/>
      <c r="N1263" s="966">
        <f t="shared" si="296"/>
        <v>343317.69230769243</v>
      </c>
      <c r="O1263" s="932">
        <f t="shared" si="297"/>
        <v>0</v>
      </c>
      <c r="P1263" s="932">
        <f t="shared" si="298"/>
        <v>0</v>
      </c>
      <c r="Q1263" s="932">
        <f t="shared" si="299"/>
        <v>0</v>
      </c>
      <c r="R1263" s="966">
        <f t="shared" si="294"/>
        <v>668267.88807692332</v>
      </c>
      <c r="S1263" s="960">
        <f t="shared" si="295"/>
        <v>0</v>
      </c>
      <c r="T1263" s="1003"/>
      <c r="U1263" s="1004">
        <v>17.16</v>
      </c>
    </row>
    <row r="1264" spans="1:29" outlineLevel="1">
      <c r="A1264" s="1006"/>
      <c r="B1264" s="1006"/>
      <c r="C1264" s="1006"/>
      <c r="D1264" s="1006" t="s">
        <v>3934</v>
      </c>
      <c r="E1264" s="1064" t="str">
        <f t="shared" si="300"/>
        <v>04.03.162</v>
      </c>
      <c r="F1264" s="1065" t="s">
        <v>3661</v>
      </c>
      <c r="G1264" s="1001" t="s">
        <v>3</v>
      </c>
      <c r="H1264" s="947" t="s">
        <v>1019</v>
      </c>
      <c r="I1264" s="990">
        <v>1.7</v>
      </c>
      <c r="J1264" s="950">
        <v>5.1150000000000002</v>
      </c>
      <c r="K1264" s="951"/>
      <c r="L1264" s="952"/>
      <c r="M1264" s="1002"/>
      <c r="N1264" s="966">
        <f t="shared" si="296"/>
        <v>343317.69230769243</v>
      </c>
      <c r="O1264" s="932">
        <f t="shared" si="297"/>
        <v>0</v>
      </c>
      <c r="P1264" s="932">
        <f t="shared" si="298"/>
        <v>0</v>
      </c>
      <c r="Q1264" s="932">
        <f t="shared" si="299"/>
        <v>0</v>
      </c>
      <c r="R1264" s="966">
        <f t="shared" si="294"/>
        <v>2985318.99346154</v>
      </c>
      <c r="S1264" s="960">
        <f t="shared" si="295"/>
        <v>0</v>
      </c>
      <c r="T1264" s="1003"/>
      <c r="U1264" s="1004">
        <v>234.83</v>
      </c>
    </row>
    <row r="1265" spans="1:21" ht="33" outlineLevel="1">
      <c r="A1265" s="1006"/>
      <c r="B1265" s="1006"/>
      <c r="C1265" s="1006"/>
      <c r="D1265" s="1006" t="s">
        <v>3935</v>
      </c>
      <c r="E1265" s="1064" t="str">
        <f t="shared" si="300"/>
        <v>04.03.142</v>
      </c>
      <c r="F1265" s="1068" t="s">
        <v>3663</v>
      </c>
      <c r="G1265" s="1001" t="s">
        <v>3</v>
      </c>
      <c r="H1265" s="947" t="s">
        <v>1019</v>
      </c>
      <c r="I1265" s="990">
        <v>1.7</v>
      </c>
      <c r="J1265" s="950">
        <v>3.5710000000000002</v>
      </c>
      <c r="K1265" s="951"/>
      <c r="L1265" s="952"/>
      <c r="M1265" s="1002"/>
      <c r="N1265" s="966">
        <f t="shared" si="296"/>
        <v>343317.69230769243</v>
      </c>
      <c r="O1265" s="932">
        <f t="shared" si="297"/>
        <v>0</v>
      </c>
      <c r="P1265" s="932">
        <f t="shared" si="298"/>
        <v>0</v>
      </c>
      <c r="Q1265" s="932">
        <f t="shared" si="299"/>
        <v>0</v>
      </c>
      <c r="R1265" s="966">
        <f t="shared" si="294"/>
        <v>2084178.7146923086</v>
      </c>
      <c r="S1265" s="960">
        <f t="shared" si="295"/>
        <v>0</v>
      </c>
      <c r="T1265" s="1003"/>
      <c r="U1265" s="1004">
        <v>134.83000000000001</v>
      </c>
    </row>
    <row r="1266" spans="1:21" outlineLevel="1">
      <c r="A1266" s="1006"/>
      <c r="B1266" s="1006"/>
      <c r="C1266" s="1006"/>
      <c r="D1266" s="1006" t="s">
        <v>3936</v>
      </c>
      <c r="E1266" s="1064" t="str">
        <f t="shared" si="300"/>
        <v>04.03.152</v>
      </c>
      <c r="F1266" s="1065" t="s">
        <v>3665</v>
      </c>
      <c r="G1266" s="1001" t="s">
        <v>3</v>
      </c>
      <c r="H1266" s="947" t="s">
        <v>1019</v>
      </c>
      <c r="I1266" s="990">
        <v>1.7</v>
      </c>
      <c r="J1266" s="950">
        <v>4.806</v>
      </c>
      <c r="K1266" s="951"/>
      <c r="L1266" s="952"/>
      <c r="M1266" s="1002"/>
      <c r="N1266" s="966">
        <f t="shared" si="296"/>
        <v>343317.69230769243</v>
      </c>
      <c r="O1266" s="932">
        <f t="shared" si="297"/>
        <v>0</v>
      </c>
      <c r="P1266" s="932">
        <f t="shared" si="298"/>
        <v>0</v>
      </c>
      <c r="Q1266" s="932">
        <f t="shared" si="299"/>
        <v>0</v>
      </c>
      <c r="R1266" s="966">
        <f t="shared" si="294"/>
        <v>2804974.2096923087</v>
      </c>
      <c r="S1266" s="960">
        <f t="shared" si="295"/>
        <v>0</v>
      </c>
      <c r="T1266" s="1003"/>
      <c r="U1266" s="1004">
        <v>214.83</v>
      </c>
    </row>
    <row r="1267" spans="1:21" outlineLevel="1">
      <c r="A1267" s="1006"/>
      <c r="B1267" s="1006"/>
      <c r="C1267" s="1006"/>
      <c r="D1267" s="1006" t="s">
        <v>3937</v>
      </c>
      <c r="E1267" s="1064" t="str">
        <f t="shared" si="300"/>
        <v>04.03.162</v>
      </c>
      <c r="F1267" s="1065" t="s">
        <v>3667</v>
      </c>
      <c r="G1267" s="1001" t="s">
        <v>3</v>
      </c>
      <c r="H1267" s="947" t="s">
        <v>1019</v>
      </c>
      <c r="I1267" s="990">
        <v>1.7</v>
      </c>
      <c r="J1267" s="950">
        <v>5.5350000000000001</v>
      </c>
      <c r="K1267" s="951"/>
      <c r="L1267" s="952"/>
      <c r="M1267" s="1002"/>
      <c r="N1267" s="966">
        <f t="shared" si="296"/>
        <v>343317.69230769243</v>
      </c>
      <c r="O1267" s="932">
        <f t="shared" si="297"/>
        <v>0</v>
      </c>
      <c r="P1267" s="932">
        <f t="shared" si="298"/>
        <v>0</v>
      </c>
      <c r="Q1267" s="932">
        <f t="shared" si="299"/>
        <v>0</v>
      </c>
      <c r="R1267" s="966">
        <f t="shared" si="294"/>
        <v>3230447.8257692317</v>
      </c>
      <c r="S1267" s="960">
        <f t="shared" si="295"/>
        <v>0</v>
      </c>
      <c r="T1267" s="1003"/>
      <c r="U1267" s="1004">
        <v>261.83</v>
      </c>
    </row>
    <row r="1268" spans="1:21" outlineLevel="1">
      <c r="A1268" s="1006"/>
      <c r="B1268" s="1006"/>
      <c r="C1268" s="1006"/>
      <c r="D1268" s="1006" t="s">
        <v>3938</v>
      </c>
      <c r="E1268" s="1064" t="str">
        <f t="shared" si="300"/>
        <v>04.03.112</v>
      </c>
      <c r="F1268" s="1065" t="s">
        <v>3669</v>
      </c>
      <c r="G1268" s="1001" t="s">
        <v>3</v>
      </c>
      <c r="H1268" s="947" t="s">
        <v>1019</v>
      </c>
      <c r="I1268" s="990">
        <v>1.7</v>
      </c>
      <c r="J1268" s="950">
        <v>1.67</v>
      </c>
      <c r="K1268" s="951"/>
      <c r="L1268" s="952"/>
      <c r="M1268" s="1002"/>
      <c r="N1268" s="966">
        <f t="shared" si="296"/>
        <v>343317.69230769243</v>
      </c>
      <c r="O1268" s="932">
        <f t="shared" si="297"/>
        <v>0</v>
      </c>
      <c r="P1268" s="932">
        <f t="shared" si="298"/>
        <v>0</v>
      </c>
      <c r="Q1268" s="932">
        <f t="shared" si="299"/>
        <v>0</v>
      </c>
      <c r="R1268" s="966">
        <f t="shared" si="294"/>
        <v>974678.92846153874</v>
      </c>
      <c r="S1268" s="960">
        <f t="shared" si="295"/>
        <v>0</v>
      </c>
      <c r="T1268" s="1003"/>
      <c r="U1268" s="1004">
        <v>25</v>
      </c>
    </row>
    <row r="1269" spans="1:21" outlineLevel="1">
      <c r="A1269" s="1006"/>
      <c r="B1269" s="1006"/>
      <c r="C1269" s="1006"/>
      <c r="D1269" s="1006" t="s">
        <v>3939</v>
      </c>
      <c r="E1269" s="1064" t="str">
        <f t="shared" si="300"/>
        <v>04.03.112</v>
      </c>
      <c r="F1269" s="1065" t="s">
        <v>3671</v>
      </c>
      <c r="G1269" s="1001" t="s">
        <v>3</v>
      </c>
      <c r="H1269" s="947" t="s">
        <v>1019</v>
      </c>
      <c r="I1269" s="990">
        <v>1.7</v>
      </c>
      <c r="J1269" s="950">
        <v>1.67</v>
      </c>
      <c r="K1269" s="951"/>
      <c r="L1269" s="952"/>
      <c r="M1269" s="1002"/>
      <c r="N1269" s="966">
        <f t="shared" si="296"/>
        <v>343317.69230769243</v>
      </c>
      <c r="O1269" s="932">
        <f t="shared" si="297"/>
        <v>0</v>
      </c>
      <c r="P1269" s="932">
        <f t="shared" si="298"/>
        <v>0</v>
      </c>
      <c r="Q1269" s="932">
        <f t="shared" si="299"/>
        <v>0</v>
      </c>
      <c r="R1269" s="966">
        <f t="shared" si="294"/>
        <v>974678.92846153874</v>
      </c>
      <c r="S1269" s="960">
        <f t="shared" si="295"/>
        <v>0</v>
      </c>
      <c r="T1269" s="1003"/>
      <c r="U1269" s="1004">
        <v>25</v>
      </c>
    </row>
    <row r="1270" spans="1:21" outlineLevel="1">
      <c r="A1270" s="1006"/>
      <c r="B1270" s="1006"/>
      <c r="C1270" s="1006"/>
      <c r="D1270" s="1006" t="s">
        <v>3940</v>
      </c>
      <c r="E1270" s="1064" t="str">
        <f t="shared" si="300"/>
        <v>04.03.122</v>
      </c>
      <c r="F1270" s="1065" t="s">
        <v>3673</v>
      </c>
      <c r="G1270" s="1001" t="s">
        <v>3</v>
      </c>
      <c r="H1270" s="947" t="s">
        <v>1019</v>
      </c>
      <c r="I1270" s="990">
        <v>1.7</v>
      </c>
      <c r="J1270" s="950">
        <v>1.7869999999999999</v>
      </c>
      <c r="K1270" s="951"/>
      <c r="L1270" s="952"/>
      <c r="M1270" s="1002"/>
      <c r="N1270" s="966">
        <f t="shared" si="296"/>
        <v>343317.69230769243</v>
      </c>
      <c r="O1270" s="932">
        <f t="shared" si="297"/>
        <v>0</v>
      </c>
      <c r="P1270" s="932">
        <f t="shared" si="298"/>
        <v>0</v>
      </c>
      <c r="Q1270" s="932">
        <f t="shared" si="299"/>
        <v>0</v>
      </c>
      <c r="R1270" s="966">
        <f t="shared" si="294"/>
        <v>1042964.8174615387</v>
      </c>
      <c r="S1270" s="960">
        <f t="shared" si="295"/>
        <v>0</v>
      </c>
      <c r="T1270" s="1003"/>
      <c r="U1270" s="1004">
        <v>29.95</v>
      </c>
    </row>
    <row r="1271" spans="1:21" outlineLevel="1">
      <c r="A1271" s="1006"/>
      <c r="B1271" s="1006"/>
      <c r="C1271" s="1006"/>
      <c r="D1271" s="1006" t="s">
        <v>3941</v>
      </c>
      <c r="E1271" s="1064" t="str">
        <f t="shared" si="300"/>
        <v>04.03.122</v>
      </c>
      <c r="F1271" s="1065" t="s">
        <v>3675</v>
      </c>
      <c r="G1271" s="1001" t="s">
        <v>3</v>
      </c>
      <c r="H1271" s="947" t="s">
        <v>1019</v>
      </c>
      <c r="I1271" s="990">
        <v>1.7</v>
      </c>
      <c r="J1271" s="950">
        <v>1.7989999999999999</v>
      </c>
      <c r="K1271" s="951"/>
      <c r="L1271" s="952"/>
      <c r="M1271" s="1002"/>
      <c r="N1271" s="966">
        <f t="shared" si="296"/>
        <v>343317.69230769243</v>
      </c>
      <c r="O1271" s="932">
        <f t="shared" si="297"/>
        <v>0</v>
      </c>
      <c r="P1271" s="932">
        <f t="shared" si="298"/>
        <v>0</v>
      </c>
      <c r="Q1271" s="932">
        <f t="shared" si="299"/>
        <v>0</v>
      </c>
      <c r="R1271" s="966">
        <f t="shared" si="294"/>
        <v>1049968.4983846159</v>
      </c>
      <c r="S1271" s="960">
        <f t="shared" si="295"/>
        <v>0</v>
      </c>
      <c r="T1271" s="1003"/>
      <c r="U1271" s="1004">
        <v>30.48</v>
      </c>
    </row>
    <row r="1272" spans="1:21" outlineLevel="1">
      <c r="A1272" s="1006"/>
      <c r="B1272" s="1006"/>
      <c r="C1272" s="1006"/>
      <c r="D1272" s="1006" t="s">
        <v>3942</v>
      </c>
      <c r="E1272" s="1064" t="str">
        <f t="shared" si="300"/>
        <v>04.03.132</v>
      </c>
      <c r="F1272" s="1065" t="s">
        <v>3677</v>
      </c>
      <c r="G1272" s="1001" t="s">
        <v>3</v>
      </c>
      <c r="H1272" s="947" t="s">
        <v>1019</v>
      </c>
      <c r="I1272" s="990">
        <v>1.7</v>
      </c>
      <c r="J1272" s="950">
        <v>2.2629999999999999</v>
      </c>
      <c r="K1272" s="951"/>
      <c r="L1272" s="952"/>
      <c r="M1272" s="1002"/>
      <c r="N1272" s="966">
        <f t="shared" si="296"/>
        <v>343317.69230769243</v>
      </c>
      <c r="O1272" s="932">
        <f t="shared" si="297"/>
        <v>0</v>
      </c>
      <c r="P1272" s="932">
        <f t="shared" si="298"/>
        <v>0</v>
      </c>
      <c r="Q1272" s="932">
        <f t="shared" si="299"/>
        <v>0</v>
      </c>
      <c r="R1272" s="966">
        <f t="shared" si="294"/>
        <v>1320777.4940769235</v>
      </c>
      <c r="S1272" s="960">
        <f t="shared" si="295"/>
        <v>0</v>
      </c>
      <c r="T1272" s="1003"/>
      <c r="U1272" s="1004">
        <v>50.22</v>
      </c>
    </row>
    <row r="1273" spans="1:21" outlineLevel="1">
      <c r="A1273" s="1006"/>
      <c r="B1273" s="1006"/>
      <c r="C1273" s="1006"/>
      <c r="D1273" s="1006" t="s">
        <v>3943</v>
      </c>
      <c r="E1273" s="1064" t="str">
        <f t="shared" si="300"/>
        <v>04.03.132</v>
      </c>
      <c r="F1273" s="1065" t="s">
        <v>3679</v>
      </c>
      <c r="G1273" s="1001" t="s">
        <v>3</v>
      </c>
      <c r="H1273" s="947" t="s">
        <v>1019</v>
      </c>
      <c r="I1273" s="990">
        <v>1.7</v>
      </c>
      <c r="J1273" s="950">
        <v>2.2629999999999999</v>
      </c>
      <c r="K1273" s="951"/>
      <c r="L1273" s="952"/>
      <c r="M1273" s="1002"/>
      <c r="N1273" s="966">
        <f t="shared" si="296"/>
        <v>343317.69230769243</v>
      </c>
      <c r="O1273" s="932">
        <f t="shared" si="297"/>
        <v>0</v>
      </c>
      <c r="P1273" s="932">
        <f t="shared" si="298"/>
        <v>0</v>
      </c>
      <c r="Q1273" s="932">
        <f t="shared" si="299"/>
        <v>0</v>
      </c>
      <c r="R1273" s="966">
        <f t="shared" si="294"/>
        <v>1320777.4940769235</v>
      </c>
      <c r="S1273" s="960">
        <f t="shared" si="295"/>
        <v>0</v>
      </c>
      <c r="T1273" s="1003"/>
      <c r="U1273" s="1004">
        <v>50.22</v>
      </c>
    </row>
    <row r="1274" spans="1:21" outlineLevel="1">
      <c r="A1274" s="1006"/>
      <c r="B1274" s="1006"/>
      <c r="C1274" s="1006"/>
      <c r="D1274" s="1006" t="s">
        <v>3944</v>
      </c>
      <c r="E1274" s="1064" t="str">
        <f t="shared" si="300"/>
        <v>04.03.132</v>
      </c>
      <c r="F1274" s="1065" t="s">
        <v>3681</v>
      </c>
      <c r="G1274" s="1001" t="s">
        <v>3</v>
      </c>
      <c r="H1274" s="947" t="s">
        <v>1019</v>
      </c>
      <c r="I1274" s="990">
        <v>1.7</v>
      </c>
      <c r="J1274" s="950">
        <v>2.2629999999999999</v>
      </c>
      <c r="K1274" s="951"/>
      <c r="L1274" s="952"/>
      <c r="M1274" s="1002"/>
      <c r="N1274" s="966">
        <f t="shared" si="296"/>
        <v>343317.69230769243</v>
      </c>
      <c r="O1274" s="932">
        <f t="shared" si="297"/>
        <v>0</v>
      </c>
      <c r="P1274" s="932">
        <f t="shared" si="298"/>
        <v>0</v>
      </c>
      <c r="Q1274" s="932">
        <f t="shared" si="299"/>
        <v>0</v>
      </c>
      <c r="R1274" s="966">
        <f t="shared" si="294"/>
        <v>1320777.4940769235</v>
      </c>
      <c r="S1274" s="960">
        <f t="shared" si="295"/>
        <v>0</v>
      </c>
      <c r="T1274" s="1003"/>
      <c r="U1274" s="1004">
        <v>50.22</v>
      </c>
    </row>
    <row r="1275" spans="1:21" outlineLevel="1">
      <c r="A1275" s="1006"/>
      <c r="B1275" s="1006"/>
      <c r="C1275" s="1006"/>
      <c r="D1275" s="1006" t="s">
        <v>3945</v>
      </c>
      <c r="E1275" s="1064" t="str">
        <f t="shared" si="300"/>
        <v>04.03.132</v>
      </c>
      <c r="F1275" s="1065" t="s">
        <v>3683</v>
      </c>
      <c r="G1275" s="1001" t="s">
        <v>3</v>
      </c>
      <c r="H1275" s="947" t="s">
        <v>1019</v>
      </c>
      <c r="I1275" s="990">
        <v>1.7</v>
      </c>
      <c r="J1275" s="950">
        <v>2.4140000000000001</v>
      </c>
      <c r="K1275" s="951"/>
      <c r="L1275" s="952"/>
      <c r="M1275" s="1002"/>
      <c r="N1275" s="966">
        <f t="shared" si="296"/>
        <v>343317.69230769243</v>
      </c>
      <c r="O1275" s="932">
        <f t="shared" si="297"/>
        <v>0</v>
      </c>
      <c r="P1275" s="932">
        <f t="shared" si="298"/>
        <v>0</v>
      </c>
      <c r="Q1275" s="932">
        <f t="shared" si="299"/>
        <v>0</v>
      </c>
      <c r="R1275" s="966">
        <f t="shared" si="294"/>
        <v>1408907.1456923084</v>
      </c>
      <c r="S1275" s="960">
        <f t="shared" si="295"/>
        <v>0</v>
      </c>
      <c r="T1275" s="1003"/>
      <c r="U1275" s="1004">
        <v>59.9</v>
      </c>
    </row>
    <row r="1276" spans="1:21" outlineLevel="1">
      <c r="A1276" s="1006"/>
      <c r="B1276" s="1006"/>
      <c r="C1276" s="1006"/>
      <c r="D1276" s="1006" t="s">
        <v>3946</v>
      </c>
      <c r="E1276" s="1064" t="str">
        <f t="shared" si="300"/>
        <v>04.03.132</v>
      </c>
      <c r="F1276" s="1065" t="s">
        <v>3685</v>
      </c>
      <c r="G1276" s="1001" t="s">
        <v>3</v>
      </c>
      <c r="H1276" s="947" t="s">
        <v>1019</v>
      </c>
      <c r="I1276" s="990">
        <v>1.7</v>
      </c>
      <c r="J1276" s="950">
        <v>2.431</v>
      </c>
      <c r="K1276" s="951"/>
      <c r="L1276" s="952"/>
      <c r="M1276" s="1002"/>
      <c r="N1276" s="966">
        <f t="shared" si="296"/>
        <v>343317.69230769243</v>
      </c>
      <c r="O1276" s="932">
        <f t="shared" si="297"/>
        <v>0</v>
      </c>
      <c r="P1276" s="932">
        <f t="shared" si="298"/>
        <v>0</v>
      </c>
      <c r="Q1276" s="932">
        <f t="shared" si="299"/>
        <v>0</v>
      </c>
      <c r="R1276" s="966">
        <f t="shared" si="294"/>
        <v>1418829.0270000005</v>
      </c>
      <c r="S1276" s="960">
        <f t="shared" si="295"/>
        <v>0</v>
      </c>
      <c r="T1276" s="1003"/>
      <c r="U1276" s="1004">
        <v>60.95</v>
      </c>
    </row>
    <row r="1277" spans="1:21" outlineLevel="1">
      <c r="A1277" s="1006"/>
      <c r="B1277" s="1006"/>
      <c r="C1277" s="1006"/>
      <c r="D1277" s="1006" t="s">
        <v>3947</v>
      </c>
      <c r="E1277" s="1064" t="str">
        <f t="shared" si="300"/>
        <v>04.03.132</v>
      </c>
      <c r="F1277" s="1065" t="s">
        <v>3687</v>
      </c>
      <c r="G1277" s="1001" t="s">
        <v>918</v>
      </c>
      <c r="H1277" s="947" t="s">
        <v>1019</v>
      </c>
      <c r="I1277" s="990">
        <v>1.7</v>
      </c>
      <c r="J1277" s="950">
        <v>2.625</v>
      </c>
      <c r="K1277" s="951"/>
      <c r="L1277" s="952"/>
      <c r="M1277" s="1002"/>
      <c r="N1277" s="966">
        <f t="shared" si="296"/>
        <v>343317.69230769243</v>
      </c>
      <c r="O1277" s="932">
        <f t="shared" si="297"/>
        <v>0</v>
      </c>
      <c r="P1277" s="932">
        <f t="shared" si="298"/>
        <v>0</v>
      </c>
      <c r="Q1277" s="932">
        <f t="shared" si="299"/>
        <v>0</v>
      </c>
      <c r="R1277" s="966">
        <f t="shared" si="294"/>
        <v>1532055.2019230772</v>
      </c>
      <c r="S1277" s="960">
        <f t="shared" si="295"/>
        <v>0</v>
      </c>
      <c r="T1277" s="1003"/>
      <c r="U1277" s="1004">
        <v>73.37</v>
      </c>
    </row>
    <row r="1278" spans="1:21" outlineLevel="1">
      <c r="A1278" s="1006"/>
      <c r="B1278" s="1006"/>
      <c r="C1278" s="1006"/>
      <c r="D1278" s="1006" t="s">
        <v>3948</v>
      </c>
      <c r="E1278" s="1064" t="str">
        <f t="shared" si="300"/>
        <v>04.03.122</v>
      </c>
      <c r="F1278" s="1065" t="s">
        <v>3689</v>
      </c>
      <c r="G1278" s="1001" t="s">
        <v>918</v>
      </c>
      <c r="H1278" s="947" t="s">
        <v>1019</v>
      </c>
      <c r="I1278" s="990">
        <v>1.7</v>
      </c>
      <c r="J1278" s="950">
        <v>2.2599999999999998</v>
      </c>
      <c r="K1278" s="951"/>
      <c r="L1278" s="952"/>
      <c r="M1278" s="1002"/>
      <c r="N1278" s="966">
        <f t="shared" si="296"/>
        <v>343317.69230769243</v>
      </c>
      <c r="O1278" s="932">
        <f t="shared" si="297"/>
        <v>0</v>
      </c>
      <c r="P1278" s="932">
        <f t="shared" si="298"/>
        <v>0</v>
      </c>
      <c r="Q1278" s="932">
        <f t="shared" si="299"/>
        <v>0</v>
      </c>
      <c r="R1278" s="966">
        <f t="shared" si="294"/>
        <v>1319026.5738461541</v>
      </c>
      <c r="S1278" s="960">
        <f t="shared" si="295"/>
        <v>0</v>
      </c>
      <c r="T1278" s="1003"/>
      <c r="U1278" s="1004">
        <v>50</v>
      </c>
    </row>
    <row r="1279" spans="1:21" outlineLevel="1">
      <c r="A1279" s="1006"/>
      <c r="B1279" s="1006"/>
      <c r="C1279" s="1006"/>
      <c r="D1279" s="1006" t="s">
        <v>3949</v>
      </c>
      <c r="E1279" s="1064" t="str">
        <f t="shared" si="300"/>
        <v>04.03.122</v>
      </c>
      <c r="F1279" s="1068" t="s">
        <v>3691</v>
      </c>
      <c r="G1279" s="1001" t="s">
        <v>918</v>
      </c>
      <c r="H1279" s="947" t="s">
        <v>1019</v>
      </c>
      <c r="I1279" s="990">
        <v>1.7</v>
      </c>
      <c r="J1279" s="950">
        <v>2.2599999999999998</v>
      </c>
      <c r="K1279" s="951"/>
      <c r="L1279" s="952"/>
      <c r="M1279" s="1002"/>
      <c r="N1279" s="966">
        <f t="shared" si="296"/>
        <v>343317.69230769243</v>
      </c>
      <c r="O1279" s="932">
        <f t="shared" si="297"/>
        <v>0</v>
      </c>
      <c r="P1279" s="932">
        <f t="shared" si="298"/>
        <v>0</v>
      </c>
      <c r="Q1279" s="932">
        <f t="shared" si="299"/>
        <v>0</v>
      </c>
      <c r="R1279" s="966">
        <f t="shared" si="294"/>
        <v>1319026.5738461541</v>
      </c>
      <c r="S1279" s="960">
        <f t="shared" si="295"/>
        <v>0</v>
      </c>
      <c r="T1279" s="1003"/>
      <c r="U1279" s="1004">
        <v>50</v>
      </c>
    </row>
    <row r="1280" spans="1:21" outlineLevel="1">
      <c r="A1280" s="1006"/>
      <c r="B1280" s="1006"/>
      <c r="C1280" s="1006"/>
      <c r="D1280" s="1006" t="s">
        <v>3950</v>
      </c>
      <c r="E1280" s="1064" t="str">
        <f t="shared" si="300"/>
        <v>04.03.122</v>
      </c>
      <c r="F1280" s="1065" t="s">
        <v>3693</v>
      </c>
      <c r="G1280" s="1001" t="s">
        <v>3</v>
      </c>
      <c r="H1280" s="947" t="s">
        <v>1019</v>
      </c>
      <c r="I1280" s="990">
        <v>1.7</v>
      </c>
      <c r="J1280" s="950">
        <v>2.2599999999999998</v>
      </c>
      <c r="K1280" s="951"/>
      <c r="L1280" s="952"/>
      <c r="M1280" s="1002"/>
      <c r="N1280" s="966">
        <f t="shared" si="296"/>
        <v>343317.69230769243</v>
      </c>
      <c r="O1280" s="932">
        <f t="shared" si="297"/>
        <v>0</v>
      </c>
      <c r="P1280" s="932">
        <f t="shared" si="298"/>
        <v>0</v>
      </c>
      <c r="Q1280" s="932">
        <f t="shared" si="299"/>
        <v>0</v>
      </c>
      <c r="R1280" s="966">
        <f t="shared" si="294"/>
        <v>1319026.5738461541</v>
      </c>
      <c r="S1280" s="960">
        <f t="shared" si="295"/>
        <v>0</v>
      </c>
      <c r="T1280" s="1003"/>
      <c r="U1280" s="1004">
        <v>50</v>
      </c>
    </row>
    <row r="1281" spans="1:21" outlineLevel="1">
      <c r="A1281" s="1006"/>
      <c r="B1281" s="1006"/>
      <c r="C1281" s="1006"/>
      <c r="D1281" s="1006" t="s">
        <v>3951</v>
      </c>
      <c r="E1281" s="1064" t="str">
        <f t="shared" si="300"/>
        <v>04.03.122</v>
      </c>
      <c r="F1281" s="1068" t="s">
        <v>3695</v>
      </c>
      <c r="G1281" s="1001" t="s">
        <v>3</v>
      </c>
      <c r="H1281" s="947" t="s">
        <v>1019</v>
      </c>
      <c r="I1281" s="990">
        <v>1.7</v>
      </c>
      <c r="J1281" s="950">
        <v>2.2599999999999998</v>
      </c>
      <c r="K1281" s="951"/>
      <c r="L1281" s="952"/>
      <c r="M1281" s="1002"/>
      <c r="N1281" s="966">
        <f t="shared" si="296"/>
        <v>343317.69230769243</v>
      </c>
      <c r="O1281" s="932">
        <f t="shared" si="297"/>
        <v>0</v>
      </c>
      <c r="P1281" s="932">
        <f t="shared" si="298"/>
        <v>0</v>
      </c>
      <c r="Q1281" s="932">
        <f t="shared" si="299"/>
        <v>0</v>
      </c>
      <c r="R1281" s="966">
        <f t="shared" si="294"/>
        <v>1319026.5738461541</v>
      </c>
      <c r="S1281" s="960">
        <f t="shared" si="295"/>
        <v>0</v>
      </c>
      <c r="T1281" s="1003"/>
      <c r="U1281" s="1004">
        <v>50</v>
      </c>
    </row>
    <row r="1282" spans="1:21" outlineLevel="1">
      <c r="A1282" s="1006"/>
      <c r="B1282" s="1006"/>
      <c r="C1282" s="1006"/>
      <c r="D1282" s="1006" t="s">
        <v>3952</v>
      </c>
      <c r="E1282" s="1064" t="str">
        <f t="shared" si="300"/>
        <v>04.03.132</v>
      </c>
      <c r="F1282" s="1065" t="s">
        <v>3697</v>
      </c>
      <c r="G1282" s="1069" t="s">
        <v>3</v>
      </c>
      <c r="H1282" s="947" t="s">
        <v>1019</v>
      </c>
      <c r="I1282" s="990">
        <v>1.7</v>
      </c>
      <c r="J1282" s="950">
        <v>2.42</v>
      </c>
      <c r="K1282" s="951"/>
      <c r="L1282" s="952"/>
      <c r="M1282" s="1002"/>
      <c r="N1282" s="966">
        <f t="shared" si="296"/>
        <v>343317.69230769243</v>
      </c>
      <c r="O1282" s="932">
        <f t="shared" si="297"/>
        <v>0</v>
      </c>
      <c r="P1282" s="932">
        <f t="shared" si="298"/>
        <v>0</v>
      </c>
      <c r="Q1282" s="932">
        <f t="shared" si="299"/>
        <v>0</v>
      </c>
      <c r="R1282" s="966">
        <f t="shared" si="294"/>
        <v>1412408.9861538466</v>
      </c>
      <c r="S1282" s="960">
        <f t="shared" si="295"/>
        <v>0</v>
      </c>
      <c r="T1282" s="1003"/>
      <c r="U1282" s="1004">
        <v>60.24</v>
      </c>
    </row>
    <row r="1283" spans="1:21" outlineLevel="1">
      <c r="A1283" s="1006"/>
      <c r="B1283" s="1006"/>
      <c r="C1283" s="1006"/>
      <c r="D1283" s="1006" t="s">
        <v>3953</v>
      </c>
      <c r="E1283" s="1064" t="str">
        <f t="shared" si="300"/>
        <v>04.03.132</v>
      </c>
      <c r="F1283" s="1065" t="s">
        <v>3699</v>
      </c>
      <c r="G1283" s="1001" t="s">
        <v>3</v>
      </c>
      <c r="H1283" s="947" t="s">
        <v>1019</v>
      </c>
      <c r="I1283" s="990">
        <v>1.7</v>
      </c>
      <c r="J1283" s="950">
        <v>2.89</v>
      </c>
      <c r="K1283" s="951"/>
      <c r="L1283" s="952"/>
      <c r="M1283" s="1002"/>
      <c r="N1283" s="966">
        <f t="shared" si="296"/>
        <v>343317.69230769243</v>
      </c>
      <c r="O1283" s="932">
        <f t="shared" si="297"/>
        <v>0</v>
      </c>
      <c r="P1283" s="932">
        <f t="shared" si="298"/>
        <v>0</v>
      </c>
      <c r="Q1283" s="932">
        <f t="shared" si="299"/>
        <v>0</v>
      </c>
      <c r="R1283" s="966">
        <f t="shared" si="294"/>
        <v>1686719.8223076931</v>
      </c>
      <c r="S1283" s="960">
        <f t="shared" si="295"/>
        <v>0</v>
      </c>
      <c r="T1283" s="1003"/>
      <c r="U1283" s="1004">
        <v>90.36</v>
      </c>
    </row>
    <row r="1284" spans="1:21" outlineLevel="1">
      <c r="A1284" s="1006"/>
      <c r="B1284" s="1006"/>
      <c r="C1284" s="1006"/>
      <c r="D1284" s="1006" t="s">
        <v>3954</v>
      </c>
      <c r="E1284" s="1064" t="str">
        <f t="shared" si="300"/>
        <v>04.03.142</v>
      </c>
      <c r="F1284" s="988" t="s">
        <v>3701</v>
      </c>
      <c r="G1284" s="1069" t="s">
        <v>3</v>
      </c>
      <c r="H1284" s="947" t="s">
        <v>1019</v>
      </c>
      <c r="I1284" s="990">
        <v>1.7</v>
      </c>
      <c r="J1284" s="950">
        <v>3.3519999999999999</v>
      </c>
      <c r="K1284" s="951"/>
      <c r="L1284" s="952"/>
      <c r="M1284" s="1002"/>
      <c r="N1284" s="966">
        <f t="shared" si="296"/>
        <v>343317.69230769243</v>
      </c>
      <c r="O1284" s="932">
        <f t="shared" si="297"/>
        <v>0</v>
      </c>
      <c r="P1284" s="932">
        <f t="shared" si="298"/>
        <v>0</v>
      </c>
      <c r="Q1284" s="932">
        <f t="shared" si="299"/>
        <v>0</v>
      </c>
      <c r="R1284" s="966">
        <f t="shared" si="294"/>
        <v>1956361.5378461543</v>
      </c>
      <c r="S1284" s="960">
        <f t="shared" si="295"/>
        <v>0</v>
      </c>
      <c r="T1284" s="1003"/>
      <c r="U1284" s="1004">
        <v>120.48</v>
      </c>
    </row>
    <row r="1285" spans="1:21" outlineLevel="1">
      <c r="A1285" s="1006"/>
      <c r="B1285" s="1006"/>
      <c r="C1285" s="1006"/>
      <c r="D1285" s="1006" t="s">
        <v>3955</v>
      </c>
      <c r="E1285" s="1064" t="str">
        <f t="shared" si="300"/>
        <v>04.03.152</v>
      </c>
      <c r="F1285" s="1070" t="s">
        <v>3703</v>
      </c>
      <c r="G1285" s="1069" t="s">
        <v>3</v>
      </c>
      <c r="H1285" s="947" t="s">
        <v>1019</v>
      </c>
      <c r="I1285" s="990">
        <v>1.7</v>
      </c>
      <c r="J1285" s="950">
        <v>4.2469999999999999</v>
      </c>
      <c r="K1285" s="951"/>
      <c r="L1285" s="952"/>
      <c r="M1285" s="1002"/>
      <c r="N1285" s="966">
        <f t="shared" ref="N1285:N1314" si="301">VLOOKUP(H1285,DGNC2032,8)</f>
        <v>343317.69230769243</v>
      </c>
      <c r="O1285" s="932">
        <f t="shared" ref="O1285:O1314" si="302">+IFERROR(VLOOKUP($A1285,DGMTC11,10,0),0)</f>
        <v>0</v>
      </c>
      <c r="P1285" s="932">
        <f t="shared" ref="P1285:P1314" si="303">+IFERROR(VLOOKUP($B1285,DGMTC11,10,0),0)</f>
        <v>0</v>
      </c>
      <c r="Q1285" s="932">
        <f t="shared" ref="Q1285:Q1314" si="304">+IFERROR(VLOOKUP($C1285,DGMTC11,10,0),0)</f>
        <v>0</v>
      </c>
      <c r="R1285" s="966">
        <f t="shared" si="294"/>
        <v>2478719.4066923084</v>
      </c>
      <c r="S1285" s="960">
        <f t="shared" si="295"/>
        <v>0</v>
      </c>
      <c r="T1285" s="1003"/>
      <c r="U1285" s="1004">
        <v>178.66</v>
      </c>
    </row>
    <row r="1286" spans="1:21" outlineLevel="1">
      <c r="A1286" s="1006"/>
      <c r="B1286" s="1006"/>
      <c r="C1286" s="1006"/>
      <c r="D1286" s="1006" t="s">
        <v>3956</v>
      </c>
      <c r="E1286" s="1064" t="str">
        <f t="shared" si="300"/>
        <v>04.03.142</v>
      </c>
      <c r="F1286" s="988" t="s">
        <v>3705</v>
      </c>
      <c r="G1286" s="1069" t="s">
        <v>3</v>
      </c>
      <c r="H1286" s="947" t="s">
        <v>1019</v>
      </c>
      <c r="I1286" s="990">
        <v>1.7</v>
      </c>
      <c r="J1286" s="950">
        <v>3.4889999999999999</v>
      </c>
      <c r="K1286" s="951"/>
      <c r="L1286" s="952"/>
      <c r="M1286" s="1002"/>
      <c r="N1286" s="966">
        <f t="shared" si="301"/>
        <v>343317.69230769243</v>
      </c>
      <c r="O1286" s="932">
        <f t="shared" si="302"/>
        <v>0</v>
      </c>
      <c r="P1286" s="932">
        <f t="shared" si="303"/>
        <v>0</v>
      </c>
      <c r="Q1286" s="932">
        <f t="shared" si="304"/>
        <v>0</v>
      </c>
      <c r="R1286" s="966">
        <f t="shared" si="294"/>
        <v>2036320.2283846159</v>
      </c>
      <c r="S1286" s="960">
        <f t="shared" si="295"/>
        <v>0</v>
      </c>
      <c r="T1286" s="1003"/>
      <c r="U1286" s="1004">
        <v>129.44999999999999</v>
      </c>
    </row>
    <row r="1287" spans="1:21" outlineLevel="1">
      <c r="A1287" s="1006"/>
      <c r="B1287" s="1006"/>
      <c r="C1287" s="1006"/>
      <c r="D1287" s="1006" t="s">
        <v>3957</v>
      </c>
      <c r="E1287" s="1064" t="str">
        <f t="shared" si="300"/>
        <v>04.03.152</v>
      </c>
      <c r="F1287" s="988" t="s">
        <v>3707</v>
      </c>
      <c r="G1287" s="1069" t="s">
        <v>3</v>
      </c>
      <c r="H1287" s="947" t="s">
        <v>1019</v>
      </c>
      <c r="I1287" s="990">
        <v>1.7</v>
      </c>
      <c r="J1287" s="950">
        <v>4.548</v>
      </c>
      <c r="K1287" s="951"/>
      <c r="L1287" s="952"/>
      <c r="M1287" s="1002"/>
      <c r="N1287" s="966">
        <f t="shared" si="301"/>
        <v>343317.69230769243</v>
      </c>
      <c r="O1287" s="932">
        <f t="shared" si="302"/>
        <v>0</v>
      </c>
      <c r="P1287" s="932">
        <f t="shared" si="303"/>
        <v>0</v>
      </c>
      <c r="Q1287" s="932">
        <f t="shared" si="304"/>
        <v>0</v>
      </c>
      <c r="R1287" s="966">
        <f t="shared" si="294"/>
        <v>2654395.0698461547</v>
      </c>
      <c r="S1287" s="960">
        <f t="shared" si="295"/>
        <v>0</v>
      </c>
      <c r="T1287" s="1003"/>
      <c r="U1287" s="1004">
        <v>198.13</v>
      </c>
    </row>
    <row r="1288" spans="1:21" outlineLevel="1">
      <c r="A1288" s="1006"/>
      <c r="B1288" s="1006"/>
      <c r="C1288" s="1006"/>
      <c r="D1288" s="1006" t="s">
        <v>3958</v>
      </c>
      <c r="E1288" s="1064" t="str">
        <f t="shared" si="300"/>
        <v>04.03.112</v>
      </c>
      <c r="F1288" s="1065" t="s">
        <v>3709</v>
      </c>
      <c r="G1288" s="947" t="s">
        <v>3</v>
      </c>
      <c r="H1288" s="947" t="s">
        <v>1019</v>
      </c>
      <c r="I1288" s="990">
        <v>1.7</v>
      </c>
      <c r="J1288" s="950">
        <v>1.444</v>
      </c>
      <c r="K1288" s="951"/>
      <c r="L1288" s="952"/>
      <c r="M1288" s="1002"/>
      <c r="N1288" s="966">
        <f t="shared" si="301"/>
        <v>343317.69230769243</v>
      </c>
      <c r="O1288" s="932">
        <f t="shared" si="302"/>
        <v>0</v>
      </c>
      <c r="P1288" s="932">
        <f t="shared" si="303"/>
        <v>0</v>
      </c>
      <c r="Q1288" s="932">
        <f t="shared" si="304"/>
        <v>0</v>
      </c>
      <c r="R1288" s="966">
        <f t="shared" si="294"/>
        <v>842776.27107692324</v>
      </c>
      <c r="S1288" s="960">
        <f t="shared" si="295"/>
        <v>0</v>
      </c>
      <c r="T1288" s="1003"/>
      <c r="U1288" s="1004">
        <v>21.63</v>
      </c>
    </row>
    <row r="1289" spans="1:21" outlineLevel="1">
      <c r="A1289" s="1006"/>
      <c r="B1289" s="1006"/>
      <c r="C1289" s="1006"/>
      <c r="D1289" s="1006" t="s">
        <v>3959</v>
      </c>
      <c r="E1289" s="1064" t="str">
        <f t="shared" si="300"/>
        <v>04.03.102</v>
      </c>
      <c r="F1289" s="988" t="s">
        <v>3711</v>
      </c>
      <c r="G1289" s="947" t="s">
        <v>3</v>
      </c>
      <c r="H1289" s="947" t="s">
        <v>1019</v>
      </c>
      <c r="I1289" s="990">
        <f>1.7*0.8</f>
        <v>1.36</v>
      </c>
      <c r="J1289" s="950">
        <v>1</v>
      </c>
      <c r="K1289" s="951"/>
      <c r="L1289" s="952"/>
      <c r="M1289" s="1002"/>
      <c r="N1289" s="966">
        <f t="shared" si="301"/>
        <v>343317.69230769243</v>
      </c>
      <c r="O1289" s="932">
        <f t="shared" si="302"/>
        <v>0</v>
      </c>
      <c r="P1289" s="932">
        <f t="shared" si="303"/>
        <v>0</v>
      </c>
      <c r="Q1289" s="932">
        <f t="shared" si="304"/>
        <v>0</v>
      </c>
      <c r="R1289" s="966">
        <f t="shared" si="294"/>
        <v>466912.06153846171</v>
      </c>
      <c r="S1289" s="960">
        <f t="shared" si="295"/>
        <v>0</v>
      </c>
      <c r="T1289" s="1003"/>
      <c r="U1289" s="1004">
        <v>4</v>
      </c>
    </row>
    <row r="1290" spans="1:21" outlineLevel="1">
      <c r="A1290" s="1006"/>
      <c r="B1290" s="1006"/>
      <c r="C1290" s="1006"/>
      <c r="D1290" s="1006" t="s">
        <v>3960</v>
      </c>
      <c r="E1290" s="1064" t="str">
        <f t="shared" si="300"/>
        <v>04.03.102</v>
      </c>
      <c r="F1290" s="1065" t="s">
        <v>3713</v>
      </c>
      <c r="G1290" s="1001" t="s">
        <v>3</v>
      </c>
      <c r="H1290" s="947" t="s">
        <v>1019</v>
      </c>
      <c r="I1290" s="990">
        <f t="shared" ref="I1290:I1294" si="305">1.7*0.8</f>
        <v>1.36</v>
      </c>
      <c r="J1290" s="950">
        <v>1</v>
      </c>
      <c r="K1290" s="951"/>
      <c r="L1290" s="952"/>
      <c r="M1290" s="1002"/>
      <c r="N1290" s="966">
        <f t="shared" si="301"/>
        <v>343317.69230769243</v>
      </c>
      <c r="O1290" s="932">
        <f t="shared" si="302"/>
        <v>0</v>
      </c>
      <c r="P1290" s="932">
        <f t="shared" si="303"/>
        <v>0</v>
      </c>
      <c r="Q1290" s="932">
        <f t="shared" si="304"/>
        <v>0</v>
      </c>
      <c r="R1290" s="966">
        <f t="shared" si="294"/>
        <v>466912.06153846171</v>
      </c>
      <c r="S1290" s="960">
        <f t="shared" si="295"/>
        <v>0</v>
      </c>
      <c r="T1290" s="1003"/>
      <c r="U1290" s="1004">
        <v>7.5</v>
      </c>
    </row>
    <row r="1291" spans="1:21" outlineLevel="1">
      <c r="A1291" s="1006"/>
      <c r="B1291" s="1006"/>
      <c r="C1291" s="1006"/>
      <c r="D1291" s="1006" t="s">
        <v>3961</v>
      </c>
      <c r="E1291" s="1064" t="str">
        <f t="shared" si="300"/>
        <v>04.03.102</v>
      </c>
      <c r="F1291" s="1065" t="s">
        <v>3715</v>
      </c>
      <c r="G1291" s="1001" t="s">
        <v>3</v>
      </c>
      <c r="H1291" s="947" t="s">
        <v>1019</v>
      </c>
      <c r="I1291" s="990">
        <f t="shared" si="305"/>
        <v>1.36</v>
      </c>
      <c r="J1291" s="950">
        <v>1</v>
      </c>
      <c r="K1291" s="951"/>
      <c r="L1291" s="952"/>
      <c r="M1291" s="1002"/>
      <c r="N1291" s="966">
        <f t="shared" si="301"/>
        <v>343317.69230769243</v>
      </c>
      <c r="O1291" s="932">
        <f t="shared" si="302"/>
        <v>0</v>
      </c>
      <c r="P1291" s="932">
        <f t="shared" si="303"/>
        <v>0</v>
      </c>
      <c r="Q1291" s="932">
        <f t="shared" si="304"/>
        <v>0</v>
      </c>
      <c r="R1291" s="966">
        <f t="shared" si="294"/>
        <v>466912.06153846171</v>
      </c>
      <c r="S1291" s="960">
        <f t="shared" si="295"/>
        <v>0</v>
      </c>
      <c r="T1291" s="1003"/>
      <c r="U1291" s="1004">
        <v>7.5</v>
      </c>
    </row>
    <row r="1292" spans="1:21" outlineLevel="1">
      <c r="A1292" s="1006"/>
      <c r="B1292" s="1006"/>
      <c r="C1292" s="1006"/>
      <c r="D1292" s="1006" t="s">
        <v>3962</v>
      </c>
      <c r="E1292" s="1064" t="str">
        <f t="shared" si="300"/>
        <v>04.03.102</v>
      </c>
      <c r="F1292" s="1065" t="s">
        <v>3717</v>
      </c>
      <c r="G1292" s="1001" t="s">
        <v>3</v>
      </c>
      <c r="H1292" s="947" t="s">
        <v>1019</v>
      </c>
      <c r="I1292" s="990">
        <f t="shared" si="305"/>
        <v>1.36</v>
      </c>
      <c r="J1292" s="950">
        <v>1</v>
      </c>
      <c r="K1292" s="951"/>
      <c r="L1292" s="952"/>
      <c r="M1292" s="1002"/>
      <c r="N1292" s="966">
        <f t="shared" si="301"/>
        <v>343317.69230769243</v>
      </c>
      <c r="O1292" s="932">
        <f t="shared" si="302"/>
        <v>0</v>
      </c>
      <c r="P1292" s="932">
        <f t="shared" si="303"/>
        <v>0</v>
      </c>
      <c r="Q1292" s="932">
        <f t="shared" si="304"/>
        <v>0</v>
      </c>
      <c r="R1292" s="966">
        <f t="shared" si="294"/>
        <v>466912.06153846171</v>
      </c>
      <c r="S1292" s="960">
        <f t="shared" si="295"/>
        <v>0</v>
      </c>
      <c r="T1292" s="1003"/>
      <c r="U1292" s="1004">
        <v>15</v>
      </c>
    </row>
    <row r="1293" spans="1:21" outlineLevel="1">
      <c r="A1293" s="1006"/>
      <c r="B1293" s="1006"/>
      <c r="C1293" s="1006"/>
      <c r="D1293" s="1006" t="s">
        <v>3963</v>
      </c>
      <c r="E1293" s="1064" t="str">
        <f t="shared" si="300"/>
        <v>04.03.102</v>
      </c>
      <c r="F1293" s="1071" t="s">
        <v>3719</v>
      </c>
      <c r="G1293" s="1069" t="s">
        <v>3</v>
      </c>
      <c r="H1293" s="947" t="s">
        <v>1019</v>
      </c>
      <c r="I1293" s="990">
        <f t="shared" si="305"/>
        <v>1.36</v>
      </c>
      <c r="J1293" s="950">
        <v>1</v>
      </c>
      <c r="K1293" s="951"/>
      <c r="L1293" s="952"/>
      <c r="M1293" s="1002"/>
      <c r="N1293" s="966">
        <f t="shared" si="301"/>
        <v>343317.69230769243</v>
      </c>
      <c r="O1293" s="932">
        <f t="shared" si="302"/>
        <v>0</v>
      </c>
      <c r="P1293" s="932">
        <f t="shared" si="303"/>
        <v>0</v>
      </c>
      <c r="Q1293" s="932">
        <f t="shared" si="304"/>
        <v>0</v>
      </c>
      <c r="R1293" s="966">
        <f t="shared" si="294"/>
        <v>466912.06153846171</v>
      </c>
      <c r="S1293" s="960">
        <f t="shared" si="295"/>
        <v>0</v>
      </c>
      <c r="T1293" s="1003"/>
      <c r="U1293" s="1004">
        <v>9</v>
      </c>
    </row>
    <row r="1294" spans="1:21" outlineLevel="1">
      <c r="A1294" s="1006"/>
      <c r="B1294" s="1006"/>
      <c r="C1294" s="1006"/>
      <c r="D1294" s="1006" t="s">
        <v>3964</v>
      </c>
      <c r="E1294" s="1064" t="str">
        <f t="shared" si="300"/>
        <v>04.03.102</v>
      </c>
      <c r="F1294" s="1071" t="s">
        <v>3721</v>
      </c>
      <c r="G1294" s="1069" t="s">
        <v>3</v>
      </c>
      <c r="H1294" s="947" t="s">
        <v>1019</v>
      </c>
      <c r="I1294" s="990">
        <f t="shared" si="305"/>
        <v>1.36</v>
      </c>
      <c r="J1294" s="950">
        <v>1</v>
      </c>
      <c r="K1294" s="951"/>
      <c r="L1294" s="952"/>
      <c r="M1294" s="1002"/>
      <c r="N1294" s="966">
        <f t="shared" si="301"/>
        <v>343317.69230769243</v>
      </c>
      <c r="O1294" s="932">
        <f t="shared" si="302"/>
        <v>0</v>
      </c>
      <c r="P1294" s="932">
        <f t="shared" si="303"/>
        <v>0</v>
      </c>
      <c r="Q1294" s="932">
        <f t="shared" si="304"/>
        <v>0</v>
      </c>
      <c r="R1294" s="966">
        <f t="shared" si="294"/>
        <v>466912.06153846171</v>
      </c>
      <c r="S1294" s="960">
        <f t="shared" si="295"/>
        <v>0</v>
      </c>
      <c r="T1294" s="1003"/>
      <c r="U1294" s="1004">
        <v>10.5</v>
      </c>
    </row>
    <row r="1295" spans="1:21" outlineLevel="1">
      <c r="A1295" s="1006"/>
      <c r="B1295" s="1006"/>
      <c r="C1295" s="1006"/>
      <c r="D1295" s="1006" t="s">
        <v>3965</v>
      </c>
      <c r="E1295" s="1064" t="str">
        <f t="shared" si="300"/>
        <v>04.03.112</v>
      </c>
      <c r="F1295" s="1065" t="s">
        <v>3723</v>
      </c>
      <c r="G1295" s="1069" t="s">
        <v>3</v>
      </c>
      <c r="H1295" s="947" t="s">
        <v>1019</v>
      </c>
      <c r="I1295" s="990">
        <v>1.7</v>
      </c>
      <c r="J1295" s="950">
        <v>1.2010000000000001</v>
      </c>
      <c r="K1295" s="951"/>
      <c r="L1295" s="952"/>
      <c r="M1295" s="1002"/>
      <c r="N1295" s="966">
        <f t="shared" si="301"/>
        <v>343317.69230769243</v>
      </c>
      <c r="O1295" s="932">
        <f t="shared" si="302"/>
        <v>0</v>
      </c>
      <c r="P1295" s="932">
        <f t="shared" si="303"/>
        <v>0</v>
      </c>
      <c r="Q1295" s="932">
        <f t="shared" si="304"/>
        <v>0</v>
      </c>
      <c r="R1295" s="966">
        <f t="shared" ref="R1295:R1362" si="306">I1295*J1295*N1295</f>
        <v>700951.73238461569</v>
      </c>
      <c r="S1295" s="960">
        <f t="shared" ref="S1295:S1362" si="307">(K1295*O1295+L1295*P1295+M1295*Q1295)</f>
        <v>0</v>
      </c>
      <c r="T1295" s="1003"/>
      <c r="U1295" s="1072">
        <v>18</v>
      </c>
    </row>
    <row r="1296" spans="1:21" outlineLevel="1">
      <c r="A1296" s="1006"/>
      <c r="B1296" s="1006"/>
      <c r="C1296" s="1006"/>
      <c r="D1296" s="1006" t="s">
        <v>3966</v>
      </c>
      <c r="E1296" s="1064" t="str">
        <f t="shared" si="300"/>
        <v>04.03.122</v>
      </c>
      <c r="F1296" s="1065" t="s">
        <v>3725</v>
      </c>
      <c r="G1296" s="1069" t="s">
        <v>3</v>
      </c>
      <c r="H1296" s="947" t="s">
        <v>1019</v>
      </c>
      <c r="I1296" s="990">
        <v>1.7</v>
      </c>
      <c r="J1296" s="950">
        <v>2.024</v>
      </c>
      <c r="K1296" s="951"/>
      <c r="L1296" s="952"/>
      <c r="M1296" s="1002"/>
      <c r="N1296" s="966">
        <f t="shared" si="301"/>
        <v>343317.69230769243</v>
      </c>
      <c r="O1296" s="932">
        <f t="shared" si="302"/>
        <v>0</v>
      </c>
      <c r="P1296" s="932">
        <f t="shared" si="303"/>
        <v>0</v>
      </c>
      <c r="Q1296" s="932">
        <f t="shared" si="304"/>
        <v>0</v>
      </c>
      <c r="R1296" s="966">
        <f t="shared" si="306"/>
        <v>1181287.5156923081</v>
      </c>
      <c r="S1296" s="960">
        <f t="shared" si="307"/>
        <v>0</v>
      </c>
      <c r="T1296" s="1003"/>
      <c r="U1296" s="1072">
        <v>40</v>
      </c>
    </row>
    <row r="1297" spans="1:21" outlineLevel="1">
      <c r="A1297" s="1006"/>
      <c r="B1297" s="1006"/>
      <c r="C1297" s="1006"/>
      <c r="D1297" s="1006" t="s">
        <v>3967</v>
      </c>
      <c r="E1297" s="1064" t="str">
        <f t="shared" si="300"/>
        <v>04.03.102</v>
      </c>
      <c r="F1297" s="988" t="s">
        <v>3727</v>
      </c>
      <c r="G1297" s="1069" t="s">
        <v>3</v>
      </c>
      <c r="H1297" s="947" t="s">
        <v>1019</v>
      </c>
      <c r="I1297" s="990">
        <v>1.7</v>
      </c>
      <c r="J1297" s="950">
        <v>1</v>
      </c>
      <c r="K1297" s="951"/>
      <c r="L1297" s="952"/>
      <c r="M1297" s="1002"/>
      <c r="N1297" s="966">
        <f t="shared" si="301"/>
        <v>343317.69230769243</v>
      </c>
      <c r="O1297" s="932">
        <f t="shared" si="302"/>
        <v>0</v>
      </c>
      <c r="P1297" s="932">
        <f t="shared" si="303"/>
        <v>0</v>
      </c>
      <c r="Q1297" s="932">
        <f t="shared" si="304"/>
        <v>0</v>
      </c>
      <c r="R1297" s="966">
        <f t="shared" si="306"/>
        <v>583640.07692307711</v>
      </c>
      <c r="S1297" s="960">
        <f t="shared" si="307"/>
        <v>0</v>
      </c>
      <c r="T1297" s="1003"/>
      <c r="U1297" s="1004">
        <v>4.9400000000000004</v>
      </c>
    </row>
    <row r="1298" spans="1:21" outlineLevel="1">
      <c r="A1298" s="1006"/>
      <c r="B1298" s="1006"/>
      <c r="C1298" s="1006"/>
      <c r="D1298" s="1006" t="s">
        <v>3968</v>
      </c>
      <c r="E1298" s="1064" t="str">
        <f t="shared" si="300"/>
        <v>04.03.102</v>
      </c>
      <c r="F1298" s="988" t="s">
        <v>3729</v>
      </c>
      <c r="G1298" s="1069" t="s">
        <v>3</v>
      </c>
      <c r="H1298" s="947" t="s">
        <v>1019</v>
      </c>
      <c r="I1298" s="990">
        <v>1.7</v>
      </c>
      <c r="J1298" s="950">
        <v>1</v>
      </c>
      <c r="K1298" s="951"/>
      <c r="L1298" s="952"/>
      <c r="M1298" s="1002"/>
      <c r="N1298" s="966">
        <f t="shared" si="301"/>
        <v>343317.69230769243</v>
      </c>
      <c r="O1298" s="932">
        <f t="shared" si="302"/>
        <v>0</v>
      </c>
      <c r="P1298" s="932">
        <f t="shared" si="303"/>
        <v>0</v>
      </c>
      <c r="Q1298" s="932">
        <f t="shared" si="304"/>
        <v>0</v>
      </c>
      <c r="R1298" s="966">
        <f t="shared" si="306"/>
        <v>583640.07692307711</v>
      </c>
      <c r="S1298" s="960">
        <f t="shared" si="307"/>
        <v>0</v>
      </c>
      <c r="T1298" s="1003"/>
      <c r="U1298" s="1004">
        <v>4</v>
      </c>
    </row>
    <row r="1299" spans="1:21" outlineLevel="1">
      <c r="A1299" s="1006"/>
      <c r="B1299" s="1006"/>
      <c r="C1299" s="1006"/>
      <c r="D1299" s="1006" t="s">
        <v>3969</v>
      </c>
      <c r="E1299" s="1064" t="str">
        <f t="shared" si="300"/>
        <v>04.03.112</v>
      </c>
      <c r="F1299" s="1065" t="s">
        <v>3731</v>
      </c>
      <c r="G1299" s="1001" t="s">
        <v>3653</v>
      </c>
      <c r="H1299" s="947" t="s">
        <v>1019</v>
      </c>
      <c r="I1299" s="990">
        <v>1.7</v>
      </c>
      <c r="J1299" s="950">
        <v>1.643</v>
      </c>
      <c r="K1299" s="951"/>
      <c r="L1299" s="952"/>
      <c r="M1299" s="1002"/>
      <c r="N1299" s="966">
        <f t="shared" si="301"/>
        <v>343317.69230769243</v>
      </c>
      <c r="O1299" s="932">
        <f t="shared" si="302"/>
        <v>0</v>
      </c>
      <c r="P1299" s="932">
        <f t="shared" si="303"/>
        <v>0</v>
      </c>
      <c r="Q1299" s="932">
        <f t="shared" si="304"/>
        <v>0</v>
      </c>
      <c r="R1299" s="966">
        <f t="shared" si="306"/>
        <v>958920.64638461568</v>
      </c>
      <c r="S1299" s="960">
        <f t="shared" si="307"/>
        <v>0</v>
      </c>
      <c r="T1299" s="1003"/>
      <c r="U1299" s="1004">
        <v>24.6</v>
      </c>
    </row>
    <row r="1300" spans="1:21" outlineLevel="1">
      <c r="A1300" s="1006"/>
      <c r="B1300" s="1006"/>
      <c r="C1300" s="1006"/>
      <c r="D1300" s="1006" t="s">
        <v>3970</v>
      </c>
      <c r="E1300" s="1064" t="str">
        <f t="shared" si="300"/>
        <v>04.03.122</v>
      </c>
      <c r="F1300" s="1065" t="s">
        <v>3733</v>
      </c>
      <c r="G1300" s="1001" t="s">
        <v>3653</v>
      </c>
      <c r="H1300" s="947" t="s">
        <v>1019</v>
      </c>
      <c r="I1300" s="990">
        <v>1.7</v>
      </c>
      <c r="J1300" s="950">
        <v>1.9510000000000001</v>
      </c>
      <c r="K1300" s="951"/>
      <c r="L1300" s="952"/>
      <c r="M1300" s="1002"/>
      <c r="N1300" s="966">
        <f t="shared" si="301"/>
        <v>343317.69230769243</v>
      </c>
      <c r="O1300" s="932">
        <f t="shared" si="302"/>
        <v>0</v>
      </c>
      <c r="P1300" s="932">
        <f t="shared" si="303"/>
        <v>0</v>
      </c>
      <c r="Q1300" s="932">
        <f t="shared" si="304"/>
        <v>0</v>
      </c>
      <c r="R1300" s="966">
        <f t="shared" si="306"/>
        <v>1138681.7900769236</v>
      </c>
      <c r="S1300" s="960">
        <f t="shared" si="307"/>
        <v>0</v>
      </c>
      <c r="T1300" s="1003"/>
      <c r="U1300" s="1004">
        <v>36.9</v>
      </c>
    </row>
    <row r="1301" spans="1:21" outlineLevel="1">
      <c r="A1301" s="1006"/>
      <c r="B1301" s="1006"/>
      <c r="C1301" s="1006"/>
      <c r="D1301" s="1006" t="s">
        <v>3971</v>
      </c>
      <c r="E1301" s="1064" t="str">
        <f t="shared" si="300"/>
        <v>04.03.122</v>
      </c>
      <c r="F1301" s="1007" t="s">
        <v>3735</v>
      </c>
      <c r="G1301" s="1001" t="s">
        <v>3653</v>
      </c>
      <c r="H1301" s="947" t="s">
        <v>1019</v>
      </c>
      <c r="I1301" s="990">
        <v>1.7</v>
      </c>
      <c r="J1301" s="950">
        <v>2.2410000000000001</v>
      </c>
      <c r="K1301" s="951"/>
      <c r="L1301" s="952"/>
      <c r="M1301" s="1002"/>
      <c r="N1301" s="966">
        <f t="shared" si="301"/>
        <v>343317.69230769243</v>
      </c>
      <c r="O1301" s="932">
        <f t="shared" si="302"/>
        <v>0</v>
      </c>
      <c r="P1301" s="932">
        <f t="shared" si="303"/>
        <v>0</v>
      </c>
      <c r="Q1301" s="932">
        <f t="shared" si="304"/>
        <v>0</v>
      </c>
      <c r="R1301" s="966">
        <f t="shared" si="306"/>
        <v>1307937.4123846157</v>
      </c>
      <c r="S1301" s="960">
        <f t="shared" si="307"/>
        <v>0</v>
      </c>
      <c r="T1301" s="1003"/>
      <c r="U1301" s="1004">
        <v>49.2</v>
      </c>
    </row>
    <row r="1302" spans="1:21" outlineLevel="1">
      <c r="A1302" s="1006"/>
      <c r="B1302" s="1006"/>
      <c r="C1302" s="1006"/>
      <c r="D1302" s="1006" t="s">
        <v>3972</v>
      </c>
      <c r="E1302" s="1064" t="str">
        <f t="shared" si="300"/>
        <v>04.03.132</v>
      </c>
      <c r="F1302" s="1007" t="s">
        <v>3737</v>
      </c>
      <c r="G1302" s="1001" t="s">
        <v>3653</v>
      </c>
      <c r="H1302" s="947" t="s">
        <v>1019</v>
      </c>
      <c r="I1302" s="990">
        <v>1.7</v>
      </c>
      <c r="J1302" s="950">
        <v>2.3660000000000001</v>
      </c>
      <c r="K1302" s="951"/>
      <c r="L1302" s="952"/>
      <c r="M1302" s="1002"/>
      <c r="N1302" s="966">
        <f t="shared" si="301"/>
        <v>343317.69230769243</v>
      </c>
      <c r="O1302" s="932">
        <f t="shared" si="302"/>
        <v>0</v>
      </c>
      <c r="P1302" s="932">
        <f t="shared" si="303"/>
        <v>0</v>
      </c>
      <c r="Q1302" s="932">
        <f t="shared" si="304"/>
        <v>0</v>
      </c>
      <c r="R1302" s="966">
        <f t="shared" si="306"/>
        <v>1380892.4220000005</v>
      </c>
      <c r="S1302" s="960">
        <f t="shared" si="307"/>
        <v>0</v>
      </c>
      <c r="T1302" s="1003"/>
      <c r="U1302" s="1004">
        <v>56.8</v>
      </c>
    </row>
    <row r="1303" spans="1:21" outlineLevel="1">
      <c r="A1303" s="1006"/>
      <c r="B1303" s="1006"/>
      <c r="C1303" s="1006"/>
      <c r="D1303" s="1006" t="s">
        <v>3973</v>
      </c>
      <c r="E1303" s="1064" t="str">
        <f t="shared" si="300"/>
        <v>04.03.132</v>
      </c>
      <c r="F1303" s="1065" t="s">
        <v>3739</v>
      </c>
      <c r="G1303" s="1001" t="s">
        <v>3653</v>
      </c>
      <c r="H1303" s="947" t="s">
        <v>1019</v>
      </c>
      <c r="I1303" s="990">
        <v>1.7</v>
      </c>
      <c r="J1303" s="950">
        <v>2.6309999999999998</v>
      </c>
      <c r="K1303" s="951"/>
      <c r="L1303" s="952"/>
      <c r="M1303" s="1002"/>
      <c r="N1303" s="966">
        <f t="shared" si="301"/>
        <v>343317.69230769243</v>
      </c>
      <c r="O1303" s="932">
        <f t="shared" si="302"/>
        <v>0</v>
      </c>
      <c r="P1303" s="932">
        <f t="shared" si="303"/>
        <v>0</v>
      </c>
      <c r="Q1303" s="932">
        <f t="shared" si="304"/>
        <v>0</v>
      </c>
      <c r="R1303" s="966">
        <f t="shared" si="306"/>
        <v>1535557.0423846159</v>
      </c>
      <c r="S1303" s="960">
        <f t="shared" si="307"/>
        <v>0</v>
      </c>
      <c r="T1303" s="1003"/>
      <c r="U1303" s="1004">
        <v>73.8</v>
      </c>
    </row>
    <row r="1304" spans="1:21" outlineLevel="1">
      <c r="A1304" s="1006"/>
      <c r="B1304" s="1006"/>
      <c r="C1304" s="1006"/>
      <c r="D1304" s="1006" t="s">
        <v>3974</v>
      </c>
      <c r="E1304" s="1064" t="str">
        <f t="shared" si="300"/>
        <v>04.03.102</v>
      </c>
      <c r="F1304" s="1065" t="s">
        <v>3741</v>
      </c>
      <c r="G1304" s="1001" t="s">
        <v>3653</v>
      </c>
      <c r="H1304" s="947" t="s">
        <v>1019</v>
      </c>
      <c r="I1304" s="990">
        <v>1.7</v>
      </c>
      <c r="J1304" s="950">
        <v>1</v>
      </c>
      <c r="K1304" s="951"/>
      <c r="L1304" s="952"/>
      <c r="M1304" s="1002"/>
      <c r="N1304" s="966">
        <f t="shared" si="301"/>
        <v>343317.69230769243</v>
      </c>
      <c r="O1304" s="932">
        <f t="shared" si="302"/>
        <v>0</v>
      </c>
      <c r="P1304" s="932">
        <f t="shared" si="303"/>
        <v>0</v>
      </c>
      <c r="Q1304" s="932">
        <f t="shared" si="304"/>
        <v>0</v>
      </c>
      <c r="R1304" s="966">
        <f t="shared" si="306"/>
        <v>583640.07692307711</v>
      </c>
      <c r="S1304" s="960">
        <f t="shared" si="307"/>
        <v>0</v>
      </c>
      <c r="T1304" s="1003"/>
      <c r="U1304" s="1004">
        <v>11.37</v>
      </c>
    </row>
    <row r="1305" spans="1:21" outlineLevel="1">
      <c r="A1305" s="1006"/>
      <c r="B1305" s="1006"/>
      <c r="C1305" s="1006"/>
      <c r="D1305" s="1006" t="s">
        <v>3975</v>
      </c>
      <c r="E1305" s="1064" t="str">
        <f t="shared" si="300"/>
        <v>04.03.112</v>
      </c>
      <c r="F1305" s="1065" t="s">
        <v>3743</v>
      </c>
      <c r="G1305" s="1001" t="s">
        <v>3653</v>
      </c>
      <c r="H1305" s="947" t="s">
        <v>1019</v>
      </c>
      <c r="I1305" s="990">
        <v>1.7</v>
      </c>
      <c r="J1305" s="950">
        <v>1.29</v>
      </c>
      <c r="K1305" s="951"/>
      <c r="L1305" s="952"/>
      <c r="M1305" s="1002"/>
      <c r="N1305" s="966">
        <f t="shared" si="301"/>
        <v>343317.69230769243</v>
      </c>
      <c r="O1305" s="932">
        <f t="shared" si="302"/>
        <v>0</v>
      </c>
      <c r="P1305" s="932">
        <f t="shared" si="303"/>
        <v>0</v>
      </c>
      <c r="Q1305" s="932">
        <f t="shared" si="304"/>
        <v>0</v>
      </c>
      <c r="R1305" s="966">
        <f t="shared" si="306"/>
        <v>752895.69923076953</v>
      </c>
      <c r="S1305" s="960">
        <f t="shared" si="307"/>
        <v>0</v>
      </c>
      <c r="T1305" s="1003"/>
      <c r="U1305" s="1004">
        <v>19.329999999999998</v>
      </c>
    </row>
    <row r="1306" spans="1:21" outlineLevel="1">
      <c r="A1306" s="1006"/>
      <c r="B1306" s="1006"/>
      <c r="C1306" s="1006"/>
      <c r="D1306" s="1006" t="s">
        <v>3976</v>
      </c>
      <c r="E1306" s="1064" t="str">
        <f t="shared" si="300"/>
        <v>04.03.102</v>
      </c>
      <c r="F1306" s="1065" t="s">
        <v>3745</v>
      </c>
      <c r="G1306" s="1001" t="s">
        <v>3</v>
      </c>
      <c r="H1306" s="947" t="s">
        <v>1019</v>
      </c>
      <c r="I1306" s="990">
        <v>1.7</v>
      </c>
      <c r="J1306" s="950">
        <v>1</v>
      </c>
      <c r="K1306" s="951"/>
      <c r="L1306" s="952"/>
      <c r="M1306" s="1002"/>
      <c r="N1306" s="966">
        <f t="shared" si="301"/>
        <v>343317.69230769243</v>
      </c>
      <c r="O1306" s="932">
        <f t="shared" si="302"/>
        <v>0</v>
      </c>
      <c r="P1306" s="932">
        <f t="shared" si="303"/>
        <v>0</v>
      </c>
      <c r="Q1306" s="932">
        <f t="shared" si="304"/>
        <v>0</v>
      </c>
      <c r="R1306" s="966">
        <f t="shared" si="306"/>
        <v>583640.07692307711</v>
      </c>
      <c r="S1306" s="960">
        <f t="shared" si="307"/>
        <v>0</v>
      </c>
      <c r="T1306" s="1003"/>
      <c r="U1306" s="1004">
        <v>2.46</v>
      </c>
    </row>
    <row r="1307" spans="1:21" outlineLevel="1">
      <c r="A1307" s="1006"/>
      <c r="B1307" s="1006"/>
      <c r="C1307" s="1006"/>
      <c r="D1307" s="1006" t="s">
        <v>3977</v>
      </c>
      <c r="E1307" s="1064" t="str">
        <f t="shared" si="300"/>
        <v>04.03.102</v>
      </c>
      <c r="F1307" s="1065" t="s">
        <v>3747</v>
      </c>
      <c r="G1307" s="1001" t="s">
        <v>3</v>
      </c>
      <c r="H1307" s="947" t="s">
        <v>1019</v>
      </c>
      <c r="I1307" s="990">
        <v>1.7</v>
      </c>
      <c r="J1307" s="950">
        <v>1</v>
      </c>
      <c r="K1307" s="951"/>
      <c r="L1307" s="952"/>
      <c r="M1307" s="1002"/>
      <c r="N1307" s="966">
        <f t="shared" si="301"/>
        <v>343317.69230769243</v>
      </c>
      <c r="O1307" s="932">
        <f t="shared" si="302"/>
        <v>0</v>
      </c>
      <c r="P1307" s="932">
        <f t="shared" si="303"/>
        <v>0</v>
      </c>
      <c r="Q1307" s="932">
        <f t="shared" si="304"/>
        <v>0</v>
      </c>
      <c r="R1307" s="966">
        <f t="shared" si="306"/>
        <v>583640.07692307711</v>
      </c>
      <c r="S1307" s="960">
        <f t="shared" si="307"/>
        <v>0</v>
      </c>
      <c r="T1307" s="1003"/>
      <c r="U1307" s="1004">
        <v>2.5299999999999998</v>
      </c>
    </row>
    <row r="1308" spans="1:21" ht="33" outlineLevel="1">
      <c r="A1308" s="1006"/>
      <c r="B1308" s="1006"/>
      <c r="C1308" s="1006"/>
      <c r="D1308" s="1006" t="s">
        <v>3978</v>
      </c>
      <c r="E1308" s="1064" t="str">
        <f t="shared" si="300"/>
        <v>04.03.102</v>
      </c>
      <c r="F1308" s="1065" t="s">
        <v>3749</v>
      </c>
      <c r="G1308" s="947" t="s">
        <v>3</v>
      </c>
      <c r="H1308" s="947" t="s">
        <v>1019</v>
      </c>
      <c r="I1308" s="990">
        <v>1.7</v>
      </c>
      <c r="J1308" s="950">
        <v>1</v>
      </c>
      <c r="K1308" s="951"/>
      <c r="L1308" s="952"/>
      <c r="M1308" s="1002"/>
      <c r="N1308" s="966">
        <f t="shared" si="301"/>
        <v>343317.69230769243</v>
      </c>
      <c r="O1308" s="932">
        <f t="shared" si="302"/>
        <v>0</v>
      </c>
      <c r="P1308" s="932">
        <f t="shared" si="303"/>
        <v>0</v>
      </c>
      <c r="Q1308" s="932">
        <f t="shared" si="304"/>
        <v>0</v>
      </c>
      <c r="R1308" s="966">
        <f t="shared" si="306"/>
        <v>583640.07692307711</v>
      </c>
      <c r="S1308" s="960">
        <f t="shared" si="307"/>
        <v>0</v>
      </c>
      <c r="T1308" s="1003"/>
      <c r="U1308" s="1073">
        <v>5</v>
      </c>
    </row>
    <row r="1309" spans="1:21" ht="33" outlineLevel="1">
      <c r="A1309" s="1006"/>
      <c r="B1309" s="1006"/>
      <c r="C1309" s="1006"/>
      <c r="D1309" s="1006" t="s">
        <v>3979</v>
      </c>
      <c r="E1309" s="1064" t="str">
        <f t="shared" si="300"/>
        <v>04.03.102</v>
      </c>
      <c r="F1309" s="1065" t="s">
        <v>3751</v>
      </c>
      <c r="G1309" s="947" t="s">
        <v>3</v>
      </c>
      <c r="H1309" s="947" t="s">
        <v>1019</v>
      </c>
      <c r="I1309" s="990">
        <v>1.7</v>
      </c>
      <c r="J1309" s="950">
        <v>1</v>
      </c>
      <c r="K1309" s="951"/>
      <c r="L1309" s="952"/>
      <c r="M1309" s="1002"/>
      <c r="N1309" s="966">
        <f t="shared" si="301"/>
        <v>343317.69230769243</v>
      </c>
      <c r="O1309" s="932">
        <f t="shared" si="302"/>
        <v>0</v>
      </c>
      <c r="P1309" s="932">
        <f t="shared" si="303"/>
        <v>0</v>
      </c>
      <c r="Q1309" s="932">
        <f t="shared" si="304"/>
        <v>0</v>
      </c>
      <c r="R1309" s="966">
        <f t="shared" si="306"/>
        <v>583640.07692307711</v>
      </c>
      <c r="S1309" s="960">
        <f t="shared" si="307"/>
        <v>0</v>
      </c>
      <c r="T1309" s="1003"/>
      <c r="U1309" s="1073">
        <v>5</v>
      </c>
    </row>
    <row r="1310" spans="1:21" ht="33" outlineLevel="1">
      <c r="A1310" s="1006"/>
      <c r="B1310" s="1006"/>
      <c r="C1310" s="1006"/>
      <c r="D1310" s="1006" t="s">
        <v>3980</v>
      </c>
      <c r="E1310" s="1064" t="str">
        <f>IF(AND(U1310&gt;0,U1310&lt;=15),$E$1253,IF(AND(U1310&gt;15,U1310&lt;=25),$E$1254,IF(AND(U1310&gt;25,U1310&lt;=50),$E$1255,IF(AND(U1310&gt;50,U1310&lt;=100),$E$1256,IF(AND(U1310&gt;100,U1310&lt;=140),$E$1257,IF(AND(U1310&gt;140,U1310&lt;=230),$E$1258,IF(AND(U1310&gt;230,U1310&lt;=320),$E$1259,0)))))))</f>
        <v>04.03.102</v>
      </c>
      <c r="F1310" s="1065" t="s">
        <v>3753</v>
      </c>
      <c r="G1310" s="947" t="s">
        <v>3</v>
      </c>
      <c r="H1310" s="947" t="s">
        <v>1019</v>
      </c>
      <c r="I1310" s="990">
        <v>1.7</v>
      </c>
      <c r="J1310" s="950">
        <v>1</v>
      </c>
      <c r="K1310" s="951"/>
      <c r="L1310" s="952"/>
      <c r="M1310" s="1002"/>
      <c r="N1310" s="966">
        <f t="shared" si="301"/>
        <v>343317.69230769243</v>
      </c>
      <c r="O1310" s="932">
        <f t="shared" si="302"/>
        <v>0</v>
      </c>
      <c r="P1310" s="932">
        <f t="shared" si="303"/>
        <v>0</v>
      </c>
      <c r="Q1310" s="932">
        <f t="shared" si="304"/>
        <v>0</v>
      </c>
      <c r="R1310" s="966">
        <f t="shared" si="306"/>
        <v>583640.07692307711</v>
      </c>
      <c r="S1310" s="960">
        <f t="shared" si="307"/>
        <v>0</v>
      </c>
      <c r="T1310" s="1003"/>
      <c r="U1310" s="1073">
        <v>9</v>
      </c>
    </row>
    <row r="1311" spans="1:21" outlineLevel="1">
      <c r="A1311" s="1074"/>
      <c r="B1311" s="1074"/>
      <c r="C1311" s="1074"/>
      <c r="D1311" s="1074" t="s">
        <v>3981</v>
      </c>
      <c r="E1311" s="1064" t="str">
        <f>IF(AND(U1311&gt;0,U1311&lt;=15),$E$1253,IF(AND(U1311&gt;15,U1311&lt;=25),$E$1254,IF(AND(U1311&gt;25,U1311&lt;=50),$E$1255,IF(AND(U1311&gt;50,U1311&lt;=100),$E$1256,IF(AND(U1311&gt;100,U1311&lt;=140),$E$1257,IF(AND(U1311&gt;140,U1311&lt;=230),$E$1258,IF(AND(U1311&gt;230,U1311&lt;=320),$E$1259,0)))))))</f>
        <v>04.03.112</v>
      </c>
      <c r="F1311" s="1065" t="s">
        <v>3755</v>
      </c>
      <c r="G1311" s="947" t="s">
        <v>3</v>
      </c>
      <c r="H1311" s="947" t="s">
        <v>1019</v>
      </c>
      <c r="I1311" s="990">
        <v>1.7</v>
      </c>
      <c r="J1311" s="950">
        <v>1.67</v>
      </c>
      <c r="K1311" s="951"/>
      <c r="L1311" s="952"/>
      <c r="M1311" s="1002"/>
      <c r="N1311" s="966">
        <f t="shared" si="301"/>
        <v>343317.69230769243</v>
      </c>
      <c r="O1311" s="932">
        <f t="shared" si="302"/>
        <v>0</v>
      </c>
      <c r="P1311" s="932">
        <f t="shared" si="303"/>
        <v>0</v>
      </c>
      <c r="Q1311" s="932">
        <f t="shared" si="304"/>
        <v>0</v>
      </c>
      <c r="R1311" s="966">
        <f t="shared" si="306"/>
        <v>974678.92846153874</v>
      </c>
      <c r="S1311" s="960">
        <f t="shared" si="307"/>
        <v>0</v>
      </c>
      <c r="T1311" s="1003"/>
      <c r="U1311" s="1004">
        <v>25</v>
      </c>
    </row>
    <row r="1312" spans="1:21" outlineLevel="1">
      <c r="A1312" s="1074"/>
      <c r="B1312" s="1074"/>
      <c r="C1312" s="1074"/>
      <c r="D1312" s="1074" t="s">
        <v>3982</v>
      </c>
      <c r="E1312" s="1064" t="str">
        <f t="shared" si="300"/>
        <v>04.03.122</v>
      </c>
      <c r="F1312" s="1065" t="s">
        <v>3757</v>
      </c>
      <c r="G1312" s="947" t="s">
        <v>3</v>
      </c>
      <c r="H1312" s="947" t="s">
        <v>1019</v>
      </c>
      <c r="I1312" s="990">
        <f>1.7*0.8</f>
        <v>1.36</v>
      </c>
      <c r="J1312" s="950">
        <v>2.0379999999999998</v>
      </c>
      <c r="K1312" s="951"/>
      <c r="L1312" s="952"/>
      <c r="M1312" s="1002"/>
      <c r="N1312" s="966">
        <f t="shared" si="301"/>
        <v>343317.69230769243</v>
      </c>
      <c r="O1312" s="932">
        <f t="shared" si="302"/>
        <v>0</v>
      </c>
      <c r="P1312" s="932">
        <f t="shared" si="303"/>
        <v>0</v>
      </c>
      <c r="Q1312" s="932">
        <f t="shared" si="304"/>
        <v>0</v>
      </c>
      <c r="R1312" s="966">
        <f t="shared" si="306"/>
        <v>951566.78141538496</v>
      </c>
      <c r="S1312" s="960">
        <f t="shared" si="307"/>
        <v>0</v>
      </c>
      <c r="T1312" s="1003"/>
      <c r="U1312" s="1004">
        <f>31.576+9</f>
        <v>40.576000000000001</v>
      </c>
    </row>
    <row r="1313" spans="1:29" outlineLevel="1">
      <c r="A1313" s="1074"/>
      <c r="B1313" s="1074"/>
      <c r="C1313" s="1074"/>
      <c r="D1313" s="1074" t="s">
        <v>3983</v>
      </c>
      <c r="E1313" s="1064" t="str">
        <f t="shared" si="300"/>
        <v>04.03.132</v>
      </c>
      <c r="F1313" s="1065" t="s">
        <v>3984</v>
      </c>
      <c r="G1313" s="947" t="s">
        <v>3</v>
      </c>
      <c r="H1313" s="947" t="s">
        <v>1019</v>
      </c>
      <c r="I1313" s="990">
        <f>I1311</f>
        <v>1.7</v>
      </c>
      <c r="J1313" s="950">
        <v>2.9870000000000001</v>
      </c>
      <c r="K1313" s="951"/>
      <c r="L1313" s="952"/>
      <c r="M1313" s="1002"/>
      <c r="N1313" s="966">
        <f t="shared" si="301"/>
        <v>343317.69230769243</v>
      </c>
      <c r="O1313" s="932">
        <f t="shared" si="302"/>
        <v>0</v>
      </c>
      <c r="P1313" s="932">
        <f t="shared" si="303"/>
        <v>0</v>
      </c>
      <c r="Q1313" s="932">
        <f t="shared" si="304"/>
        <v>0</v>
      </c>
      <c r="R1313" s="966">
        <f t="shared" si="306"/>
        <v>1743332.9097692312</v>
      </c>
      <c r="S1313" s="960">
        <f t="shared" si="307"/>
        <v>0</v>
      </c>
      <c r="T1313" s="1003"/>
      <c r="U1313" s="1004">
        <v>96.59</v>
      </c>
    </row>
    <row r="1314" spans="1:29" outlineLevel="1">
      <c r="A1314" s="1074"/>
      <c r="B1314" s="1074"/>
      <c r="C1314" s="1074"/>
      <c r="D1314" s="1074" t="s">
        <v>3985</v>
      </c>
      <c r="E1314" s="1064" t="str">
        <f t="shared" si="300"/>
        <v>04.03.142</v>
      </c>
      <c r="F1314" s="1065" t="s">
        <v>3986</v>
      </c>
      <c r="G1314" s="947" t="s">
        <v>3</v>
      </c>
      <c r="H1314" s="947" t="s">
        <v>1019</v>
      </c>
      <c r="I1314" s="990">
        <f>I1313</f>
        <v>1.7</v>
      </c>
      <c r="J1314" s="950">
        <v>3.0710000000000002</v>
      </c>
      <c r="K1314" s="951"/>
      <c r="L1314" s="952"/>
      <c r="M1314" s="1002"/>
      <c r="N1314" s="966">
        <f t="shared" si="301"/>
        <v>343317.69230769243</v>
      </c>
      <c r="O1314" s="932">
        <f t="shared" si="302"/>
        <v>0</v>
      </c>
      <c r="P1314" s="932">
        <f t="shared" si="303"/>
        <v>0</v>
      </c>
      <c r="Q1314" s="932">
        <f t="shared" si="304"/>
        <v>0</v>
      </c>
      <c r="R1314" s="966">
        <f t="shared" si="306"/>
        <v>1792358.6762307698</v>
      </c>
      <c r="S1314" s="960">
        <f t="shared" si="307"/>
        <v>0</v>
      </c>
      <c r="T1314" s="1003"/>
      <c r="U1314" s="1004">
        <v>102</v>
      </c>
    </row>
    <row r="1315" spans="1:29">
      <c r="A1315" s="955"/>
      <c r="B1315" s="955"/>
      <c r="C1315" s="955"/>
      <c r="D1315" s="956"/>
      <c r="E1315" s="955" t="s">
        <v>3987</v>
      </c>
      <c r="F1315" s="1042" t="s">
        <v>3988</v>
      </c>
      <c r="G1315" s="956"/>
      <c r="H1315" s="947"/>
      <c r="I1315" s="990"/>
      <c r="J1315" s="950"/>
      <c r="K1315" s="951"/>
      <c r="L1315" s="952"/>
      <c r="M1315" s="1002"/>
      <c r="N1315" s="966"/>
      <c r="O1315" s="932"/>
      <c r="P1315" s="932"/>
      <c r="Q1315" s="932"/>
      <c r="R1315" s="966">
        <f t="shared" si="306"/>
        <v>0</v>
      </c>
      <c r="S1315" s="960">
        <f t="shared" si="307"/>
        <v>0</v>
      </c>
      <c r="T1315" s="961"/>
      <c r="U1315" s="954"/>
    </row>
    <row r="1316" spans="1:29">
      <c r="A1316" s="955"/>
      <c r="B1316" s="955"/>
      <c r="C1316" s="955"/>
      <c r="D1316" s="956"/>
      <c r="E1316" s="955" t="s">
        <v>3989</v>
      </c>
      <c r="F1316" s="1042" t="s">
        <v>3990</v>
      </c>
      <c r="G1316" s="956"/>
      <c r="H1316" s="947"/>
      <c r="I1316" s="990"/>
      <c r="J1316" s="950"/>
      <c r="K1316" s="951"/>
      <c r="L1316" s="952"/>
      <c r="M1316" s="1002"/>
      <c r="N1316" s="966"/>
      <c r="O1316" s="932"/>
      <c r="P1316" s="932"/>
      <c r="Q1316" s="932"/>
      <c r="R1316" s="966">
        <f t="shared" si="306"/>
        <v>0</v>
      </c>
      <c r="S1316" s="960">
        <f t="shared" si="307"/>
        <v>0</v>
      </c>
      <c r="T1316" s="961"/>
      <c r="U1316" s="954"/>
    </row>
    <row r="1317" spans="1:29" outlineLevel="1">
      <c r="A1317" s="1006"/>
      <c r="B1317" s="1006"/>
      <c r="C1317" s="1006"/>
      <c r="D1317" s="1006" t="s">
        <v>3991</v>
      </c>
      <c r="E1317" s="968" t="s">
        <v>919</v>
      </c>
      <c r="F1317" s="969" t="s">
        <v>3992</v>
      </c>
      <c r="G1317" s="947" t="s">
        <v>918</v>
      </c>
      <c r="H1317" s="947" t="s">
        <v>1019</v>
      </c>
      <c r="I1317" s="990">
        <f t="shared" ref="I1317:I1323" si="308">I1064</f>
        <v>1.5</v>
      </c>
      <c r="J1317" s="1009">
        <v>0.41299999999999998</v>
      </c>
      <c r="K1317" s="951"/>
      <c r="L1317" s="952"/>
      <c r="M1317" s="1002"/>
      <c r="N1317" s="966">
        <f t="shared" ref="N1317:N1348" si="309">VLOOKUP(H1317,DGNC2032,8)</f>
        <v>343317.69230769243</v>
      </c>
      <c r="O1317" s="932">
        <f t="shared" ref="O1317:O1348" si="310">+IFERROR(VLOOKUP($A1317,DGMTC11,10,0),0)</f>
        <v>0</v>
      </c>
      <c r="P1317" s="932">
        <f t="shared" ref="P1317:P1348" si="311">+IFERROR(VLOOKUP($B1317,DGMTC11,10,0),0)</f>
        <v>0</v>
      </c>
      <c r="Q1317" s="932">
        <f t="shared" ref="Q1317:Q1348" si="312">+IFERROR(VLOOKUP($C1317,DGMTC11,10,0),0)</f>
        <v>0</v>
      </c>
      <c r="R1317" s="966">
        <f t="shared" si="306"/>
        <v>212685.31038461544</v>
      </c>
      <c r="S1317" s="960">
        <f t="shared" si="307"/>
        <v>0</v>
      </c>
      <c r="T1317" s="961"/>
      <c r="U1317" s="954"/>
    </row>
    <row r="1318" spans="1:29" outlineLevel="1">
      <c r="A1318" s="1006"/>
      <c r="B1318" s="1006"/>
      <c r="C1318" s="1006"/>
      <c r="D1318" s="1006" t="s">
        <v>3993</v>
      </c>
      <c r="E1318" s="968" t="s">
        <v>3634</v>
      </c>
      <c r="F1318" s="969" t="s">
        <v>3994</v>
      </c>
      <c r="G1318" s="947" t="s">
        <v>918</v>
      </c>
      <c r="H1318" s="947" t="s">
        <v>1019</v>
      </c>
      <c r="I1318" s="990">
        <f t="shared" si="308"/>
        <v>1.5</v>
      </c>
      <c r="J1318" s="1009">
        <v>0.69299999999999995</v>
      </c>
      <c r="K1318" s="951"/>
      <c r="L1318" s="952"/>
      <c r="M1318" s="1002"/>
      <c r="N1318" s="966">
        <f t="shared" si="309"/>
        <v>343317.69230769243</v>
      </c>
      <c r="O1318" s="932">
        <f t="shared" si="310"/>
        <v>0</v>
      </c>
      <c r="P1318" s="932">
        <f t="shared" si="311"/>
        <v>0</v>
      </c>
      <c r="Q1318" s="932">
        <f t="shared" si="312"/>
        <v>0</v>
      </c>
      <c r="R1318" s="966">
        <f t="shared" si="306"/>
        <v>356878.74115384626</v>
      </c>
      <c r="S1318" s="960">
        <f t="shared" si="307"/>
        <v>0</v>
      </c>
      <c r="T1318" s="961"/>
      <c r="U1318" s="954"/>
    </row>
    <row r="1319" spans="1:29" outlineLevel="1">
      <c r="A1319" s="1006"/>
      <c r="B1319" s="1006"/>
      <c r="C1319" s="1006"/>
      <c r="D1319" s="1006" t="s">
        <v>3995</v>
      </c>
      <c r="E1319" s="968" t="s">
        <v>3637</v>
      </c>
      <c r="F1319" s="969" t="s">
        <v>3996</v>
      </c>
      <c r="G1319" s="947" t="s">
        <v>918</v>
      </c>
      <c r="H1319" s="947" t="s">
        <v>1019</v>
      </c>
      <c r="I1319" s="990">
        <f t="shared" si="308"/>
        <v>1.5</v>
      </c>
      <c r="J1319" s="1009">
        <v>0.93500000000000005</v>
      </c>
      <c r="K1319" s="951"/>
      <c r="L1319" s="952"/>
      <c r="M1319" s="1002"/>
      <c r="N1319" s="966">
        <f t="shared" si="309"/>
        <v>343317.69230769243</v>
      </c>
      <c r="O1319" s="932">
        <f t="shared" si="310"/>
        <v>0</v>
      </c>
      <c r="P1319" s="932">
        <f t="shared" si="311"/>
        <v>0</v>
      </c>
      <c r="Q1319" s="932">
        <f t="shared" si="312"/>
        <v>0</v>
      </c>
      <c r="R1319" s="966">
        <f t="shared" si="306"/>
        <v>481503.06346153864</v>
      </c>
      <c r="S1319" s="960">
        <f t="shared" si="307"/>
        <v>0</v>
      </c>
      <c r="T1319" s="961"/>
      <c r="U1319" s="954"/>
    </row>
    <row r="1320" spans="1:29" outlineLevel="1">
      <c r="A1320" s="1006"/>
      <c r="B1320" s="1006"/>
      <c r="C1320" s="1006"/>
      <c r="D1320" s="1006" t="s">
        <v>3997</v>
      </c>
      <c r="E1320" s="968" t="s">
        <v>3640</v>
      </c>
      <c r="F1320" s="969" t="s">
        <v>3998</v>
      </c>
      <c r="G1320" s="947" t="s">
        <v>918</v>
      </c>
      <c r="H1320" s="947" t="s">
        <v>1019</v>
      </c>
      <c r="I1320" s="990">
        <f t="shared" si="308"/>
        <v>1.5</v>
      </c>
      <c r="J1320" s="1009">
        <v>1.26</v>
      </c>
      <c r="K1320" s="951"/>
      <c r="L1320" s="952"/>
      <c r="M1320" s="1002"/>
      <c r="N1320" s="966">
        <f t="shared" si="309"/>
        <v>343317.69230769243</v>
      </c>
      <c r="O1320" s="932">
        <f t="shared" si="310"/>
        <v>0</v>
      </c>
      <c r="P1320" s="932">
        <f t="shared" si="311"/>
        <v>0</v>
      </c>
      <c r="Q1320" s="932">
        <f t="shared" si="312"/>
        <v>0</v>
      </c>
      <c r="R1320" s="966">
        <f t="shared" si="306"/>
        <v>648870.43846153875</v>
      </c>
      <c r="S1320" s="960">
        <f t="shared" si="307"/>
        <v>0</v>
      </c>
      <c r="T1320" s="961"/>
      <c r="U1320" s="954"/>
    </row>
    <row r="1321" spans="1:29" outlineLevel="1">
      <c r="A1321" s="1006"/>
      <c r="B1321" s="1006"/>
      <c r="C1321" s="1006"/>
      <c r="D1321" s="1006" t="s">
        <v>3999</v>
      </c>
      <c r="E1321" s="968" t="s">
        <v>3643</v>
      </c>
      <c r="F1321" s="969" t="s">
        <v>4000</v>
      </c>
      <c r="G1321" s="947" t="s">
        <v>918</v>
      </c>
      <c r="H1321" s="947" t="s">
        <v>1019</v>
      </c>
      <c r="I1321" s="990">
        <f t="shared" si="308"/>
        <v>1.5</v>
      </c>
      <c r="J1321" s="1009">
        <v>1.5129999999999999</v>
      </c>
      <c r="K1321" s="951"/>
      <c r="L1321" s="952"/>
      <c r="M1321" s="1002"/>
      <c r="N1321" s="966">
        <f t="shared" si="309"/>
        <v>343317.69230769243</v>
      </c>
      <c r="O1321" s="932">
        <f t="shared" si="310"/>
        <v>0</v>
      </c>
      <c r="P1321" s="932">
        <f t="shared" si="311"/>
        <v>0</v>
      </c>
      <c r="Q1321" s="932">
        <f t="shared" si="312"/>
        <v>0</v>
      </c>
      <c r="R1321" s="966">
        <f t="shared" si="306"/>
        <v>779159.50269230793</v>
      </c>
      <c r="S1321" s="960">
        <f t="shared" si="307"/>
        <v>0</v>
      </c>
      <c r="T1321" s="961"/>
      <c r="U1321" s="954"/>
    </row>
    <row r="1322" spans="1:29" outlineLevel="1">
      <c r="A1322" s="1006"/>
      <c r="B1322" s="1006"/>
      <c r="C1322" s="1006"/>
      <c r="D1322" s="1006" t="s">
        <v>4001</v>
      </c>
      <c r="E1322" s="968" t="s">
        <v>3646</v>
      </c>
      <c r="F1322" s="969" t="s">
        <v>4002</v>
      </c>
      <c r="G1322" s="947" t="s">
        <v>918</v>
      </c>
      <c r="H1322" s="947" t="s">
        <v>1019</v>
      </c>
      <c r="I1322" s="990">
        <f t="shared" si="308"/>
        <v>1.5</v>
      </c>
      <c r="J1322" s="1009">
        <v>2.09</v>
      </c>
      <c r="K1322" s="951"/>
      <c r="L1322" s="952"/>
      <c r="M1322" s="1002"/>
      <c r="N1322" s="966">
        <f t="shared" si="309"/>
        <v>343317.69230769243</v>
      </c>
      <c r="O1322" s="932">
        <f t="shared" si="310"/>
        <v>0</v>
      </c>
      <c r="P1322" s="932">
        <f t="shared" si="311"/>
        <v>0</v>
      </c>
      <c r="Q1322" s="932">
        <f t="shared" si="312"/>
        <v>0</v>
      </c>
      <c r="R1322" s="966">
        <f t="shared" si="306"/>
        <v>1076300.9653846156</v>
      </c>
      <c r="S1322" s="960">
        <f t="shared" si="307"/>
        <v>0</v>
      </c>
      <c r="T1322" s="961"/>
      <c r="U1322" s="954"/>
    </row>
    <row r="1323" spans="1:29" outlineLevel="1">
      <c r="A1323" s="1006"/>
      <c r="B1323" s="1006"/>
      <c r="C1323" s="1006"/>
      <c r="D1323" s="1006" t="s">
        <v>4003</v>
      </c>
      <c r="E1323" s="968" t="s">
        <v>3649</v>
      </c>
      <c r="F1323" s="969" t="s">
        <v>4004</v>
      </c>
      <c r="G1323" s="947" t="s">
        <v>918</v>
      </c>
      <c r="H1323" s="947" t="s">
        <v>1019</v>
      </c>
      <c r="I1323" s="990">
        <f t="shared" si="308"/>
        <v>1.5</v>
      </c>
      <c r="J1323" s="1009">
        <v>2.6675</v>
      </c>
      <c r="K1323" s="951"/>
      <c r="L1323" s="952"/>
      <c r="M1323" s="1002"/>
      <c r="N1323" s="966">
        <f t="shared" si="309"/>
        <v>343317.69230769243</v>
      </c>
      <c r="O1323" s="932">
        <f t="shared" si="310"/>
        <v>0</v>
      </c>
      <c r="P1323" s="932">
        <f t="shared" si="311"/>
        <v>0</v>
      </c>
      <c r="Q1323" s="932">
        <f t="shared" si="312"/>
        <v>0</v>
      </c>
      <c r="R1323" s="966">
        <f t="shared" si="306"/>
        <v>1373699.9163461542</v>
      </c>
      <c r="S1323" s="960">
        <f t="shared" si="307"/>
        <v>0</v>
      </c>
      <c r="T1323" s="961"/>
      <c r="U1323" s="954"/>
    </row>
    <row r="1324" spans="1:29" outlineLevel="1">
      <c r="A1324" s="1006"/>
      <c r="B1324" s="1006"/>
      <c r="C1324" s="1006"/>
      <c r="D1324" s="1006" t="s">
        <v>4005</v>
      </c>
      <c r="E1324" s="1064" t="str">
        <f>IF(AND(U1324&gt;0,U1324&lt;=15),$E$1317,IF(AND(U1324&gt;15,U1324&lt;=25),$E$1318,IF(AND(U1324&gt;25,U1324&lt;=50),$E$1319,IF(AND(U1324&gt;50,U1324&lt;=100),$E$1320,IF(AND(U1324&gt;100,U1324&lt;=140),$E$1321,IF(AND(U1324&gt;140,U1324&lt;=230),$E$1322,IF(AND(U1324&gt;230,U1324&lt;=320),$E$1323,0)))))))</f>
        <v>04.03.101</v>
      </c>
      <c r="F1324" s="1065" t="s">
        <v>4006</v>
      </c>
      <c r="G1324" s="1001" t="s">
        <v>3653</v>
      </c>
      <c r="H1324" s="947" t="s">
        <v>1019</v>
      </c>
      <c r="I1324" s="990">
        <f>I1323</f>
        <v>1.5</v>
      </c>
      <c r="J1324" s="950">
        <v>0.41299999999999998</v>
      </c>
      <c r="K1324" s="951"/>
      <c r="L1324" s="952"/>
      <c r="M1324" s="1002"/>
      <c r="N1324" s="966">
        <f t="shared" si="309"/>
        <v>343317.69230769243</v>
      </c>
      <c r="O1324" s="932">
        <f t="shared" si="310"/>
        <v>0</v>
      </c>
      <c r="P1324" s="932">
        <f t="shared" si="311"/>
        <v>0</v>
      </c>
      <c r="Q1324" s="932">
        <f t="shared" si="312"/>
        <v>0</v>
      </c>
      <c r="R1324" s="966">
        <f t="shared" si="306"/>
        <v>212685.31038461544</v>
      </c>
      <c r="S1324" s="960">
        <f t="shared" si="307"/>
        <v>0</v>
      </c>
      <c r="T1324" s="1003"/>
      <c r="U1324" s="1004">
        <v>7.54</v>
      </c>
      <c r="W1324" s="1066">
        <v>15</v>
      </c>
      <c r="X1324" s="1066">
        <v>25</v>
      </c>
      <c r="Y1324" s="1066">
        <v>50</v>
      </c>
      <c r="Z1324" s="1066">
        <v>100</v>
      </c>
      <c r="AA1324" s="1066">
        <v>140</v>
      </c>
      <c r="AB1324" s="1066">
        <v>230</v>
      </c>
      <c r="AC1324" s="1066">
        <v>320</v>
      </c>
    </row>
    <row r="1325" spans="1:29" outlineLevel="1">
      <c r="A1325" s="1006"/>
      <c r="B1325" s="1006"/>
      <c r="C1325" s="1006"/>
      <c r="D1325" s="1006" t="s">
        <v>4007</v>
      </c>
      <c r="E1325" s="1064" t="str">
        <f t="shared" ref="E1325:E1379" si="313">IF(AND(U1325&gt;0,U1325&lt;=15),$E$1317,IF(AND(U1325&gt;15,U1325&lt;=25),$E$1318,IF(AND(U1325&gt;25,U1325&lt;=50),$E$1319,IF(AND(U1325&gt;50,U1325&lt;=100),$E$1320,IF(AND(U1325&gt;100,U1325&lt;=140),$E$1321,IF(AND(U1325&gt;140,U1325&lt;=230),$E$1322,IF(AND(U1325&gt;230,U1325&lt;=320),$E$1323,0)))))))</f>
        <v>04.03.101</v>
      </c>
      <c r="F1325" s="1065" t="s">
        <v>4008</v>
      </c>
      <c r="G1325" s="1001" t="s">
        <v>3653</v>
      </c>
      <c r="H1325" s="947" t="s">
        <v>1019</v>
      </c>
      <c r="I1325" s="990">
        <f t="shared" ref="I1325:I1376" si="314">I1324</f>
        <v>1.5</v>
      </c>
      <c r="J1325" s="950">
        <v>0.41299999999999998</v>
      </c>
      <c r="K1325" s="951"/>
      <c r="L1325" s="952"/>
      <c r="M1325" s="1002"/>
      <c r="N1325" s="966">
        <f t="shared" si="309"/>
        <v>343317.69230769243</v>
      </c>
      <c r="O1325" s="932">
        <f t="shared" si="310"/>
        <v>0</v>
      </c>
      <c r="P1325" s="932">
        <f t="shared" si="311"/>
        <v>0</v>
      </c>
      <c r="Q1325" s="932">
        <f t="shared" si="312"/>
        <v>0</v>
      </c>
      <c r="R1325" s="966">
        <f t="shared" si="306"/>
        <v>212685.31038461544</v>
      </c>
      <c r="S1325" s="960">
        <f t="shared" si="307"/>
        <v>0</v>
      </c>
      <c r="T1325" s="1003"/>
      <c r="U1325" s="1004">
        <v>11.31</v>
      </c>
      <c r="W1325" s="1067">
        <f>J1317</f>
        <v>0.41299999999999998</v>
      </c>
      <c r="X1325" s="1067">
        <f>J1318</f>
        <v>0.69299999999999995</v>
      </c>
      <c r="Y1325" s="1067">
        <f>J1319</f>
        <v>0.93500000000000005</v>
      </c>
      <c r="Z1325" s="1067">
        <f>J1320</f>
        <v>1.26</v>
      </c>
      <c r="AA1325" s="1067">
        <f>J1321</f>
        <v>1.5129999999999999</v>
      </c>
      <c r="AB1325" s="1067">
        <f>J1322</f>
        <v>2.09</v>
      </c>
      <c r="AC1325" s="1067">
        <f>J1323</f>
        <v>2.6675</v>
      </c>
    </row>
    <row r="1326" spans="1:29" outlineLevel="1">
      <c r="A1326" s="1006"/>
      <c r="B1326" s="1006"/>
      <c r="C1326" s="1006"/>
      <c r="D1326" s="1006" t="s">
        <v>4009</v>
      </c>
      <c r="E1326" s="1064" t="str">
        <f t="shared" si="313"/>
        <v>04.03.101</v>
      </c>
      <c r="F1326" s="1065" t="s">
        <v>4010</v>
      </c>
      <c r="G1326" s="1001" t="s">
        <v>3653</v>
      </c>
      <c r="H1326" s="947" t="s">
        <v>1019</v>
      </c>
      <c r="I1326" s="990">
        <f t="shared" si="314"/>
        <v>1.5</v>
      </c>
      <c r="J1326" s="950">
        <v>0.41299999999999998</v>
      </c>
      <c r="K1326" s="951"/>
      <c r="L1326" s="952"/>
      <c r="M1326" s="1002"/>
      <c r="N1326" s="966">
        <f t="shared" si="309"/>
        <v>343317.69230769243</v>
      </c>
      <c r="O1326" s="932">
        <f t="shared" si="310"/>
        <v>0</v>
      </c>
      <c r="P1326" s="932">
        <f t="shared" si="311"/>
        <v>0</v>
      </c>
      <c r="Q1326" s="932">
        <f t="shared" si="312"/>
        <v>0</v>
      </c>
      <c r="R1326" s="966">
        <f t="shared" si="306"/>
        <v>212685.31038461544</v>
      </c>
      <c r="S1326" s="960">
        <f t="shared" si="307"/>
        <v>0</v>
      </c>
      <c r="T1326" s="1003"/>
      <c r="U1326" s="1075">
        <v>11.44</v>
      </c>
    </row>
    <row r="1327" spans="1:29" outlineLevel="1">
      <c r="A1327" s="1006"/>
      <c r="B1327" s="1006"/>
      <c r="C1327" s="1006"/>
      <c r="D1327" s="1006" t="s">
        <v>4011</v>
      </c>
      <c r="E1327" s="1064" t="str">
        <f t="shared" si="313"/>
        <v>04.03.111</v>
      </c>
      <c r="F1327" s="1065" t="s">
        <v>4012</v>
      </c>
      <c r="G1327" s="1001" t="s">
        <v>3653</v>
      </c>
      <c r="H1327" s="947" t="s">
        <v>1019</v>
      </c>
      <c r="I1327" s="990">
        <f t="shared" si="314"/>
        <v>1.5</v>
      </c>
      <c r="J1327" s="950">
        <v>0.47299999999999998</v>
      </c>
      <c r="K1327" s="951"/>
      <c r="L1327" s="952"/>
      <c r="M1327" s="1002"/>
      <c r="N1327" s="966">
        <f t="shared" si="309"/>
        <v>343317.69230769243</v>
      </c>
      <c r="O1327" s="932">
        <f t="shared" si="310"/>
        <v>0</v>
      </c>
      <c r="P1327" s="932">
        <f t="shared" si="311"/>
        <v>0</v>
      </c>
      <c r="Q1327" s="932">
        <f t="shared" si="312"/>
        <v>0</v>
      </c>
      <c r="R1327" s="966">
        <f t="shared" si="306"/>
        <v>243583.90269230778</v>
      </c>
      <c r="S1327" s="960">
        <f t="shared" si="307"/>
        <v>0</v>
      </c>
      <c r="T1327" s="1003"/>
      <c r="U1327" s="1004">
        <v>17.16</v>
      </c>
    </row>
    <row r="1328" spans="1:29" outlineLevel="1">
      <c r="A1328" s="1006"/>
      <c r="B1328" s="1006"/>
      <c r="C1328" s="1006"/>
      <c r="D1328" s="1006" t="s">
        <v>4013</v>
      </c>
      <c r="E1328" s="1064" t="str">
        <f t="shared" si="313"/>
        <v>04.03.161</v>
      </c>
      <c r="F1328" s="1065" t="s">
        <v>4014</v>
      </c>
      <c r="G1328" s="1001" t="s">
        <v>3</v>
      </c>
      <c r="H1328" s="947" t="s">
        <v>1019</v>
      </c>
      <c r="I1328" s="990">
        <f t="shared" si="314"/>
        <v>1.5</v>
      </c>
      <c r="J1328" s="950">
        <v>2.121</v>
      </c>
      <c r="K1328" s="951"/>
      <c r="L1328" s="952"/>
      <c r="M1328" s="1002"/>
      <c r="N1328" s="966">
        <f t="shared" si="309"/>
        <v>343317.69230769243</v>
      </c>
      <c r="O1328" s="932">
        <f t="shared" si="310"/>
        <v>0</v>
      </c>
      <c r="P1328" s="932">
        <f t="shared" si="311"/>
        <v>0</v>
      </c>
      <c r="Q1328" s="932">
        <f t="shared" si="312"/>
        <v>0</v>
      </c>
      <c r="R1328" s="966">
        <f t="shared" si="306"/>
        <v>1092265.2380769234</v>
      </c>
      <c r="S1328" s="960">
        <f t="shared" si="307"/>
        <v>0</v>
      </c>
      <c r="T1328" s="1003"/>
      <c r="U1328" s="1075">
        <v>234.83</v>
      </c>
    </row>
    <row r="1329" spans="1:21" ht="33" outlineLevel="1">
      <c r="A1329" s="1006"/>
      <c r="B1329" s="1006"/>
      <c r="C1329" s="1006"/>
      <c r="D1329" s="1006" t="s">
        <v>4015</v>
      </c>
      <c r="E1329" s="1064" t="str">
        <f t="shared" si="313"/>
        <v>04.03.141</v>
      </c>
      <c r="F1329" s="1068" t="s">
        <v>4016</v>
      </c>
      <c r="G1329" s="1001" t="s">
        <v>3</v>
      </c>
      <c r="H1329" s="947" t="s">
        <v>1019</v>
      </c>
      <c r="I1329" s="990">
        <f t="shared" si="314"/>
        <v>1.5</v>
      </c>
      <c r="J1329" s="950">
        <v>1.48</v>
      </c>
      <c r="K1329" s="951"/>
      <c r="L1329" s="952"/>
      <c r="M1329" s="1002"/>
      <c r="N1329" s="966">
        <f t="shared" si="309"/>
        <v>343317.69230769243</v>
      </c>
      <c r="O1329" s="932">
        <f t="shared" si="310"/>
        <v>0</v>
      </c>
      <c r="P1329" s="932">
        <f t="shared" si="311"/>
        <v>0</v>
      </c>
      <c r="Q1329" s="932">
        <f t="shared" si="312"/>
        <v>0</v>
      </c>
      <c r="R1329" s="966">
        <f t="shared" si="306"/>
        <v>762165.27692307706</v>
      </c>
      <c r="S1329" s="960">
        <f t="shared" si="307"/>
        <v>0</v>
      </c>
      <c r="T1329" s="1003"/>
      <c r="U1329" s="1075">
        <v>134.83000000000001</v>
      </c>
    </row>
    <row r="1330" spans="1:21" outlineLevel="1">
      <c r="A1330" s="1006"/>
      <c r="B1330" s="1006"/>
      <c r="C1330" s="1006"/>
      <c r="D1330" s="1006" t="s">
        <v>4017</v>
      </c>
      <c r="E1330" s="1064" t="str">
        <f t="shared" si="313"/>
        <v>04.03.151</v>
      </c>
      <c r="F1330" s="1065" t="s">
        <v>4018</v>
      </c>
      <c r="G1330" s="1001" t="s">
        <v>3</v>
      </c>
      <c r="H1330" s="947" t="s">
        <v>1019</v>
      </c>
      <c r="I1330" s="990">
        <f t="shared" si="314"/>
        <v>1.5</v>
      </c>
      <c r="J1330" s="950">
        <v>1.9930000000000001</v>
      </c>
      <c r="K1330" s="951"/>
      <c r="L1330" s="952"/>
      <c r="M1330" s="1002"/>
      <c r="N1330" s="966">
        <f t="shared" si="309"/>
        <v>343317.69230769243</v>
      </c>
      <c r="O1330" s="932">
        <f t="shared" si="310"/>
        <v>0</v>
      </c>
      <c r="P1330" s="932">
        <f t="shared" si="311"/>
        <v>0</v>
      </c>
      <c r="Q1330" s="932">
        <f t="shared" si="312"/>
        <v>0</v>
      </c>
      <c r="R1330" s="966">
        <f t="shared" si="306"/>
        <v>1026348.2411538465</v>
      </c>
      <c r="S1330" s="960">
        <f t="shared" si="307"/>
        <v>0</v>
      </c>
      <c r="T1330" s="1003"/>
      <c r="U1330" s="1004">
        <v>214.83</v>
      </c>
    </row>
    <row r="1331" spans="1:21" outlineLevel="1">
      <c r="A1331" s="1006"/>
      <c r="B1331" s="1006"/>
      <c r="C1331" s="1006"/>
      <c r="D1331" s="1006" t="s">
        <v>4019</v>
      </c>
      <c r="E1331" s="1064" t="str">
        <f t="shared" si="313"/>
        <v>04.03.161</v>
      </c>
      <c r="F1331" s="1065" t="s">
        <v>4020</v>
      </c>
      <c r="G1331" s="1001" t="s">
        <v>3</v>
      </c>
      <c r="H1331" s="947" t="s">
        <v>1019</v>
      </c>
      <c r="I1331" s="990">
        <f t="shared" si="314"/>
        <v>1.5</v>
      </c>
      <c r="J1331" s="950">
        <v>2.294</v>
      </c>
      <c r="K1331" s="951"/>
      <c r="L1331" s="952"/>
      <c r="M1331" s="1002"/>
      <c r="N1331" s="966">
        <f t="shared" si="309"/>
        <v>343317.69230769243</v>
      </c>
      <c r="O1331" s="932">
        <f t="shared" si="310"/>
        <v>0</v>
      </c>
      <c r="P1331" s="932">
        <f t="shared" si="311"/>
        <v>0</v>
      </c>
      <c r="Q1331" s="932">
        <f t="shared" si="312"/>
        <v>0</v>
      </c>
      <c r="R1331" s="966">
        <f t="shared" si="306"/>
        <v>1181356.1792307696</v>
      </c>
      <c r="S1331" s="960">
        <f t="shared" si="307"/>
        <v>0</v>
      </c>
      <c r="T1331" s="1003"/>
      <c r="U1331" s="1004">
        <v>261.83</v>
      </c>
    </row>
    <row r="1332" spans="1:21" outlineLevel="1">
      <c r="A1332" s="1006"/>
      <c r="B1332" s="1006"/>
      <c r="C1332" s="1006"/>
      <c r="D1332" s="1006" t="s">
        <v>4021</v>
      </c>
      <c r="E1332" s="1064" t="str">
        <f t="shared" si="313"/>
        <v>04.03.111</v>
      </c>
      <c r="F1332" s="1065" t="s">
        <v>4022</v>
      </c>
      <c r="G1332" s="1001" t="s">
        <v>3</v>
      </c>
      <c r="H1332" s="947" t="s">
        <v>1019</v>
      </c>
      <c r="I1332" s="990">
        <f t="shared" si="314"/>
        <v>1.5</v>
      </c>
      <c r="J1332" s="950">
        <v>0.69299999999999995</v>
      </c>
      <c r="K1332" s="951"/>
      <c r="L1332" s="952"/>
      <c r="M1332" s="1002"/>
      <c r="N1332" s="966">
        <f t="shared" si="309"/>
        <v>343317.69230769243</v>
      </c>
      <c r="O1332" s="932">
        <f t="shared" si="310"/>
        <v>0</v>
      </c>
      <c r="P1332" s="932">
        <f t="shared" si="311"/>
        <v>0</v>
      </c>
      <c r="Q1332" s="932">
        <f t="shared" si="312"/>
        <v>0</v>
      </c>
      <c r="R1332" s="966">
        <f t="shared" si="306"/>
        <v>356878.74115384626</v>
      </c>
      <c r="S1332" s="960">
        <f t="shared" si="307"/>
        <v>0</v>
      </c>
      <c r="T1332" s="1003"/>
      <c r="U1332" s="1004">
        <v>25</v>
      </c>
    </row>
    <row r="1333" spans="1:21" outlineLevel="1">
      <c r="A1333" s="1006"/>
      <c r="B1333" s="1006"/>
      <c r="C1333" s="1006"/>
      <c r="D1333" s="1006" t="s">
        <v>4023</v>
      </c>
      <c r="E1333" s="1064" t="str">
        <f t="shared" si="313"/>
        <v>04.03.111</v>
      </c>
      <c r="F1333" s="1065" t="s">
        <v>4024</v>
      </c>
      <c r="G1333" s="1001" t="s">
        <v>3</v>
      </c>
      <c r="H1333" s="947" t="s">
        <v>1019</v>
      </c>
      <c r="I1333" s="990">
        <f t="shared" si="314"/>
        <v>1.5</v>
      </c>
      <c r="J1333" s="950">
        <v>0.69299999999999995</v>
      </c>
      <c r="K1333" s="951"/>
      <c r="L1333" s="952"/>
      <c r="M1333" s="1002"/>
      <c r="N1333" s="966">
        <f t="shared" si="309"/>
        <v>343317.69230769243</v>
      </c>
      <c r="O1333" s="932">
        <f t="shared" si="310"/>
        <v>0</v>
      </c>
      <c r="P1333" s="932">
        <f t="shared" si="311"/>
        <v>0</v>
      </c>
      <c r="Q1333" s="932">
        <f t="shared" si="312"/>
        <v>0</v>
      </c>
      <c r="R1333" s="966">
        <f t="shared" si="306"/>
        <v>356878.74115384626</v>
      </c>
      <c r="S1333" s="960">
        <f t="shared" si="307"/>
        <v>0</v>
      </c>
      <c r="T1333" s="1003"/>
      <c r="U1333" s="1004">
        <v>25</v>
      </c>
    </row>
    <row r="1334" spans="1:21" outlineLevel="1">
      <c r="A1334" s="1006"/>
      <c r="B1334" s="1006"/>
      <c r="C1334" s="1006"/>
      <c r="D1334" s="1006" t="s">
        <v>4025</v>
      </c>
      <c r="E1334" s="1064" t="str">
        <f t="shared" si="313"/>
        <v>04.03.121</v>
      </c>
      <c r="F1334" s="1065" t="s">
        <v>4026</v>
      </c>
      <c r="G1334" s="1001" t="s">
        <v>3</v>
      </c>
      <c r="H1334" s="947" t="s">
        <v>1019</v>
      </c>
      <c r="I1334" s="990">
        <f t="shared" si="314"/>
        <v>1.5</v>
      </c>
      <c r="J1334" s="950">
        <v>0.74099999999999999</v>
      </c>
      <c r="K1334" s="951"/>
      <c r="L1334" s="952"/>
      <c r="M1334" s="1002"/>
      <c r="N1334" s="966">
        <f t="shared" si="309"/>
        <v>343317.69230769243</v>
      </c>
      <c r="O1334" s="932">
        <f t="shared" si="310"/>
        <v>0</v>
      </c>
      <c r="P1334" s="932">
        <f t="shared" si="311"/>
        <v>0</v>
      </c>
      <c r="Q1334" s="932">
        <f t="shared" si="312"/>
        <v>0</v>
      </c>
      <c r="R1334" s="966">
        <f t="shared" si="306"/>
        <v>381597.61500000011</v>
      </c>
      <c r="S1334" s="960">
        <f t="shared" si="307"/>
        <v>0</v>
      </c>
      <c r="T1334" s="1003"/>
      <c r="U1334" s="1004">
        <v>29.95</v>
      </c>
    </row>
    <row r="1335" spans="1:21" outlineLevel="1">
      <c r="A1335" s="1006"/>
      <c r="B1335" s="1006"/>
      <c r="C1335" s="1006"/>
      <c r="D1335" s="1006" t="s">
        <v>4027</v>
      </c>
      <c r="E1335" s="1064" t="str">
        <f t="shared" si="313"/>
        <v>04.03.121</v>
      </c>
      <c r="F1335" s="1065" t="s">
        <v>4028</v>
      </c>
      <c r="G1335" s="1001" t="s">
        <v>3</v>
      </c>
      <c r="H1335" s="947" t="s">
        <v>1019</v>
      </c>
      <c r="I1335" s="990">
        <f t="shared" si="314"/>
        <v>1.5</v>
      </c>
      <c r="J1335" s="950">
        <v>0.746</v>
      </c>
      <c r="K1335" s="951"/>
      <c r="L1335" s="952"/>
      <c r="M1335" s="1002"/>
      <c r="N1335" s="966">
        <f t="shared" si="309"/>
        <v>343317.69230769243</v>
      </c>
      <c r="O1335" s="932">
        <f t="shared" si="310"/>
        <v>0</v>
      </c>
      <c r="P1335" s="932">
        <f t="shared" si="311"/>
        <v>0</v>
      </c>
      <c r="Q1335" s="932">
        <f t="shared" si="312"/>
        <v>0</v>
      </c>
      <c r="R1335" s="966">
        <f t="shared" si="306"/>
        <v>384172.49769230781</v>
      </c>
      <c r="S1335" s="960">
        <f t="shared" si="307"/>
        <v>0</v>
      </c>
      <c r="T1335" s="1003"/>
      <c r="U1335" s="1004">
        <v>30.48</v>
      </c>
    </row>
    <row r="1336" spans="1:21" outlineLevel="1">
      <c r="A1336" s="1006"/>
      <c r="B1336" s="1006"/>
      <c r="C1336" s="1006"/>
      <c r="D1336" s="1006" t="s">
        <v>4029</v>
      </c>
      <c r="E1336" s="1064" t="str">
        <f t="shared" si="313"/>
        <v>04.03.131</v>
      </c>
      <c r="F1336" s="1065" t="s">
        <v>4030</v>
      </c>
      <c r="G1336" s="1001" t="s">
        <v>3</v>
      </c>
      <c r="H1336" s="947" t="s">
        <v>1019</v>
      </c>
      <c r="I1336" s="990">
        <f t="shared" si="314"/>
        <v>1.5</v>
      </c>
      <c r="J1336" s="950">
        <v>0.93600000000000005</v>
      </c>
      <c r="K1336" s="951"/>
      <c r="L1336" s="952"/>
      <c r="M1336" s="1002"/>
      <c r="N1336" s="966">
        <f t="shared" si="309"/>
        <v>343317.69230769243</v>
      </c>
      <c r="O1336" s="932">
        <f t="shared" si="310"/>
        <v>0</v>
      </c>
      <c r="P1336" s="932">
        <f t="shared" si="311"/>
        <v>0</v>
      </c>
      <c r="Q1336" s="932">
        <f t="shared" si="312"/>
        <v>0</v>
      </c>
      <c r="R1336" s="966">
        <f t="shared" si="306"/>
        <v>482018.04000000021</v>
      </c>
      <c r="S1336" s="960">
        <f t="shared" si="307"/>
        <v>0</v>
      </c>
      <c r="T1336" s="1003"/>
      <c r="U1336" s="1004">
        <v>50.22</v>
      </c>
    </row>
    <row r="1337" spans="1:21" ht="30" customHeight="1" outlineLevel="1">
      <c r="A1337" s="1006"/>
      <c r="B1337" s="1006"/>
      <c r="C1337" s="1006"/>
      <c r="D1337" s="1006" t="s">
        <v>4031</v>
      </c>
      <c r="E1337" s="1064" t="str">
        <f t="shared" si="313"/>
        <v>04.03.131</v>
      </c>
      <c r="F1337" s="1065" t="s">
        <v>4032</v>
      </c>
      <c r="G1337" s="1001" t="s">
        <v>3</v>
      </c>
      <c r="H1337" s="947" t="s">
        <v>1019</v>
      </c>
      <c r="I1337" s="990">
        <f t="shared" si="314"/>
        <v>1.5</v>
      </c>
      <c r="J1337" s="950">
        <v>0.93600000000000005</v>
      </c>
      <c r="K1337" s="951"/>
      <c r="L1337" s="952"/>
      <c r="M1337" s="1002"/>
      <c r="N1337" s="966">
        <f t="shared" si="309"/>
        <v>343317.69230769243</v>
      </c>
      <c r="O1337" s="932">
        <f t="shared" si="310"/>
        <v>0</v>
      </c>
      <c r="P1337" s="932">
        <f t="shared" si="311"/>
        <v>0</v>
      </c>
      <c r="Q1337" s="932">
        <f t="shared" si="312"/>
        <v>0</v>
      </c>
      <c r="R1337" s="966">
        <f t="shared" si="306"/>
        <v>482018.04000000021</v>
      </c>
      <c r="S1337" s="960">
        <f t="shared" si="307"/>
        <v>0</v>
      </c>
      <c r="T1337" s="1003"/>
      <c r="U1337" s="1004">
        <v>50.22</v>
      </c>
    </row>
    <row r="1338" spans="1:21" outlineLevel="1">
      <c r="A1338" s="1006"/>
      <c r="B1338" s="1006"/>
      <c r="C1338" s="1006"/>
      <c r="D1338" s="1006" t="s">
        <v>4033</v>
      </c>
      <c r="E1338" s="1064" t="str">
        <f t="shared" si="313"/>
        <v>04.03.131</v>
      </c>
      <c r="F1338" s="1065" t="s">
        <v>4034</v>
      </c>
      <c r="G1338" s="1001" t="s">
        <v>3</v>
      </c>
      <c r="H1338" s="947" t="s">
        <v>1019</v>
      </c>
      <c r="I1338" s="990">
        <f t="shared" si="314"/>
        <v>1.5</v>
      </c>
      <c r="J1338" s="950">
        <v>0.93600000000000005</v>
      </c>
      <c r="K1338" s="951"/>
      <c r="L1338" s="952"/>
      <c r="M1338" s="1002"/>
      <c r="N1338" s="966">
        <f t="shared" si="309"/>
        <v>343317.69230769243</v>
      </c>
      <c r="O1338" s="932">
        <f t="shared" si="310"/>
        <v>0</v>
      </c>
      <c r="P1338" s="932">
        <f t="shared" si="311"/>
        <v>0</v>
      </c>
      <c r="Q1338" s="932">
        <f t="shared" si="312"/>
        <v>0</v>
      </c>
      <c r="R1338" s="966">
        <f t="shared" si="306"/>
        <v>482018.04000000021</v>
      </c>
      <c r="S1338" s="960">
        <f t="shared" si="307"/>
        <v>0</v>
      </c>
      <c r="T1338" s="1003"/>
      <c r="U1338" s="1004">
        <v>50.22</v>
      </c>
    </row>
    <row r="1339" spans="1:21" outlineLevel="1">
      <c r="A1339" s="1006"/>
      <c r="B1339" s="1006"/>
      <c r="C1339" s="1006"/>
      <c r="D1339" s="1006" t="s">
        <v>4035</v>
      </c>
      <c r="E1339" s="1064" t="str">
        <f t="shared" si="313"/>
        <v>04.03.131</v>
      </c>
      <c r="F1339" s="1065" t="s">
        <v>4036</v>
      </c>
      <c r="G1339" s="1001" t="s">
        <v>3</v>
      </c>
      <c r="H1339" s="947" t="s">
        <v>1019</v>
      </c>
      <c r="I1339" s="990">
        <f t="shared" si="314"/>
        <v>1.5</v>
      </c>
      <c r="J1339" s="950">
        <v>0.999</v>
      </c>
      <c r="K1339" s="951"/>
      <c r="L1339" s="952"/>
      <c r="M1339" s="1002"/>
      <c r="N1339" s="966">
        <f t="shared" si="309"/>
        <v>343317.69230769243</v>
      </c>
      <c r="O1339" s="932">
        <f t="shared" si="310"/>
        <v>0</v>
      </c>
      <c r="P1339" s="932">
        <f t="shared" si="311"/>
        <v>0</v>
      </c>
      <c r="Q1339" s="932">
        <f t="shared" si="312"/>
        <v>0</v>
      </c>
      <c r="R1339" s="966">
        <f t="shared" si="306"/>
        <v>514461.5619230771</v>
      </c>
      <c r="S1339" s="960">
        <f t="shared" si="307"/>
        <v>0</v>
      </c>
      <c r="T1339" s="1003"/>
      <c r="U1339" s="1004">
        <v>59.9</v>
      </c>
    </row>
    <row r="1340" spans="1:21" outlineLevel="1">
      <c r="A1340" s="1006"/>
      <c r="B1340" s="1006"/>
      <c r="C1340" s="1006"/>
      <c r="D1340" s="1006" t="s">
        <v>4037</v>
      </c>
      <c r="E1340" s="1064" t="str">
        <f t="shared" si="313"/>
        <v>04.03.131</v>
      </c>
      <c r="F1340" s="1065" t="s">
        <v>4038</v>
      </c>
      <c r="G1340" s="1001" t="s">
        <v>3</v>
      </c>
      <c r="H1340" s="947" t="s">
        <v>1019</v>
      </c>
      <c r="I1340" s="990">
        <f t="shared" si="314"/>
        <v>1.5</v>
      </c>
      <c r="J1340" s="950">
        <v>1.006</v>
      </c>
      <c r="K1340" s="951"/>
      <c r="L1340" s="952"/>
      <c r="M1340" s="1002"/>
      <c r="N1340" s="966">
        <f t="shared" si="309"/>
        <v>343317.69230769243</v>
      </c>
      <c r="O1340" s="932">
        <f t="shared" si="310"/>
        <v>0</v>
      </c>
      <c r="P1340" s="932">
        <f t="shared" si="311"/>
        <v>0</v>
      </c>
      <c r="Q1340" s="932">
        <f t="shared" si="312"/>
        <v>0</v>
      </c>
      <c r="R1340" s="966">
        <f t="shared" si="306"/>
        <v>518066.39769230783</v>
      </c>
      <c r="S1340" s="960">
        <f t="shared" si="307"/>
        <v>0</v>
      </c>
      <c r="T1340" s="1003"/>
      <c r="U1340" s="1004">
        <v>60.95</v>
      </c>
    </row>
    <row r="1341" spans="1:21" ht="30" customHeight="1" outlineLevel="1">
      <c r="A1341" s="1006"/>
      <c r="B1341" s="1006"/>
      <c r="C1341" s="1006"/>
      <c r="D1341" s="1006" t="s">
        <v>4039</v>
      </c>
      <c r="E1341" s="1064" t="str">
        <f t="shared" si="313"/>
        <v>04.03.131</v>
      </c>
      <c r="F1341" s="1065" t="s">
        <v>4040</v>
      </c>
      <c r="G1341" s="1001" t="s">
        <v>918</v>
      </c>
      <c r="H1341" s="947" t="s">
        <v>1019</v>
      </c>
      <c r="I1341" s="990">
        <f t="shared" si="314"/>
        <v>1.5</v>
      </c>
      <c r="J1341" s="950">
        <v>1.087</v>
      </c>
      <c r="K1341" s="951"/>
      <c r="L1341" s="952"/>
      <c r="M1341" s="1002"/>
      <c r="N1341" s="966">
        <f t="shared" si="309"/>
        <v>343317.69230769243</v>
      </c>
      <c r="O1341" s="932">
        <f t="shared" si="310"/>
        <v>0</v>
      </c>
      <c r="P1341" s="932">
        <f t="shared" si="311"/>
        <v>0</v>
      </c>
      <c r="Q1341" s="932">
        <f t="shared" si="312"/>
        <v>0</v>
      </c>
      <c r="R1341" s="966">
        <f t="shared" si="306"/>
        <v>559779.49730769254</v>
      </c>
      <c r="S1341" s="960">
        <f t="shared" si="307"/>
        <v>0</v>
      </c>
      <c r="T1341" s="1003"/>
      <c r="U1341" s="1004">
        <v>73.37</v>
      </c>
    </row>
    <row r="1342" spans="1:21" outlineLevel="1">
      <c r="A1342" s="1006"/>
      <c r="B1342" s="1006"/>
      <c r="C1342" s="1006"/>
      <c r="D1342" s="1006" t="s">
        <v>4041</v>
      </c>
      <c r="E1342" s="1064" t="str">
        <f t="shared" si="313"/>
        <v>04.03.121</v>
      </c>
      <c r="F1342" s="1065" t="s">
        <v>4042</v>
      </c>
      <c r="G1342" s="1001" t="s">
        <v>918</v>
      </c>
      <c r="H1342" s="947" t="s">
        <v>1019</v>
      </c>
      <c r="I1342" s="990">
        <f t="shared" si="314"/>
        <v>1.5</v>
      </c>
      <c r="J1342" s="950">
        <v>0.93500000000000005</v>
      </c>
      <c r="K1342" s="951"/>
      <c r="L1342" s="952"/>
      <c r="M1342" s="1002"/>
      <c r="N1342" s="966">
        <f t="shared" si="309"/>
        <v>343317.69230769243</v>
      </c>
      <c r="O1342" s="932">
        <f t="shared" si="310"/>
        <v>0</v>
      </c>
      <c r="P1342" s="932">
        <f t="shared" si="311"/>
        <v>0</v>
      </c>
      <c r="Q1342" s="932">
        <f t="shared" si="312"/>
        <v>0</v>
      </c>
      <c r="R1342" s="966">
        <f t="shared" si="306"/>
        <v>481503.06346153864</v>
      </c>
      <c r="S1342" s="960">
        <f t="shared" si="307"/>
        <v>0</v>
      </c>
      <c r="T1342" s="1003"/>
      <c r="U1342" s="1004">
        <v>50</v>
      </c>
    </row>
    <row r="1343" spans="1:21" outlineLevel="1">
      <c r="A1343" s="1006"/>
      <c r="B1343" s="1006"/>
      <c r="C1343" s="1006"/>
      <c r="D1343" s="1006" t="s">
        <v>4043</v>
      </c>
      <c r="E1343" s="1064" t="str">
        <f t="shared" si="313"/>
        <v>04.03.121</v>
      </c>
      <c r="F1343" s="1068" t="s">
        <v>4044</v>
      </c>
      <c r="G1343" s="1001" t="s">
        <v>918</v>
      </c>
      <c r="H1343" s="947" t="s">
        <v>1019</v>
      </c>
      <c r="I1343" s="990">
        <f t="shared" si="314"/>
        <v>1.5</v>
      </c>
      <c r="J1343" s="950">
        <v>0.93500000000000005</v>
      </c>
      <c r="K1343" s="951"/>
      <c r="L1343" s="952"/>
      <c r="M1343" s="1002"/>
      <c r="N1343" s="966">
        <f t="shared" si="309"/>
        <v>343317.69230769243</v>
      </c>
      <c r="O1343" s="932">
        <f t="shared" si="310"/>
        <v>0</v>
      </c>
      <c r="P1343" s="932">
        <f t="shared" si="311"/>
        <v>0</v>
      </c>
      <c r="Q1343" s="932">
        <f t="shared" si="312"/>
        <v>0</v>
      </c>
      <c r="R1343" s="966">
        <f t="shared" si="306"/>
        <v>481503.06346153864</v>
      </c>
      <c r="S1343" s="960">
        <f t="shared" si="307"/>
        <v>0</v>
      </c>
      <c r="T1343" s="1003"/>
      <c r="U1343" s="1004">
        <v>50</v>
      </c>
    </row>
    <row r="1344" spans="1:21" outlineLevel="1">
      <c r="A1344" s="1006"/>
      <c r="B1344" s="1006"/>
      <c r="C1344" s="1006"/>
      <c r="D1344" s="1006" t="s">
        <v>4045</v>
      </c>
      <c r="E1344" s="1064" t="str">
        <f t="shared" si="313"/>
        <v>04.03.121</v>
      </c>
      <c r="F1344" s="1065" t="s">
        <v>4046</v>
      </c>
      <c r="G1344" s="1001" t="s">
        <v>3</v>
      </c>
      <c r="H1344" s="947" t="s">
        <v>1019</v>
      </c>
      <c r="I1344" s="990">
        <f t="shared" si="314"/>
        <v>1.5</v>
      </c>
      <c r="J1344" s="950">
        <v>0.93500000000000005</v>
      </c>
      <c r="K1344" s="951"/>
      <c r="L1344" s="952"/>
      <c r="M1344" s="1002"/>
      <c r="N1344" s="966">
        <f t="shared" si="309"/>
        <v>343317.69230769243</v>
      </c>
      <c r="O1344" s="932">
        <f t="shared" si="310"/>
        <v>0</v>
      </c>
      <c r="P1344" s="932">
        <f t="shared" si="311"/>
        <v>0</v>
      </c>
      <c r="Q1344" s="932">
        <f t="shared" si="312"/>
        <v>0</v>
      </c>
      <c r="R1344" s="966">
        <f t="shared" si="306"/>
        <v>481503.06346153864</v>
      </c>
      <c r="S1344" s="960">
        <f t="shared" si="307"/>
        <v>0</v>
      </c>
      <c r="T1344" s="1003"/>
      <c r="U1344" s="1004">
        <v>50</v>
      </c>
    </row>
    <row r="1345" spans="1:21" outlineLevel="1">
      <c r="A1345" s="1006"/>
      <c r="B1345" s="1006"/>
      <c r="C1345" s="1006"/>
      <c r="D1345" s="1006" t="s">
        <v>4047</v>
      </c>
      <c r="E1345" s="1064" t="str">
        <f t="shared" si="313"/>
        <v>04.03.121</v>
      </c>
      <c r="F1345" s="1068" t="s">
        <v>4048</v>
      </c>
      <c r="G1345" s="1001" t="s">
        <v>3</v>
      </c>
      <c r="H1345" s="947" t="s">
        <v>1019</v>
      </c>
      <c r="I1345" s="990">
        <f t="shared" si="314"/>
        <v>1.5</v>
      </c>
      <c r="J1345" s="950">
        <v>0.93500000000000005</v>
      </c>
      <c r="K1345" s="951"/>
      <c r="L1345" s="952"/>
      <c r="M1345" s="1002"/>
      <c r="N1345" s="966">
        <f t="shared" si="309"/>
        <v>343317.69230769243</v>
      </c>
      <c r="O1345" s="932">
        <f t="shared" si="310"/>
        <v>0</v>
      </c>
      <c r="P1345" s="932">
        <f t="shared" si="311"/>
        <v>0</v>
      </c>
      <c r="Q1345" s="932">
        <f t="shared" si="312"/>
        <v>0</v>
      </c>
      <c r="R1345" s="966">
        <f t="shared" si="306"/>
        <v>481503.06346153864</v>
      </c>
      <c r="S1345" s="960">
        <f t="shared" si="307"/>
        <v>0</v>
      </c>
      <c r="T1345" s="1003"/>
      <c r="U1345" s="1004">
        <v>50</v>
      </c>
    </row>
    <row r="1346" spans="1:21" outlineLevel="1">
      <c r="A1346" s="1006"/>
      <c r="B1346" s="1006"/>
      <c r="C1346" s="1006"/>
      <c r="D1346" s="1006" t="s">
        <v>4049</v>
      </c>
      <c r="E1346" s="1064" t="str">
        <f t="shared" si="313"/>
        <v>04.03.131</v>
      </c>
      <c r="F1346" s="1065" t="s">
        <v>4050</v>
      </c>
      <c r="G1346" s="1069" t="s">
        <v>3</v>
      </c>
      <c r="H1346" s="947" t="s">
        <v>1019</v>
      </c>
      <c r="I1346" s="990">
        <f t="shared" si="314"/>
        <v>1.5</v>
      </c>
      <c r="J1346" s="950">
        <v>1.0009999999999999</v>
      </c>
      <c r="K1346" s="951"/>
      <c r="L1346" s="952"/>
      <c r="M1346" s="1002"/>
      <c r="N1346" s="966">
        <f t="shared" si="309"/>
        <v>343317.69230769243</v>
      </c>
      <c r="O1346" s="932">
        <f t="shared" si="310"/>
        <v>0</v>
      </c>
      <c r="P1346" s="932">
        <f t="shared" si="311"/>
        <v>0</v>
      </c>
      <c r="Q1346" s="932">
        <f t="shared" si="312"/>
        <v>0</v>
      </c>
      <c r="R1346" s="966">
        <f t="shared" si="306"/>
        <v>515491.51500000013</v>
      </c>
      <c r="S1346" s="960">
        <f t="shared" si="307"/>
        <v>0</v>
      </c>
      <c r="T1346" s="1003"/>
      <c r="U1346" s="1004">
        <v>60.24</v>
      </c>
    </row>
    <row r="1347" spans="1:21" outlineLevel="1">
      <c r="A1347" s="1006"/>
      <c r="B1347" s="1006"/>
      <c r="C1347" s="1006"/>
      <c r="D1347" s="1006" t="s">
        <v>4051</v>
      </c>
      <c r="E1347" s="1064" t="str">
        <f t="shared" si="313"/>
        <v>04.03.131</v>
      </c>
      <c r="F1347" s="1065" t="s">
        <v>4052</v>
      </c>
      <c r="G1347" s="1001" t="s">
        <v>3</v>
      </c>
      <c r="H1347" s="947" t="s">
        <v>1019</v>
      </c>
      <c r="I1347" s="990">
        <f t="shared" si="314"/>
        <v>1.5</v>
      </c>
      <c r="J1347" s="950">
        <v>1.1970000000000001</v>
      </c>
      <c r="K1347" s="951"/>
      <c r="L1347" s="952"/>
      <c r="M1347" s="1002"/>
      <c r="N1347" s="966">
        <f t="shared" si="309"/>
        <v>343317.69230769243</v>
      </c>
      <c r="O1347" s="932">
        <f t="shared" si="310"/>
        <v>0</v>
      </c>
      <c r="P1347" s="932">
        <f t="shared" si="311"/>
        <v>0</v>
      </c>
      <c r="Q1347" s="932">
        <f t="shared" si="312"/>
        <v>0</v>
      </c>
      <c r="R1347" s="966">
        <f t="shared" si="306"/>
        <v>616426.91653846181</v>
      </c>
      <c r="S1347" s="960">
        <f t="shared" si="307"/>
        <v>0</v>
      </c>
      <c r="T1347" s="1003"/>
      <c r="U1347" s="1004">
        <v>90.36</v>
      </c>
    </row>
    <row r="1348" spans="1:21" outlineLevel="1">
      <c r="A1348" s="1006"/>
      <c r="B1348" s="1006"/>
      <c r="C1348" s="1006"/>
      <c r="D1348" s="1006" t="s">
        <v>4053</v>
      </c>
      <c r="E1348" s="1064" t="str">
        <f t="shared" si="313"/>
        <v>04.03.141</v>
      </c>
      <c r="F1348" s="988" t="s">
        <v>4054</v>
      </c>
      <c r="G1348" s="1069" t="s">
        <v>3</v>
      </c>
      <c r="H1348" s="947" t="s">
        <v>1019</v>
      </c>
      <c r="I1348" s="990">
        <f t="shared" si="314"/>
        <v>1.5</v>
      </c>
      <c r="J1348" s="950">
        <v>1.389</v>
      </c>
      <c r="K1348" s="951"/>
      <c r="L1348" s="952"/>
      <c r="M1348" s="1002"/>
      <c r="N1348" s="966">
        <f t="shared" si="309"/>
        <v>343317.69230769243</v>
      </c>
      <c r="O1348" s="932">
        <f t="shared" si="310"/>
        <v>0</v>
      </c>
      <c r="P1348" s="932">
        <f t="shared" si="311"/>
        <v>0</v>
      </c>
      <c r="Q1348" s="932">
        <f t="shared" si="312"/>
        <v>0</v>
      </c>
      <c r="R1348" s="966">
        <f t="shared" si="306"/>
        <v>715302.41192307719</v>
      </c>
      <c r="S1348" s="960">
        <f t="shared" si="307"/>
        <v>0</v>
      </c>
      <c r="T1348" s="1003"/>
      <c r="U1348" s="1004">
        <v>120.48</v>
      </c>
    </row>
    <row r="1349" spans="1:21" outlineLevel="1">
      <c r="A1349" s="1006"/>
      <c r="B1349" s="1006"/>
      <c r="C1349" s="1006"/>
      <c r="D1349" s="1006" t="s">
        <v>4055</v>
      </c>
      <c r="E1349" s="1064" t="str">
        <f t="shared" si="313"/>
        <v>04.03.151</v>
      </c>
      <c r="F1349" s="1070" t="s">
        <v>4056</v>
      </c>
      <c r="G1349" s="1069" t="s">
        <v>3</v>
      </c>
      <c r="H1349" s="947" t="s">
        <v>1019</v>
      </c>
      <c r="I1349" s="990">
        <f t="shared" si="314"/>
        <v>1.5</v>
      </c>
      <c r="J1349" s="950">
        <v>1.7609999999999999</v>
      </c>
      <c r="K1349" s="951"/>
      <c r="L1349" s="952"/>
      <c r="M1349" s="1002"/>
      <c r="N1349" s="966">
        <f t="shared" ref="N1349:N1379" si="315">VLOOKUP(H1349,DGNC2032,8)</f>
        <v>343317.69230769243</v>
      </c>
      <c r="O1349" s="932">
        <f t="shared" ref="O1349:O1379" si="316">+IFERROR(VLOOKUP($A1349,DGMTC11,10,0),0)</f>
        <v>0</v>
      </c>
      <c r="P1349" s="932">
        <f t="shared" ref="P1349:P1379" si="317">+IFERROR(VLOOKUP($B1349,DGMTC11,10,0),0)</f>
        <v>0</v>
      </c>
      <c r="Q1349" s="932">
        <f t="shared" ref="Q1349:Q1379" si="318">+IFERROR(VLOOKUP($C1349,DGMTC11,10,0),0)</f>
        <v>0</v>
      </c>
      <c r="R1349" s="966">
        <f t="shared" si="306"/>
        <v>906873.6842307694</v>
      </c>
      <c r="S1349" s="960">
        <f t="shared" si="307"/>
        <v>0</v>
      </c>
      <c r="T1349" s="1003"/>
      <c r="U1349" s="1004">
        <v>178.66</v>
      </c>
    </row>
    <row r="1350" spans="1:21" outlineLevel="1">
      <c r="A1350" s="1006"/>
      <c r="B1350" s="1006"/>
      <c r="C1350" s="1006"/>
      <c r="D1350" s="1006" t="s">
        <v>4057</v>
      </c>
      <c r="E1350" s="1064" t="str">
        <f t="shared" si="313"/>
        <v>04.03.141</v>
      </c>
      <c r="F1350" s="988" t="s">
        <v>4058</v>
      </c>
      <c r="G1350" s="1069" t="s">
        <v>3</v>
      </c>
      <c r="H1350" s="947" t="s">
        <v>1019</v>
      </c>
      <c r="I1350" s="990">
        <f t="shared" si="314"/>
        <v>1.5</v>
      </c>
      <c r="J1350" s="950">
        <v>1.446</v>
      </c>
      <c r="K1350" s="951"/>
      <c r="L1350" s="952"/>
      <c r="M1350" s="1002"/>
      <c r="N1350" s="966">
        <f t="shared" si="315"/>
        <v>343317.69230769243</v>
      </c>
      <c r="O1350" s="932">
        <f t="shared" si="316"/>
        <v>0</v>
      </c>
      <c r="P1350" s="932">
        <f t="shared" si="317"/>
        <v>0</v>
      </c>
      <c r="Q1350" s="932">
        <f t="shared" si="318"/>
        <v>0</v>
      </c>
      <c r="R1350" s="966">
        <f t="shared" si="306"/>
        <v>744656.07461538492</v>
      </c>
      <c r="S1350" s="960">
        <f t="shared" si="307"/>
        <v>0</v>
      </c>
      <c r="T1350" s="1003"/>
      <c r="U1350" s="1004">
        <v>129.44999999999999</v>
      </c>
    </row>
    <row r="1351" spans="1:21" outlineLevel="1">
      <c r="A1351" s="1006"/>
      <c r="B1351" s="1006"/>
      <c r="C1351" s="1006"/>
      <c r="D1351" s="1006" t="s">
        <v>4059</v>
      </c>
      <c r="E1351" s="1064" t="str">
        <f t="shared" si="313"/>
        <v>04.03.151</v>
      </c>
      <c r="F1351" s="988" t="s">
        <v>4060</v>
      </c>
      <c r="G1351" s="1069" t="s">
        <v>3</v>
      </c>
      <c r="H1351" s="947" t="s">
        <v>1019</v>
      </c>
      <c r="I1351" s="990">
        <f t="shared" si="314"/>
        <v>1.5</v>
      </c>
      <c r="J1351" s="950">
        <v>1.8859999999999999</v>
      </c>
      <c r="K1351" s="951"/>
      <c r="L1351" s="952"/>
      <c r="M1351" s="1002"/>
      <c r="N1351" s="966">
        <f t="shared" si="315"/>
        <v>343317.69230769243</v>
      </c>
      <c r="O1351" s="932">
        <f t="shared" si="316"/>
        <v>0</v>
      </c>
      <c r="P1351" s="932">
        <f t="shared" si="317"/>
        <v>0</v>
      </c>
      <c r="Q1351" s="932">
        <f t="shared" si="318"/>
        <v>0</v>
      </c>
      <c r="R1351" s="966">
        <f t="shared" si="306"/>
        <v>971245.75153846177</v>
      </c>
      <c r="S1351" s="960">
        <f t="shared" si="307"/>
        <v>0</v>
      </c>
      <c r="T1351" s="1003"/>
      <c r="U1351" s="1004">
        <v>198.13</v>
      </c>
    </row>
    <row r="1352" spans="1:21" outlineLevel="1">
      <c r="A1352" s="1006"/>
      <c r="B1352" s="1006"/>
      <c r="C1352" s="1006"/>
      <c r="D1352" s="1006" t="s">
        <v>4061</v>
      </c>
      <c r="E1352" s="1064" t="str">
        <f t="shared" si="313"/>
        <v>04.03.101</v>
      </c>
      <c r="F1352" s="1065" t="s">
        <v>4062</v>
      </c>
      <c r="G1352" s="947" t="s">
        <v>3</v>
      </c>
      <c r="H1352" s="947" t="s">
        <v>1019</v>
      </c>
      <c r="I1352" s="990">
        <f>I1350</f>
        <v>1.5</v>
      </c>
      <c r="J1352" s="950">
        <v>0.41299999999999998</v>
      </c>
      <c r="K1352" s="951"/>
      <c r="L1352" s="952"/>
      <c r="M1352" s="1002"/>
      <c r="N1352" s="966">
        <f t="shared" si="315"/>
        <v>343317.69230769243</v>
      </c>
      <c r="O1352" s="932">
        <f t="shared" si="316"/>
        <v>0</v>
      </c>
      <c r="P1352" s="932">
        <f t="shared" si="317"/>
        <v>0</v>
      </c>
      <c r="Q1352" s="932">
        <f t="shared" si="318"/>
        <v>0</v>
      </c>
      <c r="R1352" s="966">
        <f t="shared" si="306"/>
        <v>212685.31038461544</v>
      </c>
      <c r="S1352" s="960">
        <f t="shared" si="307"/>
        <v>0</v>
      </c>
      <c r="T1352" s="1003"/>
      <c r="U1352" s="1004">
        <f>U1353/2</f>
        <v>10.81333333333335</v>
      </c>
    </row>
    <row r="1353" spans="1:21" outlineLevel="1">
      <c r="A1353" s="1006"/>
      <c r="B1353" s="1006"/>
      <c r="C1353" s="1006"/>
      <c r="D1353" s="1006" t="s">
        <v>4063</v>
      </c>
      <c r="E1353" s="1064" t="str">
        <f t="shared" si="313"/>
        <v>04.03.111</v>
      </c>
      <c r="F1353" s="1065" t="s">
        <v>4064</v>
      </c>
      <c r="G1353" s="947" t="s">
        <v>3</v>
      </c>
      <c r="H1353" s="947" t="s">
        <v>1019</v>
      </c>
      <c r="I1353" s="990">
        <f>I1351</f>
        <v>1.5</v>
      </c>
      <c r="J1353" s="950">
        <v>0.59799999999999998</v>
      </c>
      <c r="K1353" s="951"/>
      <c r="L1353" s="952"/>
      <c r="M1353" s="1002"/>
      <c r="N1353" s="966">
        <f t="shared" si="315"/>
        <v>343317.69230769243</v>
      </c>
      <c r="O1353" s="932">
        <f t="shared" si="316"/>
        <v>0</v>
      </c>
      <c r="P1353" s="932">
        <f t="shared" si="317"/>
        <v>0</v>
      </c>
      <c r="Q1353" s="932">
        <f t="shared" si="318"/>
        <v>0</v>
      </c>
      <c r="R1353" s="966">
        <f t="shared" si="306"/>
        <v>307955.97000000009</v>
      </c>
      <c r="S1353" s="960">
        <f t="shared" si="307"/>
        <v>0</v>
      </c>
      <c r="T1353" s="1003"/>
      <c r="U1353" s="1004">
        <f>21.6266666666667</f>
        <v>21.626666666666701</v>
      </c>
    </row>
    <row r="1354" spans="1:21" outlineLevel="1">
      <c r="A1354" s="1006"/>
      <c r="B1354" s="1006"/>
      <c r="C1354" s="1006"/>
      <c r="D1354" s="1006" t="s">
        <v>4065</v>
      </c>
      <c r="E1354" s="1064" t="str">
        <f t="shared" si="313"/>
        <v>04.03.101</v>
      </c>
      <c r="F1354" s="988" t="s">
        <v>4066</v>
      </c>
      <c r="G1354" s="947" t="s">
        <v>3</v>
      </c>
      <c r="H1354" s="947" t="s">
        <v>1019</v>
      </c>
      <c r="I1354" s="990">
        <f>I1353*0.8</f>
        <v>1.2000000000000002</v>
      </c>
      <c r="J1354" s="950">
        <v>0.41299999999999998</v>
      </c>
      <c r="K1354" s="951"/>
      <c r="L1354" s="952"/>
      <c r="M1354" s="1002"/>
      <c r="N1354" s="966">
        <f t="shared" si="315"/>
        <v>343317.69230769243</v>
      </c>
      <c r="O1354" s="932">
        <f t="shared" si="316"/>
        <v>0</v>
      </c>
      <c r="P1354" s="932">
        <f t="shared" si="317"/>
        <v>0</v>
      </c>
      <c r="Q1354" s="932">
        <f t="shared" si="318"/>
        <v>0</v>
      </c>
      <c r="R1354" s="966">
        <f t="shared" si="306"/>
        <v>170148.24830769238</v>
      </c>
      <c r="S1354" s="960">
        <f t="shared" si="307"/>
        <v>0</v>
      </c>
      <c r="T1354" s="1003"/>
      <c r="U1354" s="1004">
        <v>4</v>
      </c>
    </row>
    <row r="1355" spans="1:21" outlineLevel="1">
      <c r="A1355" s="1006"/>
      <c r="B1355" s="1006"/>
      <c r="C1355" s="1006"/>
      <c r="D1355" s="1006" t="s">
        <v>4067</v>
      </c>
      <c r="E1355" s="1064" t="str">
        <f t="shared" si="313"/>
        <v>04.03.101</v>
      </c>
      <c r="F1355" s="1065" t="s">
        <v>4068</v>
      </c>
      <c r="G1355" s="1001" t="s">
        <v>3</v>
      </c>
      <c r="H1355" s="947" t="s">
        <v>1019</v>
      </c>
      <c r="I1355" s="990">
        <f t="shared" si="314"/>
        <v>1.2000000000000002</v>
      </c>
      <c r="J1355" s="950">
        <v>0.41299999999999998</v>
      </c>
      <c r="K1355" s="951"/>
      <c r="L1355" s="952"/>
      <c r="M1355" s="1002"/>
      <c r="N1355" s="966">
        <f t="shared" si="315"/>
        <v>343317.69230769243</v>
      </c>
      <c r="O1355" s="932">
        <f t="shared" si="316"/>
        <v>0</v>
      </c>
      <c r="P1355" s="932">
        <f t="shared" si="317"/>
        <v>0</v>
      </c>
      <c r="Q1355" s="932">
        <f t="shared" si="318"/>
        <v>0</v>
      </c>
      <c r="R1355" s="966">
        <f t="shared" si="306"/>
        <v>170148.24830769238</v>
      </c>
      <c r="S1355" s="960">
        <f t="shared" si="307"/>
        <v>0</v>
      </c>
      <c r="T1355" s="1003"/>
      <c r="U1355" s="1004">
        <v>7.5</v>
      </c>
    </row>
    <row r="1356" spans="1:21" outlineLevel="1">
      <c r="A1356" s="1006"/>
      <c r="B1356" s="1006"/>
      <c r="C1356" s="1006"/>
      <c r="D1356" s="1006" t="s">
        <v>4069</v>
      </c>
      <c r="E1356" s="1064" t="str">
        <f t="shared" si="313"/>
        <v>04.03.101</v>
      </c>
      <c r="F1356" s="1065" t="s">
        <v>4070</v>
      </c>
      <c r="G1356" s="1001" t="s">
        <v>3</v>
      </c>
      <c r="H1356" s="947" t="s">
        <v>1019</v>
      </c>
      <c r="I1356" s="990">
        <f t="shared" si="314"/>
        <v>1.2000000000000002</v>
      </c>
      <c r="J1356" s="950">
        <v>0.41299999999999998</v>
      </c>
      <c r="K1356" s="951"/>
      <c r="L1356" s="952"/>
      <c r="M1356" s="1002"/>
      <c r="N1356" s="966">
        <f t="shared" si="315"/>
        <v>343317.69230769243</v>
      </c>
      <c r="O1356" s="932">
        <f t="shared" si="316"/>
        <v>0</v>
      </c>
      <c r="P1356" s="932">
        <f t="shared" si="317"/>
        <v>0</v>
      </c>
      <c r="Q1356" s="932">
        <f t="shared" si="318"/>
        <v>0</v>
      </c>
      <c r="R1356" s="966">
        <f t="shared" si="306"/>
        <v>170148.24830769238</v>
      </c>
      <c r="S1356" s="960">
        <f t="shared" si="307"/>
        <v>0</v>
      </c>
      <c r="T1356" s="1003"/>
      <c r="U1356" s="1004">
        <v>7.5</v>
      </c>
    </row>
    <row r="1357" spans="1:21" outlineLevel="1">
      <c r="A1357" s="1006"/>
      <c r="B1357" s="1006"/>
      <c r="C1357" s="1006"/>
      <c r="D1357" s="1006" t="s">
        <v>4071</v>
      </c>
      <c r="E1357" s="1064" t="str">
        <f t="shared" si="313"/>
        <v>04.03.101</v>
      </c>
      <c r="F1357" s="1065" t="s">
        <v>4072</v>
      </c>
      <c r="G1357" s="1001" t="s">
        <v>3</v>
      </c>
      <c r="H1357" s="947" t="s">
        <v>1019</v>
      </c>
      <c r="I1357" s="990">
        <f t="shared" si="314"/>
        <v>1.2000000000000002</v>
      </c>
      <c r="J1357" s="950">
        <v>0.41299999999999998</v>
      </c>
      <c r="K1357" s="951"/>
      <c r="L1357" s="952"/>
      <c r="M1357" s="1002"/>
      <c r="N1357" s="966">
        <f t="shared" si="315"/>
        <v>343317.69230769243</v>
      </c>
      <c r="O1357" s="932">
        <f t="shared" si="316"/>
        <v>0</v>
      </c>
      <c r="P1357" s="932">
        <f t="shared" si="317"/>
        <v>0</v>
      </c>
      <c r="Q1357" s="932">
        <f t="shared" si="318"/>
        <v>0</v>
      </c>
      <c r="R1357" s="966">
        <f t="shared" si="306"/>
        <v>170148.24830769238</v>
      </c>
      <c r="S1357" s="960">
        <f t="shared" si="307"/>
        <v>0</v>
      </c>
      <c r="T1357" s="1003"/>
      <c r="U1357" s="1004">
        <v>15</v>
      </c>
    </row>
    <row r="1358" spans="1:21" outlineLevel="1">
      <c r="A1358" s="1006"/>
      <c r="B1358" s="1006"/>
      <c r="C1358" s="1006"/>
      <c r="D1358" s="1006" t="s">
        <v>4073</v>
      </c>
      <c r="E1358" s="1064" t="str">
        <f t="shared" si="313"/>
        <v>04.03.101</v>
      </c>
      <c r="F1358" s="1071" t="s">
        <v>1023</v>
      </c>
      <c r="G1358" s="1069" t="s">
        <v>3</v>
      </c>
      <c r="H1358" s="947" t="s">
        <v>1019</v>
      </c>
      <c r="I1358" s="990">
        <f>I1355</f>
        <v>1.2000000000000002</v>
      </c>
      <c r="J1358" s="950">
        <v>0.41299999999999998</v>
      </c>
      <c r="K1358" s="951"/>
      <c r="L1358" s="952"/>
      <c r="M1358" s="1002"/>
      <c r="N1358" s="966">
        <f t="shared" si="315"/>
        <v>343317.69230769243</v>
      </c>
      <c r="O1358" s="932">
        <f t="shared" si="316"/>
        <v>0</v>
      </c>
      <c r="P1358" s="932">
        <f t="shared" si="317"/>
        <v>0</v>
      </c>
      <c r="Q1358" s="932">
        <f t="shared" si="318"/>
        <v>0</v>
      </c>
      <c r="R1358" s="966">
        <f t="shared" si="306"/>
        <v>170148.24830769238</v>
      </c>
      <c r="S1358" s="960">
        <f t="shared" si="307"/>
        <v>0</v>
      </c>
      <c r="T1358" s="1003"/>
      <c r="U1358" s="1004">
        <v>9</v>
      </c>
    </row>
    <row r="1359" spans="1:21" outlineLevel="1">
      <c r="A1359" s="1006"/>
      <c r="B1359" s="1006"/>
      <c r="C1359" s="1006"/>
      <c r="D1359" s="1006" t="s">
        <v>4074</v>
      </c>
      <c r="E1359" s="1064" t="str">
        <f t="shared" si="313"/>
        <v>04.03.101</v>
      </c>
      <c r="F1359" s="1071" t="s">
        <v>922</v>
      </c>
      <c r="G1359" s="1069" t="s">
        <v>3</v>
      </c>
      <c r="H1359" s="947" t="s">
        <v>1019</v>
      </c>
      <c r="I1359" s="990">
        <f t="shared" si="314"/>
        <v>1.2000000000000002</v>
      </c>
      <c r="J1359" s="950">
        <v>0.41299999999999998</v>
      </c>
      <c r="K1359" s="951"/>
      <c r="L1359" s="952"/>
      <c r="M1359" s="1002"/>
      <c r="N1359" s="966">
        <f t="shared" si="315"/>
        <v>343317.69230769243</v>
      </c>
      <c r="O1359" s="932">
        <f t="shared" si="316"/>
        <v>0</v>
      </c>
      <c r="P1359" s="932">
        <f t="shared" si="317"/>
        <v>0</v>
      </c>
      <c r="Q1359" s="932">
        <f t="shared" si="318"/>
        <v>0</v>
      </c>
      <c r="R1359" s="966">
        <f t="shared" si="306"/>
        <v>170148.24830769238</v>
      </c>
      <c r="S1359" s="960">
        <f t="shared" si="307"/>
        <v>0</v>
      </c>
      <c r="T1359" s="1003"/>
      <c r="U1359" s="1004">
        <v>10.5</v>
      </c>
    </row>
    <row r="1360" spans="1:21" outlineLevel="1">
      <c r="A1360" s="1006"/>
      <c r="B1360" s="1006"/>
      <c r="C1360" s="1006"/>
      <c r="D1360" s="1006" t="s">
        <v>4075</v>
      </c>
      <c r="E1360" s="1064" t="str">
        <f t="shared" si="313"/>
        <v>04.03.111</v>
      </c>
      <c r="F1360" s="1065" t="s">
        <v>4076</v>
      </c>
      <c r="G1360" s="1069" t="s">
        <v>3</v>
      </c>
      <c r="H1360" s="947" t="s">
        <v>1019</v>
      </c>
      <c r="I1360" s="990">
        <f>I1353</f>
        <v>1.5</v>
      </c>
      <c r="J1360" s="950">
        <v>0.497</v>
      </c>
      <c r="K1360" s="951"/>
      <c r="L1360" s="952"/>
      <c r="M1360" s="1002"/>
      <c r="N1360" s="966">
        <f t="shared" si="315"/>
        <v>343317.69230769243</v>
      </c>
      <c r="O1360" s="932">
        <f t="shared" si="316"/>
        <v>0</v>
      </c>
      <c r="P1360" s="932">
        <f t="shared" si="317"/>
        <v>0</v>
      </c>
      <c r="Q1360" s="932">
        <f t="shared" si="318"/>
        <v>0</v>
      </c>
      <c r="R1360" s="966">
        <f t="shared" si="306"/>
        <v>255943.33961538473</v>
      </c>
      <c r="S1360" s="960">
        <f t="shared" si="307"/>
        <v>0</v>
      </c>
      <c r="T1360" s="1003"/>
      <c r="U1360" s="1072">
        <v>18</v>
      </c>
    </row>
    <row r="1361" spans="1:21" outlineLevel="1">
      <c r="A1361" s="1006"/>
      <c r="B1361" s="1006"/>
      <c r="C1361" s="1006"/>
      <c r="D1361" s="1006" t="s">
        <v>4077</v>
      </c>
      <c r="E1361" s="1064" t="str">
        <f t="shared" si="313"/>
        <v>04.03.121</v>
      </c>
      <c r="F1361" s="1065" t="s">
        <v>4078</v>
      </c>
      <c r="G1361" s="1069" t="s">
        <v>3</v>
      </c>
      <c r="H1361" s="947" t="s">
        <v>1019</v>
      </c>
      <c r="I1361" s="990">
        <f t="shared" si="314"/>
        <v>1.5</v>
      </c>
      <c r="J1361" s="950">
        <v>0.83799999999999997</v>
      </c>
      <c r="K1361" s="951"/>
      <c r="L1361" s="952"/>
      <c r="M1361" s="1002"/>
      <c r="N1361" s="966">
        <f t="shared" si="315"/>
        <v>343317.69230769243</v>
      </c>
      <c r="O1361" s="932">
        <f t="shared" si="316"/>
        <v>0</v>
      </c>
      <c r="P1361" s="932">
        <f t="shared" si="317"/>
        <v>0</v>
      </c>
      <c r="Q1361" s="932">
        <f t="shared" si="318"/>
        <v>0</v>
      </c>
      <c r="R1361" s="966">
        <f t="shared" si="306"/>
        <v>431550.33923076937</v>
      </c>
      <c r="S1361" s="960">
        <f t="shared" si="307"/>
        <v>0</v>
      </c>
      <c r="T1361" s="1003"/>
      <c r="U1361" s="1072">
        <v>40</v>
      </c>
    </row>
    <row r="1362" spans="1:21" outlineLevel="1">
      <c r="A1362" s="1006"/>
      <c r="B1362" s="1006"/>
      <c r="C1362" s="1006"/>
      <c r="D1362" s="1006" t="s">
        <v>4079</v>
      </c>
      <c r="E1362" s="1064" t="str">
        <f t="shared" si="313"/>
        <v>04.03.101</v>
      </c>
      <c r="F1362" s="988" t="s">
        <v>4080</v>
      </c>
      <c r="G1362" s="1069" t="s">
        <v>3</v>
      </c>
      <c r="H1362" s="947" t="s">
        <v>1019</v>
      </c>
      <c r="I1362" s="990">
        <f t="shared" si="314"/>
        <v>1.5</v>
      </c>
      <c r="J1362" s="950">
        <v>0.41299999999999998</v>
      </c>
      <c r="K1362" s="951"/>
      <c r="L1362" s="952"/>
      <c r="M1362" s="1002"/>
      <c r="N1362" s="966">
        <f t="shared" si="315"/>
        <v>343317.69230769243</v>
      </c>
      <c r="O1362" s="932">
        <f t="shared" si="316"/>
        <v>0</v>
      </c>
      <c r="P1362" s="932">
        <f t="shared" si="317"/>
        <v>0</v>
      </c>
      <c r="Q1362" s="932">
        <f t="shared" si="318"/>
        <v>0</v>
      </c>
      <c r="R1362" s="966">
        <f t="shared" si="306"/>
        <v>212685.31038461544</v>
      </c>
      <c r="S1362" s="960">
        <f t="shared" si="307"/>
        <v>0</v>
      </c>
      <c r="T1362" s="1003"/>
      <c r="U1362" s="1004">
        <v>4.9400000000000004</v>
      </c>
    </row>
    <row r="1363" spans="1:21" outlineLevel="1">
      <c r="A1363" s="1006"/>
      <c r="B1363" s="1006"/>
      <c r="C1363" s="1006"/>
      <c r="D1363" s="1006" t="s">
        <v>4081</v>
      </c>
      <c r="E1363" s="1064" t="str">
        <f t="shared" si="313"/>
        <v>04.03.101</v>
      </c>
      <c r="F1363" s="988" t="s">
        <v>4082</v>
      </c>
      <c r="G1363" s="1069" t="s">
        <v>3</v>
      </c>
      <c r="H1363" s="947" t="s">
        <v>1019</v>
      </c>
      <c r="I1363" s="990">
        <f t="shared" si="314"/>
        <v>1.5</v>
      </c>
      <c r="J1363" s="950">
        <v>0.41299999999999998</v>
      </c>
      <c r="K1363" s="951"/>
      <c r="L1363" s="952"/>
      <c r="M1363" s="1002"/>
      <c r="N1363" s="966">
        <f t="shared" si="315"/>
        <v>343317.69230769243</v>
      </c>
      <c r="O1363" s="932">
        <f t="shared" si="316"/>
        <v>0</v>
      </c>
      <c r="P1363" s="932">
        <f t="shared" si="317"/>
        <v>0</v>
      </c>
      <c r="Q1363" s="932">
        <f t="shared" si="318"/>
        <v>0</v>
      </c>
      <c r="R1363" s="966">
        <f t="shared" ref="R1363:R1431" si="319">I1363*J1363*N1363</f>
        <v>212685.31038461544</v>
      </c>
      <c r="S1363" s="960">
        <f t="shared" ref="S1363:S1431" si="320">(K1363*O1363+L1363*P1363+M1363*Q1363)</f>
        <v>0</v>
      </c>
      <c r="T1363" s="1003"/>
      <c r="U1363" s="1004">
        <v>4</v>
      </c>
    </row>
    <row r="1364" spans="1:21" outlineLevel="1">
      <c r="A1364" s="1006"/>
      <c r="B1364" s="1006"/>
      <c r="C1364" s="1006"/>
      <c r="D1364" s="1006" t="s">
        <v>4083</v>
      </c>
      <c r="E1364" s="1064" t="str">
        <f t="shared" si="313"/>
        <v>04.03.111</v>
      </c>
      <c r="F1364" s="1065" t="s">
        <v>4084</v>
      </c>
      <c r="G1364" s="1001" t="s">
        <v>3653</v>
      </c>
      <c r="H1364" s="947" t="s">
        <v>1019</v>
      </c>
      <c r="I1364" s="990">
        <f t="shared" si="314"/>
        <v>1.5</v>
      </c>
      <c r="J1364" s="950">
        <v>0.68200000000000005</v>
      </c>
      <c r="K1364" s="951"/>
      <c r="L1364" s="952"/>
      <c r="M1364" s="1002"/>
      <c r="N1364" s="966">
        <f t="shared" si="315"/>
        <v>343317.69230769243</v>
      </c>
      <c r="O1364" s="932">
        <f t="shared" si="316"/>
        <v>0</v>
      </c>
      <c r="P1364" s="932">
        <f t="shared" si="317"/>
        <v>0</v>
      </c>
      <c r="Q1364" s="932">
        <f t="shared" si="318"/>
        <v>0</v>
      </c>
      <c r="R1364" s="966">
        <f t="shared" si="319"/>
        <v>351213.9992307694</v>
      </c>
      <c r="S1364" s="960">
        <f t="shared" si="320"/>
        <v>0</v>
      </c>
      <c r="T1364" s="1003"/>
      <c r="U1364" s="1004">
        <v>24.6</v>
      </c>
    </row>
    <row r="1365" spans="1:21" ht="30" customHeight="1" outlineLevel="1">
      <c r="A1365" s="1006"/>
      <c r="B1365" s="1006"/>
      <c r="C1365" s="1006"/>
      <c r="D1365" s="1006" t="s">
        <v>4085</v>
      </c>
      <c r="E1365" s="1064" t="str">
        <f t="shared" si="313"/>
        <v>04.03.121</v>
      </c>
      <c r="F1365" s="1065" t="s">
        <v>4086</v>
      </c>
      <c r="G1365" s="1001" t="s">
        <v>3653</v>
      </c>
      <c r="H1365" s="947" t="s">
        <v>1019</v>
      </c>
      <c r="I1365" s="990">
        <f t="shared" si="314"/>
        <v>1.5</v>
      </c>
      <c r="J1365" s="950">
        <v>0.80800000000000005</v>
      </c>
      <c r="K1365" s="951"/>
      <c r="L1365" s="952"/>
      <c r="M1365" s="1002"/>
      <c r="N1365" s="966">
        <f t="shared" si="315"/>
        <v>343317.69230769243</v>
      </c>
      <c r="O1365" s="932">
        <f t="shared" si="316"/>
        <v>0</v>
      </c>
      <c r="P1365" s="932">
        <f t="shared" si="317"/>
        <v>0</v>
      </c>
      <c r="Q1365" s="932">
        <f t="shared" si="318"/>
        <v>0</v>
      </c>
      <c r="R1365" s="966">
        <f t="shared" si="319"/>
        <v>416101.04307692329</v>
      </c>
      <c r="S1365" s="960">
        <f t="shared" si="320"/>
        <v>0</v>
      </c>
      <c r="T1365" s="1003"/>
      <c r="U1365" s="1004">
        <v>36.9</v>
      </c>
    </row>
    <row r="1366" spans="1:21" outlineLevel="1">
      <c r="A1366" s="1006"/>
      <c r="B1366" s="1006"/>
      <c r="C1366" s="1006"/>
      <c r="D1366" s="1006" t="s">
        <v>4087</v>
      </c>
      <c r="E1366" s="1064" t="str">
        <f t="shared" si="313"/>
        <v>04.03.121</v>
      </c>
      <c r="F1366" s="1007" t="s">
        <v>4088</v>
      </c>
      <c r="G1366" s="1001" t="s">
        <v>3653</v>
      </c>
      <c r="H1366" s="947" t="s">
        <v>1019</v>
      </c>
      <c r="I1366" s="990">
        <f t="shared" si="314"/>
        <v>1.5</v>
      </c>
      <c r="J1366" s="950">
        <v>0.92700000000000005</v>
      </c>
      <c r="K1366" s="951"/>
      <c r="L1366" s="952"/>
      <c r="M1366" s="1002"/>
      <c r="N1366" s="966">
        <f t="shared" si="315"/>
        <v>343317.69230769243</v>
      </c>
      <c r="O1366" s="932">
        <f t="shared" si="316"/>
        <v>0</v>
      </c>
      <c r="P1366" s="932">
        <f t="shared" si="317"/>
        <v>0</v>
      </c>
      <c r="Q1366" s="932">
        <f t="shared" si="318"/>
        <v>0</v>
      </c>
      <c r="R1366" s="966">
        <f t="shared" si="319"/>
        <v>477383.25115384633</v>
      </c>
      <c r="S1366" s="960">
        <f t="shared" si="320"/>
        <v>0</v>
      </c>
      <c r="T1366" s="1003"/>
      <c r="U1366" s="1004">
        <v>49.2</v>
      </c>
    </row>
    <row r="1367" spans="1:21" outlineLevel="1">
      <c r="A1367" s="1006"/>
      <c r="B1367" s="1006"/>
      <c r="C1367" s="1006"/>
      <c r="D1367" s="1006" t="s">
        <v>4089</v>
      </c>
      <c r="E1367" s="1064" t="str">
        <f t="shared" si="313"/>
        <v>04.03.131</v>
      </c>
      <c r="F1367" s="1007" t="s">
        <v>4090</v>
      </c>
      <c r="G1367" s="1001" t="s">
        <v>3653</v>
      </c>
      <c r="H1367" s="947" t="s">
        <v>1019</v>
      </c>
      <c r="I1367" s="990">
        <f t="shared" si="314"/>
        <v>1.5</v>
      </c>
      <c r="J1367" s="950">
        <v>0.97899999999999998</v>
      </c>
      <c r="K1367" s="951"/>
      <c r="L1367" s="952"/>
      <c r="M1367" s="1002"/>
      <c r="N1367" s="966">
        <f t="shared" si="315"/>
        <v>343317.69230769243</v>
      </c>
      <c r="O1367" s="932">
        <f t="shared" si="316"/>
        <v>0</v>
      </c>
      <c r="P1367" s="932">
        <f t="shared" si="317"/>
        <v>0</v>
      </c>
      <c r="Q1367" s="932">
        <f t="shared" si="318"/>
        <v>0</v>
      </c>
      <c r="R1367" s="966">
        <f t="shared" si="319"/>
        <v>504162.0311538463</v>
      </c>
      <c r="S1367" s="960">
        <f t="shared" si="320"/>
        <v>0</v>
      </c>
      <c r="T1367" s="1003"/>
      <c r="U1367" s="1004">
        <v>56.8</v>
      </c>
    </row>
    <row r="1368" spans="1:21" ht="30" customHeight="1" outlineLevel="1">
      <c r="A1368" s="1006"/>
      <c r="B1368" s="1006"/>
      <c r="C1368" s="1006"/>
      <c r="D1368" s="1006" t="s">
        <v>4091</v>
      </c>
      <c r="E1368" s="1064" t="str">
        <f t="shared" si="313"/>
        <v>04.03.131</v>
      </c>
      <c r="F1368" s="1065" t="s">
        <v>4092</v>
      </c>
      <c r="G1368" s="1001" t="s">
        <v>3653</v>
      </c>
      <c r="H1368" s="947" t="s">
        <v>1019</v>
      </c>
      <c r="I1368" s="990">
        <f t="shared" si="314"/>
        <v>1.5</v>
      </c>
      <c r="J1368" s="950">
        <v>1.089</v>
      </c>
      <c r="K1368" s="951"/>
      <c r="L1368" s="952"/>
      <c r="M1368" s="1002"/>
      <c r="N1368" s="966">
        <f t="shared" si="315"/>
        <v>343317.69230769243</v>
      </c>
      <c r="O1368" s="932">
        <f t="shared" si="316"/>
        <v>0</v>
      </c>
      <c r="P1368" s="932">
        <f t="shared" si="317"/>
        <v>0</v>
      </c>
      <c r="Q1368" s="932">
        <f t="shared" si="318"/>
        <v>0</v>
      </c>
      <c r="R1368" s="966">
        <f t="shared" si="319"/>
        <v>560809.45038461557</v>
      </c>
      <c r="S1368" s="960">
        <f t="shared" si="320"/>
        <v>0</v>
      </c>
      <c r="T1368" s="1003"/>
      <c r="U1368" s="1004">
        <v>73.8</v>
      </c>
    </row>
    <row r="1369" spans="1:21" outlineLevel="1">
      <c r="A1369" s="1006"/>
      <c r="B1369" s="1006"/>
      <c r="C1369" s="1006"/>
      <c r="D1369" s="1006" t="s">
        <v>4093</v>
      </c>
      <c r="E1369" s="1064" t="str">
        <f t="shared" si="313"/>
        <v>04.03.101</v>
      </c>
      <c r="F1369" s="1065" t="s">
        <v>4094</v>
      </c>
      <c r="G1369" s="1001" t="s">
        <v>3653</v>
      </c>
      <c r="H1369" s="947" t="s">
        <v>1019</v>
      </c>
      <c r="I1369" s="990">
        <f t="shared" si="314"/>
        <v>1.5</v>
      </c>
      <c r="J1369" s="950">
        <v>0.41299999999999998</v>
      </c>
      <c r="K1369" s="951"/>
      <c r="L1369" s="952"/>
      <c r="M1369" s="1002"/>
      <c r="N1369" s="966">
        <f t="shared" si="315"/>
        <v>343317.69230769243</v>
      </c>
      <c r="O1369" s="932">
        <f t="shared" si="316"/>
        <v>0</v>
      </c>
      <c r="P1369" s="932">
        <f t="shared" si="317"/>
        <v>0</v>
      </c>
      <c r="Q1369" s="932">
        <f t="shared" si="318"/>
        <v>0</v>
      </c>
      <c r="R1369" s="966">
        <f t="shared" si="319"/>
        <v>212685.31038461544</v>
      </c>
      <c r="S1369" s="960">
        <f t="shared" si="320"/>
        <v>0</v>
      </c>
      <c r="T1369" s="1003"/>
      <c r="U1369" s="1004">
        <v>11.37</v>
      </c>
    </row>
    <row r="1370" spans="1:21" outlineLevel="1">
      <c r="A1370" s="1006"/>
      <c r="B1370" s="1006"/>
      <c r="C1370" s="1006"/>
      <c r="D1370" s="1006" t="s">
        <v>4095</v>
      </c>
      <c r="E1370" s="1064" t="str">
        <f t="shared" si="313"/>
        <v>04.03.111</v>
      </c>
      <c r="F1370" s="1065" t="s">
        <v>4096</v>
      </c>
      <c r="G1370" s="1001" t="s">
        <v>3653</v>
      </c>
      <c r="H1370" s="947" t="s">
        <v>1019</v>
      </c>
      <c r="I1370" s="990">
        <f t="shared" si="314"/>
        <v>1.5</v>
      </c>
      <c r="J1370" s="950">
        <v>0.53400000000000003</v>
      </c>
      <c r="K1370" s="951"/>
      <c r="L1370" s="952"/>
      <c r="M1370" s="1002"/>
      <c r="N1370" s="966">
        <f t="shared" si="315"/>
        <v>343317.69230769243</v>
      </c>
      <c r="O1370" s="932">
        <f t="shared" si="316"/>
        <v>0</v>
      </c>
      <c r="P1370" s="932">
        <f t="shared" si="317"/>
        <v>0</v>
      </c>
      <c r="Q1370" s="932">
        <f t="shared" si="318"/>
        <v>0</v>
      </c>
      <c r="R1370" s="966">
        <f t="shared" si="319"/>
        <v>274997.47153846163</v>
      </c>
      <c r="S1370" s="960">
        <f t="shared" si="320"/>
        <v>0</v>
      </c>
      <c r="T1370" s="1003"/>
      <c r="U1370" s="1004">
        <v>19.329999999999998</v>
      </c>
    </row>
    <row r="1371" spans="1:21" outlineLevel="1">
      <c r="A1371" s="1006"/>
      <c r="B1371" s="1006"/>
      <c r="C1371" s="1006"/>
      <c r="D1371" s="1006" t="s">
        <v>4097</v>
      </c>
      <c r="E1371" s="1064" t="str">
        <f t="shared" si="313"/>
        <v>04.03.101</v>
      </c>
      <c r="F1371" s="1065" t="s">
        <v>4098</v>
      </c>
      <c r="G1371" s="1001" t="s">
        <v>3</v>
      </c>
      <c r="H1371" s="947" t="s">
        <v>1019</v>
      </c>
      <c r="I1371" s="990">
        <f t="shared" si="314"/>
        <v>1.5</v>
      </c>
      <c r="J1371" s="950">
        <v>0.41299999999999998</v>
      </c>
      <c r="K1371" s="951"/>
      <c r="L1371" s="952"/>
      <c r="M1371" s="1002"/>
      <c r="N1371" s="966">
        <f t="shared" si="315"/>
        <v>343317.69230769243</v>
      </c>
      <c r="O1371" s="932">
        <f t="shared" si="316"/>
        <v>0</v>
      </c>
      <c r="P1371" s="932">
        <f t="shared" si="317"/>
        <v>0</v>
      </c>
      <c r="Q1371" s="932">
        <f t="shared" si="318"/>
        <v>0</v>
      </c>
      <c r="R1371" s="966">
        <f t="shared" si="319"/>
        <v>212685.31038461544</v>
      </c>
      <c r="S1371" s="960">
        <f t="shared" si="320"/>
        <v>0</v>
      </c>
      <c r="T1371" s="1003"/>
      <c r="U1371" s="1004">
        <v>2.46</v>
      </c>
    </row>
    <row r="1372" spans="1:21" outlineLevel="1">
      <c r="A1372" s="1006"/>
      <c r="B1372" s="1006"/>
      <c r="C1372" s="1006"/>
      <c r="D1372" s="1006" t="s">
        <v>4099</v>
      </c>
      <c r="E1372" s="1064" t="str">
        <f t="shared" si="313"/>
        <v>04.03.101</v>
      </c>
      <c r="F1372" s="1065" t="s">
        <v>4100</v>
      </c>
      <c r="G1372" s="1001" t="s">
        <v>3</v>
      </c>
      <c r="H1372" s="947" t="s">
        <v>1019</v>
      </c>
      <c r="I1372" s="990">
        <f t="shared" si="314"/>
        <v>1.5</v>
      </c>
      <c r="J1372" s="950">
        <v>0.41299999999999998</v>
      </c>
      <c r="K1372" s="951"/>
      <c r="L1372" s="952"/>
      <c r="M1372" s="1002"/>
      <c r="N1372" s="966">
        <f t="shared" si="315"/>
        <v>343317.69230769243</v>
      </c>
      <c r="O1372" s="932">
        <f t="shared" si="316"/>
        <v>0</v>
      </c>
      <c r="P1372" s="932">
        <f t="shared" si="317"/>
        <v>0</v>
      </c>
      <c r="Q1372" s="932">
        <f t="shared" si="318"/>
        <v>0</v>
      </c>
      <c r="R1372" s="966">
        <f t="shared" si="319"/>
        <v>212685.31038461544</v>
      </c>
      <c r="S1372" s="960">
        <f t="shared" si="320"/>
        <v>0</v>
      </c>
      <c r="T1372" s="1003"/>
      <c r="U1372" s="1004">
        <v>2.5299999999999998</v>
      </c>
    </row>
    <row r="1373" spans="1:21" ht="33" outlineLevel="1">
      <c r="A1373" s="1006"/>
      <c r="B1373" s="1006"/>
      <c r="C1373" s="1006"/>
      <c r="D1373" s="1006" t="s">
        <v>4101</v>
      </c>
      <c r="E1373" s="1064" t="str">
        <f t="shared" si="313"/>
        <v>04.03.101</v>
      </c>
      <c r="F1373" s="1065" t="s">
        <v>4102</v>
      </c>
      <c r="G1373" s="947" t="s">
        <v>3</v>
      </c>
      <c r="H1373" s="947" t="s">
        <v>1019</v>
      </c>
      <c r="I1373" s="990">
        <f t="shared" si="314"/>
        <v>1.5</v>
      </c>
      <c r="J1373" s="950">
        <v>0.41299999999999998</v>
      </c>
      <c r="K1373" s="951"/>
      <c r="L1373" s="952"/>
      <c r="M1373" s="1002"/>
      <c r="N1373" s="966">
        <f t="shared" si="315"/>
        <v>343317.69230769243</v>
      </c>
      <c r="O1373" s="932">
        <f t="shared" si="316"/>
        <v>0</v>
      </c>
      <c r="P1373" s="932">
        <f t="shared" si="317"/>
        <v>0</v>
      </c>
      <c r="Q1373" s="932">
        <f t="shared" si="318"/>
        <v>0</v>
      </c>
      <c r="R1373" s="966">
        <f t="shared" si="319"/>
        <v>212685.31038461544</v>
      </c>
      <c r="S1373" s="960">
        <f t="shared" si="320"/>
        <v>0</v>
      </c>
      <c r="T1373" s="1003"/>
      <c r="U1373" s="1073">
        <v>5</v>
      </c>
    </row>
    <row r="1374" spans="1:21" ht="33" outlineLevel="1">
      <c r="A1374" s="1006"/>
      <c r="B1374" s="1006"/>
      <c r="C1374" s="1006"/>
      <c r="D1374" s="1006" t="s">
        <v>4103</v>
      </c>
      <c r="E1374" s="1064" t="str">
        <f t="shared" si="313"/>
        <v>04.03.101</v>
      </c>
      <c r="F1374" s="1065" t="s">
        <v>974</v>
      </c>
      <c r="G1374" s="947" t="s">
        <v>3</v>
      </c>
      <c r="H1374" s="947" t="s">
        <v>1019</v>
      </c>
      <c r="I1374" s="990">
        <f t="shared" si="314"/>
        <v>1.5</v>
      </c>
      <c r="J1374" s="950">
        <v>0.41299999999999998</v>
      </c>
      <c r="K1374" s="951"/>
      <c r="L1374" s="952"/>
      <c r="M1374" s="1002"/>
      <c r="N1374" s="966">
        <f t="shared" si="315"/>
        <v>343317.69230769243</v>
      </c>
      <c r="O1374" s="932">
        <f t="shared" si="316"/>
        <v>0</v>
      </c>
      <c r="P1374" s="932">
        <f t="shared" si="317"/>
        <v>0</v>
      </c>
      <c r="Q1374" s="932">
        <f t="shared" si="318"/>
        <v>0</v>
      </c>
      <c r="R1374" s="966">
        <f t="shared" si="319"/>
        <v>212685.31038461544</v>
      </c>
      <c r="S1374" s="960">
        <f t="shared" si="320"/>
        <v>0</v>
      </c>
      <c r="T1374" s="1003"/>
      <c r="U1374" s="1073">
        <v>5</v>
      </c>
    </row>
    <row r="1375" spans="1:21" ht="33" outlineLevel="1">
      <c r="A1375" s="1006"/>
      <c r="B1375" s="1006"/>
      <c r="C1375" s="1006"/>
      <c r="D1375" s="1006" t="s">
        <v>4104</v>
      </c>
      <c r="E1375" s="1064" t="str">
        <f>IF(AND(U1375&gt;0,U1375&lt;=15),$E$1317,IF(AND(U1375&gt;15,U1375&lt;=25),$E$1318,IF(AND(U1375&gt;25,U1375&lt;=50),$E$1319,IF(AND(U1375&gt;50,U1375&lt;=100),$E$1320,IF(AND(U1375&gt;100,U1375&lt;=140),$E$1321,IF(AND(U1375&gt;140,U1375&lt;=230),$E$1322,IF(AND(U1375&gt;230,U1375&lt;=320),$E$1323,0)))))))</f>
        <v>04.03.101</v>
      </c>
      <c r="F1375" s="1065" t="s">
        <v>920</v>
      </c>
      <c r="G1375" s="947" t="s">
        <v>3</v>
      </c>
      <c r="H1375" s="947" t="s">
        <v>1019</v>
      </c>
      <c r="I1375" s="990">
        <f t="shared" si="314"/>
        <v>1.5</v>
      </c>
      <c r="J1375" s="950">
        <v>0.41299999999999998</v>
      </c>
      <c r="K1375" s="951"/>
      <c r="L1375" s="952"/>
      <c r="M1375" s="1002"/>
      <c r="N1375" s="966">
        <f t="shared" si="315"/>
        <v>343317.69230769243</v>
      </c>
      <c r="O1375" s="932">
        <f t="shared" si="316"/>
        <v>0</v>
      </c>
      <c r="P1375" s="932">
        <f t="shared" si="317"/>
        <v>0</v>
      </c>
      <c r="Q1375" s="932">
        <f t="shared" si="318"/>
        <v>0</v>
      </c>
      <c r="R1375" s="966">
        <f t="shared" si="319"/>
        <v>212685.31038461544</v>
      </c>
      <c r="S1375" s="960">
        <f t="shared" si="320"/>
        <v>0</v>
      </c>
      <c r="T1375" s="1003"/>
      <c r="U1375" s="1073">
        <v>9</v>
      </c>
    </row>
    <row r="1376" spans="1:21" outlineLevel="1">
      <c r="A1376" s="1074"/>
      <c r="B1376" s="1074"/>
      <c r="C1376" s="1074"/>
      <c r="D1376" s="1074" t="s">
        <v>4105</v>
      </c>
      <c r="E1376" s="1064" t="str">
        <f>IF(AND(U1376&gt;0,U1376&lt;=15),$E$1317,IF(AND(U1376&gt;15,U1376&lt;=25),$E$1318,IF(AND(U1376&gt;25,U1376&lt;=50),$E$1319,IF(AND(U1376&gt;50,U1376&lt;=100),$E$1320,IF(AND(U1376&gt;100,U1376&lt;=140),$E$1321,IF(AND(U1376&gt;140,U1376&lt;=230),$E$1322,IF(AND(U1376&gt;230,U1376&lt;=320),$E$1323,0)))))))</f>
        <v>04.03.111</v>
      </c>
      <c r="F1376" s="1065" t="s">
        <v>4106</v>
      </c>
      <c r="G1376" s="947" t="s">
        <v>3</v>
      </c>
      <c r="H1376" s="947" t="s">
        <v>1019</v>
      </c>
      <c r="I1376" s="990">
        <f t="shared" si="314"/>
        <v>1.5</v>
      </c>
      <c r="J1376" s="950">
        <v>0.69299999999999995</v>
      </c>
      <c r="K1376" s="951"/>
      <c r="L1376" s="952"/>
      <c r="M1376" s="1002"/>
      <c r="N1376" s="966">
        <f t="shared" si="315"/>
        <v>343317.69230769243</v>
      </c>
      <c r="O1376" s="932">
        <f t="shared" si="316"/>
        <v>0</v>
      </c>
      <c r="P1376" s="932">
        <f t="shared" si="317"/>
        <v>0</v>
      </c>
      <c r="Q1376" s="932">
        <f t="shared" si="318"/>
        <v>0</v>
      </c>
      <c r="R1376" s="966">
        <f t="shared" si="319"/>
        <v>356878.74115384626</v>
      </c>
      <c r="S1376" s="960">
        <f t="shared" si="320"/>
        <v>0</v>
      </c>
      <c r="T1376" s="1003"/>
      <c r="U1376" s="1004">
        <v>25</v>
      </c>
    </row>
    <row r="1377" spans="1:29" outlineLevel="1">
      <c r="A1377" s="1074"/>
      <c r="B1377" s="1074"/>
      <c r="C1377" s="1074"/>
      <c r="D1377" s="1074" t="s">
        <v>4107</v>
      </c>
      <c r="E1377" s="1064" t="str">
        <f t="shared" si="313"/>
        <v>04.03.121</v>
      </c>
      <c r="F1377" s="1065" t="s">
        <v>4108</v>
      </c>
      <c r="G1377" s="947" t="s">
        <v>3</v>
      </c>
      <c r="H1377" s="947" t="s">
        <v>1019</v>
      </c>
      <c r="I1377" s="990">
        <f>I1376*0.8</f>
        <v>1.2000000000000002</v>
      </c>
      <c r="J1377" s="950">
        <v>0.84399999999999997</v>
      </c>
      <c r="K1377" s="951"/>
      <c r="L1377" s="952"/>
      <c r="M1377" s="1002"/>
      <c r="N1377" s="966">
        <f t="shared" si="315"/>
        <v>343317.69230769243</v>
      </c>
      <c r="O1377" s="932">
        <f t="shared" si="316"/>
        <v>0</v>
      </c>
      <c r="P1377" s="932">
        <f t="shared" si="317"/>
        <v>0</v>
      </c>
      <c r="Q1377" s="932">
        <f t="shared" si="318"/>
        <v>0</v>
      </c>
      <c r="R1377" s="966">
        <f t="shared" si="319"/>
        <v>347712.15876923094</v>
      </c>
      <c r="S1377" s="960">
        <f t="shared" si="320"/>
        <v>0</v>
      </c>
      <c r="T1377" s="1003"/>
      <c r="U1377" s="1004">
        <f>31.576+9</f>
        <v>40.576000000000001</v>
      </c>
    </row>
    <row r="1378" spans="1:29" outlineLevel="1">
      <c r="A1378" s="1074"/>
      <c r="B1378" s="1074"/>
      <c r="C1378" s="1074"/>
      <c r="D1378" s="1074" t="s">
        <v>4109</v>
      </c>
      <c r="E1378" s="1064" t="str">
        <f t="shared" si="313"/>
        <v>04.03.131</v>
      </c>
      <c r="F1378" s="1065" t="s">
        <v>4110</v>
      </c>
      <c r="G1378" s="947" t="s">
        <v>3</v>
      </c>
      <c r="H1378" s="947" t="s">
        <v>1019</v>
      </c>
      <c r="I1378" s="990">
        <v>1.5</v>
      </c>
      <c r="J1378" s="950">
        <v>1.2370000000000001</v>
      </c>
      <c r="K1378" s="951"/>
      <c r="L1378" s="952"/>
      <c r="M1378" s="1002"/>
      <c r="N1378" s="966">
        <f t="shared" si="315"/>
        <v>343317.69230769243</v>
      </c>
      <c r="O1378" s="932">
        <f t="shared" si="316"/>
        <v>0</v>
      </c>
      <c r="P1378" s="932">
        <f t="shared" si="317"/>
        <v>0</v>
      </c>
      <c r="Q1378" s="932">
        <f t="shared" si="318"/>
        <v>0</v>
      </c>
      <c r="R1378" s="966">
        <f t="shared" si="319"/>
        <v>637025.97807692341</v>
      </c>
      <c r="S1378" s="960">
        <f t="shared" si="320"/>
        <v>0</v>
      </c>
      <c r="T1378" s="1003"/>
      <c r="U1378" s="1004">
        <v>96.59</v>
      </c>
    </row>
    <row r="1379" spans="1:29" outlineLevel="1">
      <c r="A1379" s="1074"/>
      <c r="B1379" s="1074"/>
      <c r="C1379" s="1074"/>
      <c r="D1379" s="1074" t="s">
        <v>4111</v>
      </c>
      <c r="E1379" s="1064" t="str">
        <f t="shared" si="313"/>
        <v>04.03.141</v>
      </c>
      <c r="F1379" s="1065" t="s">
        <v>4112</v>
      </c>
      <c r="G1379" s="947" t="s">
        <v>3</v>
      </c>
      <c r="H1379" s="947" t="s">
        <v>1019</v>
      </c>
      <c r="I1379" s="990">
        <v>1.5</v>
      </c>
      <c r="J1379" s="950">
        <v>1.272</v>
      </c>
      <c r="K1379" s="951"/>
      <c r="L1379" s="952"/>
      <c r="M1379" s="1002"/>
      <c r="N1379" s="966">
        <f t="shared" si="315"/>
        <v>343317.69230769243</v>
      </c>
      <c r="O1379" s="932">
        <f t="shared" si="316"/>
        <v>0</v>
      </c>
      <c r="P1379" s="932">
        <f t="shared" si="317"/>
        <v>0</v>
      </c>
      <c r="Q1379" s="932">
        <f t="shared" si="318"/>
        <v>0</v>
      </c>
      <c r="R1379" s="966">
        <f t="shared" si="319"/>
        <v>655050.15692307707</v>
      </c>
      <c r="S1379" s="960">
        <f t="shared" si="320"/>
        <v>0</v>
      </c>
      <c r="T1379" s="1003"/>
      <c r="U1379" s="1004">
        <v>102</v>
      </c>
    </row>
    <row r="1380" spans="1:29">
      <c r="A1380" s="955"/>
      <c r="B1380" s="955"/>
      <c r="C1380" s="955"/>
      <c r="D1380" s="956"/>
      <c r="E1380" s="955" t="s">
        <v>4113</v>
      </c>
      <c r="F1380" s="1042" t="s">
        <v>4114</v>
      </c>
      <c r="G1380" s="956"/>
      <c r="H1380" s="947"/>
      <c r="I1380" s="990"/>
      <c r="J1380" s="950"/>
      <c r="K1380" s="951"/>
      <c r="L1380" s="952"/>
      <c r="M1380" s="958"/>
      <c r="N1380" s="966"/>
      <c r="O1380" s="932"/>
      <c r="P1380" s="932"/>
      <c r="Q1380" s="932"/>
      <c r="R1380" s="966">
        <f t="shared" si="319"/>
        <v>0</v>
      </c>
      <c r="S1380" s="960">
        <f t="shared" si="320"/>
        <v>0</v>
      </c>
      <c r="T1380" s="961"/>
      <c r="U1380" s="954"/>
    </row>
    <row r="1381" spans="1:29" outlineLevel="1">
      <c r="A1381" s="1006"/>
      <c r="B1381" s="1006"/>
      <c r="C1381" s="1006"/>
      <c r="D1381" s="1006" t="s">
        <v>4115</v>
      </c>
      <c r="E1381" s="1006" t="s">
        <v>948</v>
      </c>
      <c r="F1381" s="969" t="s">
        <v>4116</v>
      </c>
      <c r="G1381" s="947" t="s">
        <v>918</v>
      </c>
      <c r="H1381" s="947" t="s">
        <v>1019</v>
      </c>
      <c r="I1381" s="990">
        <f t="shared" ref="I1381:I1387" si="321">I1127</f>
        <v>1.5</v>
      </c>
      <c r="J1381" s="1009">
        <v>0.55000000000000004</v>
      </c>
      <c r="K1381" s="951"/>
      <c r="L1381" s="952"/>
      <c r="M1381" s="1002"/>
      <c r="N1381" s="966">
        <f t="shared" ref="N1381:N1412" si="322">VLOOKUP(H1381,DGNC2032,8)</f>
        <v>343317.69230769243</v>
      </c>
      <c r="O1381" s="932">
        <f t="shared" ref="O1381:O1412" si="323">+IFERROR(VLOOKUP($A1381,DGMTC11,10,0),0)</f>
        <v>0</v>
      </c>
      <c r="P1381" s="932">
        <f t="shared" ref="P1381:P1412" si="324">+IFERROR(VLOOKUP($B1381,DGMTC11,10,0),0)</f>
        <v>0</v>
      </c>
      <c r="Q1381" s="932">
        <f t="shared" ref="Q1381:Q1412" si="325">+IFERROR(VLOOKUP($C1381,DGMTC11,10,0),0)</f>
        <v>0</v>
      </c>
      <c r="R1381" s="966">
        <f t="shared" si="319"/>
        <v>283237.0961538463</v>
      </c>
      <c r="S1381" s="960">
        <f t="shared" si="320"/>
        <v>0</v>
      </c>
      <c r="T1381" s="961"/>
      <c r="U1381" s="954"/>
    </row>
    <row r="1382" spans="1:29" outlineLevel="1">
      <c r="A1382" s="1006"/>
      <c r="B1382" s="1006"/>
      <c r="C1382" s="1006"/>
      <c r="D1382" s="1006" t="s">
        <v>4117</v>
      </c>
      <c r="E1382" s="1006" t="s">
        <v>3767</v>
      </c>
      <c r="F1382" s="969" t="s">
        <v>4118</v>
      </c>
      <c r="G1382" s="947" t="s">
        <v>918</v>
      </c>
      <c r="H1382" s="947" t="s">
        <v>1019</v>
      </c>
      <c r="I1382" s="990">
        <f t="shared" si="321"/>
        <v>1.5</v>
      </c>
      <c r="J1382" s="1009">
        <v>0.91900000000000004</v>
      </c>
      <c r="K1382" s="951"/>
      <c r="L1382" s="952"/>
      <c r="M1382" s="1002"/>
      <c r="N1382" s="966">
        <f t="shared" si="322"/>
        <v>343317.69230769243</v>
      </c>
      <c r="O1382" s="932">
        <f t="shared" si="323"/>
        <v>0</v>
      </c>
      <c r="P1382" s="932">
        <f t="shared" si="324"/>
        <v>0</v>
      </c>
      <c r="Q1382" s="932">
        <f t="shared" si="325"/>
        <v>0</v>
      </c>
      <c r="R1382" s="966">
        <f t="shared" si="319"/>
        <v>473263.43884615402</v>
      </c>
      <c r="S1382" s="960">
        <f t="shared" si="320"/>
        <v>0</v>
      </c>
      <c r="T1382" s="961"/>
      <c r="U1382" s="954"/>
    </row>
    <row r="1383" spans="1:29" outlineLevel="1">
      <c r="A1383" s="1006"/>
      <c r="B1383" s="1006"/>
      <c r="C1383" s="1006"/>
      <c r="D1383" s="1006" t="s">
        <v>4119</v>
      </c>
      <c r="E1383" s="1006" t="s">
        <v>3770</v>
      </c>
      <c r="F1383" s="969" t="s">
        <v>4120</v>
      </c>
      <c r="G1383" s="947" t="s">
        <v>918</v>
      </c>
      <c r="H1383" s="947" t="s">
        <v>1019</v>
      </c>
      <c r="I1383" s="990">
        <f t="shared" si="321"/>
        <v>1.5</v>
      </c>
      <c r="J1383" s="1009">
        <v>1.2430000000000001</v>
      </c>
      <c r="K1383" s="951"/>
      <c r="L1383" s="952"/>
      <c r="M1383" s="1002"/>
      <c r="N1383" s="966">
        <f t="shared" si="322"/>
        <v>343317.69230769243</v>
      </c>
      <c r="O1383" s="932">
        <f t="shared" si="323"/>
        <v>0</v>
      </c>
      <c r="P1383" s="932">
        <f t="shared" si="324"/>
        <v>0</v>
      </c>
      <c r="Q1383" s="932">
        <f t="shared" si="325"/>
        <v>0</v>
      </c>
      <c r="R1383" s="966">
        <f t="shared" si="319"/>
        <v>640115.83730769251</v>
      </c>
      <c r="S1383" s="960">
        <f t="shared" si="320"/>
        <v>0</v>
      </c>
      <c r="T1383" s="961"/>
      <c r="U1383" s="954"/>
    </row>
    <row r="1384" spans="1:29" outlineLevel="1">
      <c r="A1384" s="1006"/>
      <c r="B1384" s="1006"/>
      <c r="C1384" s="1006"/>
      <c r="D1384" s="1006" t="s">
        <v>4121</v>
      </c>
      <c r="E1384" s="1006" t="s">
        <v>3773</v>
      </c>
      <c r="F1384" s="969" t="s">
        <v>4122</v>
      </c>
      <c r="G1384" s="947" t="s">
        <v>918</v>
      </c>
      <c r="H1384" s="947" t="s">
        <v>1019</v>
      </c>
      <c r="I1384" s="990">
        <f t="shared" si="321"/>
        <v>1.5</v>
      </c>
      <c r="J1384" s="1009">
        <v>1.6719999999999999</v>
      </c>
      <c r="K1384" s="951"/>
      <c r="L1384" s="952"/>
      <c r="M1384" s="1002"/>
      <c r="N1384" s="966">
        <f t="shared" si="322"/>
        <v>343317.69230769243</v>
      </c>
      <c r="O1384" s="932">
        <f t="shared" si="323"/>
        <v>0</v>
      </c>
      <c r="P1384" s="932">
        <f t="shared" si="324"/>
        <v>0</v>
      </c>
      <c r="Q1384" s="932">
        <f t="shared" si="325"/>
        <v>0</v>
      </c>
      <c r="R1384" s="966">
        <f t="shared" si="319"/>
        <v>861040.77230769256</v>
      </c>
      <c r="S1384" s="960">
        <f t="shared" si="320"/>
        <v>0</v>
      </c>
      <c r="T1384" s="961"/>
      <c r="U1384" s="954"/>
    </row>
    <row r="1385" spans="1:29" outlineLevel="1">
      <c r="A1385" s="1006"/>
      <c r="B1385" s="1006"/>
      <c r="C1385" s="1006"/>
      <c r="D1385" s="1006" t="s">
        <v>4123</v>
      </c>
      <c r="E1385" s="1006" t="s">
        <v>3776</v>
      </c>
      <c r="F1385" s="969" t="s">
        <v>4124</v>
      </c>
      <c r="G1385" s="947" t="s">
        <v>918</v>
      </c>
      <c r="H1385" s="947" t="s">
        <v>1019</v>
      </c>
      <c r="I1385" s="990">
        <f t="shared" si="321"/>
        <v>1.5</v>
      </c>
      <c r="J1385" s="1009">
        <v>2.008</v>
      </c>
      <c r="K1385" s="951"/>
      <c r="L1385" s="952"/>
      <c r="M1385" s="1002"/>
      <c r="N1385" s="966">
        <f t="shared" si="322"/>
        <v>343317.69230769243</v>
      </c>
      <c r="O1385" s="932">
        <f t="shared" si="323"/>
        <v>0</v>
      </c>
      <c r="P1385" s="932">
        <f t="shared" si="324"/>
        <v>0</v>
      </c>
      <c r="Q1385" s="932">
        <f t="shared" si="325"/>
        <v>0</v>
      </c>
      <c r="R1385" s="966">
        <f t="shared" si="319"/>
        <v>1034072.8892307696</v>
      </c>
      <c r="S1385" s="960">
        <f t="shared" si="320"/>
        <v>0</v>
      </c>
      <c r="T1385" s="961"/>
      <c r="U1385" s="954"/>
    </row>
    <row r="1386" spans="1:29" outlineLevel="1">
      <c r="A1386" s="1006"/>
      <c r="B1386" s="1006"/>
      <c r="C1386" s="1006"/>
      <c r="D1386" s="1006" t="s">
        <v>4125</v>
      </c>
      <c r="E1386" s="1006" t="s">
        <v>3779</v>
      </c>
      <c r="F1386" s="969" t="s">
        <v>4126</v>
      </c>
      <c r="G1386" s="947" t="s">
        <v>918</v>
      </c>
      <c r="H1386" s="947" t="s">
        <v>1019</v>
      </c>
      <c r="I1386" s="990">
        <f t="shared" si="321"/>
        <v>1.5</v>
      </c>
      <c r="J1386" s="1009">
        <v>2.7719999999999998</v>
      </c>
      <c r="K1386" s="951"/>
      <c r="L1386" s="952"/>
      <c r="M1386" s="1002"/>
      <c r="N1386" s="966">
        <f t="shared" si="322"/>
        <v>343317.69230769243</v>
      </c>
      <c r="O1386" s="932">
        <f t="shared" si="323"/>
        <v>0</v>
      </c>
      <c r="P1386" s="932">
        <f t="shared" si="324"/>
        <v>0</v>
      </c>
      <c r="Q1386" s="932">
        <f t="shared" si="325"/>
        <v>0</v>
      </c>
      <c r="R1386" s="966">
        <f t="shared" si="319"/>
        <v>1427514.964615385</v>
      </c>
      <c r="S1386" s="960">
        <f t="shared" si="320"/>
        <v>0</v>
      </c>
      <c r="T1386" s="961"/>
      <c r="U1386" s="954"/>
    </row>
    <row r="1387" spans="1:29" outlineLevel="1">
      <c r="A1387" s="1006"/>
      <c r="B1387" s="1006"/>
      <c r="C1387" s="1006"/>
      <c r="D1387" s="1006" t="s">
        <v>4127</v>
      </c>
      <c r="E1387" s="1006" t="s">
        <v>3782</v>
      </c>
      <c r="F1387" s="969" t="s">
        <v>4128</v>
      </c>
      <c r="G1387" s="947" t="s">
        <v>918</v>
      </c>
      <c r="H1387" s="947" t="s">
        <v>1019</v>
      </c>
      <c r="I1387" s="990">
        <f t="shared" si="321"/>
        <v>1.5</v>
      </c>
      <c r="J1387" s="1009">
        <v>3.5419999999999998</v>
      </c>
      <c r="K1387" s="951"/>
      <c r="L1387" s="952"/>
      <c r="M1387" s="1002"/>
      <c r="N1387" s="966">
        <f t="shared" si="322"/>
        <v>343317.69230769243</v>
      </c>
      <c r="O1387" s="932">
        <f t="shared" si="323"/>
        <v>0</v>
      </c>
      <c r="P1387" s="932">
        <f t="shared" si="324"/>
        <v>0</v>
      </c>
      <c r="Q1387" s="932">
        <f t="shared" si="325"/>
        <v>0</v>
      </c>
      <c r="R1387" s="966">
        <f t="shared" si="319"/>
        <v>1824046.8992307698</v>
      </c>
      <c r="S1387" s="960">
        <f t="shared" si="320"/>
        <v>0</v>
      </c>
      <c r="T1387" s="961"/>
      <c r="U1387" s="954"/>
    </row>
    <row r="1388" spans="1:29" outlineLevel="1">
      <c r="A1388" s="1006"/>
      <c r="B1388" s="1006"/>
      <c r="C1388" s="1006"/>
      <c r="D1388" s="1006" t="s">
        <v>4129</v>
      </c>
      <c r="E1388" s="1064" t="str">
        <f>IF(AND(U1388&gt;0,U1388&lt;=15),$E$1381,IF(AND(U1388&gt;15,U1388&lt;=25),$E$1382,IF(AND(U1388&gt;25,U1388&lt;=50),$E$1383,IF(AND(U1388&gt;50,U1388&lt;=100),$E$1384,IF(AND(U1388&gt;100,U1388&lt;=140),$E$1385,IF(AND(U1388&gt;140,U1388&lt;=230),$E$1386,IF(AND(U1388&gt;230,U1388&lt;=320),$E$1387,0)))))))</f>
        <v>04.03.102</v>
      </c>
      <c r="F1388" s="1065" t="s">
        <v>4006</v>
      </c>
      <c r="G1388" s="1001" t="s">
        <v>3653</v>
      </c>
      <c r="H1388" s="947" t="s">
        <v>1019</v>
      </c>
      <c r="I1388" s="990">
        <f>I1387</f>
        <v>1.5</v>
      </c>
      <c r="J1388" s="950">
        <v>0.55000000000000004</v>
      </c>
      <c r="K1388" s="951"/>
      <c r="L1388" s="952"/>
      <c r="M1388" s="1002"/>
      <c r="N1388" s="966">
        <f t="shared" si="322"/>
        <v>343317.69230769243</v>
      </c>
      <c r="O1388" s="932">
        <f t="shared" si="323"/>
        <v>0</v>
      </c>
      <c r="P1388" s="932">
        <f t="shared" si="324"/>
        <v>0</v>
      </c>
      <c r="Q1388" s="932">
        <f t="shared" si="325"/>
        <v>0</v>
      </c>
      <c r="R1388" s="966">
        <f t="shared" si="319"/>
        <v>283237.0961538463</v>
      </c>
      <c r="S1388" s="960">
        <f t="shared" si="320"/>
        <v>0</v>
      </c>
      <c r="T1388" s="1003"/>
      <c r="U1388" s="1004">
        <v>7.54</v>
      </c>
      <c r="W1388" s="1066">
        <v>15</v>
      </c>
      <c r="X1388" s="1066">
        <v>25</v>
      </c>
      <c r="Y1388" s="1066">
        <v>50</v>
      </c>
      <c r="Z1388" s="1066">
        <v>100</v>
      </c>
      <c r="AA1388" s="1066">
        <v>140</v>
      </c>
      <c r="AB1388" s="1066">
        <v>230</v>
      </c>
      <c r="AC1388" s="1066">
        <v>320</v>
      </c>
    </row>
    <row r="1389" spans="1:29" outlineLevel="1">
      <c r="A1389" s="1006"/>
      <c r="B1389" s="1006"/>
      <c r="C1389" s="1006"/>
      <c r="D1389" s="1006" t="s">
        <v>4130</v>
      </c>
      <c r="E1389" s="1064" t="str">
        <f t="shared" ref="E1389:E1442" si="326">IF(AND(U1389&gt;0,U1389&lt;=15),$E$1381,IF(AND(U1389&gt;15,U1389&lt;=25),$E$1382,IF(AND(U1389&gt;25,U1389&lt;=50),$E$1383,IF(AND(U1389&gt;50,U1389&lt;=100),$E$1384,IF(AND(U1389&gt;100,U1389&lt;=140),$E$1385,IF(AND(U1389&gt;140,U1389&lt;=230),$E$1386,IF(AND(U1389&gt;230,U1389&lt;=320),$E$1387,0)))))))</f>
        <v>04.03.102</v>
      </c>
      <c r="F1389" s="1065" t="s">
        <v>4008</v>
      </c>
      <c r="G1389" s="1001" t="s">
        <v>3653</v>
      </c>
      <c r="H1389" s="947" t="s">
        <v>1019</v>
      </c>
      <c r="I1389" s="990">
        <f t="shared" ref="I1389:I1439" si="327">I1388</f>
        <v>1.5</v>
      </c>
      <c r="J1389" s="950">
        <v>0.55000000000000004</v>
      </c>
      <c r="K1389" s="951"/>
      <c r="L1389" s="952"/>
      <c r="M1389" s="1002"/>
      <c r="N1389" s="966">
        <f t="shared" si="322"/>
        <v>343317.69230769243</v>
      </c>
      <c r="O1389" s="932">
        <f t="shared" si="323"/>
        <v>0</v>
      </c>
      <c r="P1389" s="932">
        <f t="shared" si="324"/>
        <v>0</v>
      </c>
      <c r="Q1389" s="932">
        <f t="shared" si="325"/>
        <v>0</v>
      </c>
      <c r="R1389" s="966">
        <f t="shared" si="319"/>
        <v>283237.0961538463</v>
      </c>
      <c r="S1389" s="960">
        <f t="shared" si="320"/>
        <v>0</v>
      </c>
      <c r="T1389" s="1003"/>
      <c r="U1389" s="1004">
        <v>11.31</v>
      </c>
      <c r="W1389" s="1067">
        <f>J1381</f>
        <v>0.55000000000000004</v>
      </c>
      <c r="X1389" s="1067">
        <f>J1382</f>
        <v>0.91900000000000004</v>
      </c>
      <c r="Y1389" s="1067">
        <f>J1383</f>
        <v>1.2430000000000001</v>
      </c>
      <c r="Z1389" s="1067">
        <f>J1384</f>
        <v>1.6719999999999999</v>
      </c>
      <c r="AA1389" s="1067">
        <f>J1385</f>
        <v>2.008</v>
      </c>
      <c r="AB1389" s="1067">
        <f>J1386</f>
        <v>2.7719999999999998</v>
      </c>
      <c r="AC1389" s="1067">
        <f>J1387</f>
        <v>3.5419999999999998</v>
      </c>
    </row>
    <row r="1390" spans="1:29" outlineLevel="1">
      <c r="A1390" s="1006"/>
      <c r="B1390" s="1006"/>
      <c r="C1390" s="1006"/>
      <c r="D1390" s="1006" t="s">
        <v>4131</v>
      </c>
      <c r="E1390" s="1064" t="str">
        <f t="shared" si="326"/>
        <v>04.03.102</v>
      </c>
      <c r="F1390" s="1065" t="s">
        <v>4010</v>
      </c>
      <c r="G1390" s="1001" t="s">
        <v>3653</v>
      </c>
      <c r="H1390" s="947" t="s">
        <v>1019</v>
      </c>
      <c r="I1390" s="990">
        <f t="shared" si="327"/>
        <v>1.5</v>
      </c>
      <c r="J1390" s="950">
        <v>0.55000000000000004</v>
      </c>
      <c r="K1390" s="951"/>
      <c r="L1390" s="952"/>
      <c r="M1390" s="1002"/>
      <c r="N1390" s="966">
        <f t="shared" si="322"/>
        <v>343317.69230769243</v>
      </c>
      <c r="O1390" s="932">
        <f t="shared" si="323"/>
        <v>0</v>
      </c>
      <c r="P1390" s="932">
        <f t="shared" si="324"/>
        <v>0</v>
      </c>
      <c r="Q1390" s="932">
        <f t="shared" si="325"/>
        <v>0</v>
      </c>
      <c r="R1390" s="966">
        <f t="shared" si="319"/>
        <v>283237.0961538463</v>
      </c>
      <c r="S1390" s="960">
        <f t="shared" si="320"/>
        <v>0</v>
      </c>
      <c r="T1390" s="1003"/>
      <c r="U1390" s="1075">
        <v>11.44</v>
      </c>
    </row>
    <row r="1391" spans="1:29" outlineLevel="1">
      <c r="A1391" s="1006"/>
      <c r="B1391" s="1006"/>
      <c r="C1391" s="1006"/>
      <c r="D1391" s="1006" t="s">
        <v>4132</v>
      </c>
      <c r="E1391" s="1064" t="str">
        <f t="shared" si="326"/>
        <v>04.03.112</v>
      </c>
      <c r="F1391" s="1065" t="s">
        <v>4012</v>
      </c>
      <c r="G1391" s="1001" t="s">
        <v>3653</v>
      </c>
      <c r="H1391" s="947" t="s">
        <v>1019</v>
      </c>
      <c r="I1391" s="990">
        <f t="shared" si="327"/>
        <v>1.5</v>
      </c>
      <c r="J1391" s="950">
        <v>0.63</v>
      </c>
      <c r="K1391" s="951"/>
      <c r="L1391" s="952"/>
      <c r="M1391" s="1002"/>
      <c r="N1391" s="966">
        <f t="shared" si="322"/>
        <v>343317.69230769243</v>
      </c>
      <c r="O1391" s="932">
        <f t="shared" si="323"/>
        <v>0</v>
      </c>
      <c r="P1391" s="932">
        <f t="shared" si="324"/>
        <v>0</v>
      </c>
      <c r="Q1391" s="932">
        <f t="shared" si="325"/>
        <v>0</v>
      </c>
      <c r="R1391" s="966">
        <f t="shared" si="319"/>
        <v>324435.21923076938</v>
      </c>
      <c r="S1391" s="960">
        <f t="shared" si="320"/>
        <v>0</v>
      </c>
      <c r="T1391" s="1003"/>
      <c r="U1391" s="1004">
        <v>17.16</v>
      </c>
    </row>
    <row r="1392" spans="1:29" outlineLevel="1">
      <c r="A1392" s="1006"/>
      <c r="B1392" s="1006"/>
      <c r="C1392" s="1006"/>
      <c r="D1392" s="1006" t="s">
        <v>4133</v>
      </c>
      <c r="E1392" s="1064" t="str">
        <f t="shared" si="326"/>
        <v>04.03.162</v>
      </c>
      <c r="F1392" s="1065" t="s">
        <v>4014</v>
      </c>
      <c r="G1392" s="1001" t="s">
        <v>3</v>
      </c>
      <c r="H1392" s="947" t="s">
        <v>1019</v>
      </c>
      <c r="I1392" s="990">
        <f t="shared" si="327"/>
        <v>1.5</v>
      </c>
      <c r="J1392" s="950">
        <v>2.8130000000000002</v>
      </c>
      <c r="K1392" s="951"/>
      <c r="L1392" s="952"/>
      <c r="M1392" s="1002"/>
      <c r="N1392" s="966">
        <f t="shared" si="322"/>
        <v>343317.69230769243</v>
      </c>
      <c r="O1392" s="932">
        <f t="shared" si="323"/>
        <v>0</v>
      </c>
      <c r="P1392" s="932">
        <f t="shared" si="324"/>
        <v>0</v>
      </c>
      <c r="Q1392" s="932">
        <f t="shared" si="325"/>
        <v>0</v>
      </c>
      <c r="R1392" s="966">
        <f t="shared" si="319"/>
        <v>1448629.0026923083</v>
      </c>
      <c r="S1392" s="960">
        <f t="shared" si="320"/>
        <v>0</v>
      </c>
      <c r="T1392" s="1003"/>
      <c r="U1392" s="1075">
        <v>234.83</v>
      </c>
    </row>
    <row r="1393" spans="1:21" ht="33" outlineLevel="1">
      <c r="A1393" s="1006"/>
      <c r="B1393" s="1006"/>
      <c r="C1393" s="1006"/>
      <c r="D1393" s="1006" t="s">
        <v>4134</v>
      </c>
      <c r="E1393" s="1064" t="str">
        <f t="shared" si="326"/>
        <v>04.03.142</v>
      </c>
      <c r="F1393" s="1068" t="s">
        <v>4016</v>
      </c>
      <c r="G1393" s="1001" t="s">
        <v>3</v>
      </c>
      <c r="H1393" s="947" t="s">
        <v>1019</v>
      </c>
      <c r="I1393" s="990">
        <f t="shared" si="327"/>
        <v>1.5</v>
      </c>
      <c r="J1393" s="950">
        <v>1.964</v>
      </c>
      <c r="K1393" s="951"/>
      <c r="L1393" s="952"/>
      <c r="M1393" s="1002"/>
      <c r="N1393" s="966">
        <f t="shared" si="322"/>
        <v>343317.69230769243</v>
      </c>
      <c r="O1393" s="932">
        <f t="shared" si="323"/>
        <v>0</v>
      </c>
      <c r="P1393" s="932">
        <f t="shared" si="324"/>
        <v>0</v>
      </c>
      <c r="Q1393" s="932">
        <f t="shared" si="325"/>
        <v>0</v>
      </c>
      <c r="R1393" s="966">
        <f t="shared" si="319"/>
        <v>1011413.9215384618</v>
      </c>
      <c r="S1393" s="960">
        <f t="shared" si="320"/>
        <v>0</v>
      </c>
      <c r="T1393" s="1003"/>
      <c r="U1393" s="1075">
        <v>134.83000000000001</v>
      </c>
    </row>
    <row r="1394" spans="1:21" outlineLevel="1">
      <c r="A1394" s="1006"/>
      <c r="B1394" s="1006"/>
      <c r="C1394" s="1006"/>
      <c r="D1394" s="1006" t="s">
        <v>4135</v>
      </c>
      <c r="E1394" s="1064" t="str">
        <f t="shared" si="326"/>
        <v>04.03.152</v>
      </c>
      <c r="F1394" s="1065" t="s">
        <v>4018</v>
      </c>
      <c r="G1394" s="1001" t="s">
        <v>3</v>
      </c>
      <c r="H1394" s="947" t="s">
        <v>1019</v>
      </c>
      <c r="I1394" s="990">
        <f t="shared" si="327"/>
        <v>1.5</v>
      </c>
      <c r="J1394" s="950">
        <v>2.6429999999999998</v>
      </c>
      <c r="K1394" s="951"/>
      <c r="L1394" s="952"/>
      <c r="M1394" s="1002"/>
      <c r="N1394" s="966">
        <f t="shared" si="322"/>
        <v>343317.69230769243</v>
      </c>
      <c r="O1394" s="932">
        <f t="shared" si="323"/>
        <v>0</v>
      </c>
      <c r="P1394" s="932">
        <f t="shared" si="324"/>
        <v>0</v>
      </c>
      <c r="Q1394" s="932">
        <f t="shared" si="325"/>
        <v>0</v>
      </c>
      <c r="R1394" s="966">
        <f t="shared" si="319"/>
        <v>1361082.9911538465</v>
      </c>
      <c r="S1394" s="960">
        <f t="shared" si="320"/>
        <v>0</v>
      </c>
      <c r="T1394" s="1003"/>
      <c r="U1394" s="1004">
        <v>214.83</v>
      </c>
    </row>
    <row r="1395" spans="1:21" outlineLevel="1">
      <c r="A1395" s="1006"/>
      <c r="B1395" s="1006"/>
      <c r="C1395" s="1006"/>
      <c r="D1395" s="1006" t="s">
        <v>4136</v>
      </c>
      <c r="E1395" s="1064" t="str">
        <f t="shared" si="326"/>
        <v>04.03.162</v>
      </c>
      <c r="F1395" s="1065" t="s">
        <v>4020</v>
      </c>
      <c r="G1395" s="1001" t="s">
        <v>3</v>
      </c>
      <c r="H1395" s="947" t="s">
        <v>1019</v>
      </c>
      <c r="I1395" s="990">
        <f t="shared" si="327"/>
        <v>1.5</v>
      </c>
      <c r="J1395" s="950">
        <v>3.044</v>
      </c>
      <c r="K1395" s="951"/>
      <c r="L1395" s="952"/>
      <c r="M1395" s="1002"/>
      <c r="N1395" s="966">
        <f t="shared" si="322"/>
        <v>343317.69230769243</v>
      </c>
      <c r="O1395" s="932">
        <f t="shared" si="323"/>
        <v>0</v>
      </c>
      <c r="P1395" s="932">
        <f t="shared" si="324"/>
        <v>0</v>
      </c>
      <c r="Q1395" s="932">
        <f t="shared" si="325"/>
        <v>0</v>
      </c>
      <c r="R1395" s="966">
        <f t="shared" si="319"/>
        <v>1567588.5830769236</v>
      </c>
      <c r="S1395" s="960">
        <f t="shared" si="320"/>
        <v>0</v>
      </c>
      <c r="T1395" s="1003"/>
      <c r="U1395" s="1004">
        <v>261.83</v>
      </c>
    </row>
    <row r="1396" spans="1:21" outlineLevel="1">
      <c r="A1396" s="1006"/>
      <c r="B1396" s="1006"/>
      <c r="C1396" s="1006"/>
      <c r="D1396" s="1006" t="s">
        <v>4137</v>
      </c>
      <c r="E1396" s="1064" t="str">
        <f t="shared" si="326"/>
        <v>04.03.112</v>
      </c>
      <c r="F1396" s="1065" t="s">
        <v>4022</v>
      </c>
      <c r="G1396" s="1001" t="s">
        <v>3</v>
      </c>
      <c r="H1396" s="947" t="s">
        <v>1019</v>
      </c>
      <c r="I1396" s="990">
        <f t="shared" si="327"/>
        <v>1.5</v>
      </c>
      <c r="J1396" s="950">
        <v>0.91900000000000004</v>
      </c>
      <c r="K1396" s="951"/>
      <c r="L1396" s="952"/>
      <c r="M1396" s="1002"/>
      <c r="N1396" s="966">
        <f t="shared" si="322"/>
        <v>343317.69230769243</v>
      </c>
      <c r="O1396" s="932">
        <f t="shared" si="323"/>
        <v>0</v>
      </c>
      <c r="P1396" s="932">
        <f t="shared" si="324"/>
        <v>0</v>
      </c>
      <c r="Q1396" s="932">
        <f t="shared" si="325"/>
        <v>0</v>
      </c>
      <c r="R1396" s="966">
        <f t="shared" si="319"/>
        <v>473263.43884615402</v>
      </c>
      <c r="S1396" s="960">
        <f t="shared" si="320"/>
        <v>0</v>
      </c>
      <c r="T1396" s="1003"/>
      <c r="U1396" s="1004">
        <v>25</v>
      </c>
    </row>
    <row r="1397" spans="1:21" outlineLevel="1">
      <c r="A1397" s="1006"/>
      <c r="B1397" s="1006"/>
      <c r="C1397" s="1006"/>
      <c r="D1397" s="1006" t="s">
        <v>4138</v>
      </c>
      <c r="E1397" s="1064" t="str">
        <f t="shared" si="326"/>
        <v>04.03.112</v>
      </c>
      <c r="F1397" s="1065" t="s">
        <v>4024</v>
      </c>
      <c r="G1397" s="1001" t="s">
        <v>3</v>
      </c>
      <c r="H1397" s="947" t="s">
        <v>1019</v>
      </c>
      <c r="I1397" s="990">
        <f t="shared" si="327"/>
        <v>1.5</v>
      </c>
      <c r="J1397" s="950">
        <v>0.91900000000000004</v>
      </c>
      <c r="K1397" s="951"/>
      <c r="L1397" s="952"/>
      <c r="M1397" s="1002"/>
      <c r="N1397" s="966">
        <f t="shared" si="322"/>
        <v>343317.69230769243</v>
      </c>
      <c r="O1397" s="932">
        <f t="shared" si="323"/>
        <v>0</v>
      </c>
      <c r="P1397" s="932">
        <f t="shared" si="324"/>
        <v>0</v>
      </c>
      <c r="Q1397" s="932">
        <f t="shared" si="325"/>
        <v>0</v>
      </c>
      <c r="R1397" s="966">
        <f t="shared" si="319"/>
        <v>473263.43884615402</v>
      </c>
      <c r="S1397" s="960">
        <f t="shared" si="320"/>
        <v>0</v>
      </c>
      <c r="T1397" s="1003"/>
      <c r="U1397" s="1004">
        <v>25</v>
      </c>
    </row>
    <row r="1398" spans="1:21" outlineLevel="1">
      <c r="A1398" s="1006"/>
      <c r="B1398" s="1006"/>
      <c r="C1398" s="1006"/>
      <c r="D1398" s="1006" t="s">
        <v>4139</v>
      </c>
      <c r="E1398" s="1064" t="str">
        <f t="shared" si="326"/>
        <v>04.03.122</v>
      </c>
      <c r="F1398" s="1065" t="s">
        <v>4026</v>
      </c>
      <c r="G1398" s="1001" t="s">
        <v>3</v>
      </c>
      <c r="H1398" s="947" t="s">
        <v>1019</v>
      </c>
      <c r="I1398" s="990">
        <f t="shared" si="327"/>
        <v>1.5</v>
      </c>
      <c r="J1398" s="950">
        <v>0.98299999999999998</v>
      </c>
      <c r="K1398" s="951"/>
      <c r="L1398" s="952"/>
      <c r="M1398" s="1002"/>
      <c r="N1398" s="966">
        <f t="shared" si="322"/>
        <v>343317.69230769243</v>
      </c>
      <c r="O1398" s="932">
        <f t="shared" si="323"/>
        <v>0</v>
      </c>
      <c r="P1398" s="932">
        <f t="shared" si="324"/>
        <v>0</v>
      </c>
      <c r="Q1398" s="932">
        <f t="shared" si="325"/>
        <v>0</v>
      </c>
      <c r="R1398" s="966">
        <f t="shared" si="319"/>
        <v>506221.93730769248</v>
      </c>
      <c r="S1398" s="960">
        <f t="shared" si="320"/>
        <v>0</v>
      </c>
      <c r="T1398" s="1003"/>
      <c r="U1398" s="1004">
        <v>29.95</v>
      </c>
    </row>
    <row r="1399" spans="1:21" outlineLevel="1">
      <c r="A1399" s="1006"/>
      <c r="B1399" s="1006"/>
      <c r="C1399" s="1006"/>
      <c r="D1399" s="1006" t="s">
        <v>4140</v>
      </c>
      <c r="E1399" s="1064" t="str">
        <f t="shared" si="326"/>
        <v>04.03.122</v>
      </c>
      <c r="F1399" s="1065" t="s">
        <v>4028</v>
      </c>
      <c r="G1399" s="1001" t="s">
        <v>3</v>
      </c>
      <c r="H1399" s="947" t="s">
        <v>1019</v>
      </c>
      <c r="I1399" s="990">
        <f t="shared" si="327"/>
        <v>1.5</v>
      </c>
      <c r="J1399" s="950">
        <v>0.99</v>
      </c>
      <c r="K1399" s="951"/>
      <c r="L1399" s="952"/>
      <c r="M1399" s="1002"/>
      <c r="N1399" s="966">
        <f t="shared" si="322"/>
        <v>343317.69230769243</v>
      </c>
      <c r="O1399" s="932">
        <f t="shared" si="323"/>
        <v>0</v>
      </c>
      <c r="P1399" s="932">
        <f t="shared" si="324"/>
        <v>0</v>
      </c>
      <c r="Q1399" s="932">
        <f t="shared" si="325"/>
        <v>0</v>
      </c>
      <c r="R1399" s="966">
        <f t="shared" si="319"/>
        <v>509826.77307692321</v>
      </c>
      <c r="S1399" s="960">
        <f t="shared" si="320"/>
        <v>0</v>
      </c>
      <c r="T1399" s="1003"/>
      <c r="U1399" s="1004">
        <v>30.48</v>
      </c>
    </row>
    <row r="1400" spans="1:21" outlineLevel="1">
      <c r="A1400" s="1006"/>
      <c r="B1400" s="1006"/>
      <c r="C1400" s="1006"/>
      <c r="D1400" s="1006" t="s">
        <v>4141</v>
      </c>
      <c r="E1400" s="1064" t="str">
        <f t="shared" si="326"/>
        <v>04.03.132</v>
      </c>
      <c r="F1400" s="1065" t="s">
        <v>4030</v>
      </c>
      <c r="G1400" s="1001" t="s">
        <v>3</v>
      </c>
      <c r="H1400" s="947" t="s">
        <v>1019</v>
      </c>
      <c r="I1400" s="990">
        <f t="shared" si="327"/>
        <v>1.5</v>
      </c>
      <c r="J1400" s="950">
        <v>1.2450000000000001</v>
      </c>
      <c r="K1400" s="951"/>
      <c r="L1400" s="952"/>
      <c r="M1400" s="1002"/>
      <c r="N1400" s="966">
        <f t="shared" si="322"/>
        <v>343317.69230769243</v>
      </c>
      <c r="O1400" s="932">
        <f t="shared" si="323"/>
        <v>0</v>
      </c>
      <c r="P1400" s="932">
        <f t="shared" si="324"/>
        <v>0</v>
      </c>
      <c r="Q1400" s="932">
        <f t="shared" si="325"/>
        <v>0</v>
      </c>
      <c r="R1400" s="966">
        <f t="shared" si="319"/>
        <v>641145.79038461566</v>
      </c>
      <c r="S1400" s="960">
        <f t="shared" si="320"/>
        <v>0</v>
      </c>
      <c r="T1400" s="1003"/>
      <c r="U1400" s="1004">
        <v>50.22</v>
      </c>
    </row>
    <row r="1401" spans="1:21" ht="30" customHeight="1" outlineLevel="1">
      <c r="A1401" s="1006"/>
      <c r="B1401" s="1006"/>
      <c r="C1401" s="1006"/>
      <c r="D1401" s="1006" t="s">
        <v>4142</v>
      </c>
      <c r="E1401" s="1064" t="str">
        <f t="shared" si="326"/>
        <v>04.03.132</v>
      </c>
      <c r="F1401" s="1065" t="s">
        <v>4032</v>
      </c>
      <c r="G1401" s="1001" t="s">
        <v>3</v>
      </c>
      <c r="H1401" s="947" t="s">
        <v>1019</v>
      </c>
      <c r="I1401" s="990">
        <f t="shared" si="327"/>
        <v>1.5</v>
      </c>
      <c r="J1401" s="950">
        <v>1.2450000000000001</v>
      </c>
      <c r="K1401" s="951"/>
      <c r="L1401" s="952"/>
      <c r="M1401" s="1002"/>
      <c r="N1401" s="966">
        <f t="shared" si="322"/>
        <v>343317.69230769243</v>
      </c>
      <c r="O1401" s="932">
        <f t="shared" si="323"/>
        <v>0</v>
      </c>
      <c r="P1401" s="932">
        <f t="shared" si="324"/>
        <v>0</v>
      </c>
      <c r="Q1401" s="932">
        <f t="shared" si="325"/>
        <v>0</v>
      </c>
      <c r="R1401" s="966">
        <f t="shared" si="319"/>
        <v>641145.79038461566</v>
      </c>
      <c r="S1401" s="960">
        <f t="shared" si="320"/>
        <v>0</v>
      </c>
      <c r="T1401" s="1003"/>
      <c r="U1401" s="1004">
        <v>50.22</v>
      </c>
    </row>
    <row r="1402" spans="1:21" outlineLevel="1">
      <c r="A1402" s="1006"/>
      <c r="B1402" s="1006"/>
      <c r="C1402" s="1006"/>
      <c r="D1402" s="1006" t="s">
        <v>4143</v>
      </c>
      <c r="E1402" s="1064" t="str">
        <f t="shared" si="326"/>
        <v>04.03.132</v>
      </c>
      <c r="F1402" s="1065" t="s">
        <v>4034</v>
      </c>
      <c r="G1402" s="1001" t="s">
        <v>3</v>
      </c>
      <c r="H1402" s="947" t="s">
        <v>1019</v>
      </c>
      <c r="I1402" s="990">
        <f t="shared" si="327"/>
        <v>1.5</v>
      </c>
      <c r="J1402" s="950">
        <v>1.2450000000000001</v>
      </c>
      <c r="K1402" s="951"/>
      <c r="L1402" s="952"/>
      <c r="M1402" s="1002"/>
      <c r="N1402" s="966">
        <f t="shared" si="322"/>
        <v>343317.69230769243</v>
      </c>
      <c r="O1402" s="932">
        <f t="shared" si="323"/>
        <v>0</v>
      </c>
      <c r="P1402" s="932">
        <f t="shared" si="324"/>
        <v>0</v>
      </c>
      <c r="Q1402" s="932">
        <f t="shared" si="325"/>
        <v>0</v>
      </c>
      <c r="R1402" s="966">
        <f t="shared" si="319"/>
        <v>641145.79038461566</v>
      </c>
      <c r="S1402" s="960">
        <f t="shared" si="320"/>
        <v>0</v>
      </c>
      <c r="T1402" s="1003"/>
      <c r="U1402" s="1004">
        <v>50.22</v>
      </c>
    </row>
    <row r="1403" spans="1:21" outlineLevel="1">
      <c r="A1403" s="1006"/>
      <c r="B1403" s="1006"/>
      <c r="C1403" s="1006"/>
      <c r="D1403" s="1006" t="s">
        <v>4144</v>
      </c>
      <c r="E1403" s="1064" t="str">
        <f t="shared" si="326"/>
        <v>04.03.132</v>
      </c>
      <c r="F1403" s="1065" t="s">
        <v>4036</v>
      </c>
      <c r="G1403" s="1001" t="s">
        <v>3</v>
      </c>
      <c r="H1403" s="947" t="s">
        <v>1019</v>
      </c>
      <c r="I1403" s="990">
        <f t="shared" si="327"/>
        <v>1.5</v>
      </c>
      <c r="J1403" s="950">
        <v>1.3280000000000001</v>
      </c>
      <c r="K1403" s="951"/>
      <c r="L1403" s="952"/>
      <c r="M1403" s="1002"/>
      <c r="N1403" s="966">
        <f t="shared" si="322"/>
        <v>343317.69230769243</v>
      </c>
      <c r="O1403" s="932">
        <f t="shared" si="323"/>
        <v>0</v>
      </c>
      <c r="P1403" s="932">
        <f t="shared" si="324"/>
        <v>0</v>
      </c>
      <c r="Q1403" s="932">
        <f t="shared" si="325"/>
        <v>0</v>
      </c>
      <c r="R1403" s="966">
        <f t="shared" si="319"/>
        <v>683888.84307692328</v>
      </c>
      <c r="S1403" s="960">
        <f t="shared" si="320"/>
        <v>0</v>
      </c>
      <c r="T1403" s="1003"/>
      <c r="U1403" s="1004">
        <v>59.9</v>
      </c>
    </row>
    <row r="1404" spans="1:21" outlineLevel="1">
      <c r="A1404" s="1006"/>
      <c r="B1404" s="1006"/>
      <c r="C1404" s="1006"/>
      <c r="D1404" s="1006" t="s">
        <v>4145</v>
      </c>
      <c r="E1404" s="1064" t="str">
        <f t="shared" si="326"/>
        <v>04.03.132</v>
      </c>
      <c r="F1404" s="1065" t="s">
        <v>4038</v>
      </c>
      <c r="G1404" s="1001" t="s">
        <v>3</v>
      </c>
      <c r="H1404" s="947" t="s">
        <v>1019</v>
      </c>
      <c r="I1404" s="990">
        <f t="shared" si="327"/>
        <v>1.5</v>
      </c>
      <c r="J1404" s="950">
        <v>1.337</v>
      </c>
      <c r="K1404" s="951"/>
      <c r="L1404" s="952"/>
      <c r="M1404" s="1002"/>
      <c r="N1404" s="966">
        <f t="shared" si="322"/>
        <v>343317.69230769243</v>
      </c>
      <c r="O1404" s="932">
        <f t="shared" si="323"/>
        <v>0</v>
      </c>
      <c r="P1404" s="932">
        <f t="shared" si="324"/>
        <v>0</v>
      </c>
      <c r="Q1404" s="932">
        <f t="shared" si="325"/>
        <v>0</v>
      </c>
      <c r="R1404" s="966">
        <f t="shared" si="319"/>
        <v>688523.63192307716</v>
      </c>
      <c r="S1404" s="960">
        <f t="shared" si="320"/>
        <v>0</v>
      </c>
      <c r="T1404" s="1003"/>
      <c r="U1404" s="1004">
        <v>60.95</v>
      </c>
    </row>
    <row r="1405" spans="1:21" ht="30" customHeight="1" outlineLevel="1">
      <c r="A1405" s="1006"/>
      <c r="B1405" s="1006"/>
      <c r="C1405" s="1006"/>
      <c r="D1405" s="1006" t="s">
        <v>4146</v>
      </c>
      <c r="E1405" s="1064" t="str">
        <f t="shared" si="326"/>
        <v>04.03.132</v>
      </c>
      <c r="F1405" s="1065" t="s">
        <v>4040</v>
      </c>
      <c r="G1405" s="1001" t="s">
        <v>918</v>
      </c>
      <c r="H1405" s="947" t="s">
        <v>1019</v>
      </c>
      <c r="I1405" s="990">
        <f t="shared" si="327"/>
        <v>1.5</v>
      </c>
      <c r="J1405" s="950">
        <v>1.4430000000000001</v>
      </c>
      <c r="K1405" s="951"/>
      <c r="L1405" s="952"/>
      <c r="M1405" s="1002"/>
      <c r="N1405" s="966">
        <f t="shared" si="322"/>
        <v>343317.69230769243</v>
      </c>
      <c r="O1405" s="932">
        <f t="shared" si="323"/>
        <v>0</v>
      </c>
      <c r="P1405" s="932">
        <f t="shared" si="324"/>
        <v>0</v>
      </c>
      <c r="Q1405" s="932">
        <f t="shared" si="325"/>
        <v>0</v>
      </c>
      <c r="R1405" s="966">
        <f t="shared" si="319"/>
        <v>743111.14500000037</v>
      </c>
      <c r="S1405" s="960">
        <f t="shared" si="320"/>
        <v>0</v>
      </c>
      <c r="T1405" s="1003"/>
      <c r="U1405" s="1004">
        <v>73.37</v>
      </c>
    </row>
    <row r="1406" spans="1:21" outlineLevel="1">
      <c r="A1406" s="1006"/>
      <c r="B1406" s="1006"/>
      <c r="C1406" s="1006"/>
      <c r="D1406" s="1006" t="s">
        <v>4147</v>
      </c>
      <c r="E1406" s="1064" t="str">
        <f t="shared" si="326"/>
        <v>04.03.122</v>
      </c>
      <c r="F1406" s="1065" t="s">
        <v>4042</v>
      </c>
      <c r="G1406" s="1001" t="s">
        <v>918</v>
      </c>
      <c r="H1406" s="947" t="s">
        <v>1019</v>
      </c>
      <c r="I1406" s="990">
        <f t="shared" si="327"/>
        <v>1.5</v>
      </c>
      <c r="J1406" s="950">
        <v>1.2430000000000001</v>
      </c>
      <c r="K1406" s="951"/>
      <c r="L1406" s="952"/>
      <c r="M1406" s="1002"/>
      <c r="N1406" s="966">
        <f t="shared" si="322"/>
        <v>343317.69230769243</v>
      </c>
      <c r="O1406" s="932">
        <f t="shared" si="323"/>
        <v>0</v>
      </c>
      <c r="P1406" s="932">
        <f t="shared" si="324"/>
        <v>0</v>
      </c>
      <c r="Q1406" s="932">
        <f t="shared" si="325"/>
        <v>0</v>
      </c>
      <c r="R1406" s="966">
        <f t="shared" si="319"/>
        <v>640115.83730769251</v>
      </c>
      <c r="S1406" s="960">
        <f t="shared" si="320"/>
        <v>0</v>
      </c>
      <c r="T1406" s="1003"/>
      <c r="U1406" s="1004">
        <v>50</v>
      </c>
    </row>
    <row r="1407" spans="1:21" outlineLevel="1">
      <c r="A1407" s="1006"/>
      <c r="B1407" s="1006"/>
      <c r="C1407" s="1006"/>
      <c r="D1407" s="1006" t="s">
        <v>4148</v>
      </c>
      <c r="E1407" s="1064" t="str">
        <f t="shared" si="326"/>
        <v>04.03.122</v>
      </c>
      <c r="F1407" s="1068" t="s">
        <v>4044</v>
      </c>
      <c r="G1407" s="1001" t="s">
        <v>918</v>
      </c>
      <c r="H1407" s="947" t="s">
        <v>1019</v>
      </c>
      <c r="I1407" s="990">
        <f t="shared" si="327"/>
        <v>1.5</v>
      </c>
      <c r="J1407" s="950">
        <v>1.2430000000000001</v>
      </c>
      <c r="K1407" s="951"/>
      <c r="L1407" s="952"/>
      <c r="M1407" s="1002"/>
      <c r="N1407" s="966">
        <f t="shared" si="322"/>
        <v>343317.69230769243</v>
      </c>
      <c r="O1407" s="932">
        <f t="shared" si="323"/>
        <v>0</v>
      </c>
      <c r="P1407" s="932">
        <f t="shared" si="324"/>
        <v>0</v>
      </c>
      <c r="Q1407" s="932">
        <f t="shared" si="325"/>
        <v>0</v>
      </c>
      <c r="R1407" s="966">
        <f t="shared" si="319"/>
        <v>640115.83730769251</v>
      </c>
      <c r="S1407" s="960">
        <f t="shared" si="320"/>
        <v>0</v>
      </c>
      <c r="T1407" s="1003"/>
      <c r="U1407" s="1004">
        <v>50</v>
      </c>
    </row>
    <row r="1408" spans="1:21" outlineLevel="1">
      <c r="A1408" s="1006"/>
      <c r="B1408" s="1006"/>
      <c r="C1408" s="1006"/>
      <c r="D1408" s="1006" t="s">
        <v>4149</v>
      </c>
      <c r="E1408" s="1064" t="str">
        <f t="shared" si="326"/>
        <v>04.03.122</v>
      </c>
      <c r="F1408" s="1065" t="s">
        <v>4046</v>
      </c>
      <c r="G1408" s="1001" t="s">
        <v>3</v>
      </c>
      <c r="H1408" s="947" t="s">
        <v>1019</v>
      </c>
      <c r="I1408" s="990">
        <f t="shared" si="327"/>
        <v>1.5</v>
      </c>
      <c r="J1408" s="950">
        <v>1.2430000000000001</v>
      </c>
      <c r="K1408" s="951"/>
      <c r="L1408" s="952"/>
      <c r="M1408" s="1002"/>
      <c r="N1408" s="966">
        <f t="shared" si="322"/>
        <v>343317.69230769243</v>
      </c>
      <c r="O1408" s="932">
        <f t="shared" si="323"/>
        <v>0</v>
      </c>
      <c r="P1408" s="932">
        <f t="shared" si="324"/>
        <v>0</v>
      </c>
      <c r="Q1408" s="932">
        <f t="shared" si="325"/>
        <v>0</v>
      </c>
      <c r="R1408" s="966">
        <f t="shared" si="319"/>
        <v>640115.83730769251</v>
      </c>
      <c r="S1408" s="960">
        <f t="shared" si="320"/>
        <v>0</v>
      </c>
      <c r="T1408" s="1003"/>
      <c r="U1408" s="1004">
        <v>50</v>
      </c>
    </row>
    <row r="1409" spans="1:21" outlineLevel="1">
      <c r="A1409" s="1006"/>
      <c r="B1409" s="1006"/>
      <c r="C1409" s="1006"/>
      <c r="D1409" s="1006" t="s">
        <v>4150</v>
      </c>
      <c r="E1409" s="1064" t="str">
        <f t="shared" si="326"/>
        <v>04.03.122</v>
      </c>
      <c r="F1409" s="1068" t="s">
        <v>4048</v>
      </c>
      <c r="G1409" s="1001" t="s">
        <v>3</v>
      </c>
      <c r="H1409" s="947" t="s">
        <v>1019</v>
      </c>
      <c r="I1409" s="990">
        <f t="shared" si="327"/>
        <v>1.5</v>
      </c>
      <c r="J1409" s="950">
        <v>1.2430000000000001</v>
      </c>
      <c r="K1409" s="951"/>
      <c r="L1409" s="952"/>
      <c r="M1409" s="1002"/>
      <c r="N1409" s="966">
        <f t="shared" si="322"/>
        <v>343317.69230769243</v>
      </c>
      <c r="O1409" s="932">
        <f t="shared" si="323"/>
        <v>0</v>
      </c>
      <c r="P1409" s="932">
        <f t="shared" si="324"/>
        <v>0</v>
      </c>
      <c r="Q1409" s="932">
        <f t="shared" si="325"/>
        <v>0</v>
      </c>
      <c r="R1409" s="966">
        <f t="shared" si="319"/>
        <v>640115.83730769251</v>
      </c>
      <c r="S1409" s="960">
        <f t="shared" si="320"/>
        <v>0</v>
      </c>
      <c r="T1409" s="1003"/>
      <c r="U1409" s="1004">
        <v>50</v>
      </c>
    </row>
    <row r="1410" spans="1:21" outlineLevel="1">
      <c r="A1410" s="1006"/>
      <c r="B1410" s="1006"/>
      <c r="C1410" s="1006"/>
      <c r="D1410" s="1006" t="s">
        <v>4151</v>
      </c>
      <c r="E1410" s="1064" t="str">
        <f t="shared" si="326"/>
        <v>04.03.132</v>
      </c>
      <c r="F1410" s="1065" t="s">
        <v>4050</v>
      </c>
      <c r="G1410" s="1069" t="s">
        <v>3</v>
      </c>
      <c r="H1410" s="947" t="s">
        <v>1019</v>
      </c>
      <c r="I1410" s="990">
        <f t="shared" si="327"/>
        <v>1.5</v>
      </c>
      <c r="J1410" s="950">
        <v>1.331</v>
      </c>
      <c r="K1410" s="951"/>
      <c r="L1410" s="952"/>
      <c r="M1410" s="1002"/>
      <c r="N1410" s="966">
        <f t="shared" si="322"/>
        <v>343317.69230769243</v>
      </c>
      <c r="O1410" s="932">
        <f t="shared" si="323"/>
        <v>0</v>
      </c>
      <c r="P1410" s="932">
        <f t="shared" si="324"/>
        <v>0</v>
      </c>
      <c r="Q1410" s="932">
        <f t="shared" si="325"/>
        <v>0</v>
      </c>
      <c r="R1410" s="966">
        <f t="shared" si="319"/>
        <v>685433.77269230795</v>
      </c>
      <c r="S1410" s="960">
        <f t="shared" si="320"/>
        <v>0</v>
      </c>
      <c r="T1410" s="1003"/>
      <c r="U1410" s="1004">
        <v>60.24</v>
      </c>
    </row>
    <row r="1411" spans="1:21" outlineLevel="1">
      <c r="A1411" s="1006"/>
      <c r="B1411" s="1006"/>
      <c r="C1411" s="1006"/>
      <c r="D1411" s="1006" t="s">
        <v>4152</v>
      </c>
      <c r="E1411" s="1064" t="str">
        <f t="shared" si="326"/>
        <v>04.03.132</v>
      </c>
      <c r="F1411" s="1065" t="s">
        <v>4052</v>
      </c>
      <c r="G1411" s="1001" t="s">
        <v>3</v>
      </c>
      <c r="H1411" s="947" t="s">
        <v>1019</v>
      </c>
      <c r="I1411" s="990">
        <f t="shared" si="327"/>
        <v>1.5</v>
      </c>
      <c r="J1411" s="950">
        <v>1.589</v>
      </c>
      <c r="K1411" s="951"/>
      <c r="L1411" s="952"/>
      <c r="M1411" s="1002"/>
      <c r="N1411" s="966">
        <f t="shared" si="322"/>
        <v>343317.69230769243</v>
      </c>
      <c r="O1411" s="932">
        <f t="shared" si="323"/>
        <v>0</v>
      </c>
      <c r="P1411" s="932">
        <f t="shared" si="324"/>
        <v>0</v>
      </c>
      <c r="Q1411" s="932">
        <f t="shared" si="325"/>
        <v>0</v>
      </c>
      <c r="R1411" s="966">
        <f t="shared" si="319"/>
        <v>818297.71961538482</v>
      </c>
      <c r="S1411" s="960">
        <f t="shared" si="320"/>
        <v>0</v>
      </c>
      <c r="T1411" s="1003"/>
      <c r="U1411" s="1004">
        <v>90.36</v>
      </c>
    </row>
    <row r="1412" spans="1:21" outlineLevel="1">
      <c r="A1412" s="1006"/>
      <c r="B1412" s="1006"/>
      <c r="C1412" s="1006"/>
      <c r="D1412" s="1006" t="s">
        <v>4153</v>
      </c>
      <c r="E1412" s="1064" t="str">
        <f t="shared" si="326"/>
        <v>04.03.142</v>
      </c>
      <c r="F1412" s="988" t="s">
        <v>4054</v>
      </c>
      <c r="G1412" s="1069" t="s">
        <v>3</v>
      </c>
      <c r="H1412" s="947" t="s">
        <v>1019</v>
      </c>
      <c r="I1412" s="990">
        <f t="shared" si="327"/>
        <v>1.5</v>
      </c>
      <c r="J1412" s="950">
        <v>1.8440000000000001</v>
      </c>
      <c r="K1412" s="951"/>
      <c r="L1412" s="952"/>
      <c r="M1412" s="1002"/>
      <c r="N1412" s="966">
        <f t="shared" si="322"/>
        <v>343317.69230769243</v>
      </c>
      <c r="O1412" s="932">
        <f t="shared" si="323"/>
        <v>0</v>
      </c>
      <c r="P1412" s="932">
        <f t="shared" si="324"/>
        <v>0</v>
      </c>
      <c r="Q1412" s="932">
        <f t="shared" si="325"/>
        <v>0</v>
      </c>
      <c r="R1412" s="966">
        <f t="shared" si="319"/>
        <v>949616.73692307726</v>
      </c>
      <c r="S1412" s="960">
        <f t="shared" si="320"/>
        <v>0</v>
      </c>
      <c r="T1412" s="1003"/>
      <c r="U1412" s="1004">
        <v>120.48</v>
      </c>
    </row>
    <row r="1413" spans="1:21" outlineLevel="1">
      <c r="A1413" s="1006"/>
      <c r="B1413" s="1006"/>
      <c r="C1413" s="1006"/>
      <c r="D1413" s="1006" t="s">
        <v>4154</v>
      </c>
      <c r="E1413" s="1064" t="str">
        <f t="shared" si="326"/>
        <v>04.03.152</v>
      </c>
      <c r="F1413" s="1070" t="s">
        <v>4056</v>
      </c>
      <c r="G1413" s="1069" t="s">
        <v>3</v>
      </c>
      <c r="H1413" s="947" t="s">
        <v>1019</v>
      </c>
      <c r="I1413" s="990">
        <f t="shared" si="327"/>
        <v>1.5</v>
      </c>
      <c r="J1413" s="950">
        <v>2.3359999999999999</v>
      </c>
      <c r="K1413" s="951"/>
      <c r="L1413" s="952"/>
      <c r="M1413" s="1002"/>
      <c r="N1413" s="966">
        <f t="shared" ref="N1413:N1442" si="328">VLOOKUP(H1413,DGNC2032,8)</f>
        <v>343317.69230769243</v>
      </c>
      <c r="O1413" s="932">
        <f t="shared" ref="O1413:O1442" si="329">+IFERROR(VLOOKUP($A1413,DGMTC11,10,0),0)</f>
        <v>0</v>
      </c>
      <c r="P1413" s="932">
        <f t="shared" ref="P1413:P1442" si="330">+IFERROR(VLOOKUP($B1413,DGMTC11,10,0),0)</f>
        <v>0</v>
      </c>
      <c r="Q1413" s="932">
        <f t="shared" ref="Q1413:Q1442" si="331">+IFERROR(VLOOKUP($C1413,DGMTC11,10,0),0)</f>
        <v>0</v>
      </c>
      <c r="R1413" s="966">
        <f t="shared" si="319"/>
        <v>1202985.193846154</v>
      </c>
      <c r="S1413" s="960">
        <f t="shared" si="320"/>
        <v>0</v>
      </c>
      <c r="T1413" s="1003"/>
      <c r="U1413" s="1004">
        <v>178.66</v>
      </c>
    </row>
    <row r="1414" spans="1:21" outlineLevel="1">
      <c r="A1414" s="1006"/>
      <c r="B1414" s="1006"/>
      <c r="C1414" s="1006"/>
      <c r="D1414" s="1006" t="s">
        <v>4155</v>
      </c>
      <c r="E1414" s="1064" t="str">
        <f t="shared" si="326"/>
        <v>04.03.142</v>
      </c>
      <c r="F1414" s="988" t="s">
        <v>4058</v>
      </c>
      <c r="G1414" s="1069" t="s">
        <v>3</v>
      </c>
      <c r="H1414" s="947" t="s">
        <v>1019</v>
      </c>
      <c r="I1414" s="990">
        <f t="shared" si="327"/>
        <v>1.5</v>
      </c>
      <c r="J1414" s="950">
        <v>1.919</v>
      </c>
      <c r="K1414" s="951"/>
      <c r="L1414" s="952"/>
      <c r="M1414" s="1002"/>
      <c r="N1414" s="966">
        <f t="shared" si="328"/>
        <v>343317.69230769243</v>
      </c>
      <c r="O1414" s="932">
        <f t="shared" si="329"/>
        <v>0</v>
      </c>
      <c r="P1414" s="932">
        <f t="shared" si="330"/>
        <v>0</v>
      </c>
      <c r="Q1414" s="932">
        <f t="shared" si="331"/>
        <v>0</v>
      </c>
      <c r="R1414" s="966">
        <f t="shared" si="319"/>
        <v>988239.97730769264</v>
      </c>
      <c r="S1414" s="960">
        <f t="shared" si="320"/>
        <v>0</v>
      </c>
      <c r="T1414" s="1003"/>
      <c r="U1414" s="1004">
        <v>129.44999999999999</v>
      </c>
    </row>
    <row r="1415" spans="1:21" outlineLevel="1">
      <c r="A1415" s="1006"/>
      <c r="B1415" s="1006"/>
      <c r="C1415" s="1006"/>
      <c r="D1415" s="1006" t="s">
        <v>4156</v>
      </c>
      <c r="E1415" s="1064" t="str">
        <f t="shared" si="326"/>
        <v>04.03.152</v>
      </c>
      <c r="F1415" s="988" t="s">
        <v>4060</v>
      </c>
      <c r="G1415" s="1069" t="s">
        <v>3</v>
      </c>
      <c r="H1415" s="947" t="s">
        <v>1019</v>
      </c>
      <c r="I1415" s="990">
        <f t="shared" si="327"/>
        <v>1.5</v>
      </c>
      <c r="J1415" s="950">
        <v>2.5009999999999999</v>
      </c>
      <c r="K1415" s="951"/>
      <c r="L1415" s="952"/>
      <c r="M1415" s="1002"/>
      <c r="N1415" s="966">
        <f t="shared" si="328"/>
        <v>343317.69230769243</v>
      </c>
      <c r="O1415" s="932">
        <f t="shared" si="329"/>
        <v>0</v>
      </c>
      <c r="P1415" s="932">
        <f t="shared" si="330"/>
        <v>0</v>
      </c>
      <c r="Q1415" s="932">
        <f t="shared" si="331"/>
        <v>0</v>
      </c>
      <c r="R1415" s="966">
        <f t="shared" si="319"/>
        <v>1287956.3226923081</v>
      </c>
      <c r="S1415" s="960">
        <f t="shared" si="320"/>
        <v>0</v>
      </c>
      <c r="T1415" s="1003"/>
      <c r="U1415" s="1004">
        <v>198.13</v>
      </c>
    </row>
    <row r="1416" spans="1:21" outlineLevel="1">
      <c r="A1416" s="1006"/>
      <c r="B1416" s="1006"/>
      <c r="C1416" s="1006"/>
      <c r="D1416" s="1006" t="s">
        <v>4157</v>
      </c>
      <c r="E1416" s="1064" t="str">
        <f t="shared" si="326"/>
        <v>04.03.112</v>
      </c>
      <c r="F1416" s="1065" t="s">
        <v>4064</v>
      </c>
      <c r="G1416" s="947" t="s">
        <v>3</v>
      </c>
      <c r="H1416" s="947" t="s">
        <v>1019</v>
      </c>
      <c r="I1416" s="990">
        <f t="shared" si="327"/>
        <v>1.5</v>
      </c>
      <c r="J1416" s="950">
        <v>0.79400000000000004</v>
      </c>
      <c r="K1416" s="951"/>
      <c r="L1416" s="952"/>
      <c r="M1416" s="1002"/>
      <c r="N1416" s="966">
        <f t="shared" si="328"/>
        <v>343317.69230769243</v>
      </c>
      <c r="O1416" s="932">
        <f t="shared" si="329"/>
        <v>0</v>
      </c>
      <c r="P1416" s="932">
        <f t="shared" si="330"/>
        <v>0</v>
      </c>
      <c r="Q1416" s="932">
        <f t="shared" si="331"/>
        <v>0</v>
      </c>
      <c r="R1416" s="966">
        <f t="shared" si="319"/>
        <v>408891.37153846171</v>
      </c>
      <c r="S1416" s="960">
        <f t="shared" si="320"/>
        <v>0</v>
      </c>
      <c r="T1416" s="1003"/>
      <c r="U1416" s="1004">
        <v>21.63</v>
      </c>
    </row>
    <row r="1417" spans="1:21" outlineLevel="1">
      <c r="A1417" s="1006"/>
      <c r="B1417" s="1006"/>
      <c r="C1417" s="1006"/>
      <c r="D1417" s="1006" t="s">
        <v>4158</v>
      </c>
      <c r="E1417" s="1064" t="str">
        <f t="shared" si="326"/>
        <v>04.03.102</v>
      </c>
      <c r="F1417" s="988" t="s">
        <v>4066</v>
      </c>
      <c r="G1417" s="947" t="s">
        <v>3</v>
      </c>
      <c r="H1417" s="947" t="s">
        <v>1019</v>
      </c>
      <c r="I1417" s="990">
        <f>I1416*0.8</f>
        <v>1.2000000000000002</v>
      </c>
      <c r="J1417" s="950">
        <v>0.55000000000000004</v>
      </c>
      <c r="K1417" s="951"/>
      <c r="L1417" s="952"/>
      <c r="M1417" s="1002"/>
      <c r="N1417" s="966">
        <f t="shared" si="328"/>
        <v>343317.69230769243</v>
      </c>
      <c r="O1417" s="932">
        <f t="shared" si="329"/>
        <v>0</v>
      </c>
      <c r="P1417" s="932">
        <f t="shared" si="330"/>
        <v>0</v>
      </c>
      <c r="Q1417" s="932">
        <f t="shared" si="331"/>
        <v>0</v>
      </c>
      <c r="R1417" s="966">
        <f t="shared" si="319"/>
        <v>226589.67692307706</v>
      </c>
      <c r="S1417" s="960">
        <f t="shared" si="320"/>
        <v>0</v>
      </c>
      <c r="T1417" s="1003"/>
      <c r="U1417" s="1004">
        <v>4</v>
      </c>
    </row>
    <row r="1418" spans="1:21" outlineLevel="1">
      <c r="A1418" s="1006"/>
      <c r="B1418" s="1006"/>
      <c r="C1418" s="1006"/>
      <c r="D1418" s="1006" t="s">
        <v>4159</v>
      </c>
      <c r="E1418" s="1064" t="str">
        <f t="shared" si="326"/>
        <v>04.03.102</v>
      </c>
      <c r="F1418" s="1065" t="s">
        <v>4068</v>
      </c>
      <c r="G1418" s="1001" t="s">
        <v>3</v>
      </c>
      <c r="H1418" s="947" t="s">
        <v>1019</v>
      </c>
      <c r="I1418" s="990">
        <f t="shared" si="327"/>
        <v>1.2000000000000002</v>
      </c>
      <c r="J1418" s="950">
        <v>0.55000000000000004</v>
      </c>
      <c r="K1418" s="951"/>
      <c r="L1418" s="952"/>
      <c r="M1418" s="1002"/>
      <c r="N1418" s="966">
        <f t="shared" si="328"/>
        <v>343317.69230769243</v>
      </c>
      <c r="O1418" s="932">
        <f t="shared" si="329"/>
        <v>0</v>
      </c>
      <c r="P1418" s="932">
        <f t="shared" si="330"/>
        <v>0</v>
      </c>
      <c r="Q1418" s="932">
        <f t="shared" si="331"/>
        <v>0</v>
      </c>
      <c r="R1418" s="966">
        <f t="shared" si="319"/>
        <v>226589.67692307706</v>
      </c>
      <c r="S1418" s="960">
        <f t="shared" si="320"/>
        <v>0</v>
      </c>
      <c r="T1418" s="1003"/>
      <c r="U1418" s="1004">
        <v>7.5</v>
      </c>
    </row>
    <row r="1419" spans="1:21" outlineLevel="1">
      <c r="A1419" s="1006"/>
      <c r="B1419" s="1006"/>
      <c r="C1419" s="1006"/>
      <c r="D1419" s="1006" t="s">
        <v>4160</v>
      </c>
      <c r="E1419" s="1064" t="str">
        <f t="shared" si="326"/>
        <v>04.03.102</v>
      </c>
      <c r="F1419" s="1065" t="s">
        <v>4070</v>
      </c>
      <c r="G1419" s="1001" t="s">
        <v>3</v>
      </c>
      <c r="H1419" s="947" t="s">
        <v>1019</v>
      </c>
      <c r="I1419" s="990">
        <f t="shared" si="327"/>
        <v>1.2000000000000002</v>
      </c>
      <c r="J1419" s="950">
        <v>0.55000000000000004</v>
      </c>
      <c r="K1419" s="951"/>
      <c r="L1419" s="952"/>
      <c r="M1419" s="1002"/>
      <c r="N1419" s="966">
        <f t="shared" si="328"/>
        <v>343317.69230769243</v>
      </c>
      <c r="O1419" s="932">
        <f t="shared" si="329"/>
        <v>0</v>
      </c>
      <c r="P1419" s="932">
        <f t="shared" si="330"/>
        <v>0</v>
      </c>
      <c r="Q1419" s="932">
        <f t="shared" si="331"/>
        <v>0</v>
      </c>
      <c r="R1419" s="966">
        <f t="shared" si="319"/>
        <v>226589.67692307706</v>
      </c>
      <c r="S1419" s="960">
        <f t="shared" si="320"/>
        <v>0</v>
      </c>
      <c r="T1419" s="1003"/>
      <c r="U1419" s="1004">
        <v>7.5</v>
      </c>
    </row>
    <row r="1420" spans="1:21" outlineLevel="1">
      <c r="A1420" s="1006"/>
      <c r="B1420" s="1006"/>
      <c r="C1420" s="1006"/>
      <c r="D1420" s="1006" t="s">
        <v>4161</v>
      </c>
      <c r="E1420" s="1064" t="str">
        <f t="shared" si="326"/>
        <v>04.03.102</v>
      </c>
      <c r="F1420" s="1065" t="s">
        <v>4072</v>
      </c>
      <c r="G1420" s="1001" t="s">
        <v>3</v>
      </c>
      <c r="H1420" s="947" t="s">
        <v>1019</v>
      </c>
      <c r="I1420" s="990">
        <f t="shared" si="327"/>
        <v>1.2000000000000002</v>
      </c>
      <c r="J1420" s="950">
        <v>0.55000000000000004</v>
      </c>
      <c r="K1420" s="951"/>
      <c r="L1420" s="952"/>
      <c r="M1420" s="1002"/>
      <c r="N1420" s="966">
        <f t="shared" si="328"/>
        <v>343317.69230769243</v>
      </c>
      <c r="O1420" s="932">
        <f t="shared" si="329"/>
        <v>0</v>
      </c>
      <c r="P1420" s="932">
        <f t="shared" si="330"/>
        <v>0</v>
      </c>
      <c r="Q1420" s="932">
        <f t="shared" si="331"/>
        <v>0</v>
      </c>
      <c r="R1420" s="966">
        <f t="shared" si="319"/>
        <v>226589.67692307706</v>
      </c>
      <c r="S1420" s="960">
        <f t="shared" si="320"/>
        <v>0</v>
      </c>
      <c r="T1420" s="1003"/>
      <c r="U1420" s="1004">
        <v>15</v>
      </c>
    </row>
    <row r="1421" spans="1:21" outlineLevel="1">
      <c r="A1421" s="1006"/>
      <c r="B1421" s="1006"/>
      <c r="C1421" s="1006"/>
      <c r="D1421" s="1006" t="s">
        <v>4162</v>
      </c>
      <c r="E1421" s="1064" t="str">
        <f t="shared" si="326"/>
        <v>04.03.102</v>
      </c>
      <c r="F1421" s="1071" t="s">
        <v>1023</v>
      </c>
      <c r="G1421" s="1069" t="s">
        <v>3</v>
      </c>
      <c r="H1421" s="947" t="s">
        <v>1019</v>
      </c>
      <c r="I1421" s="990">
        <f>I1418</f>
        <v>1.2000000000000002</v>
      </c>
      <c r="J1421" s="950">
        <v>0.55000000000000004</v>
      </c>
      <c r="K1421" s="951"/>
      <c r="L1421" s="952"/>
      <c r="M1421" s="1002"/>
      <c r="N1421" s="966">
        <f t="shared" si="328"/>
        <v>343317.69230769243</v>
      </c>
      <c r="O1421" s="932">
        <f t="shared" si="329"/>
        <v>0</v>
      </c>
      <c r="P1421" s="932">
        <f t="shared" si="330"/>
        <v>0</v>
      </c>
      <c r="Q1421" s="932">
        <f t="shared" si="331"/>
        <v>0</v>
      </c>
      <c r="R1421" s="966">
        <f t="shared" si="319"/>
        <v>226589.67692307706</v>
      </c>
      <c r="S1421" s="960">
        <f t="shared" si="320"/>
        <v>0</v>
      </c>
      <c r="T1421" s="1003"/>
      <c r="U1421" s="1004">
        <v>9</v>
      </c>
    </row>
    <row r="1422" spans="1:21" outlineLevel="1">
      <c r="A1422" s="1006"/>
      <c r="B1422" s="1006"/>
      <c r="C1422" s="1006"/>
      <c r="D1422" s="1006" t="s">
        <v>4163</v>
      </c>
      <c r="E1422" s="1064" t="str">
        <f t="shared" si="326"/>
        <v>04.03.102</v>
      </c>
      <c r="F1422" s="1071" t="s">
        <v>922</v>
      </c>
      <c r="G1422" s="1069" t="s">
        <v>3</v>
      </c>
      <c r="H1422" s="947" t="s">
        <v>1019</v>
      </c>
      <c r="I1422" s="990">
        <f t="shared" si="327"/>
        <v>1.2000000000000002</v>
      </c>
      <c r="J1422" s="950">
        <v>0.55000000000000004</v>
      </c>
      <c r="K1422" s="951"/>
      <c r="L1422" s="952"/>
      <c r="M1422" s="1002"/>
      <c r="N1422" s="966">
        <f t="shared" si="328"/>
        <v>343317.69230769243</v>
      </c>
      <c r="O1422" s="932">
        <f t="shared" si="329"/>
        <v>0</v>
      </c>
      <c r="P1422" s="932">
        <f t="shared" si="330"/>
        <v>0</v>
      </c>
      <c r="Q1422" s="932">
        <f t="shared" si="331"/>
        <v>0</v>
      </c>
      <c r="R1422" s="966">
        <f t="shared" si="319"/>
        <v>226589.67692307706</v>
      </c>
      <c r="S1422" s="960">
        <f t="shared" si="320"/>
        <v>0</v>
      </c>
      <c r="T1422" s="1003"/>
      <c r="U1422" s="1004">
        <v>10.5</v>
      </c>
    </row>
    <row r="1423" spans="1:21" outlineLevel="1">
      <c r="A1423" s="1006"/>
      <c r="B1423" s="1006"/>
      <c r="C1423" s="1006"/>
      <c r="D1423" s="1006" t="s">
        <v>4164</v>
      </c>
      <c r="E1423" s="1064" t="str">
        <f t="shared" si="326"/>
        <v>04.03.112</v>
      </c>
      <c r="F1423" s="1065" t="s">
        <v>4076</v>
      </c>
      <c r="G1423" s="1069" t="s">
        <v>3</v>
      </c>
      <c r="H1423" s="947" t="s">
        <v>1019</v>
      </c>
      <c r="I1423" s="990">
        <f>I1416</f>
        <v>1.5</v>
      </c>
      <c r="J1423" s="950">
        <v>0.66100000000000003</v>
      </c>
      <c r="K1423" s="951"/>
      <c r="L1423" s="952"/>
      <c r="M1423" s="1002"/>
      <c r="N1423" s="966">
        <f t="shared" si="328"/>
        <v>343317.69230769243</v>
      </c>
      <c r="O1423" s="932">
        <f t="shared" si="329"/>
        <v>0</v>
      </c>
      <c r="P1423" s="932">
        <f t="shared" si="330"/>
        <v>0</v>
      </c>
      <c r="Q1423" s="932">
        <f t="shared" si="331"/>
        <v>0</v>
      </c>
      <c r="R1423" s="966">
        <f t="shared" si="319"/>
        <v>340399.49192307703</v>
      </c>
      <c r="S1423" s="960">
        <f t="shared" si="320"/>
        <v>0</v>
      </c>
      <c r="T1423" s="1003"/>
      <c r="U1423" s="1072">
        <v>18</v>
      </c>
    </row>
    <row r="1424" spans="1:21" outlineLevel="1">
      <c r="A1424" s="1006"/>
      <c r="B1424" s="1006"/>
      <c r="C1424" s="1006"/>
      <c r="D1424" s="1006" t="s">
        <v>4165</v>
      </c>
      <c r="E1424" s="1064" t="str">
        <f t="shared" si="326"/>
        <v>04.03.122</v>
      </c>
      <c r="F1424" s="1065" t="s">
        <v>4078</v>
      </c>
      <c r="G1424" s="1069" t="s">
        <v>3</v>
      </c>
      <c r="H1424" s="947" t="s">
        <v>1019</v>
      </c>
      <c r="I1424" s="990">
        <f t="shared" si="327"/>
        <v>1.5</v>
      </c>
      <c r="J1424" s="950">
        <v>1.113</v>
      </c>
      <c r="K1424" s="951"/>
      <c r="L1424" s="952"/>
      <c r="M1424" s="1002"/>
      <c r="N1424" s="966">
        <f t="shared" si="328"/>
        <v>343317.69230769243</v>
      </c>
      <c r="O1424" s="932">
        <f t="shared" si="329"/>
        <v>0</v>
      </c>
      <c r="P1424" s="932">
        <f t="shared" si="330"/>
        <v>0</v>
      </c>
      <c r="Q1424" s="932">
        <f t="shared" si="331"/>
        <v>0</v>
      </c>
      <c r="R1424" s="966">
        <f t="shared" si="319"/>
        <v>573168.88730769255</v>
      </c>
      <c r="S1424" s="960">
        <f t="shared" si="320"/>
        <v>0</v>
      </c>
      <c r="T1424" s="1003"/>
      <c r="U1424" s="1072">
        <v>40</v>
      </c>
    </row>
    <row r="1425" spans="1:21" outlineLevel="1">
      <c r="A1425" s="1006"/>
      <c r="B1425" s="1006"/>
      <c r="C1425" s="1006"/>
      <c r="D1425" s="1006" t="s">
        <v>4166</v>
      </c>
      <c r="E1425" s="1064" t="str">
        <f t="shared" si="326"/>
        <v>04.03.102</v>
      </c>
      <c r="F1425" s="988" t="s">
        <v>4080</v>
      </c>
      <c r="G1425" s="1069" t="s">
        <v>3</v>
      </c>
      <c r="H1425" s="947" t="s">
        <v>1019</v>
      </c>
      <c r="I1425" s="990">
        <f t="shared" si="327"/>
        <v>1.5</v>
      </c>
      <c r="J1425" s="950">
        <v>0.55000000000000004</v>
      </c>
      <c r="K1425" s="951"/>
      <c r="L1425" s="952"/>
      <c r="M1425" s="1002"/>
      <c r="N1425" s="966">
        <f t="shared" si="328"/>
        <v>343317.69230769243</v>
      </c>
      <c r="O1425" s="932">
        <f t="shared" si="329"/>
        <v>0</v>
      </c>
      <c r="P1425" s="932">
        <f t="shared" si="330"/>
        <v>0</v>
      </c>
      <c r="Q1425" s="932">
        <f t="shared" si="331"/>
        <v>0</v>
      </c>
      <c r="R1425" s="966">
        <f t="shared" si="319"/>
        <v>283237.0961538463</v>
      </c>
      <c r="S1425" s="960">
        <f t="shared" si="320"/>
        <v>0</v>
      </c>
      <c r="T1425" s="1003"/>
      <c r="U1425" s="1004">
        <v>4.9400000000000004</v>
      </c>
    </row>
    <row r="1426" spans="1:21" outlineLevel="1">
      <c r="A1426" s="1006"/>
      <c r="B1426" s="1006"/>
      <c r="C1426" s="1006"/>
      <c r="D1426" s="1006" t="s">
        <v>4167</v>
      </c>
      <c r="E1426" s="1064" t="str">
        <f t="shared" si="326"/>
        <v>04.03.102</v>
      </c>
      <c r="F1426" s="988" t="s">
        <v>4082</v>
      </c>
      <c r="G1426" s="1069" t="s">
        <v>3</v>
      </c>
      <c r="H1426" s="947" t="s">
        <v>1019</v>
      </c>
      <c r="I1426" s="990">
        <f t="shared" si="327"/>
        <v>1.5</v>
      </c>
      <c r="J1426" s="950">
        <v>0.55000000000000004</v>
      </c>
      <c r="K1426" s="951"/>
      <c r="L1426" s="952"/>
      <c r="M1426" s="1002"/>
      <c r="N1426" s="966">
        <f t="shared" si="328"/>
        <v>343317.69230769243</v>
      </c>
      <c r="O1426" s="932">
        <f t="shared" si="329"/>
        <v>0</v>
      </c>
      <c r="P1426" s="932">
        <f t="shared" si="330"/>
        <v>0</v>
      </c>
      <c r="Q1426" s="932">
        <f t="shared" si="331"/>
        <v>0</v>
      </c>
      <c r="R1426" s="966">
        <f t="shared" si="319"/>
        <v>283237.0961538463</v>
      </c>
      <c r="S1426" s="960">
        <f t="shared" si="320"/>
        <v>0</v>
      </c>
      <c r="T1426" s="1003"/>
      <c r="U1426" s="1004">
        <v>4</v>
      </c>
    </row>
    <row r="1427" spans="1:21" outlineLevel="1">
      <c r="A1427" s="1006"/>
      <c r="B1427" s="1006"/>
      <c r="C1427" s="1006"/>
      <c r="D1427" s="1006" t="s">
        <v>4168</v>
      </c>
      <c r="E1427" s="1064" t="str">
        <f t="shared" si="326"/>
        <v>04.03.112</v>
      </c>
      <c r="F1427" s="1065" t="s">
        <v>4084</v>
      </c>
      <c r="G1427" s="1001" t="s">
        <v>3653</v>
      </c>
      <c r="H1427" s="947" t="s">
        <v>1019</v>
      </c>
      <c r="I1427" s="990">
        <f t="shared" si="327"/>
        <v>1.5</v>
      </c>
      <c r="J1427" s="950">
        <v>0.90400000000000003</v>
      </c>
      <c r="K1427" s="951"/>
      <c r="L1427" s="952"/>
      <c r="M1427" s="1002"/>
      <c r="N1427" s="966">
        <f t="shared" si="328"/>
        <v>343317.69230769243</v>
      </c>
      <c r="O1427" s="932">
        <f t="shared" si="329"/>
        <v>0</v>
      </c>
      <c r="P1427" s="932">
        <f t="shared" si="330"/>
        <v>0</v>
      </c>
      <c r="Q1427" s="932">
        <f t="shared" si="331"/>
        <v>0</v>
      </c>
      <c r="R1427" s="966">
        <f t="shared" si="319"/>
        <v>465538.79076923098</v>
      </c>
      <c r="S1427" s="960">
        <f t="shared" si="320"/>
        <v>0</v>
      </c>
      <c r="T1427" s="1003"/>
      <c r="U1427" s="1004">
        <v>24.6</v>
      </c>
    </row>
    <row r="1428" spans="1:21" ht="30" customHeight="1" outlineLevel="1">
      <c r="A1428" s="1006"/>
      <c r="B1428" s="1006"/>
      <c r="C1428" s="1006"/>
      <c r="D1428" s="1006" t="s">
        <v>4169</v>
      </c>
      <c r="E1428" s="1064" t="str">
        <f t="shared" si="326"/>
        <v>04.03.122</v>
      </c>
      <c r="F1428" s="1065" t="s">
        <v>4086</v>
      </c>
      <c r="G1428" s="1001" t="s">
        <v>3653</v>
      </c>
      <c r="H1428" s="947" t="s">
        <v>1019</v>
      </c>
      <c r="I1428" s="990">
        <f t="shared" si="327"/>
        <v>1.5</v>
      </c>
      <c r="J1428" s="950">
        <v>1.073</v>
      </c>
      <c r="K1428" s="951"/>
      <c r="L1428" s="952"/>
      <c r="M1428" s="1002"/>
      <c r="N1428" s="966">
        <f t="shared" si="328"/>
        <v>343317.69230769243</v>
      </c>
      <c r="O1428" s="932">
        <f t="shared" si="329"/>
        <v>0</v>
      </c>
      <c r="P1428" s="932">
        <f t="shared" si="330"/>
        <v>0</v>
      </c>
      <c r="Q1428" s="932">
        <f t="shared" si="331"/>
        <v>0</v>
      </c>
      <c r="R1428" s="966">
        <f t="shared" si="319"/>
        <v>552569.82576923096</v>
      </c>
      <c r="S1428" s="960">
        <f t="shared" si="320"/>
        <v>0</v>
      </c>
      <c r="T1428" s="1003"/>
      <c r="U1428" s="1004">
        <v>36.9</v>
      </c>
    </row>
    <row r="1429" spans="1:21" outlineLevel="1">
      <c r="A1429" s="1006"/>
      <c r="B1429" s="1006"/>
      <c r="C1429" s="1006"/>
      <c r="D1429" s="1006" t="s">
        <v>4170</v>
      </c>
      <c r="E1429" s="1064" t="str">
        <f t="shared" si="326"/>
        <v>04.03.122</v>
      </c>
      <c r="F1429" s="1007" t="s">
        <v>4088</v>
      </c>
      <c r="G1429" s="1001" t="s">
        <v>3653</v>
      </c>
      <c r="H1429" s="947" t="s">
        <v>1019</v>
      </c>
      <c r="I1429" s="990">
        <f t="shared" si="327"/>
        <v>1.5</v>
      </c>
      <c r="J1429" s="950">
        <v>1.2330000000000001</v>
      </c>
      <c r="K1429" s="951"/>
      <c r="L1429" s="952"/>
      <c r="M1429" s="1002"/>
      <c r="N1429" s="966">
        <f t="shared" si="328"/>
        <v>343317.69230769243</v>
      </c>
      <c r="O1429" s="932">
        <f t="shared" si="329"/>
        <v>0</v>
      </c>
      <c r="P1429" s="932">
        <f t="shared" si="330"/>
        <v>0</v>
      </c>
      <c r="Q1429" s="932">
        <f t="shared" si="331"/>
        <v>0</v>
      </c>
      <c r="R1429" s="966">
        <f t="shared" si="319"/>
        <v>634966.07192307722</v>
      </c>
      <c r="S1429" s="960">
        <f t="shared" si="320"/>
        <v>0</v>
      </c>
      <c r="T1429" s="1003"/>
      <c r="U1429" s="1004">
        <v>49.2</v>
      </c>
    </row>
    <row r="1430" spans="1:21" outlineLevel="1">
      <c r="A1430" s="1006"/>
      <c r="B1430" s="1006"/>
      <c r="C1430" s="1006"/>
      <c r="D1430" s="1006" t="s">
        <v>4171</v>
      </c>
      <c r="E1430" s="1064" t="str">
        <f t="shared" si="326"/>
        <v>04.03.132</v>
      </c>
      <c r="F1430" s="1007" t="s">
        <v>4090</v>
      </c>
      <c r="G1430" s="1001" t="s">
        <v>3653</v>
      </c>
      <c r="H1430" s="947" t="s">
        <v>1019</v>
      </c>
      <c r="I1430" s="990">
        <f t="shared" si="327"/>
        <v>1.5</v>
      </c>
      <c r="J1430" s="950">
        <v>1.3009999999999999</v>
      </c>
      <c r="K1430" s="951"/>
      <c r="L1430" s="952"/>
      <c r="M1430" s="1002"/>
      <c r="N1430" s="966">
        <f t="shared" si="328"/>
        <v>343317.69230769243</v>
      </c>
      <c r="O1430" s="932">
        <f t="shared" si="329"/>
        <v>0</v>
      </c>
      <c r="P1430" s="932">
        <f t="shared" si="330"/>
        <v>0</v>
      </c>
      <c r="Q1430" s="932">
        <f t="shared" si="331"/>
        <v>0</v>
      </c>
      <c r="R1430" s="966">
        <f t="shared" si="319"/>
        <v>669984.47653846175</v>
      </c>
      <c r="S1430" s="960">
        <f t="shared" si="320"/>
        <v>0</v>
      </c>
      <c r="T1430" s="1003"/>
      <c r="U1430" s="1004">
        <v>56.8</v>
      </c>
    </row>
    <row r="1431" spans="1:21" ht="30" customHeight="1" outlineLevel="1">
      <c r="A1431" s="1006"/>
      <c r="B1431" s="1006"/>
      <c r="C1431" s="1006"/>
      <c r="D1431" s="1006" t="s">
        <v>4172</v>
      </c>
      <c r="E1431" s="1064" t="str">
        <f t="shared" si="326"/>
        <v>04.03.132</v>
      </c>
      <c r="F1431" s="1065" t="s">
        <v>4092</v>
      </c>
      <c r="G1431" s="1001" t="s">
        <v>3653</v>
      </c>
      <c r="H1431" s="947" t="s">
        <v>1019</v>
      </c>
      <c r="I1431" s="990">
        <f t="shared" si="327"/>
        <v>1.5</v>
      </c>
      <c r="J1431" s="950">
        <v>1.4470000000000001</v>
      </c>
      <c r="K1431" s="951"/>
      <c r="L1431" s="952"/>
      <c r="M1431" s="1002"/>
      <c r="N1431" s="966">
        <f t="shared" si="328"/>
        <v>343317.69230769243</v>
      </c>
      <c r="O1431" s="932">
        <f t="shared" si="329"/>
        <v>0</v>
      </c>
      <c r="P1431" s="932">
        <f t="shared" si="330"/>
        <v>0</v>
      </c>
      <c r="Q1431" s="932">
        <f t="shared" si="331"/>
        <v>0</v>
      </c>
      <c r="R1431" s="966">
        <f t="shared" si="319"/>
        <v>745171.05115384643</v>
      </c>
      <c r="S1431" s="960">
        <f t="shared" si="320"/>
        <v>0</v>
      </c>
      <c r="T1431" s="1003"/>
      <c r="U1431" s="1004">
        <v>73.8</v>
      </c>
    </row>
    <row r="1432" spans="1:21" outlineLevel="1">
      <c r="A1432" s="1006"/>
      <c r="B1432" s="1006"/>
      <c r="C1432" s="1006"/>
      <c r="D1432" s="1006" t="s">
        <v>4173</v>
      </c>
      <c r="E1432" s="1064" t="str">
        <f t="shared" si="326"/>
        <v>04.03.102</v>
      </c>
      <c r="F1432" s="1065" t="s">
        <v>4094</v>
      </c>
      <c r="G1432" s="1001" t="s">
        <v>3653</v>
      </c>
      <c r="H1432" s="947" t="s">
        <v>1019</v>
      </c>
      <c r="I1432" s="990">
        <f t="shared" si="327"/>
        <v>1.5</v>
      </c>
      <c r="J1432" s="950">
        <v>0.55000000000000004</v>
      </c>
      <c r="K1432" s="951"/>
      <c r="L1432" s="952"/>
      <c r="M1432" s="1002"/>
      <c r="N1432" s="966">
        <f t="shared" si="328"/>
        <v>343317.69230769243</v>
      </c>
      <c r="O1432" s="932">
        <f t="shared" si="329"/>
        <v>0</v>
      </c>
      <c r="P1432" s="932">
        <f t="shared" si="330"/>
        <v>0</v>
      </c>
      <c r="Q1432" s="932">
        <f t="shared" si="331"/>
        <v>0</v>
      </c>
      <c r="R1432" s="966">
        <f t="shared" ref="R1432:R1501" si="332">I1432*J1432*N1432</f>
        <v>283237.0961538463</v>
      </c>
      <c r="S1432" s="960">
        <f t="shared" ref="S1432:S1501" si="333">(K1432*O1432+L1432*P1432+M1432*Q1432)</f>
        <v>0</v>
      </c>
      <c r="T1432" s="1003"/>
      <c r="U1432" s="1004">
        <v>11.37</v>
      </c>
    </row>
    <row r="1433" spans="1:21" outlineLevel="1">
      <c r="A1433" s="1006"/>
      <c r="B1433" s="1006"/>
      <c r="C1433" s="1006"/>
      <c r="D1433" s="1006" t="s">
        <v>4174</v>
      </c>
      <c r="E1433" s="1064" t="str">
        <f t="shared" si="326"/>
        <v>04.03.112</v>
      </c>
      <c r="F1433" s="1065" t="s">
        <v>4096</v>
      </c>
      <c r="G1433" s="1001" t="s">
        <v>3653</v>
      </c>
      <c r="H1433" s="947" t="s">
        <v>1019</v>
      </c>
      <c r="I1433" s="990">
        <f t="shared" si="327"/>
        <v>1.5</v>
      </c>
      <c r="J1433" s="950">
        <v>0.71</v>
      </c>
      <c r="K1433" s="951"/>
      <c r="L1433" s="952"/>
      <c r="M1433" s="1002"/>
      <c r="N1433" s="966">
        <f t="shared" si="328"/>
        <v>343317.69230769243</v>
      </c>
      <c r="O1433" s="932">
        <f t="shared" si="329"/>
        <v>0</v>
      </c>
      <c r="P1433" s="932">
        <f t="shared" si="330"/>
        <v>0</v>
      </c>
      <c r="Q1433" s="932">
        <f t="shared" si="331"/>
        <v>0</v>
      </c>
      <c r="R1433" s="966">
        <f t="shared" si="332"/>
        <v>365633.34230769239</v>
      </c>
      <c r="S1433" s="960">
        <f t="shared" si="333"/>
        <v>0</v>
      </c>
      <c r="T1433" s="1003"/>
      <c r="U1433" s="1004">
        <v>19.329999999999998</v>
      </c>
    </row>
    <row r="1434" spans="1:21" outlineLevel="1">
      <c r="A1434" s="1006"/>
      <c r="B1434" s="1006"/>
      <c r="C1434" s="1006"/>
      <c r="D1434" s="1006" t="s">
        <v>4175</v>
      </c>
      <c r="E1434" s="1064" t="str">
        <f t="shared" si="326"/>
        <v>04.03.102</v>
      </c>
      <c r="F1434" s="1065" t="s">
        <v>4098</v>
      </c>
      <c r="G1434" s="1001" t="s">
        <v>3</v>
      </c>
      <c r="H1434" s="947" t="s">
        <v>1019</v>
      </c>
      <c r="I1434" s="990">
        <f t="shared" si="327"/>
        <v>1.5</v>
      </c>
      <c r="J1434" s="950">
        <v>0.55000000000000004</v>
      </c>
      <c r="K1434" s="951"/>
      <c r="L1434" s="952"/>
      <c r="M1434" s="1002"/>
      <c r="N1434" s="966">
        <f t="shared" si="328"/>
        <v>343317.69230769243</v>
      </c>
      <c r="O1434" s="932">
        <f t="shared" si="329"/>
        <v>0</v>
      </c>
      <c r="P1434" s="932">
        <f t="shared" si="330"/>
        <v>0</v>
      </c>
      <c r="Q1434" s="932">
        <f t="shared" si="331"/>
        <v>0</v>
      </c>
      <c r="R1434" s="966">
        <f t="shared" si="332"/>
        <v>283237.0961538463</v>
      </c>
      <c r="S1434" s="960">
        <f t="shared" si="333"/>
        <v>0</v>
      </c>
      <c r="T1434" s="1003"/>
      <c r="U1434" s="1004">
        <v>2.46</v>
      </c>
    </row>
    <row r="1435" spans="1:21" outlineLevel="1">
      <c r="A1435" s="1006"/>
      <c r="B1435" s="1006"/>
      <c r="C1435" s="1006"/>
      <c r="D1435" s="1006" t="s">
        <v>4176</v>
      </c>
      <c r="E1435" s="1064" t="str">
        <f t="shared" si="326"/>
        <v>04.03.102</v>
      </c>
      <c r="F1435" s="1065" t="s">
        <v>4100</v>
      </c>
      <c r="G1435" s="1001" t="s">
        <v>3</v>
      </c>
      <c r="H1435" s="947" t="s">
        <v>1019</v>
      </c>
      <c r="I1435" s="990">
        <f t="shared" si="327"/>
        <v>1.5</v>
      </c>
      <c r="J1435" s="950">
        <v>0.55000000000000004</v>
      </c>
      <c r="K1435" s="951"/>
      <c r="L1435" s="952"/>
      <c r="M1435" s="1002"/>
      <c r="N1435" s="966">
        <f t="shared" si="328"/>
        <v>343317.69230769243</v>
      </c>
      <c r="O1435" s="932">
        <f t="shared" si="329"/>
        <v>0</v>
      </c>
      <c r="P1435" s="932">
        <f t="shared" si="330"/>
        <v>0</v>
      </c>
      <c r="Q1435" s="932">
        <f t="shared" si="331"/>
        <v>0</v>
      </c>
      <c r="R1435" s="966">
        <f t="shared" si="332"/>
        <v>283237.0961538463</v>
      </c>
      <c r="S1435" s="960">
        <f t="shared" si="333"/>
        <v>0</v>
      </c>
      <c r="T1435" s="1003"/>
      <c r="U1435" s="1004">
        <v>2.5299999999999998</v>
      </c>
    </row>
    <row r="1436" spans="1:21" ht="33" outlineLevel="1">
      <c r="A1436" s="1006"/>
      <c r="B1436" s="1006"/>
      <c r="C1436" s="1006"/>
      <c r="D1436" s="1006" t="s">
        <v>4177</v>
      </c>
      <c r="E1436" s="1064" t="str">
        <f t="shared" si="326"/>
        <v>04.03.102</v>
      </c>
      <c r="F1436" s="1065" t="s">
        <v>4102</v>
      </c>
      <c r="G1436" s="947" t="s">
        <v>3</v>
      </c>
      <c r="H1436" s="947" t="s">
        <v>1019</v>
      </c>
      <c r="I1436" s="990">
        <f t="shared" si="327"/>
        <v>1.5</v>
      </c>
      <c r="J1436" s="950">
        <v>0.55000000000000004</v>
      </c>
      <c r="K1436" s="951"/>
      <c r="L1436" s="952"/>
      <c r="M1436" s="1002"/>
      <c r="N1436" s="966">
        <f t="shared" si="328"/>
        <v>343317.69230769243</v>
      </c>
      <c r="O1436" s="932">
        <f t="shared" si="329"/>
        <v>0</v>
      </c>
      <c r="P1436" s="932">
        <f t="shared" si="330"/>
        <v>0</v>
      </c>
      <c r="Q1436" s="932">
        <f t="shared" si="331"/>
        <v>0</v>
      </c>
      <c r="R1436" s="966">
        <f t="shared" si="332"/>
        <v>283237.0961538463</v>
      </c>
      <c r="S1436" s="960">
        <f t="shared" si="333"/>
        <v>0</v>
      </c>
      <c r="T1436" s="1003"/>
      <c r="U1436" s="1073">
        <v>5</v>
      </c>
    </row>
    <row r="1437" spans="1:21" ht="33" outlineLevel="1">
      <c r="A1437" s="1006"/>
      <c r="B1437" s="1006"/>
      <c r="C1437" s="1006"/>
      <c r="D1437" s="1006" t="s">
        <v>4178</v>
      </c>
      <c r="E1437" s="1064" t="str">
        <f t="shared" si="326"/>
        <v>04.03.102</v>
      </c>
      <c r="F1437" s="1065" t="s">
        <v>974</v>
      </c>
      <c r="G1437" s="947" t="s">
        <v>3</v>
      </c>
      <c r="H1437" s="947" t="s">
        <v>1019</v>
      </c>
      <c r="I1437" s="990">
        <f t="shared" si="327"/>
        <v>1.5</v>
      </c>
      <c r="J1437" s="950">
        <v>0.55000000000000004</v>
      </c>
      <c r="K1437" s="951"/>
      <c r="L1437" s="952"/>
      <c r="M1437" s="1002"/>
      <c r="N1437" s="966">
        <f t="shared" si="328"/>
        <v>343317.69230769243</v>
      </c>
      <c r="O1437" s="932">
        <f t="shared" si="329"/>
        <v>0</v>
      </c>
      <c r="P1437" s="932">
        <f t="shared" si="330"/>
        <v>0</v>
      </c>
      <c r="Q1437" s="932">
        <f t="shared" si="331"/>
        <v>0</v>
      </c>
      <c r="R1437" s="966">
        <f t="shared" si="332"/>
        <v>283237.0961538463</v>
      </c>
      <c r="S1437" s="960">
        <f t="shared" si="333"/>
        <v>0</v>
      </c>
      <c r="T1437" s="1003"/>
      <c r="U1437" s="1073">
        <v>5</v>
      </c>
    </row>
    <row r="1438" spans="1:21" ht="33" outlineLevel="1">
      <c r="A1438" s="1006"/>
      <c r="B1438" s="1006"/>
      <c r="C1438" s="1006"/>
      <c r="D1438" s="1006" t="s">
        <v>4179</v>
      </c>
      <c r="E1438" s="1064" t="str">
        <f>IF(AND(U1438&gt;0,U1438&lt;=15),$E$1381,IF(AND(U1438&gt;15,U1438&lt;=25),$E$1382,IF(AND(U1438&gt;25,U1438&lt;=50),$E$1383,IF(AND(U1438&gt;50,U1438&lt;=100),$E$1384,IF(AND(U1438&gt;100,U1438&lt;=140),$E$1385,IF(AND(U1438&gt;140,U1438&lt;=230),$E$1386,IF(AND(U1438&gt;230,U1438&lt;=320),$E$1387,0)))))))</f>
        <v>04.03.102</v>
      </c>
      <c r="F1438" s="1065" t="s">
        <v>920</v>
      </c>
      <c r="G1438" s="947" t="s">
        <v>3</v>
      </c>
      <c r="H1438" s="947" t="s">
        <v>1019</v>
      </c>
      <c r="I1438" s="990">
        <f t="shared" si="327"/>
        <v>1.5</v>
      </c>
      <c r="J1438" s="950">
        <v>0.55000000000000004</v>
      </c>
      <c r="K1438" s="951"/>
      <c r="L1438" s="952"/>
      <c r="M1438" s="1002"/>
      <c r="N1438" s="966">
        <f t="shared" si="328"/>
        <v>343317.69230769243</v>
      </c>
      <c r="O1438" s="932">
        <f t="shared" si="329"/>
        <v>0</v>
      </c>
      <c r="P1438" s="932">
        <f t="shared" si="330"/>
        <v>0</v>
      </c>
      <c r="Q1438" s="932">
        <f t="shared" si="331"/>
        <v>0</v>
      </c>
      <c r="R1438" s="966">
        <f t="shared" si="332"/>
        <v>283237.0961538463</v>
      </c>
      <c r="S1438" s="960">
        <f t="shared" si="333"/>
        <v>0</v>
      </c>
      <c r="T1438" s="1003"/>
      <c r="U1438" s="1073">
        <v>9</v>
      </c>
    </row>
    <row r="1439" spans="1:21" outlineLevel="1">
      <c r="A1439" s="1074"/>
      <c r="B1439" s="1074"/>
      <c r="C1439" s="1074"/>
      <c r="D1439" s="1074" t="s">
        <v>4180</v>
      </c>
      <c r="E1439" s="1064" t="str">
        <f>IF(AND(U1439&gt;0,U1439&lt;=15),$E$1381,IF(AND(U1439&gt;15,U1439&lt;=25),$E$1382,IF(AND(U1439&gt;25,U1439&lt;=50),$E$1383,IF(AND(U1439&gt;50,U1439&lt;=100),$E$1384,IF(AND(U1439&gt;100,U1439&lt;=140),$E$1385,IF(AND(U1439&gt;140,U1439&lt;=230),$E$1386,IF(AND(U1439&gt;230,U1439&lt;=320),$E$1387,0)))))))</f>
        <v>04.03.112</v>
      </c>
      <c r="F1439" s="1065" t="s">
        <v>4106</v>
      </c>
      <c r="G1439" s="947" t="s">
        <v>3</v>
      </c>
      <c r="H1439" s="947" t="s">
        <v>1019</v>
      </c>
      <c r="I1439" s="990">
        <f t="shared" si="327"/>
        <v>1.5</v>
      </c>
      <c r="J1439" s="950">
        <v>0.91900000000000004</v>
      </c>
      <c r="K1439" s="951"/>
      <c r="L1439" s="952"/>
      <c r="M1439" s="1002"/>
      <c r="N1439" s="966">
        <f t="shared" si="328"/>
        <v>343317.69230769243</v>
      </c>
      <c r="O1439" s="932">
        <f t="shared" si="329"/>
        <v>0</v>
      </c>
      <c r="P1439" s="932">
        <f t="shared" si="330"/>
        <v>0</v>
      </c>
      <c r="Q1439" s="932">
        <f t="shared" si="331"/>
        <v>0</v>
      </c>
      <c r="R1439" s="966">
        <f t="shared" si="332"/>
        <v>473263.43884615402</v>
      </c>
      <c r="S1439" s="960">
        <f t="shared" si="333"/>
        <v>0</v>
      </c>
      <c r="T1439" s="1003"/>
      <c r="U1439" s="1004">
        <v>25</v>
      </c>
    </row>
    <row r="1440" spans="1:21" outlineLevel="1">
      <c r="A1440" s="1074"/>
      <c r="B1440" s="1074"/>
      <c r="C1440" s="1074"/>
      <c r="D1440" s="1074" t="s">
        <v>4181</v>
      </c>
      <c r="E1440" s="1064" t="str">
        <f t="shared" si="326"/>
        <v>04.03.122</v>
      </c>
      <c r="F1440" s="1065" t="s">
        <v>4108</v>
      </c>
      <c r="G1440" s="947" t="s">
        <v>3</v>
      </c>
      <c r="H1440" s="947" t="s">
        <v>1019</v>
      </c>
      <c r="I1440" s="990">
        <f>I1439*0.8</f>
        <v>1.2000000000000002</v>
      </c>
      <c r="J1440" s="950">
        <v>1.121</v>
      </c>
      <c r="K1440" s="951"/>
      <c r="L1440" s="952"/>
      <c r="M1440" s="1002"/>
      <c r="N1440" s="966">
        <f t="shared" si="328"/>
        <v>343317.69230769243</v>
      </c>
      <c r="O1440" s="932">
        <f t="shared" si="329"/>
        <v>0</v>
      </c>
      <c r="P1440" s="932">
        <f t="shared" si="330"/>
        <v>0</v>
      </c>
      <c r="Q1440" s="932">
        <f t="shared" si="331"/>
        <v>0</v>
      </c>
      <c r="R1440" s="966">
        <f t="shared" si="332"/>
        <v>461830.95969230792</v>
      </c>
      <c r="S1440" s="960">
        <f t="shared" si="333"/>
        <v>0</v>
      </c>
      <c r="T1440" s="1003"/>
      <c r="U1440" s="1004">
        <f>31.576+9</f>
        <v>40.576000000000001</v>
      </c>
    </row>
    <row r="1441" spans="1:29" outlineLevel="1">
      <c r="A1441" s="1074"/>
      <c r="B1441" s="1074"/>
      <c r="C1441" s="1074"/>
      <c r="D1441" s="1074" t="s">
        <v>4182</v>
      </c>
      <c r="E1441" s="1064" t="str">
        <f t="shared" si="326"/>
        <v>04.03.132</v>
      </c>
      <c r="F1441" s="1065" t="s">
        <v>4183</v>
      </c>
      <c r="G1441" s="947" t="s">
        <v>3</v>
      </c>
      <c r="H1441" s="947" t="s">
        <v>1019</v>
      </c>
      <c r="I1441" s="990">
        <v>1.5</v>
      </c>
      <c r="J1441" s="950">
        <v>1.643</v>
      </c>
      <c r="K1441" s="951"/>
      <c r="L1441" s="952"/>
      <c r="M1441" s="1002"/>
      <c r="N1441" s="966">
        <f t="shared" si="328"/>
        <v>343317.69230769243</v>
      </c>
      <c r="O1441" s="932">
        <f t="shared" si="329"/>
        <v>0</v>
      </c>
      <c r="P1441" s="932">
        <f t="shared" si="330"/>
        <v>0</v>
      </c>
      <c r="Q1441" s="932">
        <f t="shared" si="331"/>
        <v>0</v>
      </c>
      <c r="R1441" s="966">
        <f t="shared" si="332"/>
        <v>846106.452692308</v>
      </c>
      <c r="S1441" s="960">
        <f t="shared" si="333"/>
        <v>0</v>
      </c>
      <c r="T1441" s="1003"/>
      <c r="U1441" s="1004">
        <v>96.59</v>
      </c>
    </row>
    <row r="1442" spans="1:29" outlineLevel="1">
      <c r="A1442" s="1074"/>
      <c r="B1442" s="1074"/>
      <c r="C1442" s="1074"/>
      <c r="D1442" s="1074" t="s">
        <v>4184</v>
      </c>
      <c r="E1442" s="1064" t="str">
        <f t="shared" si="326"/>
        <v>04.03.142</v>
      </c>
      <c r="F1442" s="1065" t="s">
        <v>4185</v>
      </c>
      <c r="G1442" s="947" t="s">
        <v>3</v>
      </c>
      <c r="H1442" s="947" t="s">
        <v>1019</v>
      </c>
      <c r="I1442" s="990">
        <v>1.5</v>
      </c>
      <c r="J1442" s="950">
        <v>1.6890000000000001</v>
      </c>
      <c r="K1442" s="951"/>
      <c r="L1442" s="952"/>
      <c r="M1442" s="1002"/>
      <c r="N1442" s="966">
        <f t="shared" si="328"/>
        <v>343317.69230769243</v>
      </c>
      <c r="O1442" s="932">
        <f t="shared" si="329"/>
        <v>0</v>
      </c>
      <c r="P1442" s="932">
        <f t="shared" si="330"/>
        <v>0</v>
      </c>
      <c r="Q1442" s="932">
        <f t="shared" si="331"/>
        <v>0</v>
      </c>
      <c r="R1442" s="966">
        <f t="shared" si="332"/>
        <v>869795.37346153881</v>
      </c>
      <c r="S1442" s="960">
        <f t="shared" si="333"/>
        <v>0</v>
      </c>
      <c r="T1442" s="1003"/>
      <c r="U1442" s="1004">
        <v>102</v>
      </c>
    </row>
    <row r="1443" spans="1:29">
      <c r="A1443" s="955"/>
      <c r="B1443" s="955"/>
      <c r="C1443" s="955"/>
      <c r="D1443" s="956"/>
      <c r="E1443" s="955" t="s">
        <v>4186</v>
      </c>
      <c r="F1443" s="1042" t="s">
        <v>4187</v>
      </c>
      <c r="G1443" s="956"/>
      <c r="H1443" s="947"/>
      <c r="I1443" s="990"/>
      <c r="J1443" s="950"/>
      <c r="K1443" s="951"/>
      <c r="L1443" s="952"/>
      <c r="M1443" s="958"/>
      <c r="N1443" s="966"/>
      <c r="O1443" s="932"/>
      <c r="P1443" s="932"/>
      <c r="Q1443" s="932"/>
      <c r="R1443" s="966">
        <f t="shared" si="332"/>
        <v>0</v>
      </c>
      <c r="S1443" s="960">
        <f t="shared" si="333"/>
        <v>0</v>
      </c>
      <c r="T1443" s="961"/>
      <c r="U1443" s="954"/>
    </row>
    <row r="1444" spans="1:29" outlineLevel="1">
      <c r="A1444" s="968"/>
      <c r="B1444" s="968"/>
      <c r="C1444" s="968"/>
      <c r="D1444" s="968" t="s">
        <v>4188</v>
      </c>
      <c r="E1444" s="968" t="s">
        <v>919</v>
      </c>
      <c r="F1444" s="969" t="s">
        <v>4189</v>
      </c>
      <c r="G1444" s="947" t="s">
        <v>918</v>
      </c>
      <c r="H1444" s="947" t="s">
        <v>1019</v>
      </c>
      <c r="I1444" s="990">
        <f t="shared" ref="I1444:I1450" si="334">I1190</f>
        <v>1.7</v>
      </c>
      <c r="J1444" s="1009">
        <v>0.41299999999999998</v>
      </c>
      <c r="K1444" s="951"/>
      <c r="L1444" s="952"/>
      <c r="M1444" s="1002"/>
      <c r="N1444" s="966">
        <f t="shared" ref="N1444:N1475" si="335">VLOOKUP(H1444,DGNC2032,8)</f>
        <v>343317.69230769243</v>
      </c>
      <c r="O1444" s="932">
        <f t="shared" ref="O1444:O1475" si="336">+IFERROR(VLOOKUP($A1444,DGMTC11,10,0),0)</f>
        <v>0</v>
      </c>
      <c r="P1444" s="932">
        <f t="shared" ref="P1444:P1475" si="337">+IFERROR(VLOOKUP($B1444,DGMTC11,10,0),0)</f>
        <v>0</v>
      </c>
      <c r="Q1444" s="932">
        <f t="shared" ref="Q1444:Q1475" si="338">+IFERROR(VLOOKUP($C1444,DGMTC11,10,0),0)</f>
        <v>0</v>
      </c>
      <c r="R1444" s="966">
        <f t="shared" si="332"/>
        <v>241043.35176923082</v>
      </c>
      <c r="S1444" s="960">
        <f t="shared" si="333"/>
        <v>0</v>
      </c>
      <c r="T1444" s="961"/>
      <c r="U1444" s="954"/>
    </row>
    <row r="1445" spans="1:29" outlineLevel="1">
      <c r="A1445" s="968"/>
      <c r="B1445" s="968"/>
      <c r="C1445" s="968"/>
      <c r="D1445" s="968" t="s">
        <v>4190</v>
      </c>
      <c r="E1445" s="968" t="s">
        <v>3634</v>
      </c>
      <c r="F1445" s="969" t="s">
        <v>4191</v>
      </c>
      <c r="G1445" s="947" t="s">
        <v>918</v>
      </c>
      <c r="H1445" s="947" t="s">
        <v>1019</v>
      </c>
      <c r="I1445" s="990">
        <f t="shared" si="334"/>
        <v>1.7</v>
      </c>
      <c r="J1445" s="1009">
        <v>0.69299999999999995</v>
      </c>
      <c r="K1445" s="951"/>
      <c r="L1445" s="952"/>
      <c r="M1445" s="1002"/>
      <c r="N1445" s="966">
        <f t="shared" si="335"/>
        <v>343317.69230769243</v>
      </c>
      <c r="O1445" s="932">
        <f t="shared" si="336"/>
        <v>0</v>
      </c>
      <c r="P1445" s="932">
        <f t="shared" si="337"/>
        <v>0</v>
      </c>
      <c r="Q1445" s="932">
        <f t="shared" si="338"/>
        <v>0</v>
      </c>
      <c r="R1445" s="966">
        <f t="shared" si="332"/>
        <v>404462.57330769242</v>
      </c>
      <c r="S1445" s="960">
        <f t="shared" si="333"/>
        <v>0</v>
      </c>
      <c r="T1445" s="961"/>
      <c r="U1445" s="954"/>
    </row>
    <row r="1446" spans="1:29" outlineLevel="1">
      <c r="A1446" s="968"/>
      <c r="B1446" s="968"/>
      <c r="C1446" s="968"/>
      <c r="D1446" s="968" t="s">
        <v>4192</v>
      </c>
      <c r="E1446" s="968" t="s">
        <v>3637</v>
      </c>
      <c r="F1446" s="969" t="s">
        <v>4193</v>
      </c>
      <c r="G1446" s="947" t="s">
        <v>918</v>
      </c>
      <c r="H1446" s="947" t="s">
        <v>1019</v>
      </c>
      <c r="I1446" s="990">
        <f t="shared" si="334"/>
        <v>1.7</v>
      </c>
      <c r="J1446" s="1009">
        <v>0.93500000000000005</v>
      </c>
      <c r="K1446" s="951"/>
      <c r="L1446" s="952"/>
      <c r="M1446" s="1002"/>
      <c r="N1446" s="966">
        <f t="shared" si="335"/>
        <v>343317.69230769243</v>
      </c>
      <c r="O1446" s="932">
        <f t="shared" si="336"/>
        <v>0</v>
      </c>
      <c r="P1446" s="932">
        <f t="shared" si="337"/>
        <v>0</v>
      </c>
      <c r="Q1446" s="932">
        <f t="shared" si="338"/>
        <v>0</v>
      </c>
      <c r="R1446" s="966">
        <f t="shared" si="332"/>
        <v>545703.47192307713</v>
      </c>
      <c r="S1446" s="960">
        <f t="shared" si="333"/>
        <v>0</v>
      </c>
      <c r="T1446" s="961"/>
      <c r="U1446" s="954"/>
    </row>
    <row r="1447" spans="1:29" outlineLevel="1">
      <c r="A1447" s="968"/>
      <c r="B1447" s="968"/>
      <c r="C1447" s="968"/>
      <c r="D1447" s="968" t="s">
        <v>4194</v>
      </c>
      <c r="E1447" s="968" t="s">
        <v>3640</v>
      </c>
      <c r="F1447" s="969" t="s">
        <v>4195</v>
      </c>
      <c r="G1447" s="947" t="s">
        <v>918</v>
      </c>
      <c r="H1447" s="947" t="s">
        <v>1019</v>
      </c>
      <c r="I1447" s="990">
        <f t="shared" si="334"/>
        <v>1.7</v>
      </c>
      <c r="J1447" s="1009">
        <v>1.26</v>
      </c>
      <c r="K1447" s="951"/>
      <c r="L1447" s="952"/>
      <c r="M1447" s="1002"/>
      <c r="N1447" s="966">
        <f t="shared" si="335"/>
        <v>343317.69230769243</v>
      </c>
      <c r="O1447" s="932">
        <f t="shared" si="336"/>
        <v>0</v>
      </c>
      <c r="P1447" s="932">
        <f t="shared" si="337"/>
        <v>0</v>
      </c>
      <c r="Q1447" s="932">
        <f t="shared" si="338"/>
        <v>0</v>
      </c>
      <c r="R1447" s="966">
        <f t="shared" si="332"/>
        <v>735386.49692307715</v>
      </c>
      <c r="S1447" s="960">
        <f t="shared" si="333"/>
        <v>0</v>
      </c>
      <c r="T1447" s="961"/>
      <c r="U1447" s="954"/>
    </row>
    <row r="1448" spans="1:29" outlineLevel="1">
      <c r="A1448" s="968"/>
      <c r="B1448" s="968"/>
      <c r="C1448" s="968"/>
      <c r="D1448" s="968" t="s">
        <v>4196</v>
      </c>
      <c r="E1448" s="968" t="s">
        <v>3643</v>
      </c>
      <c r="F1448" s="969" t="s">
        <v>4197</v>
      </c>
      <c r="G1448" s="947" t="s">
        <v>918</v>
      </c>
      <c r="H1448" s="947" t="s">
        <v>1019</v>
      </c>
      <c r="I1448" s="990">
        <f t="shared" si="334"/>
        <v>1.7</v>
      </c>
      <c r="J1448" s="1009">
        <v>1.5129999999999999</v>
      </c>
      <c r="K1448" s="951"/>
      <c r="L1448" s="952"/>
      <c r="M1448" s="1002"/>
      <c r="N1448" s="966">
        <f t="shared" si="335"/>
        <v>343317.69230769243</v>
      </c>
      <c r="O1448" s="932">
        <f t="shared" si="336"/>
        <v>0</v>
      </c>
      <c r="P1448" s="932">
        <f t="shared" si="337"/>
        <v>0</v>
      </c>
      <c r="Q1448" s="932">
        <f t="shared" si="338"/>
        <v>0</v>
      </c>
      <c r="R1448" s="966">
        <f t="shared" si="332"/>
        <v>883047.4363846156</v>
      </c>
      <c r="S1448" s="960">
        <f t="shared" si="333"/>
        <v>0</v>
      </c>
      <c r="T1448" s="961"/>
      <c r="U1448" s="954"/>
    </row>
    <row r="1449" spans="1:29" outlineLevel="1">
      <c r="A1449" s="968"/>
      <c r="B1449" s="968"/>
      <c r="C1449" s="968"/>
      <c r="D1449" s="968" t="s">
        <v>4198</v>
      </c>
      <c r="E1449" s="968" t="s">
        <v>3646</v>
      </c>
      <c r="F1449" s="969" t="s">
        <v>4199</v>
      </c>
      <c r="G1449" s="947" t="s">
        <v>918</v>
      </c>
      <c r="H1449" s="947" t="s">
        <v>1019</v>
      </c>
      <c r="I1449" s="990">
        <f t="shared" si="334"/>
        <v>1.7</v>
      </c>
      <c r="J1449" s="1009">
        <v>2.09</v>
      </c>
      <c r="K1449" s="951"/>
      <c r="L1449" s="952"/>
      <c r="M1449" s="1002"/>
      <c r="N1449" s="966">
        <f t="shared" si="335"/>
        <v>343317.69230769243</v>
      </c>
      <c r="O1449" s="932">
        <f t="shared" si="336"/>
        <v>0</v>
      </c>
      <c r="P1449" s="932">
        <f t="shared" si="337"/>
        <v>0</v>
      </c>
      <c r="Q1449" s="932">
        <f t="shared" si="338"/>
        <v>0</v>
      </c>
      <c r="R1449" s="966">
        <f t="shared" si="332"/>
        <v>1219807.760769231</v>
      </c>
      <c r="S1449" s="960">
        <f t="shared" si="333"/>
        <v>0</v>
      </c>
      <c r="T1449" s="961"/>
      <c r="U1449" s="954"/>
    </row>
    <row r="1450" spans="1:29" outlineLevel="1">
      <c r="A1450" s="968"/>
      <c r="B1450" s="968"/>
      <c r="C1450" s="968"/>
      <c r="D1450" s="968" t="s">
        <v>4200</v>
      </c>
      <c r="E1450" s="968" t="s">
        <v>3649</v>
      </c>
      <c r="F1450" s="969" t="s">
        <v>4201</v>
      </c>
      <c r="G1450" s="947" t="s">
        <v>918</v>
      </c>
      <c r="H1450" s="947" t="s">
        <v>1019</v>
      </c>
      <c r="I1450" s="990">
        <f t="shared" si="334"/>
        <v>1.7</v>
      </c>
      <c r="J1450" s="1009">
        <v>2.6675</v>
      </c>
      <c r="K1450" s="951"/>
      <c r="L1450" s="952"/>
      <c r="M1450" s="1002"/>
      <c r="N1450" s="966">
        <f t="shared" si="335"/>
        <v>343317.69230769243</v>
      </c>
      <c r="O1450" s="932">
        <f t="shared" si="336"/>
        <v>0</v>
      </c>
      <c r="P1450" s="932">
        <f t="shared" si="337"/>
        <v>0</v>
      </c>
      <c r="Q1450" s="932">
        <f t="shared" si="338"/>
        <v>0</v>
      </c>
      <c r="R1450" s="966">
        <f t="shared" si="332"/>
        <v>1556859.9051923081</v>
      </c>
      <c r="S1450" s="960">
        <f t="shared" si="333"/>
        <v>0</v>
      </c>
      <c r="T1450" s="961"/>
      <c r="U1450" s="954"/>
    </row>
    <row r="1451" spans="1:29" outlineLevel="1">
      <c r="A1451" s="1006"/>
      <c r="B1451" s="1006"/>
      <c r="C1451" s="1006"/>
      <c r="D1451" s="1006" t="s">
        <v>4202</v>
      </c>
      <c r="E1451" s="1064" t="str">
        <f>IF(AND(U1451&gt;0,U1451&lt;=15),$E$1444,IF(AND(U1451&gt;15,U1451&lt;=25),$E$1445,IF(AND(U1451&gt;25,U1451&lt;=50),$E$1446,IF(AND(U1451&gt;50,U1451&lt;=100),$E$1447,IF(AND(U1451&gt;100,U1451&lt;=140),$E$1448,IF(AND(U1451&gt;140,U1451&lt;=230),$E$1449,IF(AND(U1451&gt;230,U1451&lt;=320),$E$1450,0)))))))</f>
        <v>04.03.101</v>
      </c>
      <c r="F1451" s="1065" t="s">
        <v>4006</v>
      </c>
      <c r="G1451" s="1001" t="s">
        <v>3653</v>
      </c>
      <c r="H1451" s="947" t="s">
        <v>1019</v>
      </c>
      <c r="I1451" s="990">
        <f>I1450</f>
        <v>1.7</v>
      </c>
      <c r="J1451" s="950">
        <v>0.41299999999999998</v>
      </c>
      <c r="K1451" s="951"/>
      <c r="L1451" s="952"/>
      <c r="M1451" s="1002"/>
      <c r="N1451" s="966">
        <f t="shared" si="335"/>
        <v>343317.69230769243</v>
      </c>
      <c r="O1451" s="932">
        <f t="shared" si="336"/>
        <v>0</v>
      </c>
      <c r="P1451" s="932">
        <f t="shared" si="337"/>
        <v>0</v>
      </c>
      <c r="Q1451" s="932">
        <f t="shared" si="338"/>
        <v>0</v>
      </c>
      <c r="R1451" s="966">
        <f t="shared" si="332"/>
        <v>241043.35176923082</v>
      </c>
      <c r="S1451" s="960">
        <f t="shared" si="333"/>
        <v>0</v>
      </c>
      <c r="T1451" s="1003"/>
      <c r="U1451" s="1004">
        <v>7.54</v>
      </c>
      <c r="W1451" s="1066">
        <v>15</v>
      </c>
      <c r="X1451" s="1066">
        <v>25</v>
      </c>
      <c r="Y1451" s="1066">
        <v>50</v>
      </c>
      <c r="Z1451" s="1066">
        <v>100</v>
      </c>
      <c r="AA1451" s="1066">
        <v>140</v>
      </c>
      <c r="AB1451" s="1066">
        <v>230</v>
      </c>
      <c r="AC1451" s="1066">
        <v>320</v>
      </c>
    </row>
    <row r="1452" spans="1:29" outlineLevel="1">
      <c r="A1452" s="1006"/>
      <c r="B1452" s="1006"/>
      <c r="C1452" s="1006"/>
      <c r="D1452" s="1006" t="s">
        <v>4203</v>
      </c>
      <c r="E1452" s="1064" t="str">
        <f t="shared" ref="E1452:E1505" si="339">IF(AND(U1452&gt;0,U1452&lt;=15),$E$1444,IF(AND(U1452&gt;15,U1452&lt;=25),$E$1445,IF(AND(U1452&gt;25,U1452&lt;=50),$E$1446,IF(AND(U1452&gt;50,U1452&lt;=100),$E$1447,IF(AND(U1452&gt;100,U1452&lt;=140),$E$1448,IF(AND(U1452&gt;140,U1452&lt;=230),$E$1449,IF(AND(U1452&gt;230,U1452&lt;=320),$E$1450,0)))))))</f>
        <v>04.03.101</v>
      </c>
      <c r="F1452" s="1065" t="s">
        <v>4008</v>
      </c>
      <c r="G1452" s="1001" t="s">
        <v>3653</v>
      </c>
      <c r="H1452" s="947" t="s">
        <v>1019</v>
      </c>
      <c r="I1452" s="990">
        <f t="shared" ref="I1452:I1502" si="340">I1451</f>
        <v>1.7</v>
      </c>
      <c r="J1452" s="950">
        <v>0.41299999999999998</v>
      </c>
      <c r="K1452" s="951"/>
      <c r="L1452" s="952"/>
      <c r="M1452" s="1002"/>
      <c r="N1452" s="966">
        <f t="shared" si="335"/>
        <v>343317.69230769243</v>
      </c>
      <c r="O1452" s="932">
        <f t="shared" si="336"/>
        <v>0</v>
      </c>
      <c r="P1452" s="932">
        <f t="shared" si="337"/>
        <v>0</v>
      </c>
      <c r="Q1452" s="932">
        <f t="shared" si="338"/>
        <v>0</v>
      </c>
      <c r="R1452" s="966">
        <f t="shared" si="332"/>
        <v>241043.35176923082</v>
      </c>
      <c r="S1452" s="960">
        <f t="shared" si="333"/>
        <v>0</v>
      </c>
      <c r="T1452" s="1003"/>
      <c r="U1452" s="1004">
        <v>11.31</v>
      </c>
      <c r="W1452" s="1067">
        <f>J1444</f>
        <v>0.41299999999999998</v>
      </c>
      <c r="X1452" s="1067">
        <f>J1445</f>
        <v>0.69299999999999995</v>
      </c>
      <c r="Y1452" s="1067">
        <f>J1446</f>
        <v>0.93500000000000005</v>
      </c>
      <c r="Z1452" s="1067">
        <f>J1447</f>
        <v>1.26</v>
      </c>
      <c r="AA1452" s="1067">
        <f>J1448</f>
        <v>1.5129999999999999</v>
      </c>
      <c r="AB1452" s="1067">
        <f>J1449</f>
        <v>2.09</v>
      </c>
      <c r="AC1452" s="1067">
        <f>J1450</f>
        <v>2.6675</v>
      </c>
    </row>
    <row r="1453" spans="1:29" outlineLevel="1">
      <c r="A1453" s="1006"/>
      <c r="B1453" s="1006"/>
      <c r="C1453" s="1006"/>
      <c r="D1453" s="1006" t="s">
        <v>4204</v>
      </c>
      <c r="E1453" s="1064" t="str">
        <f t="shared" si="339"/>
        <v>04.03.101</v>
      </c>
      <c r="F1453" s="1065" t="s">
        <v>4010</v>
      </c>
      <c r="G1453" s="1001" t="s">
        <v>3653</v>
      </c>
      <c r="H1453" s="947" t="s">
        <v>1019</v>
      </c>
      <c r="I1453" s="990">
        <f t="shared" si="340"/>
        <v>1.7</v>
      </c>
      <c r="J1453" s="950">
        <v>0.41299999999999998</v>
      </c>
      <c r="K1453" s="951"/>
      <c r="L1453" s="952"/>
      <c r="M1453" s="1002"/>
      <c r="N1453" s="966">
        <f t="shared" si="335"/>
        <v>343317.69230769243</v>
      </c>
      <c r="O1453" s="932">
        <f t="shared" si="336"/>
        <v>0</v>
      </c>
      <c r="P1453" s="932">
        <f t="shared" si="337"/>
        <v>0</v>
      </c>
      <c r="Q1453" s="932">
        <f t="shared" si="338"/>
        <v>0</v>
      </c>
      <c r="R1453" s="966">
        <f t="shared" si="332"/>
        <v>241043.35176923082</v>
      </c>
      <c r="S1453" s="960">
        <f t="shared" si="333"/>
        <v>0</v>
      </c>
      <c r="T1453" s="1003"/>
      <c r="U1453" s="1075">
        <v>11.44</v>
      </c>
    </row>
    <row r="1454" spans="1:29" outlineLevel="1">
      <c r="A1454" s="1006"/>
      <c r="B1454" s="1006"/>
      <c r="C1454" s="1006"/>
      <c r="D1454" s="1006" t="s">
        <v>4205</v>
      </c>
      <c r="E1454" s="1064" t="str">
        <f t="shared" si="339"/>
        <v>04.03.111</v>
      </c>
      <c r="F1454" s="1065" t="s">
        <v>4012</v>
      </c>
      <c r="G1454" s="1001" t="s">
        <v>3653</v>
      </c>
      <c r="H1454" s="947" t="s">
        <v>1019</v>
      </c>
      <c r="I1454" s="990">
        <f t="shared" si="340"/>
        <v>1.7</v>
      </c>
      <c r="J1454" s="950">
        <v>0.47299999999999998</v>
      </c>
      <c r="K1454" s="951"/>
      <c r="L1454" s="952"/>
      <c r="M1454" s="1002"/>
      <c r="N1454" s="966">
        <f t="shared" si="335"/>
        <v>343317.69230769243</v>
      </c>
      <c r="O1454" s="932">
        <f t="shared" si="336"/>
        <v>0</v>
      </c>
      <c r="P1454" s="932">
        <f t="shared" si="337"/>
        <v>0</v>
      </c>
      <c r="Q1454" s="932">
        <f t="shared" si="338"/>
        <v>0</v>
      </c>
      <c r="R1454" s="966">
        <f t="shared" si="332"/>
        <v>276061.75638461544</v>
      </c>
      <c r="S1454" s="960">
        <f t="shared" si="333"/>
        <v>0</v>
      </c>
      <c r="T1454" s="1003"/>
      <c r="U1454" s="1004">
        <v>17.16</v>
      </c>
    </row>
    <row r="1455" spans="1:29" outlineLevel="1">
      <c r="A1455" s="1006"/>
      <c r="B1455" s="1006"/>
      <c r="C1455" s="1006"/>
      <c r="D1455" s="1006" t="s">
        <v>4206</v>
      </c>
      <c r="E1455" s="1064" t="str">
        <f t="shared" si="339"/>
        <v>04.03.161</v>
      </c>
      <c r="F1455" s="1065" t="s">
        <v>4014</v>
      </c>
      <c r="G1455" s="1001" t="s">
        <v>3</v>
      </c>
      <c r="H1455" s="947" t="s">
        <v>1019</v>
      </c>
      <c r="I1455" s="990">
        <f t="shared" si="340"/>
        <v>1.7</v>
      </c>
      <c r="J1455" s="950">
        <v>2.121</v>
      </c>
      <c r="K1455" s="951"/>
      <c r="L1455" s="952"/>
      <c r="M1455" s="1002"/>
      <c r="N1455" s="966">
        <f t="shared" si="335"/>
        <v>343317.69230769243</v>
      </c>
      <c r="O1455" s="932">
        <f t="shared" si="336"/>
        <v>0</v>
      </c>
      <c r="P1455" s="932">
        <f t="shared" si="337"/>
        <v>0</v>
      </c>
      <c r="Q1455" s="932">
        <f t="shared" si="338"/>
        <v>0</v>
      </c>
      <c r="R1455" s="966">
        <f t="shared" si="332"/>
        <v>1237900.6031538465</v>
      </c>
      <c r="S1455" s="960">
        <f t="shared" si="333"/>
        <v>0</v>
      </c>
      <c r="T1455" s="1003"/>
      <c r="U1455" s="1075">
        <v>234.83</v>
      </c>
    </row>
    <row r="1456" spans="1:29" ht="33" outlineLevel="1">
      <c r="A1456" s="1006"/>
      <c r="B1456" s="1006"/>
      <c r="C1456" s="1006"/>
      <c r="D1456" s="1006" t="s">
        <v>4207</v>
      </c>
      <c r="E1456" s="1064" t="str">
        <f t="shared" si="339"/>
        <v>04.03.141</v>
      </c>
      <c r="F1456" s="1068" t="s">
        <v>4016</v>
      </c>
      <c r="G1456" s="1001" t="s">
        <v>3</v>
      </c>
      <c r="H1456" s="947" t="s">
        <v>1019</v>
      </c>
      <c r="I1456" s="990">
        <f t="shared" si="340"/>
        <v>1.7</v>
      </c>
      <c r="J1456" s="950">
        <v>1.48</v>
      </c>
      <c r="K1456" s="951"/>
      <c r="L1456" s="952"/>
      <c r="M1456" s="1002"/>
      <c r="N1456" s="966">
        <f t="shared" si="335"/>
        <v>343317.69230769243</v>
      </c>
      <c r="O1456" s="932">
        <f t="shared" si="336"/>
        <v>0</v>
      </c>
      <c r="P1456" s="932">
        <f t="shared" si="337"/>
        <v>0</v>
      </c>
      <c r="Q1456" s="932">
        <f t="shared" si="338"/>
        <v>0</v>
      </c>
      <c r="R1456" s="966">
        <f t="shared" si="332"/>
        <v>863787.31384615414</v>
      </c>
      <c r="S1456" s="960">
        <f t="shared" si="333"/>
        <v>0</v>
      </c>
      <c r="T1456" s="1003"/>
      <c r="U1456" s="1075">
        <v>134.83000000000001</v>
      </c>
    </row>
    <row r="1457" spans="1:21" outlineLevel="1">
      <c r="A1457" s="1006"/>
      <c r="B1457" s="1006"/>
      <c r="C1457" s="1006"/>
      <c r="D1457" s="1006" t="s">
        <v>4208</v>
      </c>
      <c r="E1457" s="1064" t="str">
        <f t="shared" si="339"/>
        <v>04.03.151</v>
      </c>
      <c r="F1457" s="1065" t="s">
        <v>4018</v>
      </c>
      <c r="G1457" s="1001" t="s">
        <v>3</v>
      </c>
      <c r="H1457" s="947" t="s">
        <v>1019</v>
      </c>
      <c r="I1457" s="990">
        <f t="shared" si="340"/>
        <v>1.7</v>
      </c>
      <c r="J1457" s="950">
        <v>1.9930000000000001</v>
      </c>
      <c r="K1457" s="951"/>
      <c r="L1457" s="952"/>
      <c r="M1457" s="1002"/>
      <c r="N1457" s="966">
        <f t="shared" si="335"/>
        <v>343317.69230769243</v>
      </c>
      <c r="O1457" s="932">
        <f t="shared" si="336"/>
        <v>0</v>
      </c>
      <c r="P1457" s="932">
        <f t="shared" si="337"/>
        <v>0</v>
      </c>
      <c r="Q1457" s="932">
        <f t="shared" si="338"/>
        <v>0</v>
      </c>
      <c r="R1457" s="966">
        <f t="shared" si="332"/>
        <v>1163194.6733076929</v>
      </c>
      <c r="S1457" s="960">
        <f t="shared" si="333"/>
        <v>0</v>
      </c>
      <c r="T1457" s="1003"/>
      <c r="U1457" s="1004">
        <v>214.83</v>
      </c>
    </row>
    <row r="1458" spans="1:21" outlineLevel="1">
      <c r="A1458" s="1006"/>
      <c r="B1458" s="1006"/>
      <c r="C1458" s="1006"/>
      <c r="D1458" s="1006" t="s">
        <v>4209</v>
      </c>
      <c r="E1458" s="1064" t="str">
        <f t="shared" si="339"/>
        <v>04.03.161</v>
      </c>
      <c r="F1458" s="1065" t="s">
        <v>4020</v>
      </c>
      <c r="G1458" s="1001" t="s">
        <v>3</v>
      </c>
      <c r="H1458" s="947" t="s">
        <v>1019</v>
      </c>
      <c r="I1458" s="990">
        <f t="shared" si="340"/>
        <v>1.7</v>
      </c>
      <c r="J1458" s="950">
        <v>2.294</v>
      </c>
      <c r="K1458" s="951"/>
      <c r="L1458" s="952"/>
      <c r="M1458" s="1002"/>
      <c r="N1458" s="966">
        <f t="shared" si="335"/>
        <v>343317.69230769243</v>
      </c>
      <c r="O1458" s="932">
        <f t="shared" si="336"/>
        <v>0</v>
      </c>
      <c r="P1458" s="932">
        <f t="shared" si="337"/>
        <v>0</v>
      </c>
      <c r="Q1458" s="932">
        <f t="shared" si="338"/>
        <v>0</v>
      </c>
      <c r="R1458" s="966">
        <f t="shared" si="332"/>
        <v>1338870.3364615389</v>
      </c>
      <c r="S1458" s="960">
        <f t="shared" si="333"/>
        <v>0</v>
      </c>
      <c r="T1458" s="1003"/>
      <c r="U1458" s="1004">
        <v>261.83</v>
      </c>
    </row>
    <row r="1459" spans="1:21" outlineLevel="1">
      <c r="A1459" s="1006"/>
      <c r="B1459" s="1006"/>
      <c r="C1459" s="1006"/>
      <c r="D1459" s="1006" t="s">
        <v>4210</v>
      </c>
      <c r="E1459" s="1064" t="str">
        <f t="shared" si="339"/>
        <v>04.03.111</v>
      </c>
      <c r="F1459" s="1065" t="s">
        <v>4022</v>
      </c>
      <c r="G1459" s="1001" t="s">
        <v>3</v>
      </c>
      <c r="H1459" s="947" t="s">
        <v>1019</v>
      </c>
      <c r="I1459" s="990">
        <f t="shared" si="340"/>
        <v>1.7</v>
      </c>
      <c r="J1459" s="950">
        <v>0.69299999999999995</v>
      </c>
      <c r="K1459" s="951"/>
      <c r="L1459" s="952"/>
      <c r="M1459" s="1002"/>
      <c r="N1459" s="966">
        <f t="shared" si="335"/>
        <v>343317.69230769243</v>
      </c>
      <c r="O1459" s="932">
        <f t="shared" si="336"/>
        <v>0</v>
      </c>
      <c r="P1459" s="932">
        <f t="shared" si="337"/>
        <v>0</v>
      </c>
      <c r="Q1459" s="932">
        <f t="shared" si="338"/>
        <v>0</v>
      </c>
      <c r="R1459" s="966">
        <f t="shared" si="332"/>
        <v>404462.57330769242</v>
      </c>
      <c r="S1459" s="960">
        <f t="shared" si="333"/>
        <v>0</v>
      </c>
      <c r="T1459" s="1003"/>
      <c r="U1459" s="1004">
        <v>25</v>
      </c>
    </row>
    <row r="1460" spans="1:21" outlineLevel="1">
      <c r="A1460" s="1006"/>
      <c r="B1460" s="1006"/>
      <c r="C1460" s="1006"/>
      <c r="D1460" s="1006" t="s">
        <v>4211</v>
      </c>
      <c r="E1460" s="1064" t="str">
        <f t="shared" si="339"/>
        <v>04.03.111</v>
      </c>
      <c r="F1460" s="1065" t="s">
        <v>4024</v>
      </c>
      <c r="G1460" s="1001" t="s">
        <v>3</v>
      </c>
      <c r="H1460" s="947" t="s">
        <v>1019</v>
      </c>
      <c r="I1460" s="990">
        <f t="shared" si="340"/>
        <v>1.7</v>
      </c>
      <c r="J1460" s="950">
        <v>0.69299999999999995</v>
      </c>
      <c r="K1460" s="951"/>
      <c r="L1460" s="952"/>
      <c r="M1460" s="1002"/>
      <c r="N1460" s="966">
        <f t="shared" si="335"/>
        <v>343317.69230769243</v>
      </c>
      <c r="O1460" s="932">
        <f t="shared" si="336"/>
        <v>0</v>
      </c>
      <c r="P1460" s="932">
        <f t="shared" si="337"/>
        <v>0</v>
      </c>
      <c r="Q1460" s="932">
        <f t="shared" si="338"/>
        <v>0</v>
      </c>
      <c r="R1460" s="966">
        <f t="shared" si="332"/>
        <v>404462.57330769242</v>
      </c>
      <c r="S1460" s="960">
        <f t="shared" si="333"/>
        <v>0</v>
      </c>
      <c r="T1460" s="1003"/>
      <c r="U1460" s="1004">
        <v>25</v>
      </c>
    </row>
    <row r="1461" spans="1:21" outlineLevel="1">
      <c r="A1461" s="1006"/>
      <c r="B1461" s="1006"/>
      <c r="C1461" s="1006"/>
      <c r="D1461" s="1006" t="s">
        <v>4212</v>
      </c>
      <c r="E1461" s="1064" t="str">
        <f t="shared" si="339"/>
        <v>04.03.121</v>
      </c>
      <c r="F1461" s="1065" t="s">
        <v>4026</v>
      </c>
      <c r="G1461" s="1001" t="s">
        <v>3</v>
      </c>
      <c r="H1461" s="947" t="s">
        <v>1019</v>
      </c>
      <c r="I1461" s="990">
        <f t="shared" si="340"/>
        <v>1.7</v>
      </c>
      <c r="J1461" s="950">
        <v>0.74099999999999999</v>
      </c>
      <c r="K1461" s="951"/>
      <c r="L1461" s="952"/>
      <c r="M1461" s="1002"/>
      <c r="N1461" s="966">
        <f t="shared" si="335"/>
        <v>343317.69230769243</v>
      </c>
      <c r="O1461" s="932">
        <f t="shared" si="336"/>
        <v>0</v>
      </c>
      <c r="P1461" s="932">
        <f t="shared" si="337"/>
        <v>0</v>
      </c>
      <c r="Q1461" s="932">
        <f t="shared" si="338"/>
        <v>0</v>
      </c>
      <c r="R1461" s="966">
        <f t="shared" si="332"/>
        <v>432477.2970000002</v>
      </c>
      <c r="S1461" s="960">
        <f t="shared" si="333"/>
        <v>0</v>
      </c>
      <c r="T1461" s="1003"/>
      <c r="U1461" s="1004">
        <v>29.95</v>
      </c>
    </row>
    <row r="1462" spans="1:21" outlineLevel="1">
      <c r="A1462" s="1006"/>
      <c r="B1462" s="1006"/>
      <c r="C1462" s="1006"/>
      <c r="D1462" s="1006" t="s">
        <v>4213</v>
      </c>
      <c r="E1462" s="1064" t="str">
        <f t="shared" si="339"/>
        <v>04.03.121</v>
      </c>
      <c r="F1462" s="1065" t="s">
        <v>4028</v>
      </c>
      <c r="G1462" s="1001" t="s">
        <v>3</v>
      </c>
      <c r="H1462" s="947" t="s">
        <v>1019</v>
      </c>
      <c r="I1462" s="990">
        <f t="shared" si="340"/>
        <v>1.7</v>
      </c>
      <c r="J1462" s="950">
        <v>0.746</v>
      </c>
      <c r="K1462" s="951"/>
      <c r="L1462" s="952"/>
      <c r="M1462" s="1002"/>
      <c r="N1462" s="966">
        <f t="shared" si="335"/>
        <v>343317.69230769243</v>
      </c>
      <c r="O1462" s="932">
        <f t="shared" si="336"/>
        <v>0</v>
      </c>
      <c r="P1462" s="932">
        <f t="shared" si="337"/>
        <v>0</v>
      </c>
      <c r="Q1462" s="932">
        <f t="shared" si="338"/>
        <v>0</v>
      </c>
      <c r="R1462" s="966">
        <f t="shared" si="332"/>
        <v>435395.49738461553</v>
      </c>
      <c r="S1462" s="960">
        <f t="shared" si="333"/>
        <v>0</v>
      </c>
      <c r="T1462" s="1003"/>
      <c r="U1462" s="1004">
        <v>30.48</v>
      </c>
    </row>
    <row r="1463" spans="1:21" outlineLevel="1">
      <c r="A1463" s="1006"/>
      <c r="B1463" s="1006"/>
      <c r="C1463" s="1006"/>
      <c r="D1463" s="1006" t="s">
        <v>4214</v>
      </c>
      <c r="E1463" s="1064" t="str">
        <f t="shared" si="339"/>
        <v>04.03.131</v>
      </c>
      <c r="F1463" s="1065" t="s">
        <v>4030</v>
      </c>
      <c r="G1463" s="1001" t="s">
        <v>3</v>
      </c>
      <c r="H1463" s="947" t="s">
        <v>1019</v>
      </c>
      <c r="I1463" s="990">
        <f t="shared" si="340"/>
        <v>1.7</v>
      </c>
      <c r="J1463" s="950">
        <v>0.93600000000000005</v>
      </c>
      <c r="K1463" s="951"/>
      <c r="L1463" s="952"/>
      <c r="M1463" s="1002"/>
      <c r="N1463" s="966">
        <f t="shared" si="335"/>
        <v>343317.69230769243</v>
      </c>
      <c r="O1463" s="932">
        <f t="shared" si="336"/>
        <v>0</v>
      </c>
      <c r="P1463" s="932">
        <f t="shared" si="337"/>
        <v>0</v>
      </c>
      <c r="Q1463" s="932">
        <f t="shared" si="338"/>
        <v>0</v>
      </c>
      <c r="R1463" s="966">
        <f t="shared" si="332"/>
        <v>546287.1120000002</v>
      </c>
      <c r="S1463" s="960">
        <f t="shared" si="333"/>
        <v>0</v>
      </c>
      <c r="T1463" s="1003"/>
      <c r="U1463" s="1004">
        <v>50.22</v>
      </c>
    </row>
    <row r="1464" spans="1:21" ht="30" customHeight="1" outlineLevel="1">
      <c r="A1464" s="1006"/>
      <c r="B1464" s="1006"/>
      <c r="C1464" s="1006"/>
      <c r="D1464" s="1006" t="s">
        <v>4215</v>
      </c>
      <c r="E1464" s="1064" t="str">
        <f t="shared" si="339"/>
        <v>04.03.131</v>
      </c>
      <c r="F1464" s="1065" t="s">
        <v>4032</v>
      </c>
      <c r="G1464" s="1001" t="s">
        <v>3</v>
      </c>
      <c r="H1464" s="947" t="s">
        <v>1019</v>
      </c>
      <c r="I1464" s="990">
        <f t="shared" si="340"/>
        <v>1.7</v>
      </c>
      <c r="J1464" s="950">
        <v>0.93600000000000005</v>
      </c>
      <c r="K1464" s="951"/>
      <c r="L1464" s="952"/>
      <c r="M1464" s="1002"/>
      <c r="N1464" s="966">
        <f t="shared" si="335"/>
        <v>343317.69230769243</v>
      </c>
      <c r="O1464" s="932">
        <f t="shared" si="336"/>
        <v>0</v>
      </c>
      <c r="P1464" s="932">
        <f t="shared" si="337"/>
        <v>0</v>
      </c>
      <c r="Q1464" s="932">
        <f t="shared" si="338"/>
        <v>0</v>
      </c>
      <c r="R1464" s="966">
        <f t="shared" si="332"/>
        <v>546287.1120000002</v>
      </c>
      <c r="S1464" s="960">
        <f t="shared" si="333"/>
        <v>0</v>
      </c>
      <c r="T1464" s="1003"/>
      <c r="U1464" s="1004">
        <v>50.22</v>
      </c>
    </row>
    <row r="1465" spans="1:21" outlineLevel="1">
      <c r="A1465" s="1006"/>
      <c r="B1465" s="1006"/>
      <c r="C1465" s="1006"/>
      <c r="D1465" s="1006" t="s">
        <v>4216</v>
      </c>
      <c r="E1465" s="1064" t="str">
        <f t="shared" si="339"/>
        <v>04.03.131</v>
      </c>
      <c r="F1465" s="1065" t="s">
        <v>4034</v>
      </c>
      <c r="G1465" s="1001" t="s">
        <v>3</v>
      </c>
      <c r="H1465" s="947" t="s">
        <v>1019</v>
      </c>
      <c r="I1465" s="990">
        <f t="shared" si="340"/>
        <v>1.7</v>
      </c>
      <c r="J1465" s="950">
        <v>0.93600000000000005</v>
      </c>
      <c r="K1465" s="951"/>
      <c r="L1465" s="952"/>
      <c r="M1465" s="1002"/>
      <c r="N1465" s="966">
        <f t="shared" si="335"/>
        <v>343317.69230769243</v>
      </c>
      <c r="O1465" s="932">
        <f t="shared" si="336"/>
        <v>0</v>
      </c>
      <c r="P1465" s="932">
        <f t="shared" si="337"/>
        <v>0</v>
      </c>
      <c r="Q1465" s="932">
        <f t="shared" si="338"/>
        <v>0</v>
      </c>
      <c r="R1465" s="966">
        <f t="shared" si="332"/>
        <v>546287.1120000002</v>
      </c>
      <c r="S1465" s="960">
        <f t="shared" si="333"/>
        <v>0</v>
      </c>
      <c r="T1465" s="1003"/>
      <c r="U1465" s="1004">
        <v>50.22</v>
      </c>
    </row>
    <row r="1466" spans="1:21" outlineLevel="1">
      <c r="A1466" s="1006"/>
      <c r="B1466" s="1006"/>
      <c r="C1466" s="1006"/>
      <c r="D1466" s="1006" t="s">
        <v>4217</v>
      </c>
      <c r="E1466" s="1064" t="str">
        <f t="shared" si="339"/>
        <v>04.03.131</v>
      </c>
      <c r="F1466" s="1065" t="s">
        <v>4036</v>
      </c>
      <c r="G1466" s="1001" t="s">
        <v>3</v>
      </c>
      <c r="H1466" s="947" t="s">
        <v>1019</v>
      </c>
      <c r="I1466" s="990">
        <f t="shared" si="340"/>
        <v>1.7</v>
      </c>
      <c r="J1466" s="950">
        <v>0.999</v>
      </c>
      <c r="K1466" s="951"/>
      <c r="L1466" s="952"/>
      <c r="M1466" s="1002"/>
      <c r="N1466" s="966">
        <f t="shared" si="335"/>
        <v>343317.69230769243</v>
      </c>
      <c r="O1466" s="932">
        <f t="shared" si="336"/>
        <v>0</v>
      </c>
      <c r="P1466" s="932">
        <f t="shared" si="337"/>
        <v>0</v>
      </c>
      <c r="Q1466" s="932">
        <f t="shared" si="338"/>
        <v>0</v>
      </c>
      <c r="R1466" s="966">
        <f t="shared" si="332"/>
        <v>583056.43684615404</v>
      </c>
      <c r="S1466" s="960">
        <f t="shared" si="333"/>
        <v>0</v>
      </c>
      <c r="T1466" s="1003"/>
      <c r="U1466" s="1004">
        <v>59.9</v>
      </c>
    </row>
    <row r="1467" spans="1:21" outlineLevel="1">
      <c r="A1467" s="1006"/>
      <c r="B1467" s="1006"/>
      <c r="C1467" s="1006"/>
      <c r="D1467" s="1006" t="s">
        <v>4218</v>
      </c>
      <c r="E1467" s="1064" t="str">
        <f t="shared" si="339"/>
        <v>04.03.131</v>
      </c>
      <c r="F1467" s="1065" t="s">
        <v>4038</v>
      </c>
      <c r="G1467" s="1001" t="s">
        <v>3</v>
      </c>
      <c r="H1467" s="947" t="s">
        <v>1019</v>
      </c>
      <c r="I1467" s="990">
        <f t="shared" si="340"/>
        <v>1.7</v>
      </c>
      <c r="J1467" s="950">
        <v>1.006</v>
      </c>
      <c r="K1467" s="951"/>
      <c r="L1467" s="952"/>
      <c r="M1467" s="1002"/>
      <c r="N1467" s="966">
        <f t="shared" si="335"/>
        <v>343317.69230769243</v>
      </c>
      <c r="O1467" s="932">
        <f t="shared" si="336"/>
        <v>0</v>
      </c>
      <c r="P1467" s="932">
        <f t="shared" si="337"/>
        <v>0</v>
      </c>
      <c r="Q1467" s="932">
        <f t="shared" si="338"/>
        <v>0</v>
      </c>
      <c r="R1467" s="966">
        <f t="shared" si="332"/>
        <v>587141.91738461552</v>
      </c>
      <c r="S1467" s="960">
        <f t="shared" si="333"/>
        <v>0</v>
      </c>
      <c r="T1467" s="1003"/>
      <c r="U1467" s="1004">
        <v>60.95</v>
      </c>
    </row>
    <row r="1468" spans="1:21" ht="30" customHeight="1" outlineLevel="1">
      <c r="A1468" s="1006"/>
      <c r="B1468" s="1006"/>
      <c r="C1468" s="1006"/>
      <c r="D1468" s="1006" t="s">
        <v>4219</v>
      </c>
      <c r="E1468" s="1064" t="str">
        <f t="shared" si="339"/>
        <v>04.03.131</v>
      </c>
      <c r="F1468" s="1065" t="s">
        <v>4040</v>
      </c>
      <c r="G1468" s="1001" t="s">
        <v>918</v>
      </c>
      <c r="H1468" s="947" t="s">
        <v>1019</v>
      </c>
      <c r="I1468" s="990">
        <f t="shared" si="340"/>
        <v>1.7</v>
      </c>
      <c r="J1468" s="950">
        <v>1.087</v>
      </c>
      <c r="K1468" s="951"/>
      <c r="L1468" s="952"/>
      <c r="M1468" s="1002"/>
      <c r="N1468" s="966">
        <f t="shared" si="335"/>
        <v>343317.69230769243</v>
      </c>
      <c r="O1468" s="932">
        <f t="shared" si="336"/>
        <v>0</v>
      </c>
      <c r="P1468" s="932">
        <f t="shared" si="337"/>
        <v>0</v>
      </c>
      <c r="Q1468" s="932">
        <f t="shared" si="338"/>
        <v>0</v>
      </c>
      <c r="R1468" s="966">
        <f t="shared" si="332"/>
        <v>634416.76361538481</v>
      </c>
      <c r="S1468" s="960">
        <f t="shared" si="333"/>
        <v>0</v>
      </c>
      <c r="T1468" s="1003"/>
      <c r="U1468" s="1004">
        <v>73.37</v>
      </c>
    </row>
    <row r="1469" spans="1:21" outlineLevel="1">
      <c r="A1469" s="1006"/>
      <c r="B1469" s="1006"/>
      <c r="C1469" s="1006"/>
      <c r="D1469" s="1006" t="s">
        <v>4220</v>
      </c>
      <c r="E1469" s="1064" t="str">
        <f>IF(AND(U1469&gt;0,U1469&lt;=15),$E$1444,IF(AND(U1469&gt;15,U1469&lt;=25),$E$1445,IF(AND(U1469&gt;25,U1469&lt;=50),$E$1446,IF(AND(U1469&gt;50,U1469&lt;=100),$E$1447,IF(AND(U1469&gt;100,U1469&lt;=140),$E$1448,IF(AND(U1469&gt;140,U1469&lt;=230),$E$1449,IF(AND(U1469&gt;230,U1469&lt;=320),$E$1450,0)))))))</f>
        <v>04.03.121</v>
      </c>
      <c r="F1469" s="1065" t="s">
        <v>4042</v>
      </c>
      <c r="G1469" s="1001" t="s">
        <v>918</v>
      </c>
      <c r="H1469" s="947" t="s">
        <v>1019</v>
      </c>
      <c r="I1469" s="990">
        <f t="shared" si="340"/>
        <v>1.7</v>
      </c>
      <c r="J1469" s="950">
        <v>0.93500000000000005</v>
      </c>
      <c r="K1469" s="951"/>
      <c r="L1469" s="952"/>
      <c r="M1469" s="1002"/>
      <c r="N1469" s="966">
        <f t="shared" si="335"/>
        <v>343317.69230769243</v>
      </c>
      <c r="O1469" s="932">
        <f t="shared" si="336"/>
        <v>0</v>
      </c>
      <c r="P1469" s="932">
        <f t="shared" si="337"/>
        <v>0</v>
      </c>
      <c r="Q1469" s="932">
        <f t="shared" si="338"/>
        <v>0</v>
      </c>
      <c r="R1469" s="966">
        <f t="shared" si="332"/>
        <v>545703.47192307713</v>
      </c>
      <c r="S1469" s="960">
        <f t="shared" si="333"/>
        <v>0</v>
      </c>
      <c r="T1469" s="1003"/>
      <c r="U1469" s="1004">
        <v>50</v>
      </c>
    </row>
    <row r="1470" spans="1:21" outlineLevel="1">
      <c r="A1470" s="1006"/>
      <c r="B1470" s="1006"/>
      <c r="C1470" s="1006"/>
      <c r="D1470" s="1006" t="s">
        <v>4221</v>
      </c>
      <c r="E1470" s="1064" t="str">
        <f t="shared" si="339"/>
        <v>04.03.121</v>
      </c>
      <c r="F1470" s="1068" t="s">
        <v>4044</v>
      </c>
      <c r="G1470" s="1001" t="s">
        <v>918</v>
      </c>
      <c r="H1470" s="947" t="s">
        <v>1019</v>
      </c>
      <c r="I1470" s="990">
        <f t="shared" si="340"/>
        <v>1.7</v>
      </c>
      <c r="J1470" s="950">
        <v>0.93500000000000005</v>
      </c>
      <c r="K1470" s="951"/>
      <c r="L1470" s="952"/>
      <c r="M1470" s="1002"/>
      <c r="N1470" s="966">
        <f t="shared" si="335"/>
        <v>343317.69230769243</v>
      </c>
      <c r="O1470" s="932">
        <f t="shared" si="336"/>
        <v>0</v>
      </c>
      <c r="P1470" s="932">
        <f t="shared" si="337"/>
        <v>0</v>
      </c>
      <c r="Q1470" s="932">
        <f t="shared" si="338"/>
        <v>0</v>
      </c>
      <c r="R1470" s="966">
        <f t="shared" si="332"/>
        <v>545703.47192307713</v>
      </c>
      <c r="S1470" s="960">
        <f t="shared" si="333"/>
        <v>0</v>
      </c>
      <c r="T1470" s="1003"/>
      <c r="U1470" s="1004">
        <v>50</v>
      </c>
    </row>
    <row r="1471" spans="1:21" outlineLevel="1">
      <c r="A1471" s="1006"/>
      <c r="B1471" s="1006"/>
      <c r="C1471" s="1006"/>
      <c r="D1471" s="1006" t="s">
        <v>4222</v>
      </c>
      <c r="E1471" s="1064" t="str">
        <f t="shared" si="339"/>
        <v>04.03.121</v>
      </c>
      <c r="F1471" s="1065" t="s">
        <v>4046</v>
      </c>
      <c r="G1471" s="1001" t="s">
        <v>3</v>
      </c>
      <c r="H1471" s="947" t="s">
        <v>1019</v>
      </c>
      <c r="I1471" s="990">
        <f t="shared" si="340"/>
        <v>1.7</v>
      </c>
      <c r="J1471" s="950">
        <v>0.93500000000000005</v>
      </c>
      <c r="K1471" s="951"/>
      <c r="L1471" s="952"/>
      <c r="M1471" s="1002"/>
      <c r="N1471" s="966">
        <f t="shared" si="335"/>
        <v>343317.69230769243</v>
      </c>
      <c r="O1471" s="932">
        <f t="shared" si="336"/>
        <v>0</v>
      </c>
      <c r="P1471" s="932">
        <f t="shared" si="337"/>
        <v>0</v>
      </c>
      <c r="Q1471" s="932">
        <f t="shared" si="338"/>
        <v>0</v>
      </c>
      <c r="R1471" s="966">
        <f t="shared" si="332"/>
        <v>545703.47192307713</v>
      </c>
      <c r="S1471" s="960">
        <f t="shared" si="333"/>
        <v>0</v>
      </c>
      <c r="T1471" s="1003"/>
      <c r="U1471" s="1004">
        <v>50</v>
      </c>
    </row>
    <row r="1472" spans="1:21" outlineLevel="1">
      <c r="A1472" s="1006"/>
      <c r="B1472" s="1006"/>
      <c r="C1472" s="1006"/>
      <c r="D1472" s="1006" t="s">
        <v>4223</v>
      </c>
      <c r="E1472" s="1064" t="str">
        <f t="shared" si="339"/>
        <v>04.03.121</v>
      </c>
      <c r="F1472" s="1068" t="s">
        <v>4048</v>
      </c>
      <c r="G1472" s="1001" t="s">
        <v>3</v>
      </c>
      <c r="H1472" s="947" t="s">
        <v>1019</v>
      </c>
      <c r="I1472" s="990">
        <f t="shared" si="340"/>
        <v>1.7</v>
      </c>
      <c r="J1472" s="950">
        <v>0.93500000000000005</v>
      </c>
      <c r="K1472" s="951"/>
      <c r="L1472" s="952"/>
      <c r="M1472" s="1002"/>
      <c r="N1472" s="966">
        <f t="shared" si="335"/>
        <v>343317.69230769243</v>
      </c>
      <c r="O1472" s="932">
        <f t="shared" si="336"/>
        <v>0</v>
      </c>
      <c r="P1472" s="932">
        <f t="shared" si="337"/>
        <v>0</v>
      </c>
      <c r="Q1472" s="932">
        <f t="shared" si="338"/>
        <v>0</v>
      </c>
      <c r="R1472" s="966">
        <f t="shared" si="332"/>
        <v>545703.47192307713</v>
      </c>
      <c r="S1472" s="960">
        <f t="shared" si="333"/>
        <v>0</v>
      </c>
      <c r="T1472" s="1003"/>
      <c r="U1472" s="1004">
        <v>50</v>
      </c>
    </row>
    <row r="1473" spans="1:21" outlineLevel="1">
      <c r="A1473" s="1006"/>
      <c r="B1473" s="1006"/>
      <c r="C1473" s="1006"/>
      <c r="D1473" s="1006" t="s">
        <v>4224</v>
      </c>
      <c r="E1473" s="1064" t="str">
        <f t="shared" si="339"/>
        <v>04.03.131</v>
      </c>
      <c r="F1473" s="1065" t="s">
        <v>4050</v>
      </c>
      <c r="G1473" s="1069" t="s">
        <v>3</v>
      </c>
      <c r="H1473" s="947" t="s">
        <v>1019</v>
      </c>
      <c r="I1473" s="990">
        <f t="shared" si="340"/>
        <v>1.7</v>
      </c>
      <c r="J1473" s="950">
        <v>1.0009999999999999</v>
      </c>
      <c r="K1473" s="951"/>
      <c r="L1473" s="952"/>
      <c r="M1473" s="1002"/>
      <c r="N1473" s="966">
        <f t="shared" si="335"/>
        <v>343317.69230769243</v>
      </c>
      <c r="O1473" s="932">
        <f t="shared" si="336"/>
        <v>0</v>
      </c>
      <c r="P1473" s="932">
        <f t="shared" si="337"/>
        <v>0</v>
      </c>
      <c r="Q1473" s="932">
        <f t="shared" si="338"/>
        <v>0</v>
      </c>
      <c r="R1473" s="966">
        <f t="shared" si="332"/>
        <v>584223.71700000018</v>
      </c>
      <c r="S1473" s="960">
        <f t="shared" si="333"/>
        <v>0</v>
      </c>
      <c r="T1473" s="1003"/>
      <c r="U1473" s="1004">
        <v>60.24</v>
      </c>
    </row>
    <row r="1474" spans="1:21" outlineLevel="1">
      <c r="A1474" s="1006"/>
      <c r="B1474" s="1006"/>
      <c r="C1474" s="1006"/>
      <c r="D1474" s="1006" t="s">
        <v>4225</v>
      </c>
      <c r="E1474" s="1064" t="str">
        <f t="shared" si="339"/>
        <v>04.03.131</v>
      </c>
      <c r="F1474" s="1065" t="s">
        <v>4052</v>
      </c>
      <c r="G1474" s="1001" t="s">
        <v>3</v>
      </c>
      <c r="H1474" s="947" t="s">
        <v>1019</v>
      </c>
      <c r="I1474" s="990">
        <f t="shared" si="340"/>
        <v>1.7</v>
      </c>
      <c r="J1474" s="950">
        <v>1.1970000000000001</v>
      </c>
      <c r="K1474" s="951"/>
      <c r="L1474" s="952"/>
      <c r="M1474" s="1002"/>
      <c r="N1474" s="966">
        <f t="shared" si="335"/>
        <v>343317.69230769243</v>
      </c>
      <c r="O1474" s="932">
        <f t="shared" si="336"/>
        <v>0</v>
      </c>
      <c r="P1474" s="932">
        <f t="shared" si="337"/>
        <v>0</v>
      </c>
      <c r="Q1474" s="932">
        <f t="shared" si="338"/>
        <v>0</v>
      </c>
      <c r="R1474" s="966">
        <f t="shared" si="332"/>
        <v>698617.17207692331</v>
      </c>
      <c r="S1474" s="960">
        <f t="shared" si="333"/>
        <v>0</v>
      </c>
      <c r="T1474" s="1003"/>
      <c r="U1474" s="1004">
        <v>90.36</v>
      </c>
    </row>
    <row r="1475" spans="1:21" outlineLevel="1">
      <c r="A1475" s="1006"/>
      <c r="B1475" s="1006"/>
      <c r="C1475" s="1006"/>
      <c r="D1475" s="1006" t="s">
        <v>4226</v>
      </c>
      <c r="E1475" s="1064" t="str">
        <f t="shared" si="339"/>
        <v>04.03.141</v>
      </c>
      <c r="F1475" s="988" t="s">
        <v>4054</v>
      </c>
      <c r="G1475" s="1069" t="s">
        <v>3</v>
      </c>
      <c r="H1475" s="947" t="s">
        <v>1019</v>
      </c>
      <c r="I1475" s="990">
        <f t="shared" si="340"/>
        <v>1.7</v>
      </c>
      <c r="J1475" s="950">
        <v>1.389</v>
      </c>
      <c r="K1475" s="951"/>
      <c r="L1475" s="952"/>
      <c r="M1475" s="1002"/>
      <c r="N1475" s="966">
        <f t="shared" si="335"/>
        <v>343317.69230769243</v>
      </c>
      <c r="O1475" s="932">
        <f t="shared" si="336"/>
        <v>0</v>
      </c>
      <c r="P1475" s="932">
        <f t="shared" si="337"/>
        <v>0</v>
      </c>
      <c r="Q1475" s="932">
        <f t="shared" si="338"/>
        <v>0</v>
      </c>
      <c r="R1475" s="966">
        <f t="shared" si="332"/>
        <v>810676.06684615416</v>
      </c>
      <c r="S1475" s="960">
        <f t="shared" si="333"/>
        <v>0</v>
      </c>
      <c r="T1475" s="1003"/>
      <c r="U1475" s="1004">
        <v>120.48</v>
      </c>
    </row>
    <row r="1476" spans="1:21" outlineLevel="1">
      <c r="A1476" s="1006"/>
      <c r="B1476" s="1006"/>
      <c r="C1476" s="1006"/>
      <c r="D1476" s="1006" t="s">
        <v>4227</v>
      </c>
      <c r="E1476" s="1064" t="str">
        <f t="shared" si="339"/>
        <v>04.03.151</v>
      </c>
      <c r="F1476" s="1070" t="s">
        <v>4056</v>
      </c>
      <c r="G1476" s="1069" t="s">
        <v>3</v>
      </c>
      <c r="H1476" s="947" t="s">
        <v>1019</v>
      </c>
      <c r="I1476" s="990">
        <f t="shared" si="340"/>
        <v>1.7</v>
      </c>
      <c r="J1476" s="950">
        <v>1.7609999999999999</v>
      </c>
      <c r="K1476" s="951"/>
      <c r="L1476" s="952"/>
      <c r="M1476" s="1002"/>
      <c r="N1476" s="966">
        <f t="shared" ref="N1476:N1505" si="341">VLOOKUP(H1476,DGNC2032,8)</f>
        <v>343317.69230769243</v>
      </c>
      <c r="O1476" s="932">
        <f t="shared" ref="O1476:O1505" si="342">+IFERROR(VLOOKUP($A1476,DGMTC11,10,0),0)</f>
        <v>0</v>
      </c>
      <c r="P1476" s="932">
        <f t="shared" ref="P1476:P1505" si="343">+IFERROR(VLOOKUP($B1476,DGMTC11,10,0),0)</f>
        <v>0</v>
      </c>
      <c r="Q1476" s="932">
        <f t="shared" ref="Q1476:Q1505" si="344">+IFERROR(VLOOKUP($C1476,DGMTC11,10,0),0)</f>
        <v>0</v>
      </c>
      <c r="R1476" s="966">
        <f t="shared" si="332"/>
        <v>1027790.1754615387</v>
      </c>
      <c r="S1476" s="960">
        <f t="shared" si="333"/>
        <v>0</v>
      </c>
      <c r="T1476" s="1003"/>
      <c r="U1476" s="1004">
        <v>178.66</v>
      </c>
    </row>
    <row r="1477" spans="1:21" outlineLevel="1">
      <c r="A1477" s="1006"/>
      <c r="B1477" s="1006"/>
      <c r="C1477" s="1006"/>
      <c r="D1477" s="1006" t="s">
        <v>4228</v>
      </c>
      <c r="E1477" s="1064" t="str">
        <f t="shared" si="339"/>
        <v>04.03.141</v>
      </c>
      <c r="F1477" s="988" t="s">
        <v>4058</v>
      </c>
      <c r="G1477" s="1069" t="s">
        <v>3</v>
      </c>
      <c r="H1477" s="947" t="s">
        <v>1019</v>
      </c>
      <c r="I1477" s="990">
        <f t="shared" si="340"/>
        <v>1.7</v>
      </c>
      <c r="J1477" s="950">
        <v>1.446</v>
      </c>
      <c r="K1477" s="951"/>
      <c r="L1477" s="952"/>
      <c r="M1477" s="1002"/>
      <c r="N1477" s="966">
        <f t="shared" si="341"/>
        <v>343317.69230769243</v>
      </c>
      <c r="O1477" s="932">
        <f t="shared" si="342"/>
        <v>0</v>
      </c>
      <c r="P1477" s="932">
        <f t="shared" si="343"/>
        <v>0</v>
      </c>
      <c r="Q1477" s="932">
        <f t="shared" si="344"/>
        <v>0</v>
      </c>
      <c r="R1477" s="966">
        <f t="shared" si="332"/>
        <v>843943.55123076949</v>
      </c>
      <c r="S1477" s="960">
        <f t="shared" si="333"/>
        <v>0</v>
      </c>
      <c r="T1477" s="1003"/>
      <c r="U1477" s="1004">
        <v>129.44999999999999</v>
      </c>
    </row>
    <row r="1478" spans="1:21" outlineLevel="1">
      <c r="A1478" s="1006"/>
      <c r="B1478" s="1006"/>
      <c r="C1478" s="1006"/>
      <c r="D1478" s="1006" t="s">
        <v>4229</v>
      </c>
      <c r="E1478" s="1064" t="str">
        <f t="shared" si="339"/>
        <v>04.03.151</v>
      </c>
      <c r="F1478" s="988" t="s">
        <v>4060</v>
      </c>
      <c r="G1478" s="1069" t="s">
        <v>3</v>
      </c>
      <c r="H1478" s="947" t="s">
        <v>1019</v>
      </c>
      <c r="I1478" s="990">
        <f t="shared" si="340"/>
        <v>1.7</v>
      </c>
      <c r="J1478" s="950">
        <v>1.8859999999999999</v>
      </c>
      <c r="K1478" s="951"/>
      <c r="L1478" s="952"/>
      <c r="M1478" s="1002"/>
      <c r="N1478" s="966">
        <f t="shared" si="341"/>
        <v>343317.69230769243</v>
      </c>
      <c r="O1478" s="932">
        <f t="shared" si="342"/>
        <v>0</v>
      </c>
      <c r="P1478" s="932">
        <f t="shared" si="343"/>
        <v>0</v>
      </c>
      <c r="Q1478" s="932">
        <f t="shared" si="344"/>
        <v>0</v>
      </c>
      <c r="R1478" s="966">
        <f t="shared" si="332"/>
        <v>1100745.1850769233</v>
      </c>
      <c r="S1478" s="960">
        <f t="shared" si="333"/>
        <v>0</v>
      </c>
      <c r="T1478" s="1003"/>
      <c r="U1478" s="1004">
        <v>198.13</v>
      </c>
    </row>
    <row r="1479" spans="1:21" outlineLevel="1">
      <c r="A1479" s="1006"/>
      <c r="B1479" s="1006"/>
      <c r="C1479" s="1006"/>
      <c r="D1479" s="1006" t="s">
        <v>4230</v>
      </c>
      <c r="E1479" s="1064" t="str">
        <f t="shared" si="339"/>
        <v>04.03.111</v>
      </c>
      <c r="F1479" s="1065" t="s">
        <v>4064</v>
      </c>
      <c r="G1479" s="947" t="s">
        <v>3</v>
      </c>
      <c r="H1479" s="947" t="s">
        <v>1019</v>
      </c>
      <c r="I1479" s="990">
        <f t="shared" si="340"/>
        <v>1.7</v>
      </c>
      <c r="J1479" s="950">
        <v>0.59799999999999998</v>
      </c>
      <c r="K1479" s="951"/>
      <c r="L1479" s="952"/>
      <c r="M1479" s="1002"/>
      <c r="N1479" s="966">
        <f t="shared" si="341"/>
        <v>343317.69230769243</v>
      </c>
      <c r="O1479" s="932">
        <f t="shared" si="342"/>
        <v>0</v>
      </c>
      <c r="P1479" s="932">
        <f t="shared" si="343"/>
        <v>0</v>
      </c>
      <c r="Q1479" s="932">
        <f t="shared" si="344"/>
        <v>0</v>
      </c>
      <c r="R1479" s="966">
        <f t="shared" si="332"/>
        <v>349016.76600000012</v>
      </c>
      <c r="S1479" s="960">
        <f t="shared" si="333"/>
        <v>0</v>
      </c>
      <c r="T1479" s="1003"/>
      <c r="U1479" s="1004">
        <v>21.63</v>
      </c>
    </row>
    <row r="1480" spans="1:21" outlineLevel="1">
      <c r="A1480" s="1006"/>
      <c r="B1480" s="1006"/>
      <c r="C1480" s="1006"/>
      <c r="D1480" s="1006" t="s">
        <v>4231</v>
      </c>
      <c r="E1480" s="1064" t="str">
        <f t="shared" si="339"/>
        <v>04.03.101</v>
      </c>
      <c r="F1480" s="988" t="s">
        <v>4066</v>
      </c>
      <c r="G1480" s="947" t="s">
        <v>3</v>
      </c>
      <c r="H1480" s="947" t="s">
        <v>1019</v>
      </c>
      <c r="I1480" s="990">
        <f>I1479*0.8</f>
        <v>1.36</v>
      </c>
      <c r="J1480" s="950">
        <v>0.41299999999999998</v>
      </c>
      <c r="K1480" s="951"/>
      <c r="L1480" s="952"/>
      <c r="M1480" s="1002"/>
      <c r="N1480" s="966">
        <f t="shared" si="341"/>
        <v>343317.69230769243</v>
      </c>
      <c r="O1480" s="932">
        <f t="shared" si="342"/>
        <v>0</v>
      </c>
      <c r="P1480" s="932">
        <f t="shared" si="343"/>
        <v>0</v>
      </c>
      <c r="Q1480" s="932">
        <f t="shared" si="344"/>
        <v>0</v>
      </c>
      <c r="R1480" s="966">
        <f t="shared" si="332"/>
        <v>192834.68141538466</v>
      </c>
      <c r="S1480" s="960">
        <f t="shared" si="333"/>
        <v>0</v>
      </c>
      <c r="T1480" s="1003"/>
      <c r="U1480" s="1004">
        <v>4</v>
      </c>
    </row>
    <row r="1481" spans="1:21" outlineLevel="1">
      <c r="A1481" s="1006"/>
      <c r="B1481" s="1006"/>
      <c r="C1481" s="1006"/>
      <c r="D1481" s="1006" t="s">
        <v>4232</v>
      </c>
      <c r="E1481" s="1064" t="str">
        <f t="shared" si="339"/>
        <v>04.03.101</v>
      </c>
      <c r="F1481" s="1065" t="s">
        <v>4068</v>
      </c>
      <c r="G1481" s="1001" t="s">
        <v>3</v>
      </c>
      <c r="H1481" s="947" t="s">
        <v>1019</v>
      </c>
      <c r="I1481" s="990">
        <f t="shared" si="340"/>
        <v>1.36</v>
      </c>
      <c r="J1481" s="950">
        <v>0.41299999999999998</v>
      </c>
      <c r="K1481" s="951"/>
      <c r="L1481" s="952"/>
      <c r="M1481" s="1002"/>
      <c r="N1481" s="966">
        <f t="shared" si="341"/>
        <v>343317.69230769243</v>
      </c>
      <c r="O1481" s="932">
        <f t="shared" si="342"/>
        <v>0</v>
      </c>
      <c r="P1481" s="932">
        <f t="shared" si="343"/>
        <v>0</v>
      </c>
      <c r="Q1481" s="932">
        <f t="shared" si="344"/>
        <v>0</v>
      </c>
      <c r="R1481" s="966">
        <f t="shared" si="332"/>
        <v>192834.68141538466</v>
      </c>
      <c r="S1481" s="960">
        <f t="shared" si="333"/>
        <v>0</v>
      </c>
      <c r="T1481" s="1003"/>
      <c r="U1481" s="1004">
        <v>7.5</v>
      </c>
    </row>
    <row r="1482" spans="1:21" outlineLevel="1">
      <c r="A1482" s="1006"/>
      <c r="B1482" s="1006"/>
      <c r="C1482" s="1006"/>
      <c r="D1482" s="1006" t="s">
        <v>4233</v>
      </c>
      <c r="E1482" s="1064" t="str">
        <f t="shared" si="339"/>
        <v>04.03.101</v>
      </c>
      <c r="F1482" s="1065" t="s">
        <v>4070</v>
      </c>
      <c r="G1482" s="1001" t="s">
        <v>3</v>
      </c>
      <c r="H1482" s="947" t="s">
        <v>1019</v>
      </c>
      <c r="I1482" s="990">
        <f t="shared" si="340"/>
        <v>1.36</v>
      </c>
      <c r="J1482" s="950">
        <v>0.41299999999999998</v>
      </c>
      <c r="K1482" s="951"/>
      <c r="L1482" s="952"/>
      <c r="M1482" s="1002"/>
      <c r="N1482" s="966">
        <f t="shared" si="341"/>
        <v>343317.69230769243</v>
      </c>
      <c r="O1482" s="932">
        <f t="shared" si="342"/>
        <v>0</v>
      </c>
      <c r="P1482" s="932">
        <f t="shared" si="343"/>
        <v>0</v>
      </c>
      <c r="Q1482" s="932">
        <f t="shared" si="344"/>
        <v>0</v>
      </c>
      <c r="R1482" s="966">
        <f t="shared" si="332"/>
        <v>192834.68141538466</v>
      </c>
      <c r="S1482" s="960">
        <f t="shared" si="333"/>
        <v>0</v>
      </c>
      <c r="T1482" s="1003"/>
      <c r="U1482" s="1004">
        <v>7.5</v>
      </c>
    </row>
    <row r="1483" spans="1:21" outlineLevel="1">
      <c r="A1483" s="1006"/>
      <c r="B1483" s="1006"/>
      <c r="C1483" s="1006"/>
      <c r="D1483" s="1006" t="s">
        <v>4234</v>
      </c>
      <c r="E1483" s="1064" t="str">
        <f t="shared" si="339"/>
        <v>04.03.101</v>
      </c>
      <c r="F1483" s="1065" t="s">
        <v>4072</v>
      </c>
      <c r="G1483" s="1001" t="s">
        <v>3</v>
      </c>
      <c r="H1483" s="947" t="s">
        <v>1019</v>
      </c>
      <c r="I1483" s="990">
        <f t="shared" si="340"/>
        <v>1.36</v>
      </c>
      <c r="J1483" s="950">
        <v>0.41299999999999998</v>
      </c>
      <c r="K1483" s="951"/>
      <c r="L1483" s="952"/>
      <c r="M1483" s="1002"/>
      <c r="N1483" s="966">
        <f t="shared" si="341"/>
        <v>343317.69230769243</v>
      </c>
      <c r="O1483" s="932">
        <f t="shared" si="342"/>
        <v>0</v>
      </c>
      <c r="P1483" s="932">
        <f t="shared" si="343"/>
        <v>0</v>
      </c>
      <c r="Q1483" s="932">
        <f t="shared" si="344"/>
        <v>0</v>
      </c>
      <c r="R1483" s="966">
        <f t="shared" si="332"/>
        <v>192834.68141538466</v>
      </c>
      <c r="S1483" s="960">
        <f t="shared" si="333"/>
        <v>0</v>
      </c>
      <c r="T1483" s="1003"/>
      <c r="U1483" s="1004">
        <v>15</v>
      </c>
    </row>
    <row r="1484" spans="1:21" outlineLevel="1">
      <c r="A1484" s="1006"/>
      <c r="B1484" s="1006"/>
      <c r="C1484" s="1006"/>
      <c r="D1484" s="1006" t="s">
        <v>4235</v>
      </c>
      <c r="E1484" s="1064" t="str">
        <f t="shared" si="339"/>
        <v>04.03.101</v>
      </c>
      <c r="F1484" s="1071" t="s">
        <v>1023</v>
      </c>
      <c r="G1484" s="1069" t="s">
        <v>3</v>
      </c>
      <c r="H1484" s="947" t="s">
        <v>1019</v>
      </c>
      <c r="I1484" s="990">
        <f>I1481</f>
        <v>1.36</v>
      </c>
      <c r="J1484" s="950">
        <v>0.41299999999999998</v>
      </c>
      <c r="K1484" s="951"/>
      <c r="L1484" s="952"/>
      <c r="M1484" s="1002"/>
      <c r="N1484" s="966">
        <f t="shared" si="341"/>
        <v>343317.69230769243</v>
      </c>
      <c r="O1484" s="932">
        <f t="shared" si="342"/>
        <v>0</v>
      </c>
      <c r="P1484" s="932">
        <f t="shared" si="343"/>
        <v>0</v>
      </c>
      <c r="Q1484" s="932">
        <f t="shared" si="344"/>
        <v>0</v>
      </c>
      <c r="R1484" s="966">
        <f t="shared" si="332"/>
        <v>192834.68141538466</v>
      </c>
      <c r="S1484" s="960">
        <f t="shared" si="333"/>
        <v>0</v>
      </c>
      <c r="T1484" s="1003"/>
      <c r="U1484" s="1004">
        <v>9</v>
      </c>
    </row>
    <row r="1485" spans="1:21" outlineLevel="1">
      <c r="A1485" s="1006"/>
      <c r="B1485" s="1006"/>
      <c r="C1485" s="1006"/>
      <c r="D1485" s="1006" t="s">
        <v>4236</v>
      </c>
      <c r="E1485" s="1064" t="str">
        <f t="shared" si="339"/>
        <v>04.03.101</v>
      </c>
      <c r="F1485" s="1071" t="s">
        <v>922</v>
      </c>
      <c r="G1485" s="1069" t="s">
        <v>3</v>
      </c>
      <c r="H1485" s="947" t="s">
        <v>1019</v>
      </c>
      <c r="I1485" s="990">
        <f t="shared" si="340"/>
        <v>1.36</v>
      </c>
      <c r="J1485" s="950">
        <v>0.41299999999999998</v>
      </c>
      <c r="K1485" s="951"/>
      <c r="L1485" s="952"/>
      <c r="M1485" s="1002"/>
      <c r="N1485" s="966">
        <f t="shared" si="341"/>
        <v>343317.69230769243</v>
      </c>
      <c r="O1485" s="932">
        <f t="shared" si="342"/>
        <v>0</v>
      </c>
      <c r="P1485" s="932">
        <f t="shared" si="343"/>
        <v>0</v>
      </c>
      <c r="Q1485" s="932">
        <f t="shared" si="344"/>
        <v>0</v>
      </c>
      <c r="R1485" s="966">
        <f t="shared" si="332"/>
        <v>192834.68141538466</v>
      </c>
      <c r="S1485" s="960">
        <f t="shared" si="333"/>
        <v>0</v>
      </c>
      <c r="T1485" s="1003"/>
      <c r="U1485" s="1004">
        <v>10.5</v>
      </c>
    </row>
    <row r="1486" spans="1:21" outlineLevel="1">
      <c r="A1486" s="1006"/>
      <c r="B1486" s="1006"/>
      <c r="C1486" s="1006"/>
      <c r="D1486" s="1006" t="s">
        <v>4237</v>
      </c>
      <c r="E1486" s="1064" t="str">
        <f t="shared" si="339"/>
        <v>04.03.111</v>
      </c>
      <c r="F1486" s="1065" t="s">
        <v>4076</v>
      </c>
      <c r="G1486" s="1069" t="s">
        <v>3</v>
      </c>
      <c r="H1486" s="947" t="s">
        <v>1019</v>
      </c>
      <c r="I1486" s="990">
        <f>I1479</f>
        <v>1.7</v>
      </c>
      <c r="J1486" s="950">
        <v>0.497</v>
      </c>
      <c r="K1486" s="951"/>
      <c r="L1486" s="952"/>
      <c r="M1486" s="1002"/>
      <c r="N1486" s="966">
        <f t="shared" si="341"/>
        <v>343317.69230769243</v>
      </c>
      <c r="O1486" s="932">
        <f t="shared" si="342"/>
        <v>0</v>
      </c>
      <c r="P1486" s="932">
        <f t="shared" si="343"/>
        <v>0</v>
      </c>
      <c r="Q1486" s="932">
        <f t="shared" si="344"/>
        <v>0</v>
      </c>
      <c r="R1486" s="966">
        <f t="shared" si="332"/>
        <v>290069.11823076935</v>
      </c>
      <c r="S1486" s="960">
        <f t="shared" si="333"/>
        <v>0</v>
      </c>
      <c r="T1486" s="1003"/>
      <c r="U1486" s="1072">
        <v>18</v>
      </c>
    </row>
    <row r="1487" spans="1:21" outlineLevel="1">
      <c r="A1487" s="1006"/>
      <c r="B1487" s="1006"/>
      <c r="C1487" s="1006"/>
      <c r="D1487" s="1006" t="s">
        <v>4238</v>
      </c>
      <c r="E1487" s="1064" t="str">
        <f t="shared" si="339"/>
        <v>04.03.121</v>
      </c>
      <c r="F1487" s="1065" t="s">
        <v>4078</v>
      </c>
      <c r="G1487" s="1069" t="s">
        <v>3</v>
      </c>
      <c r="H1487" s="947" t="s">
        <v>1019</v>
      </c>
      <c r="I1487" s="990">
        <f t="shared" si="340"/>
        <v>1.7</v>
      </c>
      <c r="J1487" s="950">
        <v>0.83799999999999997</v>
      </c>
      <c r="K1487" s="951"/>
      <c r="L1487" s="952"/>
      <c r="M1487" s="1002"/>
      <c r="N1487" s="966">
        <f t="shared" si="341"/>
        <v>343317.69230769243</v>
      </c>
      <c r="O1487" s="932">
        <f t="shared" si="342"/>
        <v>0</v>
      </c>
      <c r="P1487" s="932">
        <f t="shared" si="343"/>
        <v>0</v>
      </c>
      <c r="Q1487" s="932">
        <f t="shared" si="344"/>
        <v>0</v>
      </c>
      <c r="R1487" s="966">
        <f t="shared" si="332"/>
        <v>489090.38446153858</v>
      </c>
      <c r="S1487" s="960">
        <f t="shared" si="333"/>
        <v>0</v>
      </c>
      <c r="T1487" s="1003"/>
      <c r="U1487" s="1072">
        <v>40</v>
      </c>
    </row>
    <row r="1488" spans="1:21" outlineLevel="1">
      <c r="A1488" s="1006"/>
      <c r="B1488" s="1006"/>
      <c r="C1488" s="1006"/>
      <c r="D1488" s="1006" t="s">
        <v>4239</v>
      </c>
      <c r="E1488" s="1064" t="str">
        <f t="shared" si="339"/>
        <v>04.03.101</v>
      </c>
      <c r="F1488" s="988" t="s">
        <v>4080</v>
      </c>
      <c r="G1488" s="1069" t="s">
        <v>3</v>
      </c>
      <c r="H1488" s="947" t="s">
        <v>1019</v>
      </c>
      <c r="I1488" s="990">
        <f t="shared" si="340"/>
        <v>1.7</v>
      </c>
      <c r="J1488" s="950">
        <v>0.41299999999999998</v>
      </c>
      <c r="K1488" s="951"/>
      <c r="L1488" s="952"/>
      <c r="M1488" s="1002"/>
      <c r="N1488" s="966">
        <f t="shared" si="341"/>
        <v>343317.69230769243</v>
      </c>
      <c r="O1488" s="932">
        <f t="shared" si="342"/>
        <v>0</v>
      </c>
      <c r="P1488" s="932">
        <f t="shared" si="343"/>
        <v>0</v>
      </c>
      <c r="Q1488" s="932">
        <f t="shared" si="344"/>
        <v>0</v>
      </c>
      <c r="R1488" s="966">
        <f t="shared" si="332"/>
        <v>241043.35176923082</v>
      </c>
      <c r="S1488" s="960">
        <f t="shared" si="333"/>
        <v>0</v>
      </c>
      <c r="T1488" s="1003"/>
      <c r="U1488" s="1004">
        <v>4.9400000000000004</v>
      </c>
    </row>
    <row r="1489" spans="1:21" outlineLevel="1">
      <c r="A1489" s="1006"/>
      <c r="B1489" s="1006"/>
      <c r="C1489" s="1006"/>
      <c r="D1489" s="1006" t="s">
        <v>4240</v>
      </c>
      <c r="E1489" s="1064" t="str">
        <f t="shared" si="339"/>
        <v>04.03.101</v>
      </c>
      <c r="F1489" s="988" t="s">
        <v>4082</v>
      </c>
      <c r="G1489" s="1069" t="s">
        <v>3</v>
      </c>
      <c r="H1489" s="947" t="s">
        <v>1019</v>
      </c>
      <c r="I1489" s="990">
        <f t="shared" si="340"/>
        <v>1.7</v>
      </c>
      <c r="J1489" s="950">
        <v>0.41299999999999998</v>
      </c>
      <c r="K1489" s="951"/>
      <c r="L1489" s="952"/>
      <c r="M1489" s="1002"/>
      <c r="N1489" s="966">
        <f t="shared" si="341"/>
        <v>343317.69230769243</v>
      </c>
      <c r="O1489" s="932">
        <f t="shared" si="342"/>
        <v>0</v>
      </c>
      <c r="P1489" s="932">
        <f t="shared" si="343"/>
        <v>0</v>
      </c>
      <c r="Q1489" s="932">
        <f t="shared" si="344"/>
        <v>0</v>
      </c>
      <c r="R1489" s="966">
        <f t="shared" si="332"/>
        <v>241043.35176923082</v>
      </c>
      <c r="S1489" s="960">
        <f t="shared" si="333"/>
        <v>0</v>
      </c>
      <c r="T1489" s="1003"/>
      <c r="U1489" s="1004">
        <v>4</v>
      </c>
    </row>
    <row r="1490" spans="1:21" outlineLevel="1">
      <c r="A1490" s="1006"/>
      <c r="B1490" s="1006"/>
      <c r="C1490" s="1006"/>
      <c r="D1490" s="1006" t="s">
        <v>4241</v>
      </c>
      <c r="E1490" s="1064" t="str">
        <f t="shared" si="339"/>
        <v>04.03.111</v>
      </c>
      <c r="F1490" s="1065" t="s">
        <v>4084</v>
      </c>
      <c r="G1490" s="1001" t="s">
        <v>3653</v>
      </c>
      <c r="H1490" s="947" t="s">
        <v>1019</v>
      </c>
      <c r="I1490" s="990">
        <f t="shared" si="340"/>
        <v>1.7</v>
      </c>
      <c r="J1490" s="950">
        <v>0.68200000000000005</v>
      </c>
      <c r="K1490" s="951"/>
      <c r="L1490" s="952"/>
      <c r="M1490" s="1002"/>
      <c r="N1490" s="966">
        <f t="shared" si="341"/>
        <v>343317.69230769243</v>
      </c>
      <c r="O1490" s="932">
        <f t="shared" si="342"/>
        <v>0</v>
      </c>
      <c r="P1490" s="932">
        <f t="shared" si="343"/>
        <v>0</v>
      </c>
      <c r="Q1490" s="932">
        <f t="shared" si="344"/>
        <v>0</v>
      </c>
      <c r="R1490" s="966">
        <f t="shared" si="332"/>
        <v>398042.53246153862</v>
      </c>
      <c r="S1490" s="960">
        <f t="shared" si="333"/>
        <v>0</v>
      </c>
      <c r="T1490" s="1003"/>
      <c r="U1490" s="1004">
        <v>24.6</v>
      </c>
    </row>
    <row r="1491" spans="1:21" ht="30" customHeight="1" outlineLevel="1">
      <c r="A1491" s="1006"/>
      <c r="B1491" s="1006"/>
      <c r="C1491" s="1006"/>
      <c r="D1491" s="1006" t="s">
        <v>4242</v>
      </c>
      <c r="E1491" s="1064" t="str">
        <f t="shared" si="339"/>
        <v>04.03.121</v>
      </c>
      <c r="F1491" s="1065" t="s">
        <v>4086</v>
      </c>
      <c r="G1491" s="1001" t="s">
        <v>3653</v>
      </c>
      <c r="H1491" s="947" t="s">
        <v>1019</v>
      </c>
      <c r="I1491" s="990">
        <f t="shared" si="340"/>
        <v>1.7</v>
      </c>
      <c r="J1491" s="950">
        <v>0.80800000000000005</v>
      </c>
      <c r="K1491" s="951"/>
      <c r="L1491" s="952"/>
      <c r="M1491" s="1002"/>
      <c r="N1491" s="966">
        <f t="shared" si="341"/>
        <v>343317.69230769243</v>
      </c>
      <c r="O1491" s="932">
        <f t="shared" si="342"/>
        <v>0</v>
      </c>
      <c r="P1491" s="932">
        <f t="shared" si="343"/>
        <v>0</v>
      </c>
      <c r="Q1491" s="932">
        <f t="shared" si="344"/>
        <v>0</v>
      </c>
      <c r="R1491" s="966">
        <f t="shared" si="332"/>
        <v>471581.18215384637</v>
      </c>
      <c r="S1491" s="960">
        <f t="shared" si="333"/>
        <v>0</v>
      </c>
      <c r="T1491" s="1003"/>
      <c r="U1491" s="1004">
        <v>36.9</v>
      </c>
    </row>
    <row r="1492" spans="1:21" outlineLevel="1">
      <c r="A1492" s="1006"/>
      <c r="B1492" s="1006"/>
      <c r="C1492" s="1006"/>
      <c r="D1492" s="1006" t="s">
        <v>4243</v>
      </c>
      <c r="E1492" s="1064" t="str">
        <f t="shared" si="339"/>
        <v>04.03.121</v>
      </c>
      <c r="F1492" s="1007" t="s">
        <v>4088</v>
      </c>
      <c r="G1492" s="1001" t="s">
        <v>3653</v>
      </c>
      <c r="H1492" s="947" t="s">
        <v>1019</v>
      </c>
      <c r="I1492" s="990">
        <f t="shared" si="340"/>
        <v>1.7</v>
      </c>
      <c r="J1492" s="950">
        <v>0.92700000000000005</v>
      </c>
      <c r="K1492" s="951"/>
      <c r="L1492" s="952"/>
      <c r="M1492" s="1002"/>
      <c r="N1492" s="966">
        <f t="shared" si="341"/>
        <v>343317.69230769243</v>
      </c>
      <c r="O1492" s="932">
        <f t="shared" si="342"/>
        <v>0</v>
      </c>
      <c r="P1492" s="932">
        <f t="shared" si="343"/>
        <v>0</v>
      </c>
      <c r="Q1492" s="932">
        <f t="shared" si="344"/>
        <v>0</v>
      </c>
      <c r="R1492" s="966">
        <f t="shared" si="332"/>
        <v>541034.35130769247</v>
      </c>
      <c r="S1492" s="960">
        <f t="shared" si="333"/>
        <v>0</v>
      </c>
      <c r="T1492" s="1003"/>
      <c r="U1492" s="1004">
        <v>49.2</v>
      </c>
    </row>
    <row r="1493" spans="1:21" outlineLevel="1">
      <c r="A1493" s="1006"/>
      <c r="B1493" s="1006"/>
      <c r="C1493" s="1006"/>
      <c r="D1493" s="1006" t="s">
        <v>4244</v>
      </c>
      <c r="E1493" s="1064" t="str">
        <f t="shared" si="339"/>
        <v>04.03.131</v>
      </c>
      <c r="F1493" s="1007" t="s">
        <v>4090</v>
      </c>
      <c r="G1493" s="1001" t="s">
        <v>3653</v>
      </c>
      <c r="H1493" s="947" t="s">
        <v>1019</v>
      </c>
      <c r="I1493" s="990">
        <f t="shared" si="340"/>
        <v>1.7</v>
      </c>
      <c r="J1493" s="950">
        <v>0.97899999999999998</v>
      </c>
      <c r="K1493" s="951"/>
      <c r="L1493" s="952"/>
      <c r="M1493" s="1002"/>
      <c r="N1493" s="966">
        <f t="shared" si="341"/>
        <v>343317.69230769243</v>
      </c>
      <c r="O1493" s="932">
        <f t="shared" si="342"/>
        <v>0</v>
      </c>
      <c r="P1493" s="932">
        <f t="shared" si="343"/>
        <v>0</v>
      </c>
      <c r="Q1493" s="932">
        <f t="shared" si="344"/>
        <v>0</v>
      </c>
      <c r="R1493" s="966">
        <f t="shared" si="332"/>
        <v>571383.63530769246</v>
      </c>
      <c r="S1493" s="960">
        <f t="shared" si="333"/>
        <v>0</v>
      </c>
      <c r="T1493" s="1003"/>
      <c r="U1493" s="1004">
        <v>56.8</v>
      </c>
    </row>
    <row r="1494" spans="1:21" ht="30" customHeight="1" outlineLevel="1">
      <c r="A1494" s="1006"/>
      <c r="B1494" s="1006"/>
      <c r="C1494" s="1006"/>
      <c r="D1494" s="1006" t="s">
        <v>4245</v>
      </c>
      <c r="E1494" s="1064" t="str">
        <f t="shared" si="339"/>
        <v>04.03.131</v>
      </c>
      <c r="F1494" s="1065" t="s">
        <v>4092</v>
      </c>
      <c r="G1494" s="1001" t="s">
        <v>3653</v>
      </c>
      <c r="H1494" s="947" t="s">
        <v>1019</v>
      </c>
      <c r="I1494" s="990">
        <f t="shared" si="340"/>
        <v>1.7</v>
      </c>
      <c r="J1494" s="950">
        <v>1.089</v>
      </c>
      <c r="K1494" s="951"/>
      <c r="L1494" s="952"/>
      <c r="M1494" s="1002"/>
      <c r="N1494" s="966">
        <f t="shared" si="341"/>
        <v>343317.69230769243</v>
      </c>
      <c r="O1494" s="932">
        <f t="shared" si="342"/>
        <v>0</v>
      </c>
      <c r="P1494" s="932">
        <f t="shared" si="343"/>
        <v>0</v>
      </c>
      <c r="Q1494" s="932">
        <f t="shared" si="344"/>
        <v>0</v>
      </c>
      <c r="R1494" s="966">
        <f t="shared" si="332"/>
        <v>635584.04376923095</v>
      </c>
      <c r="S1494" s="960">
        <f t="shared" si="333"/>
        <v>0</v>
      </c>
      <c r="T1494" s="1003"/>
      <c r="U1494" s="1004">
        <v>73.8</v>
      </c>
    </row>
    <row r="1495" spans="1:21" outlineLevel="1">
      <c r="A1495" s="1006"/>
      <c r="B1495" s="1006"/>
      <c r="C1495" s="1006"/>
      <c r="D1495" s="1006" t="s">
        <v>4246</v>
      </c>
      <c r="E1495" s="1064" t="str">
        <f t="shared" si="339"/>
        <v>04.03.101</v>
      </c>
      <c r="F1495" s="1065" t="s">
        <v>4094</v>
      </c>
      <c r="G1495" s="1001" t="s">
        <v>3653</v>
      </c>
      <c r="H1495" s="947" t="s">
        <v>1019</v>
      </c>
      <c r="I1495" s="990">
        <f t="shared" si="340"/>
        <v>1.7</v>
      </c>
      <c r="J1495" s="950">
        <v>0.41299999999999998</v>
      </c>
      <c r="K1495" s="951"/>
      <c r="L1495" s="952"/>
      <c r="M1495" s="1002"/>
      <c r="N1495" s="966">
        <f t="shared" si="341"/>
        <v>343317.69230769243</v>
      </c>
      <c r="O1495" s="932">
        <f t="shared" si="342"/>
        <v>0</v>
      </c>
      <c r="P1495" s="932">
        <f t="shared" si="343"/>
        <v>0</v>
      </c>
      <c r="Q1495" s="932">
        <f t="shared" si="344"/>
        <v>0</v>
      </c>
      <c r="R1495" s="966">
        <f t="shared" si="332"/>
        <v>241043.35176923082</v>
      </c>
      <c r="S1495" s="960">
        <f t="shared" si="333"/>
        <v>0</v>
      </c>
      <c r="T1495" s="1003"/>
      <c r="U1495" s="1004">
        <v>11.37</v>
      </c>
    </row>
    <row r="1496" spans="1:21" outlineLevel="1">
      <c r="A1496" s="1006"/>
      <c r="B1496" s="1006"/>
      <c r="C1496" s="1006"/>
      <c r="D1496" s="1006" t="s">
        <v>4247</v>
      </c>
      <c r="E1496" s="1064" t="str">
        <f t="shared" si="339"/>
        <v>04.03.111</v>
      </c>
      <c r="F1496" s="1065" t="s">
        <v>4096</v>
      </c>
      <c r="G1496" s="1001" t="s">
        <v>3653</v>
      </c>
      <c r="H1496" s="947" t="s">
        <v>1019</v>
      </c>
      <c r="I1496" s="990">
        <f t="shared" si="340"/>
        <v>1.7</v>
      </c>
      <c r="J1496" s="950">
        <v>0.53400000000000003</v>
      </c>
      <c r="K1496" s="951"/>
      <c r="L1496" s="952"/>
      <c r="M1496" s="1002"/>
      <c r="N1496" s="966">
        <f t="shared" si="341"/>
        <v>343317.69230769243</v>
      </c>
      <c r="O1496" s="932">
        <f t="shared" si="342"/>
        <v>0</v>
      </c>
      <c r="P1496" s="932">
        <f t="shared" si="343"/>
        <v>0</v>
      </c>
      <c r="Q1496" s="932">
        <f t="shared" si="344"/>
        <v>0</v>
      </c>
      <c r="R1496" s="966">
        <f t="shared" si="332"/>
        <v>311663.80107692321</v>
      </c>
      <c r="S1496" s="960">
        <f t="shared" si="333"/>
        <v>0</v>
      </c>
      <c r="T1496" s="1003"/>
      <c r="U1496" s="1004">
        <v>19.329999999999998</v>
      </c>
    </row>
    <row r="1497" spans="1:21" outlineLevel="1">
      <c r="A1497" s="1006"/>
      <c r="B1497" s="1006"/>
      <c r="C1497" s="1006"/>
      <c r="D1497" s="1006" t="s">
        <v>4248</v>
      </c>
      <c r="E1497" s="1064" t="str">
        <f t="shared" si="339"/>
        <v>04.03.101</v>
      </c>
      <c r="F1497" s="1065" t="s">
        <v>4098</v>
      </c>
      <c r="G1497" s="1001" t="s">
        <v>3</v>
      </c>
      <c r="H1497" s="947" t="s">
        <v>1019</v>
      </c>
      <c r="I1497" s="990">
        <f t="shared" si="340"/>
        <v>1.7</v>
      </c>
      <c r="J1497" s="950">
        <v>0.41299999999999998</v>
      </c>
      <c r="K1497" s="951"/>
      <c r="L1497" s="952"/>
      <c r="M1497" s="1002"/>
      <c r="N1497" s="966">
        <f t="shared" si="341"/>
        <v>343317.69230769243</v>
      </c>
      <c r="O1497" s="932">
        <f t="shared" si="342"/>
        <v>0</v>
      </c>
      <c r="P1497" s="932">
        <f t="shared" si="343"/>
        <v>0</v>
      </c>
      <c r="Q1497" s="932">
        <f t="shared" si="344"/>
        <v>0</v>
      </c>
      <c r="R1497" s="966">
        <f t="shared" si="332"/>
        <v>241043.35176923082</v>
      </c>
      <c r="S1497" s="960">
        <f t="shared" si="333"/>
        <v>0</v>
      </c>
      <c r="T1497" s="1003"/>
      <c r="U1497" s="1004">
        <v>2.46</v>
      </c>
    </row>
    <row r="1498" spans="1:21" outlineLevel="1">
      <c r="A1498" s="1006"/>
      <c r="B1498" s="1006"/>
      <c r="C1498" s="1006"/>
      <c r="D1498" s="1006" t="s">
        <v>4249</v>
      </c>
      <c r="E1498" s="1064" t="str">
        <f t="shared" si="339"/>
        <v>04.03.101</v>
      </c>
      <c r="F1498" s="1065" t="s">
        <v>4100</v>
      </c>
      <c r="G1498" s="1001" t="s">
        <v>3</v>
      </c>
      <c r="H1498" s="947" t="s">
        <v>1019</v>
      </c>
      <c r="I1498" s="990">
        <f t="shared" si="340"/>
        <v>1.7</v>
      </c>
      <c r="J1498" s="950">
        <v>0.41299999999999998</v>
      </c>
      <c r="K1498" s="951"/>
      <c r="L1498" s="952"/>
      <c r="M1498" s="1002"/>
      <c r="N1498" s="966">
        <f t="shared" si="341"/>
        <v>343317.69230769243</v>
      </c>
      <c r="O1498" s="932">
        <f t="shared" si="342"/>
        <v>0</v>
      </c>
      <c r="P1498" s="932">
        <f t="shared" si="343"/>
        <v>0</v>
      </c>
      <c r="Q1498" s="932">
        <f t="shared" si="344"/>
        <v>0</v>
      </c>
      <c r="R1498" s="966">
        <f t="shared" si="332"/>
        <v>241043.35176923082</v>
      </c>
      <c r="S1498" s="960">
        <f t="shared" si="333"/>
        <v>0</v>
      </c>
      <c r="T1498" s="1003"/>
      <c r="U1498" s="1004">
        <v>2.5299999999999998</v>
      </c>
    </row>
    <row r="1499" spans="1:21" ht="33" outlineLevel="1">
      <c r="A1499" s="1006"/>
      <c r="B1499" s="1006"/>
      <c r="C1499" s="1006"/>
      <c r="D1499" s="1006" t="s">
        <v>4250</v>
      </c>
      <c r="E1499" s="1064" t="str">
        <f t="shared" si="339"/>
        <v>04.03.101</v>
      </c>
      <c r="F1499" s="1065" t="s">
        <v>4102</v>
      </c>
      <c r="G1499" s="947" t="s">
        <v>3</v>
      </c>
      <c r="H1499" s="947" t="s">
        <v>1019</v>
      </c>
      <c r="I1499" s="990">
        <f t="shared" si="340"/>
        <v>1.7</v>
      </c>
      <c r="J1499" s="950">
        <v>0.41299999999999998</v>
      </c>
      <c r="K1499" s="951"/>
      <c r="L1499" s="952"/>
      <c r="M1499" s="1002"/>
      <c r="N1499" s="966">
        <f t="shared" si="341"/>
        <v>343317.69230769243</v>
      </c>
      <c r="O1499" s="932">
        <f t="shared" si="342"/>
        <v>0</v>
      </c>
      <c r="P1499" s="932">
        <f t="shared" si="343"/>
        <v>0</v>
      </c>
      <c r="Q1499" s="932">
        <f t="shared" si="344"/>
        <v>0</v>
      </c>
      <c r="R1499" s="966">
        <f t="shared" si="332"/>
        <v>241043.35176923082</v>
      </c>
      <c r="S1499" s="960">
        <f t="shared" si="333"/>
        <v>0</v>
      </c>
      <c r="T1499" s="1003"/>
      <c r="U1499" s="1073">
        <v>5</v>
      </c>
    </row>
    <row r="1500" spans="1:21" ht="33" outlineLevel="1">
      <c r="A1500" s="1006"/>
      <c r="B1500" s="1006"/>
      <c r="C1500" s="1006"/>
      <c r="D1500" s="1006" t="s">
        <v>4251</v>
      </c>
      <c r="E1500" s="1064" t="str">
        <f t="shared" si="339"/>
        <v>04.03.101</v>
      </c>
      <c r="F1500" s="1065" t="s">
        <v>974</v>
      </c>
      <c r="G1500" s="947" t="s">
        <v>3</v>
      </c>
      <c r="H1500" s="947" t="s">
        <v>1019</v>
      </c>
      <c r="I1500" s="990">
        <f t="shared" si="340"/>
        <v>1.7</v>
      </c>
      <c r="J1500" s="950">
        <v>0.41299999999999998</v>
      </c>
      <c r="K1500" s="951"/>
      <c r="L1500" s="952"/>
      <c r="M1500" s="1002"/>
      <c r="N1500" s="966">
        <f t="shared" si="341"/>
        <v>343317.69230769243</v>
      </c>
      <c r="O1500" s="932">
        <f t="shared" si="342"/>
        <v>0</v>
      </c>
      <c r="P1500" s="932">
        <f t="shared" si="343"/>
        <v>0</v>
      </c>
      <c r="Q1500" s="932">
        <f t="shared" si="344"/>
        <v>0</v>
      </c>
      <c r="R1500" s="966">
        <f t="shared" si="332"/>
        <v>241043.35176923082</v>
      </c>
      <c r="S1500" s="960">
        <f t="shared" si="333"/>
        <v>0</v>
      </c>
      <c r="T1500" s="1003"/>
      <c r="U1500" s="1073">
        <v>5</v>
      </c>
    </row>
    <row r="1501" spans="1:21" ht="33" outlineLevel="1">
      <c r="A1501" s="1006"/>
      <c r="B1501" s="1006"/>
      <c r="C1501" s="1006"/>
      <c r="D1501" s="1006" t="s">
        <v>4252</v>
      </c>
      <c r="E1501" s="1064" t="str">
        <f>IF(AND(U1501&gt;0,U1501&lt;=15),$E$1444,IF(AND(U1501&gt;15,U1501&lt;=25),$E$1445,IF(AND(U1501&gt;25,U1501&lt;=50),$E$1446,IF(AND(U1501&gt;50,U1501&lt;=100),$E$1447,IF(AND(U1501&gt;100,U1501&lt;=140),$E$1448,IF(AND(U1501&gt;140,U1501&lt;=230),$E$1449,IF(AND(U1501&gt;230,U1501&lt;=320),$E$1450,0)))))))</f>
        <v>04.03.101</v>
      </c>
      <c r="F1501" s="1065" t="s">
        <v>920</v>
      </c>
      <c r="G1501" s="947" t="s">
        <v>3</v>
      </c>
      <c r="H1501" s="947" t="s">
        <v>1019</v>
      </c>
      <c r="I1501" s="990">
        <f t="shared" si="340"/>
        <v>1.7</v>
      </c>
      <c r="J1501" s="950">
        <v>0.41299999999999998</v>
      </c>
      <c r="K1501" s="951"/>
      <c r="L1501" s="952"/>
      <c r="M1501" s="1002"/>
      <c r="N1501" s="966">
        <f t="shared" si="341"/>
        <v>343317.69230769243</v>
      </c>
      <c r="O1501" s="932">
        <f t="shared" si="342"/>
        <v>0</v>
      </c>
      <c r="P1501" s="932">
        <f t="shared" si="343"/>
        <v>0</v>
      </c>
      <c r="Q1501" s="932">
        <f t="shared" si="344"/>
        <v>0</v>
      </c>
      <c r="R1501" s="966">
        <f t="shared" si="332"/>
        <v>241043.35176923082</v>
      </c>
      <c r="S1501" s="960">
        <f t="shared" si="333"/>
        <v>0</v>
      </c>
      <c r="T1501" s="1003"/>
      <c r="U1501" s="1073">
        <v>9</v>
      </c>
    </row>
    <row r="1502" spans="1:21" outlineLevel="1">
      <c r="A1502" s="1074"/>
      <c r="B1502" s="1074"/>
      <c r="C1502" s="1074"/>
      <c r="D1502" s="1074" t="s">
        <v>4253</v>
      </c>
      <c r="E1502" s="1064" t="str">
        <f>IF(AND(U1502&gt;0,U1502&lt;=15),$E$1444,IF(AND(U1502&gt;15,U1502&lt;=25),$E$1445,IF(AND(U1502&gt;25,U1502&lt;=50),$E$1446,IF(AND(U1502&gt;50,U1502&lt;=100),$E$1447,IF(AND(U1502&gt;100,U1502&lt;=140),$E$1448,IF(AND(U1502&gt;140,U1502&lt;=230),$E$1449,IF(AND(U1502&gt;230,U1502&lt;=320),$E$1450,0)))))))</f>
        <v>04.03.111</v>
      </c>
      <c r="F1502" s="1065" t="s">
        <v>4106</v>
      </c>
      <c r="G1502" s="947" t="s">
        <v>3</v>
      </c>
      <c r="H1502" s="947" t="s">
        <v>1019</v>
      </c>
      <c r="I1502" s="990">
        <f t="shared" si="340"/>
        <v>1.7</v>
      </c>
      <c r="J1502" s="950">
        <v>0.69299999999999995</v>
      </c>
      <c r="K1502" s="951"/>
      <c r="L1502" s="952"/>
      <c r="M1502" s="1002"/>
      <c r="N1502" s="966">
        <f t="shared" si="341"/>
        <v>343317.69230769243</v>
      </c>
      <c r="O1502" s="932">
        <f t="shared" si="342"/>
        <v>0</v>
      </c>
      <c r="P1502" s="932">
        <f t="shared" si="343"/>
        <v>0</v>
      </c>
      <c r="Q1502" s="932">
        <f t="shared" si="344"/>
        <v>0</v>
      </c>
      <c r="R1502" s="966">
        <f t="shared" ref="R1502:R1569" si="345">I1502*J1502*N1502</f>
        <v>404462.57330769242</v>
      </c>
      <c r="S1502" s="960">
        <f t="shared" ref="S1502:S1569" si="346">(K1502*O1502+L1502*P1502+M1502*Q1502)</f>
        <v>0</v>
      </c>
      <c r="T1502" s="1003"/>
      <c r="U1502" s="1073">
        <v>25</v>
      </c>
    </row>
    <row r="1503" spans="1:21" outlineLevel="1">
      <c r="A1503" s="1074"/>
      <c r="B1503" s="1074"/>
      <c r="C1503" s="1074"/>
      <c r="D1503" s="1074" t="s">
        <v>4254</v>
      </c>
      <c r="E1503" s="1064" t="str">
        <f t="shared" si="339"/>
        <v>04.03.121</v>
      </c>
      <c r="F1503" s="1065" t="s">
        <v>4108</v>
      </c>
      <c r="G1503" s="947" t="s">
        <v>3</v>
      </c>
      <c r="H1503" s="947" t="s">
        <v>1019</v>
      </c>
      <c r="I1503" s="990">
        <f>I1502*0.8</f>
        <v>1.36</v>
      </c>
      <c r="J1503" s="950">
        <v>0.84399999999999997</v>
      </c>
      <c r="K1503" s="951"/>
      <c r="L1503" s="952"/>
      <c r="M1503" s="1002"/>
      <c r="N1503" s="966">
        <f t="shared" si="341"/>
        <v>343317.69230769243</v>
      </c>
      <c r="O1503" s="932">
        <f t="shared" si="342"/>
        <v>0</v>
      </c>
      <c r="P1503" s="932">
        <f t="shared" si="343"/>
        <v>0</v>
      </c>
      <c r="Q1503" s="932">
        <f t="shared" si="344"/>
        <v>0</v>
      </c>
      <c r="R1503" s="966">
        <f t="shared" si="345"/>
        <v>394073.77993846167</v>
      </c>
      <c r="S1503" s="960">
        <f t="shared" si="346"/>
        <v>0</v>
      </c>
      <c r="T1503" s="1003"/>
      <c r="U1503" s="1073">
        <f>31.576+9</f>
        <v>40.576000000000001</v>
      </c>
    </row>
    <row r="1504" spans="1:21" outlineLevel="1">
      <c r="A1504" s="1074"/>
      <c r="B1504" s="1074"/>
      <c r="C1504" s="1074"/>
      <c r="D1504" s="1074" t="s">
        <v>4255</v>
      </c>
      <c r="E1504" s="1064" t="str">
        <f t="shared" si="339"/>
        <v>04.03.131</v>
      </c>
      <c r="F1504" s="1065" t="s">
        <v>4256</v>
      </c>
      <c r="G1504" s="947" t="s">
        <v>3</v>
      </c>
      <c r="H1504" s="947" t="s">
        <v>1019</v>
      </c>
      <c r="I1504" s="990">
        <v>1.7</v>
      </c>
      <c r="J1504" s="950">
        <v>1.2370000000000001</v>
      </c>
      <c r="K1504" s="951"/>
      <c r="L1504" s="952"/>
      <c r="M1504" s="1002"/>
      <c r="N1504" s="966">
        <f t="shared" si="341"/>
        <v>343317.69230769243</v>
      </c>
      <c r="O1504" s="932">
        <f t="shared" si="342"/>
        <v>0</v>
      </c>
      <c r="P1504" s="932">
        <f t="shared" si="343"/>
        <v>0</v>
      </c>
      <c r="Q1504" s="932">
        <f t="shared" si="344"/>
        <v>0</v>
      </c>
      <c r="R1504" s="966">
        <f t="shared" si="345"/>
        <v>721962.77515384636</v>
      </c>
      <c r="S1504" s="960">
        <f t="shared" si="346"/>
        <v>0</v>
      </c>
      <c r="T1504" s="1003"/>
      <c r="U1504" s="1004">
        <v>96.59</v>
      </c>
    </row>
    <row r="1505" spans="1:29" outlineLevel="1">
      <c r="A1505" s="1074"/>
      <c r="B1505" s="1074"/>
      <c r="C1505" s="1074"/>
      <c r="D1505" s="1074" t="s">
        <v>4257</v>
      </c>
      <c r="E1505" s="1064" t="str">
        <f t="shared" si="339"/>
        <v>04.03.141</v>
      </c>
      <c r="F1505" s="1065" t="s">
        <v>4258</v>
      </c>
      <c r="G1505" s="947" t="s">
        <v>3</v>
      </c>
      <c r="H1505" s="947" t="s">
        <v>1019</v>
      </c>
      <c r="I1505" s="990">
        <v>1.7</v>
      </c>
      <c r="J1505" s="950">
        <v>1.272</v>
      </c>
      <c r="K1505" s="951"/>
      <c r="L1505" s="952"/>
      <c r="M1505" s="1002"/>
      <c r="N1505" s="966">
        <f t="shared" si="341"/>
        <v>343317.69230769243</v>
      </c>
      <c r="O1505" s="932">
        <f t="shared" si="342"/>
        <v>0</v>
      </c>
      <c r="P1505" s="932">
        <f t="shared" si="343"/>
        <v>0</v>
      </c>
      <c r="Q1505" s="932">
        <f t="shared" si="344"/>
        <v>0</v>
      </c>
      <c r="R1505" s="966">
        <f t="shared" si="345"/>
        <v>742390.17784615408</v>
      </c>
      <c r="S1505" s="960">
        <f t="shared" si="346"/>
        <v>0</v>
      </c>
      <c r="T1505" s="1003"/>
      <c r="U1505" s="1004">
        <v>102</v>
      </c>
    </row>
    <row r="1506" spans="1:29">
      <c r="A1506" s="955"/>
      <c r="B1506" s="955"/>
      <c r="C1506" s="955"/>
      <c r="D1506" s="956"/>
      <c r="E1506" s="955" t="s">
        <v>4259</v>
      </c>
      <c r="F1506" s="1042" t="s">
        <v>4260</v>
      </c>
      <c r="G1506" s="956"/>
      <c r="H1506" s="947"/>
      <c r="I1506" s="990"/>
      <c r="J1506" s="950"/>
      <c r="K1506" s="951"/>
      <c r="L1506" s="952"/>
      <c r="M1506" s="958"/>
      <c r="N1506" s="966"/>
      <c r="O1506" s="932"/>
      <c r="P1506" s="932"/>
      <c r="Q1506" s="932"/>
      <c r="R1506" s="966">
        <f t="shared" si="345"/>
        <v>0</v>
      </c>
      <c r="S1506" s="960">
        <f t="shared" si="346"/>
        <v>0</v>
      </c>
      <c r="T1506" s="961"/>
      <c r="U1506" s="954"/>
    </row>
    <row r="1507" spans="1:29" outlineLevel="1">
      <c r="A1507" s="1006"/>
      <c r="B1507" s="1006"/>
      <c r="C1507" s="1006"/>
      <c r="D1507" s="1006" t="s">
        <v>4261</v>
      </c>
      <c r="E1507" s="1006" t="s">
        <v>948</v>
      </c>
      <c r="F1507" s="969" t="s">
        <v>4262</v>
      </c>
      <c r="G1507" s="947" t="s">
        <v>918</v>
      </c>
      <c r="H1507" s="947" t="s">
        <v>1019</v>
      </c>
      <c r="I1507" s="990">
        <f t="shared" ref="I1507:I1513" si="347">I1253</f>
        <v>1.7</v>
      </c>
      <c r="J1507" s="1009">
        <v>0.55000000000000004</v>
      </c>
      <c r="K1507" s="951"/>
      <c r="L1507" s="952"/>
      <c r="M1507" s="1002"/>
      <c r="N1507" s="966">
        <f t="shared" ref="N1507:N1538" si="348">VLOOKUP(H1507,DGNC2032,8)</f>
        <v>343317.69230769243</v>
      </c>
      <c r="O1507" s="932">
        <f t="shared" ref="O1507:O1538" si="349">+IFERROR(VLOOKUP($A1507,DGMTC11,10,0),0)</f>
        <v>0</v>
      </c>
      <c r="P1507" s="932">
        <f t="shared" ref="P1507:P1538" si="350">+IFERROR(VLOOKUP($B1507,DGMTC11,10,0),0)</f>
        <v>0</v>
      </c>
      <c r="Q1507" s="932">
        <f t="shared" ref="Q1507:Q1538" si="351">+IFERROR(VLOOKUP($C1507,DGMTC11,10,0),0)</f>
        <v>0</v>
      </c>
      <c r="R1507" s="966">
        <f t="shared" si="345"/>
        <v>321002.04230769246</v>
      </c>
      <c r="S1507" s="960">
        <f t="shared" si="346"/>
        <v>0</v>
      </c>
      <c r="T1507" s="961"/>
      <c r="U1507" s="954"/>
    </row>
    <row r="1508" spans="1:29" outlineLevel="1">
      <c r="A1508" s="1006"/>
      <c r="B1508" s="1006"/>
      <c r="C1508" s="1006"/>
      <c r="D1508" s="1006" t="s">
        <v>4263</v>
      </c>
      <c r="E1508" s="1006" t="s">
        <v>3767</v>
      </c>
      <c r="F1508" s="969" t="s">
        <v>4264</v>
      </c>
      <c r="G1508" s="947" t="s">
        <v>918</v>
      </c>
      <c r="H1508" s="947" t="s">
        <v>1019</v>
      </c>
      <c r="I1508" s="990">
        <f t="shared" si="347"/>
        <v>1.7</v>
      </c>
      <c r="J1508" s="1009">
        <v>0.91900000000000004</v>
      </c>
      <c r="K1508" s="951"/>
      <c r="L1508" s="952"/>
      <c r="M1508" s="1002"/>
      <c r="N1508" s="966">
        <f t="shared" si="348"/>
        <v>343317.69230769243</v>
      </c>
      <c r="O1508" s="932">
        <f t="shared" si="349"/>
        <v>0</v>
      </c>
      <c r="P1508" s="932">
        <f t="shared" si="350"/>
        <v>0</v>
      </c>
      <c r="Q1508" s="932">
        <f t="shared" si="351"/>
        <v>0</v>
      </c>
      <c r="R1508" s="966">
        <f t="shared" si="345"/>
        <v>536365.23069230793</v>
      </c>
      <c r="S1508" s="960">
        <f t="shared" si="346"/>
        <v>0</v>
      </c>
      <c r="T1508" s="961"/>
      <c r="U1508" s="954"/>
    </row>
    <row r="1509" spans="1:29" outlineLevel="1">
      <c r="A1509" s="1006"/>
      <c r="B1509" s="1006"/>
      <c r="C1509" s="1006"/>
      <c r="D1509" s="1006" t="s">
        <v>4265</v>
      </c>
      <c r="E1509" s="1006" t="s">
        <v>3770</v>
      </c>
      <c r="F1509" s="969" t="s">
        <v>4266</v>
      </c>
      <c r="G1509" s="947" t="s">
        <v>918</v>
      </c>
      <c r="H1509" s="947" t="s">
        <v>1019</v>
      </c>
      <c r="I1509" s="990">
        <f t="shared" si="347"/>
        <v>1.7</v>
      </c>
      <c r="J1509" s="1009">
        <v>1.2430000000000001</v>
      </c>
      <c r="K1509" s="951"/>
      <c r="L1509" s="952"/>
      <c r="M1509" s="1002"/>
      <c r="N1509" s="966">
        <f t="shared" si="348"/>
        <v>343317.69230769243</v>
      </c>
      <c r="O1509" s="932">
        <f t="shared" si="349"/>
        <v>0</v>
      </c>
      <c r="P1509" s="932">
        <f t="shared" si="350"/>
        <v>0</v>
      </c>
      <c r="Q1509" s="932">
        <f t="shared" si="351"/>
        <v>0</v>
      </c>
      <c r="R1509" s="966">
        <f t="shared" si="345"/>
        <v>725464.61561538489</v>
      </c>
      <c r="S1509" s="960">
        <f t="shared" si="346"/>
        <v>0</v>
      </c>
      <c r="T1509" s="961"/>
      <c r="U1509" s="954"/>
    </row>
    <row r="1510" spans="1:29" outlineLevel="1">
      <c r="A1510" s="1006"/>
      <c r="B1510" s="1006"/>
      <c r="C1510" s="1006"/>
      <c r="D1510" s="1006" t="s">
        <v>4267</v>
      </c>
      <c r="E1510" s="1006" t="s">
        <v>3773</v>
      </c>
      <c r="F1510" s="969" t="s">
        <v>4268</v>
      </c>
      <c r="G1510" s="947" t="s">
        <v>918</v>
      </c>
      <c r="H1510" s="947" t="s">
        <v>1019</v>
      </c>
      <c r="I1510" s="990">
        <f t="shared" si="347"/>
        <v>1.7</v>
      </c>
      <c r="J1510" s="1009">
        <v>1.6719999999999999</v>
      </c>
      <c r="K1510" s="951"/>
      <c r="L1510" s="952"/>
      <c r="M1510" s="1002"/>
      <c r="N1510" s="966">
        <f t="shared" si="348"/>
        <v>343317.69230769243</v>
      </c>
      <c r="O1510" s="932">
        <f t="shared" si="349"/>
        <v>0</v>
      </c>
      <c r="P1510" s="932">
        <f t="shared" si="350"/>
        <v>0</v>
      </c>
      <c r="Q1510" s="932">
        <f t="shared" si="351"/>
        <v>0</v>
      </c>
      <c r="R1510" s="966">
        <f t="shared" si="345"/>
        <v>975846.20861538476</v>
      </c>
      <c r="S1510" s="960">
        <f t="shared" si="346"/>
        <v>0</v>
      </c>
      <c r="T1510" s="961"/>
      <c r="U1510" s="954"/>
    </row>
    <row r="1511" spans="1:29" outlineLevel="1">
      <c r="A1511" s="1006"/>
      <c r="B1511" s="1006"/>
      <c r="C1511" s="1006"/>
      <c r="D1511" s="1006" t="s">
        <v>4269</v>
      </c>
      <c r="E1511" s="1006" t="s">
        <v>3776</v>
      </c>
      <c r="F1511" s="969" t="s">
        <v>4270</v>
      </c>
      <c r="G1511" s="947" t="s">
        <v>918</v>
      </c>
      <c r="H1511" s="947" t="s">
        <v>1019</v>
      </c>
      <c r="I1511" s="990">
        <f t="shared" si="347"/>
        <v>1.7</v>
      </c>
      <c r="J1511" s="1009">
        <v>2.008</v>
      </c>
      <c r="K1511" s="951"/>
      <c r="L1511" s="952"/>
      <c r="M1511" s="1002"/>
      <c r="N1511" s="966">
        <f t="shared" si="348"/>
        <v>343317.69230769243</v>
      </c>
      <c r="O1511" s="932">
        <f t="shared" si="349"/>
        <v>0</v>
      </c>
      <c r="P1511" s="932">
        <f t="shared" si="350"/>
        <v>0</v>
      </c>
      <c r="Q1511" s="932">
        <f t="shared" si="351"/>
        <v>0</v>
      </c>
      <c r="R1511" s="966">
        <f t="shared" si="345"/>
        <v>1171949.2744615388</v>
      </c>
      <c r="S1511" s="960">
        <f t="shared" si="346"/>
        <v>0</v>
      </c>
      <c r="T1511" s="961"/>
      <c r="U1511" s="954"/>
    </row>
    <row r="1512" spans="1:29" outlineLevel="1">
      <c r="A1512" s="1006"/>
      <c r="B1512" s="1006"/>
      <c r="C1512" s="1006"/>
      <c r="D1512" s="1006" t="s">
        <v>4271</v>
      </c>
      <c r="E1512" s="1006" t="s">
        <v>3779</v>
      </c>
      <c r="F1512" s="969" t="s">
        <v>4272</v>
      </c>
      <c r="G1512" s="947" t="s">
        <v>918</v>
      </c>
      <c r="H1512" s="947" t="s">
        <v>1019</v>
      </c>
      <c r="I1512" s="990">
        <f t="shared" si="347"/>
        <v>1.7</v>
      </c>
      <c r="J1512" s="1009">
        <v>2.7719999999999998</v>
      </c>
      <c r="K1512" s="951"/>
      <c r="L1512" s="952"/>
      <c r="M1512" s="1002"/>
      <c r="N1512" s="966">
        <f t="shared" si="348"/>
        <v>343317.69230769243</v>
      </c>
      <c r="O1512" s="932">
        <f t="shared" si="349"/>
        <v>0</v>
      </c>
      <c r="P1512" s="932">
        <f t="shared" si="350"/>
        <v>0</v>
      </c>
      <c r="Q1512" s="932">
        <f t="shared" si="351"/>
        <v>0</v>
      </c>
      <c r="R1512" s="966">
        <f t="shared" si="345"/>
        <v>1617850.2932307697</v>
      </c>
      <c r="S1512" s="960">
        <f t="shared" si="346"/>
        <v>0</v>
      </c>
      <c r="T1512" s="961"/>
      <c r="U1512" s="954"/>
    </row>
    <row r="1513" spans="1:29" outlineLevel="1">
      <c r="A1513" s="1006"/>
      <c r="B1513" s="1006"/>
      <c r="C1513" s="1006"/>
      <c r="D1513" s="1006" t="s">
        <v>4273</v>
      </c>
      <c r="E1513" s="1006" t="s">
        <v>3782</v>
      </c>
      <c r="F1513" s="969" t="s">
        <v>4274</v>
      </c>
      <c r="G1513" s="947" t="s">
        <v>918</v>
      </c>
      <c r="H1513" s="947" t="s">
        <v>1019</v>
      </c>
      <c r="I1513" s="990">
        <f t="shared" si="347"/>
        <v>1.7</v>
      </c>
      <c r="J1513" s="1009">
        <v>3.5419999999999998</v>
      </c>
      <c r="K1513" s="951"/>
      <c r="L1513" s="952"/>
      <c r="M1513" s="1002"/>
      <c r="N1513" s="966">
        <f t="shared" si="348"/>
        <v>343317.69230769243</v>
      </c>
      <c r="O1513" s="932">
        <f t="shared" si="349"/>
        <v>0</v>
      </c>
      <c r="P1513" s="932">
        <f t="shared" si="350"/>
        <v>0</v>
      </c>
      <c r="Q1513" s="932">
        <f t="shared" si="351"/>
        <v>0</v>
      </c>
      <c r="R1513" s="966">
        <f t="shared" si="345"/>
        <v>2067253.1524615393</v>
      </c>
      <c r="S1513" s="960">
        <f t="shared" si="346"/>
        <v>0</v>
      </c>
      <c r="T1513" s="961"/>
      <c r="U1513" s="954"/>
    </row>
    <row r="1514" spans="1:29" outlineLevel="1">
      <c r="A1514" s="1006"/>
      <c r="B1514" s="1006"/>
      <c r="C1514" s="1006"/>
      <c r="D1514" s="1006" t="s">
        <v>4275</v>
      </c>
      <c r="E1514" s="1064" t="str">
        <f>IF(AND(U1514&gt;0,U1514&lt;=15),$E$1507,IF(AND(U1514&gt;15,U1514&lt;=25),$E$1508,IF(AND(U1514&gt;25,U1514&lt;=50),$E$1509,IF(AND(U1514&gt;50,U1514&lt;=100),$E$1510,IF(AND(U1514&gt;100,U1514&lt;=140),$E$1511,IF(AND(U1514&gt;140,U1514&lt;=230),$E$1512,IF(AND(U1514&gt;230,U1514&lt;=320),$E$1513,0)))))))</f>
        <v>04.03.102</v>
      </c>
      <c r="F1514" s="1065" t="s">
        <v>4006</v>
      </c>
      <c r="G1514" s="1001" t="s">
        <v>3653</v>
      </c>
      <c r="H1514" s="947" t="s">
        <v>1019</v>
      </c>
      <c r="I1514" s="990">
        <f>I1513</f>
        <v>1.7</v>
      </c>
      <c r="J1514" s="950">
        <v>0.55000000000000004</v>
      </c>
      <c r="K1514" s="951"/>
      <c r="L1514" s="952"/>
      <c r="M1514" s="1002"/>
      <c r="N1514" s="966">
        <f t="shared" si="348"/>
        <v>343317.69230769243</v>
      </c>
      <c r="O1514" s="932">
        <f t="shared" si="349"/>
        <v>0</v>
      </c>
      <c r="P1514" s="932">
        <f t="shared" si="350"/>
        <v>0</v>
      </c>
      <c r="Q1514" s="932">
        <f t="shared" si="351"/>
        <v>0</v>
      </c>
      <c r="R1514" s="966">
        <f t="shared" si="345"/>
        <v>321002.04230769246</v>
      </c>
      <c r="S1514" s="960">
        <f t="shared" si="346"/>
        <v>0</v>
      </c>
      <c r="T1514" s="1003"/>
      <c r="U1514" s="1004">
        <v>7.54</v>
      </c>
      <c r="W1514" s="1066">
        <v>15</v>
      </c>
      <c r="X1514" s="1066">
        <v>25</v>
      </c>
      <c r="Y1514" s="1066">
        <v>50</v>
      </c>
      <c r="Z1514" s="1066">
        <v>100</v>
      </c>
      <c r="AA1514" s="1066">
        <v>140</v>
      </c>
      <c r="AB1514" s="1066">
        <v>230</v>
      </c>
      <c r="AC1514" s="1066">
        <v>320</v>
      </c>
    </row>
    <row r="1515" spans="1:29" outlineLevel="1">
      <c r="A1515" s="1006"/>
      <c r="B1515" s="1006"/>
      <c r="C1515" s="1006"/>
      <c r="D1515" s="1006" t="s">
        <v>4276</v>
      </c>
      <c r="E1515" s="1064" t="str">
        <f t="shared" ref="E1515:E1568" si="352">IF(AND(U1515&gt;0,U1515&lt;=15),$E$1507,IF(AND(U1515&gt;15,U1515&lt;=25),$E$1508,IF(AND(U1515&gt;25,U1515&lt;=50),$E$1509,IF(AND(U1515&gt;50,U1515&lt;=100),$E$1510,IF(AND(U1515&gt;100,U1515&lt;=140),$E$1511,IF(AND(U1515&gt;140,U1515&lt;=230),$E$1512,IF(AND(U1515&gt;230,U1515&lt;=320),$E$1513,0)))))))</f>
        <v>04.03.102</v>
      </c>
      <c r="F1515" s="1065" t="s">
        <v>4008</v>
      </c>
      <c r="G1515" s="1001" t="s">
        <v>3653</v>
      </c>
      <c r="H1515" s="947" t="s">
        <v>1019</v>
      </c>
      <c r="I1515" s="990">
        <f t="shared" ref="I1515:I1565" si="353">I1514</f>
        <v>1.7</v>
      </c>
      <c r="J1515" s="950">
        <v>0.55000000000000004</v>
      </c>
      <c r="K1515" s="951"/>
      <c r="L1515" s="952"/>
      <c r="M1515" s="1002"/>
      <c r="N1515" s="966">
        <f t="shared" si="348"/>
        <v>343317.69230769243</v>
      </c>
      <c r="O1515" s="932">
        <f t="shared" si="349"/>
        <v>0</v>
      </c>
      <c r="P1515" s="932">
        <f t="shared" si="350"/>
        <v>0</v>
      </c>
      <c r="Q1515" s="932">
        <f t="shared" si="351"/>
        <v>0</v>
      </c>
      <c r="R1515" s="966">
        <f t="shared" si="345"/>
        <v>321002.04230769246</v>
      </c>
      <c r="S1515" s="960">
        <f t="shared" si="346"/>
        <v>0</v>
      </c>
      <c r="T1515" s="1003"/>
      <c r="U1515" s="1004">
        <v>11.31</v>
      </c>
      <c r="W1515" s="1067">
        <f>J1507</f>
        <v>0.55000000000000004</v>
      </c>
      <c r="X1515" s="1067">
        <f>J1508</f>
        <v>0.91900000000000004</v>
      </c>
      <c r="Y1515" s="1067">
        <f>J1509</f>
        <v>1.2430000000000001</v>
      </c>
      <c r="Z1515" s="1067">
        <f>J1510</f>
        <v>1.6719999999999999</v>
      </c>
      <c r="AA1515" s="1067">
        <f>J1511</f>
        <v>2.008</v>
      </c>
      <c r="AB1515" s="1067">
        <f>J1512</f>
        <v>2.7719999999999998</v>
      </c>
      <c r="AC1515" s="1067">
        <f>J1513</f>
        <v>3.5419999999999998</v>
      </c>
    </row>
    <row r="1516" spans="1:29" outlineLevel="1">
      <c r="A1516" s="1006"/>
      <c r="B1516" s="1006"/>
      <c r="C1516" s="1006"/>
      <c r="D1516" s="1006" t="s">
        <v>4277</v>
      </c>
      <c r="E1516" s="1064" t="str">
        <f t="shared" si="352"/>
        <v>04.03.102</v>
      </c>
      <c r="F1516" s="1065" t="s">
        <v>4010</v>
      </c>
      <c r="G1516" s="1001" t="s">
        <v>3653</v>
      </c>
      <c r="H1516" s="947" t="s">
        <v>1019</v>
      </c>
      <c r="I1516" s="990">
        <f t="shared" si="353"/>
        <v>1.7</v>
      </c>
      <c r="J1516" s="950">
        <v>0.55000000000000004</v>
      </c>
      <c r="K1516" s="951"/>
      <c r="L1516" s="952"/>
      <c r="M1516" s="1002"/>
      <c r="N1516" s="966">
        <f t="shared" si="348"/>
        <v>343317.69230769243</v>
      </c>
      <c r="O1516" s="932">
        <f t="shared" si="349"/>
        <v>0</v>
      </c>
      <c r="P1516" s="932">
        <f t="shared" si="350"/>
        <v>0</v>
      </c>
      <c r="Q1516" s="932">
        <f t="shared" si="351"/>
        <v>0</v>
      </c>
      <c r="R1516" s="966">
        <f t="shared" si="345"/>
        <v>321002.04230769246</v>
      </c>
      <c r="S1516" s="960">
        <f t="shared" si="346"/>
        <v>0</v>
      </c>
      <c r="T1516" s="1003"/>
      <c r="U1516" s="1075">
        <v>11.44</v>
      </c>
    </row>
    <row r="1517" spans="1:29" outlineLevel="1">
      <c r="A1517" s="1006"/>
      <c r="B1517" s="1006"/>
      <c r="C1517" s="1006"/>
      <c r="D1517" s="1006" t="s">
        <v>4278</v>
      </c>
      <c r="E1517" s="1064" t="str">
        <f t="shared" si="352"/>
        <v>04.03.112</v>
      </c>
      <c r="F1517" s="1065" t="s">
        <v>4012</v>
      </c>
      <c r="G1517" s="1001" t="s">
        <v>3653</v>
      </c>
      <c r="H1517" s="947" t="s">
        <v>1019</v>
      </c>
      <c r="I1517" s="990">
        <f t="shared" si="353"/>
        <v>1.7</v>
      </c>
      <c r="J1517" s="950">
        <v>0.63</v>
      </c>
      <c r="K1517" s="951"/>
      <c r="L1517" s="952"/>
      <c r="M1517" s="1002"/>
      <c r="N1517" s="966">
        <f t="shared" si="348"/>
        <v>343317.69230769243</v>
      </c>
      <c r="O1517" s="932">
        <f t="shared" si="349"/>
        <v>0</v>
      </c>
      <c r="P1517" s="932">
        <f t="shared" si="350"/>
        <v>0</v>
      </c>
      <c r="Q1517" s="932">
        <f t="shared" si="351"/>
        <v>0</v>
      </c>
      <c r="R1517" s="966">
        <f t="shared" si="345"/>
        <v>367693.24846153858</v>
      </c>
      <c r="S1517" s="960">
        <f t="shared" si="346"/>
        <v>0</v>
      </c>
      <c r="T1517" s="1003"/>
      <c r="U1517" s="1004">
        <v>17.16</v>
      </c>
    </row>
    <row r="1518" spans="1:29" outlineLevel="1">
      <c r="A1518" s="1006"/>
      <c r="B1518" s="1006"/>
      <c r="C1518" s="1006"/>
      <c r="D1518" s="1006" t="s">
        <v>4279</v>
      </c>
      <c r="E1518" s="1064" t="str">
        <f t="shared" si="352"/>
        <v>04.03.162</v>
      </c>
      <c r="F1518" s="1065" t="s">
        <v>4014</v>
      </c>
      <c r="G1518" s="1001" t="s">
        <v>3</v>
      </c>
      <c r="H1518" s="947" t="s">
        <v>1019</v>
      </c>
      <c r="I1518" s="990">
        <f t="shared" si="353"/>
        <v>1.7</v>
      </c>
      <c r="J1518" s="950">
        <v>2.8130000000000002</v>
      </c>
      <c r="K1518" s="951"/>
      <c r="L1518" s="952"/>
      <c r="M1518" s="1002"/>
      <c r="N1518" s="966">
        <f t="shared" si="348"/>
        <v>343317.69230769243</v>
      </c>
      <c r="O1518" s="932">
        <f t="shared" si="349"/>
        <v>0</v>
      </c>
      <c r="P1518" s="932">
        <f t="shared" si="350"/>
        <v>0</v>
      </c>
      <c r="Q1518" s="932">
        <f t="shared" si="351"/>
        <v>0</v>
      </c>
      <c r="R1518" s="966">
        <f t="shared" si="345"/>
        <v>1641779.5363846158</v>
      </c>
      <c r="S1518" s="960">
        <f t="shared" si="346"/>
        <v>0</v>
      </c>
      <c r="T1518" s="1003"/>
      <c r="U1518" s="1075">
        <v>234.83</v>
      </c>
    </row>
    <row r="1519" spans="1:29" ht="33" outlineLevel="1">
      <c r="A1519" s="1006"/>
      <c r="B1519" s="1006"/>
      <c r="C1519" s="1006"/>
      <c r="D1519" s="1006" t="s">
        <v>4280</v>
      </c>
      <c r="E1519" s="1064" t="str">
        <f t="shared" si="352"/>
        <v>04.03.142</v>
      </c>
      <c r="F1519" s="1068" t="s">
        <v>4016</v>
      </c>
      <c r="G1519" s="1001" t="s">
        <v>3</v>
      </c>
      <c r="H1519" s="947" t="s">
        <v>1019</v>
      </c>
      <c r="I1519" s="990">
        <f t="shared" si="353"/>
        <v>1.7</v>
      </c>
      <c r="J1519" s="950">
        <v>1.964</v>
      </c>
      <c r="K1519" s="951"/>
      <c r="L1519" s="952"/>
      <c r="M1519" s="1002"/>
      <c r="N1519" s="966">
        <f t="shared" si="348"/>
        <v>343317.69230769243</v>
      </c>
      <c r="O1519" s="932">
        <f t="shared" si="349"/>
        <v>0</v>
      </c>
      <c r="P1519" s="932">
        <f t="shared" si="350"/>
        <v>0</v>
      </c>
      <c r="Q1519" s="932">
        <f t="shared" si="351"/>
        <v>0</v>
      </c>
      <c r="R1519" s="966">
        <f t="shared" si="345"/>
        <v>1146269.1110769236</v>
      </c>
      <c r="S1519" s="960">
        <f t="shared" si="346"/>
        <v>0</v>
      </c>
      <c r="T1519" s="1003"/>
      <c r="U1519" s="1075">
        <v>134.83000000000001</v>
      </c>
    </row>
    <row r="1520" spans="1:29" outlineLevel="1">
      <c r="A1520" s="1006"/>
      <c r="B1520" s="1006"/>
      <c r="C1520" s="1006"/>
      <c r="D1520" s="1006" t="s">
        <v>4281</v>
      </c>
      <c r="E1520" s="1064" t="str">
        <f t="shared" si="352"/>
        <v>04.03.152</v>
      </c>
      <c r="F1520" s="1065" t="s">
        <v>4018</v>
      </c>
      <c r="G1520" s="1001" t="s">
        <v>3</v>
      </c>
      <c r="H1520" s="947" t="s">
        <v>1019</v>
      </c>
      <c r="I1520" s="990">
        <f t="shared" si="353"/>
        <v>1.7</v>
      </c>
      <c r="J1520" s="950">
        <v>2.6429999999999998</v>
      </c>
      <c r="K1520" s="951"/>
      <c r="L1520" s="952"/>
      <c r="M1520" s="1002"/>
      <c r="N1520" s="966">
        <f t="shared" si="348"/>
        <v>343317.69230769243</v>
      </c>
      <c r="O1520" s="932">
        <f t="shared" si="349"/>
        <v>0</v>
      </c>
      <c r="P1520" s="932">
        <f t="shared" si="350"/>
        <v>0</v>
      </c>
      <c r="Q1520" s="932">
        <f t="shared" si="351"/>
        <v>0</v>
      </c>
      <c r="R1520" s="966">
        <f t="shared" si="345"/>
        <v>1542560.7233076927</v>
      </c>
      <c r="S1520" s="960">
        <f t="shared" si="346"/>
        <v>0</v>
      </c>
      <c r="T1520" s="1003"/>
      <c r="U1520" s="1004">
        <v>214.83</v>
      </c>
    </row>
    <row r="1521" spans="1:21" outlineLevel="1">
      <c r="A1521" s="1006"/>
      <c r="B1521" s="1006"/>
      <c r="C1521" s="1006"/>
      <c r="D1521" s="1006" t="s">
        <v>4282</v>
      </c>
      <c r="E1521" s="1064" t="str">
        <f t="shared" si="352"/>
        <v>04.03.162</v>
      </c>
      <c r="F1521" s="1065" t="s">
        <v>4020</v>
      </c>
      <c r="G1521" s="1001" t="s">
        <v>3</v>
      </c>
      <c r="H1521" s="947" t="s">
        <v>1019</v>
      </c>
      <c r="I1521" s="990">
        <f t="shared" si="353"/>
        <v>1.7</v>
      </c>
      <c r="J1521" s="950">
        <v>3.044</v>
      </c>
      <c r="K1521" s="951"/>
      <c r="L1521" s="952"/>
      <c r="M1521" s="1002"/>
      <c r="N1521" s="966">
        <f t="shared" si="348"/>
        <v>343317.69230769243</v>
      </c>
      <c r="O1521" s="932">
        <f t="shared" si="349"/>
        <v>0</v>
      </c>
      <c r="P1521" s="932">
        <f t="shared" si="350"/>
        <v>0</v>
      </c>
      <c r="Q1521" s="932">
        <f t="shared" si="351"/>
        <v>0</v>
      </c>
      <c r="R1521" s="966">
        <f t="shared" si="345"/>
        <v>1776600.3941538469</v>
      </c>
      <c r="S1521" s="960">
        <f t="shared" si="346"/>
        <v>0</v>
      </c>
      <c r="T1521" s="1003"/>
      <c r="U1521" s="1004">
        <v>261.83</v>
      </c>
    </row>
    <row r="1522" spans="1:21" outlineLevel="1">
      <c r="A1522" s="1006"/>
      <c r="B1522" s="1006"/>
      <c r="C1522" s="1006"/>
      <c r="D1522" s="1006" t="s">
        <v>4283</v>
      </c>
      <c r="E1522" s="1064" t="str">
        <f t="shared" si="352"/>
        <v>04.03.112</v>
      </c>
      <c r="F1522" s="1065" t="s">
        <v>4022</v>
      </c>
      <c r="G1522" s="1001" t="s">
        <v>3</v>
      </c>
      <c r="H1522" s="947" t="s">
        <v>1019</v>
      </c>
      <c r="I1522" s="990">
        <f t="shared" si="353"/>
        <v>1.7</v>
      </c>
      <c r="J1522" s="950">
        <v>0.91900000000000004</v>
      </c>
      <c r="K1522" s="951"/>
      <c r="L1522" s="952"/>
      <c r="M1522" s="1002"/>
      <c r="N1522" s="966">
        <f t="shared" si="348"/>
        <v>343317.69230769243</v>
      </c>
      <c r="O1522" s="932">
        <f t="shared" si="349"/>
        <v>0</v>
      </c>
      <c r="P1522" s="932">
        <f t="shared" si="350"/>
        <v>0</v>
      </c>
      <c r="Q1522" s="932">
        <f t="shared" si="351"/>
        <v>0</v>
      </c>
      <c r="R1522" s="966">
        <f t="shared" si="345"/>
        <v>536365.23069230793</v>
      </c>
      <c r="S1522" s="960">
        <f t="shared" si="346"/>
        <v>0</v>
      </c>
      <c r="T1522" s="1003"/>
      <c r="U1522" s="1004">
        <v>25</v>
      </c>
    </row>
    <row r="1523" spans="1:21" outlineLevel="1">
      <c r="A1523" s="1006"/>
      <c r="B1523" s="1006"/>
      <c r="C1523" s="1006"/>
      <c r="D1523" s="1006" t="s">
        <v>4284</v>
      </c>
      <c r="E1523" s="1064" t="str">
        <f t="shared" si="352"/>
        <v>04.03.112</v>
      </c>
      <c r="F1523" s="1065" t="s">
        <v>4024</v>
      </c>
      <c r="G1523" s="1001" t="s">
        <v>3</v>
      </c>
      <c r="H1523" s="947" t="s">
        <v>1019</v>
      </c>
      <c r="I1523" s="990">
        <f t="shared" si="353"/>
        <v>1.7</v>
      </c>
      <c r="J1523" s="950">
        <v>0.91900000000000004</v>
      </c>
      <c r="K1523" s="951"/>
      <c r="L1523" s="952"/>
      <c r="M1523" s="1002"/>
      <c r="N1523" s="966">
        <f t="shared" si="348"/>
        <v>343317.69230769243</v>
      </c>
      <c r="O1523" s="932">
        <f t="shared" si="349"/>
        <v>0</v>
      </c>
      <c r="P1523" s="932">
        <f t="shared" si="350"/>
        <v>0</v>
      </c>
      <c r="Q1523" s="932">
        <f t="shared" si="351"/>
        <v>0</v>
      </c>
      <c r="R1523" s="966">
        <f t="shared" si="345"/>
        <v>536365.23069230793</v>
      </c>
      <c r="S1523" s="960">
        <f t="shared" si="346"/>
        <v>0</v>
      </c>
      <c r="T1523" s="1003"/>
      <c r="U1523" s="1004">
        <v>25</v>
      </c>
    </row>
    <row r="1524" spans="1:21" outlineLevel="1">
      <c r="A1524" s="1006"/>
      <c r="B1524" s="1006"/>
      <c r="C1524" s="1006"/>
      <c r="D1524" s="1006" t="s">
        <v>4285</v>
      </c>
      <c r="E1524" s="1064" t="str">
        <f t="shared" si="352"/>
        <v>04.03.122</v>
      </c>
      <c r="F1524" s="1065" t="s">
        <v>4026</v>
      </c>
      <c r="G1524" s="1001" t="s">
        <v>3</v>
      </c>
      <c r="H1524" s="947" t="s">
        <v>1019</v>
      </c>
      <c r="I1524" s="990">
        <f t="shared" si="353"/>
        <v>1.7</v>
      </c>
      <c r="J1524" s="950">
        <v>0.98299999999999998</v>
      </c>
      <c r="K1524" s="951"/>
      <c r="L1524" s="952"/>
      <c r="M1524" s="1002"/>
      <c r="N1524" s="966">
        <f t="shared" si="348"/>
        <v>343317.69230769243</v>
      </c>
      <c r="O1524" s="932">
        <f t="shared" si="349"/>
        <v>0</v>
      </c>
      <c r="P1524" s="932">
        <f t="shared" si="350"/>
        <v>0</v>
      </c>
      <c r="Q1524" s="932">
        <f t="shared" si="351"/>
        <v>0</v>
      </c>
      <c r="R1524" s="966">
        <f t="shared" si="345"/>
        <v>573718.19561538484</v>
      </c>
      <c r="S1524" s="960">
        <f t="shared" si="346"/>
        <v>0</v>
      </c>
      <c r="T1524" s="1003"/>
      <c r="U1524" s="1004">
        <v>29.95</v>
      </c>
    </row>
    <row r="1525" spans="1:21" outlineLevel="1">
      <c r="A1525" s="1006"/>
      <c r="B1525" s="1006"/>
      <c r="C1525" s="1006"/>
      <c r="D1525" s="1006" t="s">
        <v>4286</v>
      </c>
      <c r="E1525" s="1064" t="str">
        <f t="shared" si="352"/>
        <v>04.03.122</v>
      </c>
      <c r="F1525" s="1065" t="s">
        <v>4028</v>
      </c>
      <c r="G1525" s="1001" t="s">
        <v>3</v>
      </c>
      <c r="H1525" s="947" t="s">
        <v>1019</v>
      </c>
      <c r="I1525" s="990">
        <f t="shared" si="353"/>
        <v>1.7</v>
      </c>
      <c r="J1525" s="950">
        <v>0.99</v>
      </c>
      <c r="K1525" s="951"/>
      <c r="L1525" s="952"/>
      <c r="M1525" s="1002"/>
      <c r="N1525" s="966">
        <f t="shared" si="348"/>
        <v>343317.69230769243</v>
      </c>
      <c r="O1525" s="932">
        <f t="shared" si="349"/>
        <v>0</v>
      </c>
      <c r="P1525" s="932">
        <f t="shared" si="350"/>
        <v>0</v>
      </c>
      <c r="Q1525" s="932">
        <f t="shared" si="351"/>
        <v>0</v>
      </c>
      <c r="R1525" s="966">
        <f t="shared" si="345"/>
        <v>577803.67615384632</v>
      </c>
      <c r="S1525" s="960">
        <f t="shared" si="346"/>
        <v>0</v>
      </c>
      <c r="T1525" s="1003"/>
      <c r="U1525" s="1004">
        <v>30.48</v>
      </c>
    </row>
    <row r="1526" spans="1:21" outlineLevel="1">
      <c r="A1526" s="1006"/>
      <c r="B1526" s="1006"/>
      <c r="C1526" s="1006"/>
      <c r="D1526" s="1006" t="s">
        <v>4287</v>
      </c>
      <c r="E1526" s="1064" t="str">
        <f t="shared" si="352"/>
        <v>04.03.132</v>
      </c>
      <c r="F1526" s="1065" t="s">
        <v>4030</v>
      </c>
      <c r="G1526" s="1001" t="s">
        <v>3</v>
      </c>
      <c r="H1526" s="947" t="s">
        <v>1019</v>
      </c>
      <c r="I1526" s="990">
        <f t="shared" si="353"/>
        <v>1.7</v>
      </c>
      <c r="J1526" s="950">
        <v>1.2450000000000001</v>
      </c>
      <c r="K1526" s="951"/>
      <c r="L1526" s="952"/>
      <c r="M1526" s="1002"/>
      <c r="N1526" s="966">
        <f t="shared" si="348"/>
        <v>343317.69230769243</v>
      </c>
      <c r="O1526" s="932">
        <f t="shared" si="349"/>
        <v>0</v>
      </c>
      <c r="P1526" s="932">
        <f t="shared" si="350"/>
        <v>0</v>
      </c>
      <c r="Q1526" s="932">
        <f t="shared" si="351"/>
        <v>0</v>
      </c>
      <c r="R1526" s="966">
        <f t="shared" si="345"/>
        <v>726631.89576923114</v>
      </c>
      <c r="S1526" s="960">
        <f t="shared" si="346"/>
        <v>0</v>
      </c>
      <c r="T1526" s="1003"/>
      <c r="U1526" s="1004">
        <v>50.22</v>
      </c>
    </row>
    <row r="1527" spans="1:21" ht="30" customHeight="1" outlineLevel="1">
      <c r="A1527" s="1006"/>
      <c r="B1527" s="1006"/>
      <c r="C1527" s="1006"/>
      <c r="D1527" s="1006" t="s">
        <v>4288</v>
      </c>
      <c r="E1527" s="1064" t="str">
        <f t="shared" si="352"/>
        <v>04.03.132</v>
      </c>
      <c r="F1527" s="1065" t="s">
        <v>4032</v>
      </c>
      <c r="G1527" s="1001" t="s">
        <v>3</v>
      </c>
      <c r="H1527" s="947" t="s">
        <v>1019</v>
      </c>
      <c r="I1527" s="990">
        <f t="shared" si="353"/>
        <v>1.7</v>
      </c>
      <c r="J1527" s="950">
        <v>1.2450000000000001</v>
      </c>
      <c r="K1527" s="951"/>
      <c r="L1527" s="952"/>
      <c r="M1527" s="1002"/>
      <c r="N1527" s="966">
        <f t="shared" si="348"/>
        <v>343317.69230769243</v>
      </c>
      <c r="O1527" s="932">
        <f t="shared" si="349"/>
        <v>0</v>
      </c>
      <c r="P1527" s="932">
        <f t="shared" si="350"/>
        <v>0</v>
      </c>
      <c r="Q1527" s="932">
        <f t="shared" si="351"/>
        <v>0</v>
      </c>
      <c r="R1527" s="966">
        <f t="shared" si="345"/>
        <v>726631.89576923114</v>
      </c>
      <c r="S1527" s="960">
        <f t="shared" si="346"/>
        <v>0</v>
      </c>
      <c r="T1527" s="1003"/>
      <c r="U1527" s="1004">
        <v>50.22</v>
      </c>
    </row>
    <row r="1528" spans="1:21" outlineLevel="1">
      <c r="A1528" s="1006"/>
      <c r="B1528" s="1006"/>
      <c r="C1528" s="1006"/>
      <c r="D1528" s="1006" t="s">
        <v>4289</v>
      </c>
      <c r="E1528" s="1064" t="str">
        <f t="shared" si="352"/>
        <v>04.03.132</v>
      </c>
      <c r="F1528" s="1065" t="s">
        <v>4034</v>
      </c>
      <c r="G1528" s="1001" t="s">
        <v>3</v>
      </c>
      <c r="H1528" s="947" t="s">
        <v>1019</v>
      </c>
      <c r="I1528" s="990">
        <f t="shared" si="353"/>
        <v>1.7</v>
      </c>
      <c r="J1528" s="950">
        <v>1.2450000000000001</v>
      </c>
      <c r="K1528" s="951"/>
      <c r="L1528" s="952"/>
      <c r="M1528" s="1002"/>
      <c r="N1528" s="966">
        <f t="shared" si="348"/>
        <v>343317.69230769243</v>
      </c>
      <c r="O1528" s="932">
        <f t="shared" si="349"/>
        <v>0</v>
      </c>
      <c r="P1528" s="932">
        <f t="shared" si="350"/>
        <v>0</v>
      </c>
      <c r="Q1528" s="932">
        <f t="shared" si="351"/>
        <v>0</v>
      </c>
      <c r="R1528" s="966">
        <f t="shared" si="345"/>
        <v>726631.89576923114</v>
      </c>
      <c r="S1528" s="960">
        <f t="shared" si="346"/>
        <v>0</v>
      </c>
      <c r="T1528" s="1003"/>
      <c r="U1528" s="1004">
        <v>50.22</v>
      </c>
    </row>
    <row r="1529" spans="1:21" outlineLevel="1">
      <c r="A1529" s="1006"/>
      <c r="B1529" s="1006"/>
      <c r="C1529" s="1006"/>
      <c r="D1529" s="1006" t="s">
        <v>4290</v>
      </c>
      <c r="E1529" s="1064" t="str">
        <f t="shared" si="352"/>
        <v>04.03.132</v>
      </c>
      <c r="F1529" s="1065" t="s">
        <v>4036</v>
      </c>
      <c r="G1529" s="1001" t="s">
        <v>3</v>
      </c>
      <c r="H1529" s="947" t="s">
        <v>1019</v>
      </c>
      <c r="I1529" s="990">
        <f t="shared" si="353"/>
        <v>1.7</v>
      </c>
      <c r="J1529" s="950">
        <v>1.3280000000000001</v>
      </c>
      <c r="K1529" s="951"/>
      <c r="L1529" s="952"/>
      <c r="M1529" s="1002"/>
      <c r="N1529" s="966">
        <f t="shared" si="348"/>
        <v>343317.69230769243</v>
      </c>
      <c r="O1529" s="932">
        <f t="shared" si="349"/>
        <v>0</v>
      </c>
      <c r="P1529" s="932">
        <f t="shared" si="350"/>
        <v>0</v>
      </c>
      <c r="Q1529" s="932">
        <f t="shared" si="351"/>
        <v>0</v>
      </c>
      <c r="R1529" s="966">
        <f t="shared" si="345"/>
        <v>775074.02215384645</v>
      </c>
      <c r="S1529" s="960">
        <f t="shared" si="346"/>
        <v>0</v>
      </c>
      <c r="T1529" s="1003"/>
      <c r="U1529" s="1004">
        <v>59.9</v>
      </c>
    </row>
    <row r="1530" spans="1:21" outlineLevel="1">
      <c r="A1530" s="1006"/>
      <c r="B1530" s="1006"/>
      <c r="C1530" s="1006"/>
      <c r="D1530" s="1006" t="s">
        <v>4291</v>
      </c>
      <c r="E1530" s="1064" t="str">
        <f t="shared" si="352"/>
        <v>04.03.132</v>
      </c>
      <c r="F1530" s="1065" t="s">
        <v>4038</v>
      </c>
      <c r="G1530" s="1001" t="s">
        <v>3</v>
      </c>
      <c r="H1530" s="947" t="s">
        <v>1019</v>
      </c>
      <c r="I1530" s="990">
        <f t="shared" si="353"/>
        <v>1.7</v>
      </c>
      <c r="J1530" s="950">
        <v>1.337</v>
      </c>
      <c r="K1530" s="951"/>
      <c r="L1530" s="952"/>
      <c r="M1530" s="1002"/>
      <c r="N1530" s="966">
        <f t="shared" si="348"/>
        <v>343317.69230769243</v>
      </c>
      <c r="O1530" s="932">
        <f t="shared" si="349"/>
        <v>0</v>
      </c>
      <c r="P1530" s="932">
        <f t="shared" si="350"/>
        <v>0</v>
      </c>
      <c r="Q1530" s="932">
        <f t="shared" si="351"/>
        <v>0</v>
      </c>
      <c r="R1530" s="966">
        <f t="shared" si="345"/>
        <v>780326.78284615406</v>
      </c>
      <c r="S1530" s="960">
        <f t="shared" si="346"/>
        <v>0</v>
      </c>
      <c r="T1530" s="1003"/>
      <c r="U1530" s="1004">
        <v>60.95</v>
      </c>
    </row>
    <row r="1531" spans="1:21" ht="30" customHeight="1" outlineLevel="1">
      <c r="A1531" s="1006"/>
      <c r="B1531" s="1006"/>
      <c r="C1531" s="1006"/>
      <c r="D1531" s="1006" t="s">
        <v>4292</v>
      </c>
      <c r="E1531" s="1064" t="str">
        <f t="shared" si="352"/>
        <v>04.03.132</v>
      </c>
      <c r="F1531" s="1065" t="s">
        <v>4040</v>
      </c>
      <c r="G1531" s="1001" t="s">
        <v>918</v>
      </c>
      <c r="H1531" s="947" t="s">
        <v>1019</v>
      </c>
      <c r="I1531" s="990">
        <f t="shared" si="353"/>
        <v>1.7</v>
      </c>
      <c r="J1531" s="950">
        <v>1.4430000000000001</v>
      </c>
      <c r="K1531" s="951"/>
      <c r="L1531" s="952"/>
      <c r="M1531" s="1002"/>
      <c r="N1531" s="966">
        <f t="shared" si="348"/>
        <v>343317.69230769243</v>
      </c>
      <c r="O1531" s="932">
        <f t="shared" si="349"/>
        <v>0</v>
      </c>
      <c r="P1531" s="932">
        <f t="shared" si="350"/>
        <v>0</v>
      </c>
      <c r="Q1531" s="932">
        <f t="shared" si="351"/>
        <v>0</v>
      </c>
      <c r="R1531" s="966">
        <f t="shared" si="345"/>
        <v>842192.63100000028</v>
      </c>
      <c r="S1531" s="960">
        <f t="shared" si="346"/>
        <v>0</v>
      </c>
      <c r="T1531" s="1003"/>
      <c r="U1531" s="1004">
        <v>73.37</v>
      </c>
    </row>
    <row r="1532" spans="1:21" outlineLevel="1">
      <c r="A1532" s="1006"/>
      <c r="B1532" s="1006"/>
      <c r="C1532" s="1006"/>
      <c r="D1532" s="1006" t="s">
        <v>4293</v>
      </c>
      <c r="E1532" s="1064" t="str">
        <f t="shared" si="352"/>
        <v>04.03.122</v>
      </c>
      <c r="F1532" s="1065" t="s">
        <v>4042</v>
      </c>
      <c r="G1532" s="1001" t="s">
        <v>918</v>
      </c>
      <c r="H1532" s="947" t="s">
        <v>1019</v>
      </c>
      <c r="I1532" s="990">
        <f t="shared" si="353"/>
        <v>1.7</v>
      </c>
      <c r="J1532" s="950">
        <v>1.2430000000000001</v>
      </c>
      <c r="K1532" s="951"/>
      <c r="L1532" s="952"/>
      <c r="M1532" s="1002"/>
      <c r="N1532" s="966">
        <f t="shared" si="348"/>
        <v>343317.69230769243</v>
      </c>
      <c r="O1532" s="932">
        <f t="shared" si="349"/>
        <v>0</v>
      </c>
      <c r="P1532" s="932">
        <f t="shared" si="350"/>
        <v>0</v>
      </c>
      <c r="Q1532" s="932">
        <f t="shared" si="351"/>
        <v>0</v>
      </c>
      <c r="R1532" s="966">
        <f t="shared" si="345"/>
        <v>725464.61561538489</v>
      </c>
      <c r="S1532" s="960">
        <f t="shared" si="346"/>
        <v>0</v>
      </c>
      <c r="T1532" s="1003"/>
      <c r="U1532" s="1004">
        <v>50</v>
      </c>
    </row>
    <row r="1533" spans="1:21" outlineLevel="1">
      <c r="A1533" s="1006"/>
      <c r="B1533" s="1006"/>
      <c r="C1533" s="1006"/>
      <c r="D1533" s="1006" t="s">
        <v>4294</v>
      </c>
      <c r="E1533" s="1064" t="str">
        <f t="shared" si="352"/>
        <v>04.03.122</v>
      </c>
      <c r="F1533" s="1068" t="s">
        <v>4044</v>
      </c>
      <c r="G1533" s="1001" t="s">
        <v>918</v>
      </c>
      <c r="H1533" s="947" t="s">
        <v>1019</v>
      </c>
      <c r="I1533" s="990">
        <f t="shared" si="353"/>
        <v>1.7</v>
      </c>
      <c r="J1533" s="950">
        <v>1.2430000000000001</v>
      </c>
      <c r="K1533" s="951"/>
      <c r="L1533" s="952"/>
      <c r="M1533" s="1002"/>
      <c r="N1533" s="966">
        <f t="shared" si="348"/>
        <v>343317.69230769243</v>
      </c>
      <c r="O1533" s="932">
        <f t="shared" si="349"/>
        <v>0</v>
      </c>
      <c r="P1533" s="932">
        <f t="shared" si="350"/>
        <v>0</v>
      </c>
      <c r="Q1533" s="932">
        <f t="shared" si="351"/>
        <v>0</v>
      </c>
      <c r="R1533" s="966">
        <f t="shared" si="345"/>
        <v>725464.61561538489</v>
      </c>
      <c r="S1533" s="960">
        <f t="shared" si="346"/>
        <v>0</v>
      </c>
      <c r="T1533" s="1003"/>
      <c r="U1533" s="1004">
        <v>50</v>
      </c>
    </row>
    <row r="1534" spans="1:21" outlineLevel="1">
      <c r="A1534" s="1006"/>
      <c r="B1534" s="1006"/>
      <c r="C1534" s="1006"/>
      <c r="D1534" s="1006" t="s">
        <v>4295</v>
      </c>
      <c r="E1534" s="1064" t="str">
        <f t="shared" si="352"/>
        <v>04.03.122</v>
      </c>
      <c r="F1534" s="1065" t="s">
        <v>4046</v>
      </c>
      <c r="G1534" s="1001" t="s">
        <v>3</v>
      </c>
      <c r="H1534" s="947" t="s">
        <v>1019</v>
      </c>
      <c r="I1534" s="990">
        <f t="shared" si="353"/>
        <v>1.7</v>
      </c>
      <c r="J1534" s="950">
        <v>1.2430000000000001</v>
      </c>
      <c r="K1534" s="951"/>
      <c r="L1534" s="952"/>
      <c r="M1534" s="1002"/>
      <c r="N1534" s="966">
        <f t="shared" si="348"/>
        <v>343317.69230769243</v>
      </c>
      <c r="O1534" s="932">
        <f t="shared" si="349"/>
        <v>0</v>
      </c>
      <c r="P1534" s="932">
        <f t="shared" si="350"/>
        <v>0</v>
      </c>
      <c r="Q1534" s="932">
        <f t="shared" si="351"/>
        <v>0</v>
      </c>
      <c r="R1534" s="966">
        <f t="shared" si="345"/>
        <v>725464.61561538489</v>
      </c>
      <c r="S1534" s="960">
        <f t="shared" si="346"/>
        <v>0</v>
      </c>
      <c r="T1534" s="1003"/>
      <c r="U1534" s="1004">
        <v>50</v>
      </c>
    </row>
    <row r="1535" spans="1:21" outlineLevel="1">
      <c r="A1535" s="1006"/>
      <c r="B1535" s="1006"/>
      <c r="C1535" s="1006"/>
      <c r="D1535" s="1006" t="s">
        <v>4296</v>
      </c>
      <c r="E1535" s="1064" t="str">
        <f t="shared" si="352"/>
        <v>04.03.122</v>
      </c>
      <c r="F1535" s="1068" t="s">
        <v>4048</v>
      </c>
      <c r="G1535" s="1001" t="s">
        <v>3</v>
      </c>
      <c r="H1535" s="947" t="s">
        <v>1019</v>
      </c>
      <c r="I1535" s="990">
        <f t="shared" si="353"/>
        <v>1.7</v>
      </c>
      <c r="J1535" s="950">
        <v>1.2430000000000001</v>
      </c>
      <c r="K1535" s="951"/>
      <c r="L1535" s="952"/>
      <c r="M1535" s="1002"/>
      <c r="N1535" s="966">
        <f t="shared" si="348"/>
        <v>343317.69230769243</v>
      </c>
      <c r="O1535" s="932">
        <f t="shared" si="349"/>
        <v>0</v>
      </c>
      <c r="P1535" s="932">
        <f t="shared" si="350"/>
        <v>0</v>
      </c>
      <c r="Q1535" s="932">
        <f t="shared" si="351"/>
        <v>0</v>
      </c>
      <c r="R1535" s="966">
        <f t="shared" si="345"/>
        <v>725464.61561538489</v>
      </c>
      <c r="S1535" s="960">
        <f t="shared" si="346"/>
        <v>0</v>
      </c>
      <c r="T1535" s="1003"/>
      <c r="U1535" s="1004">
        <v>50</v>
      </c>
    </row>
    <row r="1536" spans="1:21" outlineLevel="1">
      <c r="A1536" s="1006"/>
      <c r="B1536" s="1006"/>
      <c r="C1536" s="1006"/>
      <c r="D1536" s="1006" t="s">
        <v>4297</v>
      </c>
      <c r="E1536" s="1064" t="str">
        <f t="shared" si="352"/>
        <v>04.03.132</v>
      </c>
      <c r="F1536" s="1065" t="s">
        <v>4050</v>
      </c>
      <c r="G1536" s="1069" t="s">
        <v>3</v>
      </c>
      <c r="H1536" s="947" t="s">
        <v>1019</v>
      </c>
      <c r="I1536" s="990">
        <f t="shared" si="353"/>
        <v>1.7</v>
      </c>
      <c r="J1536" s="950">
        <v>1.331</v>
      </c>
      <c r="K1536" s="951"/>
      <c r="L1536" s="952"/>
      <c r="M1536" s="1002"/>
      <c r="N1536" s="966">
        <f t="shared" si="348"/>
        <v>343317.69230769243</v>
      </c>
      <c r="O1536" s="932">
        <f t="shared" si="349"/>
        <v>0</v>
      </c>
      <c r="P1536" s="932">
        <f t="shared" si="350"/>
        <v>0</v>
      </c>
      <c r="Q1536" s="932">
        <f t="shared" si="351"/>
        <v>0</v>
      </c>
      <c r="R1536" s="966">
        <f t="shared" si="345"/>
        <v>776824.94238461554</v>
      </c>
      <c r="S1536" s="960">
        <f t="shared" si="346"/>
        <v>0</v>
      </c>
      <c r="T1536" s="1003"/>
      <c r="U1536" s="1004">
        <v>60.24</v>
      </c>
    </row>
    <row r="1537" spans="1:21" outlineLevel="1">
      <c r="A1537" s="1006"/>
      <c r="B1537" s="1006"/>
      <c r="C1537" s="1006"/>
      <c r="D1537" s="1006" t="s">
        <v>4298</v>
      </c>
      <c r="E1537" s="1064" t="str">
        <f t="shared" si="352"/>
        <v>04.03.132</v>
      </c>
      <c r="F1537" s="1065" t="s">
        <v>4052</v>
      </c>
      <c r="G1537" s="1001" t="s">
        <v>3</v>
      </c>
      <c r="H1537" s="947" t="s">
        <v>1019</v>
      </c>
      <c r="I1537" s="990">
        <f t="shared" si="353"/>
        <v>1.7</v>
      </c>
      <c r="J1537" s="950">
        <v>1.589</v>
      </c>
      <c r="K1537" s="951"/>
      <c r="L1537" s="952"/>
      <c r="M1537" s="1002"/>
      <c r="N1537" s="966">
        <f t="shared" si="348"/>
        <v>343317.69230769243</v>
      </c>
      <c r="O1537" s="932">
        <f t="shared" si="349"/>
        <v>0</v>
      </c>
      <c r="P1537" s="932">
        <f t="shared" si="350"/>
        <v>0</v>
      </c>
      <c r="Q1537" s="932">
        <f t="shared" si="351"/>
        <v>0</v>
      </c>
      <c r="R1537" s="966">
        <f t="shared" si="345"/>
        <v>927404.08223076945</v>
      </c>
      <c r="S1537" s="960">
        <f t="shared" si="346"/>
        <v>0</v>
      </c>
      <c r="T1537" s="1003"/>
      <c r="U1537" s="1004">
        <v>90.36</v>
      </c>
    </row>
    <row r="1538" spans="1:21" outlineLevel="1">
      <c r="A1538" s="1006"/>
      <c r="B1538" s="1006"/>
      <c r="C1538" s="1006"/>
      <c r="D1538" s="1006" t="s">
        <v>4299</v>
      </c>
      <c r="E1538" s="1064" t="str">
        <f t="shared" si="352"/>
        <v>04.03.142</v>
      </c>
      <c r="F1538" s="988" t="s">
        <v>4054</v>
      </c>
      <c r="G1538" s="1069" t="s">
        <v>3</v>
      </c>
      <c r="H1538" s="947" t="s">
        <v>1019</v>
      </c>
      <c r="I1538" s="990">
        <f t="shared" si="353"/>
        <v>1.7</v>
      </c>
      <c r="J1538" s="950">
        <v>1.8440000000000001</v>
      </c>
      <c r="K1538" s="951"/>
      <c r="L1538" s="952"/>
      <c r="M1538" s="1002"/>
      <c r="N1538" s="966">
        <f t="shared" si="348"/>
        <v>343317.69230769243</v>
      </c>
      <c r="O1538" s="932">
        <f t="shared" si="349"/>
        <v>0</v>
      </c>
      <c r="P1538" s="932">
        <f t="shared" si="350"/>
        <v>0</v>
      </c>
      <c r="Q1538" s="932">
        <f t="shared" si="351"/>
        <v>0</v>
      </c>
      <c r="R1538" s="966">
        <f t="shared" si="345"/>
        <v>1076232.3018461543</v>
      </c>
      <c r="S1538" s="960">
        <f t="shared" si="346"/>
        <v>0</v>
      </c>
      <c r="T1538" s="1003"/>
      <c r="U1538" s="1004">
        <v>120.48</v>
      </c>
    </row>
    <row r="1539" spans="1:21" outlineLevel="1">
      <c r="A1539" s="1006"/>
      <c r="B1539" s="1006"/>
      <c r="C1539" s="1006"/>
      <c r="D1539" s="1006" t="s">
        <v>4300</v>
      </c>
      <c r="E1539" s="1064" t="str">
        <f t="shared" si="352"/>
        <v>04.03.152</v>
      </c>
      <c r="F1539" s="1070" t="s">
        <v>4056</v>
      </c>
      <c r="G1539" s="1069" t="s">
        <v>3</v>
      </c>
      <c r="H1539" s="947" t="s">
        <v>1019</v>
      </c>
      <c r="I1539" s="990">
        <f t="shared" si="353"/>
        <v>1.7</v>
      </c>
      <c r="J1539" s="950">
        <v>2.3359999999999999</v>
      </c>
      <c r="K1539" s="951"/>
      <c r="L1539" s="952"/>
      <c r="M1539" s="1002"/>
      <c r="N1539" s="966">
        <f t="shared" ref="N1539:N1568" si="354">VLOOKUP(H1539,DGNC2032,8)</f>
        <v>343317.69230769243</v>
      </c>
      <c r="O1539" s="932">
        <f t="shared" ref="O1539:O1568" si="355">+IFERROR(VLOOKUP($A1539,DGMTC11,10,0),0)</f>
        <v>0</v>
      </c>
      <c r="P1539" s="932">
        <f t="shared" ref="P1539:P1568" si="356">+IFERROR(VLOOKUP($B1539,DGMTC11,10,0),0)</f>
        <v>0</v>
      </c>
      <c r="Q1539" s="932">
        <f t="shared" ref="Q1539:Q1568" si="357">+IFERROR(VLOOKUP($C1539,DGMTC11,10,0),0)</f>
        <v>0</v>
      </c>
      <c r="R1539" s="966">
        <f t="shared" si="345"/>
        <v>1363383.219692308</v>
      </c>
      <c r="S1539" s="960">
        <f t="shared" si="346"/>
        <v>0</v>
      </c>
      <c r="T1539" s="1003"/>
      <c r="U1539" s="1004">
        <v>178.66</v>
      </c>
    </row>
    <row r="1540" spans="1:21" outlineLevel="1">
      <c r="A1540" s="1006"/>
      <c r="B1540" s="1006"/>
      <c r="C1540" s="1006"/>
      <c r="D1540" s="1006" t="s">
        <v>4301</v>
      </c>
      <c r="E1540" s="1064" t="str">
        <f t="shared" si="352"/>
        <v>04.03.142</v>
      </c>
      <c r="F1540" s="988" t="s">
        <v>4058</v>
      </c>
      <c r="G1540" s="1069" t="s">
        <v>3</v>
      </c>
      <c r="H1540" s="947" t="s">
        <v>1019</v>
      </c>
      <c r="I1540" s="990">
        <f t="shared" si="353"/>
        <v>1.7</v>
      </c>
      <c r="J1540" s="950">
        <v>1.919</v>
      </c>
      <c r="K1540" s="951"/>
      <c r="L1540" s="952"/>
      <c r="M1540" s="1002"/>
      <c r="N1540" s="966">
        <f t="shared" si="354"/>
        <v>343317.69230769243</v>
      </c>
      <c r="O1540" s="932">
        <f t="shared" si="355"/>
        <v>0</v>
      </c>
      <c r="P1540" s="932">
        <f t="shared" si="356"/>
        <v>0</v>
      </c>
      <c r="Q1540" s="932">
        <f t="shared" si="357"/>
        <v>0</v>
      </c>
      <c r="R1540" s="966">
        <f t="shared" si="345"/>
        <v>1120005.3076153852</v>
      </c>
      <c r="S1540" s="960">
        <f t="shared" si="346"/>
        <v>0</v>
      </c>
      <c r="T1540" s="1003"/>
      <c r="U1540" s="1004">
        <v>129.44999999999999</v>
      </c>
    </row>
    <row r="1541" spans="1:21" outlineLevel="1">
      <c r="A1541" s="1006"/>
      <c r="B1541" s="1006"/>
      <c r="C1541" s="1006"/>
      <c r="D1541" s="1006" t="s">
        <v>4302</v>
      </c>
      <c r="E1541" s="1064" t="str">
        <f t="shared" si="352"/>
        <v>04.03.152</v>
      </c>
      <c r="F1541" s="988" t="s">
        <v>4060</v>
      </c>
      <c r="G1541" s="1069" t="s">
        <v>3</v>
      </c>
      <c r="H1541" s="947" t="s">
        <v>1019</v>
      </c>
      <c r="I1541" s="990">
        <f t="shared" si="353"/>
        <v>1.7</v>
      </c>
      <c r="J1541" s="950">
        <v>2.5009999999999999</v>
      </c>
      <c r="K1541" s="951"/>
      <c r="L1541" s="952"/>
      <c r="M1541" s="1002"/>
      <c r="N1541" s="966">
        <f t="shared" si="354"/>
        <v>343317.69230769243</v>
      </c>
      <c r="O1541" s="932">
        <f t="shared" si="355"/>
        <v>0</v>
      </c>
      <c r="P1541" s="932">
        <f t="shared" si="356"/>
        <v>0</v>
      </c>
      <c r="Q1541" s="932">
        <f t="shared" si="357"/>
        <v>0</v>
      </c>
      <c r="R1541" s="966">
        <f t="shared" si="345"/>
        <v>1459683.8323846157</v>
      </c>
      <c r="S1541" s="960">
        <f t="shared" si="346"/>
        <v>0</v>
      </c>
      <c r="T1541" s="1003"/>
      <c r="U1541" s="1004">
        <v>198.13</v>
      </c>
    </row>
    <row r="1542" spans="1:21" outlineLevel="1">
      <c r="A1542" s="1006"/>
      <c r="B1542" s="1006"/>
      <c r="C1542" s="1006"/>
      <c r="D1542" s="1006" t="s">
        <v>4303</v>
      </c>
      <c r="E1542" s="1064" t="str">
        <f t="shared" si="352"/>
        <v>04.03.112</v>
      </c>
      <c r="F1542" s="1065" t="s">
        <v>4064</v>
      </c>
      <c r="G1542" s="947" t="s">
        <v>3</v>
      </c>
      <c r="H1542" s="947" t="s">
        <v>1019</v>
      </c>
      <c r="I1542" s="990">
        <f t="shared" si="353"/>
        <v>1.7</v>
      </c>
      <c r="J1542" s="950">
        <v>0.79400000000000004</v>
      </c>
      <c r="K1542" s="951"/>
      <c r="L1542" s="952"/>
      <c r="M1542" s="1002"/>
      <c r="N1542" s="966">
        <f t="shared" si="354"/>
        <v>343317.69230769243</v>
      </c>
      <c r="O1542" s="932">
        <f t="shared" si="355"/>
        <v>0</v>
      </c>
      <c r="P1542" s="932">
        <f t="shared" si="356"/>
        <v>0</v>
      </c>
      <c r="Q1542" s="932">
        <f t="shared" si="357"/>
        <v>0</v>
      </c>
      <c r="R1542" s="966">
        <f t="shared" si="345"/>
        <v>463410.22107692331</v>
      </c>
      <c r="S1542" s="960">
        <f t="shared" si="346"/>
        <v>0</v>
      </c>
      <c r="T1542" s="1003"/>
      <c r="U1542" s="1004">
        <v>21.63</v>
      </c>
    </row>
    <row r="1543" spans="1:21" outlineLevel="1">
      <c r="A1543" s="1006"/>
      <c r="B1543" s="1006"/>
      <c r="C1543" s="1006"/>
      <c r="D1543" s="1006" t="s">
        <v>4304</v>
      </c>
      <c r="E1543" s="1064" t="str">
        <f t="shared" si="352"/>
        <v>04.03.102</v>
      </c>
      <c r="F1543" s="988" t="s">
        <v>4066</v>
      </c>
      <c r="G1543" s="947" t="s">
        <v>3</v>
      </c>
      <c r="H1543" s="947" t="s">
        <v>1019</v>
      </c>
      <c r="I1543" s="990">
        <f>I1542*0.8</f>
        <v>1.36</v>
      </c>
      <c r="J1543" s="950">
        <v>0.55000000000000004</v>
      </c>
      <c r="K1543" s="951"/>
      <c r="L1543" s="952"/>
      <c r="M1543" s="1002"/>
      <c r="N1543" s="966">
        <f t="shared" si="354"/>
        <v>343317.69230769243</v>
      </c>
      <c r="O1543" s="932">
        <f t="shared" si="355"/>
        <v>0</v>
      </c>
      <c r="P1543" s="932">
        <f t="shared" si="356"/>
        <v>0</v>
      </c>
      <c r="Q1543" s="932">
        <f t="shared" si="357"/>
        <v>0</v>
      </c>
      <c r="R1543" s="966">
        <f t="shared" si="345"/>
        <v>256801.63384615397</v>
      </c>
      <c r="S1543" s="960">
        <f t="shared" si="346"/>
        <v>0</v>
      </c>
      <c r="T1543" s="1003"/>
      <c r="U1543" s="1004">
        <v>4</v>
      </c>
    </row>
    <row r="1544" spans="1:21" outlineLevel="1">
      <c r="A1544" s="1006"/>
      <c r="B1544" s="1006"/>
      <c r="C1544" s="1006"/>
      <c r="D1544" s="1006" t="s">
        <v>4305</v>
      </c>
      <c r="E1544" s="1064" t="str">
        <f t="shared" si="352"/>
        <v>04.03.102</v>
      </c>
      <c r="F1544" s="1065" t="s">
        <v>4068</v>
      </c>
      <c r="G1544" s="1001" t="s">
        <v>3</v>
      </c>
      <c r="H1544" s="947" t="s">
        <v>1019</v>
      </c>
      <c r="I1544" s="990">
        <f t="shared" si="353"/>
        <v>1.36</v>
      </c>
      <c r="J1544" s="950">
        <v>0.55000000000000004</v>
      </c>
      <c r="K1544" s="951"/>
      <c r="L1544" s="952"/>
      <c r="M1544" s="1002"/>
      <c r="N1544" s="966">
        <f t="shared" si="354"/>
        <v>343317.69230769243</v>
      </c>
      <c r="O1544" s="932">
        <f t="shared" si="355"/>
        <v>0</v>
      </c>
      <c r="P1544" s="932">
        <f t="shared" si="356"/>
        <v>0</v>
      </c>
      <c r="Q1544" s="932">
        <f t="shared" si="357"/>
        <v>0</v>
      </c>
      <c r="R1544" s="966">
        <f t="shared" si="345"/>
        <v>256801.63384615397</v>
      </c>
      <c r="S1544" s="960">
        <f t="shared" si="346"/>
        <v>0</v>
      </c>
      <c r="T1544" s="1003"/>
      <c r="U1544" s="1004">
        <v>7.5</v>
      </c>
    </row>
    <row r="1545" spans="1:21" outlineLevel="1">
      <c r="A1545" s="1006"/>
      <c r="B1545" s="1006"/>
      <c r="C1545" s="1006"/>
      <c r="D1545" s="1006" t="s">
        <v>4306</v>
      </c>
      <c r="E1545" s="1064" t="str">
        <f t="shared" si="352"/>
        <v>04.03.102</v>
      </c>
      <c r="F1545" s="1065" t="s">
        <v>4070</v>
      </c>
      <c r="G1545" s="1001" t="s">
        <v>3</v>
      </c>
      <c r="H1545" s="947" t="s">
        <v>1019</v>
      </c>
      <c r="I1545" s="990">
        <f t="shared" si="353"/>
        <v>1.36</v>
      </c>
      <c r="J1545" s="950">
        <v>0.55000000000000004</v>
      </c>
      <c r="K1545" s="951"/>
      <c r="L1545" s="952"/>
      <c r="M1545" s="1002"/>
      <c r="N1545" s="966">
        <f t="shared" si="354"/>
        <v>343317.69230769243</v>
      </c>
      <c r="O1545" s="932">
        <f t="shared" si="355"/>
        <v>0</v>
      </c>
      <c r="P1545" s="932">
        <f t="shared" si="356"/>
        <v>0</v>
      </c>
      <c r="Q1545" s="932">
        <f t="shared" si="357"/>
        <v>0</v>
      </c>
      <c r="R1545" s="966">
        <f t="shared" si="345"/>
        <v>256801.63384615397</v>
      </c>
      <c r="S1545" s="960">
        <f t="shared" si="346"/>
        <v>0</v>
      </c>
      <c r="T1545" s="1003"/>
      <c r="U1545" s="1004">
        <v>7.5</v>
      </c>
    </row>
    <row r="1546" spans="1:21" outlineLevel="1">
      <c r="A1546" s="1006"/>
      <c r="B1546" s="1006"/>
      <c r="C1546" s="1006"/>
      <c r="D1546" s="1006" t="s">
        <v>4307</v>
      </c>
      <c r="E1546" s="1064" t="str">
        <f t="shared" si="352"/>
        <v>04.03.102</v>
      </c>
      <c r="F1546" s="1065" t="s">
        <v>4072</v>
      </c>
      <c r="G1546" s="1001" t="s">
        <v>3</v>
      </c>
      <c r="H1546" s="947" t="s">
        <v>1019</v>
      </c>
      <c r="I1546" s="990">
        <f t="shared" si="353"/>
        <v>1.36</v>
      </c>
      <c r="J1546" s="950">
        <v>0.55000000000000004</v>
      </c>
      <c r="K1546" s="951"/>
      <c r="L1546" s="952"/>
      <c r="M1546" s="1002"/>
      <c r="N1546" s="966">
        <f t="shared" si="354"/>
        <v>343317.69230769243</v>
      </c>
      <c r="O1546" s="932">
        <f t="shared" si="355"/>
        <v>0</v>
      </c>
      <c r="P1546" s="932">
        <f t="shared" si="356"/>
        <v>0</v>
      </c>
      <c r="Q1546" s="932">
        <f t="shared" si="357"/>
        <v>0</v>
      </c>
      <c r="R1546" s="966">
        <f t="shared" si="345"/>
        <v>256801.63384615397</v>
      </c>
      <c r="S1546" s="960">
        <f t="shared" si="346"/>
        <v>0</v>
      </c>
      <c r="T1546" s="1003"/>
      <c r="U1546" s="1004">
        <v>15</v>
      </c>
    </row>
    <row r="1547" spans="1:21" outlineLevel="1">
      <c r="A1547" s="1006"/>
      <c r="B1547" s="1006"/>
      <c r="C1547" s="1006"/>
      <c r="D1547" s="1006" t="s">
        <v>4308</v>
      </c>
      <c r="E1547" s="1064" t="str">
        <f t="shared" si="352"/>
        <v>04.03.102</v>
      </c>
      <c r="F1547" s="1071" t="s">
        <v>1023</v>
      </c>
      <c r="G1547" s="1069" t="s">
        <v>3</v>
      </c>
      <c r="H1547" s="947" t="s">
        <v>1019</v>
      </c>
      <c r="I1547" s="990">
        <f>I1544</f>
        <v>1.36</v>
      </c>
      <c r="J1547" s="950">
        <v>0.55000000000000004</v>
      </c>
      <c r="K1547" s="951"/>
      <c r="L1547" s="952"/>
      <c r="M1547" s="1002"/>
      <c r="N1547" s="966">
        <f t="shared" si="354"/>
        <v>343317.69230769243</v>
      </c>
      <c r="O1547" s="932">
        <f t="shared" si="355"/>
        <v>0</v>
      </c>
      <c r="P1547" s="932">
        <f t="shared" si="356"/>
        <v>0</v>
      </c>
      <c r="Q1547" s="932">
        <f t="shared" si="357"/>
        <v>0</v>
      </c>
      <c r="R1547" s="966">
        <f t="shared" si="345"/>
        <v>256801.63384615397</v>
      </c>
      <c r="S1547" s="960">
        <f t="shared" si="346"/>
        <v>0</v>
      </c>
      <c r="T1547" s="1003"/>
      <c r="U1547" s="1004">
        <v>9</v>
      </c>
    </row>
    <row r="1548" spans="1:21" outlineLevel="1">
      <c r="A1548" s="1006"/>
      <c r="B1548" s="1006"/>
      <c r="C1548" s="1006"/>
      <c r="D1548" s="1006" t="s">
        <v>4309</v>
      </c>
      <c r="E1548" s="1064" t="str">
        <f t="shared" si="352"/>
        <v>04.03.102</v>
      </c>
      <c r="F1548" s="1071" t="s">
        <v>922</v>
      </c>
      <c r="G1548" s="1069" t="s">
        <v>3</v>
      </c>
      <c r="H1548" s="947" t="s">
        <v>1019</v>
      </c>
      <c r="I1548" s="990">
        <f t="shared" si="353"/>
        <v>1.36</v>
      </c>
      <c r="J1548" s="950">
        <v>0.55000000000000004</v>
      </c>
      <c r="K1548" s="951"/>
      <c r="L1548" s="952"/>
      <c r="M1548" s="1002"/>
      <c r="N1548" s="966">
        <f t="shared" si="354"/>
        <v>343317.69230769243</v>
      </c>
      <c r="O1548" s="932">
        <f t="shared" si="355"/>
        <v>0</v>
      </c>
      <c r="P1548" s="932">
        <f t="shared" si="356"/>
        <v>0</v>
      </c>
      <c r="Q1548" s="932">
        <f t="shared" si="357"/>
        <v>0</v>
      </c>
      <c r="R1548" s="966">
        <f t="shared" si="345"/>
        <v>256801.63384615397</v>
      </c>
      <c r="S1548" s="960">
        <f t="shared" si="346"/>
        <v>0</v>
      </c>
      <c r="T1548" s="1003"/>
      <c r="U1548" s="1004">
        <v>10.5</v>
      </c>
    </row>
    <row r="1549" spans="1:21" outlineLevel="1">
      <c r="A1549" s="1006"/>
      <c r="B1549" s="1006"/>
      <c r="C1549" s="1006"/>
      <c r="D1549" s="1006" t="s">
        <v>4310</v>
      </c>
      <c r="E1549" s="1064" t="str">
        <f t="shared" si="352"/>
        <v>04.03.112</v>
      </c>
      <c r="F1549" s="1065" t="s">
        <v>4076</v>
      </c>
      <c r="G1549" s="1069" t="s">
        <v>3</v>
      </c>
      <c r="H1549" s="947" t="s">
        <v>1019</v>
      </c>
      <c r="I1549" s="990">
        <f>I1542</f>
        <v>1.7</v>
      </c>
      <c r="J1549" s="950">
        <v>0.66100000000000003</v>
      </c>
      <c r="K1549" s="951"/>
      <c r="L1549" s="952"/>
      <c r="M1549" s="1002"/>
      <c r="N1549" s="966">
        <f t="shared" si="354"/>
        <v>343317.69230769243</v>
      </c>
      <c r="O1549" s="932">
        <f t="shared" si="355"/>
        <v>0</v>
      </c>
      <c r="P1549" s="932">
        <f t="shared" si="356"/>
        <v>0</v>
      </c>
      <c r="Q1549" s="932">
        <f t="shared" si="357"/>
        <v>0</v>
      </c>
      <c r="R1549" s="966">
        <f t="shared" si="345"/>
        <v>385786.09084615397</v>
      </c>
      <c r="S1549" s="960">
        <f t="shared" si="346"/>
        <v>0</v>
      </c>
      <c r="T1549" s="1003"/>
      <c r="U1549" s="1072">
        <v>18</v>
      </c>
    </row>
    <row r="1550" spans="1:21" outlineLevel="1">
      <c r="A1550" s="1006"/>
      <c r="B1550" s="1006"/>
      <c r="C1550" s="1006"/>
      <c r="D1550" s="1006" t="s">
        <v>4311</v>
      </c>
      <c r="E1550" s="1064" t="str">
        <f t="shared" si="352"/>
        <v>04.03.122</v>
      </c>
      <c r="F1550" s="1065" t="s">
        <v>4078</v>
      </c>
      <c r="G1550" s="1069" t="s">
        <v>3</v>
      </c>
      <c r="H1550" s="947" t="s">
        <v>1019</v>
      </c>
      <c r="I1550" s="990">
        <f t="shared" si="353"/>
        <v>1.7</v>
      </c>
      <c r="J1550" s="950">
        <v>1.113</v>
      </c>
      <c r="K1550" s="951"/>
      <c r="L1550" s="952"/>
      <c r="M1550" s="1002"/>
      <c r="N1550" s="966">
        <f t="shared" si="354"/>
        <v>343317.69230769243</v>
      </c>
      <c r="O1550" s="932">
        <f t="shared" si="355"/>
        <v>0</v>
      </c>
      <c r="P1550" s="932">
        <f t="shared" si="356"/>
        <v>0</v>
      </c>
      <c r="Q1550" s="932">
        <f t="shared" si="357"/>
        <v>0</v>
      </c>
      <c r="R1550" s="966">
        <f t="shared" si="345"/>
        <v>649591.40561538481</v>
      </c>
      <c r="S1550" s="960">
        <f t="shared" si="346"/>
        <v>0</v>
      </c>
      <c r="T1550" s="1003"/>
      <c r="U1550" s="1072">
        <v>40</v>
      </c>
    </row>
    <row r="1551" spans="1:21" outlineLevel="1">
      <c r="A1551" s="1006"/>
      <c r="B1551" s="1006"/>
      <c r="C1551" s="1006"/>
      <c r="D1551" s="1006" t="s">
        <v>4312</v>
      </c>
      <c r="E1551" s="1064" t="str">
        <f t="shared" si="352"/>
        <v>04.03.102</v>
      </c>
      <c r="F1551" s="988" t="s">
        <v>4080</v>
      </c>
      <c r="G1551" s="1069" t="s">
        <v>3</v>
      </c>
      <c r="H1551" s="947" t="s">
        <v>1019</v>
      </c>
      <c r="I1551" s="990">
        <f t="shared" si="353"/>
        <v>1.7</v>
      </c>
      <c r="J1551" s="950">
        <v>0.55000000000000004</v>
      </c>
      <c r="K1551" s="951"/>
      <c r="L1551" s="952"/>
      <c r="M1551" s="1002"/>
      <c r="N1551" s="966">
        <f t="shared" si="354"/>
        <v>343317.69230769243</v>
      </c>
      <c r="O1551" s="932">
        <f t="shared" si="355"/>
        <v>0</v>
      </c>
      <c r="P1551" s="932">
        <f t="shared" si="356"/>
        <v>0</v>
      </c>
      <c r="Q1551" s="932">
        <f t="shared" si="357"/>
        <v>0</v>
      </c>
      <c r="R1551" s="966">
        <f t="shared" si="345"/>
        <v>321002.04230769246</v>
      </c>
      <c r="S1551" s="960">
        <f t="shared" si="346"/>
        <v>0</v>
      </c>
      <c r="T1551" s="1003"/>
      <c r="U1551" s="1004">
        <v>4.9400000000000004</v>
      </c>
    </row>
    <row r="1552" spans="1:21" outlineLevel="1">
      <c r="A1552" s="1006"/>
      <c r="B1552" s="1006"/>
      <c r="C1552" s="1006"/>
      <c r="D1552" s="1006" t="s">
        <v>4313</v>
      </c>
      <c r="E1552" s="1064" t="str">
        <f t="shared" si="352"/>
        <v>04.03.102</v>
      </c>
      <c r="F1552" s="988" t="s">
        <v>4082</v>
      </c>
      <c r="G1552" s="1069" t="s">
        <v>3</v>
      </c>
      <c r="H1552" s="947" t="s">
        <v>1019</v>
      </c>
      <c r="I1552" s="990">
        <f t="shared" si="353"/>
        <v>1.7</v>
      </c>
      <c r="J1552" s="950">
        <v>0.55000000000000004</v>
      </c>
      <c r="K1552" s="951"/>
      <c r="L1552" s="952"/>
      <c r="M1552" s="1002"/>
      <c r="N1552" s="966">
        <f t="shared" si="354"/>
        <v>343317.69230769243</v>
      </c>
      <c r="O1552" s="932">
        <f t="shared" si="355"/>
        <v>0</v>
      </c>
      <c r="P1552" s="932">
        <f t="shared" si="356"/>
        <v>0</v>
      </c>
      <c r="Q1552" s="932">
        <f t="shared" si="357"/>
        <v>0</v>
      </c>
      <c r="R1552" s="966">
        <f t="shared" si="345"/>
        <v>321002.04230769246</v>
      </c>
      <c r="S1552" s="960">
        <f t="shared" si="346"/>
        <v>0</v>
      </c>
      <c r="T1552" s="1003"/>
      <c r="U1552" s="1004">
        <v>4</v>
      </c>
    </row>
    <row r="1553" spans="1:21" outlineLevel="1">
      <c r="A1553" s="1006"/>
      <c r="B1553" s="1006"/>
      <c r="C1553" s="1006"/>
      <c r="D1553" s="1006" t="s">
        <v>4314</v>
      </c>
      <c r="E1553" s="1064" t="str">
        <f t="shared" si="352"/>
        <v>04.03.112</v>
      </c>
      <c r="F1553" s="1065" t="s">
        <v>4084</v>
      </c>
      <c r="G1553" s="1001" t="s">
        <v>3653</v>
      </c>
      <c r="H1553" s="947" t="s">
        <v>1019</v>
      </c>
      <c r="I1553" s="990">
        <f t="shared" si="353"/>
        <v>1.7</v>
      </c>
      <c r="J1553" s="950">
        <v>0.90400000000000003</v>
      </c>
      <c r="K1553" s="951"/>
      <c r="L1553" s="952"/>
      <c r="M1553" s="1002"/>
      <c r="N1553" s="966">
        <f t="shared" si="354"/>
        <v>343317.69230769243</v>
      </c>
      <c r="O1553" s="932">
        <f t="shared" si="355"/>
        <v>0</v>
      </c>
      <c r="P1553" s="932">
        <f t="shared" si="356"/>
        <v>0</v>
      </c>
      <c r="Q1553" s="932">
        <f t="shared" si="357"/>
        <v>0</v>
      </c>
      <c r="R1553" s="966">
        <f t="shared" si="345"/>
        <v>527610.62953846168</v>
      </c>
      <c r="S1553" s="960">
        <f t="shared" si="346"/>
        <v>0</v>
      </c>
      <c r="T1553" s="1003"/>
      <c r="U1553" s="1004">
        <v>24.6</v>
      </c>
    </row>
    <row r="1554" spans="1:21" ht="30" customHeight="1" outlineLevel="1">
      <c r="A1554" s="1006"/>
      <c r="B1554" s="1006"/>
      <c r="C1554" s="1006"/>
      <c r="D1554" s="1006" t="s">
        <v>4315</v>
      </c>
      <c r="E1554" s="1064" t="str">
        <f t="shared" si="352"/>
        <v>04.03.122</v>
      </c>
      <c r="F1554" s="1065" t="s">
        <v>4086</v>
      </c>
      <c r="G1554" s="1001" t="s">
        <v>3653</v>
      </c>
      <c r="H1554" s="947" t="s">
        <v>1019</v>
      </c>
      <c r="I1554" s="990">
        <f t="shared" si="353"/>
        <v>1.7</v>
      </c>
      <c r="J1554" s="950">
        <v>1.073</v>
      </c>
      <c r="K1554" s="951"/>
      <c r="L1554" s="952"/>
      <c r="M1554" s="1002"/>
      <c r="N1554" s="966">
        <f t="shared" si="354"/>
        <v>343317.69230769243</v>
      </c>
      <c r="O1554" s="932">
        <f t="shared" si="355"/>
        <v>0</v>
      </c>
      <c r="P1554" s="932">
        <f t="shared" si="356"/>
        <v>0</v>
      </c>
      <c r="Q1554" s="932">
        <f t="shared" si="357"/>
        <v>0</v>
      </c>
      <c r="R1554" s="966">
        <f t="shared" si="345"/>
        <v>626245.80253846175</v>
      </c>
      <c r="S1554" s="960">
        <f t="shared" si="346"/>
        <v>0</v>
      </c>
      <c r="T1554" s="1003"/>
      <c r="U1554" s="1004">
        <v>36.9</v>
      </c>
    </row>
    <row r="1555" spans="1:21" outlineLevel="1">
      <c r="A1555" s="1006"/>
      <c r="B1555" s="1006"/>
      <c r="C1555" s="1006"/>
      <c r="D1555" s="1006" t="s">
        <v>4316</v>
      </c>
      <c r="E1555" s="1064" t="str">
        <f t="shared" si="352"/>
        <v>04.03.122</v>
      </c>
      <c r="F1555" s="1007" t="s">
        <v>4088</v>
      </c>
      <c r="G1555" s="1001" t="s">
        <v>3653</v>
      </c>
      <c r="H1555" s="947" t="s">
        <v>1019</v>
      </c>
      <c r="I1555" s="990">
        <f t="shared" si="353"/>
        <v>1.7</v>
      </c>
      <c r="J1555" s="950">
        <v>1.2330000000000001</v>
      </c>
      <c r="K1555" s="951"/>
      <c r="L1555" s="952"/>
      <c r="M1555" s="1002"/>
      <c r="N1555" s="966">
        <f t="shared" si="354"/>
        <v>343317.69230769243</v>
      </c>
      <c r="O1555" s="932">
        <f t="shared" si="355"/>
        <v>0</v>
      </c>
      <c r="P1555" s="932">
        <f t="shared" si="356"/>
        <v>0</v>
      </c>
      <c r="Q1555" s="932">
        <f t="shared" si="357"/>
        <v>0</v>
      </c>
      <c r="R1555" s="966">
        <f t="shared" si="345"/>
        <v>719628.21484615421</v>
      </c>
      <c r="S1555" s="960">
        <f t="shared" si="346"/>
        <v>0</v>
      </c>
      <c r="T1555" s="1003"/>
      <c r="U1555" s="1004">
        <v>49.2</v>
      </c>
    </row>
    <row r="1556" spans="1:21" outlineLevel="1">
      <c r="A1556" s="1006"/>
      <c r="B1556" s="1006"/>
      <c r="C1556" s="1006"/>
      <c r="D1556" s="1006" t="s">
        <v>4317</v>
      </c>
      <c r="E1556" s="1064" t="str">
        <f t="shared" si="352"/>
        <v>04.03.132</v>
      </c>
      <c r="F1556" s="1007" t="s">
        <v>4090</v>
      </c>
      <c r="G1556" s="1001" t="s">
        <v>3653</v>
      </c>
      <c r="H1556" s="947" t="s">
        <v>1019</v>
      </c>
      <c r="I1556" s="990">
        <f t="shared" si="353"/>
        <v>1.7</v>
      </c>
      <c r="J1556" s="950">
        <v>1.3009999999999999</v>
      </c>
      <c r="K1556" s="951"/>
      <c r="L1556" s="952"/>
      <c r="M1556" s="1002"/>
      <c r="N1556" s="966">
        <f t="shared" si="354"/>
        <v>343317.69230769243</v>
      </c>
      <c r="O1556" s="932">
        <f t="shared" si="355"/>
        <v>0</v>
      </c>
      <c r="P1556" s="932">
        <f t="shared" si="356"/>
        <v>0</v>
      </c>
      <c r="Q1556" s="932">
        <f t="shared" si="357"/>
        <v>0</v>
      </c>
      <c r="R1556" s="966">
        <f t="shared" si="345"/>
        <v>759315.74007692339</v>
      </c>
      <c r="S1556" s="960">
        <f t="shared" si="346"/>
        <v>0</v>
      </c>
      <c r="T1556" s="1003"/>
      <c r="U1556" s="1004">
        <v>56.8</v>
      </c>
    </row>
    <row r="1557" spans="1:21" ht="30" customHeight="1" outlineLevel="1">
      <c r="A1557" s="1006"/>
      <c r="B1557" s="1006"/>
      <c r="C1557" s="1006"/>
      <c r="D1557" s="1006" t="s">
        <v>4318</v>
      </c>
      <c r="E1557" s="1064" t="str">
        <f t="shared" si="352"/>
        <v>04.03.132</v>
      </c>
      <c r="F1557" s="1065" t="s">
        <v>4092</v>
      </c>
      <c r="G1557" s="1001" t="s">
        <v>3653</v>
      </c>
      <c r="H1557" s="947" t="s">
        <v>1019</v>
      </c>
      <c r="I1557" s="990">
        <f t="shared" si="353"/>
        <v>1.7</v>
      </c>
      <c r="J1557" s="950">
        <v>1.4470000000000001</v>
      </c>
      <c r="K1557" s="951"/>
      <c r="L1557" s="952"/>
      <c r="M1557" s="1002"/>
      <c r="N1557" s="966">
        <f t="shared" si="354"/>
        <v>343317.69230769243</v>
      </c>
      <c r="O1557" s="932">
        <f t="shared" si="355"/>
        <v>0</v>
      </c>
      <c r="P1557" s="932">
        <f t="shared" si="356"/>
        <v>0</v>
      </c>
      <c r="Q1557" s="932">
        <f t="shared" si="357"/>
        <v>0</v>
      </c>
      <c r="R1557" s="966">
        <f t="shared" si="345"/>
        <v>844527.19130769267</v>
      </c>
      <c r="S1557" s="960">
        <f t="shared" si="346"/>
        <v>0</v>
      </c>
      <c r="T1557" s="1003"/>
      <c r="U1557" s="1004">
        <v>73.8</v>
      </c>
    </row>
    <row r="1558" spans="1:21" outlineLevel="1">
      <c r="A1558" s="1006"/>
      <c r="B1558" s="1006"/>
      <c r="C1558" s="1006"/>
      <c r="D1558" s="1006" t="s">
        <v>4319</v>
      </c>
      <c r="E1558" s="1064" t="str">
        <f t="shared" si="352"/>
        <v>04.03.102</v>
      </c>
      <c r="F1558" s="1065" t="s">
        <v>4094</v>
      </c>
      <c r="G1558" s="1001" t="s">
        <v>3653</v>
      </c>
      <c r="H1558" s="947" t="s">
        <v>1019</v>
      </c>
      <c r="I1558" s="990">
        <f t="shared" si="353"/>
        <v>1.7</v>
      </c>
      <c r="J1558" s="950">
        <v>0.55000000000000004</v>
      </c>
      <c r="K1558" s="951"/>
      <c r="L1558" s="952"/>
      <c r="M1558" s="1002"/>
      <c r="N1558" s="966">
        <f t="shared" si="354"/>
        <v>343317.69230769243</v>
      </c>
      <c r="O1558" s="932">
        <f t="shared" si="355"/>
        <v>0</v>
      </c>
      <c r="P1558" s="932">
        <f t="shared" si="356"/>
        <v>0</v>
      </c>
      <c r="Q1558" s="932">
        <f t="shared" si="357"/>
        <v>0</v>
      </c>
      <c r="R1558" s="966">
        <f t="shared" si="345"/>
        <v>321002.04230769246</v>
      </c>
      <c r="S1558" s="960">
        <f t="shared" si="346"/>
        <v>0</v>
      </c>
      <c r="T1558" s="1003"/>
      <c r="U1558" s="1004">
        <v>11.37</v>
      </c>
    </row>
    <row r="1559" spans="1:21" outlineLevel="1">
      <c r="A1559" s="1006"/>
      <c r="B1559" s="1006"/>
      <c r="C1559" s="1006"/>
      <c r="D1559" s="1006" t="s">
        <v>4320</v>
      </c>
      <c r="E1559" s="1064" t="str">
        <f t="shared" si="352"/>
        <v>04.03.112</v>
      </c>
      <c r="F1559" s="1065" t="s">
        <v>4096</v>
      </c>
      <c r="G1559" s="1001" t="s">
        <v>3653</v>
      </c>
      <c r="H1559" s="947" t="s">
        <v>1019</v>
      </c>
      <c r="I1559" s="990">
        <f t="shared" si="353"/>
        <v>1.7</v>
      </c>
      <c r="J1559" s="950">
        <v>0.71</v>
      </c>
      <c r="K1559" s="951"/>
      <c r="L1559" s="952"/>
      <c r="M1559" s="1002"/>
      <c r="N1559" s="966">
        <f t="shared" si="354"/>
        <v>343317.69230769243</v>
      </c>
      <c r="O1559" s="932">
        <f t="shared" si="355"/>
        <v>0</v>
      </c>
      <c r="P1559" s="932">
        <f t="shared" si="356"/>
        <v>0</v>
      </c>
      <c r="Q1559" s="932">
        <f t="shared" si="357"/>
        <v>0</v>
      </c>
      <c r="R1559" s="966">
        <f t="shared" si="345"/>
        <v>414384.45461538469</v>
      </c>
      <c r="S1559" s="960">
        <f t="shared" si="346"/>
        <v>0</v>
      </c>
      <c r="T1559" s="1003"/>
      <c r="U1559" s="1004">
        <v>19.329999999999998</v>
      </c>
    </row>
    <row r="1560" spans="1:21" outlineLevel="1">
      <c r="A1560" s="1006"/>
      <c r="B1560" s="1006"/>
      <c r="C1560" s="1006"/>
      <c r="D1560" s="1006" t="s">
        <v>4321</v>
      </c>
      <c r="E1560" s="1064" t="str">
        <f t="shared" si="352"/>
        <v>04.03.102</v>
      </c>
      <c r="F1560" s="1065" t="s">
        <v>4098</v>
      </c>
      <c r="G1560" s="1001" t="s">
        <v>3</v>
      </c>
      <c r="H1560" s="947" t="s">
        <v>1019</v>
      </c>
      <c r="I1560" s="990">
        <f t="shared" si="353"/>
        <v>1.7</v>
      </c>
      <c r="J1560" s="950">
        <v>0.55000000000000004</v>
      </c>
      <c r="K1560" s="951"/>
      <c r="L1560" s="952"/>
      <c r="M1560" s="1002"/>
      <c r="N1560" s="966">
        <f t="shared" si="354"/>
        <v>343317.69230769243</v>
      </c>
      <c r="O1560" s="932">
        <f t="shared" si="355"/>
        <v>0</v>
      </c>
      <c r="P1560" s="932">
        <f t="shared" si="356"/>
        <v>0</v>
      </c>
      <c r="Q1560" s="932">
        <f t="shared" si="357"/>
        <v>0</v>
      </c>
      <c r="R1560" s="966">
        <f t="shared" si="345"/>
        <v>321002.04230769246</v>
      </c>
      <c r="S1560" s="960">
        <f t="shared" si="346"/>
        <v>0</v>
      </c>
      <c r="T1560" s="1003"/>
      <c r="U1560" s="1004">
        <v>2.46</v>
      </c>
    </row>
    <row r="1561" spans="1:21" outlineLevel="1">
      <c r="A1561" s="1006"/>
      <c r="B1561" s="1006"/>
      <c r="C1561" s="1006"/>
      <c r="D1561" s="1006" t="s">
        <v>4322</v>
      </c>
      <c r="E1561" s="1064" t="str">
        <f t="shared" si="352"/>
        <v>04.03.102</v>
      </c>
      <c r="F1561" s="1065" t="s">
        <v>4100</v>
      </c>
      <c r="G1561" s="1001" t="s">
        <v>3</v>
      </c>
      <c r="H1561" s="947" t="s">
        <v>1019</v>
      </c>
      <c r="I1561" s="990">
        <f t="shared" si="353"/>
        <v>1.7</v>
      </c>
      <c r="J1561" s="950">
        <v>0.55000000000000004</v>
      </c>
      <c r="K1561" s="951"/>
      <c r="L1561" s="952"/>
      <c r="M1561" s="1002"/>
      <c r="N1561" s="966">
        <f t="shared" si="354"/>
        <v>343317.69230769243</v>
      </c>
      <c r="O1561" s="932">
        <f t="shared" si="355"/>
        <v>0</v>
      </c>
      <c r="P1561" s="932">
        <f t="shared" si="356"/>
        <v>0</v>
      </c>
      <c r="Q1561" s="932">
        <f t="shared" si="357"/>
        <v>0</v>
      </c>
      <c r="R1561" s="966">
        <f t="shared" si="345"/>
        <v>321002.04230769246</v>
      </c>
      <c r="S1561" s="960">
        <f t="shared" si="346"/>
        <v>0</v>
      </c>
      <c r="T1561" s="1003"/>
      <c r="U1561" s="1004">
        <v>2.5299999999999998</v>
      </c>
    </row>
    <row r="1562" spans="1:21" ht="33" outlineLevel="1">
      <c r="A1562" s="1006"/>
      <c r="B1562" s="1006"/>
      <c r="C1562" s="1006"/>
      <c r="D1562" s="1006" t="s">
        <v>4323</v>
      </c>
      <c r="E1562" s="1064" t="str">
        <f t="shared" si="352"/>
        <v>04.03.102</v>
      </c>
      <c r="F1562" s="1065" t="s">
        <v>4102</v>
      </c>
      <c r="G1562" s="947" t="s">
        <v>3</v>
      </c>
      <c r="H1562" s="947" t="s">
        <v>1019</v>
      </c>
      <c r="I1562" s="990">
        <f t="shared" si="353"/>
        <v>1.7</v>
      </c>
      <c r="J1562" s="950">
        <v>0.55000000000000004</v>
      </c>
      <c r="K1562" s="951"/>
      <c r="L1562" s="952"/>
      <c r="M1562" s="1002"/>
      <c r="N1562" s="966">
        <f t="shared" si="354"/>
        <v>343317.69230769243</v>
      </c>
      <c r="O1562" s="932">
        <f t="shared" si="355"/>
        <v>0</v>
      </c>
      <c r="P1562" s="932">
        <f t="shared" si="356"/>
        <v>0</v>
      </c>
      <c r="Q1562" s="932">
        <f t="shared" si="357"/>
        <v>0</v>
      </c>
      <c r="R1562" s="966">
        <f t="shared" si="345"/>
        <v>321002.04230769246</v>
      </c>
      <c r="S1562" s="960">
        <f t="shared" si="346"/>
        <v>0</v>
      </c>
      <c r="T1562" s="1003"/>
      <c r="U1562" s="1073">
        <v>5</v>
      </c>
    </row>
    <row r="1563" spans="1:21" ht="33" outlineLevel="1">
      <c r="A1563" s="1006"/>
      <c r="B1563" s="1006"/>
      <c r="C1563" s="1006"/>
      <c r="D1563" s="1006" t="s">
        <v>4324</v>
      </c>
      <c r="E1563" s="1064" t="str">
        <f t="shared" si="352"/>
        <v>04.03.102</v>
      </c>
      <c r="F1563" s="1065" t="s">
        <v>974</v>
      </c>
      <c r="G1563" s="947" t="s">
        <v>3</v>
      </c>
      <c r="H1563" s="947" t="s">
        <v>1019</v>
      </c>
      <c r="I1563" s="990">
        <f t="shared" si="353"/>
        <v>1.7</v>
      </c>
      <c r="J1563" s="950">
        <v>0.55000000000000004</v>
      </c>
      <c r="K1563" s="951"/>
      <c r="L1563" s="952"/>
      <c r="M1563" s="1002"/>
      <c r="N1563" s="966">
        <f t="shared" si="354"/>
        <v>343317.69230769243</v>
      </c>
      <c r="O1563" s="932">
        <f t="shared" si="355"/>
        <v>0</v>
      </c>
      <c r="P1563" s="932">
        <f t="shared" si="356"/>
        <v>0</v>
      </c>
      <c r="Q1563" s="932">
        <f t="shared" si="357"/>
        <v>0</v>
      </c>
      <c r="R1563" s="966">
        <f t="shared" si="345"/>
        <v>321002.04230769246</v>
      </c>
      <c r="S1563" s="960">
        <f t="shared" si="346"/>
        <v>0</v>
      </c>
      <c r="T1563" s="1003"/>
      <c r="U1563" s="1073">
        <v>5</v>
      </c>
    </row>
    <row r="1564" spans="1:21" ht="33" outlineLevel="1">
      <c r="A1564" s="1006"/>
      <c r="B1564" s="1006"/>
      <c r="C1564" s="1006"/>
      <c r="D1564" s="1006" t="s">
        <v>4325</v>
      </c>
      <c r="E1564" s="1064" t="str">
        <f>IF(AND(U1564&gt;0,U1564&lt;=15),$E$1507,IF(AND(U1564&gt;15,U1564&lt;=25),$E$1508,IF(AND(U1564&gt;25,U1564&lt;=50),$E$1509,IF(AND(U1564&gt;50,U1564&lt;=100),$E$1510,IF(AND(U1564&gt;100,U1564&lt;=140),$E$1511,IF(AND(U1564&gt;140,U1564&lt;=230),$E$1512,IF(AND(U1564&gt;230,U1564&lt;=320),$E$1513,0)))))))</f>
        <v>04.03.102</v>
      </c>
      <c r="F1564" s="1065" t="s">
        <v>920</v>
      </c>
      <c r="G1564" s="947" t="s">
        <v>3</v>
      </c>
      <c r="H1564" s="947" t="s">
        <v>1019</v>
      </c>
      <c r="I1564" s="990">
        <f t="shared" si="353"/>
        <v>1.7</v>
      </c>
      <c r="J1564" s="950">
        <v>0.55000000000000004</v>
      </c>
      <c r="K1564" s="951"/>
      <c r="L1564" s="952"/>
      <c r="M1564" s="1002"/>
      <c r="N1564" s="966">
        <f t="shared" si="354"/>
        <v>343317.69230769243</v>
      </c>
      <c r="O1564" s="932">
        <f t="shared" si="355"/>
        <v>0</v>
      </c>
      <c r="P1564" s="932">
        <f t="shared" si="356"/>
        <v>0</v>
      </c>
      <c r="Q1564" s="932">
        <f t="shared" si="357"/>
        <v>0</v>
      </c>
      <c r="R1564" s="966">
        <f t="shared" si="345"/>
        <v>321002.04230769246</v>
      </c>
      <c r="S1564" s="960">
        <f t="shared" si="346"/>
        <v>0</v>
      </c>
      <c r="T1564" s="1003"/>
      <c r="U1564" s="1073">
        <v>9</v>
      </c>
    </row>
    <row r="1565" spans="1:21" outlineLevel="1">
      <c r="A1565" s="1074"/>
      <c r="B1565" s="1074"/>
      <c r="C1565" s="1074"/>
      <c r="D1565" s="1074" t="s">
        <v>4326</v>
      </c>
      <c r="E1565" s="1064" t="str">
        <f>IF(AND(U1565&gt;0,U1565&lt;=15),$E$1507,IF(AND(U1565&gt;15,U1565&lt;=25),$E$1508,IF(AND(U1565&gt;25,U1565&lt;=50),$E$1509,IF(AND(U1565&gt;50,U1565&lt;=100),$E$1510,IF(AND(U1565&gt;100,U1565&lt;=140),$E$1511,IF(AND(U1565&gt;140,U1565&lt;=230),$E$1512,IF(AND(U1565&gt;230,U1565&lt;=320),$E$1513,0)))))))</f>
        <v>04.03.112</v>
      </c>
      <c r="F1565" s="1065" t="s">
        <v>4106</v>
      </c>
      <c r="G1565" s="947" t="s">
        <v>3</v>
      </c>
      <c r="H1565" s="947" t="s">
        <v>1019</v>
      </c>
      <c r="I1565" s="990">
        <f t="shared" si="353"/>
        <v>1.7</v>
      </c>
      <c r="J1565" s="950">
        <v>0.91900000000000004</v>
      </c>
      <c r="K1565" s="951"/>
      <c r="L1565" s="952"/>
      <c r="M1565" s="1002"/>
      <c r="N1565" s="966">
        <f t="shared" si="354"/>
        <v>343317.69230769243</v>
      </c>
      <c r="O1565" s="932">
        <f t="shared" si="355"/>
        <v>0</v>
      </c>
      <c r="P1565" s="932">
        <f t="shared" si="356"/>
        <v>0</v>
      </c>
      <c r="Q1565" s="932">
        <f t="shared" si="357"/>
        <v>0</v>
      </c>
      <c r="R1565" s="966">
        <f t="shared" si="345"/>
        <v>536365.23069230793</v>
      </c>
      <c r="S1565" s="960">
        <f t="shared" si="346"/>
        <v>0</v>
      </c>
      <c r="T1565" s="1003"/>
      <c r="U1565" s="1073">
        <v>25</v>
      </c>
    </row>
    <row r="1566" spans="1:21" outlineLevel="1">
      <c r="A1566" s="1074"/>
      <c r="B1566" s="1074"/>
      <c r="C1566" s="1074"/>
      <c r="D1566" s="1074" t="s">
        <v>4327</v>
      </c>
      <c r="E1566" s="1064" t="str">
        <f t="shared" si="352"/>
        <v>04.03.122</v>
      </c>
      <c r="F1566" s="1065" t="s">
        <v>4108</v>
      </c>
      <c r="G1566" s="947" t="s">
        <v>3</v>
      </c>
      <c r="H1566" s="947" t="s">
        <v>1019</v>
      </c>
      <c r="I1566" s="990">
        <f>I1565*0.8</f>
        <v>1.36</v>
      </c>
      <c r="J1566" s="950">
        <v>1.121</v>
      </c>
      <c r="K1566" s="951"/>
      <c r="L1566" s="952"/>
      <c r="M1566" s="1002"/>
      <c r="N1566" s="966">
        <f t="shared" si="354"/>
        <v>343317.69230769243</v>
      </c>
      <c r="O1566" s="932">
        <f t="shared" si="355"/>
        <v>0</v>
      </c>
      <c r="P1566" s="932">
        <f t="shared" si="356"/>
        <v>0</v>
      </c>
      <c r="Q1566" s="932">
        <f t="shared" si="357"/>
        <v>0</v>
      </c>
      <c r="R1566" s="966">
        <f t="shared" si="345"/>
        <v>523408.42098461563</v>
      </c>
      <c r="S1566" s="960">
        <f t="shared" si="346"/>
        <v>0</v>
      </c>
      <c r="T1566" s="1003"/>
      <c r="U1566" s="1073">
        <f>31.576+9</f>
        <v>40.576000000000001</v>
      </c>
    </row>
    <row r="1567" spans="1:21" outlineLevel="1">
      <c r="A1567" s="1074"/>
      <c r="B1567" s="1074"/>
      <c r="C1567" s="1074"/>
      <c r="D1567" s="1074" t="s">
        <v>4328</v>
      </c>
      <c r="E1567" s="1064" t="str">
        <f t="shared" si="352"/>
        <v>04.03.132</v>
      </c>
      <c r="F1567" s="1065" t="s">
        <v>4329</v>
      </c>
      <c r="G1567" s="947" t="s">
        <v>3</v>
      </c>
      <c r="H1567" s="947" t="s">
        <v>1019</v>
      </c>
      <c r="I1567" s="990">
        <v>1.7</v>
      </c>
      <c r="J1567" s="950">
        <v>1.643</v>
      </c>
      <c r="K1567" s="951"/>
      <c r="L1567" s="952"/>
      <c r="M1567" s="1002"/>
      <c r="N1567" s="966">
        <f t="shared" si="354"/>
        <v>343317.69230769243</v>
      </c>
      <c r="O1567" s="932">
        <f t="shared" si="355"/>
        <v>0</v>
      </c>
      <c r="P1567" s="932">
        <f t="shared" si="356"/>
        <v>0</v>
      </c>
      <c r="Q1567" s="932">
        <f t="shared" si="357"/>
        <v>0</v>
      </c>
      <c r="R1567" s="966">
        <f t="shared" si="345"/>
        <v>958920.64638461568</v>
      </c>
      <c r="S1567" s="960">
        <f t="shared" si="346"/>
        <v>0</v>
      </c>
      <c r="T1567" s="1003"/>
      <c r="U1567" s="1004">
        <v>96.59</v>
      </c>
    </row>
    <row r="1568" spans="1:21" outlineLevel="1">
      <c r="A1568" s="1074"/>
      <c r="B1568" s="1074"/>
      <c r="C1568" s="1074"/>
      <c r="D1568" s="1074" t="s">
        <v>4330</v>
      </c>
      <c r="E1568" s="1064" t="str">
        <f t="shared" si="352"/>
        <v>04.03.142</v>
      </c>
      <c r="F1568" s="1065" t="s">
        <v>4331</v>
      </c>
      <c r="G1568" s="947" t="s">
        <v>3</v>
      </c>
      <c r="H1568" s="947" t="s">
        <v>1019</v>
      </c>
      <c r="I1568" s="990">
        <v>1.7</v>
      </c>
      <c r="J1568" s="950">
        <v>1.6890000000000001</v>
      </c>
      <c r="K1568" s="951"/>
      <c r="L1568" s="952"/>
      <c r="M1568" s="1002"/>
      <c r="N1568" s="966">
        <f t="shared" si="354"/>
        <v>343317.69230769243</v>
      </c>
      <c r="O1568" s="932">
        <f t="shared" si="355"/>
        <v>0</v>
      </c>
      <c r="P1568" s="932">
        <f t="shared" si="356"/>
        <v>0</v>
      </c>
      <c r="Q1568" s="932">
        <f t="shared" si="357"/>
        <v>0</v>
      </c>
      <c r="R1568" s="966">
        <f t="shared" si="345"/>
        <v>985768.08992307738</v>
      </c>
      <c r="S1568" s="960">
        <f t="shared" si="346"/>
        <v>0</v>
      </c>
      <c r="T1568" s="1003"/>
      <c r="U1568" s="1004">
        <v>102</v>
      </c>
    </row>
    <row r="1569" spans="1:29">
      <c r="A1569" s="955"/>
      <c r="B1569" s="955"/>
      <c r="C1569" s="955"/>
      <c r="D1569" s="956"/>
      <c r="E1569" s="955" t="s">
        <v>4332</v>
      </c>
      <c r="F1569" s="1042" t="s">
        <v>4333</v>
      </c>
      <c r="G1569" s="956"/>
      <c r="H1569" s="947"/>
      <c r="I1569" s="990"/>
      <c r="J1569" s="950"/>
      <c r="K1569" s="951"/>
      <c r="L1569" s="952"/>
      <c r="M1569" s="958"/>
      <c r="N1569" s="966"/>
      <c r="O1569" s="932"/>
      <c r="P1569" s="932"/>
      <c r="Q1569" s="932"/>
      <c r="R1569" s="966">
        <f t="shared" si="345"/>
        <v>0</v>
      </c>
      <c r="S1569" s="960">
        <f t="shared" si="346"/>
        <v>0</v>
      </c>
      <c r="T1569" s="961"/>
      <c r="U1569" s="954"/>
    </row>
    <row r="1570" spans="1:29">
      <c r="A1570" s="955"/>
      <c r="B1570" s="955"/>
      <c r="C1570" s="955"/>
      <c r="D1570" s="956"/>
      <c r="E1570" s="955" t="s">
        <v>4334</v>
      </c>
      <c r="F1570" s="1042" t="s">
        <v>4335</v>
      </c>
      <c r="G1570" s="956"/>
      <c r="H1570" s="947"/>
      <c r="I1570" s="990"/>
      <c r="J1570" s="950"/>
      <c r="K1570" s="951"/>
      <c r="L1570" s="952"/>
      <c r="M1570" s="958"/>
      <c r="N1570" s="966"/>
      <c r="O1570" s="932"/>
      <c r="P1570" s="932"/>
      <c r="Q1570" s="932"/>
      <c r="R1570" s="966">
        <f t="shared" ref="R1570:R1637" si="358">I1570*J1570*N1570</f>
        <v>0</v>
      </c>
      <c r="S1570" s="960">
        <f t="shared" ref="S1570:S1637" si="359">(K1570*O1570+L1570*P1570+M1570*Q1570)</f>
        <v>0</v>
      </c>
      <c r="T1570" s="961"/>
      <c r="U1570" s="954"/>
    </row>
    <row r="1571" spans="1:29" outlineLevel="1">
      <c r="A1571" s="1006"/>
      <c r="B1571" s="1006"/>
      <c r="C1571" s="1006"/>
      <c r="D1571" s="1006" t="s">
        <v>4336</v>
      </c>
      <c r="E1571" s="968" t="s">
        <v>919</v>
      </c>
      <c r="F1571" s="969" t="s">
        <v>4337</v>
      </c>
      <c r="G1571" s="947" t="s">
        <v>918</v>
      </c>
      <c r="H1571" s="947" t="s">
        <v>1019</v>
      </c>
      <c r="I1571" s="990">
        <f t="shared" ref="I1571:I1577" si="360">I1064</f>
        <v>1.5</v>
      </c>
      <c r="J1571" s="1009">
        <v>0.33750000000000002</v>
      </c>
      <c r="K1571" s="951"/>
      <c r="L1571" s="952"/>
      <c r="M1571" s="1002"/>
      <c r="N1571" s="966">
        <f t="shared" ref="N1571:N1602" si="361">VLOOKUP(H1571,DGNC2032,8)</f>
        <v>343317.69230769243</v>
      </c>
      <c r="O1571" s="932">
        <f t="shared" ref="O1571:O1602" si="362">+IFERROR(VLOOKUP($A1571,DGMTC11,10,0),0)</f>
        <v>0</v>
      </c>
      <c r="P1571" s="932">
        <f t="shared" ref="P1571:P1602" si="363">+IFERROR(VLOOKUP($B1571,DGMTC11,10,0),0)</f>
        <v>0</v>
      </c>
      <c r="Q1571" s="932">
        <f t="shared" ref="Q1571:Q1602" si="364">+IFERROR(VLOOKUP($C1571,DGMTC11,10,0),0)</f>
        <v>0</v>
      </c>
      <c r="R1571" s="966">
        <f t="shared" si="358"/>
        <v>173804.58173076934</v>
      </c>
      <c r="S1571" s="960">
        <f t="shared" si="359"/>
        <v>0</v>
      </c>
      <c r="T1571" s="961"/>
      <c r="U1571" s="954"/>
    </row>
    <row r="1572" spans="1:29" outlineLevel="1">
      <c r="A1572" s="1006"/>
      <c r="B1572" s="1006"/>
      <c r="C1572" s="1006"/>
      <c r="D1572" s="1006" t="s">
        <v>4338</v>
      </c>
      <c r="E1572" s="968" t="s">
        <v>3634</v>
      </c>
      <c r="F1572" s="969" t="s">
        <v>4339</v>
      </c>
      <c r="G1572" s="947" t="s">
        <v>918</v>
      </c>
      <c r="H1572" s="947" t="s">
        <v>1019</v>
      </c>
      <c r="I1572" s="990">
        <f t="shared" si="360"/>
        <v>1.5</v>
      </c>
      <c r="J1572" s="1009">
        <v>0.56699999999999995</v>
      </c>
      <c r="K1572" s="951"/>
      <c r="L1572" s="952"/>
      <c r="M1572" s="1002"/>
      <c r="N1572" s="966">
        <f t="shared" si="361"/>
        <v>343317.69230769243</v>
      </c>
      <c r="O1572" s="932">
        <f t="shared" si="362"/>
        <v>0</v>
      </c>
      <c r="P1572" s="932">
        <f t="shared" si="363"/>
        <v>0</v>
      </c>
      <c r="Q1572" s="932">
        <f t="shared" si="364"/>
        <v>0</v>
      </c>
      <c r="R1572" s="966">
        <f t="shared" si="358"/>
        <v>291991.69730769238</v>
      </c>
      <c r="S1572" s="960">
        <f t="shared" si="359"/>
        <v>0</v>
      </c>
      <c r="T1572" s="961"/>
      <c r="U1572" s="954"/>
    </row>
    <row r="1573" spans="1:29" outlineLevel="1">
      <c r="A1573" s="1006"/>
      <c r="B1573" s="1006"/>
      <c r="C1573" s="1006"/>
      <c r="D1573" s="1006" t="s">
        <v>4340</v>
      </c>
      <c r="E1573" s="968" t="s">
        <v>3637</v>
      </c>
      <c r="F1573" s="969" t="s">
        <v>4341</v>
      </c>
      <c r="G1573" s="947" t="s">
        <v>918</v>
      </c>
      <c r="H1573" s="947" t="s">
        <v>1019</v>
      </c>
      <c r="I1573" s="990">
        <f t="shared" si="360"/>
        <v>1.5</v>
      </c>
      <c r="J1573" s="1009">
        <v>0.76500000000000001</v>
      </c>
      <c r="K1573" s="951"/>
      <c r="L1573" s="952"/>
      <c r="M1573" s="1002"/>
      <c r="N1573" s="966">
        <f t="shared" si="361"/>
        <v>343317.69230769243</v>
      </c>
      <c r="O1573" s="932">
        <f t="shared" si="362"/>
        <v>0</v>
      </c>
      <c r="P1573" s="932">
        <f t="shared" si="363"/>
        <v>0</v>
      </c>
      <c r="Q1573" s="932">
        <f t="shared" si="364"/>
        <v>0</v>
      </c>
      <c r="R1573" s="966">
        <f t="shared" si="358"/>
        <v>393957.05192307703</v>
      </c>
      <c r="S1573" s="960">
        <f t="shared" si="359"/>
        <v>0</v>
      </c>
      <c r="T1573" s="961"/>
      <c r="U1573" s="954"/>
    </row>
    <row r="1574" spans="1:29" outlineLevel="1">
      <c r="A1574" s="1006"/>
      <c r="B1574" s="1006"/>
      <c r="C1574" s="1006"/>
      <c r="D1574" s="1006" t="s">
        <v>4342</v>
      </c>
      <c r="E1574" s="968" t="s">
        <v>3640</v>
      </c>
      <c r="F1574" s="969" t="s">
        <v>4343</v>
      </c>
      <c r="G1574" s="947" t="s">
        <v>918</v>
      </c>
      <c r="H1574" s="947" t="s">
        <v>1019</v>
      </c>
      <c r="I1574" s="990">
        <f t="shared" si="360"/>
        <v>1.5</v>
      </c>
      <c r="J1574" s="1009">
        <v>1.0309999999999999</v>
      </c>
      <c r="K1574" s="951"/>
      <c r="L1574" s="952"/>
      <c r="M1574" s="1002"/>
      <c r="N1574" s="966">
        <f t="shared" si="361"/>
        <v>343317.69230769243</v>
      </c>
      <c r="O1574" s="932">
        <f t="shared" si="362"/>
        <v>0</v>
      </c>
      <c r="P1574" s="932">
        <f t="shared" si="363"/>
        <v>0</v>
      </c>
      <c r="Q1574" s="932">
        <f t="shared" si="364"/>
        <v>0</v>
      </c>
      <c r="R1574" s="966">
        <f t="shared" si="358"/>
        <v>530940.81115384633</v>
      </c>
      <c r="S1574" s="960">
        <f t="shared" si="359"/>
        <v>0</v>
      </c>
      <c r="T1574" s="961"/>
      <c r="U1574" s="954"/>
    </row>
    <row r="1575" spans="1:29" outlineLevel="1">
      <c r="A1575" s="1006"/>
      <c r="B1575" s="1006"/>
      <c r="C1575" s="1006"/>
      <c r="D1575" s="1006" t="s">
        <v>4344</v>
      </c>
      <c r="E1575" s="968" t="s">
        <v>3643</v>
      </c>
      <c r="F1575" s="969" t="s">
        <v>4345</v>
      </c>
      <c r="G1575" s="947" t="s">
        <v>918</v>
      </c>
      <c r="H1575" s="947" t="s">
        <v>1019</v>
      </c>
      <c r="I1575" s="990">
        <f t="shared" si="360"/>
        <v>1.5</v>
      </c>
      <c r="J1575" s="1009">
        <v>1.2375</v>
      </c>
      <c r="K1575" s="951"/>
      <c r="L1575" s="952"/>
      <c r="M1575" s="1002"/>
      <c r="N1575" s="966">
        <f t="shared" si="361"/>
        <v>343317.69230769243</v>
      </c>
      <c r="O1575" s="932">
        <f t="shared" si="362"/>
        <v>0</v>
      </c>
      <c r="P1575" s="932">
        <f t="shared" si="363"/>
        <v>0</v>
      </c>
      <c r="Q1575" s="932">
        <f t="shared" si="364"/>
        <v>0</v>
      </c>
      <c r="R1575" s="966">
        <f t="shared" si="358"/>
        <v>637283.46634615411</v>
      </c>
      <c r="S1575" s="960">
        <f t="shared" si="359"/>
        <v>0</v>
      </c>
      <c r="T1575" s="961"/>
      <c r="U1575" s="954"/>
    </row>
    <row r="1576" spans="1:29" outlineLevel="1">
      <c r="A1576" s="1006"/>
      <c r="B1576" s="1006"/>
      <c r="C1576" s="1006"/>
      <c r="D1576" s="1006" t="s">
        <v>4346</v>
      </c>
      <c r="E1576" s="968" t="s">
        <v>3646</v>
      </c>
      <c r="F1576" s="969" t="s">
        <v>4347</v>
      </c>
      <c r="G1576" s="947" t="s">
        <v>918</v>
      </c>
      <c r="H1576" s="947" t="s">
        <v>1019</v>
      </c>
      <c r="I1576" s="990">
        <f t="shared" si="360"/>
        <v>1.5</v>
      </c>
      <c r="J1576" s="1009">
        <v>1.71</v>
      </c>
      <c r="K1576" s="951"/>
      <c r="L1576" s="952"/>
      <c r="M1576" s="1002"/>
      <c r="N1576" s="966">
        <f t="shared" si="361"/>
        <v>343317.69230769243</v>
      </c>
      <c r="O1576" s="932">
        <f t="shared" si="362"/>
        <v>0</v>
      </c>
      <c r="P1576" s="932">
        <f t="shared" si="363"/>
        <v>0</v>
      </c>
      <c r="Q1576" s="932">
        <f t="shared" si="364"/>
        <v>0</v>
      </c>
      <c r="R1576" s="966">
        <f t="shared" si="358"/>
        <v>880609.88076923101</v>
      </c>
      <c r="S1576" s="960">
        <f t="shared" si="359"/>
        <v>0</v>
      </c>
      <c r="T1576" s="961"/>
      <c r="U1576" s="954"/>
    </row>
    <row r="1577" spans="1:29" outlineLevel="1">
      <c r="A1577" s="1006"/>
      <c r="B1577" s="1006"/>
      <c r="C1577" s="1006"/>
      <c r="D1577" s="1006" t="s">
        <v>4348</v>
      </c>
      <c r="E1577" s="968" t="s">
        <v>3649</v>
      </c>
      <c r="F1577" s="969" t="s">
        <v>4349</v>
      </c>
      <c r="G1577" s="947" t="s">
        <v>918</v>
      </c>
      <c r="H1577" s="947" t="s">
        <v>1019</v>
      </c>
      <c r="I1577" s="990">
        <f t="shared" si="360"/>
        <v>1.5</v>
      </c>
      <c r="J1577" s="1009">
        <v>2.1825000000000001</v>
      </c>
      <c r="K1577" s="951"/>
      <c r="L1577" s="952"/>
      <c r="M1577" s="1002"/>
      <c r="N1577" s="966">
        <f t="shared" si="361"/>
        <v>343317.69230769243</v>
      </c>
      <c r="O1577" s="932">
        <f t="shared" si="362"/>
        <v>0</v>
      </c>
      <c r="P1577" s="932">
        <f t="shared" si="363"/>
        <v>0</v>
      </c>
      <c r="Q1577" s="932">
        <f t="shared" si="364"/>
        <v>0</v>
      </c>
      <c r="R1577" s="966">
        <f t="shared" si="358"/>
        <v>1123936.2951923083</v>
      </c>
      <c r="S1577" s="960">
        <f t="shared" si="359"/>
        <v>0</v>
      </c>
      <c r="T1577" s="961"/>
      <c r="U1577" s="954"/>
    </row>
    <row r="1578" spans="1:29" outlineLevel="1">
      <c r="A1578" s="1006"/>
      <c r="B1578" s="1006"/>
      <c r="C1578" s="1006"/>
      <c r="D1578" s="1006" t="s">
        <v>4350</v>
      </c>
      <c r="E1578" s="1064" t="str">
        <f t="shared" ref="E1578:E1629" si="365">IF(AND(U1578&gt;0,U1578&lt;=15),$E$1571,IF(AND(U1578&gt;15,U1578&lt;=25),$E$1572,IF(AND(U1578&gt;25,U1578&lt;=50),$E$1573,IF(AND(U1578&gt;50,U1578&lt;=100),$E$1574,IF(AND(U1578&gt;100,U1578&lt;=140),$E$1575,IF(AND(U1578&gt;140,U1578&lt;=230),$E$1576,IF(AND(U1578&gt;230,U1578&lt;=320),$E$1577,0)))))))</f>
        <v>04.03.101</v>
      </c>
      <c r="F1578" s="1065" t="s">
        <v>4351</v>
      </c>
      <c r="G1578" s="1001" t="s">
        <v>3653</v>
      </c>
      <c r="H1578" s="947" t="s">
        <v>1019</v>
      </c>
      <c r="I1578" s="990">
        <f>I1577</f>
        <v>1.5</v>
      </c>
      <c r="J1578" s="950">
        <v>0.33750000000000002</v>
      </c>
      <c r="K1578" s="951"/>
      <c r="L1578" s="952"/>
      <c r="M1578" s="1002"/>
      <c r="N1578" s="966">
        <f t="shared" si="361"/>
        <v>343317.69230769243</v>
      </c>
      <c r="O1578" s="932">
        <f t="shared" si="362"/>
        <v>0</v>
      </c>
      <c r="P1578" s="932">
        <f t="shared" si="363"/>
        <v>0</v>
      </c>
      <c r="Q1578" s="932">
        <f t="shared" si="364"/>
        <v>0</v>
      </c>
      <c r="R1578" s="966">
        <f t="shared" si="358"/>
        <v>173804.58173076934</v>
      </c>
      <c r="S1578" s="960">
        <f t="shared" si="359"/>
        <v>0</v>
      </c>
      <c r="T1578" s="1003"/>
      <c r="U1578" s="1004">
        <v>7.54</v>
      </c>
      <c r="W1578" s="1066">
        <v>15</v>
      </c>
      <c r="X1578" s="1066">
        <v>25</v>
      </c>
      <c r="Y1578" s="1066">
        <v>50</v>
      </c>
      <c r="Z1578" s="1066">
        <v>100</v>
      </c>
      <c r="AA1578" s="1066">
        <v>140</v>
      </c>
      <c r="AB1578" s="1066">
        <v>230</v>
      </c>
      <c r="AC1578" s="1066">
        <v>320</v>
      </c>
    </row>
    <row r="1579" spans="1:29" outlineLevel="1">
      <c r="A1579" s="1006"/>
      <c r="B1579" s="1006"/>
      <c r="C1579" s="1006"/>
      <c r="D1579" s="1006" t="s">
        <v>4352</v>
      </c>
      <c r="E1579" s="1064" t="str">
        <f t="shared" si="365"/>
        <v>04.03.101</v>
      </c>
      <c r="F1579" s="1065" t="s">
        <v>4353</v>
      </c>
      <c r="G1579" s="1001" t="s">
        <v>3653</v>
      </c>
      <c r="H1579" s="947" t="s">
        <v>1019</v>
      </c>
      <c r="I1579" s="990">
        <f t="shared" ref="I1579:I1630" si="366">I1578</f>
        <v>1.5</v>
      </c>
      <c r="J1579" s="950">
        <v>0.33750000000000002</v>
      </c>
      <c r="K1579" s="951"/>
      <c r="L1579" s="952"/>
      <c r="M1579" s="1002"/>
      <c r="N1579" s="966">
        <f t="shared" si="361"/>
        <v>343317.69230769243</v>
      </c>
      <c r="O1579" s="932">
        <f t="shared" si="362"/>
        <v>0</v>
      </c>
      <c r="P1579" s="932">
        <f t="shared" si="363"/>
        <v>0</v>
      </c>
      <c r="Q1579" s="932">
        <f t="shared" si="364"/>
        <v>0</v>
      </c>
      <c r="R1579" s="966">
        <f t="shared" si="358"/>
        <v>173804.58173076934</v>
      </c>
      <c r="S1579" s="960">
        <f t="shared" si="359"/>
        <v>0</v>
      </c>
      <c r="T1579" s="1003"/>
      <c r="U1579" s="1004">
        <v>11.31</v>
      </c>
      <c r="W1579" s="1067">
        <f>J1571</f>
        <v>0.33750000000000002</v>
      </c>
      <c r="X1579" s="1067">
        <f>J1572</f>
        <v>0.56699999999999995</v>
      </c>
      <c r="Y1579" s="1067">
        <f>J1573</f>
        <v>0.76500000000000001</v>
      </c>
      <c r="Z1579" s="1067">
        <f>J1574</f>
        <v>1.0309999999999999</v>
      </c>
      <c r="AA1579" s="1067">
        <f>J1575</f>
        <v>1.2375</v>
      </c>
      <c r="AB1579" s="1067">
        <f>J1576</f>
        <v>1.71</v>
      </c>
      <c r="AC1579" s="1067">
        <f>J1577</f>
        <v>2.1825000000000001</v>
      </c>
    </row>
    <row r="1580" spans="1:29" outlineLevel="1">
      <c r="A1580" s="1006"/>
      <c r="B1580" s="1006"/>
      <c r="C1580" s="1006"/>
      <c r="D1580" s="1006" t="s">
        <v>4354</v>
      </c>
      <c r="E1580" s="1064" t="str">
        <f t="shared" si="365"/>
        <v>04.03.101</v>
      </c>
      <c r="F1580" s="1065" t="s">
        <v>4355</v>
      </c>
      <c r="G1580" s="1001" t="s">
        <v>3653</v>
      </c>
      <c r="H1580" s="947" t="s">
        <v>1019</v>
      </c>
      <c r="I1580" s="990">
        <f t="shared" si="366"/>
        <v>1.5</v>
      </c>
      <c r="J1580" s="950">
        <v>0.33750000000000002</v>
      </c>
      <c r="K1580" s="951"/>
      <c r="L1580" s="952"/>
      <c r="M1580" s="1002"/>
      <c r="N1580" s="966">
        <f t="shared" si="361"/>
        <v>343317.69230769243</v>
      </c>
      <c r="O1580" s="932">
        <f t="shared" si="362"/>
        <v>0</v>
      </c>
      <c r="P1580" s="932">
        <f t="shared" si="363"/>
        <v>0</v>
      </c>
      <c r="Q1580" s="932">
        <f t="shared" si="364"/>
        <v>0</v>
      </c>
      <c r="R1580" s="966">
        <f t="shared" si="358"/>
        <v>173804.58173076934</v>
      </c>
      <c r="S1580" s="960">
        <f t="shared" si="359"/>
        <v>0</v>
      </c>
      <c r="T1580" s="1003"/>
      <c r="U1580" s="1075">
        <v>11.44</v>
      </c>
    </row>
    <row r="1581" spans="1:29" outlineLevel="1">
      <c r="A1581" s="1006"/>
      <c r="B1581" s="1006"/>
      <c r="C1581" s="1006"/>
      <c r="D1581" s="1006" t="s">
        <v>4356</v>
      </c>
      <c r="E1581" s="1064" t="str">
        <f t="shared" si="365"/>
        <v>04.03.111</v>
      </c>
      <c r="F1581" s="1065" t="s">
        <v>4357</v>
      </c>
      <c r="G1581" s="1001" t="s">
        <v>3653</v>
      </c>
      <c r="H1581" s="947" t="s">
        <v>1019</v>
      </c>
      <c r="I1581" s="990">
        <f t="shared" si="366"/>
        <v>1.5</v>
      </c>
      <c r="J1581" s="950">
        <v>0.38700000000000001</v>
      </c>
      <c r="K1581" s="951"/>
      <c r="L1581" s="952"/>
      <c r="M1581" s="1002"/>
      <c r="N1581" s="966">
        <f t="shared" si="361"/>
        <v>343317.69230769243</v>
      </c>
      <c r="O1581" s="932">
        <f t="shared" si="362"/>
        <v>0</v>
      </c>
      <c r="P1581" s="932">
        <f t="shared" si="363"/>
        <v>0</v>
      </c>
      <c r="Q1581" s="932">
        <f t="shared" si="364"/>
        <v>0</v>
      </c>
      <c r="R1581" s="966">
        <f t="shared" si="358"/>
        <v>199295.92038461546</v>
      </c>
      <c r="S1581" s="960">
        <f t="shared" si="359"/>
        <v>0</v>
      </c>
      <c r="T1581" s="1003"/>
      <c r="U1581" s="1004">
        <v>17.16</v>
      </c>
    </row>
    <row r="1582" spans="1:29" outlineLevel="1">
      <c r="A1582" s="1006"/>
      <c r="B1582" s="1006"/>
      <c r="C1582" s="1006"/>
      <c r="D1582" s="1006" t="s">
        <v>4358</v>
      </c>
      <c r="E1582" s="1064" t="str">
        <f t="shared" si="365"/>
        <v>04.03.161</v>
      </c>
      <c r="F1582" s="1065" t="s">
        <v>4359</v>
      </c>
      <c r="G1582" s="1001" t="s">
        <v>3</v>
      </c>
      <c r="H1582" s="947" t="s">
        <v>1019</v>
      </c>
      <c r="I1582" s="990">
        <f t="shared" si="366"/>
        <v>1.5</v>
      </c>
      <c r="J1582" s="950">
        <v>1.7350000000000001</v>
      </c>
      <c r="K1582" s="951"/>
      <c r="L1582" s="952"/>
      <c r="M1582" s="1002"/>
      <c r="N1582" s="966">
        <f t="shared" si="361"/>
        <v>343317.69230769243</v>
      </c>
      <c r="O1582" s="932">
        <f t="shared" si="362"/>
        <v>0</v>
      </c>
      <c r="P1582" s="932">
        <f t="shared" si="363"/>
        <v>0</v>
      </c>
      <c r="Q1582" s="932">
        <f t="shared" si="364"/>
        <v>0</v>
      </c>
      <c r="R1582" s="966">
        <f t="shared" si="358"/>
        <v>893484.2942307695</v>
      </c>
      <c r="S1582" s="960">
        <f t="shared" si="359"/>
        <v>0</v>
      </c>
      <c r="T1582" s="1003"/>
      <c r="U1582" s="1075">
        <v>234.83</v>
      </c>
    </row>
    <row r="1583" spans="1:29" ht="33" outlineLevel="1">
      <c r="A1583" s="1006"/>
      <c r="B1583" s="1006"/>
      <c r="C1583" s="1006"/>
      <c r="D1583" s="1006" t="s">
        <v>4360</v>
      </c>
      <c r="E1583" s="1064" t="str">
        <f t="shared" si="365"/>
        <v>04.03.141</v>
      </c>
      <c r="F1583" s="1068" t="s">
        <v>4361</v>
      </c>
      <c r="G1583" s="1001" t="s">
        <v>3</v>
      </c>
      <c r="H1583" s="947" t="s">
        <v>1019</v>
      </c>
      <c r="I1583" s="990">
        <f t="shared" si="366"/>
        <v>1.5</v>
      </c>
      <c r="J1583" s="950">
        <v>1.2110000000000001</v>
      </c>
      <c r="K1583" s="951"/>
      <c r="L1583" s="952"/>
      <c r="M1583" s="1002"/>
      <c r="N1583" s="966">
        <f t="shared" si="361"/>
        <v>343317.69230769243</v>
      </c>
      <c r="O1583" s="932">
        <f t="shared" si="362"/>
        <v>0</v>
      </c>
      <c r="P1583" s="932">
        <f t="shared" si="363"/>
        <v>0</v>
      </c>
      <c r="Q1583" s="932">
        <f t="shared" si="364"/>
        <v>0</v>
      </c>
      <c r="R1583" s="966">
        <f t="shared" si="358"/>
        <v>623636.58807692328</v>
      </c>
      <c r="S1583" s="960">
        <f t="shared" si="359"/>
        <v>0</v>
      </c>
      <c r="T1583" s="1003"/>
      <c r="U1583" s="1075">
        <v>134.83000000000001</v>
      </c>
    </row>
    <row r="1584" spans="1:29" outlineLevel="1">
      <c r="A1584" s="1006"/>
      <c r="B1584" s="1006"/>
      <c r="C1584" s="1006"/>
      <c r="D1584" s="1006" t="s">
        <v>4362</v>
      </c>
      <c r="E1584" s="1064" t="str">
        <f t="shared" si="365"/>
        <v>04.03.151</v>
      </c>
      <c r="F1584" s="1065" t="s">
        <v>4363</v>
      </c>
      <c r="G1584" s="1001" t="s">
        <v>3</v>
      </c>
      <c r="H1584" s="947" t="s">
        <v>1019</v>
      </c>
      <c r="I1584" s="990">
        <f t="shared" si="366"/>
        <v>1.5</v>
      </c>
      <c r="J1584" s="950">
        <v>1.63</v>
      </c>
      <c r="K1584" s="951"/>
      <c r="L1584" s="952"/>
      <c r="M1584" s="1002"/>
      <c r="N1584" s="966">
        <f t="shared" si="361"/>
        <v>343317.69230769243</v>
      </c>
      <c r="O1584" s="932">
        <f t="shared" si="362"/>
        <v>0</v>
      </c>
      <c r="P1584" s="932">
        <f t="shared" si="363"/>
        <v>0</v>
      </c>
      <c r="Q1584" s="932">
        <f t="shared" si="364"/>
        <v>0</v>
      </c>
      <c r="R1584" s="966">
        <f t="shared" si="358"/>
        <v>839411.75769230793</v>
      </c>
      <c r="S1584" s="960">
        <f t="shared" si="359"/>
        <v>0</v>
      </c>
      <c r="T1584" s="1003"/>
      <c r="U1584" s="1004">
        <v>214.83</v>
      </c>
    </row>
    <row r="1585" spans="1:21" outlineLevel="1">
      <c r="A1585" s="1006"/>
      <c r="B1585" s="1006"/>
      <c r="C1585" s="1006"/>
      <c r="D1585" s="1006" t="s">
        <v>4364</v>
      </c>
      <c r="E1585" s="1064" t="str">
        <f t="shared" si="365"/>
        <v>04.03.161</v>
      </c>
      <c r="F1585" s="1065" t="s">
        <v>4365</v>
      </c>
      <c r="G1585" s="1001" t="s">
        <v>3</v>
      </c>
      <c r="H1585" s="947" t="s">
        <v>1019</v>
      </c>
      <c r="I1585" s="990">
        <f t="shared" si="366"/>
        <v>1.5</v>
      </c>
      <c r="J1585" s="950">
        <v>1.877</v>
      </c>
      <c r="K1585" s="951"/>
      <c r="L1585" s="952"/>
      <c r="M1585" s="1002"/>
      <c r="N1585" s="966">
        <f t="shared" si="361"/>
        <v>343317.69230769243</v>
      </c>
      <c r="O1585" s="932">
        <f t="shared" si="362"/>
        <v>0</v>
      </c>
      <c r="P1585" s="932">
        <f t="shared" si="363"/>
        <v>0</v>
      </c>
      <c r="Q1585" s="932">
        <f t="shared" si="364"/>
        <v>0</v>
      </c>
      <c r="R1585" s="966">
        <f t="shared" si="358"/>
        <v>966610.96269230812</v>
      </c>
      <c r="S1585" s="960">
        <f t="shared" si="359"/>
        <v>0</v>
      </c>
      <c r="T1585" s="1003"/>
      <c r="U1585" s="1004">
        <v>261.83</v>
      </c>
    </row>
    <row r="1586" spans="1:21" outlineLevel="1">
      <c r="A1586" s="1006"/>
      <c r="B1586" s="1006"/>
      <c r="C1586" s="1006"/>
      <c r="D1586" s="1006" t="s">
        <v>4366</v>
      </c>
      <c r="E1586" s="1064" t="str">
        <f t="shared" si="365"/>
        <v>04.03.111</v>
      </c>
      <c r="F1586" s="1065" t="s">
        <v>4367</v>
      </c>
      <c r="G1586" s="1001" t="s">
        <v>3</v>
      </c>
      <c r="H1586" s="947" t="s">
        <v>1019</v>
      </c>
      <c r="I1586" s="990">
        <f t="shared" si="366"/>
        <v>1.5</v>
      </c>
      <c r="J1586" s="950">
        <v>0.56699999999999995</v>
      </c>
      <c r="K1586" s="951"/>
      <c r="L1586" s="952"/>
      <c r="M1586" s="1002"/>
      <c r="N1586" s="966">
        <f t="shared" si="361"/>
        <v>343317.69230769243</v>
      </c>
      <c r="O1586" s="932">
        <f t="shared" si="362"/>
        <v>0</v>
      </c>
      <c r="P1586" s="932">
        <f t="shared" si="363"/>
        <v>0</v>
      </c>
      <c r="Q1586" s="932">
        <f t="shared" si="364"/>
        <v>0</v>
      </c>
      <c r="R1586" s="966">
        <f t="shared" si="358"/>
        <v>291991.69730769238</v>
      </c>
      <c r="S1586" s="960">
        <f t="shared" si="359"/>
        <v>0</v>
      </c>
      <c r="T1586" s="1003"/>
      <c r="U1586" s="1004">
        <v>25</v>
      </c>
    </row>
    <row r="1587" spans="1:21" outlineLevel="1">
      <c r="A1587" s="1006"/>
      <c r="B1587" s="1006"/>
      <c r="C1587" s="1006"/>
      <c r="D1587" s="1006" t="s">
        <v>4368</v>
      </c>
      <c r="E1587" s="1064" t="str">
        <f t="shared" si="365"/>
        <v>04.03.111</v>
      </c>
      <c r="F1587" s="1065" t="s">
        <v>4369</v>
      </c>
      <c r="G1587" s="1001" t="s">
        <v>3</v>
      </c>
      <c r="H1587" s="947" t="s">
        <v>1019</v>
      </c>
      <c r="I1587" s="990">
        <f t="shared" si="366"/>
        <v>1.5</v>
      </c>
      <c r="J1587" s="950">
        <v>0.56699999999999995</v>
      </c>
      <c r="K1587" s="951"/>
      <c r="L1587" s="952"/>
      <c r="M1587" s="1002"/>
      <c r="N1587" s="966">
        <f t="shared" si="361"/>
        <v>343317.69230769243</v>
      </c>
      <c r="O1587" s="932">
        <f t="shared" si="362"/>
        <v>0</v>
      </c>
      <c r="P1587" s="932">
        <f t="shared" si="363"/>
        <v>0</v>
      </c>
      <c r="Q1587" s="932">
        <f t="shared" si="364"/>
        <v>0</v>
      </c>
      <c r="R1587" s="966">
        <f t="shared" si="358"/>
        <v>291991.69730769238</v>
      </c>
      <c r="S1587" s="960">
        <f t="shared" si="359"/>
        <v>0</v>
      </c>
      <c r="T1587" s="1003"/>
      <c r="U1587" s="1004">
        <v>25</v>
      </c>
    </row>
    <row r="1588" spans="1:21" outlineLevel="1">
      <c r="A1588" s="1006"/>
      <c r="B1588" s="1006"/>
      <c r="C1588" s="1006"/>
      <c r="D1588" s="1006" t="s">
        <v>4370</v>
      </c>
      <c r="E1588" s="1064" t="str">
        <f t="shared" si="365"/>
        <v>04.03.121</v>
      </c>
      <c r="F1588" s="1065" t="s">
        <v>4371</v>
      </c>
      <c r="G1588" s="1001" t="s">
        <v>3</v>
      </c>
      <c r="H1588" s="947" t="s">
        <v>1019</v>
      </c>
      <c r="I1588" s="990">
        <f t="shared" si="366"/>
        <v>1.5</v>
      </c>
      <c r="J1588" s="950">
        <v>0.60599999999999998</v>
      </c>
      <c r="K1588" s="951"/>
      <c r="L1588" s="952"/>
      <c r="M1588" s="1002"/>
      <c r="N1588" s="966">
        <f t="shared" si="361"/>
        <v>343317.69230769243</v>
      </c>
      <c r="O1588" s="932">
        <f t="shared" si="362"/>
        <v>0</v>
      </c>
      <c r="P1588" s="932">
        <f t="shared" si="363"/>
        <v>0</v>
      </c>
      <c r="Q1588" s="932">
        <f t="shared" si="364"/>
        <v>0</v>
      </c>
      <c r="R1588" s="966">
        <f t="shared" si="358"/>
        <v>312075.78230769245</v>
      </c>
      <c r="S1588" s="960">
        <f t="shared" si="359"/>
        <v>0</v>
      </c>
      <c r="T1588" s="1003"/>
      <c r="U1588" s="1004">
        <v>29.95</v>
      </c>
    </row>
    <row r="1589" spans="1:21" outlineLevel="1">
      <c r="A1589" s="1006"/>
      <c r="B1589" s="1006"/>
      <c r="C1589" s="1006"/>
      <c r="D1589" s="1006" t="s">
        <v>4372</v>
      </c>
      <c r="E1589" s="1064" t="str">
        <f t="shared" si="365"/>
        <v>04.03.121</v>
      </c>
      <c r="F1589" s="1065" t="s">
        <v>4373</v>
      </c>
      <c r="G1589" s="1001" t="s">
        <v>3</v>
      </c>
      <c r="H1589" s="947" t="s">
        <v>1019</v>
      </c>
      <c r="I1589" s="990">
        <f t="shared" si="366"/>
        <v>1.5</v>
      </c>
      <c r="J1589" s="950">
        <v>0.61</v>
      </c>
      <c r="K1589" s="951"/>
      <c r="L1589" s="952"/>
      <c r="M1589" s="1002"/>
      <c r="N1589" s="966">
        <f t="shared" si="361"/>
        <v>343317.69230769243</v>
      </c>
      <c r="O1589" s="932">
        <f t="shared" si="362"/>
        <v>0</v>
      </c>
      <c r="P1589" s="932">
        <f t="shared" si="363"/>
        <v>0</v>
      </c>
      <c r="Q1589" s="932">
        <f t="shared" si="364"/>
        <v>0</v>
      </c>
      <c r="R1589" s="966">
        <f t="shared" si="358"/>
        <v>314135.68846153858</v>
      </c>
      <c r="S1589" s="960">
        <f t="shared" si="359"/>
        <v>0</v>
      </c>
      <c r="T1589" s="1003"/>
      <c r="U1589" s="1004">
        <v>30.48</v>
      </c>
    </row>
    <row r="1590" spans="1:21" outlineLevel="1">
      <c r="A1590" s="1006"/>
      <c r="B1590" s="1006"/>
      <c r="C1590" s="1006"/>
      <c r="D1590" s="1006" t="s">
        <v>4374</v>
      </c>
      <c r="E1590" s="1064" t="str">
        <f t="shared" si="365"/>
        <v>04.03.131</v>
      </c>
      <c r="F1590" s="1065" t="s">
        <v>4375</v>
      </c>
      <c r="G1590" s="1001" t="s">
        <v>3</v>
      </c>
      <c r="H1590" s="947" t="s">
        <v>1019</v>
      </c>
      <c r="I1590" s="990">
        <f t="shared" si="366"/>
        <v>1.5</v>
      </c>
      <c r="J1590" s="950">
        <v>0.76600000000000001</v>
      </c>
      <c r="K1590" s="951"/>
      <c r="L1590" s="952"/>
      <c r="M1590" s="1002"/>
      <c r="N1590" s="966">
        <f t="shared" si="361"/>
        <v>343317.69230769243</v>
      </c>
      <c r="O1590" s="932">
        <f t="shared" si="362"/>
        <v>0</v>
      </c>
      <c r="P1590" s="932">
        <f t="shared" si="363"/>
        <v>0</v>
      </c>
      <c r="Q1590" s="932">
        <f t="shared" si="364"/>
        <v>0</v>
      </c>
      <c r="R1590" s="966">
        <f t="shared" si="358"/>
        <v>394472.0284615386</v>
      </c>
      <c r="S1590" s="960">
        <f t="shared" si="359"/>
        <v>0</v>
      </c>
      <c r="T1590" s="1003"/>
      <c r="U1590" s="1004">
        <v>50.22</v>
      </c>
    </row>
    <row r="1591" spans="1:21" outlineLevel="1">
      <c r="A1591" s="1006"/>
      <c r="B1591" s="1006"/>
      <c r="C1591" s="1006"/>
      <c r="D1591" s="1006" t="s">
        <v>4376</v>
      </c>
      <c r="E1591" s="1064" t="str">
        <f t="shared" si="365"/>
        <v>04.03.131</v>
      </c>
      <c r="F1591" s="1065" t="s">
        <v>4377</v>
      </c>
      <c r="G1591" s="1001" t="s">
        <v>3</v>
      </c>
      <c r="H1591" s="947" t="s">
        <v>1019</v>
      </c>
      <c r="I1591" s="990">
        <f t="shared" si="366"/>
        <v>1.5</v>
      </c>
      <c r="J1591" s="950">
        <v>0.76600000000000001</v>
      </c>
      <c r="K1591" s="951"/>
      <c r="L1591" s="952"/>
      <c r="M1591" s="1002"/>
      <c r="N1591" s="966">
        <f t="shared" si="361"/>
        <v>343317.69230769243</v>
      </c>
      <c r="O1591" s="932">
        <f t="shared" si="362"/>
        <v>0</v>
      </c>
      <c r="P1591" s="932">
        <f t="shared" si="363"/>
        <v>0</v>
      </c>
      <c r="Q1591" s="932">
        <f t="shared" si="364"/>
        <v>0</v>
      </c>
      <c r="R1591" s="966">
        <f t="shared" si="358"/>
        <v>394472.0284615386</v>
      </c>
      <c r="S1591" s="960">
        <f t="shared" si="359"/>
        <v>0</v>
      </c>
      <c r="T1591" s="1003"/>
      <c r="U1591" s="1004">
        <v>50.22</v>
      </c>
    </row>
    <row r="1592" spans="1:21" outlineLevel="1">
      <c r="A1592" s="1006"/>
      <c r="B1592" s="1006"/>
      <c r="C1592" s="1006"/>
      <c r="D1592" s="1006" t="s">
        <v>4378</v>
      </c>
      <c r="E1592" s="1064" t="str">
        <f t="shared" si="365"/>
        <v>04.03.131</v>
      </c>
      <c r="F1592" s="1065" t="s">
        <v>4379</v>
      </c>
      <c r="G1592" s="1001" t="s">
        <v>3</v>
      </c>
      <c r="H1592" s="947" t="s">
        <v>1019</v>
      </c>
      <c r="I1592" s="990">
        <f t="shared" si="366"/>
        <v>1.5</v>
      </c>
      <c r="J1592" s="950">
        <v>0.76600000000000001</v>
      </c>
      <c r="K1592" s="951"/>
      <c r="L1592" s="952"/>
      <c r="M1592" s="1002"/>
      <c r="N1592" s="966">
        <f t="shared" si="361"/>
        <v>343317.69230769243</v>
      </c>
      <c r="O1592" s="932">
        <f t="shared" si="362"/>
        <v>0</v>
      </c>
      <c r="P1592" s="932">
        <f t="shared" si="363"/>
        <v>0</v>
      </c>
      <c r="Q1592" s="932">
        <f t="shared" si="364"/>
        <v>0</v>
      </c>
      <c r="R1592" s="966">
        <f t="shared" si="358"/>
        <v>394472.0284615386</v>
      </c>
      <c r="S1592" s="960">
        <f t="shared" si="359"/>
        <v>0</v>
      </c>
      <c r="T1592" s="1003"/>
      <c r="U1592" s="1004">
        <v>50.22</v>
      </c>
    </row>
    <row r="1593" spans="1:21" outlineLevel="1">
      <c r="A1593" s="1006"/>
      <c r="B1593" s="1006"/>
      <c r="C1593" s="1006"/>
      <c r="D1593" s="1006" t="s">
        <v>4380</v>
      </c>
      <c r="E1593" s="1064" t="str">
        <f t="shared" si="365"/>
        <v>04.03.131</v>
      </c>
      <c r="F1593" s="1065" t="s">
        <v>4381</v>
      </c>
      <c r="G1593" s="1001" t="s">
        <v>3</v>
      </c>
      <c r="H1593" s="947" t="s">
        <v>1019</v>
      </c>
      <c r="I1593" s="990">
        <f t="shared" si="366"/>
        <v>1.5</v>
      </c>
      <c r="J1593" s="950">
        <v>0.81799999999999995</v>
      </c>
      <c r="K1593" s="951"/>
      <c r="L1593" s="952"/>
      <c r="M1593" s="1002"/>
      <c r="N1593" s="966">
        <f t="shared" si="361"/>
        <v>343317.69230769243</v>
      </c>
      <c r="O1593" s="932">
        <f t="shared" si="362"/>
        <v>0</v>
      </c>
      <c r="P1593" s="932">
        <f t="shared" si="363"/>
        <v>0</v>
      </c>
      <c r="Q1593" s="932">
        <f t="shared" si="364"/>
        <v>0</v>
      </c>
      <c r="R1593" s="966">
        <f t="shared" si="358"/>
        <v>421250.80846153857</v>
      </c>
      <c r="S1593" s="960">
        <f t="shared" si="359"/>
        <v>0</v>
      </c>
      <c r="T1593" s="1003"/>
      <c r="U1593" s="1004">
        <v>59.9</v>
      </c>
    </row>
    <row r="1594" spans="1:21" outlineLevel="1">
      <c r="A1594" s="1006"/>
      <c r="B1594" s="1006"/>
      <c r="C1594" s="1006"/>
      <c r="D1594" s="1006" t="s">
        <v>4382</v>
      </c>
      <c r="E1594" s="1064" t="str">
        <f t="shared" si="365"/>
        <v>04.03.131</v>
      </c>
      <c r="F1594" s="1065" t="s">
        <v>4383</v>
      </c>
      <c r="G1594" s="1001" t="s">
        <v>3</v>
      </c>
      <c r="H1594" s="947" t="s">
        <v>1019</v>
      </c>
      <c r="I1594" s="990">
        <f t="shared" si="366"/>
        <v>1.5</v>
      </c>
      <c r="J1594" s="950">
        <v>0.82299999999999995</v>
      </c>
      <c r="K1594" s="951"/>
      <c r="L1594" s="952"/>
      <c r="M1594" s="1002"/>
      <c r="N1594" s="966">
        <f t="shared" si="361"/>
        <v>343317.69230769243</v>
      </c>
      <c r="O1594" s="932">
        <f t="shared" si="362"/>
        <v>0</v>
      </c>
      <c r="P1594" s="932">
        <f t="shared" si="363"/>
        <v>0</v>
      </c>
      <c r="Q1594" s="932">
        <f t="shared" si="364"/>
        <v>0</v>
      </c>
      <c r="R1594" s="966">
        <f t="shared" si="358"/>
        <v>423825.69115384627</v>
      </c>
      <c r="S1594" s="960">
        <f t="shared" si="359"/>
        <v>0</v>
      </c>
      <c r="T1594" s="1003"/>
      <c r="U1594" s="1004">
        <v>60.95</v>
      </c>
    </row>
    <row r="1595" spans="1:21" outlineLevel="1">
      <c r="A1595" s="1006"/>
      <c r="B1595" s="1006"/>
      <c r="C1595" s="1006"/>
      <c r="D1595" s="1006" t="s">
        <v>4384</v>
      </c>
      <c r="E1595" s="1064" t="str">
        <f t="shared" si="365"/>
        <v>04.03.131</v>
      </c>
      <c r="F1595" s="1065" t="s">
        <v>4385</v>
      </c>
      <c r="G1595" s="1001" t="s">
        <v>918</v>
      </c>
      <c r="H1595" s="947" t="s">
        <v>1019</v>
      </c>
      <c r="I1595" s="990">
        <f t="shared" si="366"/>
        <v>1.5</v>
      </c>
      <c r="J1595" s="950">
        <v>0.88900000000000001</v>
      </c>
      <c r="K1595" s="951"/>
      <c r="L1595" s="952"/>
      <c r="M1595" s="1002"/>
      <c r="N1595" s="966">
        <f t="shared" si="361"/>
        <v>343317.69230769243</v>
      </c>
      <c r="O1595" s="932">
        <f t="shared" si="362"/>
        <v>0</v>
      </c>
      <c r="P1595" s="932">
        <f t="shared" si="363"/>
        <v>0</v>
      </c>
      <c r="Q1595" s="932">
        <f t="shared" si="364"/>
        <v>0</v>
      </c>
      <c r="R1595" s="966">
        <f t="shared" si="358"/>
        <v>457814.14269230783</v>
      </c>
      <c r="S1595" s="960">
        <f t="shared" si="359"/>
        <v>0</v>
      </c>
      <c r="T1595" s="1003"/>
      <c r="U1595" s="1004">
        <v>73.37</v>
      </c>
    </row>
    <row r="1596" spans="1:21" outlineLevel="1">
      <c r="A1596" s="1006"/>
      <c r="B1596" s="1006"/>
      <c r="C1596" s="1006"/>
      <c r="D1596" s="1006" t="s">
        <v>4386</v>
      </c>
      <c r="E1596" s="1064" t="str">
        <f t="shared" si="365"/>
        <v>04.03.121</v>
      </c>
      <c r="F1596" s="1065" t="s">
        <v>4387</v>
      </c>
      <c r="G1596" s="1001" t="s">
        <v>918</v>
      </c>
      <c r="H1596" s="947" t="s">
        <v>1019</v>
      </c>
      <c r="I1596" s="990">
        <f t="shared" si="366"/>
        <v>1.5</v>
      </c>
      <c r="J1596" s="950">
        <v>0.76500000000000001</v>
      </c>
      <c r="K1596" s="951"/>
      <c r="L1596" s="952"/>
      <c r="M1596" s="1002"/>
      <c r="N1596" s="966">
        <f t="shared" si="361"/>
        <v>343317.69230769243</v>
      </c>
      <c r="O1596" s="932">
        <f t="shared" si="362"/>
        <v>0</v>
      </c>
      <c r="P1596" s="932">
        <f t="shared" si="363"/>
        <v>0</v>
      </c>
      <c r="Q1596" s="932">
        <f t="shared" si="364"/>
        <v>0</v>
      </c>
      <c r="R1596" s="966">
        <f t="shared" si="358"/>
        <v>393957.05192307703</v>
      </c>
      <c r="S1596" s="960">
        <f t="shared" si="359"/>
        <v>0</v>
      </c>
      <c r="T1596" s="1003"/>
      <c r="U1596" s="1004">
        <v>50</v>
      </c>
    </row>
    <row r="1597" spans="1:21" outlineLevel="1">
      <c r="A1597" s="1006"/>
      <c r="B1597" s="1006"/>
      <c r="C1597" s="1006"/>
      <c r="D1597" s="1006" t="s">
        <v>4388</v>
      </c>
      <c r="E1597" s="1064" t="str">
        <f t="shared" si="365"/>
        <v>04.03.121</v>
      </c>
      <c r="F1597" s="1068" t="s">
        <v>4389</v>
      </c>
      <c r="G1597" s="1001" t="s">
        <v>918</v>
      </c>
      <c r="H1597" s="947" t="s">
        <v>1019</v>
      </c>
      <c r="I1597" s="990">
        <f t="shared" si="366"/>
        <v>1.5</v>
      </c>
      <c r="J1597" s="950">
        <v>0.76500000000000001</v>
      </c>
      <c r="K1597" s="951"/>
      <c r="L1597" s="952"/>
      <c r="M1597" s="1002"/>
      <c r="N1597" s="966">
        <f t="shared" si="361"/>
        <v>343317.69230769243</v>
      </c>
      <c r="O1597" s="932">
        <f t="shared" si="362"/>
        <v>0</v>
      </c>
      <c r="P1597" s="932">
        <f t="shared" si="363"/>
        <v>0</v>
      </c>
      <c r="Q1597" s="932">
        <f t="shared" si="364"/>
        <v>0</v>
      </c>
      <c r="R1597" s="966">
        <f t="shared" si="358"/>
        <v>393957.05192307703</v>
      </c>
      <c r="S1597" s="960">
        <f t="shared" si="359"/>
        <v>0</v>
      </c>
      <c r="T1597" s="1003"/>
      <c r="U1597" s="1004">
        <v>50</v>
      </c>
    </row>
    <row r="1598" spans="1:21" outlineLevel="1">
      <c r="A1598" s="1006"/>
      <c r="B1598" s="1006"/>
      <c r="C1598" s="1006"/>
      <c r="D1598" s="1006" t="s">
        <v>4390</v>
      </c>
      <c r="E1598" s="1064" t="str">
        <f t="shared" si="365"/>
        <v>04.03.121</v>
      </c>
      <c r="F1598" s="1065" t="s">
        <v>4391</v>
      </c>
      <c r="G1598" s="1001" t="s">
        <v>3</v>
      </c>
      <c r="H1598" s="947" t="s">
        <v>1019</v>
      </c>
      <c r="I1598" s="990">
        <f t="shared" si="366"/>
        <v>1.5</v>
      </c>
      <c r="J1598" s="950">
        <v>0.76500000000000001</v>
      </c>
      <c r="K1598" s="951"/>
      <c r="L1598" s="952"/>
      <c r="M1598" s="1002"/>
      <c r="N1598" s="966">
        <f t="shared" si="361"/>
        <v>343317.69230769243</v>
      </c>
      <c r="O1598" s="932">
        <f t="shared" si="362"/>
        <v>0</v>
      </c>
      <c r="P1598" s="932">
        <f t="shared" si="363"/>
        <v>0</v>
      </c>
      <c r="Q1598" s="932">
        <f t="shared" si="364"/>
        <v>0</v>
      </c>
      <c r="R1598" s="966">
        <f t="shared" si="358"/>
        <v>393957.05192307703</v>
      </c>
      <c r="S1598" s="960">
        <f t="shared" si="359"/>
        <v>0</v>
      </c>
      <c r="T1598" s="1003"/>
      <c r="U1598" s="1004">
        <v>50</v>
      </c>
    </row>
    <row r="1599" spans="1:21" outlineLevel="1">
      <c r="A1599" s="1006"/>
      <c r="B1599" s="1006"/>
      <c r="C1599" s="1006"/>
      <c r="D1599" s="1006" t="s">
        <v>4392</v>
      </c>
      <c r="E1599" s="1064" t="str">
        <f t="shared" si="365"/>
        <v>04.03.121</v>
      </c>
      <c r="F1599" s="1068" t="s">
        <v>4393</v>
      </c>
      <c r="G1599" s="1001" t="s">
        <v>3</v>
      </c>
      <c r="H1599" s="947" t="s">
        <v>1019</v>
      </c>
      <c r="I1599" s="990">
        <f t="shared" si="366"/>
        <v>1.5</v>
      </c>
      <c r="J1599" s="950">
        <v>0.76500000000000001</v>
      </c>
      <c r="K1599" s="951"/>
      <c r="L1599" s="952"/>
      <c r="M1599" s="1002"/>
      <c r="N1599" s="966">
        <f t="shared" si="361"/>
        <v>343317.69230769243</v>
      </c>
      <c r="O1599" s="932">
        <f t="shared" si="362"/>
        <v>0</v>
      </c>
      <c r="P1599" s="932">
        <f t="shared" si="363"/>
        <v>0</v>
      </c>
      <c r="Q1599" s="932">
        <f t="shared" si="364"/>
        <v>0</v>
      </c>
      <c r="R1599" s="966">
        <f t="shared" si="358"/>
        <v>393957.05192307703</v>
      </c>
      <c r="S1599" s="960">
        <f t="shared" si="359"/>
        <v>0</v>
      </c>
      <c r="T1599" s="1003"/>
      <c r="U1599" s="1004">
        <v>50</v>
      </c>
    </row>
    <row r="1600" spans="1:21" outlineLevel="1">
      <c r="A1600" s="1006"/>
      <c r="B1600" s="1006"/>
      <c r="C1600" s="1006"/>
      <c r="D1600" s="1006" t="s">
        <v>4394</v>
      </c>
      <c r="E1600" s="1064" t="str">
        <f t="shared" si="365"/>
        <v>04.03.131</v>
      </c>
      <c r="F1600" s="1065" t="s">
        <v>4395</v>
      </c>
      <c r="G1600" s="1069" t="s">
        <v>3</v>
      </c>
      <c r="H1600" s="947" t="s">
        <v>1019</v>
      </c>
      <c r="I1600" s="990">
        <f t="shared" si="366"/>
        <v>1.5</v>
      </c>
      <c r="J1600" s="950">
        <v>0.81899999999999995</v>
      </c>
      <c r="K1600" s="951"/>
      <c r="L1600" s="952"/>
      <c r="M1600" s="1002"/>
      <c r="N1600" s="966">
        <f t="shared" si="361"/>
        <v>343317.69230769243</v>
      </c>
      <c r="O1600" s="932">
        <f t="shared" si="362"/>
        <v>0</v>
      </c>
      <c r="P1600" s="932">
        <f t="shared" si="363"/>
        <v>0</v>
      </c>
      <c r="Q1600" s="932">
        <f t="shared" si="364"/>
        <v>0</v>
      </c>
      <c r="R1600" s="966">
        <f t="shared" si="358"/>
        <v>421765.78500000015</v>
      </c>
      <c r="S1600" s="960">
        <f t="shared" si="359"/>
        <v>0</v>
      </c>
      <c r="T1600" s="1003"/>
      <c r="U1600" s="1004">
        <v>60.24</v>
      </c>
    </row>
    <row r="1601" spans="1:21" outlineLevel="1">
      <c r="A1601" s="1006"/>
      <c r="B1601" s="1006"/>
      <c r="C1601" s="1006"/>
      <c r="D1601" s="1006" t="s">
        <v>4396</v>
      </c>
      <c r="E1601" s="1064" t="str">
        <f t="shared" si="365"/>
        <v>04.03.131</v>
      </c>
      <c r="F1601" s="1065" t="s">
        <v>4397</v>
      </c>
      <c r="G1601" s="1001" t="s">
        <v>3</v>
      </c>
      <c r="H1601" s="947" t="s">
        <v>1019</v>
      </c>
      <c r="I1601" s="990">
        <f t="shared" si="366"/>
        <v>1.5</v>
      </c>
      <c r="J1601" s="950">
        <v>0.97899999999999998</v>
      </c>
      <c r="K1601" s="951"/>
      <c r="L1601" s="952"/>
      <c r="M1601" s="1002"/>
      <c r="N1601" s="966">
        <f t="shared" si="361"/>
        <v>343317.69230769243</v>
      </c>
      <c r="O1601" s="932">
        <f t="shared" si="362"/>
        <v>0</v>
      </c>
      <c r="P1601" s="932">
        <f t="shared" si="363"/>
        <v>0</v>
      </c>
      <c r="Q1601" s="932">
        <f t="shared" si="364"/>
        <v>0</v>
      </c>
      <c r="R1601" s="966">
        <f t="shared" si="358"/>
        <v>504162.0311538463</v>
      </c>
      <c r="S1601" s="960">
        <f t="shared" si="359"/>
        <v>0</v>
      </c>
      <c r="T1601" s="1003"/>
      <c r="U1601" s="1004">
        <v>90.36</v>
      </c>
    </row>
    <row r="1602" spans="1:21" outlineLevel="1">
      <c r="A1602" s="1006"/>
      <c r="B1602" s="1006"/>
      <c r="C1602" s="1006"/>
      <c r="D1602" s="1006" t="s">
        <v>4398</v>
      </c>
      <c r="E1602" s="1064" t="str">
        <f t="shared" si="365"/>
        <v>04.03.141</v>
      </c>
      <c r="F1602" s="988" t="s">
        <v>4399</v>
      </c>
      <c r="G1602" s="1069" t="s">
        <v>3</v>
      </c>
      <c r="H1602" s="947" t="s">
        <v>1019</v>
      </c>
      <c r="I1602" s="990">
        <f t="shared" si="366"/>
        <v>1.5</v>
      </c>
      <c r="J1602" s="950">
        <v>1.1359999999999999</v>
      </c>
      <c r="K1602" s="951"/>
      <c r="L1602" s="952"/>
      <c r="M1602" s="1002"/>
      <c r="N1602" s="966">
        <f t="shared" si="361"/>
        <v>343317.69230769243</v>
      </c>
      <c r="O1602" s="932">
        <f t="shared" si="362"/>
        <v>0</v>
      </c>
      <c r="P1602" s="932">
        <f t="shared" si="363"/>
        <v>0</v>
      </c>
      <c r="Q1602" s="932">
        <f t="shared" si="364"/>
        <v>0</v>
      </c>
      <c r="R1602" s="966">
        <f t="shared" si="358"/>
        <v>585013.34769230778</v>
      </c>
      <c r="S1602" s="960">
        <f t="shared" si="359"/>
        <v>0</v>
      </c>
      <c r="T1602" s="1003"/>
      <c r="U1602" s="1004">
        <v>120.48</v>
      </c>
    </row>
    <row r="1603" spans="1:21" outlineLevel="1">
      <c r="A1603" s="1006"/>
      <c r="B1603" s="1006"/>
      <c r="C1603" s="1006"/>
      <c r="D1603" s="1006" t="s">
        <v>4400</v>
      </c>
      <c r="E1603" s="1064" t="str">
        <f t="shared" si="365"/>
        <v>04.03.151</v>
      </c>
      <c r="F1603" s="1070" t="s">
        <v>4401</v>
      </c>
      <c r="G1603" s="1069" t="s">
        <v>3</v>
      </c>
      <c r="H1603" s="947" t="s">
        <v>1019</v>
      </c>
      <c r="I1603" s="990">
        <f t="shared" si="366"/>
        <v>1.5</v>
      </c>
      <c r="J1603" s="950">
        <v>1.44</v>
      </c>
      <c r="K1603" s="951"/>
      <c r="L1603" s="952"/>
      <c r="M1603" s="1002"/>
      <c r="N1603" s="966">
        <f t="shared" ref="N1603:N1633" si="367">VLOOKUP(H1603,DGNC2032,8)</f>
        <v>343317.69230769243</v>
      </c>
      <c r="O1603" s="932">
        <f t="shared" ref="O1603:O1633" si="368">+IFERROR(VLOOKUP($A1603,DGMTC11,10,0),0)</f>
        <v>0</v>
      </c>
      <c r="P1603" s="932">
        <f t="shared" ref="P1603:P1633" si="369">+IFERROR(VLOOKUP($B1603,DGMTC11,10,0),0)</f>
        <v>0</v>
      </c>
      <c r="Q1603" s="932">
        <f t="shared" ref="Q1603:Q1633" si="370">+IFERROR(VLOOKUP($C1603,DGMTC11,10,0),0)</f>
        <v>0</v>
      </c>
      <c r="R1603" s="966">
        <f t="shared" si="358"/>
        <v>741566.2153846157</v>
      </c>
      <c r="S1603" s="960">
        <f t="shared" si="359"/>
        <v>0</v>
      </c>
      <c r="T1603" s="1003"/>
      <c r="U1603" s="1004">
        <v>178.66</v>
      </c>
    </row>
    <row r="1604" spans="1:21" outlineLevel="1">
      <c r="A1604" s="1006"/>
      <c r="B1604" s="1006"/>
      <c r="C1604" s="1006"/>
      <c r="D1604" s="1006" t="s">
        <v>4402</v>
      </c>
      <c r="E1604" s="1064" t="str">
        <f t="shared" si="365"/>
        <v>04.03.141</v>
      </c>
      <c r="F1604" s="988" t="s">
        <v>4403</v>
      </c>
      <c r="G1604" s="1069" t="s">
        <v>3</v>
      </c>
      <c r="H1604" s="947" t="s">
        <v>1019</v>
      </c>
      <c r="I1604" s="990">
        <f t="shared" si="366"/>
        <v>1.5</v>
      </c>
      <c r="J1604" s="950">
        <v>1.1830000000000001</v>
      </c>
      <c r="K1604" s="951"/>
      <c r="L1604" s="952"/>
      <c r="M1604" s="1002"/>
      <c r="N1604" s="966">
        <f t="shared" si="367"/>
        <v>343317.69230769243</v>
      </c>
      <c r="O1604" s="932">
        <f t="shared" si="368"/>
        <v>0</v>
      </c>
      <c r="P1604" s="932">
        <f t="shared" si="369"/>
        <v>0</v>
      </c>
      <c r="Q1604" s="932">
        <f t="shared" si="370"/>
        <v>0</v>
      </c>
      <c r="R1604" s="966">
        <f t="shared" si="358"/>
        <v>609217.24500000023</v>
      </c>
      <c r="S1604" s="960">
        <f t="shared" si="359"/>
        <v>0</v>
      </c>
      <c r="T1604" s="1003"/>
      <c r="U1604" s="1004">
        <v>129.44999999999999</v>
      </c>
    </row>
    <row r="1605" spans="1:21" outlineLevel="1">
      <c r="A1605" s="1006"/>
      <c r="B1605" s="1006"/>
      <c r="C1605" s="1006"/>
      <c r="D1605" s="1006" t="s">
        <v>4404</v>
      </c>
      <c r="E1605" s="1064" t="str">
        <f t="shared" si="365"/>
        <v>04.03.151</v>
      </c>
      <c r="F1605" s="988" t="s">
        <v>4405</v>
      </c>
      <c r="G1605" s="1069" t="s">
        <v>3</v>
      </c>
      <c r="H1605" s="947" t="s">
        <v>1019</v>
      </c>
      <c r="I1605" s="990">
        <f t="shared" si="366"/>
        <v>1.5</v>
      </c>
      <c r="J1605" s="950">
        <v>1.5429999999999999</v>
      </c>
      <c r="K1605" s="951"/>
      <c r="L1605" s="952"/>
      <c r="M1605" s="1002"/>
      <c r="N1605" s="966">
        <f t="shared" si="367"/>
        <v>343317.69230769243</v>
      </c>
      <c r="O1605" s="932">
        <f t="shared" si="368"/>
        <v>0</v>
      </c>
      <c r="P1605" s="932">
        <f t="shared" si="369"/>
        <v>0</v>
      </c>
      <c r="Q1605" s="932">
        <f t="shared" si="370"/>
        <v>0</v>
      </c>
      <c r="R1605" s="966">
        <f t="shared" si="358"/>
        <v>794608.79884615401</v>
      </c>
      <c r="S1605" s="960">
        <f t="shared" si="359"/>
        <v>0</v>
      </c>
      <c r="T1605" s="1003"/>
      <c r="U1605" s="1004">
        <v>198.13</v>
      </c>
    </row>
    <row r="1606" spans="1:21" outlineLevel="1">
      <c r="A1606" s="1006"/>
      <c r="B1606" s="1006"/>
      <c r="C1606" s="1006"/>
      <c r="D1606" s="1006" t="s">
        <v>4406</v>
      </c>
      <c r="E1606" s="1064" t="str">
        <f t="shared" si="365"/>
        <v>04.03.101</v>
      </c>
      <c r="F1606" s="1065" t="s">
        <v>4407</v>
      </c>
      <c r="G1606" s="947" t="s">
        <v>3</v>
      </c>
      <c r="H1606" s="947" t="s">
        <v>1019</v>
      </c>
      <c r="I1606" s="990">
        <f>I1604</f>
        <v>1.5</v>
      </c>
      <c r="J1606" s="950">
        <v>0.33750000000000002</v>
      </c>
      <c r="K1606" s="951"/>
      <c r="L1606" s="952"/>
      <c r="M1606" s="1002"/>
      <c r="N1606" s="966">
        <f t="shared" si="367"/>
        <v>343317.69230769243</v>
      </c>
      <c r="O1606" s="932">
        <f t="shared" si="368"/>
        <v>0</v>
      </c>
      <c r="P1606" s="932">
        <f t="shared" si="369"/>
        <v>0</v>
      </c>
      <c r="Q1606" s="932">
        <f t="shared" si="370"/>
        <v>0</v>
      </c>
      <c r="R1606" s="966">
        <f t="shared" si="358"/>
        <v>173804.58173076934</v>
      </c>
      <c r="S1606" s="960">
        <f t="shared" si="359"/>
        <v>0</v>
      </c>
      <c r="T1606" s="1003"/>
      <c r="U1606" s="1004">
        <f>21.6266666666667/2</f>
        <v>10.81333333333335</v>
      </c>
    </row>
    <row r="1607" spans="1:21" outlineLevel="1">
      <c r="A1607" s="1006"/>
      <c r="B1607" s="1006"/>
      <c r="C1607" s="1006"/>
      <c r="D1607" s="1006" t="s">
        <v>4408</v>
      </c>
      <c r="E1607" s="1064" t="str">
        <f t="shared" si="365"/>
        <v>04.03.111</v>
      </c>
      <c r="F1607" s="1065" t="s">
        <v>4409</v>
      </c>
      <c r="G1607" s="947" t="s">
        <v>3</v>
      </c>
      <c r="H1607" s="947" t="s">
        <v>1019</v>
      </c>
      <c r="I1607" s="990">
        <f>I1605</f>
        <v>1.5</v>
      </c>
      <c r="J1607" s="950">
        <v>0.49</v>
      </c>
      <c r="K1607" s="951"/>
      <c r="L1607" s="952"/>
      <c r="M1607" s="1002"/>
      <c r="N1607" s="966">
        <f t="shared" si="367"/>
        <v>343317.69230769243</v>
      </c>
      <c r="O1607" s="932">
        <f t="shared" si="368"/>
        <v>0</v>
      </c>
      <c r="P1607" s="932">
        <f t="shared" si="369"/>
        <v>0</v>
      </c>
      <c r="Q1607" s="932">
        <f t="shared" si="370"/>
        <v>0</v>
      </c>
      <c r="R1607" s="966">
        <f t="shared" si="358"/>
        <v>252338.50384615394</v>
      </c>
      <c r="S1607" s="960">
        <f t="shared" si="359"/>
        <v>0</v>
      </c>
      <c r="T1607" s="1003"/>
      <c r="U1607" s="1004">
        <v>21.63</v>
      </c>
    </row>
    <row r="1608" spans="1:21" outlineLevel="1">
      <c r="A1608" s="1006"/>
      <c r="B1608" s="1006"/>
      <c r="C1608" s="1006"/>
      <c r="D1608" s="1006" t="s">
        <v>4410</v>
      </c>
      <c r="E1608" s="1064" t="str">
        <f t="shared" si="365"/>
        <v>04.03.101</v>
      </c>
      <c r="F1608" s="988" t="s">
        <v>4411</v>
      </c>
      <c r="G1608" s="947" t="s">
        <v>3</v>
      </c>
      <c r="H1608" s="947" t="s">
        <v>1019</v>
      </c>
      <c r="I1608" s="990">
        <f>I1607*0.8</f>
        <v>1.2000000000000002</v>
      </c>
      <c r="J1608" s="950">
        <v>0.33750000000000002</v>
      </c>
      <c r="K1608" s="951"/>
      <c r="L1608" s="952"/>
      <c r="M1608" s="1002"/>
      <c r="N1608" s="966">
        <f t="shared" si="367"/>
        <v>343317.69230769243</v>
      </c>
      <c r="O1608" s="932">
        <f t="shared" si="368"/>
        <v>0</v>
      </c>
      <c r="P1608" s="932">
        <f t="shared" si="369"/>
        <v>0</v>
      </c>
      <c r="Q1608" s="932">
        <f t="shared" si="370"/>
        <v>0</v>
      </c>
      <c r="R1608" s="966">
        <f t="shared" si="358"/>
        <v>139043.66538461545</v>
      </c>
      <c r="S1608" s="960">
        <f t="shared" si="359"/>
        <v>0</v>
      </c>
      <c r="T1608" s="1003"/>
      <c r="U1608" s="1004">
        <v>4</v>
      </c>
    </row>
    <row r="1609" spans="1:21" outlineLevel="1">
      <c r="A1609" s="1006"/>
      <c r="B1609" s="1006"/>
      <c r="C1609" s="1006"/>
      <c r="D1609" s="1006" t="s">
        <v>4412</v>
      </c>
      <c r="E1609" s="1064" t="str">
        <f t="shared" si="365"/>
        <v>04.03.101</v>
      </c>
      <c r="F1609" s="1065" t="s">
        <v>4413</v>
      </c>
      <c r="G1609" s="1001" t="s">
        <v>3</v>
      </c>
      <c r="H1609" s="947" t="s">
        <v>1019</v>
      </c>
      <c r="I1609" s="990">
        <f t="shared" si="366"/>
        <v>1.2000000000000002</v>
      </c>
      <c r="J1609" s="950">
        <v>0.33750000000000002</v>
      </c>
      <c r="K1609" s="951"/>
      <c r="L1609" s="952"/>
      <c r="M1609" s="1002"/>
      <c r="N1609" s="966">
        <f t="shared" si="367"/>
        <v>343317.69230769243</v>
      </c>
      <c r="O1609" s="932">
        <f t="shared" si="368"/>
        <v>0</v>
      </c>
      <c r="P1609" s="932">
        <f t="shared" si="369"/>
        <v>0</v>
      </c>
      <c r="Q1609" s="932">
        <f t="shared" si="370"/>
        <v>0</v>
      </c>
      <c r="R1609" s="966">
        <f t="shared" si="358"/>
        <v>139043.66538461545</v>
      </c>
      <c r="S1609" s="960">
        <f t="shared" si="359"/>
        <v>0</v>
      </c>
      <c r="T1609" s="1003"/>
      <c r="U1609" s="1004">
        <v>7.5</v>
      </c>
    </row>
    <row r="1610" spans="1:21" outlineLevel="1">
      <c r="A1610" s="1006"/>
      <c r="B1610" s="1006"/>
      <c r="C1610" s="1006"/>
      <c r="D1610" s="1006" t="s">
        <v>4414</v>
      </c>
      <c r="E1610" s="1064" t="str">
        <f t="shared" si="365"/>
        <v>04.03.101</v>
      </c>
      <c r="F1610" s="1065" t="s">
        <v>4415</v>
      </c>
      <c r="G1610" s="1001" t="s">
        <v>3</v>
      </c>
      <c r="H1610" s="947" t="s">
        <v>1019</v>
      </c>
      <c r="I1610" s="990">
        <f t="shared" si="366"/>
        <v>1.2000000000000002</v>
      </c>
      <c r="J1610" s="950">
        <v>0.33750000000000002</v>
      </c>
      <c r="K1610" s="951"/>
      <c r="L1610" s="952"/>
      <c r="M1610" s="1002"/>
      <c r="N1610" s="966">
        <f t="shared" si="367"/>
        <v>343317.69230769243</v>
      </c>
      <c r="O1610" s="932">
        <f t="shared" si="368"/>
        <v>0</v>
      </c>
      <c r="P1610" s="932">
        <f t="shared" si="369"/>
        <v>0</v>
      </c>
      <c r="Q1610" s="932">
        <f t="shared" si="370"/>
        <v>0</v>
      </c>
      <c r="R1610" s="966">
        <f t="shared" si="358"/>
        <v>139043.66538461545</v>
      </c>
      <c r="S1610" s="960">
        <f t="shared" si="359"/>
        <v>0</v>
      </c>
      <c r="T1610" s="1003"/>
      <c r="U1610" s="1004">
        <v>7.5</v>
      </c>
    </row>
    <row r="1611" spans="1:21" outlineLevel="1">
      <c r="A1611" s="1006"/>
      <c r="B1611" s="1006"/>
      <c r="C1611" s="1006"/>
      <c r="D1611" s="1006" t="s">
        <v>4416</v>
      </c>
      <c r="E1611" s="1064" t="str">
        <f t="shared" si="365"/>
        <v>04.03.101</v>
      </c>
      <c r="F1611" s="1065" t="s">
        <v>4417</v>
      </c>
      <c r="G1611" s="1001" t="s">
        <v>3</v>
      </c>
      <c r="H1611" s="947" t="s">
        <v>1019</v>
      </c>
      <c r="I1611" s="990">
        <f t="shared" si="366"/>
        <v>1.2000000000000002</v>
      </c>
      <c r="J1611" s="950">
        <v>0.33750000000000002</v>
      </c>
      <c r="K1611" s="951"/>
      <c r="L1611" s="952"/>
      <c r="M1611" s="1002"/>
      <c r="N1611" s="966">
        <f t="shared" si="367"/>
        <v>343317.69230769243</v>
      </c>
      <c r="O1611" s="932">
        <f t="shared" si="368"/>
        <v>0</v>
      </c>
      <c r="P1611" s="932">
        <f t="shared" si="369"/>
        <v>0</v>
      </c>
      <c r="Q1611" s="932">
        <f t="shared" si="370"/>
        <v>0</v>
      </c>
      <c r="R1611" s="966">
        <f t="shared" si="358"/>
        <v>139043.66538461545</v>
      </c>
      <c r="S1611" s="960">
        <f t="shared" si="359"/>
        <v>0</v>
      </c>
      <c r="T1611" s="1003"/>
      <c r="U1611" s="1004">
        <v>15</v>
      </c>
    </row>
    <row r="1612" spans="1:21" outlineLevel="1">
      <c r="A1612" s="1006"/>
      <c r="B1612" s="1006"/>
      <c r="C1612" s="1006"/>
      <c r="D1612" s="1006" t="s">
        <v>4418</v>
      </c>
      <c r="E1612" s="1064" t="str">
        <f t="shared" si="365"/>
        <v>04.03.101</v>
      </c>
      <c r="F1612" s="1071" t="s">
        <v>949</v>
      </c>
      <c r="G1612" s="1069" t="s">
        <v>3</v>
      </c>
      <c r="H1612" s="947" t="s">
        <v>1019</v>
      </c>
      <c r="I1612" s="990">
        <f>I1609</f>
        <v>1.2000000000000002</v>
      </c>
      <c r="J1612" s="950">
        <v>0.33750000000000002</v>
      </c>
      <c r="K1612" s="951"/>
      <c r="L1612" s="952"/>
      <c r="M1612" s="1002"/>
      <c r="N1612" s="966">
        <f t="shared" si="367"/>
        <v>343317.69230769243</v>
      </c>
      <c r="O1612" s="932">
        <f t="shared" si="368"/>
        <v>0</v>
      </c>
      <c r="P1612" s="932">
        <f t="shared" si="369"/>
        <v>0</v>
      </c>
      <c r="Q1612" s="932">
        <f t="shared" si="370"/>
        <v>0</v>
      </c>
      <c r="R1612" s="966">
        <f t="shared" si="358"/>
        <v>139043.66538461545</v>
      </c>
      <c r="S1612" s="960">
        <f t="shared" si="359"/>
        <v>0</v>
      </c>
      <c r="T1612" s="1003"/>
      <c r="U1612" s="1004">
        <v>9</v>
      </c>
    </row>
    <row r="1613" spans="1:21" outlineLevel="1">
      <c r="A1613" s="1006"/>
      <c r="B1613" s="1006"/>
      <c r="C1613" s="1006"/>
      <c r="D1613" s="1006" t="s">
        <v>4419</v>
      </c>
      <c r="E1613" s="1064" t="str">
        <f t="shared" si="365"/>
        <v>04.03.101</v>
      </c>
      <c r="F1613" s="1071" t="s">
        <v>4420</v>
      </c>
      <c r="G1613" s="1069" t="s">
        <v>3</v>
      </c>
      <c r="H1613" s="947" t="s">
        <v>1019</v>
      </c>
      <c r="I1613" s="990">
        <f t="shared" si="366"/>
        <v>1.2000000000000002</v>
      </c>
      <c r="J1613" s="950">
        <v>0.33750000000000002</v>
      </c>
      <c r="K1613" s="951"/>
      <c r="L1613" s="952"/>
      <c r="M1613" s="1002"/>
      <c r="N1613" s="966">
        <f t="shared" si="367"/>
        <v>343317.69230769243</v>
      </c>
      <c r="O1613" s="932">
        <f t="shared" si="368"/>
        <v>0</v>
      </c>
      <c r="P1613" s="932">
        <f t="shared" si="369"/>
        <v>0</v>
      </c>
      <c r="Q1613" s="932">
        <f t="shared" si="370"/>
        <v>0</v>
      </c>
      <c r="R1613" s="966">
        <f t="shared" si="358"/>
        <v>139043.66538461545</v>
      </c>
      <c r="S1613" s="960">
        <f t="shared" si="359"/>
        <v>0</v>
      </c>
      <c r="T1613" s="1003"/>
      <c r="U1613" s="1004">
        <v>10.5</v>
      </c>
    </row>
    <row r="1614" spans="1:21" outlineLevel="1">
      <c r="A1614" s="1006"/>
      <c r="B1614" s="1006"/>
      <c r="C1614" s="1006"/>
      <c r="D1614" s="1006" t="s">
        <v>4421</v>
      </c>
      <c r="E1614" s="1064" t="str">
        <f t="shared" si="365"/>
        <v>04.03.111</v>
      </c>
      <c r="F1614" s="1065" t="s">
        <v>4422</v>
      </c>
      <c r="G1614" s="1069" t="s">
        <v>3</v>
      </c>
      <c r="H1614" s="947" t="s">
        <v>1019</v>
      </c>
      <c r="I1614" s="990">
        <f>I1607</f>
        <v>1.5</v>
      </c>
      <c r="J1614" s="950">
        <v>0.40600000000000003</v>
      </c>
      <c r="K1614" s="951"/>
      <c r="L1614" s="952"/>
      <c r="M1614" s="1002"/>
      <c r="N1614" s="966">
        <f t="shared" si="367"/>
        <v>343317.69230769243</v>
      </c>
      <c r="O1614" s="932">
        <f t="shared" si="368"/>
        <v>0</v>
      </c>
      <c r="P1614" s="932">
        <f t="shared" si="369"/>
        <v>0</v>
      </c>
      <c r="Q1614" s="932">
        <f t="shared" si="370"/>
        <v>0</v>
      </c>
      <c r="R1614" s="966">
        <f t="shared" si="358"/>
        <v>209080.47461538468</v>
      </c>
      <c r="S1614" s="960">
        <f t="shared" si="359"/>
        <v>0</v>
      </c>
      <c r="T1614" s="1003"/>
      <c r="U1614" s="1072">
        <v>18</v>
      </c>
    </row>
    <row r="1615" spans="1:21" outlineLevel="1">
      <c r="A1615" s="1006"/>
      <c r="B1615" s="1006"/>
      <c r="C1615" s="1006"/>
      <c r="D1615" s="1006" t="s">
        <v>4423</v>
      </c>
      <c r="E1615" s="1064" t="str">
        <f t="shared" si="365"/>
        <v>04.03.121</v>
      </c>
      <c r="F1615" s="1065" t="s">
        <v>4424</v>
      </c>
      <c r="G1615" s="1069" t="s">
        <v>3</v>
      </c>
      <c r="H1615" s="947" t="s">
        <v>1019</v>
      </c>
      <c r="I1615" s="990">
        <f t="shared" si="366"/>
        <v>1.5</v>
      </c>
      <c r="J1615" s="950">
        <v>0.68600000000000005</v>
      </c>
      <c r="K1615" s="951"/>
      <c r="L1615" s="952"/>
      <c r="M1615" s="1002"/>
      <c r="N1615" s="966">
        <f t="shared" si="367"/>
        <v>343317.69230769243</v>
      </c>
      <c r="O1615" s="932">
        <f t="shared" si="368"/>
        <v>0</v>
      </c>
      <c r="P1615" s="932">
        <f t="shared" si="369"/>
        <v>0</v>
      </c>
      <c r="Q1615" s="932">
        <f t="shared" si="370"/>
        <v>0</v>
      </c>
      <c r="R1615" s="966">
        <f t="shared" si="358"/>
        <v>353273.90538461553</v>
      </c>
      <c r="S1615" s="960">
        <f t="shared" si="359"/>
        <v>0</v>
      </c>
      <c r="T1615" s="1003"/>
      <c r="U1615" s="1072">
        <v>40</v>
      </c>
    </row>
    <row r="1616" spans="1:21" outlineLevel="1">
      <c r="A1616" s="1006"/>
      <c r="B1616" s="1006"/>
      <c r="C1616" s="1006"/>
      <c r="D1616" s="1006" t="s">
        <v>4425</v>
      </c>
      <c r="E1616" s="1064" t="str">
        <f t="shared" si="365"/>
        <v>04.03.101</v>
      </c>
      <c r="F1616" s="988" t="s">
        <v>4426</v>
      </c>
      <c r="G1616" s="1069" t="s">
        <v>3</v>
      </c>
      <c r="H1616" s="947" t="s">
        <v>1019</v>
      </c>
      <c r="I1616" s="990">
        <f t="shared" si="366"/>
        <v>1.5</v>
      </c>
      <c r="J1616" s="950">
        <v>0.33750000000000002</v>
      </c>
      <c r="K1616" s="951"/>
      <c r="L1616" s="952"/>
      <c r="M1616" s="1002"/>
      <c r="N1616" s="966">
        <f t="shared" si="367"/>
        <v>343317.69230769243</v>
      </c>
      <c r="O1616" s="932">
        <f t="shared" si="368"/>
        <v>0</v>
      </c>
      <c r="P1616" s="932">
        <f t="shared" si="369"/>
        <v>0</v>
      </c>
      <c r="Q1616" s="932">
        <f t="shared" si="370"/>
        <v>0</v>
      </c>
      <c r="R1616" s="966">
        <f t="shared" si="358"/>
        <v>173804.58173076934</v>
      </c>
      <c r="S1616" s="960">
        <f t="shared" si="359"/>
        <v>0</v>
      </c>
      <c r="T1616" s="1003"/>
      <c r="U1616" s="1004">
        <v>4.9400000000000004</v>
      </c>
    </row>
    <row r="1617" spans="1:21" outlineLevel="1">
      <c r="A1617" s="1006"/>
      <c r="B1617" s="1006"/>
      <c r="C1617" s="1006"/>
      <c r="D1617" s="1006" t="s">
        <v>4427</v>
      </c>
      <c r="E1617" s="1064" t="str">
        <f t="shared" si="365"/>
        <v>04.03.101</v>
      </c>
      <c r="F1617" s="988" t="s">
        <v>4428</v>
      </c>
      <c r="G1617" s="1069" t="s">
        <v>3</v>
      </c>
      <c r="H1617" s="947" t="s">
        <v>1019</v>
      </c>
      <c r="I1617" s="990">
        <f t="shared" si="366"/>
        <v>1.5</v>
      </c>
      <c r="J1617" s="950">
        <v>0.33750000000000002</v>
      </c>
      <c r="K1617" s="951"/>
      <c r="L1617" s="952"/>
      <c r="M1617" s="1002"/>
      <c r="N1617" s="966">
        <f t="shared" si="367"/>
        <v>343317.69230769243</v>
      </c>
      <c r="O1617" s="932">
        <f t="shared" si="368"/>
        <v>0</v>
      </c>
      <c r="P1617" s="932">
        <f t="shared" si="369"/>
        <v>0</v>
      </c>
      <c r="Q1617" s="932">
        <f t="shared" si="370"/>
        <v>0</v>
      </c>
      <c r="R1617" s="966">
        <f t="shared" si="358"/>
        <v>173804.58173076934</v>
      </c>
      <c r="S1617" s="960">
        <f t="shared" si="359"/>
        <v>0</v>
      </c>
      <c r="T1617" s="1003"/>
      <c r="U1617" s="1004">
        <v>4</v>
      </c>
    </row>
    <row r="1618" spans="1:21" outlineLevel="1">
      <c r="A1618" s="1006"/>
      <c r="B1618" s="1006"/>
      <c r="C1618" s="1006"/>
      <c r="D1618" s="1006" t="s">
        <v>4429</v>
      </c>
      <c r="E1618" s="1064" t="str">
        <f t="shared" si="365"/>
        <v>04.03.111</v>
      </c>
      <c r="F1618" s="1065" t="s">
        <v>4430</v>
      </c>
      <c r="G1618" s="1001" t="s">
        <v>3653</v>
      </c>
      <c r="H1618" s="947" t="s">
        <v>1019</v>
      </c>
      <c r="I1618" s="990">
        <f t="shared" si="366"/>
        <v>1.5</v>
      </c>
      <c r="J1618" s="950">
        <v>0.55800000000000005</v>
      </c>
      <c r="K1618" s="951"/>
      <c r="L1618" s="952"/>
      <c r="M1618" s="1002"/>
      <c r="N1618" s="966">
        <f t="shared" si="367"/>
        <v>343317.69230769243</v>
      </c>
      <c r="O1618" s="932">
        <f t="shared" si="368"/>
        <v>0</v>
      </c>
      <c r="P1618" s="932">
        <f t="shared" si="369"/>
        <v>0</v>
      </c>
      <c r="Q1618" s="932">
        <f t="shared" si="370"/>
        <v>0</v>
      </c>
      <c r="R1618" s="966">
        <f t="shared" si="358"/>
        <v>287356.90846153861</v>
      </c>
      <c r="S1618" s="960">
        <f t="shared" si="359"/>
        <v>0</v>
      </c>
      <c r="T1618" s="1003"/>
      <c r="U1618" s="1004">
        <v>24.6</v>
      </c>
    </row>
    <row r="1619" spans="1:21" outlineLevel="1">
      <c r="A1619" s="1006"/>
      <c r="B1619" s="1006"/>
      <c r="C1619" s="1006"/>
      <c r="D1619" s="1006" t="s">
        <v>4431</v>
      </c>
      <c r="E1619" s="1064" t="str">
        <f t="shared" si="365"/>
        <v>04.03.121</v>
      </c>
      <c r="F1619" s="1065" t="s">
        <v>4432</v>
      </c>
      <c r="G1619" s="1001" t="s">
        <v>3653</v>
      </c>
      <c r="H1619" s="947" t="s">
        <v>1019</v>
      </c>
      <c r="I1619" s="990">
        <f t="shared" si="366"/>
        <v>1.5</v>
      </c>
      <c r="J1619" s="950">
        <v>0.66100000000000003</v>
      </c>
      <c r="K1619" s="951"/>
      <c r="L1619" s="952"/>
      <c r="M1619" s="1002"/>
      <c r="N1619" s="966">
        <f t="shared" si="367"/>
        <v>343317.69230769243</v>
      </c>
      <c r="O1619" s="932">
        <f t="shared" si="368"/>
        <v>0</v>
      </c>
      <c r="P1619" s="932">
        <f t="shared" si="369"/>
        <v>0</v>
      </c>
      <c r="Q1619" s="932">
        <f t="shared" si="370"/>
        <v>0</v>
      </c>
      <c r="R1619" s="966">
        <f t="shared" si="358"/>
        <v>340399.49192307703</v>
      </c>
      <c r="S1619" s="960">
        <f t="shared" si="359"/>
        <v>0</v>
      </c>
      <c r="T1619" s="1003"/>
      <c r="U1619" s="1004">
        <v>36.9</v>
      </c>
    </row>
    <row r="1620" spans="1:21" outlineLevel="1">
      <c r="A1620" s="1006"/>
      <c r="B1620" s="1006"/>
      <c r="C1620" s="1006"/>
      <c r="D1620" s="1006" t="s">
        <v>4433</v>
      </c>
      <c r="E1620" s="1064" t="str">
        <f t="shared" si="365"/>
        <v>04.03.121</v>
      </c>
      <c r="F1620" s="1007" t="s">
        <v>4434</v>
      </c>
      <c r="G1620" s="1001" t="s">
        <v>3653</v>
      </c>
      <c r="H1620" s="947" t="s">
        <v>1019</v>
      </c>
      <c r="I1620" s="990">
        <f t="shared" si="366"/>
        <v>1.5</v>
      </c>
      <c r="J1620" s="950">
        <v>0.75900000000000001</v>
      </c>
      <c r="K1620" s="951"/>
      <c r="L1620" s="952"/>
      <c r="M1620" s="1002"/>
      <c r="N1620" s="966">
        <f t="shared" si="367"/>
        <v>343317.69230769243</v>
      </c>
      <c r="O1620" s="932">
        <f t="shared" si="368"/>
        <v>0</v>
      </c>
      <c r="P1620" s="932">
        <f t="shared" si="369"/>
        <v>0</v>
      </c>
      <c r="Q1620" s="932">
        <f t="shared" si="370"/>
        <v>0</v>
      </c>
      <c r="R1620" s="966">
        <f t="shared" si="358"/>
        <v>390867.19269230787</v>
      </c>
      <c r="S1620" s="960">
        <f t="shared" si="359"/>
        <v>0</v>
      </c>
      <c r="T1620" s="1003"/>
      <c r="U1620" s="1004">
        <v>49.2</v>
      </c>
    </row>
    <row r="1621" spans="1:21" outlineLevel="1">
      <c r="A1621" s="1006"/>
      <c r="B1621" s="1006"/>
      <c r="C1621" s="1006"/>
      <c r="D1621" s="1006" t="s">
        <v>4435</v>
      </c>
      <c r="E1621" s="1064" t="str">
        <f t="shared" si="365"/>
        <v>04.03.131</v>
      </c>
      <c r="F1621" s="1007" t="s">
        <v>4436</v>
      </c>
      <c r="G1621" s="1001" t="s">
        <v>3653</v>
      </c>
      <c r="H1621" s="947" t="s">
        <v>1019</v>
      </c>
      <c r="I1621" s="990">
        <f t="shared" si="366"/>
        <v>1.5</v>
      </c>
      <c r="J1621" s="950">
        <v>0.80100000000000005</v>
      </c>
      <c r="K1621" s="951"/>
      <c r="L1621" s="952"/>
      <c r="M1621" s="1002"/>
      <c r="N1621" s="966">
        <f t="shared" si="367"/>
        <v>343317.69230769243</v>
      </c>
      <c r="O1621" s="932">
        <f t="shared" si="368"/>
        <v>0</v>
      </c>
      <c r="P1621" s="932">
        <f t="shared" si="369"/>
        <v>0</v>
      </c>
      <c r="Q1621" s="932">
        <f t="shared" si="370"/>
        <v>0</v>
      </c>
      <c r="R1621" s="966">
        <f t="shared" si="358"/>
        <v>412496.20730769244</v>
      </c>
      <c r="S1621" s="960">
        <f t="shared" si="359"/>
        <v>0</v>
      </c>
      <c r="T1621" s="1003"/>
      <c r="U1621" s="1004">
        <v>56.8</v>
      </c>
    </row>
    <row r="1622" spans="1:21" outlineLevel="1">
      <c r="A1622" s="1006"/>
      <c r="B1622" s="1006"/>
      <c r="C1622" s="1006"/>
      <c r="D1622" s="1006" t="s">
        <v>4437</v>
      </c>
      <c r="E1622" s="1064" t="str">
        <f t="shared" si="365"/>
        <v>04.03.131</v>
      </c>
      <c r="F1622" s="1065" t="s">
        <v>4438</v>
      </c>
      <c r="G1622" s="1001" t="s">
        <v>3653</v>
      </c>
      <c r="H1622" s="947" t="s">
        <v>1019</v>
      </c>
      <c r="I1622" s="990">
        <f t="shared" si="366"/>
        <v>1.5</v>
      </c>
      <c r="J1622" s="950">
        <v>0.89100000000000001</v>
      </c>
      <c r="K1622" s="951"/>
      <c r="L1622" s="952"/>
      <c r="M1622" s="1002"/>
      <c r="N1622" s="966">
        <f t="shared" si="367"/>
        <v>343317.69230769243</v>
      </c>
      <c r="O1622" s="932">
        <f t="shared" si="368"/>
        <v>0</v>
      </c>
      <c r="P1622" s="932">
        <f t="shared" si="369"/>
        <v>0</v>
      </c>
      <c r="Q1622" s="932">
        <f t="shared" si="370"/>
        <v>0</v>
      </c>
      <c r="R1622" s="966">
        <f t="shared" si="358"/>
        <v>458844.09576923092</v>
      </c>
      <c r="S1622" s="960">
        <f t="shared" si="359"/>
        <v>0</v>
      </c>
      <c r="T1622" s="1003"/>
      <c r="U1622" s="1004">
        <v>73.8</v>
      </c>
    </row>
    <row r="1623" spans="1:21" outlineLevel="1">
      <c r="A1623" s="1006"/>
      <c r="B1623" s="1006"/>
      <c r="C1623" s="1006"/>
      <c r="D1623" s="1006" t="s">
        <v>4439</v>
      </c>
      <c r="E1623" s="1064" t="str">
        <f t="shared" si="365"/>
        <v>04.03.101</v>
      </c>
      <c r="F1623" s="1065" t="s">
        <v>4440</v>
      </c>
      <c r="G1623" s="1001" t="s">
        <v>3653</v>
      </c>
      <c r="H1623" s="947" t="s">
        <v>1019</v>
      </c>
      <c r="I1623" s="990">
        <f t="shared" si="366"/>
        <v>1.5</v>
      </c>
      <c r="J1623" s="950">
        <v>0.33750000000000002</v>
      </c>
      <c r="K1623" s="951"/>
      <c r="L1623" s="952"/>
      <c r="M1623" s="1002"/>
      <c r="N1623" s="966">
        <f t="shared" si="367"/>
        <v>343317.69230769243</v>
      </c>
      <c r="O1623" s="932">
        <f t="shared" si="368"/>
        <v>0</v>
      </c>
      <c r="P1623" s="932">
        <f t="shared" si="369"/>
        <v>0</v>
      </c>
      <c r="Q1623" s="932">
        <f t="shared" si="370"/>
        <v>0</v>
      </c>
      <c r="R1623" s="966">
        <f t="shared" si="358"/>
        <v>173804.58173076934</v>
      </c>
      <c r="S1623" s="960">
        <f t="shared" si="359"/>
        <v>0</v>
      </c>
      <c r="T1623" s="1003"/>
      <c r="U1623" s="1004">
        <v>11.37</v>
      </c>
    </row>
    <row r="1624" spans="1:21" outlineLevel="1">
      <c r="A1624" s="1006"/>
      <c r="B1624" s="1006"/>
      <c r="C1624" s="1006"/>
      <c r="D1624" s="1006" t="s">
        <v>4441</v>
      </c>
      <c r="E1624" s="1064" t="str">
        <f t="shared" si="365"/>
        <v>04.03.111</v>
      </c>
      <c r="F1624" s="1065" t="s">
        <v>4442</v>
      </c>
      <c r="G1624" s="1001" t="s">
        <v>3653</v>
      </c>
      <c r="H1624" s="947" t="s">
        <v>1019</v>
      </c>
      <c r="I1624" s="990">
        <f t="shared" si="366"/>
        <v>1.5</v>
      </c>
      <c r="J1624" s="950">
        <v>0.437</v>
      </c>
      <c r="K1624" s="951"/>
      <c r="L1624" s="952"/>
      <c r="M1624" s="1002"/>
      <c r="N1624" s="966">
        <f t="shared" si="367"/>
        <v>343317.69230769243</v>
      </c>
      <c r="O1624" s="932">
        <f t="shared" si="368"/>
        <v>0</v>
      </c>
      <c r="P1624" s="932">
        <f t="shared" si="369"/>
        <v>0</v>
      </c>
      <c r="Q1624" s="932">
        <f t="shared" si="370"/>
        <v>0</v>
      </c>
      <c r="R1624" s="966">
        <f t="shared" si="358"/>
        <v>225044.74730769236</v>
      </c>
      <c r="S1624" s="960">
        <f t="shared" si="359"/>
        <v>0</v>
      </c>
      <c r="T1624" s="1003"/>
      <c r="U1624" s="1004">
        <v>19.329999999999998</v>
      </c>
    </row>
    <row r="1625" spans="1:21" outlineLevel="1">
      <c r="A1625" s="1006"/>
      <c r="B1625" s="1006"/>
      <c r="C1625" s="1006"/>
      <c r="D1625" s="1006" t="s">
        <v>4443</v>
      </c>
      <c r="E1625" s="1064" t="str">
        <f t="shared" si="365"/>
        <v>04.03.101</v>
      </c>
      <c r="F1625" s="1065" t="s">
        <v>4444</v>
      </c>
      <c r="G1625" s="1001" t="s">
        <v>3</v>
      </c>
      <c r="H1625" s="947" t="s">
        <v>1019</v>
      </c>
      <c r="I1625" s="990">
        <f t="shared" si="366"/>
        <v>1.5</v>
      </c>
      <c r="J1625" s="950">
        <v>0.33750000000000002</v>
      </c>
      <c r="K1625" s="951"/>
      <c r="L1625" s="952"/>
      <c r="M1625" s="1002"/>
      <c r="N1625" s="966">
        <f t="shared" si="367"/>
        <v>343317.69230769243</v>
      </c>
      <c r="O1625" s="932">
        <f t="shared" si="368"/>
        <v>0</v>
      </c>
      <c r="P1625" s="932">
        <f t="shared" si="369"/>
        <v>0</v>
      </c>
      <c r="Q1625" s="932">
        <f t="shared" si="370"/>
        <v>0</v>
      </c>
      <c r="R1625" s="966">
        <f t="shared" si="358"/>
        <v>173804.58173076934</v>
      </c>
      <c r="S1625" s="960">
        <f t="shared" si="359"/>
        <v>0</v>
      </c>
      <c r="T1625" s="1003"/>
      <c r="U1625" s="1004">
        <v>2.46</v>
      </c>
    </row>
    <row r="1626" spans="1:21" outlineLevel="1">
      <c r="A1626" s="1006"/>
      <c r="B1626" s="1006"/>
      <c r="C1626" s="1006"/>
      <c r="D1626" s="1006" t="s">
        <v>4445</v>
      </c>
      <c r="E1626" s="1064" t="str">
        <f t="shared" si="365"/>
        <v>04.03.101</v>
      </c>
      <c r="F1626" s="1065" t="s">
        <v>4446</v>
      </c>
      <c r="G1626" s="1001" t="s">
        <v>3</v>
      </c>
      <c r="H1626" s="947" t="s">
        <v>1019</v>
      </c>
      <c r="I1626" s="990">
        <f t="shared" si="366"/>
        <v>1.5</v>
      </c>
      <c r="J1626" s="950">
        <v>0.33750000000000002</v>
      </c>
      <c r="K1626" s="951"/>
      <c r="L1626" s="952"/>
      <c r="M1626" s="1002"/>
      <c r="N1626" s="966">
        <f t="shared" si="367"/>
        <v>343317.69230769243</v>
      </c>
      <c r="O1626" s="932">
        <f t="shared" si="368"/>
        <v>0</v>
      </c>
      <c r="P1626" s="932">
        <f t="shared" si="369"/>
        <v>0</v>
      </c>
      <c r="Q1626" s="932">
        <f t="shared" si="370"/>
        <v>0</v>
      </c>
      <c r="R1626" s="966">
        <f t="shared" si="358"/>
        <v>173804.58173076934</v>
      </c>
      <c r="S1626" s="960">
        <f t="shared" si="359"/>
        <v>0</v>
      </c>
      <c r="T1626" s="1003"/>
      <c r="U1626" s="1004">
        <v>2.5299999999999998</v>
      </c>
    </row>
    <row r="1627" spans="1:21" ht="33" outlineLevel="1">
      <c r="A1627" s="1006"/>
      <c r="B1627" s="1006"/>
      <c r="C1627" s="1006"/>
      <c r="D1627" s="1006" t="s">
        <v>4447</v>
      </c>
      <c r="E1627" s="1064" t="str">
        <f t="shared" si="365"/>
        <v>04.03.101</v>
      </c>
      <c r="F1627" s="1065" t="s">
        <v>4448</v>
      </c>
      <c r="G1627" s="947" t="s">
        <v>3</v>
      </c>
      <c r="H1627" s="947" t="s">
        <v>1019</v>
      </c>
      <c r="I1627" s="990">
        <f t="shared" si="366"/>
        <v>1.5</v>
      </c>
      <c r="J1627" s="950">
        <v>0.33750000000000002</v>
      </c>
      <c r="K1627" s="951"/>
      <c r="L1627" s="952"/>
      <c r="M1627" s="1002"/>
      <c r="N1627" s="966">
        <f t="shared" si="367"/>
        <v>343317.69230769243</v>
      </c>
      <c r="O1627" s="932">
        <f t="shared" si="368"/>
        <v>0</v>
      </c>
      <c r="P1627" s="932">
        <f t="shared" si="369"/>
        <v>0</v>
      </c>
      <c r="Q1627" s="932">
        <f t="shared" si="370"/>
        <v>0</v>
      </c>
      <c r="R1627" s="966">
        <f t="shared" si="358"/>
        <v>173804.58173076934</v>
      </c>
      <c r="S1627" s="960">
        <f t="shared" si="359"/>
        <v>0</v>
      </c>
      <c r="T1627" s="1003"/>
      <c r="U1627" s="1073">
        <v>5</v>
      </c>
    </row>
    <row r="1628" spans="1:21" ht="33" outlineLevel="1">
      <c r="A1628" s="1006"/>
      <c r="B1628" s="1006"/>
      <c r="C1628" s="1006"/>
      <c r="D1628" s="1006" t="s">
        <v>4449</v>
      </c>
      <c r="E1628" s="1064" t="str">
        <f t="shared" si="365"/>
        <v>04.03.101</v>
      </c>
      <c r="F1628" s="1065" t="s">
        <v>1004</v>
      </c>
      <c r="G1628" s="947" t="s">
        <v>3</v>
      </c>
      <c r="H1628" s="947" t="s">
        <v>1019</v>
      </c>
      <c r="I1628" s="990">
        <f t="shared" si="366"/>
        <v>1.5</v>
      </c>
      <c r="J1628" s="950">
        <v>0.33750000000000002</v>
      </c>
      <c r="K1628" s="951"/>
      <c r="L1628" s="952"/>
      <c r="M1628" s="1002"/>
      <c r="N1628" s="966">
        <f t="shared" si="367"/>
        <v>343317.69230769243</v>
      </c>
      <c r="O1628" s="932">
        <f t="shared" si="368"/>
        <v>0</v>
      </c>
      <c r="P1628" s="932">
        <f t="shared" si="369"/>
        <v>0</v>
      </c>
      <c r="Q1628" s="932">
        <f t="shared" si="370"/>
        <v>0</v>
      </c>
      <c r="R1628" s="966">
        <f t="shared" si="358"/>
        <v>173804.58173076934</v>
      </c>
      <c r="S1628" s="960">
        <f t="shared" si="359"/>
        <v>0</v>
      </c>
      <c r="T1628" s="1003"/>
      <c r="U1628" s="1073">
        <v>5</v>
      </c>
    </row>
    <row r="1629" spans="1:21" ht="33" outlineLevel="1">
      <c r="A1629" s="1006"/>
      <c r="B1629" s="1006"/>
      <c r="C1629" s="1006"/>
      <c r="D1629" s="1006" t="s">
        <v>4450</v>
      </c>
      <c r="E1629" s="1064" t="str">
        <f t="shared" si="365"/>
        <v>04.03.101</v>
      </c>
      <c r="F1629" s="1065" t="s">
        <v>947</v>
      </c>
      <c r="G1629" s="947" t="s">
        <v>3</v>
      </c>
      <c r="H1629" s="947" t="s">
        <v>1019</v>
      </c>
      <c r="I1629" s="990">
        <f t="shared" si="366"/>
        <v>1.5</v>
      </c>
      <c r="J1629" s="950">
        <v>0.33750000000000002</v>
      </c>
      <c r="K1629" s="951"/>
      <c r="L1629" s="952"/>
      <c r="M1629" s="1002"/>
      <c r="N1629" s="966">
        <f t="shared" si="367"/>
        <v>343317.69230769243</v>
      </c>
      <c r="O1629" s="932">
        <f t="shared" si="368"/>
        <v>0</v>
      </c>
      <c r="P1629" s="932">
        <f t="shared" si="369"/>
        <v>0</v>
      </c>
      <c r="Q1629" s="932">
        <f t="shared" si="370"/>
        <v>0</v>
      </c>
      <c r="R1629" s="966">
        <f t="shared" si="358"/>
        <v>173804.58173076934</v>
      </c>
      <c r="S1629" s="960">
        <f t="shared" si="359"/>
        <v>0</v>
      </c>
      <c r="T1629" s="1003"/>
      <c r="U1629" s="1073">
        <v>9</v>
      </c>
    </row>
    <row r="1630" spans="1:21" outlineLevel="1">
      <c r="A1630" s="1074"/>
      <c r="B1630" s="1074"/>
      <c r="C1630" s="1074"/>
      <c r="D1630" s="1074" t="s">
        <v>4451</v>
      </c>
      <c r="E1630" s="1064" t="str">
        <f>IF(AND(U1630&gt;0,U1630&lt;=15),$E$1571,IF(AND(U1630&gt;15,U1630&lt;=25),$E$1572,IF(AND(U1630&gt;25,U1630&lt;=50),$E$1573,IF(AND(U1630&gt;50,U1630&lt;=100),$E$1574,IF(AND(U1630&gt;100,U1630&lt;=140),$E$1575,IF(AND(U1630&gt;140,U1630&lt;=230),$E$1576,IF(AND(U1630&gt;230,U1630&lt;=320),$E$1577,0)))))))</f>
        <v>04.03.111</v>
      </c>
      <c r="F1630" s="1065" t="s">
        <v>4452</v>
      </c>
      <c r="G1630" s="947" t="s">
        <v>3</v>
      </c>
      <c r="H1630" s="947" t="s">
        <v>1019</v>
      </c>
      <c r="I1630" s="990">
        <f t="shared" si="366"/>
        <v>1.5</v>
      </c>
      <c r="J1630" s="950">
        <v>0.56699999999999995</v>
      </c>
      <c r="K1630" s="951"/>
      <c r="L1630" s="952"/>
      <c r="M1630" s="1002"/>
      <c r="N1630" s="966">
        <f t="shared" si="367"/>
        <v>343317.69230769243</v>
      </c>
      <c r="O1630" s="932">
        <f t="shared" si="368"/>
        <v>0</v>
      </c>
      <c r="P1630" s="932">
        <f t="shared" si="369"/>
        <v>0</v>
      </c>
      <c r="Q1630" s="932">
        <f t="shared" si="370"/>
        <v>0</v>
      </c>
      <c r="R1630" s="966">
        <f t="shared" si="358"/>
        <v>291991.69730769238</v>
      </c>
      <c r="S1630" s="960">
        <f t="shared" si="359"/>
        <v>0</v>
      </c>
      <c r="T1630" s="1003"/>
      <c r="U1630" s="1073">
        <v>25</v>
      </c>
    </row>
    <row r="1631" spans="1:21" outlineLevel="1">
      <c r="A1631" s="1074"/>
      <c r="B1631" s="1074"/>
      <c r="C1631" s="1074"/>
      <c r="D1631" s="1074" t="s">
        <v>4453</v>
      </c>
      <c r="E1631" s="1064" t="str">
        <f>IF(AND(U1631&gt;0,U1631&lt;=15),$E$1571,IF(AND(U1631&gt;15,U1631&lt;=25),$E$1572,IF(AND(U1631&gt;25,U1631&lt;=50),$E$1573,IF(AND(U1631&gt;50,U1631&lt;=100),$E$1574,IF(AND(U1631&gt;100,U1631&lt;=140),$E$1575,IF(AND(U1631&gt;140,U1631&lt;=230),$E$1576,IF(AND(U1631&gt;230,U1631&lt;=320),$E$1577,0)))))))</f>
        <v>04.03.121</v>
      </c>
      <c r="F1631" s="1065" t="s">
        <v>4454</v>
      </c>
      <c r="G1631" s="947" t="s">
        <v>3</v>
      </c>
      <c r="H1631" s="947" t="s">
        <v>1019</v>
      </c>
      <c r="I1631" s="990">
        <f>I1630*0.8</f>
        <v>1.2000000000000002</v>
      </c>
      <c r="J1631" s="950">
        <v>0.69</v>
      </c>
      <c r="K1631" s="951"/>
      <c r="L1631" s="952"/>
      <c r="M1631" s="1002"/>
      <c r="N1631" s="966">
        <f t="shared" si="367"/>
        <v>343317.69230769243</v>
      </c>
      <c r="O1631" s="932">
        <f t="shared" si="368"/>
        <v>0</v>
      </c>
      <c r="P1631" s="932">
        <f t="shared" si="369"/>
        <v>0</v>
      </c>
      <c r="Q1631" s="932">
        <f t="shared" si="370"/>
        <v>0</v>
      </c>
      <c r="R1631" s="966">
        <f t="shared" si="358"/>
        <v>284267.04923076933</v>
      </c>
      <c r="S1631" s="960">
        <f t="shared" si="359"/>
        <v>0</v>
      </c>
      <c r="T1631" s="1003"/>
      <c r="U1631" s="1073">
        <f>31.576+9</f>
        <v>40.576000000000001</v>
      </c>
    </row>
    <row r="1632" spans="1:21" outlineLevel="1">
      <c r="A1632" s="1074"/>
      <c r="B1632" s="1074"/>
      <c r="C1632" s="1074"/>
      <c r="D1632" s="1074" t="s">
        <v>4455</v>
      </c>
      <c r="E1632" s="1064" t="str">
        <f t="shared" ref="E1632:E1633" si="371">IF(AND(U1632&gt;0,U1632&lt;=15),$E$1571,IF(AND(U1632&gt;15,U1632&lt;=25),$E$1572,IF(AND(U1632&gt;25,U1632&lt;=50),$E$1573,IF(AND(U1632&gt;50,U1632&lt;=100),$E$1574,IF(AND(U1632&gt;100,U1632&lt;=140),$E$1575,IF(AND(U1632&gt;140,U1632&lt;=230),$E$1576,IF(AND(U1632&gt;230,U1632&lt;=320),$E$1577,0)))))))</f>
        <v>04.03.131</v>
      </c>
      <c r="F1632" s="1065" t="s">
        <v>4456</v>
      </c>
      <c r="G1632" s="947" t="s">
        <v>3</v>
      </c>
      <c r="H1632" s="947" t="s">
        <v>1019</v>
      </c>
      <c r="I1632" s="990">
        <v>1.5</v>
      </c>
      <c r="J1632" s="950">
        <v>1.012</v>
      </c>
      <c r="K1632" s="951"/>
      <c r="L1632" s="952"/>
      <c r="M1632" s="1002"/>
      <c r="N1632" s="966">
        <f t="shared" si="367"/>
        <v>343317.69230769243</v>
      </c>
      <c r="O1632" s="932">
        <f t="shared" si="368"/>
        <v>0</v>
      </c>
      <c r="P1632" s="932">
        <f t="shared" si="369"/>
        <v>0</v>
      </c>
      <c r="Q1632" s="932">
        <f t="shared" si="370"/>
        <v>0</v>
      </c>
      <c r="R1632" s="966">
        <f t="shared" si="358"/>
        <v>521156.2569230771</v>
      </c>
      <c r="S1632" s="960">
        <f t="shared" si="359"/>
        <v>0</v>
      </c>
      <c r="T1632" s="1003"/>
      <c r="U1632" s="1004">
        <v>96.59</v>
      </c>
    </row>
    <row r="1633" spans="1:29" outlineLevel="1">
      <c r="A1633" s="1074"/>
      <c r="B1633" s="1074"/>
      <c r="C1633" s="1074"/>
      <c r="D1633" s="1074" t="s">
        <v>4457</v>
      </c>
      <c r="E1633" s="1064" t="str">
        <f t="shared" si="371"/>
        <v>04.03.141</v>
      </c>
      <c r="F1633" s="1065" t="s">
        <v>4458</v>
      </c>
      <c r="G1633" s="947" t="s">
        <v>3</v>
      </c>
      <c r="H1633" s="947" t="s">
        <v>1019</v>
      </c>
      <c r="I1633" s="990">
        <v>1.5</v>
      </c>
      <c r="J1633" s="950">
        <v>1.0409999999999999</v>
      </c>
      <c r="K1633" s="951"/>
      <c r="L1633" s="952"/>
      <c r="M1633" s="1002"/>
      <c r="N1633" s="966">
        <f t="shared" si="367"/>
        <v>343317.69230769243</v>
      </c>
      <c r="O1633" s="932">
        <f t="shared" si="368"/>
        <v>0</v>
      </c>
      <c r="P1633" s="932">
        <f t="shared" si="369"/>
        <v>0</v>
      </c>
      <c r="Q1633" s="932">
        <f t="shared" si="370"/>
        <v>0</v>
      </c>
      <c r="R1633" s="966">
        <f t="shared" si="358"/>
        <v>536090.57653846173</v>
      </c>
      <c r="S1633" s="960">
        <f t="shared" si="359"/>
        <v>0</v>
      </c>
      <c r="T1633" s="1003"/>
      <c r="U1633" s="1004">
        <v>102</v>
      </c>
    </row>
    <row r="1634" spans="1:29">
      <c r="A1634" s="955"/>
      <c r="B1634" s="955"/>
      <c r="C1634" s="955"/>
      <c r="D1634" s="956"/>
      <c r="E1634" s="955" t="s">
        <v>4459</v>
      </c>
      <c r="F1634" s="1042" t="s">
        <v>4460</v>
      </c>
      <c r="G1634" s="956"/>
      <c r="H1634" s="947"/>
      <c r="I1634" s="990"/>
      <c r="J1634" s="950"/>
      <c r="K1634" s="951"/>
      <c r="L1634" s="952"/>
      <c r="M1634" s="958"/>
      <c r="N1634" s="966"/>
      <c r="O1634" s="932"/>
      <c r="P1634" s="932"/>
      <c r="Q1634" s="932"/>
      <c r="R1634" s="966">
        <f t="shared" si="358"/>
        <v>0</v>
      </c>
      <c r="S1634" s="960">
        <f t="shared" si="359"/>
        <v>0</v>
      </c>
      <c r="T1634" s="961"/>
      <c r="U1634" s="954"/>
    </row>
    <row r="1635" spans="1:29" outlineLevel="1">
      <c r="A1635" s="1006"/>
      <c r="B1635" s="1006"/>
      <c r="C1635" s="1006"/>
      <c r="D1635" s="1006" t="s">
        <v>4461</v>
      </c>
      <c r="E1635" s="1006" t="s">
        <v>948</v>
      </c>
      <c r="F1635" s="969" t="s">
        <v>4462</v>
      </c>
      <c r="G1635" s="947" t="s">
        <v>918</v>
      </c>
      <c r="H1635" s="947" t="s">
        <v>1019</v>
      </c>
      <c r="I1635" s="990">
        <f t="shared" ref="I1635:I1641" si="372">I1127</f>
        <v>1.5</v>
      </c>
      <c r="J1635" s="1009">
        <v>0.45</v>
      </c>
      <c r="K1635" s="951"/>
      <c r="L1635" s="952"/>
      <c r="M1635" s="1002"/>
      <c r="N1635" s="966">
        <f t="shared" ref="N1635:N1666" si="373">VLOOKUP(H1635,DGNC2032,8)</f>
        <v>343317.69230769243</v>
      </c>
      <c r="O1635" s="932">
        <f t="shared" ref="O1635:O1666" si="374">+IFERROR(VLOOKUP($A1635,DGMTC11,10,0),0)</f>
        <v>0</v>
      </c>
      <c r="P1635" s="932">
        <f t="shared" ref="P1635:P1666" si="375">+IFERROR(VLOOKUP($B1635,DGMTC11,10,0),0)</f>
        <v>0</v>
      </c>
      <c r="Q1635" s="932">
        <f t="shared" ref="Q1635:Q1666" si="376">+IFERROR(VLOOKUP($C1635,DGMTC11,10,0),0)</f>
        <v>0</v>
      </c>
      <c r="R1635" s="966">
        <f t="shared" si="358"/>
        <v>231739.4423076924</v>
      </c>
      <c r="S1635" s="960">
        <f t="shared" si="359"/>
        <v>0</v>
      </c>
      <c r="T1635" s="961"/>
      <c r="U1635" s="954"/>
    </row>
    <row r="1636" spans="1:29" outlineLevel="1">
      <c r="A1636" s="1006"/>
      <c r="B1636" s="1006"/>
      <c r="C1636" s="1006"/>
      <c r="D1636" s="1006" t="s">
        <v>4463</v>
      </c>
      <c r="E1636" s="1006" t="s">
        <v>3767</v>
      </c>
      <c r="F1636" s="969" t="s">
        <v>4464</v>
      </c>
      <c r="G1636" s="947" t="s">
        <v>918</v>
      </c>
      <c r="H1636" s="947" t="s">
        <v>1019</v>
      </c>
      <c r="I1636" s="990">
        <f t="shared" si="372"/>
        <v>1.5</v>
      </c>
      <c r="J1636" s="1009">
        <v>0.752</v>
      </c>
      <c r="K1636" s="951"/>
      <c r="L1636" s="952"/>
      <c r="M1636" s="1002"/>
      <c r="N1636" s="966">
        <f t="shared" si="373"/>
        <v>343317.69230769243</v>
      </c>
      <c r="O1636" s="932">
        <f t="shared" si="374"/>
        <v>0</v>
      </c>
      <c r="P1636" s="932">
        <f t="shared" si="375"/>
        <v>0</v>
      </c>
      <c r="Q1636" s="932">
        <f t="shared" si="376"/>
        <v>0</v>
      </c>
      <c r="R1636" s="966">
        <f t="shared" si="358"/>
        <v>387262.35692307708</v>
      </c>
      <c r="S1636" s="960">
        <f t="shared" si="359"/>
        <v>0</v>
      </c>
      <c r="T1636" s="961"/>
      <c r="U1636" s="954"/>
    </row>
    <row r="1637" spans="1:29" outlineLevel="1">
      <c r="A1637" s="1006"/>
      <c r="B1637" s="1006"/>
      <c r="C1637" s="1006"/>
      <c r="D1637" s="1006" t="s">
        <v>4465</v>
      </c>
      <c r="E1637" s="1006" t="s">
        <v>3770</v>
      </c>
      <c r="F1637" s="969" t="s">
        <v>4466</v>
      </c>
      <c r="G1637" s="947" t="s">
        <v>918</v>
      </c>
      <c r="H1637" s="947" t="s">
        <v>1019</v>
      </c>
      <c r="I1637" s="990">
        <f t="shared" si="372"/>
        <v>1.5</v>
      </c>
      <c r="J1637" s="1009">
        <v>1.0169999999999999</v>
      </c>
      <c r="K1637" s="951"/>
      <c r="L1637" s="952"/>
      <c r="M1637" s="1002"/>
      <c r="N1637" s="966">
        <f t="shared" si="373"/>
        <v>343317.69230769243</v>
      </c>
      <c r="O1637" s="932">
        <f t="shared" si="374"/>
        <v>0</v>
      </c>
      <c r="P1637" s="932">
        <f t="shared" si="375"/>
        <v>0</v>
      </c>
      <c r="Q1637" s="932">
        <f t="shared" si="376"/>
        <v>0</v>
      </c>
      <c r="R1637" s="966">
        <f t="shared" si="358"/>
        <v>523731.13961538475</v>
      </c>
      <c r="S1637" s="960">
        <f t="shared" si="359"/>
        <v>0</v>
      </c>
      <c r="T1637" s="961"/>
      <c r="U1637" s="954"/>
    </row>
    <row r="1638" spans="1:29" outlineLevel="1">
      <c r="A1638" s="1006"/>
      <c r="B1638" s="1006"/>
      <c r="C1638" s="1006"/>
      <c r="D1638" s="1006" t="s">
        <v>4467</v>
      </c>
      <c r="E1638" s="1006" t="s">
        <v>3773</v>
      </c>
      <c r="F1638" s="969" t="s">
        <v>4468</v>
      </c>
      <c r="G1638" s="947" t="s">
        <v>918</v>
      </c>
      <c r="H1638" s="947" t="s">
        <v>1019</v>
      </c>
      <c r="I1638" s="990">
        <f t="shared" si="372"/>
        <v>1.5</v>
      </c>
      <c r="J1638" s="1009">
        <v>1.3680000000000001</v>
      </c>
      <c r="K1638" s="951"/>
      <c r="L1638" s="952"/>
      <c r="M1638" s="1002"/>
      <c r="N1638" s="966">
        <f t="shared" si="373"/>
        <v>343317.69230769243</v>
      </c>
      <c r="O1638" s="932">
        <f t="shared" si="374"/>
        <v>0</v>
      </c>
      <c r="P1638" s="932">
        <f t="shared" si="375"/>
        <v>0</v>
      </c>
      <c r="Q1638" s="932">
        <f t="shared" si="376"/>
        <v>0</v>
      </c>
      <c r="R1638" s="966">
        <f t="shared" ref="R1638:R1706" si="377">I1638*J1638*N1638</f>
        <v>704487.90461538488</v>
      </c>
      <c r="S1638" s="960">
        <f t="shared" ref="S1638:S1706" si="378">(K1638*O1638+L1638*P1638+M1638*Q1638)</f>
        <v>0</v>
      </c>
      <c r="T1638" s="961"/>
      <c r="U1638" s="954"/>
    </row>
    <row r="1639" spans="1:29" outlineLevel="1">
      <c r="A1639" s="1006"/>
      <c r="B1639" s="1006"/>
      <c r="C1639" s="1006"/>
      <c r="D1639" s="1006" t="s">
        <v>4469</v>
      </c>
      <c r="E1639" s="1006" t="s">
        <v>3776</v>
      </c>
      <c r="F1639" s="969" t="s">
        <v>4470</v>
      </c>
      <c r="G1639" s="947" t="s">
        <v>918</v>
      </c>
      <c r="H1639" s="947" t="s">
        <v>1019</v>
      </c>
      <c r="I1639" s="990">
        <f t="shared" si="372"/>
        <v>1.5</v>
      </c>
      <c r="J1639" s="1009">
        <v>1.6425000000000001</v>
      </c>
      <c r="K1639" s="951"/>
      <c r="L1639" s="952"/>
      <c r="M1639" s="1002"/>
      <c r="N1639" s="966">
        <f t="shared" si="373"/>
        <v>343317.69230769243</v>
      </c>
      <c r="O1639" s="932">
        <f t="shared" si="374"/>
        <v>0</v>
      </c>
      <c r="P1639" s="932">
        <f t="shared" si="375"/>
        <v>0</v>
      </c>
      <c r="Q1639" s="932">
        <f t="shared" si="376"/>
        <v>0</v>
      </c>
      <c r="R1639" s="966">
        <f t="shared" si="377"/>
        <v>845848.9644230773</v>
      </c>
      <c r="S1639" s="960">
        <f t="shared" si="378"/>
        <v>0</v>
      </c>
      <c r="T1639" s="961"/>
      <c r="U1639" s="954"/>
    </row>
    <row r="1640" spans="1:29" outlineLevel="1">
      <c r="A1640" s="1006"/>
      <c r="B1640" s="1006"/>
      <c r="C1640" s="1006"/>
      <c r="D1640" s="1006" t="s">
        <v>4471</v>
      </c>
      <c r="E1640" s="1006" t="s">
        <v>3779</v>
      </c>
      <c r="F1640" s="969" t="s">
        <v>4472</v>
      </c>
      <c r="G1640" s="947" t="s">
        <v>918</v>
      </c>
      <c r="H1640" s="947" t="s">
        <v>1019</v>
      </c>
      <c r="I1640" s="990">
        <f t="shared" si="372"/>
        <v>1.5</v>
      </c>
      <c r="J1640" s="1009">
        <v>2.2679999999999998</v>
      </c>
      <c r="K1640" s="951"/>
      <c r="L1640" s="952"/>
      <c r="M1640" s="1002"/>
      <c r="N1640" s="966">
        <f t="shared" si="373"/>
        <v>343317.69230769243</v>
      </c>
      <c r="O1640" s="932">
        <f t="shared" si="374"/>
        <v>0</v>
      </c>
      <c r="P1640" s="932">
        <f t="shared" si="375"/>
        <v>0</v>
      </c>
      <c r="Q1640" s="932">
        <f t="shared" si="376"/>
        <v>0</v>
      </c>
      <c r="R1640" s="966">
        <f t="shared" si="377"/>
        <v>1167966.7892307695</v>
      </c>
      <c r="S1640" s="960">
        <f t="shared" si="378"/>
        <v>0</v>
      </c>
      <c r="T1640" s="961"/>
      <c r="U1640" s="954"/>
    </row>
    <row r="1641" spans="1:29" outlineLevel="1">
      <c r="A1641" s="1006"/>
      <c r="B1641" s="1006"/>
      <c r="C1641" s="1006"/>
      <c r="D1641" s="1006" t="s">
        <v>4473</v>
      </c>
      <c r="E1641" s="1006" t="s">
        <v>3782</v>
      </c>
      <c r="F1641" s="969" t="s">
        <v>4474</v>
      </c>
      <c r="G1641" s="947" t="s">
        <v>918</v>
      </c>
      <c r="H1641" s="947" t="s">
        <v>1019</v>
      </c>
      <c r="I1641" s="990">
        <f t="shared" si="372"/>
        <v>1.5</v>
      </c>
      <c r="J1641" s="1009">
        <v>2.8980000000000001</v>
      </c>
      <c r="K1641" s="951"/>
      <c r="L1641" s="952"/>
      <c r="M1641" s="1002"/>
      <c r="N1641" s="966">
        <f t="shared" si="373"/>
        <v>343317.69230769243</v>
      </c>
      <c r="O1641" s="932">
        <f t="shared" si="374"/>
        <v>0</v>
      </c>
      <c r="P1641" s="932">
        <f t="shared" si="375"/>
        <v>0</v>
      </c>
      <c r="Q1641" s="932">
        <f t="shared" si="376"/>
        <v>0</v>
      </c>
      <c r="R1641" s="966">
        <f t="shared" si="377"/>
        <v>1492402.0084615392</v>
      </c>
      <c r="S1641" s="960">
        <f t="shared" si="378"/>
        <v>0</v>
      </c>
      <c r="T1641" s="961"/>
      <c r="U1641" s="954"/>
    </row>
    <row r="1642" spans="1:29" outlineLevel="1">
      <c r="A1642" s="1006"/>
      <c r="B1642" s="1006"/>
      <c r="C1642" s="1006"/>
      <c r="D1642" s="1006" t="s">
        <v>4475</v>
      </c>
      <c r="E1642" s="1064" t="str">
        <f>IF(AND(U1642&gt;0,U1642&lt;=15),$E$1635,IF(AND(U1642&gt;15,U1642&lt;=25),$E$1636,IF(AND(U1642&gt;25,U1642&lt;=50),$E$1637,IF(AND(U1642&gt;50,U1642&lt;=100),$E$1638,IF(AND(U1642&gt;100,U1642&lt;=140),$E$1639,IF(AND(U1642&gt;140,U1642&lt;=230),$E$1640,IF(AND(U1642&gt;230,U1642&lt;=320),$E$1641,0)))))))</f>
        <v>04.03.102</v>
      </c>
      <c r="F1642" s="1065" t="s">
        <v>4351</v>
      </c>
      <c r="G1642" s="1001" t="s">
        <v>3653</v>
      </c>
      <c r="H1642" s="947" t="s">
        <v>1019</v>
      </c>
      <c r="I1642" s="990">
        <f>I1641</f>
        <v>1.5</v>
      </c>
      <c r="J1642" s="950">
        <v>0.45</v>
      </c>
      <c r="K1642" s="951"/>
      <c r="L1642" s="952"/>
      <c r="M1642" s="1002"/>
      <c r="N1642" s="966">
        <f t="shared" si="373"/>
        <v>343317.69230769243</v>
      </c>
      <c r="O1642" s="932">
        <f t="shared" si="374"/>
        <v>0</v>
      </c>
      <c r="P1642" s="932">
        <f t="shared" si="375"/>
        <v>0</v>
      </c>
      <c r="Q1642" s="932">
        <f t="shared" si="376"/>
        <v>0</v>
      </c>
      <c r="R1642" s="966">
        <f t="shared" si="377"/>
        <v>231739.4423076924</v>
      </c>
      <c r="S1642" s="960">
        <f t="shared" si="378"/>
        <v>0</v>
      </c>
      <c r="T1642" s="1003"/>
      <c r="U1642" s="1004">
        <v>7.54</v>
      </c>
      <c r="W1642" s="1066">
        <v>15</v>
      </c>
      <c r="X1642" s="1066">
        <v>25</v>
      </c>
      <c r="Y1642" s="1066">
        <v>50</v>
      </c>
      <c r="Z1642" s="1066">
        <v>100</v>
      </c>
      <c r="AA1642" s="1066">
        <v>140</v>
      </c>
      <c r="AB1642" s="1066">
        <v>230</v>
      </c>
      <c r="AC1642" s="1066">
        <v>320</v>
      </c>
    </row>
    <row r="1643" spans="1:29" outlineLevel="1">
      <c r="A1643" s="1006"/>
      <c r="B1643" s="1006"/>
      <c r="C1643" s="1006"/>
      <c r="D1643" s="1006" t="s">
        <v>4476</v>
      </c>
      <c r="E1643" s="1064" t="str">
        <f t="shared" ref="E1643:E1692" si="379">IF(AND(U1643&gt;0,U1643&lt;=15),$E$1635,IF(AND(U1643&gt;15,U1643&lt;=25),$E$1636,IF(AND(U1643&gt;25,U1643&lt;=50),$E$1637,IF(AND(U1643&gt;50,U1643&lt;=100),$E$1638,IF(AND(U1643&gt;100,U1643&lt;=140),$E$1639,IF(AND(U1643&gt;140,U1643&lt;=230),$E$1640,IF(AND(U1643&gt;230,U1643&lt;=320),$E$1641,0)))))))</f>
        <v>04.03.102</v>
      </c>
      <c r="F1643" s="1065" t="s">
        <v>4353</v>
      </c>
      <c r="G1643" s="1001" t="s">
        <v>3653</v>
      </c>
      <c r="H1643" s="947" t="s">
        <v>1019</v>
      </c>
      <c r="I1643" s="990">
        <f t="shared" ref="I1643:I1693" si="380">I1642</f>
        <v>1.5</v>
      </c>
      <c r="J1643" s="950">
        <v>0.45</v>
      </c>
      <c r="K1643" s="951"/>
      <c r="L1643" s="952"/>
      <c r="M1643" s="1002"/>
      <c r="N1643" s="966">
        <f t="shared" si="373"/>
        <v>343317.69230769243</v>
      </c>
      <c r="O1643" s="932">
        <f t="shared" si="374"/>
        <v>0</v>
      </c>
      <c r="P1643" s="932">
        <f t="shared" si="375"/>
        <v>0</v>
      </c>
      <c r="Q1643" s="932">
        <f t="shared" si="376"/>
        <v>0</v>
      </c>
      <c r="R1643" s="966">
        <f t="shared" si="377"/>
        <v>231739.4423076924</v>
      </c>
      <c r="S1643" s="960">
        <f t="shared" si="378"/>
        <v>0</v>
      </c>
      <c r="T1643" s="1003"/>
      <c r="U1643" s="1004">
        <v>11.31</v>
      </c>
      <c r="W1643" s="1067">
        <f>J1635</f>
        <v>0.45</v>
      </c>
      <c r="X1643" s="1067">
        <f>J1636</f>
        <v>0.752</v>
      </c>
      <c r="Y1643" s="1067">
        <f>J1637</f>
        <v>1.0169999999999999</v>
      </c>
      <c r="Z1643" s="1067">
        <f>J1638</f>
        <v>1.3680000000000001</v>
      </c>
      <c r="AA1643" s="1067">
        <f>J1639</f>
        <v>1.6425000000000001</v>
      </c>
      <c r="AB1643" s="1067">
        <f>J1640</f>
        <v>2.2679999999999998</v>
      </c>
      <c r="AC1643" s="1067">
        <f>J1641</f>
        <v>2.8980000000000001</v>
      </c>
    </row>
    <row r="1644" spans="1:29" outlineLevel="1">
      <c r="A1644" s="1006"/>
      <c r="B1644" s="1006"/>
      <c r="C1644" s="1006"/>
      <c r="D1644" s="1006" t="s">
        <v>4477</v>
      </c>
      <c r="E1644" s="1064" t="str">
        <f t="shared" si="379"/>
        <v>04.03.102</v>
      </c>
      <c r="F1644" s="1065" t="s">
        <v>4355</v>
      </c>
      <c r="G1644" s="1001" t="s">
        <v>3653</v>
      </c>
      <c r="H1644" s="947" t="s">
        <v>1019</v>
      </c>
      <c r="I1644" s="990">
        <f t="shared" si="380"/>
        <v>1.5</v>
      </c>
      <c r="J1644" s="950">
        <v>0.45</v>
      </c>
      <c r="K1644" s="951"/>
      <c r="L1644" s="952"/>
      <c r="M1644" s="1002"/>
      <c r="N1644" s="966">
        <f t="shared" si="373"/>
        <v>343317.69230769243</v>
      </c>
      <c r="O1644" s="932">
        <f t="shared" si="374"/>
        <v>0</v>
      </c>
      <c r="P1644" s="932">
        <f t="shared" si="375"/>
        <v>0</v>
      </c>
      <c r="Q1644" s="932">
        <f t="shared" si="376"/>
        <v>0</v>
      </c>
      <c r="R1644" s="966">
        <f t="shared" si="377"/>
        <v>231739.4423076924</v>
      </c>
      <c r="S1644" s="960">
        <f t="shared" si="378"/>
        <v>0</v>
      </c>
      <c r="T1644" s="1003"/>
      <c r="U1644" s="1075">
        <v>11.44</v>
      </c>
    </row>
    <row r="1645" spans="1:29" outlineLevel="1">
      <c r="A1645" s="1006"/>
      <c r="B1645" s="1006"/>
      <c r="C1645" s="1006"/>
      <c r="D1645" s="1006" t="s">
        <v>4478</v>
      </c>
      <c r="E1645" s="1064" t="str">
        <f t="shared" si="379"/>
        <v>04.03.112</v>
      </c>
      <c r="F1645" s="1065" t="s">
        <v>4357</v>
      </c>
      <c r="G1645" s="1001" t="s">
        <v>3653</v>
      </c>
      <c r="H1645" s="947" t="s">
        <v>1019</v>
      </c>
      <c r="I1645" s="990">
        <f t="shared" si="380"/>
        <v>1.5</v>
      </c>
      <c r="J1645" s="950">
        <v>0.51500000000000001</v>
      </c>
      <c r="K1645" s="951"/>
      <c r="L1645" s="952"/>
      <c r="M1645" s="1002"/>
      <c r="N1645" s="966">
        <f t="shared" si="373"/>
        <v>343317.69230769243</v>
      </c>
      <c r="O1645" s="932">
        <f t="shared" si="374"/>
        <v>0</v>
      </c>
      <c r="P1645" s="932">
        <f t="shared" si="375"/>
        <v>0</v>
      </c>
      <c r="Q1645" s="932">
        <f t="shared" si="376"/>
        <v>0</v>
      </c>
      <c r="R1645" s="966">
        <f t="shared" si="377"/>
        <v>265212.91730769241</v>
      </c>
      <c r="S1645" s="960">
        <f t="shared" si="378"/>
        <v>0</v>
      </c>
      <c r="T1645" s="1003"/>
      <c r="U1645" s="1004">
        <v>17.16</v>
      </c>
    </row>
    <row r="1646" spans="1:29" outlineLevel="1">
      <c r="A1646" s="1006"/>
      <c r="B1646" s="1006"/>
      <c r="C1646" s="1006"/>
      <c r="D1646" s="1006" t="s">
        <v>4479</v>
      </c>
      <c r="E1646" s="1064" t="str">
        <f t="shared" si="379"/>
        <v>04.03.162</v>
      </c>
      <c r="F1646" s="1065" t="s">
        <v>4359</v>
      </c>
      <c r="G1646" s="1001" t="s">
        <v>3</v>
      </c>
      <c r="H1646" s="947" t="s">
        <v>1019</v>
      </c>
      <c r="I1646" s="990">
        <f t="shared" si="380"/>
        <v>1.5</v>
      </c>
      <c r="J1646" s="950">
        <v>2.302</v>
      </c>
      <c r="K1646" s="951"/>
      <c r="L1646" s="952"/>
      <c r="M1646" s="1002"/>
      <c r="N1646" s="966">
        <f t="shared" si="373"/>
        <v>343317.69230769243</v>
      </c>
      <c r="O1646" s="932">
        <f t="shared" si="374"/>
        <v>0</v>
      </c>
      <c r="P1646" s="932">
        <f t="shared" si="375"/>
        <v>0</v>
      </c>
      <c r="Q1646" s="932">
        <f t="shared" si="376"/>
        <v>0</v>
      </c>
      <c r="R1646" s="966">
        <f t="shared" si="377"/>
        <v>1185475.991538462</v>
      </c>
      <c r="S1646" s="960">
        <f t="shared" si="378"/>
        <v>0</v>
      </c>
      <c r="T1646" s="1003"/>
      <c r="U1646" s="1075">
        <v>234.83</v>
      </c>
    </row>
    <row r="1647" spans="1:29" ht="33" outlineLevel="1">
      <c r="A1647" s="1006"/>
      <c r="B1647" s="1006"/>
      <c r="C1647" s="1006"/>
      <c r="D1647" s="1006" t="s">
        <v>4480</v>
      </c>
      <c r="E1647" s="1064" t="str">
        <f t="shared" si="379"/>
        <v>04.03.142</v>
      </c>
      <c r="F1647" s="1068" t="s">
        <v>4361</v>
      </c>
      <c r="G1647" s="1001" t="s">
        <v>3</v>
      </c>
      <c r="H1647" s="947" t="s">
        <v>1019</v>
      </c>
      <c r="I1647" s="990">
        <f t="shared" si="380"/>
        <v>1.5</v>
      </c>
      <c r="J1647" s="950">
        <v>1.607</v>
      </c>
      <c r="K1647" s="951"/>
      <c r="L1647" s="952"/>
      <c r="M1647" s="1002"/>
      <c r="N1647" s="966">
        <f t="shared" si="373"/>
        <v>343317.69230769243</v>
      </c>
      <c r="O1647" s="932">
        <f t="shared" si="374"/>
        <v>0</v>
      </c>
      <c r="P1647" s="932">
        <f t="shared" si="375"/>
        <v>0</v>
      </c>
      <c r="Q1647" s="932">
        <f t="shared" si="376"/>
        <v>0</v>
      </c>
      <c r="R1647" s="966">
        <f t="shared" si="377"/>
        <v>827567.29730769258</v>
      </c>
      <c r="S1647" s="960">
        <f t="shared" si="378"/>
        <v>0</v>
      </c>
      <c r="T1647" s="1003"/>
      <c r="U1647" s="1075">
        <v>134.83000000000001</v>
      </c>
    </row>
    <row r="1648" spans="1:29" outlineLevel="1">
      <c r="A1648" s="1006"/>
      <c r="B1648" s="1006"/>
      <c r="C1648" s="1006"/>
      <c r="D1648" s="1006" t="s">
        <v>4481</v>
      </c>
      <c r="E1648" s="1064" t="str">
        <f t="shared" si="379"/>
        <v>04.03.152</v>
      </c>
      <c r="F1648" s="1065" t="s">
        <v>4363</v>
      </c>
      <c r="G1648" s="1001" t="s">
        <v>3</v>
      </c>
      <c r="H1648" s="947" t="s">
        <v>1019</v>
      </c>
      <c r="I1648" s="990">
        <f t="shared" si="380"/>
        <v>1.5</v>
      </c>
      <c r="J1648" s="950">
        <v>2.1629999999999998</v>
      </c>
      <c r="K1648" s="951"/>
      <c r="L1648" s="952"/>
      <c r="M1648" s="1002"/>
      <c r="N1648" s="966">
        <f t="shared" si="373"/>
        <v>343317.69230769243</v>
      </c>
      <c r="O1648" s="932">
        <f t="shared" si="374"/>
        <v>0</v>
      </c>
      <c r="P1648" s="932">
        <f t="shared" si="375"/>
        <v>0</v>
      </c>
      <c r="Q1648" s="932">
        <f t="shared" si="376"/>
        <v>0</v>
      </c>
      <c r="R1648" s="966">
        <f t="shared" si="377"/>
        <v>1113894.2526923078</v>
      </c>
      <c r="S1648" s="960">
        <f t="shared" si="378"/>
        <v>0</v>
      </c>
      <c r="T1648" s="1003"/>
      <c r="U1648" s="1004">
        <v>214.83</v>
      </c>
    </row>
    <row r="1649" spans="1:21" outlineLevel="1">
      <c r="A1649" s="1006"/>
      <c r="B1649" s="1006"/>
      <c r="C1649" s="1006"/>
      <c r="D1649" s="1006" t="s">
        <v>4482</v>
      </c>
      <c r="E1649" s="1064" t="str">
        <f t="shared" si="379"/>
        <v>04.03.162</v>
      </c>
      <c r="F1649" s="1065" t="s">
        <v>4365</v>
      </c>
      <c r="G1649" s="1001" t="s">
        <v>3</v>
      </c>
      <c r="H1649" s="947" t="s">
        <v>1019</v>
      </c>
      <c r="I1649" s="990">
        <f t="shared" si="380"/>
        <v>1.5</v>
      </c>
      <c r="J1649" s="950">
        <v>2.4910000000000001</v>
      </c>
      <c r="K1649" s="951"/>
      <c r="L1649" s="952"/>
      <c r="M1649" s="1002"/>
      <c r="N1649" s="966">
        <f t="shared" si="373"/>
        <v>343317.69230769243</v>
      </c>
      <c r="O1649" s="932">
        <f t="shared" si="374"/>
        <v>0</v>
      </c>
      <c r="P1649" s="932">
        <f t="shared" si="375"/>
        <v>0</v>
      </c>
      <c r="Q1649" s="932">
        <f t="shared" si="376"/>
        <v>0</v>
      </c>
      <c r="R1649" s="966">
        <f t="shared" si="377"/>
        <v>1282806.5573076929</v>
      </c>
      <c r="S1649" s="960">
        <f t="shared" si="378"/>
        <v>0</v>
      </c>
      <c r="T1649" s="1003"/>
      <c r="U1649" s="1004">
        <v>261.83</v>
      </c>
    </row>
    <row r="1650" spans="1:21" outlineLevel="1">
      <c r="A1650" s="1006"/>
      <c r="B1650" s="1006"/>
      <c r="C1650" s="1006"/>
      <c r="D1650" s="1006" t="s">
        <v>4483</v>
      </c>
      <c r="E1650" s="1064" t="str">
        <f t="shared" si="379"/>
        <v>04.03.112</v>
      </c>
      <c r="F1650" s="1065" t="s">
        <v>4367</v>
      </c>
      <c r="G1650" s="1001" t="s">
        <v>3</v>
      </c>
      <c r="H1650" s="947" t="s">
        <v>1019</v>
      </c>
      <c r="I1650" s="990">
        <f t="shared" si="380"/>
        <v>1.5</v>
      </c>
      <c r="J1650" s="950">
        <v>0.752</v>
      </c>
      <c r="K1650" s="951"/>
      <c r="L1650" s="952"/>
      <c r="M1650" s="1002"/>
      <c r="N1650" s="966">
        <f t="shared" si="373"/>
        <v>343317.69230769243</v>
      </c>
      <c r="O1650" s="932">
        <f t="shared" si="374"/>
        <v>0</v>
      </c>
      <c r="P1650" s="932">
        <f t="shared" si="375"/>
        <v>0</v>
      </c>
      <c r="Q1650" s="932">
        <f t="shared" si="376"/>
        <v>0</v>
      </c>
      <c r="R1650" s="966">
        <f t="shared" si="377"/>
        <v>387262.35692307708</v>
      </c>
      <c r="S1650" s="960">
        <f t="shared" si="378"/>
        <v>0</v>
      </c>
      <c r="T1650" s="1003"/>
      <c r="U1650" s="1004">
        <v>25</v>
      </c>
    </row>
    <row r="1651" spans="1:21" outlineLevel="1">
      <c r="A1651" s="1006"/>
      <c r="B1651" s="1006"/>
      <c r="C1651" s="1006"/>
      <c r="D1651" s="1006" t="s">
        <v>4484</v>
      </c>
      <c r="E1651" s="1064" t="str">
        <f t="shared" si="379"/>
        <v>04.03.112</v>
      </c>
      <c r="F1651" s="1065" t="s">
        <v>4369</v>
      </c>
      <c r="G1651" s="1001" t="s">
        <v>3</v>
      </c>
      <c r="H1651" s="947" t="s">
        <v>1019</v>
      </c>
      <c r="I1651" s="990">
        <f t="shared" si="380"/>
        <v>1.5</v>
      </c>
      <c r="J1651" s="950">
        <v>0.752</v>
      </c>
      <c r="K1651" s="951"/>
      <c r="L1651" s="952"/>
      <c r="M1651" s="1002"/>
      <c r="N1651" s="966">
        <f t="shared" si="373"/>
        <v>343317.69230769243</v>
      </c>
      <c r="O1651" s="932">
        <f t="shared" si="374"/>
        <v>0</v>
      </c>
      <c r="P1651" s="932">
        <f t="shared" si="375"/>
        <v>0</v>
      </c>
      <c r="Q1651" s="932">
        <f t="shared" si="376"/>
        <v>0</v>
      </c>
      <c r="R1651" s="966">
        <f t="shared" si="377"/>
        <v>387262.35692307708</v>
      </c>
      <c r="S1651" s="960">
        <f t="shared" si="378"/>
        <v>0</v>
      </c>
      <c r="T1651" s="1003"/>
      <c r="U1651" s="1004">
        <v>25</v>
      </c>
    </row>
    <row r="1652" spans="1:21" outlineLevel="1">
      <c r="A1652" s="1006"/>
      <c r="B1652" s="1006"/>
      <c r="C1652" s="1006"/>
      <c r="D1652" s="1006" t="s">
        <v>4485</v>
      </c>
      <c r="E1652" s="1064" t="str">
        <f t="shared" si="379"/>
        <v>04.03.122</v>
      </c>
      <c r="F1652" s="1065" t="s">
        <v>4371</v>
      </c>
      <c r="G1652" s="1001" t="s">
        <v>3</v>
      </c>
      <c r="H1652" s="947" t="s">
        <v>1019</v>
      </c>
      <c r="I1652" s="990">
        <f t="shared" si="380"/>
        <v>1.5</v>
      </c>
      <c r="J1652" s="950">
        <v>0.80400000000000005</v>
      </c>
      <c r="K1652" s="951"/>
      <c r="L1652" s="952"/>
      <c r="M1652" s="1002"/>
      <c r="N1652" s="966">
        <f t="shared" si="373"/>
        <v>343317.69230769243</v>
      </c>
      <c r="O1652" s="932">
        <f t="shared" si="374"/>
        <v>0</v>
      </c>
      <c r="P1652" s="932">
        <f t="shared" si="375"/>
        <v>0</v>
      </c>
      <c r="Q1652" s="932">
        <f t="shared" si="376"/>
        <v>0</v>
      </c>
      <c r="R1652" s="966">
        <f t="shared" si="377"/>
        <v>414041.13692307705</v>
      </c>
      <c r="S1652" s="960">
        <f t="shared" si="378"/>
        <v>0</v>
      </c>
      <c r="T1652" s="1003"/>
      <c r="U1652" s="1004">
        <v>29.95</v>
      </c>
    </row>
    <row r="1653" spans="1:21" outlineLevel="1">
      <c r="A1653" s="1006"/>
      <c r="B1653" s="1006"/>
      <c r="C1653" s="1006"/>
      <c r="D1653" s="1006" t="s">
        <v>4486</v>
      </c>
      <c r="E1653" s="1064" t="str">
        <f t="shared" si="379"/>
        <v>04.03.122</v>
      </c>
      <c r="F1653" s="1065" t="s">
        <v>4373</v>
      </c>
      <c r="G1653" s="1001" t="s">
        <v>3</v>
      </c>
      <c r="H1653" s="947" t="s">
        <v>1019</v>
      </c>
      <c r="I1653" s="990">
        <f t="shared" si="380"/>
        <v>1.5</v>
      </c>
      <c r="J1653" s="950">
        <v>0.81</v>
      </c>
      <c r="K1653" s="951"/>
      <c r="L1653" s="952"/>
      <c r="M1653" s="1002"/>
      <c r="N1653" s="966">
        <f t="shared" si="373"/>
        <v>343317.69230769243</v>
      </c>
      <c r="O1653" s="932">
        <f t="shared" si="374"/>
        <v>0</v>
      </c>
      <c r="P1653" s="932">
        <f t="shared" si="375"/>
        <v>0</v>
      </c>
      <c r="Q1653" s="932">
        <f t="shared" si="376"/>
        <v>0</v>
      </c>
      <c r="R1653" s="966">
        <f t="shared" si="377"/>
        <v>417130.99615384632</v>
      </c>
      <c r="S1653" s="960">
        <f t="shared" si="378"/>
        <v>0</v>
      </c>
      <c r="T1653" s="1003"/>
      <c r="U1653" s="1004">
        <v>30.48</v>
      </c>
    </row>
    <row r="1654" spans="1:21" outlineLevel="1">
      <c r="A1654" s="1006"/>
      <c r="B1654" s="1006"/>
      <c r="C1654" s="1006"/>
      <c r="D1654" s="1006" t="s">
        <v>4487</v>
      </c>
      <c r="E1654" s="1064" t="str">
        <f t="shared" si="379"/>
        <v>04.03.132</v>
      </c>
      <c r="F1654" s="1065" t="s">
        <v>4375</v>
      </c>
      <c r="G1654" s="1001" t="s">
        <v>3</v>
      </c>
      <c r="H1654" s="947" t="s">
        <v>1019</v>
      </c>
      <c r="I1654" s="990">
        <f t="shared" si="380"/>
        <v>1.5</v>
      </c>
      <c r="J1654" s="950">
        <v>1.0189999999999999</v>
      </c>
      <c r="K1654" s="951"/>
      <c r="L1654" s="952"/>
      <c r="M1654" s="1002"/>
      <c r="N1654" s="966">
        <f t="shared" si="373"/>
        <v>343317.69230769243</v>
      </c>
      <c r="O1654" s="932">
        <f t="shared" si="374"/>
        <v>0</v>
      </c>
      <c r="P1654" s="932">
        <f t="shared" si="375"/>
        <v>0</v>
      </c>
      <c r="Q1654" s="932">
        <f t="shared" si="376"/>
        <v>0</v>
      </c>
      <c r="R1654" s="966">
        <f t="shared" si="377"/>
        <v>524761.09269230778</v>
      </c>
      <c r="S1654" s="960">
        <f t="shared" si="378"/>
        <v>0</v>
      </c>
      <c r="T1654" s="1003"/>
      <c r="U1654" s="1004">
        <v>50.22</v>
      </c>
    </row>
    <row r="1655" spans="1:21" outlineLevel="1">
      <c r="A1655" s="1006"/>
      <c r="B1655" s="1006"/>
      <c r="C1655" s="1006"/>
      <c r="D1655" s="1006" t="s">
        <v>4488</v>
      </c>
      <c r="E1655" s="1064" t="str">
        <f t="shared" si="379"/>
        <v>04.03.132</v>
      </c>
      <c r="F1655" s="1065" t="s">
        <v>4377</v>
      </c>
      <c r="G1655" s="1001" t="s">
        <v>3</v>
      </c>
      <c r="H1655" s="947" t="s">
        <v>1019</v>
      </c>
      <c r="I1655" s="990">
        <f t="shared" si="380"/>
        <v>1.5</v>
      </c>
      <c r="J1655" s="950">
        <v>1.0189999999999999</v>
      </c>
      <c r="K1655" s="951"/>
      <c r="L1655" s="952"/>
      <c r="M1655" s="1002"/>
      <c r="N1655" s="966">
        <f t="shared" si="373"/>
        <v>343317.69230769243</v>
      </c>
      <c r="O1655" s="932">
        <f t="shared" si="374"/>
        <v>0</v>
      </c>
      <c r="P1655" s="932">
        <f t="shared" si="375"/>
        <v>0</v>
      </c>
      <c r="Q1655" s="932">
        <f t="shared" si="376"/>
        <v>0</v>
      </c>
      <c r="R1655" s="966">
        <f t="shared" si="377"/>
        <v>524761.09269230778</v>
      </c>
      <c r="S1655" s="960">
        <f t="shared" si="378"/>
        <v>0</v>
      </c>
      <c r="T1655" s="1003"/>
      <c r="U1655" s="1004">
        <v>50.22</v>
      </c>
    </row>
    <row r="1656" spans="1:21" outlineLevel="1">
      <c r="A1656" s="1006"/>
      <c r="B1656" s="1006"/>
      <c r="C1656" s="1006"/>
      <c r="D1656" s="1006" t="s">
        <v>4489</v>
      </c>
      <c r="E1656" s="1064" t="str">
        <f t="shared" si="379"/>
        <v>04.03.132</v>
      </c>
      <c r="F1656" s="1065" t="s">
        <v>4379</v>
      </c>
      <c r="G1656" s="1001" t="s">
        <v>3</v>
      </c>
      <c r="H1656" s="947" t="s">
        <v>1019</v>
      </c>
      <c r="I1656" s="990">
        <f t="shared" si="380"/>
        <v>1.5</v>
      </c>
      <c r="J1656" s="950">
        <v>1.0189999999999999</v>
      </c>
      <c r="K1656" s="951"/>
      <c r="L1656" s="952"/>
      <c r="M1656" s="1002"/>
      <c r="N1656" s="966">
        <f t="shared" si="373"/>
        <v>343317.69230769243</v>
      </c>
      <c r="O1656" s="932">
        <f t="shared" si="374"/>
        <v>0</v>
      </c>
      <c r="P1656" s="932">
        <f t="shared" si="375"/>
        <v>0</v>
      </c>
      <c r="Q1656" s="932">
        <f t="shared" si="376"/>
        <v>0</v>
      </c>
      <c r="R1656" s="966">
        <f t="shared" si="377"/>
        <v>524761.09269230778</v>
      </c>
      <c r="S1656" s="960">
        <f t="shared" si="378"/>
        <v>0</v>
      </c>
      <c r="T1656" s="1003"/>
      <c r="U1656" s="1004">
        <v>50.22</v>
      </c>
    </row>
    <row r="1657" spans="1:21" outlineLevel="1">
      <c r="A1657" s="1006"/>
      <c r="B1657" s="1006"/>
      <c r="C1657" s="1006"/>
      <c r="D1657" s="1006" t="s">
        <v>4490</v>
      </c>
      <c r="E1657" s="1064" t="str">
        <f t="shared" si="379"/>
        <v>04.03.132</v>
      </c>
      <c r="F1657" s="1065" t="s">
        <v>4381</v>
      </c>
      <c r="G1657" s="1001" t="s">
        <v>3</v>
      </c>
      <c r="H1657" s="947" t="s">
        <v>1019</v>
      </c>
      <c r="I1657" s="990">
        <f t="shared" si="380"/>
        <v>1.5</v>
      </c>
      <c r="J1657" s="950">
        <v>1.0860000000000001</v>
      </c>
      <c r="K1657" s="951"/>
      <c r="L1657" s="952"/>
      <c r="M1657" s="1002"/>
      <c r="N1657" s="966">
        <f t="shared" si="373"/>
        <v>343317.69230769243</v>
      </c>
      <c r="O1657" s="932">
        <f t="shared" si="374"/>
        <v>0</v>
      </c>
      <c r="P1657" s="932">
        <f t="shared" si="375"/>
        <v>0</v>
      </c>
      <c r="Q1657" s="932">
        <f t="shared" si="376"/>
        <v>0</v>
      </c>
      <c r="R1657" s="966">
        <f t="shared" si="377"/>
        <v>559264.52076923102</v>
      </c>
      <c r="S1657" s="960">
        <f t="shared" si="378"/>
        <v>0</v>
      </c>
      <c r="T1657" s="1003"/>
      <c r="U1657" s="1004">
        <v>59.9</v>
      </c>
    </row>
    <row r="1658" spans="1:21" outlineLevel="1">
      <c r="A1658" s="1006"/>
      <c r="B1658" s="1006"/>
      <c r="C1658" s="1006"/>
      <c r="D1658" s="1006" t="s">
        <v>4491</v>
      </c>
      <c r="E1658" s="1064" t="str">
        <f t="shared" si="379"/>
        <v>04.03.132</v>
      </c>
      <c r="F1658" s="1065" t="s">
        <v>4383</v>
      </c>
      <c r="G1658" s="1001" t="s">
        <v>3</v>
      </c>
      <c r="H1658" s="947" t="s">
        <v>1019</v>
      </c>
      <c r="I1658" s="990">
        <f t="shared" si="380"/>
        <v>1.5</v>
      </c>
      <c r="J1658" s="950">
        <v>1.0940000000000001</v>
      </c>
      <c r="K1658" s="951"/>
      <c r="L1658" s="952"/>
      <c r="M1658" s="1002"/>
      <c r="N1658" s="966">
        <f t="shared" si="373"/>
        <v>343317.69230769243</v>
      </c>
      <c r="O1658" s="932">
        <f t="shared" si="374"/>
        <v>0</v>
      </c>
      <c r="P1658" s="932">
        <f t="shared" si="375"/>
        <v>0</v>
      </c>
      <c r="Q1658" s="932">
        <f t="shared" si="376"/>
        <v>0</v>
      </c>
      <c r="R1658" s="966">
        <f t="shared" si="377"/>
        <v>563384.33307692327</v>
      </c>
      <c r="S1658" s="960">
        <f t="shared" si="378"/>
        <v>0</v>
      </c>
      <c r="T1658" s="1003"/>
      <c r="U1658" s="1004">
        <v>60.95</v>
      </c>
    </row>
    <row r="1659" spans="1:21" outlineLevel="1">
      <c r="A1659" s="1006"/>
      <c r="B1659" s="1006"/>
      <c r="C1659" s="1006"/>
      <c r="D1659" s="1006" t="s">
        <v>4492</v>
      </c>
      <c r="E1659" s="1064" t="str">
        <f t="shared" si="379"/>
        <v>04.03.132</v>
      </c>
      <c r="F1659" s="1065" t="s">
        <v>4385</v>
      </c>
      <c r="G1659" s="1001" t="s">
        <v>918</v>
      </c>
      <c r="H1659" s="947" t="s">
        <v>1019</v>
      </c>
      <c r="I1659" s="990">
        <f t="shared" si="380"/>
        <v>1.5</v>
      </c>
      <c r="J1659" s="950">
        <v>1.181</v>
      </c>
      <c r="K1659" s="951"/>
      <c r="L1659" s="952"/>
      <c r="M1659" s="1002"/>
      <c r="N1659" s="966">
        <f t="shared" si="373"/>
        <v>343317.69230769243</v>
      </c>
      <c r="O1659" s="932">
        <f t="shared" si="374"/>
        <v>0</v>
      </c>
      <c r="P1659" s="932">
        <f t="shared" si="375"/>
        <v>0</v>
      </c>
      <c r="Q1659" s="932">
        <f t="shared" si="376"/>
        <v>0</v>
      </c>
      <c r="R1659" s="966">
        <f t="shared" si="377"/>
        <v>608187.29192307719</v>
      </c>
      <c r="S1659" s="960">
        <f t="shared" si="378"/>
        <v>0</v>
      </c>
      <c r="T1659" s="1003"/>
      <c r="U1659" s="1004">
        <v>73.37</v>
      </c>
    </row>
    <row r="1660" spans="1:21" outlineLevel="1">
      <c r="A1660" s="1006"/>
      <c r="B1660" s="1006"/>
      <c r="C1660" s="1006"/>
      <c r="D1660" s="1006" t="s">
        <v>4493</v>
      </c>
      <c r="E1660" s="1064" t="str">
        <f t="shared" si="379"/>
        <v>04.03.122</v>
      </c>
      <c r="F1660" s="1065" t="s">
        <v>4387</v>
      </c>
      <c r="G1660" s="1001" t="s">
        <v>918</v>
      </c>
      <c r="H1660" s="947" t="s">
        <v>1019</v>
      </c>
      <c r="I1660" s="990">
        <f t="shared" si="380"/>
        <v>1.5</v>
      </c>
      <c r="J1660" s="950">
        <v>1.0169999999999999</v>
      </c>
      <c r="K1660" s="951"/>
      <c r="L1660" s="952"/>
      <c r="M1660" s="1002"/>
      <c r="N1660" s="966">
        <f t="shared" si="373"/>
        <v>343317.69230769243</v>
      </c>
      <c r="O1660" s="932">
        <f t="shared" si="374"/>
        <v>0</v>
      </c>
      <c r="P1660" s="932">
        <f t="shared" si="375"/>
        <v>0</v>
      </c>
      <c r="Q1660" s="932">
        <f t="shared" si="376"/>
        <v>0</v>
      </c>
      <c r="R1660" s="966">
        <f t="shared" si="377"/>
        <v>523731.13961538475</v>
      </c>
      <c r="S1660" s="960">
        <f t="shared" si="378"/>
        <v>0</v>
      </c>
      <c r="T1660" s="1003"/>
      <c r="U1660" s="1004">
        <v>50</v>
      </c>
    </row>
    <row r="1661" spans="1:21" outlineLevel="1">
      <c r="A1661" s="1006"/>
      <c r="B1661" s="1006"/>
      <c r="C1661" s="1006"/>
      <c r="D1661" s="1006" t="s">
        <v>4494</v>
      </c>
      <c r="E1661" s="1064" t="str">
        <f t="shared" si="379"/>
        <v>04.03.122</v>
      </c>
      <c r="F1661" s="1068" t="s">
        <v>4389</v>
      </c>
      <c r="G1661" s="1001" t="s">
        <v>918</v>
      </c>
      <c r="H1661" s="947" t="s">
        <v>1019</v>
      </c>
      <c r="I1661" s="990">
        <f t="shared" si="380"/>
        <v>1.5</v>
      </c>
      <c r="J1661" s="950">
        <v>1.0169999999999999</v>
      </c>
      <c r="K1661" s="951"/>
      <c r="L1661" s="952"/>
      <c r="M1661" s="1002"/>
      <c r="N1661" s="966">
        <f t="shared" si="373"/>
        <v>343317.69230769243</v>
      </c>
      <c r="O1661" s="932">
        <f t="shared" si="374"/>
        <v>0</v>
      </c>
      <c r="P1661" s="932">
        <f t="shared" si="375"/>
        <v>0</v>
      </c>
      <c r="Q1661" s="932">
        <f t="shared" si="376"/>
        <v>0</v>
      </c>
      <c r="R1661" s="966">
        <f t="shared" si="377"/>
        <v>523731.13961538475</v>
      </c>
      <c r="S1661" s="960">
        <f t="shared" si="378"/>
        <v>0</v>
      </c>
      <c r="T1661" s="1003"/>
      <c r="U1661" s="1004">
        <v>50</v>
      </c>
    </row>
    <row r="1662" spans="1:21" outlineLevel="1">
      <c r="A1662" s="1006"/>
      <c r="B1662" s="1006"/>
      <c r="C1662" s="1006"/>
      <c r="D1662" s="1006" t="s">
        <v>4495</v>
      </c>
      <c r="E1662" s="1064" t="str">
        <f t="shared" si="379"/>
        <v>04.03.122</v>
      </c>
      <c r="F1662" s="1065" t="s">
        <v>4391</v>
      </c>
      <c r="G1662" s="1001" t="s">
        <v>3</v>
      </c>
      <c r="H1662" s="947" t="s">
        <v>1019</v>
      </c>
      <c r="I1662" s="990">
        <f t="shared" si="380"/>
        <v>1.5</v>
      </c>
      <c r="J1662" s="950">
        <v>1.0169999999999999</v>
      </c>
      <c r="K1662" s="951"/>
      <c r="L1662" s="952"/>
      <c r="M1662" s="1002"/>
      <c r="N1662" s="966">
        <f t="shared" si="373"/>
        <v>343317.69230769243</v>
      </c>
      <c r="O1662" s="932">
        <f t="shared" si="374"/>
        <v>0</v>
      </c>
      <c r="P1662" s="932">
        <f t="shared" si="375"/>
        <v>0</v>
      </c>
      <c r="Q1662" s="932">
        <f t="shared" si="376"/>
        <v>0</v>
      </c>
      <c r="R1662" s="966">
        <f t="shared" si="377"/>
        <v>523731.13961538475</v>
      </c>
      <c r="S1662" s="960">
        <f t="shared" si="378"/>
        <v>0</v>
      </c>
      <c r="T1662" s="1003"/>
      <c r="U1662" s="1004">
        <v>50</v>
      </c>
    </row>
    <row r="1663" spans="1:21" outlineLevel="1">
      <c r="A1663" s="1006"/>
      <c r="B1663" s="1006"/>
      <c r="C1663" s="1006"/>
      <c r="D1663" s="1006" t="s">
        <v>4496</v>
      </c>
      <c r="E1663" s="1064" t="str">
        <f t="shared" si="379"/>
        <v>04.03.122</v>
      </c>
      <c r="F1663" s="1068" t="s">
        <v>4393</v>
      </c>
      <c r="G1663" s="1001" t="s">
        <v>3</v>
      </c>
      <c r="H1663" s="947" t="s">
        <v>1019</v>
      </c>
      <c r="I1663" s="990">
        <f t="shared" si="380"/>
        <v>1.5</v>
      </c>
      <c r="J1663" s="950">
        <v>1.0169999999999999</v>
      </c>
      <c r="K1663" s="951"/>
      <c r="L1663" s="952"/>
      <c r="M1663" s="1002"/>
      <c r="N1663" s="966">
        <f t="shared" si="373"/>
        <v>343317.69230769243</v>
      </c>
      <c r="O1663" s="932">
        <f t="shared" si="374"/>
        <v>0</v>
      </c>
      <c r="P1663" s="932">
        <f t="shared" si="375"/>
        <v>0</v>
      </c>
      <c r="Q1663" s="932">
        <f t="shared" si="376"/>
        <v>0</v>
      </c>
      <c r="R1663" s="966">
        <f t="shared" si="377"/>
        <v>523731.13961538475</v>
      </c>
      <c r="S1663" s="960">
        <f t="shared" si="378"/>
        <v>0</v>
      </c>
      <c r="T1663" s="1003"/>
      <c r="U1663" s="1004">
        <v>50</v>
      </c>
    </row>
    <row r="1664" spans="1:21" outlineLevel="1">
      <c r="A1664" s="1006"/>
      <c r="B1664" s="1006"/>
      <c r="C1664" s="1006"/>
      <c r="D1664" s="1006" t="s">
        <v>4497</v>
      </c>
      <c r="E1664" s="1064" t="str">
        <f t="shared" si="379"/>
        <v>04.03.132</v>
      </c>
      <c r="F1664" s="1065" t="s">
        <v>4395</v>
      </c>
      <c r="G1664" s="1069" t="s">
        <v>3</v>
      </c>
      <c r="H1664" s="947" t="s">
        <v>1019</v>
      </c>
      <c r="I1664" s="990">
        <f t="shared" si="380"/>
        <v>1.5</v>
      </c>
      <c r="J1664" s="950">
        <v>1.089</v>
      </c>
      <c r="K1664" s="951"/>
      <c r="L1664" s="952"/>
      <c r="M1664" s="1002"/>
      <c r="N1664" s="966">
        <f t="shared" si="373"/>
        <v>343317.69230769243</v>
      </c>
      <c r="O1664" s="932">
        <f t="shared" si="374"/>
        <v>0</v>
      </c>
      <c r="P1664" s="932">
        <f t="shared" si="375"/>
        <v>0</v>
      </c>
      <c r="Q1664" s="932">
        <f t="shared" si="376"/>
        <v>0</v>
      </c>
      <c r="R1664" s="966">
        <f t="shared" si="377"/>
        <v>560809.45038461557</v>
      </c>
      <c r="S1664" s="960">
        <f t="shared" si="378"/>
        <v>0</v>
      </c>
      <c r="T1664" s="1003"/>
      <c r="U1664" s="1004">
        <v>60.24</v>
      </c>
    </row>
    <row r="1665" spans="1:21" outlineLevel="1">
      <c r="A1665" s="1006"/>
      <c r="B1665" s="1006"/>
      <c r="C1665" s="1006"/>
      <c r="D1665" s="1006" t="s">
        <v>4498</v>
      </c>
      <c r="E1665" s="1064" t="str">
        <f t="shared" si="379"/>
        <v>04.03.132</v>
      </c>
      <c r="F1665" s="1065" t="s">
        <v>4397</v>
      </c>
      <c r="G1665" s="1001" t="s">
        <v>3</v>
      </c>
      <c r="H1665" s="947" t="s">
        <v>1019</v>
      </c>
      <c r="I1665" s="990">
        <f t="shared" si="380"/>
        <v>1.5</v>
      </c>
      <c r="J1665" s="950">
        <v>1.3</v>
      </c>
      <c r="K1665" s="951"/>
      <c r="L1665" s="952"/>
      <c r="M1665" s="1002"/>
      <c r="N1665" s="966">
        <f t="shared" si="373"/>
        <v>343317.69230769243</v>
      </c>
      <c r="O1665" s="932">
        <f t="shared" si="374"/>
        <v>0</v>
      </c>
      <c r="P1665" s="932">
        <f t="shared" si="375"/>
        <v>0</v>
      </c>
      <c r="Q1665" s="932">
        <f t="shared" si="376"/>
        <v>0</v>
      </c>
      <c r="R1665" s="966">
        <f t="shared" si="377"/>
        <v>669469.50000000035</v>
      </c>
      <c r="S1665" s="960">
        <f t="shared" si="378"/>
        <v>0</v>
      </c>
      <c r="T1665" s="1003"/>
      <c r="U1665" s="1004">
        <v>90.36</v>
      </c>
    </row>
    <row r="1666" spans="1:21" outlineLevel="1">
      <c r="A1666" s="1006"/>
      <c r="B1666" s="1006"/>
      <c r="C1666" s="1006"/>
      <c r="D1666" s="1006" t="s">
        <v>4499</v>
      </c>
      <c r="E1666" s="1064" t="str">
        <f t="shared" si="379"/>
        <v>04.03.142</v>
      </c>
      <c r="F1666" s="988" t="s">
        <v>4399</v>
      </c>
      <c r="G1666" s="1069" t="s">
        <v>3</v>
      </c>
      <c r="H1666" s="947" t="s">
        <v>1019</v>
      </c>
      <c r="I1666" s="990">
        <f t="shared" si="380"/>
        <v>1.5</v>
      </c>
      <c r="J1666" s="950">
        <v>1.5089999999999999</v>
      </c>
      <c r="K1666" s="951"/>
      <c r="L1666" s="952"/>
      <c r="M1666" s="1002"/>
      <c r="N1666" s="966">
        <f t="shared" si="373"/>
        <v>343317.69230769243</v>
      </c>
      <c r="O1666" s="932">
        <f t="shared" si="374"/>
        <v>0</v>
      </c>
      <c r="P1666" s="932">
        <f t="shared" si="375"/>
        <v>0</v>
      </c>
      <c r="Q1666" s="932">
        <f t="shared" si="376"/>
        <v>0</v>
      </c>
      <c r="R1666" s="966">
        <f t="shared" si="377"/>
        <v>777099.59653846163</v>
      </c>
      <c r="S1666" s="960">
        <f t="shared" si="378"/>
        <v>0</v>
      </c>
      <c r="T1666" s="1003"/>
      <c r="U1666" s="1004">
        <v>120.48</v>
      </c>
    </row>
    <row r="1667" spans="1:21" outlineLevel="1">
      <c r="A1667" s="1006"/>
      <c r="B1667" s="1006"/>
      <c r="C1667" s="1006"/>
      <c r="D1667" s="1006" t="s">
        <v>4500</v>
      </c>
      <c r="E1667" s="1064" t="str">
        <f t="shared" si="379"/>
        <v>04.03.152</v>
      </c>
      <c r="F1667" s="1070" t="s">
        <v>4401</v>
      </c>
      <c r="G1667" s="1069" t="s">
        <v>3</v>
      </c>
      <c r="H1667" s="947" t="s">
        <v>1019</v>
      </c>
      <c r="I1667" s="990">
        <f t="shared" si="380"/>
        <v>1.5</v>
      </c>
      <c r="J1667" s="950">
        <v>1.911</v>
      </c>
      <c r="K1667" s="951"/>
      <c r="L1667" s="952"/>
      <c r="M1667" s="1002"/>
      <c r="N1667" s="966">
        <f t="shared" ref="N1667:N1696" si="381">VLOOKUP(H1667,DGNC2032,8)</f>
        <v>343317.69230769243</v>
      </c>
      <c r="O1667" s="932">
        <f t="shared" ref="O1667:O1696" si="382">+IFERROR(VLOOKUP($A1667,DGMTC11,10,0),0)</f>
        <v>0</v>
      </c>
      <c r="P1667" s="932">
        <f t="shared" ref="P1667:P1696" si="383">+IFERROR(VLOOKUP($B1667,DGMTC11,10,0),0)</f>
        <v>0</v>
      </c>
      <c r="Q1667" s="932">
        <f t="shared" ref="Q1667:Q1696" si="384">+IFERROR(VLOOKUP($C1667,DGMTC11,10,0),0)</f>
        <v>0</v>
      </c>
      <c r="R1667" s="966">
        <f t="shared" si="377"/>
        <v>984120.16500000039</v>
      </c>
      <c r="S1667" s="960">
        <f t="shared" si="378"/>
        <v>0</v>
      </c>
      <c r="T1667" s="1003"/>
      <c r="U1667" s="1004">
        <v>178.66</v>
      </c>
    </row>
    <row r="1668" spans="1:21" outlineLevel="1">
      <c r="A1668" s="1006"/>
      <c r="B1668" s="1006"/>
      <c r="C1668" s="1006"/>
      <c r="D1668" s="1006" t="s">
        <v>4501</v>
      </c>
      <c r="E1668" s="1064" t="str">
        <f t="shared" si="379"/>
        <v>04.03.142</v>
      </c>
      <c r="F1668" s="988" t="s">
        <v>4403</v>
      </c>
      <c r="G1668" s="1069" t="s">
        <v>3</v>
      </c>
      <c r="H1668" s="947" t="s">
        <v>1019</v>
      </c>
      <c r="I1668" s="990">
        <f t="shared" si="380"/>
        <v>1.5</v>
      </c>
      <c r="J1668" s="950">
        <v>1.57</v>
      </c>
      <c r="K1668" s="951"/>
      <c r="L1668" s="952"/>
      <c r="M1668" s="1002"/>
      <c r="N1668" s="966">
        <f t="shared" si="381"/>
        <v>343317.69230769243</v>
      </c>
      <c r="O1668" s="932">
        <f t="shared" si="382"/>
        <v>0</v>
      </c>
      <c r="P1668" s="932">
        <f t="shared" si="383"/>
        <v>0</v>
      </c>
      <c r="Q1668" s="932">
        <f t="shared" si="384"/>
        <v>0</v>
      </c>
      <c r="R1668" s="966">
        <f t="shared" si="377"/>
        <v>808513.16538461566</v>
      </c>
      <c r="S1668" s="960">
        <f t="shared" si="378"/>
        <v>0</v>
      </c>
      <c r="T1668" s="1003"/>
      <c r="U1668" s="1004">
        <v>129.44999999999999</v>
      </c>
    </row>
    <row r="1669" spans="1:21" outlineLevel="1">
      <c r="A1669" s="1006"/>
      <c r="B1669" s="1006"/>
      <c r="C1669" s="1006"/>
      <c r="D1669" s="1006" t="s">
        <v>4502</v>
      </c>
      <c r="E1669" s="1064" t="str">
        <f t="shared" si="379"/>
        <v>04.03.152</v>
      </c>
      <c r="F1669" s="988" t="s">
        <v>4405</v>
      </c>
      <c r="G1669" s="1069" t="s">
        <v>3</v>
      </c>
      <c r="H1669" s="947" t="s">
        <v>1019</v>
      </c>
      <c r="I1669" s="990">
        <f t="shared" si="380"/>
        <v>1.5</v>
      </c>
      <c r="J1669" s="950">
        <v>2.0470000000000002</v>
      </c>
      <c r="K1669" s="951"/>
      <c r="L1669" s="952"/>
      <c r="M1669" s="1002"/>
      <c r="N1669" s="966">
        <f t="shared" si="381"/>
        <v>343317.69230769243</v>
      </c>
      <c r="O1669" s="932">
        <f t="shared" si="382"/>
        <v>0</v>
      </c>
      <c r="P1669" s="932">
        <f t="shared" si="383"/>
        <v>0</v>
      </c>
      <c r="Q1669" s="932">
        <f t="shared" si="384"/>
        <v>0</v>
      </c>
      <c r="R1669" s="966">
        <f t="shared" si="377"/>
        <v>1054156.9742307696</v>
      </c>
      <c r="S1669" s="960">
        <f t="shared" si="378"/>
        <v>0</v>
      </c>
      <c r="T1669" s="1003"/>
      <c r="U1669" s="1004">
        <v>198.13</v>
      </c>
    </row>
    <row r="1670" spans="1:21" outlineLevel="1">
      <c r="A1670" s="1006"/>
      <c r="B1670" s="1006"/>
      <c r="C1670" s="1006"/>
      <c r="D1670" s="1006" t="s">
        <v>4503</v>
      </c>
      <c r="E1670" s="1064" t="str">
        <f t="shared" si="379"/>
        <v>04.03.112</v>
      </c>
      <c r="F1670" s="1065" t="s">
        <v>4409</v>
      </c>
      <c r="G1670" s="947" t="s">
        <v>3</v>
      </c>
      <c r="H1670" s="947" t="s">
        <v>1019</v>
      </c>
      <c r="I1670" s="990">
        <f t="shared" si="380"/>
        <v>1.5</v>
      </c>
      <c r="J1670" s="950">
        <v>0.65</v>
      </c>
      <c r="K1670" s="951"/>
      <c r="L1670" s="952"/>
      <c r="M1670" s="1002"/>
      <c r="N1670" s="966">
        <f t="shared" si="381"/>
        <v>343317.69230769243</v>
      </c>
      <c r="O1670" s="932">
        <f t="shared" si="382"/>
        <v>0</v>
      </c>
      <c r="P1670" s="932">
        <f t="shared" si="383"/>
        <v>0</v>
      </c>
      <c r="Q1670" s="932">
        <f t="shared" si="384"/>
        <v>0</v>
      </c>
      <c r="R1670" s="966">
        <f t="shared" si="377"/>
        <v>334734.75000000017</v>
      </c>
      <c r="S1670" s="960">
        <f t="shared" si="378"/>
        <v>0</v>
      </c>
      <c r="T1670" s="1003"/>
      <c r="U1670" s="1004">
        <v>21.63</v>
      </c>
    </row>
    <row r="1671" spans="1:21" outlineLevel="1">
      <c r="A1671" s="1006"/>
      <c r="B1671" s="1006"/>
      <c r="C1671" s="1006"/>
      <c r="D1671" s="1006" t="s">
        <v>4504</v>
      </c>
      <c r="E1671" s="1064" t="str">
        <f t="shared" si="379"/>
        <v>04.03.102</v>
      </c>
      <c r="F1671" s="988" t="s">
        <v>4411</v>
      </c>
      <c r="G1671" s="947" t="s">
        <v>3</v>
      </c>
      <c r="H1671" s="947" t="s">
        <v>1019</v>
      </c>
      <c r="I1671" s="990">
        <f>I1670*0.8</f>
        <v>1.2000000000000002</v>
      </c>
      <c r="J1671" s="950">
        <v>0.45</v>
      </c>
      <c r="K1671" s="951"/>
      <c r="L1671" s="952"/>
      <c r="M1671" s="1002"/>
      <c r="N1671" s="966">
        <f t="shared" si="381"/>
        <v>343317.69230769243</v>
      </c>
      <c r="O1671" s="932">
        <f t="shared" si="382"/>
        <v>0</v>
      </c>
      <c r="P1671" s="932">
        <f t="shared" si="383"/>
        <v>0</v>
      </c>
      <c r="Q1671" s="932">
        <f t="shared" si="384"/>
        <v>0</v>
      </c>
      <c r="R1671" s="966">
        <f t="shared" si="377"/>
        <v>185391.55384615395</v>
      </c>
      <c r="S1671" s="960">
        <f t="shared" si="378"/>
        <v>0</v>
      </c>
      <c r="T1671" s="1003"/>
      <c r="U1671" s="1004">
        <v>4</v>
      </c>
    </row>
    <row r="1672" spans="1:21" outlineLevel="1">
      <c r="A1672" s="1006"/>
      <c r="B1672" s="1006"/>
      <c r="C1672" s="1006"/>
      <c r="D1672" s="1006" t="s">
        <v>4505</v>
      </c>
      <c r="E1672" s="1064" t="str">
        <f t="shared" si="379"/>
        <v>04.03.102</v>
      </c>
      <c r="F1672" s="1065" t="s">
        <v>4413</v>
      </c>
      <c r="G1672" s="1001" t="s">
        <v>3</v>
      </c>
      <c r="H1672" s="947" t="s">
        <v>1019</v>
      </c>
      <c r="I1672" s="990">
        <f t="shared" si="380"/>
        <v>1.2000000000000002</v>
      </c>
      <c r="J1672" s="950">
        <v>0.45</v>
      </c>
      <c r="K1672" s="951"/>
      <c r="L1672" s="952"/>
      <c r="M1672" s="1002"/>
      <c r="N1672" s="966">
        <f t="shared" si="381"/>
        <v>343317.69230769243</v>
      </c>
      <c r="O1672" s="932">
        <f t="shared" si="382"/>
        <v>0</v>
      </c>
      <c r="P1672" s="932">
        <f t="shared" si="383"/>
        <v>0</v>
      </c>
      <c r="Q1672" s="932">
        <f t="shared" si="384"/>
        <v>0</v>
      </c>
      <c r="R1672" s="966">
        <f t="shared" si="377"/>
        <v>185391.55384615395</v>
      </c>
      <c r="S1672" s="960">
        <f t="shared" si="378"/>
        <v>0</v>
      </c>
      <c r="T1672" s="1003"/>
      <c r="U1672" s="1004">
        <v>7.5</v>
      </c>
    </row>
    <row r="1673" spans="1:21" outlineLevel="1">
      <c r="A1673" s="1006"/>
      <c r="B1673" s="1006"/>
      <c r="C1673" s="1006"/>
      <c r="D1673" s="1006" t="s">
        <v>4506</v>
      </c>
      <c r="E1673" s="1064" t="str">
        <f t="shared" si="379"/>
        <v>04.03.102</v>
      </c>
      <c r="F1673" s="1065" t="s">
        <v>4415</v>
      </c>
      <c r="G1673" s="1001" t="s">
        <v>3</v>
      </c>
      <c r="H1673" s="947" t="s">
        <v>1019</v>
      </c>
      <c r="I1673" s="990">
        <f t="shared" si="380"/>
        <v>1.2000000000000002</v>
      </c>
      <c r="J1673" s="950">
        <v>0.45</v>
      </c>
      <c r="K1673" s="951"/>
      <c r="L1673" s="952"/>
      <c r="M1673" s="1002"/>
      <c r="N1673" s="966">
        <f t="shared" si="381"/>
        <v>343317.69230769243</v>
      </c>
      <c r="O1673" s="932">
        <f t="shared" si="382"/>
        <v>0</v>
      </c>
      <c r="P1673" s="932">
        <f t="shared" si="383"/>
        <v>0</v>
      </c>
      <c r="Q1673" s="932">
        <f t="shared" si="384"/>
        <v>0</v>
      </c>
      <c r="R1673" s="966">
        <f t="shared" si="377"/>
        <v>185391.55384615395</v>
      </c>
      <c r="S1673" s="960">
        <f t="shared" si="378"/>
        <v>0</v>
      </c>
      <c r="T1673" s="1003"/>
      <c r="U1673" s="1004">
        <v>7.5</v>
      </c>
    </row>
    <row r="1674" spans="1:21" outlineLevel="1">
      <c r="A1674" s="1006"/>
      <c r="B1674" s="1006"/>
      <c r="C1674" s="1006"/>
      <c r="D1674" s="1006" t="s">
        <v>4507</v>
      </c>
      <c r="E1674" s="1064" t="str">
        <f t="shared" si="379"/>
        <v>04.03.102</v>
      </c>
      <c r="F1674" s="1065" t="s">
        <v>4417</v>
      </c>
      <c r="G1674" s="1001" t="s">
        <v>3</v>
      </c>
      <c r="H1674" s="947" t="s">
        <v>1019</v>
      </c>
      <c r="I1674" s="990">
        <f t="shared" si="380"/>
        <v>1.2000000000000002</v>
      </c>
      <c r="J1674" s="950">
        <v>0.45</v>
      </c>
      <c r="K1674" s="951"/>
      <c r="L1674" s="952"/>
      <c r="M1674" s="1002"/>
      <c r="N1674" s="966">
        <f t="shared" si="381"/>
        <v>343317.69230769243</v>
      </c>
      <c r="O1674" s="932">
        <f t="shared" si="382"/>
        <v>0</v>
      </c>
      <c r="P1674" s="932">
        <f t="shared" si="383"/>
        <v>0</v>
      </c>
      <c r="Q1674" s="932">
        <f t="shared" si="384"/>
        <v>0</v>
      </c>
      <c r="R1674" s="966">
        <f t="shared" si="377"/>
        <v>185391.55384615395</v>
      </c>
      <c r="S1674" s="960">
        <f t="shared" si="378"/>
        <v>0</v>
      </c>
      <c r="T1674" s="1003"/>
      <c r="U1674" s="1004">
        <v>15</v>
      </c>
    </row>
    <row r="1675" spans="1:21" outlineLevel="1">
      <c r="A1675" s="1006"/>
      <c r="B1675" s="1006"/>
      <c r="C1675" s="1006"/>
      <c r="D1675" s="1006" t="s">
        <v>4508</v>
      </c>
      <c r="E1675" s="1064" t="str">
        <f t="shared" si="379"/>
        <v>04.03.102</v>
      </c>
      <c r="F1675" s="1071" t="s">
        <v>949</v>
      </c>
      <c r="G1675" s="1069" t="s">
        <v>3</v>
      </c>
      <c r="H1675" s="947" t="s">
        <v>1019</v>
      </c>
      <c r="I1675" s="990">
        <f>I1672</f>
        <v>1.2000000000000002</v>
      </c>
      <c r="J1675" s="950">
        <v>0.45</v>
      </c>
      <c r="K1675" s="951"/>
      <c r="L1675" s="952"/>
      <c r="M1675" s="1002"/>
      <c r="N1675" s="966">
        <f t="shared" si="381"/>
        <v>343317.69230769243</v>
      </c>
      <c r="O1675" s="932">
        <f t="shared" si="382"/>
        <v>0</v>
      </c>
      <c r="P1675" s="932">
        <f t="shared" si="383"/>
        <v>0</v>
      </c>
      <c r="Q1675" s="932">
        <f t="shared" si="384"/>
        <v>0</v>
      </c>
      <c r="R1675" s="966">
        <f t="shared" si="377"/>
        <v>185391.55384615395</v>
      </c>
      <c r="S1675" s="960">
        <f t="shared" si="378"/>
        <v>0</v>
      </c>
      <c r="T1675" s="1003"/>
      <c r="U1675" s="1004">
        <v>9</v>
      </c>
    </row>
    <row r="1676" spans="1:21" outlineLevel="1">
      <c r="A1676" s="1006"/>
      <c r="B1676" s="1006"/>
      <c r="C1676" s="1006"/>
      <c r="D1676" s="1006" t="s">
        <v>4509</v>
      </c>
      <c r="E1676" s="1064" t="str">
        <f t="shared" si="379"/>
        <v>04.03.102</v>
      </c>
      <c r="F1676" s="1071" t="s">
        <v>4420</v>
      </c>
      <c r="G1676" s="1069" t="s">
        <v>3</v>
      </c>
      <c r="H1676" s="947" t="s">
        <v>1019</v>
      </c>
      <c r="I1676" s="990">
        <f t="shared" si="380"/>
        <v>1.2000000000000002</v>
      </c>
      <c r="J1676" s="950">
        <v>0.45</v>
      </c>
      <c r="K1676" s="951"/>
      <c r="L1676" s="952"/>
      <c r="M1676" s="1002"/>
      <c r="N1676" s="966">
        <f t="shared" si="381"/>
        <v>343317.69230769243</v>
      </c>
      <c r="O1676" s="932">
        <f t="shared" si="382"/>
        <v>0</v>
      </c>
      <c r="P1676" s="932">
        <f t="shared" si="383"/>
        <v>0</v>
      </c>
      <c r="Q1676" s="932">
        <f t="shared" si="384"/>
        <v>0</v>
      </c>
      <c r="R1676" s="966">
        <f t="shared" si="377"/>
        <v>185391.55384615395</v>
      </c>
      <c r="S1676" s="960">
        <f t="shared" si="378"/>
        <v>0</v>
      </c>
      <c r="T1676" s="1003"/>
      <c r="U1676" s="1004">
        <v>10.5</v>
      </c>
    </row>
    <row r="1677" spans="1:21" outlineLevel="1">
      <c r="A1677" s="1006"/>
      <c r="B1677" s="1006"/>
      <c r="C1677" s="1006"/>
      <c r="D1677" s="1006" t="s">
        <v>4510</v>
      </c>
      <c r="E1677" s="1064" t="str">
        <f t="shared" si="379"/>
        <v>04.03.112</v>
      </c>
      <c r="F1677" s="1065" t="s">
        <v>4422</v>
      </c>
      <c r="G1677" s="1069" t="s">
        <v>3</v>
      </c>
      <c r="H1677" s="947" t="s">
        <v>1019</v>
      </c>
      <c r="I1677" s="990">
        <f>I1670</f>
        <v>1.5</v>
      </c>
      <c r="J1677" s="950">
        <v>0.54</v>
      </c>
      <c r="K1677" s="951"/>
      <c r="L1677" s="952"/>
      <c r="M1677" s="1002"/>
      <c r="N1677" s="966">
        <f t="shared" si="381"/>
        <v>343317.69230769243</v>
      </c>
      <c r="O1677" s="932">
        <f t="shared" si="382"/>
        <v>0</v>
      </c>
      <c r="P1677" s="932">
        <f t="shared" si="383"/>
        <v>0</v>
      </c>
      <c r="Q1677" s="932">
        <f t="shared" si="384"/>
        <v>0</v>
      </c>
      <c r="R1677" s="966">
        <f t="shared" si="377"/>
        <v>278087.3307692309</v>
      </c>
      <c r="S1677" s="960">
        <f t="shared" si="378"/>
        <v>0</v>
      </c>
      <c r="T1677" s="1003"/>
      <c r="U1677" s="1072">
        <v>18</v>
      </c>
    </row>
    <row r="1678" spans="1:21" outlineLevel="1">
      <c r="A1678" s="1006"/>
      <c r="B1678" s="1006"/>
      <c r="C1678" s="1006"/>
      <c r="D1678" s="1006" t="s">
        <v>4511</v>
      </c>
      <c r="E1678" s="1064" t="str">
        <f t="shared" si="379"/>
        <v>04.03.122</v>
      </c>
      <c r="F1678" s="1065" t="s">
        <v>4424</v>
      </c>
      <c r="G1678" s="1069" t="s">
        <v>3</v>
      </c>
      <c r="H1678" s="947" t="s">
        <v>1019</v>
      </c>
      <c r="I1678" s="990">
        <f t="shared" si="380"/>
        <v>1.5</v>
      </c>
      <c r="J1678" s="950">
        <v>0.91100000000000003</v>
      </c>
      <c r="K1678" s="951"/>
      <c r="L1678" s="952"/>
      <c r="M1678" s="1002"/>
      <c r="N1678" s="966">
        <f t="shared" si="381"/>
        <v>343317.69230769243</v>
      </c>
      <c r="O1678" s="932">
        <f t="shared" si="382"/>
        <v>0</v>
      </c>
      <c r="P1678" s="932">
        <f t="shared" si="383"/>
        <v>0</v>
      </c>
      <c r="Q1678" s="932">
        <f t="shared" si="384"/>
        <v>0</v>
      </c>
      <c r="R1678" s="966">
        <f t="shared" si="377"/>
        <v>469143.62653846171</v>
      </c>
      <c r="S1678" s="960">
        <f t="shared" si="378"/>
        <v>0</v>
      </c>
      <c r="T1678" s="1003"/>
      <c r="U1678" s="1072">
        <v>40</v>
      </c>
    </row>
    <row r="1679" spans="1:21" outlineLevel="1">
      <c r="A1679" s="1006"/>
      <c r="B1679" s="1006"/>
      <c r="C1679" s="1006"/>
      <c r="D1679" s="1006" t="s">
        <v>4512</v>
      </c>
      <c r="E1679" s="1064" t="str">
        <f t="shared" si="379"/>
        <v>04.03.102</v>
      </c>
      <c r="F1679" s="988" t="s">
        <v>4426</v>
      </c>
      <c r="G1679" s="1069" t="s">
        <v>3</v>
      </c>
      <c r="H1679" s="947" t="s">
        <v>1019</v>
      </c>
      <c r="I1679" s="990">
        <f t="shared" si="380"/>
        <v>1.5</v>
      </c>
      <c r="J1679" s="950">
        <v>0.45</v>
      </c>
      <c r="K1679" s="951"/>
      <c r="L1679" s="952"/>
      <c r="M1679" s="1002"/>
      <c r="N1679" s="966">
        <f t="shared" si="381"/>
        <v>343317.69230769243</v>
      </c>
      <c r="O1679" s="932">
        <f t="shared" si="382"/>
        <v>0</v>
      </c>
      <c r="P1679" s="932">
        <f t="shared" si="383"/>
        <v>0</v>
      </c>
      <c r="Q1679" s="932">
        <f t="shared" si="384"/>
        <v>0</v>
      </c>
      <c r="R1679" s="966">
        <f t="shared" si="377"/>
        <v>231739.4423076924</v>
      </c>
      <c r="S1679" s="960">
        <f t="shared" si="378"/>
        <v>0</v>
      </c>
      <c r="T1679" s="1003"/>
      <c r="U1679" s="1004">
        <v>4.9400000000000004</v>
      </c>
    </row>
    <row r="1680" spans="1:21" outlineLevel="1">
      <c r="A1680" s="1006"/>
      <c r="B1680" s="1006"/>
      <c r="C1680" s="1006"/>
      <c r="D1680" s="1006" t="s">
        <v>4513</v>
      </c>
      <c r="E1680" s="1064" t="str">
        <f t="shared" si="379"/>
        <v>04.03.102</v>
      </c>
      <c r="F1680" s="988" t="s">
        <v>4428</v>
      </c>
      <c r="G1680" s="1069" t="s">
        <v>3</v>
      </c>
      <c r="H1680" s="947" t="s">
        <v>1019</v>
      </c>
      <c r="I1680" s="990">
        <f t="shared" si="380"/>
        <v>1.5</v>
      </c>
      <c r="J1680" s="950">
        <v>0.45</v>
      </c>
      <c r="K1680" s="951"/>
      <c r="L1680" s="952"/>
      <c r="M1680" s="1002"/>
      <c r="N1680" s="966">
        <f t="shared" si="381"/>
        <v>343317.69230769243</v>
      </c>
      <c r="O1680" s="932">
        <f t="shared" si="382"/>
        <v>0</v>
      </c>
      <c r="P1680" s="932">
        <f t="shared" si="383"/>
        <v>0</v>
      </c>
      <c r="Q1680" s="932">
        <f t="shared" si="384"/>
        <v>0</v>
      </c>
      <c r="R1680" s="966">
        <f t="shared" si="377"/>
        <v>231739.4423076924</v>
      </c>
      <c r="S1680" s="960">
        <f t="shared" si="378"/>
        <v>0</v>
      </c>
      <c r="T1680" s="1003"/>
      <c r="U1680" s="1004">
        <v>4</v>
      </c>
    </row>
    <row r="1681" spans="1:21" outlineLevel="1">
      <c r="A1681" s="1006"/>
      <c r="B1681" s="1006"/>
      <c r="C1681" s="1006"/>
      <c r="D1681" s="1006" t="s">
        <v>4514</v>
      </c>
      <c r="E1681" s="1064" t="str">
        <f t="shared" si="379"/>
        <v>04.03.112</v>
      </c>
      <c r="F1681" s="1065" t="s">
        <v>4430</v>
      </c>
      <c r="G1681" s="1001" t="s">
        <v>3653</v>
      </c>
      <c r="H1681" s="947" t="s">
        <v>1019</v>
      </c>
      <c r="I1681" s="990">
        <f t="shared" si="380"/>
        <v>1.5</v>
      </c>
      <c r="J1681" s="950">
        <v>0.73899999999999999</v>
      </c>
      <c r="K1681" s="951"/>
      <c r="L1681" s="952"/>
      <c r="M1681" s="1002"/>
      <c r="N1681" s="966">
        <f t="shared" si="381"/>
        <v>343317.69230769243</v>
      </c>
      <c r="O1681" s="932">
        <f t="shared" si="382"/>
        <v>0</v>
      </c>
      <c r="P1681" s="932">
        <f t="shared" si="383"/>
        <v>0</v>
      </c>
      <c r="Q1681" s="932">
        <f t="shared" si="384"/>
        <v>0</v>
      </c>
      <c r="R1681" s="966">
        <f t="shared" si="377"/>
        <v>380567.66192307707</v>
      </c>
      <c r="S1681" s="960">
        <f t="shared" si="378"/>
        <v>0</v>
      </c>
      <c r="T1681" s="1003"/>
      <c r="U1681" s="1004">
        <v>24.6</v>
      </c>
    </row>
    <row r="1682" spans="1:21" outlineLevel="1">
      <c r="A1682" s="1006"/>
      <c r="B1682" s="1006"/>
      <c r="C1682" s="1006"/>
      <c r="D1682" s="1006" t="s">
        <v>4515</v>
      </c>
      <c r="E1682" s="1064" t="str">
        <f t="shared" si="379"/>
        <v>04.03.122</v>
      </c>
      <c r="F1682" s="1065" t="s">
        <v>4432</v>
      </c>
      <c r="G1682" s="1001" t="s">
        <v>3653</v>
      </c>
      <c r="H1682" s="947" t="s">
        <v>1019</v>
      </c>
      <c r="I1682" s="990">
        <f t="shared" si="380"/>
        <v>1.5</v>
      </c>
      <c r="J1682" s="950">
        <v>0.878</v>
      </c>
      <c r="K1682" s="951"/>
      <c r="L1682" s="952"/>
      <c r="M1682" s="1002"/>
      <c r="N1682" s="966">
        <f t="shared" si="381"/>
        <v>343317.69230769243</v>
      </c>
      <c r="O1682" s="932">
        <f t="shared" si="382"/>
        <v>0</v>
      </c>
      <c r="P1682" s="932">
        <f t="shared" si="383"/>
        <v>0</v>
      </c>
      <c r="Q1682" s="932">
        <f t="shared" si="384"/>
        <v>0</v>
      </c>
      <c r="R1682" s="966">
        <f t="shared" si="377"/>
        <v>452149.40076923091</v>
      </c>
      <c r="S1682" s="960">
        <f t="shared" si="378"/>
        <v>0</v>
      </c>
      <c r="T1682" s="1003"/>
      <c r="U1682" s="1004">
        <v>36.9</v>
      </c>
    </row>
    <row r="1683" spans="1:21" outlineLevel="1">
      <c r="A1683" s="1006"/>
      <c r="B1683" s="1006"/>
      <c r="C1683" s="1006"/>
      <c r="D1683" s="1006" t="s">
        <v>4516</v>
      </c>
      <c r="E1683" s="1064" t="str">
        <f t="shared" si="379"/>
        <v>04.03.122</v>
      </c>
      <c r="F1683" s="1007" t="s">
        <v>4434</v>
      </c>
      <c r="G1683" s="1001" t="s">
        <v>3653</v>
      </c>
      <c r="H1683" s="947" t="s">
        <v>1019</v>
      </c>
      <c r="I1683" s="990">
        <f t="shared" si="380"/>
        <v>1.5</v>
      </c>
      <c r="J1683" s="950">
        <v>1.0089999999999999</v>
      </c>
      <c r="K1683" s="951"/>
      <c r="L1683" s="952"/>
      <c r="M1683" s="1002"/>
      <c r="N1683" s="966">
        <f t="shared" si="381"/>
        <v>343317.69230769243</v>
      </c>
      <c r="O1683" s="932">
        <f t="shared" si="382"/>
        <v>0</v>
      </c>
      <c r="P1683" s="932">
        <f t="shared" si="383"/>
        <v>0</v>
      </c>
      <c r="Q1683" s="932">
        <f t="shared" si="384"/>
        <v>0</v>
      </c>
      <c r="R1683" s="966">
        <f t="shared" si="377"/>
        <v>519611.32730769244</v>
      </c>
      <c r="S1683" s="960">
        <f t="shared" si="378"/>
        <v>0</v>
      </c>
      <c r="T1683" s="1003"/>
      <c r="U1683" s="1004">
        <v>49.2</v>
      </c>
    </row>
    <row r="1684" spans="1:21" outlineLevel="1">
      <c r="A1684" s="1006"/>
      <c r="B1684" s="1006"/>
      <c r="C1684" s="1006"/>
      <c r="D1684" s="1006" t="s">
        <v>4517</v>
      </c>
      <c r="E1684" s="1064" t="str">
        <f t="shared" si="379"/>
        <v>04.03.132</v>
      </c>
      <c r="F1684" s="1007" t="s">
        <v>4436</v>
      </c>
      <c r="G1684" s="1001" t="s">
        <v>3653</v>
      </c>
      <c r="H1684" s="947" t="s">
        <v>1019</v>
      </c>
      <c r="I1684" s="990">
        <f t="shared" si="380"/>
        <v>1.5</v>
      </c>
      <c r="J1684" s="950">
        <v>1.0649999999999999</v>
      </c>
      <c r="K1684" s="951"/>
      <c r="L1684" s="952"/>
      <c r="M1684" s="1002"/>
      <c r="N1684" s="966">
        <f t="shared" si="381"/>
        <v>343317.69230769243</v>
      </c>
      <c r="O1684" s="932">
        <f t="shared" si="382"/>
        <v>0</v>
      </c>
      <c r="P1684" s="932">
        <f t="shared" si="383"/>
        <v>0</v>
      </c>
      <c r="Q1684" s="932">
        <f t="shared" si="384"/>
        <v>0</v>
      </c>
      <c r="R1684" s="966">
        <f t="shared" si="377"/>
        <v>548450.01346153859</v>
      </c>
      <c r="S1684" s="960">
        <f t="shared" si="378"/>
        <v>0</v>
      </c>
      <c r="T1684" s="1003"/>
      <c r="U1684" s="1004">
        <v>56.8</v>
      </c>
    </row>
    <row r="1685" spans="1:21" outlineLevel="1">
      <c r="A1685" s="1006"/>
      <c r="B1685" s="1006"/>
      <c r="C1685" s="1006"/>
      <c r="D1685" s="1006" t="s">
        <v>4518</v>
      </c>
      <c r="E1685" s="1064" t="str">
        <f t="shared" si="379"/>
        <v>04.03.132</v>
      </c>
      <c r="F1685" s="1065" t="s">
        <v>4438</v>
      </c>
      <c r="G1685" s="1001" t="s">
        <v>3653</v>
      </c>
      <c r="H1685" s="947" t="s">
        <v>1019</v>
      </c>
      <c r="I1685" s="990">
        <f t="shared" si="380"/>
        <v>1.5</v>
      </c>
      <c r="J1685" s="950">
        <v>1.1839999999999999</v>
      </c>
      <c r="K1685" s="951"/>
      <c r="L1685" s="952"/>
      <c r="M1685" s="1002"/>
      <c r="N1685" s="966">
        <f t="shared" si="381"/>
        <v>343317.69230769243</v>
      </c>
      <c r="O1685" s="932">
        <f t="shared" si="382"/>
        <v>0</v>
      </c>
      <c r="P1685" s="932">
        <f t="shared" si="383"/>
        <v>0</v>
      </c>
      <c r="Q1685" s="932">
        <f t="shared" si="384"/>
        <v>0</v>
      </c>
      <c r="R1685" s="966">
        <f t="shared" si="377"/>
        <v>609732.22153846163</v>
      </c>
      <c r="S1685" s="960">
        <f t="shared" si="378"/>
        <v>0</v>
      </c>
      <c r="T1685" s="1003"/>
      <c r="U1685" s="1004">
        <v>73.8</v>
      </c>
    </row>
    <row r="1686" spans="1:21" outlineLevel="1">
      <c r="A1686" s="1006"/>
      <c r="B1686" s="1006"/>
      <c r="C1686" s="1006"/>
      <c r="D1686" s="1006" t="s">
        <v>4519</v>
      </c>
      <c r="E1686" s="1064" t="str">
        <f t="shared" si="379"/>
        <v>04.03.102</v>
      </c>
      <c r="F1686" s="1065" t="s">
        <v>4440</v>
      </c>
      <c r="G1686" s="1001" t="s">
        <v>3653</v>
      </c>
      <c r="H1686" s="947" t="s">
        <v>1019</v>
      </c>
      <c r="I1686" s="990">
        <f t="shared" si="380"/>
        <v>1.5</v>
      </c>
      <c r="J1686" s="950">
        <v>0.45</v>
      </c>
      <c r="K1686" s="951"/>
      <c r="L1686" s="952"/>
      <c r="M1686" s="1002"/>
      <c r="N1686" s="966">
        <f t="shared" si="381"/>
        <v>343317.69230769243</v>
      </c>
      <c r="O1686" s="932">
        <f t="shared" si="382"/>
        <v>0</v>
      </c>
      <c r="P1686" s="932">
        <f t="shared" si="383"/>
        <v>0</v>
      </c>
      <c r="Q1686" s="932">
        <f t="shared" si="384"/>
        <v>0</v>
      </c>
      <c r="R1686" s="966">
        <f t="shared" si="377"/>
        <v>231739.4423076924</v>
      </c>
      <c r="S1686" s="960">
        <f t="shared" si="378"/>
        <v>0</v>
      </c>
      <c r="T1686" s="1003"/>
      <c r="U1686" s="1004">
        <v>11.37</v>
      </c>
    </row>
    <row r="1687" spans="1:21" outlineLevel="1">
      <c r="A1687" s="1006"/>
      <c r="B1687" s="1006"/>
      <c r="C1687" s="1006"/>
      <c r="D1687" s="1006" t="s">
        <v>4520</v>
      </c>
      <c r="E1687" s="1064" t="str">
        <f t="shared" si="379"/>
        <v>04.03.112</v>
      </c>
      <c r="F1687" s="1065" t="s">
        <v>4442</v>
      </c>
      <c r="G1687" s="1001" t="s">
        <v>3653</v>
      </c>
      <c r="H1687" s="947" t="s">
        <v>1019</v>
      </c>
      <c r="I1687" s="990">
        <f t="shared" si="380"/>
        <v>1.5</v>
      </c>
      <c r="J1687" s="950">
        <v>0.58099999999999996</v>
      </c>
      <c r="K1687" s="951"/>
      <c r="L1687" s="952"/>
      <c r="M1687" s="1002"/>
      <c r="N1687" s="966">
        <f t="shared" si="381"/>
        <v>343317.69230769243</v>
      </c>
      <c r="O1687" s="932">
        <f t="shared" si="382"/>
        <v>0</v>
      </c>
      <c r="P1687" s="932">
        <f t="shared" si="383"/>
        <v>0</v>
      </c>
      <c r="Q1687" s="932">
        <f t="shared" si="384"/>
        <v>0</v>
      </c>
      <c r="R1687" s="966">
        <f t="shared" si="377"/>
        <v>299201.36884615396</v>
      </c>
      <c r="S1687" s="960">
        <f t="shared" si="378"/>
        <v>0</v>
      </c>
      <c r="T1687" s="1003"/>
      <c r="U1687" s="1004">
        <v>19.329999999999998</v>
      </c>
    </row>
    <row r="1688" spans="1:21" outlineLevel="1">
      <c r="A1688" s="1006"/>
      <c r="B1688" s="1006"/>
      <c r="C1688" s="1006"/>
      <c r="D1688" s="1006" t="s">
        <v>4521</v>
      </c>
      <c r="E1688" s="1064" t="str">
        <f t="shared" si="379"/>
        <v>04.03.102</v>
      </c>
      <c r="F1688" s="1065" t="s">
        <v>4444</v>
      </c>
      <c r="G1688" s="1001" t="s">
        <v>3</v>
      </c>
      <c r="H1688" s="947" t="s">
        <v>1019</v>
      </c>
      <c r="I1688" s="990">
        <f t="shared" si="380"/>
        <v>1.5</v>
      </c>
      <c r="J1688" s="950">
        <v>0.45</v>
      </c>
      <c r="K1688" s="951"/>
      <c r="L1688" s="952"/>
      <c r="M1688" s="1002"/>
      <c r="N1688" s="966">
        <f t="shared" si="381"/>
        <v>343317.69230769243</v>
      </c>
      <c r="O1688" s="932">
        <f t="shared" si="382"/>
        <v>0</v>
      </c>
      <c r="P1688" s="932">
        <f t="shared" si="383"/>
        <v>0</v>
      </c>
      <c r="Q1688" s="932">
        <f t="shared" si="384"/>
        <v>0</v>
      </c>
      <c r="R1688" s="966">
        <f t="shared" si="377"/>
        <v>231739.4423076924</v>
      </c>
      <c r="S1688" s="960">
        <f t="shared" si="378"/>
        <v>0</v>
      </c>
      <c r="T1688" s="1003"/>
      <c r="U1688" s="1004">
        <v>2.46</v>
      </c>
    </row>
    <row r="1689" spans="1:21" outlineLevel="1">
      <c r="A1689" s="1006"/>
      <c r="B1689" s="1006"/>
      <c r="C1689" s="1006"/>
      <c r="D1689" s="1006" t="s">
        <v>4522</v>
      </c>
      <c r="E1689" s="1064" t="str">
        <f t="shared" si="379"/>
        <v>04.03.102</v>
      </c>
      <c r="F1689" s="1065" t="s">
        <v>4446</v>
      </c>
      <c r="G1689" s="1001" t="s">
        <v>3</v>
      </c>
      <c r="H1689" s="947" t="s">
        <v>1019</v>
      </c>
      <c r="I1689" s="990">
        <f t="shared" si="380"/>
        <v>1.5</v>
      </c>
      <c r="J1689" s="950">
        <v>0.45</v>
      </c>
      <c r="K1689" s="951"/>
      <c r="L1689" s="952"/>
      <c r="M1689" s="1002"/>
      <c r="N1689" s="966">
        <f t="shared" si="381"/>
        <v>343317.69230769243</v>
      </c>
      <c r="O1689" s="932">
        <f t="shared" si="382"/>
        <v>0</v>
      </c>
      <c r="P1689" s="932">
        <f t="shared" si="383"/>
        <v>0</v>
      </c>
      <c r="Q1689" s="932">
        <f t="shared" si="384"/>
        <v>0</v>
      </c>
      <c r="R1689" s="966">
        <f t="shared" si="377"/>
        <v>231739.4423076924</v>
      </c>
      <c r="S1689" s="960">
        <f t="shared" si="378"/>
        <v>0</v>
      </c>
      <c r="T1689" s="1003"/>
      <c r="U1689" s="1004">
        <v>2.5299999999999998</v>
      </c>
    </row>
    <row r="1690" spans="1:21" ht="33" outlineLevel="1">
      <c r="A1690" s="1006"/>
      <c r="B1690" s="1006"/>
      <c r="C1690" s="1006"/>
      <c r="D1690" s="1006" t="s">
        <v>4523</v>
      </c>
      <c r="E1690" s="1064" t="str">
        <f t="shared" si="379"/>
        <v>04.03.102</v>
      </c>
      <c r="F1690" s="1065" t="s">
        <v>4448</v>
      </c>
      <c r="G1690" s="947" t="s">
        <v>3</v>
      </c>
      <c r="H1690" s="947" t="s">
        <v>1019</v>
      </c>
      <c r="I1690" s="990">
        <f t="shared" si="380"/>
        <v>1.5</v>
      </c>
      <c r="J1690" s="950">
        <v>0.45</v>
      </c>
      <c r="K1690" s="951"/>
      <c r="L1690" s="952"/>
      <c r="M1690" s="1002"/>
      <c r="N1690" s="966">
        <f t="shared" si="381"/>
        <v>343317.69230769243</v>
      </c>
      <c r="O1690" s="932">
        <f t="shared" si="382"/>
        <v>0</v>
      </c>
      <c r="P1690" s="932">
        <f t="shared" si="383"/>
        <v>0</v>
      </c>
      <c r="Q1690" s="932">
        <f t="shared" si="384"/>
        <v>0</v>
      </c>
      <c r="R1690" s="966">
        <f t="shared" si="377"/>
        <v>231739.4423076924</v>
      </c>
      <c r="S1690" s="960">
        <f t="shared" si="378"/>
        <v>0</v>
      </c>
      <c r="T1690" s="1003"/>
      <c r="U1690" s="1073">
        <v>5</v>
      </c>
    </row>
    <row r="1691" spans="1:21" ht="33" outlineLevel="1">
      <c r="A1691" s="1006"/>
      <c r="B1691" s="1006"/>
      <c r="C1691" s="1006"/>
      <c r="D1691" s="1006" t="s">
        <v>4524</v>
      </c>
      <c r="E1691" s="1064" t="str">
        <f t="shared" si="379"/>
        <v>04.03.102</v>
      </c>
      <c r="F1691" s="1065" t="s">
        <v>1004</v>
      </c>
      <c r="G1691" s="947" t="s">
        <v>3</v>
      </c>
      <c r="H1691" s="947" t="s">
        <v>1019</v>
      </c>
      <c r="I1691" s="990">
        <f t="shared" si="380"/>
        <v>1.5</v>
      </c>
      <c r="J1691" s="950">
        <v>0.45</v>
      </c>
      <c r="K1691" s="951"/>
      <c r="L1691" s="952"/>
      <c r="M1691" s="1002"/>
      <c r="N1691" s="966">
        <f t="shared" si="381"/>
        <v>343317.69230769243</v>
      </c>
      <c r="O1691" s="932">
        <f t="shared" si="382"/>
        <v>0</v>
      </c>
      <c r="P1691" s="932">
        <f t="shared" si="383"/>
        <v>0</v>
      </c>
      <c r="Q1691" s="932">
        <f t="shared" si="384"/>
        <v>0</v>
      </c>
      <c r="R1691" s="966">
        <f t="shared" si="377"/>
        <v>231739.4423076924</v>
      </c>
      <c r="S1691" s="960">
        <f t="shared" si="378"/>
        <v>0</v>
      </c>
      <c r="T1691" s="1003"/>
      <c r="U1691" s="1073">
        <v>5</v>
      </c>
    </row>
    <row r="1692" spans="1:21" ht="33" outlineLevel="1">
      <c r="A1692" s="1006"/>
      <c r="B1692" s="1006"/>
      <c r="C1692" s="1006"/>
      <c r="D1692" s="1006" t="s">
        <v>4525</v>
      </c>
      <c r="E1692" s="1064" t="str">
        <f t="shared" si="379"/>
        <v>04.03.102</v>
      </c>
      <c r="F1692" s="1065" t="s">
        <v>947</v>
      </c>
      <c r="G1692" s="947" t="s">
        <v>3</v>
      </c>
      <c r="H1692" s="947" t="s">
        <v>1019</v>
      </c>
      <c r="I1692" s="990">
        <f t="shared" si="380"/>
        <v>1.5</v>
      </c>
      <c r="J1692" s="950">
        <v>0.45</v>
      </c>
      <c r="K1692" s="951"/>
      <c r="L1692" s="952"/>
      <c r="M1692" s="1002"/>
      <c r="N1692" s="966">
        <f t="shared" si="381"/>
        <v>343317.69230769243</v>
      </c>
      <c r="O1692" s="932">
        <f t="shared" si="382"/>
        <v>0</v>
      </c>
      <c r="P1692" s="932">
        <f t="shared" si="383"/>
        <v>0</v>
      </c>
      <c r="Q1692" s="932">
        <f t="shared" si="384"/>
        <v>0</v>
      </c>
      <c r="R1692" s="966">
        <f t="shared" si="377"/>
        <v>231739.4423076924</v>
      </c>
      <c r="S1692" s="960">
        <f t="shared" si="378"/>
        <v>0</v>
      </c>
      <c r="T1692" s="1003"/>
      <c r="U1692" s="1073">
        <v>9</v>
      </c>
    </row>
    <row r="1693" spans="1:21" outlineLevel="1">
      <c r="A1693" s="1074"/>
      <c r="B1693" s="1074"/>
      <c r="C1693" s="1074"/>
      <c r="D1693" s="1074" t="s">
        <v>4526</v>
      </c>
      <c r="E1693" s="1064" t="str">
        <f>IF(AND(U1693&gt;0,U1693&lt;=15),$E$1635,IF(AND(U1693&gt;15,U1693&lt;=25),$E$1636,IF(AND(U1693&gt;25,U1693&lt;=50),$E$1637,IF(AND(U1693&gt;50,U1693&lt;=100),$E$1638,IF(AND(U1693&gt;100,U1693&lt;=140),$E$1639,IF(AND(U1693&gt;140,U1693&lt;=230),$E$1640,IF(AND(U1693&gt;230,U1693&lt;=320),$E$1641,0)))))))</f>
        <v>04.03.112</v>
      </c>
      <c r="F1693" s="1065" t="s">
        <v>4452</v>
      </c>
      <c r="G1693" s="947" t="s">
        <v>3</v>
      </c>
      <c r="H1693" s="947" t="s">
        <v>1019</v>
      </c>
      <c r="I1693" s="990">
        <f t="shared" si="380"/>
        <v>1.5</v>
      </c>
      <c r="J1693" s="950">
        <v>0.752</v>
      </c>
      <c r="K1693" s="951"/>
      <c r="L1693" s="952"/>
      <c r="M1693" s="1002"/>
      <c r="N1693" s="966">
        <f t="shared" si="381"/>
        <v>343317.69230769243</v>
      </c>
      <c r="O1693" s="932">
        <f t="shared" si="382"/>
        <v>0</v>
      </c>
      <c r="P1693" s="932">
        <f t="shared" si="383"/>
        <v>0</v>
      </c>
      <c r="Q1693" s="932">
        <f t="shared" si="384"/>
        <v>0</v>
      </c>
      <c r="R1693" s="966">
        <f t="shared" si="377"/>
        <v>387262.35692307708</v>
      </c>
      <c r="S1693" s="960">
        <f t="shared" si="378"/>
        <v>0</v>
      </c>
      <c r="T1693" s="1003"/>
      <c r="U1693" s="1073">
        <v>25</v>
      </c>
    </row>
    <row r="1694" spans="1:21" outlineLevel="1">
      <c r="A1694" s="1074"/>
      <c r="B1694" s="1074"/>
      <c r="C1694" s="1074"/>
      <c r="D1694" s="1074" t="s">
        <v>4527</v>
      </c>
      <c r="E1694" s="1064" t="str">
        <f>IF(AND(U1694&gt;0,U1694&lt;=15),$E$1635,IF(AND(U1694&gt;15,U1694&lt;=25),$E$1636,IF(AND(U1694&gt;25,U1694&lt;=50),$E$1637,IF(AND(U1694&gt;50,U1694&lt;=100),$E$1638,IF(AND(U1694&gt;100,U1694&lt;=140),$E$1639,IF(AND(U1694&gt;140,U1694&lt;=230),$E$1640,IF(AND(U1694&gt;230,U1694&lt;=320),$E$1641,0)))))))</f>
        <v>04.03.122</v>
      </c>
      <c r="F1694" s="1065" t="s">
        <v>4454</v>
      </c>
      <c r="G1694" s="947" t="s">
        <v>3</v>
      </c>
      <c r="H1694" s="947" t="s">
        <v>1019</v>
      </c>
      <c r="I1694" s="990">
        <f>I1693*0.8</f>
        <v>1.2000000000000002</v>
      </c>
      <c r="J1694" s="950">
        <v>0.91700000000000004</v>
      </c>
      <c r="K1694" s="951"/>
      <c r="L1694" s="952"/>
      <c r="M1694" s="1002"/>
      <c r="N1694" s="966">
        <f t="shared" si="381"/>
        <v>343317.69230769243</v>
      </c>
      <c r="O1694" s="932">
        <f t="shared" si="382"/>
        <v>0</v>
      </c>
      <c r="P1694" s="932">
        <f t="shared" si="383"/>
        <v>0</v>
      </c>
      <c r="Q1694" s="932">
        <f t="shared" si="384"/>
        <v>0</v>
      </c>
      <c r="R1694" s="966">
        <f t="shared" si="377"/>
        <v>377786.78861538484</v>
      </c>
      <c r="S1694" s="960">
        <f t="shared" si="378"/>
        <v>0</v>
      </c>
      <c r="T1694" s="1003"/>
      <c r="U1694" s="1073">
        <f>31.576+9</f>
        <v>40.576000000000001</v>
      </c>
    </row>
    <row r="1695" spans="1:21" outlineLevel="1">
      <c r="A1695" s="1074"/>
      <c r="B1695" s="1074"/>
      <c r="C1695" s="1074"/>
      <c r="D1695" s="1074" t="s">
        <v>4528</v>
      </c>
      <c r="E1695" s="1064" t="str">
        <f t="shared" ref="E1695:E1696" si="385">IF(AND(U1695&gt;0,U1695&lt;=15),$E$1635,IF(AND(U1695&gt;15,U1695&lt;=25),$E$1636,IF(AND(U1695&gt;25,U1695&lt;=50),$E$1637,IF(AND(U1695&gt;50,U1695&lt;=100),$E$1638,IF(AND(U1695&gt;100,U1695&lt;=140),$E$1639,IF(AND(U1695&gt;140,U1695&lt;=230),$E$1640,IF(AND(U1695&gt;230,U1695&lt;=320),$E$1641,0)))))))</f>
        <v>04.03.132</v>
      </c>
      <c r="F1695" s="1065" t="s">
        <v>4529</v>
      </c>
      <c r="G1695" s="947" t="s">
        <v>3</v>
      </c>
      <c r="H1695" s="947" t="s">
        <v>1019</v>
      </c>
      <c r="I1695" s="990">
        <v>1.5</v>
      </c>
      <c r="J1695" s="950">
        <v>1.3440000000000001</v>
      </c>
      <c r="K1695" s="951"/>
      <c r="L1695" s="952"/>
      <c r="M1695" s="1002"/>
      <c r="N1695" s="966">
        <f t="shared" si="381"/>
        <v>343317.69230769243</v>
      </c>
      <c r="O1695" s="932">
        <f t="shared" si="382"/>
        <v>0</v>
      </c>
      <c r="P1695" s="932">
        <f t="shared" si="383"/>
        <v>0</v>
      </c>
      <c r="Q1695" s="932">
        <f t="shared" si="384"/>
        <v>0</v>
      </c>
      <c r="R1695" s="966">
        <f t="shared" si="377"/>
        <v>692128.4676923079</v>
      </c>
      <c r="S1695" s="960">
        <f t="shared" si="378"/>
        <v>0</v>
      </c>
      <c r="T1695" s="1003"/>
      <c r="U1695" s="1004">
        <v>96.59</v>
      </c>
    </row>
    <row r="1696" spans="1:21" outlineLevel="1">
      <c r="A1696" s="1074"/>
      <c r="B1696" s="1074"/>
      <c r="C1696" s="1074"/>
      <c r="D1696" s="1074" t="s">
        <v>4530</v>
      </c>
      <c r="E1696" s="1064" t="str">
        <f t="shared" si="385"/>
        <v>04.03.142</v>
      </c>
      <c r="F1696" s="1065" t="s">
        <v>4531</v>
      </c>
      <c r="G1696" s="947" t="s">
        <v>3</v>
      </c>
      <c r="H1696" s="947" t="s">
        <v>1019</v>
      </c>
      <c r="I1696" s="990">
        <v>1.5</v>
      </c>
      <c r="J1696" s="950">
        <v>1.3819999999999999</v>
      </c>
      <c r="K1696" s="951"/>
      <c r="L1696" s="952"/>
      <c r="M1696" s="1002"/>
      <c r="N1696" s="966">
        <f t="shared" si="381"/>
        <v>343317.69230769243</v>
      </c>
      <c r="O1696" s="932">
        <f t="shared" si="382"/>
        <v>0</v>
      </c>
      <c r="P1696" s="932">
        <f t="shared" si="383"/>
        <v>0</v>
      </c>
      <c r="Q1696" s="932">
        <f t="shared" si="384"/>
        <v>0</v>
      </c>
      <c r="R1696" s="966">
        <f t="shared" si="377"/>
        <v>711697.57615384634</v>
      </c>
      <c r="S1696" s="960">
        <f t="shared" si="378"/>
        <v>0</v>
      </c>
      <c r="T1696" s="1003"/>
      <c r="U1696" s="1004">
        <v>102</v>
      </c>
    </row>
    <row r="1697" spans="1:29">
      <c r="A1697" s="955"/>
      <c r="B1697" s="955"/>
      <c r="C1697" s="955"/>
      <c r="D1697" s="956"/>
      <c r="E1697" s="955" t="s">
        <v>4532</v>
      </c>
      <c r="F1697" s="1042" t="s">
        <v>4533</v>
      </c>
      <c r="G1697" s="956"/>
      <c r="H1697" s="947"/>
      <c r="I1697" s="990"/>
      <c r="J1697" s="950"/>
      <c r="K1697" s="951"/>
      <c r="L1697" s="952"/>
      <c r="M1697" s="958"/>
      <c r="N1697" s="966"/>
      <c r="O1697" s="932"/>
      <c r="P1697" s="932"/>
      <c r="Q1697" s="932"/>
      <c r="R1697" s="966">
        <f t="shared" si="377"/>
        <v>0</v>
      </c>
      <c r="S1697" s="960">
        <f t="shared" si="378"/>
        <v>0</v>
      </c>
      <c r="T1697" s="961"/>
      <c r="U1697" s="954"/>
    </row>
    <row r="1698" spans="1:29" outlineLevel="1">
      <c r="A1698" s="968"/>
      <c r="B1698" s="968"/>
      <c r="C1698" s="968"/>
      <c r="D1698" s="968" t="s">
        <v>4534</v>
      </c>
      <c r="E1698" s="968" t="s">
        <v>919</v>
      </c>
      <c r="F1698" s="969" t="s">
        <v>4535</v>
      </c>
      <c r="G1698" s="947" t="s">
        <v>918</v>
      </c>
      <c r="H1698" s="947" t="s">
        <v>1019</v>
      </c>
      <c r="I1698" s="990">
        <f t="shared" ref="I1698:I1704" si="386">I1190</f>
        <v>1.7</v>
      </c>
      <c r="J1698" s="1009">
        <v>0.33750000000000002</v>
      </c>
      <c r="K1698" s="951"/>
      <c r="L1698" s="952"/>
      <c r="M1698" s="1002"/>
      <c r="N1698" s="966">
        <f t="shared" ref="N1698:N1729" si="387">VLOOKUP(H1698,DGNC2032,8)</f>
        <v>343317.69230769243</v>
      </c>
      <c r="O1698" s="932">
        <f t="shared" ref="O1698:O1729" si="388">+IFERROR(VLOOKUP($A1698,DGMTC11,10,0),0)</f>
        <v>0</v>
      </c>
      <c r="P1698" s="932">
        <f t="shared" ref="P1698:P1729" si="389">+IFERROR(VLOOKUP($B1698,DGMTC11,10,0),0)</f>
        <v>0</v>
      </c>
      <c r="Q1698" s="932">
        <f t="shared" ref="Q1698:Q1729" si="390">+IFERROR(VLOOKUP($C1698,DGMTC11,10,0),0)</f>
        <v>0</v>
      </c>
      <c r="R1698" s="966">
        <f t="shared" si="377"/>
        <v>196978.52596153851</v>
      </c>
      <c r="S1698" s="960">
        <f t="shared" si="378"/>
        <v>0</v>
      </c>
      <c r="T1698" s="961"/>
      <c r="U1698" s="954"/>
    </row>
    <row r="1699" spans="1:29" outlineLevel="1">
      <c r="A1699" s="968"/>
      <c r="B1699" s="968"/>
      <c r="C1699" s="968"/>
      <c r="D1699" s="968" t="s">
        <v>4536</v>
      </c>
      <c r="E1699" s="968" t="s">
        <v>3634</v>
      </c>
      <c r="F1699" s="969" t="s">
        <v>4537</v>
      </c>
      <c r="G1699" s="947" t="s">
        <v>918</v>
      </c>
      <c r="H1699" s="947" t="s">
        <v>1019</v>
      </c>
      <c r="I1699" s="990">
        <f t="shared" si="386"/>
        <v>1.7</v>
      </c>
      <c r="J1699" s="1009">
        <v>0.56699999999999995</v>
      </c>
      <c r="K1699" s="951"/>
      <c r="L1699" s="952"/>
      <c r="M1699" s="1002"/>
      <c r="N1699" s="966">
        <f t="shared" si="387"/>
        <v>343317.69230769243</v>
      </c>
      <c r="O1699" s="932">
        <f t="shared" si="388"/>
        <v>0</v>
      </c>
      <c r="P1699" s="932">
        <f t="shared" si="389"/>
        <v>0</v>
      </c>
      <c r="Q1699" s="932">
        <f t="shared" si="390"/>
        <v>0</v>
      </c>
      <c r="R1699" s="966">
        <f t="shared" si="377"/>
        <v>330923.92361538467</v>
      </c>
      <c r="S1699" s="960">
        <f t="shared" si="378"/>
        <v>0</v>
      </c>
      <c r="T1699" s="961"/>
      <c r="U1699" s="954"/>
    </row>
    <row r="1700" spans="1:29" outlineLevel="1">
      <c r="A1700" s="968"/>
      <c r="B1700" s="968"/>
      <c r="C1700" s="968"/>
      <c r="D1700" s="968" t="s">
        <v>4538</v>
      </c>
      <c r="E1700" s="968" t="s">
        <v>3637</v>
      </c>
      <c r="F1700" s="969" t="s">
        <v>4539</v>
      </c>
      <c r="G1700" s="947" t="s">
        <v>918</v>
      </c>
      <c r="H1700" s="947" t="s">
        <v>1019</v>
      </c>
      <c r="I1700" s="990">
        <f t="shared" si="386"/>
        <v>1.7</v>
      </c>
      <c r="J1700" s="1009">
        <v>0.76500000000000001</v>
      </c>
      <c r="K1700" s="951"/>
      <c r="L1700" s="952"/>
      <c r="M1700" s="1002"/>
      <c r="N1700" s="966">
        <f t="shared" si="387"/>
        <v>343317.69230769243</v>
      </c>
      <c r="O1700" s="932">
        <f t="shared" si="388"/>
        <v>0</v>
      </c>
      <c r="P1700" s="932">
        <f t="shared" si="389"/>
        <v>0</v>
      </c>
      <c r="Q1700" s="932">
        <f t="shared" si="390"/>
        <v>0</v>
      </c>
      <c r="R1700" s="966">
        <f t="shared" si="377"/>
        <v>446484.65884615399</v>
      </c>
      <c r="S1700" s="960">
        <f t="shared" si="378"/>
        <v>0</v>
      </c>
      <c r="T1700" s="961"/>
      <c r="U1700" s="954"/>
    </row>
    <row r="1701" spans="1:29" outlineLevel="1">
      <c r="A1701" s="968"/>
      <c r="B1701" s="968"/>
      <c r="C1701" s="968"/>
      <c r="D1701" s="968" t="s">
        <v>4540</v>
      </c>
      <c r="E1701" s="968" t="s">
        <v>3640</v>
      </c>
      <c r="F1701" s="969" t="s">
        <v>4541</v>
      </c>
      <c r="G1701" s="947" t="s">
        <v>918</v>
      </c>
      <c r="H1701" s="947" t="s">
        <v>1019</v>
      </c>
      <c r="I1701" s="990">
        <f t="shared" si="386"/>
        <v>1.7</v>
      </c>
      <c r="J1701" s="1009">
        <v>1.0309999999999999</v>
      </c>
      <c r="K1701" s="951"/>
      <c r="L1701" s="952"/>
      <c r="M1701" s="1002"/>
      <c r="N1701" s="966">
        <f t="shared" si="387"/>
        <v>343317.69230769243</v>
      </c>
      <c r="O1701" s="932">
        <f t="shared" si="388"/>
        <v>0</v>
      </c>
      <c r="P1701" s="932">
        <f t="shared" si="389"/>
        <v>0</v>
      </c>
      <c r="Q1701" s="932">
        <f t="shared" si="390"/>
        <v>0</v>
      </c>
      <c r="R1701" s="966">
        <f t="shared" si="377"/>
        <v>601732.91930769244</v>
      </c>
      <c r="S1701" s="960">
        <f t="shared" si="378"/>
        <v>0</v>
      </c>
      <c r="T1701" s="961"/>
      <c r="U1701" s="954"/>
    </row>
    <row r="1702" spans="1:29" outlineLevel="1">
      <c r="A1702" s="968"/>
      <c r="B1702" s="968"/>
      <c r="C1702" s="968"/>
      <c r="D1702" s="968" t="s">
        <v>4542</v>
      </c>
      <c r="E1702" s="968" t="s">
        <v>3643</v>
      </c>
      <c r="F1702" s="969" t="s">
        <v>4543</v>
      </c>
      <c r="G1702" s="947" t="s">
        <v>918</v>
      </c>
      <c r="H1702" s="947" t="s">
        <v>1019</v>
      </c>
      <c r="I1702" s="990">
        <f t="shared" si="386"/>
        <v>1.7</v>
      </c>
      <c r="J1702" s="1009">
        <v>1.2375</v>
      </c>
      <c r="K1702" s="951"/>
      <c r="L1702" s="952"/>
      <c r="M1702" s="1002"/>
      <c r="N1702" s="966">
        <f t="shared" si="387"/>
        <v>343317.69230769243</v>
      </c>
      <c r="O1702" s="932">
        <f t="shared" si="388"/>
        <v>0</v>
      </c>
      <c r="P1702" s="932">
        <f t="shared" si="389"/>
        <v>0</v>
      </c>
      <c r="Q1702" s="932">
        <f t="shared" si="390"/>
        <v>0</v>
      </c>
      <c r="R1702" s="966">
        <f t="shared" si="377"/>
        <v>722254.59519230807</v>
      </c>
      <c r="S1702" s="960">
        <f t="shared" si="378"/>
        <v>0</v>
      </c>
      <c r="T1702" s="961"/>
      <c r="U1702" s="954"/>
    </row>
    <row r="1703" spans="1:29" outlineLevel="1">
      <c r="A1703" s="968"/>
      <c r="B1703" s="968"/>
      <c r="C1703" s="968"/>
      <c r="D1703" s="968" t="s">
        <v>4544</v>
      </c>
      <c r="E1703" s="968" t="s">
        <v>3646</v>
      </c>
      <c r="F1703" s="969" t="s">
        <v>4545</v>
      </c>
      <c r="G1703" s="947" t="s">
        <v>918</v>
      </c>
      <c r="H1703" s="947" t="s">
        <v>1019</v>
      </c>
      <c r="I1703" s="990">
        <f t="shared" si="386"/>
        <v>1.7</v>
      </c>
      <c r="J1703" s="1009">
        <v>1.71</v>
      </c>
      <c r="K1703" s="951"/>
      <c r="L1703" s="952"/>
      <c r="M1703" s="1002"/>
      <c r="N1703" s="966">
        <f t="shared" si="387"/>
        <v>343317.69230769243</v>
      </c>
      <c r="O1703" s="932">
        <f t="shared" si="388"/>
        <v>0</v>
      </c>
      <c r="P1703" s="932">
        <f t="shared" si="389"/>
        <v>0</v>
      </c>
      <c r="Q1703" s="932">
        <f t="shared" si="390"/>
        <v>0</v>
      </c>
      <c r="R1703" s="966">
        <f t="shared" si="377"/>
        <v>998024.53153846192</v>
      </c>
      <c r="S1703" s="960">
        <f t="shared" si="378"/>
        <v>0</v>
      </c>
      <c r="T1703" s="961"/>
      <c r="U1703" s="954"/>
    </row>
    <row r="1704" spans="1:29" outlineLevel="1">
      <c r="A1704" s="968"/>
      <c r="B1704" s="968"/>
      <c r="C1704" s="968"/>
      <c r="D1704" s="968" t="s">
        <v>4546</v>
      </c>
      <c r="E1704" s="968" t="s">
        <v>3649</v>
      </c>
      <c r="F1704" s="969" t="s">
        <v>4547</v>
      </c>
      <c r="G1704" s="947" t="s">
        <v>918</v>
      </c>
      <c r="H1704" s="947" t="s">
        <v>1019</v>
      </c>
      <c r="I1704" s="990">
        <f t="shared" si="386"/>
        <v>1.7</v>
      </c>
      <c r="J1704" s="1009">
        <v>2.1825000000000001</v>
      </c>
      <c r="K1704" s="951"/>
      <c r="L1704" s="952"/>
      <c r="M1704" s="1002"/>
      <c r="N1704" s="966">
        <f t="shared" si="387"/>
        <v>343317.69230769243</v>
      </c>
      <c r="O1704" s="932">
        <f t="shared" si="388"/>
        <v>0</v>
      </c>
      <c r="P1704" s="932">
        <f t="shared" si="389"/>
        <v>0</v>
      </c>
      <c r="Q1704" s="932">
        <f t="shared" si="390"/>
        <v>0</v>
      </c>
      <c r="R1704" s="966">
        <f t="shared" si="377"/>
        <v>1273794.467884616</v>
      </c>
      <c r="S1704" s="960">
        <f t="shared" si="378"/>
        <v>0</v>
      </c>
      <c r="T1704" s="961"/>
      <c r="U1704" s="954"/>
    </row>
    <row r="1705" spans="1:29" outlineLevel="1">
      <c r="A1705" s="1006"/>
      <c r="B1705" s="1006"/>
      <c r="C1705" s="1006"/>
      <c r="D1705" s="1006" t="s">
        <v>4548</v>
      </c>
      <c r="E1705" s="1064" t="str">
        <f>IF(AND(U1705&gt;0,U1705&lt;=15),$E$1698,IF(AND(U1705&gt;15,U1705&lt;=25),$E$1699,IF(AND(U1705&gt;25,U1705&lt;=50),$E$1700,IF(AND(U1705&gt;50,U1705&lt;=100),$E$1701,IF(AND(U1705&gt;100,U1705&lt;=140),$E$1702,IF(AND(U1705&gt;140,U1705&lt;=230),$E$1703,IF(AND(U1705&gt;230,U1705&lt;=320),$E$1704,0)))))))</f>
        <v>04.03.101</v>
      </c>
      <c r="F1705" s="1065" t="s">
        <v>4351</v>
      </c>
      <c r="G1705" s="1001" t="s">
        <v>3653</v>
      </c>
      <c r="H1705" s="947" t="s">
        <v>1019</v>
      </c>
      <c r="I1705" s="990">
        <f>I1704</f>
        <v>1.7</v>
      </c>
      <c r="J1705" s="950">
        <v>0.33750000000000002</v>
      </c>
      <c r="K1705" s="951"/>
      <c r="L1705" s="952"/>
      <c r="M1705" s="1002"/>
      <c r="N1705" s="966">
        <f t="shared" si="387"/>
        <v>343317.69230769243</v>
      </c>
      <c r="O1705" s="932">
        <f t="shared" si="388"/>
        <v>0</v>
      </c>
      <c r="P1705" s="932">
        <f t="shared" si="389"/>
        <v>0</v>
      </c>
      <c r="Q1705" s="932">
        <f t="shared" si="390"/>
        <v>0</v>
      </c>
      <c r="R1705" s="966">
        <f t="shared" si="377"/>
        <v>196978.52596153851</v>
      </c>
      <c r="S1705" s="960">
        <f t="shared" si="378"/>
        <v>0</v>
      </c>
      <c r="T1705" s="1003"/>
      <c r="U1705" s="1004">
        <v>7.54</v>
      </c>
      <c r="W1705" s="1066">
        <v>15</v>
      </c>
      <c r="X1705" s="1066">
        <v>25</v>
      </c>
      <c r="Y1705" s="1066">
        <v>50</v>
      </c>
      <c r="Z1705" s="1066">
        <v>100</v>
      </c>
      <c r="AA1705" s="1066">
        <v>140</v>
      </c>
      <c r="AB1705" s="1066">
        <v>230</v>
      </c>
      <c r="AC1705" s="1066">
        <v>320</v>
      </c>
    </row>
    <row r="1706" spans="1:29" outlineLevel="1">
      <c r="A1706" s="1006"/>
      <c r="B1706" s="1006"/>
      <c r="C1706" s="1006"/>
      <c r="D1706" s="1006" t="s">
        <v>4549</v>
      </c>
      <c r="E1706" s="1064" t="str">
        <f t="shared" ref="E1706:E1755" si="391">IF(AND(U1706&gt;0,U1706&lt;=15),$E$1698,IF(AND(U1706&gt;15,U1706&lt;=25),$E$1699,IF(AND(U1706&gt;25,U1706&lt;=50),$E$1700,IF(AND(U1706&gt;50,U1706&lt;=100),$E$1701,IF(AND(U1706&gt;100,U1706&lt;=140),$E$1702,IF(AND(U1706&gt;140,U1706&lt;=230),$E$1703,IF(AND(U1706&gt;230,U1706&lt;=320),$E$1704,0)))))))</f>
        <v>04.03.101</v>
      </c>
      <c r="F1706" s="1065" t="s">
        <v>4353</v>
      </c>
      <c r="G1706" s="1001" t="s">
        <v>3653</v>
      </c>
      <c r="H1706" s="947" t="s">
        <v>1019</v>
      </c>
      <c r="I1706" s="990">
        <f t="shared" ref="I1706:I1756" si="392">I1705</f>
        <v>1.7</v>
      </c>
      <c r="J1706" s="950">
        <v>0.33750000000000002</v>
      </c>
      <c r="K1706" s="951"/>
      <c r="L1706" s="952"/>
      <c r="M1706" s="1002"/>
      <c r="N1706" s="966">
        <f t="shared" si="387"/>
        <v>343317.69230769243</v>
      </c>
      <c r="O1706" s="932">
        <f t="shared" si="388"/>
        <v>0</v>
      </c>
      <c r="P1706" s="932">
        <f t="shared" si="389"/>
        <v>0</v>
      </c>
      <c r="Q1706" s="932">
        <f t="shared" si="390"/>
        <v>0</v>
      </c>
      <c r="R1706" s="966">
        <f t="shared" si="377"/>
        <v>196978.52596153851</v>
      </c>
      <c r="S1706" s="960">
        <f t="shared" si="378"/>
        <v>0</v>
      </c>
      <c r="T1706" s="1003"/>
      <c r="U1706" s="1004">
        <v>11.31</v>
      </c>
      <c r="W1706" s="1067">
        <f>J1698</f>
        <v>0.33750000000000002</v>
      </c>
      <c r="X1706" s="1067">
        <f>J1699</f>
        <v>0.56699999999999995</v>
      </c>
      <c r="Y1706" s="1067">
        <f>J1700</f>
        <v>0.76500000000000001</v>
      </c>
      <c r="Z1706" s="1067">
        <f>J1701</f>
        <v>1.0309999999999999</v>
      </c>
      <c r="AA1706" s="1067">
        <f>J1702</f>
        <v>1.2375</v>
      </c>
      <c r="AB1706" s="1067">
        <f>J1703</f>
        <v>1.71</v>
      </c>
      <c r="AC1706" s="1067">
        <f>J1704</f>
        <v>2.1825000000000001</v>
      </c>
    </row>
    <row r="1707" spans="1:29" outlineLevel="1">
      <c r="A1707" s="1006"/>
      <c r="B1707" s="1006"/>
      <c r="C1707" s="1006"/>
      <c r="D1707" s="1006" t="s">
        <v>4550</v>
      </c>
      <c r="E1707" s="1064" t="str">
        <f t="shared" si="391"/>
        <v>04.03.101</v>
      </c>
      <c r="F1707" s="1065" t="s">
        <v>4355</v>
      </c>
      <c r="G1707" s="1001" t="s">
        <v>3653</v>
      </c>
      <c r="H1707" s="947" t="s">
        <v>1019</v>
      </c>
      <c r="I1707" s="990">
        <f t="shared" si="392"/>
        <v>1.7</v>
      </c>
      <c r="J1707" s="950">
        <v>0.33750000000000002</v>
      </c>
      <c r="K1707" s="951"/>
      <c r="L1707" s="952"/>
      <c r="M1707" s="1002"/>
      <c r="N1707" s="966">
        <f t="shared" si="387"/>
        <v>343317.69230769243</v>
      </c>
      <c r="O1707" s="932">
        <f t="shared" si="388"/>
        <v>0</v>
      </c>
      <c r="P1707" s="932">
        <f t="shared" si="389"/>
        <v>0</v>
      </c>
      <c r="Q1707" s="932">
        <f t="shared" si="390"/>
        <v>0</v>
      </c>
      <c r="R1707" s="966">
        <f t="shared" ref="R1707:R1774" si="393">I1707*J1707*N1707</f>
        <v>196978.52596153851</v>
      </c>
      <c r="S1707" s="960">
        <f t="shared" ref="S1707:S1774" si="394">(K1707*O1707+L1707*P1707+M1707*Q1707)</f>
        <v>0</v>
      </c>
      <c r="T1707" s="1003"/>
      <c r="U1707" s="1075">
        <v>11.44</v>
      </c>
    </row>
    <row r="1708" spans="1:29" outlineLevel="1">
      <c r="A1708" s="1006"/>
      <c r="B1708" s="1006"/>
      <c r="C1708" s="1006"/>
      <c r="D1708" s="1006" t="s">
        <v>4551</v>
      </c>
      <c r="E1708" s="1064" t="str">
        <f t="shared" si="391"/>
        <v>04.03.111</v>
      </c>
      <c r="F1708" s="1065" t="s">
        <v>4357</v>
      </c>
      <c r="G1708" s="1001" t="s">
        <v>3653</v>
      </c>
      <c r="H1708" s="947" t="s">
        <v>1019</v>
      </c>
      <c r="I1708" s="990">
        <f t="shared" si="392"/>
        <v>1.7</v>
      </c>
      <c r="J1708" s="950">
        <v>0.38700000000000001</v>
      </c>
      <c r="K1708" s="951"/>
      <c r="L1708" s="952"/>
      <c r="M1708" s="1002"/>
      <c r="N1708" s="966">
        <f t="shared" si="387"/>
        <v>343317.69230769243</v>
      </c>
      <c r="O1708" s="932">
        <f t="shared" si="388"/>
        <v>0</v>
      </c>
      <c r="P1708" s="932">
        <f t="shared" si="389"/>
        <v>0</v>
      </c>
      <c r="Q1708" s="932">
        <f t="shared" si="390"/>
        <v>0</v>
      </c>
      <c r="R1708" s="966">
        <f t="shared" si="393"/>
        <v>225868.70976923086</v>
      </c>
      <c r="S1708" s="960">
        <f t="shared" si="394"/>
        <v>0</v>
      </c>
      <c r="T1708" s="1003"/>
      <c r="U1708" s="1004">
        <v>17.16</v>
      </c>
    </row>
    <row r="1709" spans="1:29" outlineLevel="1">
      <c r="A1709" s="1006"/>
      <c r="B1709" s="1006"/>
      <c r="C1709" s="1006"/>
      <c r="D1709" s="1006" t="s">
        <v>4552</v>
      </c>
      <c r="E1709" s="1064" t="str">
        <f t="shared" si="391"/>
        <v>04.03.161</v>
      </c>
      <c r="F1709" s="1065" t="s">
        <v>4359</v>
      </c>
      <c r="G1709" s="1001" t="s">
        <v>3</v>
      </c>
      <c r="H1709" s="947" t="s">
        <v>1019</v>
      </c>
      <c r="I1709" s="990">
        <f t="shared" si="392"/>
        <v>1.7</v>
      </c>
      <c r="J1709" s="950">
        <v>1.7350000000000001</v>
      </c>
      <c r="K1709" s="951"/>
      <c r="L1709" s="952"/>
      <c r="M1709" s="1002"/>
      <c r="N1709" s="966">
        <f t="shared" si="387"/>
        <v>343317.69230769243</v>
      </c>
      <c r="O1709" s="932">
        <f t="shared" si="388"/>
        <v>0</v>
      </c>
      <c r="P1709" s="932">
        <f t="shared" si="389"/>
        <v>0</v>
      </c>
      <c r="Q1709" s="932">
        <f t="shared" si="390"/>
        <v>0</v>
      </c>
      <c r="R1709" s="966">
        <f t="shared" si="393"/>
        <v>1012615.5334615388</v>
      </c>
      <c r="S1709" s="960">
        <f t="shared" si="394"/>
        <v>0</v>
      </c>
      <c r="T1709" s="1003"/>
      <c r="U1709" s="1075">
        <v>234.83</v>
      </c>
    </row>
    <row r="1710" spans="1:29" ht="33" outlineLevel="1">
      <c r="A1710" s="1006"/>
      <c r="B1710" s="1006"/>
      <c r="C1710" s="1006"/>
      <c r="D1710" s="1006" t="s">
        <v>4553</v>
      </c>
      <c r="E1710" s="1064" t="str">
        <f t="shared" si="391"/>
        <v>04.03.141</v>
      </c>
      <c r="F1710" s="1068" t="s">
        <v>4361</v>
      </c>
      <c r="G1710" s="1001" t="s">
        <v>3</v>
      </c>
      <c r="H1710" s="947" t="s">
        <v>1019</v>
      </c>
      <c r="I1710" s="990">
        <f t="shared" si="392"/>
        <v>1.7</v>
      </c>
      <c r="J1710" s="950">
        <v>1.2110000000000001</v>
      </c>
      <c r="K1710" s="951"/>
      <c r="L1710" s="952"/>
      <c r="M1710" s="1002"/>
      <c r="N1710" s="966">
        <f t="shared" si="387"/>
        <v>343317.69230769243</v>
      </c>
      <c r="O1710" s="932">
        <f t="shared" si="388"/>
        <v>0</v>
      </c>
      <c r="P1710" s="932">
        <f t="shared" si="389"/>
        <v>0</v>
      </c>
      <c r="Q1710" s="932">
        <f t="shared" si="390"/>
        <v>0</v>
      </c>
      <c r="R1710" s="966">
        <f t="shared" si="393"/>
        <v>706788.13315384637</v>
      </c>
      <c r="S1710" s="960">
        <f t="shared" si="394"/>
        <v>0</v>
      </c>
      <c r="T1710" s="1003"/>
      <c r="U1710" s="1075">
        <v>134.83000000000001</v>
      </c>
    </row>
    <row r="1711" spans="1:29" outlineLevel="1">
      <c r="A1711" s="1006"/>
      <c r="B1711" s="1006"/>
      <c r="C1711" s="1006"/>
      <c r="D1711" s="1006" t="s">
        <v>4554</v>
      </c>
      <c r="E1711" s="1064" t="str">
        <f t="shared" si="391"/>
        <v>04.03.151</v>
      </c>
      <c r="F1711" s="1065" t="s">
        <v>4363</v>
      </c>
      <c r="G1711" s="1001" t="s">
        <v>3</v>
      </c>
      <c r="H1711" s="947" t="s">
        <v>1019</v>
      </c>
      <c r="I1711" s="990">
        <f t="shared" si="392"/>
        <v>1.7</v>
      </c>
      <c r="J1711" s="950">
        <v>1.63</v>
      </c>
      <c r="K1711" s="951"/>
      <c r="L1711" s="952"/>
      <c r="M1711" s="1002"/>
      <c r="N1711" s="966">
        <f t="shared" si="387"/>
        <v>343317.69230769243</v>
      </c>
      <c r="O1711" s="932">
        <f t="shared" si="388"/>
        <v>0</v>
      </c>
      <c r="P1711" s="932">
        <f t="shared" si="389"/>
        <v>0</v>
      </c>
      <c r="Q1711" s="932">
        <f t="shared" si="390"/>
        <v>0</v>
      </c>
      <c r="R1711" s="966">
        <f t="shared" si="393"/>
        <v>951333.32538461569</v>
      </c>
      <c r="S1711" s="960">
        <f t="shared" si="394"/>
        <v>0</v>
      </c>
      <c r="T1711" s="1003"/>
      <c r="U1711" s="1004">
        <v>214.83</v>
      </c>
    </row>
    <row r="1712" spans="1:29" outlineLevel="1">
      <c r="A1712" s="1006"/>
      <c r="B1712" s="1006"/>
      <c r="C1712" s="1006"/>
      <c r="D1712" s="1006" t="s">
        <v>4555</v>
      </c>
      <c r="E1712" s="1064" t="str">
        <f t="shared" si="391"/>
        <v>04.03.161</v>
      </c>
      <c r="F1712" s="1065" t="s">
        <v>4365</v>
      </c>
      <c r="G1712" s="1001" t="s">
        <v>3</v>
      </c>
      <c r="H1712" s="947" t="s">
        <v>1019</v>
      </c>
      <c r="I1712" s="990">
        <f t="shared" si="392"/>
        <v>1.7</v>
      </c>
      <c r="J1712" s="950">
        <v>1.877</v>
      </c>
      <c r="K1712" s="951"/>
      <c r="L1712" s="952"/>
      <c r="M1712" s="1002"/>
      <c r="N1712" s="966">
        <f t="shared" si="387"/>
        <v>343317.69230769243</v>
      </c>
      <c r="O1712" s="932">
        <f t="shared" si="388"/>
        <v>0</v>
      </c>
      <c r="P1712" s="932">
        <f t="shared" si="389"/>
        <v>0</v>
      </c>
      <c r="Q1712" s="932">
        <f t="shared" si="390"/>
        <v>0</v>
      </c>
      <c r="R1712" s="966">
        <f t="shared" si="393"/>
        <v>1095492.4243846158</v>
      </c>
      <c r="S1712" s="960">
        <f t="shared" si="394"/>
        <v>0</v>
      </c>
      <c r="T1712" s="1003"/>
      <c r="U1712" s="1004">
        <v>261.83</v>
      </c>
    </row>
    <row r="1713" spans="1:21" outlineLevel="1">
      <c r="A1713" s="1006"/>
      <c r="B1713" s="1006"/>
      <c r="C1713" s="1006"/>
      <c r="D1713" s="1006" t="s">
        <v>4556</v>
      </c>
      <c r="E1713" s="1064" t="str">
        <f t="shared" si="391"/>
        <v>04.03.111</v>
      </c>
      <c r="F1713" s="1065" t="s">
        <v>4367</v>
      </c>
      <c r="G1713" s="1001" t="s">
        <v>3</v>
      </c>
      <c r="H1713" s="947" t="s">
        <v>1019</v>
      </c>
      <c r="I1713" s="990">
        <f t="shared" si="392"/>
        <v>1.7</v>
      </c>
      <c r="J1713" s="950">
        <v>0.56699999999999995</v>
      </c>
      <c r="K1713" s="951"/>
      <c r="L1713" s="952"/>
      <c r="M1713" s="1002"/>
      <c r="N1713" s="966">
        <f t="shared" si="387"/>
        <v>343317.69230769243</v>
      </c>
      <c r="O1713" s="932">
        <f t="shared" si="388"/>
        <v>0</v>
      </c>
      <c r="P1713" s="932">
        <f t="shared" si="389"/>
        <v>0</v>
      </c>
      <c r="Q1713" s="932">
        <f t="shared" si="390"/>
        <v>0</v>
      </c>
      <c r="R1713" s="966">
        <f t="shared" si="393"/>
        <v>330923.92361538467</v>
      </c>
      <c r="S1713" s="960">
        <f t="shared" si="394"/>
        <v>0</v>
      </c>
      <c r="T1713" s="1003"/>
      <c r="U1713" s="1004">
        <v>25</v>
      </c>
    </row>
    <row r="1714" spans="1:21" outlineLevel="1">
      <c r="A1714" s="1006"/>
      <c r="B1714" s="1006"/>
      <c r="C1714" s="1006"/>
      <c r="D1714" s="1006" t="s">
        <v>4557</v>
      </c>
      <c r="E1714" s="1064" t="str">
        <f t="shared" si="391"/>
        <v>04.03.111</v>
      </c>
      <c r="F1714" s="1065" t="s">
        <v>4369</v>
      </c>
      <c r="G1714" s="1001" t="s">
        <v>3</v>
      </c>
      <c r="H1714" s="947" t="s">
        <v>1019</v>
      </c>
      <c r="I1714" s="990">
        <f t="shared" si="392"/>
        <v>1.7</v>
      </c>
      <c r="J1714" s="950">
        <v>0.56699999999999995</v>
      </c>
      <c r="K1714" s="951"/>
      <c r="L1714" s="952"/>
      <c r="M1714" s="1002"/>
      <c r="N1714" s="966">
        <f t="shared" si="387"/>
        <v>343317.69230769243</v>
      </c>
      <c r="O1714" s="932">
        <f t="shared" si="388"/>
        <v>0</v>
      </c>
      <c r="P1714" s="932">
        <f t="shared" si="389"/>
        <v>0</v>
      </c>
      <c r="Q1714" s="932">
        <f t="shared" si="390"/>
        <v>0</v>
      </c>
      <c r="R1714" s="966">
        <f t="shared" si="393"/>
        <v>330923.92361538467</v>
      </c>
      <c r="S1714" s="960">
        <f t="shared" si="394"/>
        <v>0</v>
      </c>
      <c r="T1714" s="1003"/>
      <c r="U1714" s="1004">
        <v>25</v>
      </c>
    </row>
    <row r="1715" spans="1:21" outlineLevel="1">
      <c r="A1715" s="1006"/>
      <c r="B1715" s="1006"/>
      <c r="C1715" s="1006"/>
      <c r="D1715" s="1006" t="s">
        <v>4558</v>
      </c>
      <c r="E1715" s="1064" t="str">
        <f t="shared" si="391"/>
        <v>04.03.121</v>
      </c>
      <c r="F1715" s="1065" t="s">
        <v>4371</v>
      </c>
      <c r="G1715" s="1001" t="s">
        <v>3</v>
      </c>
      <c r="H1715" s="947" t="s">
        <v>1019</v>
      </c>
      <c r="I1715" s="990">
        <f t="shared" si="392"/>
        <v>1.7</v>
      </c>
      <c r="J1715" s="950">
        <v>0.60599999999999998</v>
      </c>
      <c r="K1715" s="951"/>
      <c r="L1715" s="952"/>
      <c r="M1715" s="1002"/>
      <c r="N1715" s="966">
        <f t="shared" si="387"/>
        <v>343317.69230769243</v>
      </c>
      <c r="O1715" s="932">
        <f t="shared" si="388"/>
        <v>0</v>
      </c>
      <c r="P1715" s="932">
        <f t="shared" si="389"/>
        <v>0</v>
      </c>
      <c r="Q1715" s="932">
        <f t="shared" si="390"/>
        <v>0</v>
      </c>
      <c r="R1715" s="966">
        <f t="shared" si="393"/>
        <v>353685.88661538472</v>
      </c>
      <c r="S1715" s="960">
        <f t="shared" si="394"/>
        <v>0</v>
      </c>
      <c r="T1715" s="1003"/>
      <c r="U1715" s="1004">
        <v>29.95</v>
      </c>
    </row>
    <row r="1716" spans="1:21" outlineLevel="1">
      <c r="A1716" s="1006"/>
      <c r="B1716" s="1006"/>
      <c r="C1716" s="1006"/>
      <c r="D1716" s="1006" t="s">
        <v>4559</v>
      </c>
      <c r="E1716" s="1064" t="str">
        <f t="shared" si="391"/>
        <v>04.03.121</v>
      </c>
      <c r="F1716" s="1065" t="s">
        <v>4373</v>
      </c>
      <c r="G1716" s="1001" t="s">
        <v>3</v>
      </c>
      <c r="H1716" s="947" t="s">
        <v>1019</v>
      </c>
      <c r="I1716" s="990">
        <f t="shared" si="392"/>
        <v>1.7</v>
      </c>
      <c r="J1716" s="950">
        <v>0.61</v>
      </c>
      <c r="K1716" s="951"/>
      <c r="L1716" s="952"/>
      <c r="M1716" s="1002"/>
      <c r="N1716" s="966">
        <f t="shared" si="387"/>
        <v>343317.69230769243</v>
      </c>
      <c r="O1716" s="932">
        <f t="shared" si="388"/>
        <v>0</v>
      </c>
      <c r="P1716" s="932">
        <f t="shared" si="389"/>
        <v>0</v>
      </c>
      <c r="Q1716" s="932">
        <f t="shared" si="390"/>
        <v>0</v>
      </c>
      <c r="R1716" s="966">
        <f t="shared" si="393"/>
        <v>356020.44692307705</v>
      </c>
      <c r="S1716" s="960">
        <f t="shared" si="394"/>
        <v>0</v>
      </c>
      <c r="T1716" s="1003"/>
      <c r="U1716" s="1004">
        <v>30.48</v>
      </c>
    </row>
    <row r="1717" spans="1:21" outlineLevel="1">
      <c r="A1717" s="1006"/>
      <c r="B1717" s="1006"/>
      <c r="C1717" s="1006"/>
      <c r="D1717" s="1006" t="s">
        <v>4560</v>
      </c>
      <c r="E1717" s="1064" t="str">
        <f t="shared" si="391"/>
        <v>04.03.131</v>
      </c>
      <c r="F1717" s="1065" t="s">
        <v>4375</v>
      </c>
      <c r="G1717" s="1001" t="s">
        <v>3</v>
      </c>
      <c r="H1717" s="947" t="s">
        <v>1019</v>
      </c>
      <c r="I1717" s="990">
        <f t="shared" si="392"/>
        <v>1.7</v>
      </c>
      <c r="J1717" s="950">
        <v>0.76600000000000001</v>
      </c>
      <c r="K1717" s="951"/>
      <c r="L1717" s="952"/>
      <c r="M1717" s="1002"/>
      <c r="N1717" s="966">
        <f t="shared" si="387"/>
        <v>343317.69230769243</v>
      </c>
      <c r="O1717" s="932">
        <f t="shared" si="388"/>
        <v>0</v>
      </c>
      <c r="P1717" s="932">
        <f t="shared" si="389"/>
        <v>0</v>
      </c>
      <c r="Q1717" s="932">
        <f t="shared" si="390"/>
        <v>0</v>
      </c>
      <c r="R1717" s="966">
        <f t="shared" si="393"/>
        <v>447068.29892307706</v>
      </c>
      <c r="S1717" s="960">
        <f t="shared" si="394"/>
        <v>0</v>
      </c>
      <c r="T1717" s="1003"/>
      <c r="U1717" s="1004">
        <v>50.22</v>
      </c>
    </row>
    <row r="1718" spans="1:21" outlineLevel="1">
      <c r="A1718" s="1006"/>
      <c r="B1718" s="1006"/>
      <c r="C1718" s="1006"/>
      <c r="D1718" s="1006" t="s">
        <v>4561</v>
      </c>
      <c r="E1718" s="1064" t="str">
        <f t="shared" si="391"/>
        <v>04.03.131</v>
      </c>
      <c r="F1718" s="1065" t="s">
        <v>4377</v>
      </c>
      <c r="G1718" s="1001" t="s">
        <v>3</v>
      </c>
      <c r="H1718" s="947" t="s">
        <v>1019</v>
      </c>
      <c r="I1718" s="990">
        <f t="shared" si="392"/>
        <v>1.7</v>
      </c>
      <c r="J1718" s="950">
        <v>0.76600000000000001</v>
      </c>
      <c r="K1718" s="951"/>
      <c r="L1718" s="952"/>
      <c r="M1718" s="1002"/>
      <c r="N1718" s="966">
        <f t="shared" si="387"/>
        <v>343317.69230769243</v>
      </c>
      <c r="O1718" s="932">
        <f t="shared" si="388"/>
        <v>0</v>
      </c>
      <c r="P1718" s="932">
        <f t="shared" si="389"/>
        <v>0</v>
      </c>
      <c r="Q1718" s="932">
        <f t="shared" si="390"/>
        <v>0</v>
      </c>
      <c r="R1718" s="966">
        <f t="shared" si="393"/>
        <v>447068.29892307706</v>
      </c>
      <c r="S1718" s="960">
        <f t="shared" si="394"/>
        <v>0</v>
      </c>
      <c r="T1718" s="1003"/>
      <c r="U1718" s="1004">
        <v>50.22</v>
      </c>
    </row>
    <row r="1719" spans="1:21" outlineLevel="1">
      <c r="A1719" s="1006"/>
      <c r="B1719" s="1006"/>
      <c r="C1719" s="1006"/>
      <c r="D1719" s="1006" t="s">
        <v>4562</v>
      </c>
      <c r="E1719" s="1064" t="str">
        <f t="shared" si="391"/>
        <v>04.03.131</v>
      </c>
      <c r="F1719" s="1065" t="s">
        <v>4379</v>
      </c>
      <c r="G1719" s="1001" t="s">
        <v>3</v>
      </c>
      <c r="H1719" s="947" t="s">
        <v>1019</v>
      </c>
      <c r="I1719" s="990">
        <f t="shared" si="392"/>
        <v>1.7</v>
      </c>
      <c r="J1719" s="950">
        <v>0.76600000000000001</v>
      </c>
      <c r="K1719" s="951"/>
      <c r="L1719" s="952"/>
      <c r="M1719" s="1002"/>
      <c r="N1719" s="966">
        <f t="shared" si="387"/>
        <v>343317.69230769243</v>
      </c>
      <c r="O1719" s="932">
        <f t="shared" si="388"/>
        <v>0</v>
      </c>
      <c r="P1719" s="932">
        <f t="shared" si="389"/>
        <v>0</v>
      </c>
      <c r="Q1719" s="932">
        <f t="shared" si="390"/>
        <v>0</v>
      </c>
      <c r="R1719" s="966">
        <f t="shared" si="393"/>
        <v>447068.29892307706</v>
      </c>
      <c r="S1719" s="960">
        <f t="shared" si="394"/>
        <v>0</v>
      </c>
      <c r="T1719" s="1003"/>
      <c r="U1719" s="1004">
        <v>50.22</v>
      </c>
    </row>
    <row r="1720" spans="1:21" outlineLevel="1">
      <c r="A1720" s="1006"/>
      <c r="B1720" s="1006"/>
      <c r="C1720" s="1006"/>
      <c r="D1720" s="1006" t="s">
        <v>4563</v>
      </c>
      <c r="E1720" s="1064" t="str">
        <f t="shared" si="391"/>
        <v>04.03.131</v>
      </c>
      <c r="F1720" s="1065" t="s">
        <v>4381</v>
      </c>
      <c r="G1720" s="1001" t="s">
        <v>3</v>
      </c>
      <c r="H1720" s="947" t="s">
        <v>1019</v>
      </c>
      <c r="I1720" s="990">
        <f t="shared" si="392"/>
        <v>1.7</v>
      </c>
      <c r="J1720" s="950">
        <v>0.81799999999999995</v>
      </c>
      <c r="K1720" s="951"/>
      <c r="L1720" s="952"/>
      <c r="M1720" s="1002"/>
      <c r="N1720" s="966">
        <f t="shared" si="387"/>
        <v>343317.69230769243</v>
      </c>
      <c r="O1720" s="932">
        <f t="shared" si="388"/>
        <v>0</v>
      </c>
      <c r="P1720" s="932">
        <f t="shared" si="389"/>
        <v>0</v>
      </c>
      <c r="Q1720" s="932">
        <f t="shared" si="390"/>
        <v>0</v>
      </c>
      <c r="R1720" s="966">
        <f t="shared" si="393"/>
        <v>477417.58292307705</v>
      </c>
      <c r="S1720" s="960">
        <f t="shared" si="394"/>
        <v>0</v>
      </c>
      <c r="T1720" s="1003"/>
      <c r="U1720" s="1004">
        <v>59.9</v>
      </c>
    </row>
    <row r="1721" spans="1:21" outlineLevel="1">
      <c r="A1721" s="1006"/>
      <c r="B1721" s="1006"/>
      <c r="C1721" s="1006"/>
      <c r="D1721" s="1006" t="s">
        <v>4564</v>
      </c>
      <c r="E1721" s="1064" t="str">
        <f t="shared" si="391"/>
        <v>04.03.131</v>
      </c>
      <c r="F1721" s="1065" t="s">
        <v>4383</v>
      </c>
      <c r="G1721" s="1001" t="s">
        <v>3</v>
      </c>
      <c r="H1721" s="947" t="s">
        <v>1019</v>
      </c>
      <c r="I1721" s="990">
        <f t="shared" si="392"/>
        <v>1.7</v>
      </c>
      <c r="J1721" s="950">
        <v>0.82299999999999995</v>
      </c>
      <c r="K1721" s="951"/>
      <c r="L1721" s="952"/>
      <c r="M1721" s="1002"/>
      <c r="N1721" s="966">
        <f t="shared" si="387"/>
        <v>343317.69230769243</v>
      </c>
      <c r="O1721" s="932">
        <f t="shared" si="388"/>
        <v>0</v>
      </c>
      <c r="P1721" s="932">
        <f t="shared" si="389"/>
        <v>0</v>
      </c>
      <c r="Q1721" s="932">
        <f t="shared" si="390"/>
        <v>0</v>
      </c>
      <c r="R1721" s="966">
        <f t="shared" si="393"/>
        <v>480335.78330769239</v>
      </c>
      <c r="S1721" s="960">
        <f t="shared" si="394"/>
        <v>0</v>
      </c>
      <c r="T1721" s="1003"/>
      <c r="U1721" s="1004">
        <v>60.95</v>
      </c>
    </row>
    <row r="1722" spans="1:21" outlineLevel="1">
      <c r="A1722" s="1006"/>
      <c r="B1722" s="1006"/>
      <c r="C1722" s="1006"/>
      <c r="D1722" s="1006" t="s">
        <v>4565</v>
      </c>
      <c r="E1722" s="1064" t="str">
        <f t="shared" si="391"/>
        <v>04.03.131</v>
      </c>
      <c r="F1722" s="1065" t="s">
        <v>4385</v>
      </c>
      <c r="G1722" s="1001" t="s">
        <v>918</v>
      </c>
      <c r="H1722" s="947" t="s">
        <v>1019</v>
      </c>
      <c r="I1722" s="990">
        <f t="shared" si="392"/>
        <v>1.7</v>
      </c>
      <c r="J1722" s="950">
        <v>0.88900000000000001</v>
      </c>
      <c r="K1722" s="951"/>
      <c r="L1722" s="952"/>
      <c r="M1722" s="1002"/>
      <c r="N1722" s="966">
        <f t="shared" si="387"/>
        <v>343317.69230769243</v>
      </c>
      <c r="O1722" s="932">
        <f t="shared" si="388"/>
        <v>0</v>
      </c>
      <c r="P1722" s="932">
        <f t="shared" si="389"/>
        <v>0</v>
      </c>
      <c r="Q1722" s="932">
        <f t="shared" si="390"/>
        <v>0</v>
      </c>
      <c r="R1722" s="966">
        <f t="shared" si="393"/>
        <v>518856.02838461561</v>
      </c>
      <c r="S1722" s="960">
        <f t="shared" si="394"/>
        <v>0</v>
      </c>
      <c r="T1722" s="1003"/>
      <c r="U1722" s="1004">
        <v>73.37</v>
      </c>
    </row>
    <row r="1723" spans="1:21" outlineLevel="1">
      <c r="A1723" s="1006"/>
      <c r="B1723" s="1006"/>
      <c r="C1723" s="1006"/>
      <c r="D1723" s="1006" t="s">
        <v>4566</v>
      </c>
      <c r="E1723" s="1064" t="str">
        <f t="shared" si="391"/>
        <v>04.03.121</v>
      </c>
      <c r="F1723" s="1065" t="s">
        <v>4387</v>
      </c>
      <c r="G1723" s="1001" t="s">
        <v>918</v>
      </c>
      <c r="H1723" s="947" t="s">
        <v>1019</v>
      </c>
      <c r="I1723" s="990">
        <f t="shared" si="392"/>
        <v>1.7</v>
      </c>
      <c r="J1723" s="950">
        <v>0.76500000000000001</v>
      </c>
      <c r="K1723" s="951"/>
      <c r="L1723" s="952"/>
      <c r="M1723" s="1002"/>
      <c r="N1723" s="966">
        <f t="shared" si="387"/>
        <v>343317.69230769243</v>
      </c>
      <c r="O1723" s="932">
        <f t="shared" si="388"/>
        <v>0</v>
      </c>
      <c r="P1723" s="932">
        <f t="shared" si="389"/>
        <v>0</v>
      </c>
      <c r="Q1723" s="932">
        <f t="shared" si="390"/>
        <v>0</v>
      </c>
      <c r="R1723" s="966">
        <f t="shared" si="393"/>
        <v>446484.65884615399</v>
      </c>
      <c r="S1723" s="960">
        <f t="shared" si="394"/>
        <v>0</v>
      </c>
      <c r="T1723" s="1003"/>
      <c r="U1723" s="1004">
        <v>50</v>
      </c>
    </row>
    <row r="1724" spans="1:21" outlineLevel="1">
      <c r="A1724" s="1006"/>
      <c r="B1724" s="1006"/>
      <c r="C1724" s="1006"/>
      <c r="D1724" s="1006" t="s">
        <v>4567</v>
      </c>
      <c r="E1724" s="1064" t="str">
        <f t="shared" si="391"/>
        <v>04.03.121</v>
      </c>
      <c r="F1724" s="1068" t="s">
        <v>4389</v>
      </c>
      <c r="G1724" s="1001" t="s">
        <v>918</v>
      </c>
      <c r="H1724" s="947" t="s">
        <v>1019</v>
      </c>
      <c r="I1724" s="990">
        <f t="shared" si="392"/>
        <v>1.7</v>
      </c>
      <c r="J1724" s="950">
        <v>0.76500000000000001</v>
      </c>
      <c r="K1724" s="951"/>
      <c r="L1724" s="952"/>
      <c r="M1724" s="1002"/>
      <c r="N1724" s="966">
        <f t="shared" si="387"/>
        <v>343317.69230769243</v>
      </c>
      <c r="O1724" s="932">
        <f t="shared" si="388"/>
        <v>0</v>
      </c>
      <c r="P1724" s="932">
        <f t="shared" si="389"/>
        <v>0</v>
      </c>
      <c r="Q1724" s="932">
        <f t="shared" si="390"/>
        <v>0</v>
      </c>
      <c r="R1724" s="966">
        <f t="shared" si="393"/>
        <v>446484.65884615399</v>
      </c>
      <c r="S1724" s="960">
        <f t="shared" si="394"/>
        <v>0</v>
      </c>
      <c r="T1724" s="1003"/>
      <c r="U1724" s="1004">
        <v>50</v>
      </c>
    </row>
    <row r="1725" spans="1:21" outlineLevel="1">
      <c r="A1725" s="1006"/>
      <c r="B1725" s="1006"/>
      <c r="C1725" s="1006"/>
      <c r="D1725" s="1006" t="s">
        <v>4568</v>
      </c>
      <c r="E1725" s="1064" t="str">
        <f t="shared" si="391"/>
        <v>04.03.121</v>
      </c>
      <c r="F1725" s="1065" t="s">
        <v>4391</v>
      </c>
      <c r="G1725" s="1001" t="s">
        <v>3</v>
      </c>
      <c r="H1725" s="947" t="s">
        <v>1019</v>
      </c>
      <c r="I1725" s="990">
        <f t="shared" si="392"/>
        <v>1.7</v>
      </c>
      <c r="J1725" s="950">
        <v>0.76500000000000001</v>
      </c>
      <c r="K1725" s="951"/>
      <c r="L1725" s="952"/>
      <c r="M1725" s="1002"/>
      <c r="N1725" s="966">
        <f t="shared" si="387"/>
        <v>343317.69230769243</v>
      </c>
      <c r="O1725" s="932">
        <f t="shared" si="388"/>
        <v>0</v>
      </c>
      <c r="P1725" s="932">
        <f t="shared" si="389"/>
        <v>0</v>
      </c>
      <c r="Q1725" s="932">
        <f t="shared" si="390"/>
        <v>0</v>
      </c>
      <c r="R1725" s="966">
        <f t="shared" si="393"/>
        <v>446484.65884615399</v>
      </c>
      <c r="S1725" s="960">
        <f t="shared" si="394"/>
        <v>0</v>
      </c>
      <c r="T1725" s="1003"/>
      <c r="U1725" s="1004">
        <v>50</v>
      </c>
    </row>
    <row r="1726" spans="1:21" outlineLevel="1">
      <c r="A1726" s="1006"/>
      <c r="B1726" s="1006"/>
      <c r="C1726" s="1006"/>
      <c r="D1726" s="1006" t="s">
        <v>4569</v>
      </c>
      <c r="E1726" s="1064" t="str">
        <f t="shared" si="391"/>
        <v>04.03.121</v>
      </c>
      <c r="F1726" s="1068" t="s">
        <v>4393</v>
      </c>
      <c r="G1726" s="1001" t="s">
        <v>3</v>
      </c>
      <c r="H1726" s="947" t="s">
        <v>1019</v>
      </c>
      <c r="I1726" s="990">
        <f t="shared" si="392"/>
        <v>1.7</v>
      </c>
      <c r="J1726" s="950">
        <v>0.76500000000000001</v>
      </c>
      <c r="K1726" s="951"/>
      <c r="L1726" s="952"/>
      <c r="M1726" s="1002"/>
      <c r="N1726" s="966">
        <f t="shared" si="387"/>
        <v>343317.69230769243</v>
      </c>
      <c r="O1726" s="932">
        <f t="shared" si="388"/>
        <v>0</v>
      </c>
      <c r="P1726" s="932">
        <f t="shared" si="389"/>
        <v>0</v>
      </c>
      <c r="Q1726" s="932">
        <f t="shared" si="390"/>
        <v>0</v>
      </c>
      <c r="R1726" s="966">
        <f t="shared" si="393"/>
        <v>446484.65884615399</v>
      </c>
      <c r="S1726" s="960">
        <f t="shared" si="394"/>
        <v>0</v>
      </c>
      <c r="T1726" s="1003"/>
      <c r="U1726" s="1004">
        <v>50</v>
      </c>
    </row>
    <row r="1727" spans="1:21" outlineLevel="1">
      <c r="A1727" s="1006"/>
      <c r="B1727" s="1006"/>
      <c r="C1727" s="1006"/>
      <c r="D1727" s="1006" t="s">
        <v>4570</v>
      </c>
      <c r="E1727" s="1064" t="str">
        <f t="shared" si="391"/>
        <v>04.03.131</v>
      </c>
      <c r="F1727" s="1065" t="s">
        <v>4395</v>
      </c>
      <c r="G1727" s="1069" t="s">
        <v>3</v>
      </c>
      <c r="H1727" s="947" t="s">
        <v>1019</v>
      </c>
      <c r="I1727" s="990">
        <f t="shared" si="392"/>
        <v>1.7</v>
      </c>
      <c r="J1727" s="950">
        <v>0.81899999999999995</v>
      </c>
      <c r="K1727" s="951"/>
      <c r="L1727" s="952"/>
      <c r="M1727" s="1002"/>
      <c r="N1727" s="966">
        <f t="shared" si="387"/>
        <v>343317.69230769243</v>
      </c>
      <c r="O1727" s="932">
        <f t="shared" si="388"/>
        <v>0</v>
      </c>
      <c r="P1727" s="932">
        <f t="shared" si="389"/>
        <v>0</v>
      </c>
      <c r="Q1727" s="932">
        <f t="shared" si="390"/>
        <v>0</v>
      </c>
      <c r="R1727" s="966">
        <f t="shared" si="393"/>
        <v>478001.22300000011</v>
      </c>
      <c r="S1727" s="960">
        <f t="shared" si="394"/>
        <v>0</v>
      </c>
      <c r="T1727" s="1003"/>
      <c r="U1727" s="1004">
        <v>60.24</v>
      </c>
    </row>
    <row r="1728" spans="1:21" outlineLevel="1">
      <c r="A1728" s="1006"/>
      <c r="B1728" s="1006"/>
      <c r="C1728" s="1006"/>
      <c r="D1728" s="1006" t="s">
        <v>4571</v>
      </c>
      <c r="E1728" s="1064" t="str">
        <f t="shared" si="391"/>
        <v>04.03.131</v>
      </c>
      <c r="F1728" s="1065" t="s">
        <v>4397</v>
      </c>
      <c r="G1728" s="1001" t="s">
        <v>3</v>
      </c>
      <c r="H1728" s="947" t="s">
        <v>1019</v>
      </c>
      <c r="I1728" s="990">
        <f t="shared" si="392"/>
        <v>1.7</v>
      </c>
      <c r="J1728" s="950">
        <v>0.97899999999999998</v>
      </c>
      <c r="K1728" s="951"/>
      <c r="L1728" s="952"/>
      <c r="M1728" s="1002"/>
      <c r="N1728" s="966">
        <f t="shared" si="387"/>
        <v>343317.69230769243</v>
      </c>
      <c r="O1728" s="932">
        <f t="shared" si="388"/>
        <v>0</v>
      </c>
      <c r="P1728" s="932">
        <f t="shared" si="389"/>
        <v>0</v>
      </c>
      <c r="Q1728" s="932">
        <f t="shared" si="390"/>
        <v>0</v>
      </c>
      <c r="R1728" s="966">
        <f t="shared" si="393"/>
        <v>571383.63530769246</v>
      </c>
      <c r="S1728" s="960">
        <f t="shared" si="394"/>
        <v>0</v>
      </c>
      <c r="T1728" s="1003"/>
      <c r="U1728" s="1004">
        <v>90.36</v>
      </c>
    </row>
    <row r="1729" spans="1:21" outlineLevel="1">
      <c r="A1729" s="1006"/>
      <c r="B1729" s="1006"/>
      <c r="C1729" s="1006"/>
      <c r="D1729" s="1006" t="s">
        <v>4572</v>
      </c>
      <c r="E1729" s="1064" t="str">
        <f t="shared" si="391"/>
        <v>04.03.141</v>
      </c>
      <c r="F1729" s="988" t="s">
        <v>4399</v>
      </c>
      <c r="G1729" s="1069" t="s">
        <v>3</v>
      </c>
      <c r="H1729" s="947" t="s">
        <v>1019</v>
      </c>
      <c r="I1729" s="990">
        <f t="shared" si="392"/>
        <v>1.7</v>
      </c>
      <c r="J1729" s="950">
        <v>1.1359999999999999</v>
      </c>
      <c r="K1729" s="951"/>
      <c r="L1729" s="952"/>
      <c r="M1729" s="1002"/>
      <c r="N1729" s="966">
        <f t="shared" si="387"/>
        <v>343317.69230769243</v>
      </c>
      <c r="O1729" s="932">
        <f t="shared" si="388"/>
        <v>0</v>
      </c>
      <c r="P1729" s="932">
        <f t="shared" si="389"/>
        <v>0</v>
      </c>
      <c r="Q1729" s="932">
        <f t="shared" si="390"/>
        <v>0</v>
      </c>
      <c r="R1729" s="966">
        <f t="shared" si="393"/>
        <v>663015.1273846156</v>
      </c>
      <c r="S1729" s="960">
        <f t="shared" si="394"/>
        <v>0</v>
      </c>
      <c r="T1729" s="1003"/>
      <c r="U1729" s="1004">
        <v>120.48</v>
      </c>
    </row>
    <row r="1730" spans="1:21" outlineLevel="1">
      <c r="A1730" s="1006"/>
      <c r="B1730" s="1006"/>
      <c r="C1730" s="1006"/>
      <c r="D1730" s="1006" t="s">
        <v>4573</v>
      </c>
      <c r="E1730" s="1064" t="str">
        <f t="shared" si="391"/>
        <v>04.03.151</v>
      </c>
      <c r="F1730" s="1070" t="s">
        <v>4401</v>
      </c>
      <c r="G1730" s="1069" t="s">
        <v>3</v>
      </c>
      <c r="H1730" s="947" t="s">
        <v>1019</v>
      </c>
      <c r="I1730" s="990">
        <f t="shared" si="392"/>
        <v>1.7</v>
      </c>
      <c r="J1730" s="950">
        <v>1.44</v>
      </c>
      <c r="K1730" s="951"/>
      <c r="L1730" s="952"/>
      <c r="M1730" s="1002"/>
      <c r="N1730" s="966">
        <f t="shared" ref="N1730:N1759" si="395">VLOOKUP(H1730,DGNC2032,8)</f>
        <v>343317.69230769243</v>
      </c>
      <c r="O1730" s="932">
        <f t="shared" ref="O1730:O1759" si="396">+IFERROR(VLOOKUP($A1730,DGMTC11,10,0),0)</f>
        <v>0</v>
      </c>
      <c r="P1730" s="932">
        <f t="shared" ref="P1730:P1759" si="397">+IFERROR(VLOOKUP($B1730,DGMTC11,10,0),0)</f>
        <v>0</v>
      </c>
      <c r="Q1730" s="932">
        <f t="shared" ref="Q1730:Q1759" si="398">+IFERROR(VLOOKUP($C1730,DGMTC11,10,0),0)</f>
        <v>0</v>
      </c>
      <c r="R1730" s="966">
        <f t="shared" si="393"/>
        <v>840441.71076923108</v>
      </c>
      <c r="S1730" s="960">
        <f t="shared" si="394"/>
        <v>0</v>
      </c>
      <c r="T1730" s="1003"/>
      <c r="U1730" s="1004">
        <v>178.66</v>
      </c>
    </row>
    <row r="1731" spans="1:21" outlineLevel="1">
      <c r="A1731" s="1006"/>
      <c r="B1731" s="1006"/>
      <c r="C1731" s="1006"/>
      <c r="D1731" s="1006" t="s">
        <v>4574</v>
      </c>
      <c r="E1731" s="1064" t="str">
        <f t="shared" si="391"/>
        <v>04.03.141</v>
      </c>
      <c r="F1731" s="988" t="s">
        <v>4403</v>
      </c>
      <c r="G1731" s="1069" t="s">
        <v>3</v>
      </c>
      <c r="H1731" s="947" t="s">
        <v>1019</v>
      </c>
      <c r="I1731" s="990">
        <f t="shared" si="392"/>
        <v>1.7</v>
      </c>
      <c r="J1731" s="950">
        <v>1.1830000000000001</v>
      </c>
      <c r="K1731" s="951"/>
      <c r="L1731" s="952"/>
      <c r="M1731" s="1002"/>
      <c r="N1731" s="966">
        <f t="shared" si="395"/>
        <v>343317.69230769243</v>
      </c>
      <c r="O1731" s="932">
        <f t="shared" si="396"/>
        <v>0</v>
      </c>
      <c r="P1731" s="932">
        <f t="shared" si="397"/>
        <v>0</v>
      </c>
      <c r="Q1731" s="932">
        <f t="shared" si="398"/>
        <v>0</v>
      </c>
      <c r="R1731" s="966">
        <f t="shared" si="393"/>
        <v>690446.21100000024</v>
      </c>
      <c r="S1731" s="960">
        <f t="shared" si="394"/>
        <v>0</v>
      </c>
      <c r="T1731" s="1003"/>
      <c r="U1731" s="1004">
        <v>129.44999999999999</v>
      </c>
    </row>
    <row r="1732" spans="1:21" outlineLevel="1">
      <c r="A1732" s="1006"/>
      <c r="B1732" s="1006"/>
      <c r="C1732" s="1006"/>
      <c r="D1732" s="1006" t="s">
        <v>4575</v>
      </c>
      <c r="E1732" s="1064" t="str">
        <f t="shared" si="391"/>
        <v>04.03.151</v>
      </c>
      <c r="F1732" s="988" t="s">
        <v>4405</v>
      </c>
      <c r="G1732" s="1069" t="s">
        <v>3</v>
      </c>
      <c r="H1732" s="947" t="s">
        <v>1019</v>
      </c>
      <c r="I1732" s="990">
        <f t="shared" si="392"/>
        <v>1.7</v>
      </c>
      <c r="J1732" s="950">
        <v>1.5429999999999999</v>
      </c>
      <c r="K1732" s="951"/>
      <c r="L1732" s="952"/>
      <c r="M1732" s="1002"/>
      <c r="N1732" s="966">
        <f t="shared" si="395"/>
        <v>343317.69230769243</v>
      </c>
      <c r="O1732" s="932">
        <f t="shared" si="396"/>
        <v>0</v>
      </c>
      <c r="P1732" s="932">
        <f t="shared" si="397"/>
        <v>0</v>
      </c>
      <c r="Q1732" s="932">
        <f t="shared" si="398"/>
        <v>0</v>
      </c>
      <c r="R1732" s="966">
        <f t="shared" si="393"/>
        <v>900556.63869230798</v>
      </c>
      <c r="S1732" s="960">
        <f t="shared" si="394"/>
        <v>0</v>
      </c>
      <c r="T1732" s="1003"/>
      <c r="U1732" s="1004">
        <v>198.13</v>
      </c>
    </row>
    <row r="1733" spans="1:21" outlineLevel="1">
      <c r="A1733" s="1006"/>
      <c r="B1733" s="1006"/>
      <c r="C1733" s="1006"/>
      <c r="D1733" s="1006" t="s">
        <v>4576</v>
      </c>
      <c r="E1733" s="1064" t="str">
        <f t="shared" si="391"/>
        <v>04.03.111</v>
      </c>
      <c r="F1733" s="1065" t="s">
        <v>4409</v>
      </c>
      <c r="G1733" s="947" t="s">
        <v>3</v>
      </c>
      <c r="H1733" s="947" t="s">
        <v>1019</v>
      </c>
      <c r="I1733" s="990">
        <f t="shared" si="392"/>
        <v>1.7</v>
      </c>
      <c r="J1733" s="950">
        <v>0.49</v>
      </c>
      <c r="K1733" s="951"/>
      <c r="L1733" s="952"/>
      <c r="M1733" s="1002"/>
      <c r="N1733" s="966">
        <f t="shared" si="395"/>
        <v>343317.69230769243</v>
      </c>
      <c r="O1733" s="932">
        <f t="shared" si="396"/>
        <v>0</v>
      </c>
      <c r="P1733" s="932">
        <f t="shared" si="397"/>
        <v>0</v>
      </c>
      <c r="Q1733" s="932">
        <f t="shared" si="398"/>
        <v>0</v>
      </c>
      <c r="R1733" s="966">
        <f t="shared" si="393"/>
        <v>285983.63769230776</v>
      </c>
      <c r="S1733" s="960">
        <f t="shared" si="394"/>
        <v>0</v>
      </c>
      <c r="T1733" s="1003"/>
      <c r="U1733" s="1004">
        <v>21.63</v>
      </c>
    </row>
    <row r="1734" spans="1:21" outlineLevel="1">
      <c r="A1734" s="1006"/>
      <c r="B1734" s="1006"/>
      <c r="C1734" s="1006"/>
      <c r="D1734" s="1006" t="s">
        <v>4577</v>
      </c>
      <c r="E1734" s="1064" t="str">
        <f t="shared" si="391"/>
        <v>04.03.101</v>
      </c>
      <c r="F1734" s="988" t="s">
        <v>4411</v>
      </c>
      <c r="G1734" s="947" t="s">
        <v>3</v>
      </c>
      <c r="H1734" s="947" t="s">
        <v>1019</v>
      </c>
      <c r="I1734" s="990">
        <f>I1733*0.8</f>
        <v>1.36</v>
      </c>
      <c r="J1734" s="950">
        <v>0.33750000000000002</v>
      </c>
      <c r="K1734" s="951"/>
      <c r="L1734" s="952"/>
      <c r="M1734" s="1002"/>
      <c r="N1734" s="966">
        <f t="shared" si="395"/>
        <v>343317.69230769243</v>
      </c>
      <c r="O1734" s="932">
        <f t="shared" si="396"/>
        <v>0</v>
      </c>
      <c r="P1734" s="932">
        <f t="shared" si="397"/>
        <v>0</v>
      </c>
      <c r="Q1734" s="932">
        <f t="shared" si="398"/>
        <v>0</v>
      </c>
      <c r="R1734" s="966">
        <f t="shared" si="393"/>
        <v>157582.82076923086</v>
      </c>
      <c r="S1734" s="960">
        <f t="shared" si="394"/>
        <v>0</v>
      </c>
      <c r="T1734" s="1003"/>
      <c r="U1734" s="1004">
        <v>4</v>
      </c>
    </row>
    <row r="1735" spans="1:21" outlineLevel="1">
      <c r="A1735" s="1006"/>
      <c r="B1735" s="1006"/>
      <c r="C1735" s="1006"/>
      <c r="D1735" s="1006" t="s">
        <v>4578</v>
      </c>
      <c r="E1735" s="1064" t="str">
        <f t="shared" si="391"/>
        <v>04.03.101</v>
      </c>
      <c r="F1735" s="1065" t="s">
        <v>4413</v>
      </c>
      <c r="G1735" s="1001" t="s">
        <v>3</v>
      </c>
      <c r="H1735" s="947" t="s">
        <v>1019</v>
      </c>
      <c r="I1735" s="990">
        <f t="shared" si="392"/>
        <v>1.36</v>
      </c>
      <c r="J1735" s="950">
        <v>0.33750000000000002</v>
      </c>
      <c r="K1735" s="951"/>
      <c r="L1735" s="952"/>
      <c r="M1735" s="1002"/>
      <c r="N1735" s="966">
        <f t="shared" si="395"/>
        <v>343317.69230769243</v>
      </c>
      <c r="O1735" s="932">
        <f t="shared" si="396"/>
        <v>0</v>
      </c>
      <c r="P1735" s="932">
        <f t="shared" si="397"/>
        <v>0</v>
      </c>
      <c r="Q1735" s="932">
        <f t="shared" si="398"/>
        <v>0</v>
      </c>
      <c r="R1735" s="966">
        <f t="shared" si="393"/>
        <v>157582.82076923086</v>
      </c>
      <c r="S1735" s="960">
        <f t="shared" si="394"/>
        <v>0</v>
      </c>
      <c r="T1735" s="1003"/>
      <c r="U1735" s="1004">
        <v>7.5</v>
      </c>
    </row>
    <row r="1736" spans="1:21" outlineLevel="1">
      <c r="A1736" s="1006"/>
      <c r="B1736" s="1006"/>
      <c r="C1736" s="1006"/>
      <c r="D1736" s="1006" t="s">
        <v>4579</v>
      </c>
      <c r="E1736" s="1064" t="str">
        <f t="shared" si="391"/>
        <v>04.03.101</v>
      </c>
      <c r="F1736" s="1065" t="s">
        <v>4415</v>
      </c>
      <c r="G1736" s="1001" t="s">
        <v>3</v>
      </c>
      <c r="H1736" s="947" t="s">
        <v>1019</v>
      </c>
      <c r="I1736" s="990">
        <f t="shared" si="392"/>
        <v>1.36</v>
      </c>
      <c r="J1736" s="950">
        <v>0.33750000000000002</v>
      </c>
      <c r="K1736" s="951"/>
      <c r="L1736" s="952"/>
      <c r="M1736" s="1002"/>
      <c r="N1736" s="966">
        <f t="shared" si="395"/>
        <v>343317.69230769243</v>
      </c>
      <c r="O1736" s="932">
        <f t="shared" si="396"/>
        <v>0</v>
      </c>
      <c r="P1736" s="932">
        <f t="shared" si="397"/>
        <v>0</v>
      </c>
      <c r="Q1736" s="932">
        <f t="shared" si="398"/>
        <v>0</v>
      </c>
      <c r="R1736" s="966">
        <f t="shared" si="393"/>
        <v>157582.82076923086</v>
      </c>
      <c r="S1736" s="960">
        <f t="shared" si="394"/>
        <v>0</v>
      </c>
      <c r="T1736" s="1003"/>
      <c r="U1736" s="1004">
        <v>7.5</v>
      </c>
    </row>
    <row r="1737" spans="1:21" outlineLevel="1">
      <c r="A1737" s="1006"/>
      <c r="B1737" s="1006"/>
      <c r="C1737" s="1006"/>
      <c r="D1737" s="1006" t="s">
        <v>4580</v>
      </c>
      <c r="E1737" s="1064" t="str">
        <f t="shared" si="391"/>
        <v>04.03.101</v>
      </c>
      <c r="F1737" s="1065" t="s">
        <v>4417</v>
      </c>
      <c r="G1737" s="1001" t="s">
        <v>3</v>
      </c>
      <c r="H1737" s="947" t="s">
        <v>1019</v>
      </c>
      <c r="I1737" s="990">
        <f t="shared" si="392"/>
        <v>1.36</v>
      </c>
      <c r="J1737" s="950">
        <v>0.33750000000000002</v>
      </c>
      <c r="K1737" s="951"/>
      <c r="L1737" s="952"/>
      <c r="M1737" s="1002"/>
      <c r="N1737" s="966">
        <f t="shared" si="395"/>
        <v>343317.69230769243</v>
      </c>
      <c r="O1737" s="932">
        <f t="shared" si="396"/>
        <v>0</v>
      </c>
      <c r="P1737" s="932">
        <f t="shared" si="397"/>
        <v>0</v>
      </c>
      <c r="Q1737" s="932">
        <f t="shared" si="398"/>
        <v>0</v>
      </c>
      <c r="R1737" s="966">
        <f t="shared" si="393"/>
        <v>157582.82076923086</v>
      </c>
      <c r="S1737" s="960">
        <f t="shared" si="394"/>
        <v>0</v>
      </c>
      <c r="T1737" s="1003"/>
      <c r="U1737" s="1004">
        <v>15</v>
      </c>
    </row>
    <row r="1738" spans="1:21" outlineLevel="1">
      <c r="A1738" s="1006"/>
      <c r="B1738" s="1006"/>
      <c r="C1738" s="1006"/>
      <c r="D1738" s="1006" t="s">
        <v>4581</v>
      </c>
      <c r="E1738" s="1064" t="str">
        <f t="shared" si="391"/>
        <v>04.03.101</v>
      </c>
      <c r="F1738" s="1071" t="s">
        <v>949</v>
      </c>
      <c r="G1738" s="1069" t="s">
        <v>3</v>
      </c>
      <c r="H1738" s="947" t="s">
        <v>1019</v>
      </c>
      <c r="I1738" s="990">
        <f>I1735</f>
        <v>1.36</v>
      </c>
      <c r="J1738" s="950">
        <v>0.33750000000000002</v>
      </c>
      <c r="K1738" s="951"/>
      <c r="L1738" s="952"/>
      <c r="M1738" s="1002"/>
      <c r="N1738" s="966">
        <f t="shared" si="395"/>
        <v>343317.69230769243</v>
      </c>
      <c r="O1738" s="932">
        <f t="shared" si="396"/>
        <v>0</v>
      </c>
      <c r="P1738" s="932">
        <f t="shared" si="397"/>
        <v>0</v>
      </c>
      <c r="Q1738" s="932">
        <f t="shared" si="398"/>
        <v>0</v>
      </c>
      <c r="R1738" s="966">
        <f t="shared" si="393"/>
        <v>157582.82076923086</v>
      </c>
      <c r="S1738" s="960">
        <f t="shared" si="394"/>
        <v>0</v>
      </c>
      <c r="T1738" s="1003"/>
      <c r="U1738" s="1004">
        <v>9</v>
      </c>
    </row>
    <row r="1739" spans="1:21" outlineLevel="1">
      <c r="A1739" s="1006"/>
      <c r="B1739" s="1006"/>
      <c r="C1739" s="1006"/>
      <c r="D1739" s="1006" t="s">
        <v>4582</v>
      </c>
      <c r="E1739" s="1064" t="str">
        <f t="shared" si="391"/>
        <v>04.03.101</v>
      </c>
      <c r="F1739" s="1071" t="s">
        <v>4420</v>
      </c>
      <c r="G1739" s="1069" t="s">
        <v>3</v>
      </c>
      <c r="H1739" s="947" t="s">
        <v>1019</v>
      </c>
      <c r="I1739" s="990">
        <f t="shared" si="392"/>
        <v>1.36</v>
      </c>
      <c r="J1739" s="950">
        <v>0.33750000000000002</v>
      </c>
      <c r="K1739" s="951"/>
      <c r="L1739" s="952"/>
      <c r="M1739" s="1002"/>
      <c r="N1739" s="966">
        <f t="shared" si="395"/>
        <v>343317.69230769243</v>
      </c>
      <c r="O1739" s="932">
        <f t="shared" si="396"/>
        <v>0</v>
      </c>
      <c r="P1739" s="932">
        <f t="shared" si="397"/>
        <v>0</v>
      </c>
      <c r="Q1739" s="932">
        <f t="shared" si="398"/>
        <v>0</v>
      </c>
      <c r="R1739" s="966">
        <f t="shared" si="393"/>
        <v>157582.82076923086</v>
      </c>
      <c r="S1739" s="960">
        <f t="shared" si="394"/>
        <v>0</v>
      </c>
      <c r="T1739" s="1003"/>
      <c r="U1739" s="1004">
        <v>10.5</v>
      </c>
    </row>
    <row r="1740" spans="1:21" outlineLevel="1">
      <c r="A1740" s="1006"/>
      <c r="B1740" s="1006"/>
      <c r="C1740" s="1006"/>
      <c r="D1740" s="1006" t="s">
        <v>4583</v>
      </c>
      <c r="E1740" s="1064" t="str">
        <f t="shared" si="391"/>
        <v>04.03.111</v>
      </c>
      <c r="F1740" s="1065" t="s">
        <v>4422</v>
      </c>
      <c r="G1740" s="1069" t="s">
        <v>3</v>
      </c>
      <c r="H1740" s="947" t="s">
        <v>1019</v>
      </c>
      <c r="I1740" s="990">
        <f>I1733</f>
        <v>1.7</v>
      </c>
      <c r="J1740" s="950">
        <v>0.40600000000000003</v>
      </c>
      <c r="K1740" s="951"/>
      <c r="L1740" s="952"/>
      <c r="M1740" s="1002"/>
      <c r="N1740" s="966">
        <f t="shared" si="395"/>
        <v>343317.69230769243</v>
      </c>
      <c r="O1740" s="932">
        <f t="shared" si="396"/>
        <v>0</v>
      </c>
      <c r="P1740" s="932">
        <f t="shared" si="397"/>
        <v>0</v>
      </c>
      <c r="Q1740" s="932">
        <f t="shared" si="398"/>
        <v>0</v>
      </c>
      <c r="R1740" s="966">
        <f t="shared" si="393"/>
        <v>236957.87123076932</v>
      </c>
      <c r="S1740" s="960">
        <f t="shared" si="394"/>
        <v>0</v>
      </c>
      <c r="T1740" s="1003"/>
      <c r="U1740" s="1072">
        <v>18</v>
      </c>
    </row>
    <row r="1741" spans="1:21" outlineLevel="1">
      <c r="A1741" s="1006"/>
      <c r="B1741" s="1006"/>
      <c r="C1741" s="1006"/>
      <c r="D1741" s="1006" t="s">
        <v>4584</v>
      </c>
      <c r="E1741" s="1064" t="str">
        <f t="shared" si="391"/>
        <v>04.03.121</v>
      </c>
      <c r="F1741" s="1065" t="s">
        <v>4424</v>
      </c>
      <c r="G1741" s="1069" t="s">
        <v>3</v>
      </c>
      <c r="H1741" s="947" t="s">
        <v>1019</v>
      </c>
      <c r="I1741" s="990">
        <f t="shared" si="392"/>
        <v>1.7</v>
      </c>
      <c r="J1741" s="950">
        <v>0.68600000000000005</v>
      </c>
      <c r="K1741" s="951"/>
      <c r="L1741" s="952"/>
      <c r="M1741" s="1002"/>
      <c r="N1741" s="966">
        <f t="shared" si="395"/>
        <v>343317.69230769243</v>
      </c>
      <c r="O1741" s="932">
        <f t="shared" si="396"/>
        <v>0</v>
      </c>
      <c r="P1741" s="932">
        <f t="shared" si="397"/>
        <v>0</v>
      </c>
      <c r="Q1741" s="932">
        <f t="shared" si="398"/>
        <v>0</v>
      </c>
      <c r="R1741" s="966">
        <f t="shared" si="393"/>
        <v>400377.09276923095</v>
      </c>
      <c r="S1741" s="960">
        <f t="shared" si="394"/>
        <v>0</v>
      </c>
      <c r="T1741" s="1003"/>
      <c r="U1741" s="1072">
        <v>40</v>
      </c>
    </row>
    <row r="1742" spans="1:21" outlineLevel="1">
      <c r="A1742" s="1006"/>
      <c r="B1742" s="1006"/>
      <c r="C1742" s="1006"/>
      <c r="D1742" s="1006" t="s">
        <v>4585</v>
      </c>
      <c r="E1742" s="1064" t="str">
        <f t="shared" si="391"/>
        <v>04.03.101</v>
      </c>
      <c r="F1742" s="988" t="s">
        <v>4426</v>
      </c>
      <c r="G1742" s="1069" t="s">
        <v>3</v>
      </c>
      <c r="H1742" s="947" t="s">
        <v>1019</v>
      </c>
      <c r="I1742" s="990">
        <f t="shared" si="392"/>
        <v>1.7</v>
      </c>
      <c r="J1742" s="950">
        <v>0.33750000000000002</v>
      </c>
      <c r="K1742" s="951"/>
      <c r="L1742" s="952"/>
      <c r="M1742" s="1002"/>
      <c r="N1742" s="966">
        <f t="shared" si="395"/>
        <v>343317.69230769243</v>
      </c>
      <c r="O1742" s="932">
        <f t="shared" si="396"/>
        <v>0</v>
      </c>
      <c r="P1742" s="932">
        <f t="shared" si="397"/>
        <v>0</v>
      </c>
      <c r="Q1742" s="932">
        <f t="shared" si="398"/>
        <v>0</v>
      </c>
      <c r="R1742" s="966">
        <f t="shared" si="393"/>
        <v>196978.52596153851</v>
      </c>
      <c r="S1742" s="960">
        <f t="shared" si="394"/>
        <v>0</v>
      </c>
      <c r="T1742" s="1003"/>
      <c r="U1742" s="1004">
        <v>4.9400000000000004</v>
      </c>
    </row>
    <row r="1743" spans="1:21" outlineLevel="1">
      <c r="A1743" s="1006"/>
      <c r="B1743" s="1006"/>
      <c r="C1743" s="1006"/>
      <c r="D1743" s="1006" t="s">
        <v>4586</v>
      </c>
      <c r="E1743" s="1064" t="str">
        <f t="shared" si="391"/>
        <v>04.03.101</v>
      </c>
      <c r="F1743" s="988" t="s">
        <v>4428</v>
      </c>
      <c r="G1743" s="1069" t="s">
        <v>3</v>
      </c>
      <c r="H1743" s="947" t="s">
        <v>1019</v>
      </c>
      <c r="I1743" s="990">
        <f t="shared" si="392"/>
        <v>1.7</v>
      </c>
      <c r="J1743" s="950">
        <v>0.33750000000000002</v>
      </c>
      <c r="K1743" s="951"/>
      <c r="L1743" s="952"/>
      <c r="M1743" s="1002"/>
      <c r="N1743" s="966">
        <f t="shared" si="395"/>
        <v>343317.69230769243</v>
      </c>
      <c r="O1743" s="932">
        <f t="shared" si="396"/>
        <v>0</v>
      </c>
      <c r="P1743" s="932">
        <f t="shared" si="397"/>
        <v>0</v>
      </c>
      <c r="Q1743" s="932">
        <f t="shared" si="398"/>
        <v>0</v>
      </c>
      <c r="R1743" s="966">
        <f t="shared" si="393"/>
        <v>196978.52596153851</v>
      </c>
      <c r="S1743" s="960">
        <f t="shared" si="394"/>
        <v>0</v>
      </c>
      <c r="T1743" s="1003"/>
      <c r="U1743" s="1004">
        <v>4</v>
      </c>
    </row>
    <row r="1744" spans="1:21" outlineLevel="1">
      <c r="A1744" s="1006"/>
      <c r="B1744" s="1006"/>
      <c r="C1744" s="1006"/>
      <c r="D1744" s="1006" t="s">
        <v>4587</v>
      </c>
      <c r="E1744" s="1064" t="str">
        <f t="shared" si="391"/>
        <v>04.03.111</v>
      </c>
      <c r="F1744" s="1065" t="s">
        <v>4430</v>
      </c>
      <c r="G1744" s="1001" t="s">
        <v>3653</v>
      </c>
      <c r="H1744" s="947" t="s">
        <v>1019</v>
      </c>
      <c r="I1744" s="990">
        <f t="shared" si="392"/>
        <v>1.7</v>
      </c>
      <c r="J1744" s="950">
        <v>0.55800000000000005</v>
      </c>
      <c r="K1744" s="951"/>
      <c r="L1744" s="952"/>
      <c r="M1744" s="1002"/>
      <c r="N1744" s="966">
        <f t="shared" si="395"/>
        <v>343317.69230769243</v>
      </c>
      <c r="O1744" s="932">
        <f t="shared" si="396"/>
        <v>0</v>
      </c>
      <c r="P1744" s="932">
        <f t="shared" si="397"/>
        <v>0</v>
      </c>
      <c r="Q1744" s="932">
        <f t="shared" si="398"/>
        <v>0</v>
      </c>
      <c r="R1744" s="966">
        <f t="shared" si="393"/>
        <v>325671.16292307706</v>
      </c>
      <c r="S1744" s="960">
        <f t="shared" si="394"/>
        <v>0</v>
      </c>
      <c r="T1744" s="1003"/>
      <c r="U1744" s="1004">
        <v>24.6</v>
      </c>
    </row>
    <row r="1745" spans="1:21" outlineLevel="1">
      <c r="A1745" s="1006"/>
      <c r="B1745" s="1006"/>
      <c r="C1745" s="1006"/>
      <c r="D1745" s="1006" t="s">
        <v>4588</v>
      </c>
      <c r="E1745" s="1064" t="str">
        <f t="shared" si="391"/>
        <v>04.03.121</v>
      </c>
      <c r="F1745" s="1065" t="s">
        <v>4432</v>
      </c>
      <c r="G1745" s="1001" t="s">
        <v>3653</v>
      </c>
      <c r="H1745" s="947" t="s">
        <v>1019</v>
      </c>
      <c r="I1745" s="990">
        <f t="shared" si="392"/>
        <v>1.7</v>
      </c>
      <c r="J1745" s="950">
        <v>0.66100000000000003</v>
      </c>
      <c r="K1745" s="951"/>
      <c r="L1745" s="952"/>
      <c r="M1745" s="1002"/>
      <c r="N1745" s="966">
        <f t="shared" si="395"/>
        <v>343317.69230769243</v>
      </c>
      <c r="O1745" s="932">
        <f t="shared" si="396"/>
        <v>0</v>
      </c>
      <c r="P1745" s="932">
        <f t="shared" si="397"/>
        <v>0</v>
      </c>
      <c r="Q1745" s="932">
        <f t="shared" si="398"/>
        <v>0</v>
      </c>
      <c r="R1745" s="966">
        <f t="shared" si="393"/>
        <v>385786.09084615397</v>
      </c>
      <c r="S1745" s="960">
        <f t="shared" si="394"/>
        <v>0</v>
      </c>
      <c r="T1745" s="1003"/>
      <c r="U1745" s="1004">
        <v>36.9</v>
      </c>
    </row>
    <row r="1746" spans="1:21" outlineLevel="1">
      <c r="A1746" s="1006"/>
      <c r="B1746" s="1006"/>
      <c r="C1746" s="1006"/>
      <c r="D1746" s="1006" t="s">
        <v>4589</v>
      </c>
      <c r="E1746" s="1064" t="str">
        <f t="shared" si="391"/>
        <v>04.03.121</v>
      </c>
      <c r="F1746" s="1007" t="s">
        <v>4434</v>
      </c>
      <c r="G1746" s="1001" t="s">
        <v>3653</v>
      </c>
      <c r="H1746" s="947" t="s">
        <v>1019</v>
      </c>
      <c r="I1746" s="990">
        <f t="shared" si="392"/>
        <v>1.7</v>
      </c>
      <c r="J1746" s="950">
        <v>0.75900000000000001</v>
      </c>
      <c r="K1746" s="951"/>
      <c r="L1746" s="952"/>
      <c r="M1746" s="1002"/>
      <c r="N1746" s="966">
        <f t="shared" si="395"/>
        <v>343317.69230769243</v>
      </c>
      <c r="O1746" s="932">
        <f t="shared" si="396"/>
        <v>0</v>
      </c>
      <c r="P1746" s="932">
        <f t="shared" si="397"/>
        <v>0</v>
      </c>
      <c r="Q1746" s="932">
        <f t="shared" si="398"/>
        <v>0</v>
      </c>
      <c r="R1746" s="966">
        <f t="shared" si="393"/>
        <v>442982.81838461553</v>
      </c>
      <c r="S1746" s="960">
        <f t="shared" si="394"/>
        <v>0</v>
      </c>
      <c r="T1746" s="1003"/>
      <c r="U1746" s="1004">
        <v>49.2</v>
      </c>
    </row>
    <row r="1747" spans="1:21" outlineLevel="1">
      <c r="A1747" s="1006"/>
      <c r="B1747" s="1006"/>
      <c r="C1747" s="1006"/>
      <c r="D1747" s="1006" t="s">
        <v>4590</v>
      </c>
      <c r="E1747" s="1064" t="str">
        <f t="shared" si="391"/>
        <v>04.03.131</v>
      </c>
      <c r="F1747" s="1007" t="s">
        <v>4436</v>
      </c>
      <c r="G1747" s="1001" t="s">
        <v>3653</v>
      </c>
      <c r="H1747" s="947" t="s">
        <v>1019</v>
      </c>
      <c r="I1747" s="990">
        <f t="shared" si="392"/>
        <v>1.7</v>
      </c>
      <c r="J1747" s="950">
        <v>0.80100000000000005</v>
      </c>
      <c r="K1747" s="951"/>
      <c r="L1747" s="952"/>
      <c r="M1747" s="1002"/>
      <c r="N1747" s="966">
        <f t="shared" si="395"/>
        <v>343317.69230769243</v>
      </c>
      <c r="O1747" s="932">
        <f t="shared" si="396"/>
        <v>0</v>
      </c>
      <c r="P1747" s="932">
        <f t="shared" si="397"/>
        <v>0</v>
      </c>
      <c r="Q1747" s="932">
        <f t="shared" si="398"/>
        <v>0</v>
      </c>
      <c r="R1747" s="966">
        <f t="shared" si="393"/>
        <v>467495.70161538484</v>
      </c>
      <c r="S1747" s="960">
        <f t="shared" si="394"/>
        <v>0</v>
      </c>
      <c r="T1747" s="1003"/>
      <c r="U1747" s="1004">
        <v>56.8</v>
      </c>
    </row>
    <row r="1748" spans="1:21" outlineLevel="1">
      <c r="A1748" s="1006"/>
      <c r="B1748" s="1006"/>
      <c r="C1748" s="1006"/>
      <c r="D1748" s="1006" t="s">
        <v>4591</v>
      </c>
      <c r="E1748" s="1064" t="str">
        <f t="shared" si="391"/>
        <v>04.03.131</v>
      </c>
      <c r="F1748" s="1065" t="s">
        <v>4438</v>
      </c>
      <c r="G1748" s="1001" t="s">
        <v>3653</v>
      </c>
      <c r="H1748" s="947" t="s">
        <v>1019</v>
      </c>
      <c r="I1748" s="990">
        <f t="shared" si="392"/>
        <v>1.7</v>
      </c>
      <c r="J1748" s="950">
        <v>0.89100000000000001</v>
      </c>
      <c r="K1748" s="951"/>
      <c r="L1748" s="952"/>
      <c r="M1748" s="1002"/>
      <c r="N1748" s="966">
        <f t="shared" si="395"/>
        <v>343317.69230769243</v>
      </c>
      <c r="O1748" s="932">
        <f t="shared" si="396"/>
        <v>0</v>
      </c>
      <c r="P1748" s="932">
        <f t="shared" si="397"/>
        <v>0</v>
      </c>
      <c r="Q1748" s="932">
        <f t="shared" si="398"/>
        <v>0</v>
      </c>
      <c r="R1748" s="966">
        <f t="shared" si="393"/>
        <v>520023.30853846169</v>
      </c>
      <c r="S1748" s="960">
        <f t="shared" si="394"/>
        <v>0</v>
      </c>
      <c r="T1748" s="1003"/>
      <c r="U1748" s="1004">
        <v>73.8</v>
      </c>
    </row>
    <row r="1749" spans="1:21" outlineLevel="1">
      <c r="A1749" s="1006"/>
      <c r="B1749" s="1006"/>
      <c r="C1749" s="1006"/>
      <c r="D1749" s="1006" t="s">
        <v>4592</v>
      </c>
      <c r="E1749" s="1064" t="str">
        <f t="shared" si="391"/>
        <v>04.03.101</v>
      </c>
      <c r="F1749" s="1065" t="s">
        <v>4440</v>
      </c>
      <c r="G1749" s="1001" t="s">
        <v>3653</v>
      </c>
      <c r="H1749" s="947" t="s">
        <v>1019</v>
      </c>
      <c r="I1749" s="990">
        <f t="shared" si="392"/>
        <v>1.7</v>
      </c>
      <c r="J1749" s="950">
        <v>0.33750000000000002</v>
      </c>
      <c r="K1749" s="951"/>
      <c r="L1749" s="952"/>
      <c r="M1749" s="1002"/>
      <c r="N1749" s="966">
        <f t="shared" si="395"/>
        <v>343317.69230769243</v>
      </c>
      <c r="O1749" s="932">
        <f t="shared" si="396"/>
        <v>0</v>
      </c>
      <c r="P1749" s="932">
        <f t="shared" si="397"/>
        <v>0</v>
      </c>
      <c r="Q1749" s="932">
        <f t="shared" si="398"/>
        <v>0</v>
      </c>
      <c r="R1749" s="966">
        <f t="shared" si="393"/>
        <v>196978.52596153851</v>
      </c>
      <c r="S1749" s="960">
        <f t="shared" si="394"/>
        <v>0</v>
      </c>
      <c r="T1749" s="1003"/>
      <c r="U1749" s="1004">
        <v>11.37</v>
      </c>
    </row>
    <row r="1750" spans="1:21" outlineLevel="1">
      <c r="A1750" s="1006"/>
      <c r="B1750" s="1006"/>
      <c r="C1750" s="1006"/>
      <c r="D1750" s="1006" t="s">
        <v>4593</v>
      </c>
      <c r="E1750" s="1064" t="str">
        <f t="shared" si="391"/>
        <v>04.03.111</v>
      </c>
      <c r="F1750" s="1065" t="s">
        <v>4442</v>
      </c>
      <c r="G1750" s="1001" t="s">
        <v>3653</v>
      </c>
      <c r="H1750" s="947" t="s">
        <v>1019</v>
      </c>
      <c r="I1750" s="990">
        <f t="shared" si="392"/>
        <v>1.7</v>
      </c>
      <c r="J1750" s="950">
        <v>0.437</v>
      </c>
      <c r="K1750" s="951"/>
      <c r="L1750" s="952"/>
      <c r="M1750" s="1002"/>
      <c r="N1750" s="966">
        <f t="shared" si="395"/>
        <v>343317.69230769243</v>
      </c>
      <c r="O1750" s="932">
        <f t="shared" si="396"/>
        <v>0</v>
      </c>
      <c r="P1750" s="932">
        <f t="shared" si="397"/>
        <v>0</v>
      </c>
      <c r="Q1750" s="932">
        <f t="shared" si="398"/>
        <v>0</v>
      </c>
      <c r="R1750" s="966">
        <f t="shared" si="393"/>
        <v>255050.71361538471</v>
      </c>
      <c r="S1750" s="960">
        <f t="shared" si="394"/>
        <v>0</v>
      </c>
      <c r="T1750" s="1003"/>
      <c r="U1750" s="1004">
        <v>19.329999999999998</v>
      </c>
    </row>
    <row r="1751" spans="1:21" outlineLevel="1">
      <c r="A1751" s="1006"/>
      <c r="B1751" s="1006"/>
      <c r="C1751" s="1006"/>
      <c r="D1751" s="1006" t="s">
        <v>4594</v>
      </c>
      <c r="E1751" s="1064" t="str">
        <f t="shared" si="391"/>
        <v>04.03.101</v>
      </c>
      <c r="F1751" s="1065" t="s">
        <v>4444</v>
      </c>
      <c r="G1751" s="1001" t="s">
        <v>3</v>
      </c>
      <c r="H1751" s="947" t="s">
        <v>1019</v>
      </c>
      <c r="I1751" s="990">
        <f t="shared" si="392"/>
        <v>1.7</v>
      </c>
      <c r="J1751" s="950">
        <v>0.33750000000000002</v>
      </c>
      <c r="K1751" s="951"/>
      <c r="L1751" s="952"/>
      <c r="M1751" s="1002"/>
      <c r="N1751" s="966">
        <f t="shared" si="395"/>
        <v>343317.69230769243</v>
      </c>
      <c r="O1751" s="932">
        <f t="shared" si="396"/>
        <v>0</v>
      </c>
      <c r="P1751" s="932">
        <f t="shared" si="397"/>
        <v>0</v>
      </c>
      <c r="Q1751" s="932">
        <f t="shared" si="398"/>
        <v>0</v>
      </c>
      <c r="R1751" s="966">
        <f t="shared" si="393"/>
        <v>196978.52596153851</v>
      </c>
      <c r="S1751" s="960">
        <f t="shared" si="394"/>
        <v>0</v>
      </c>
      <c r="T1751" s="1003"/>
      <c r="U1751" s="1004">
        <v>2.46</v>
      </c>
    </row>
    <row r="1752" spans="1:21" outlineLevel="1">
      <c r="A1752" s="1006"/>
      <c r="B1752" s="1006"/>
      <c r="C1752" s="1006"/>
      <c r="D1752" s="1006" t="s">
        <v>4595</v>
      </c>
      <c r="E1752" s="1064" t="str">
        <f t="shared" si="391"/>
        <v>04.03.101</v>
      </c>
      <c r="F1752" s="1065" t="s">
        <v>4446</v>
      </c>
      <c r="G1752" s="1001" t="s">
        <v>3</v>
      </c>
      <c r="H1752" s="947" t="s">
        <v>1019</v>
      </c>
      <c r="I1752" s="990">
        <f t="shared" si="392"/>
        <v>1.7</v>
      </c>
      <c r="J1752" s="950">
        <v>0.33750000000000002</v>
      </c>
      <c r="K1752" s="951"/>
      <c r="L1752" s="952"/>
      <c r="M1752" s="1002"/>
      <c r="N1752" s="966">
        <f t="shared" si="395"/>
        <v>343317.69230769243</v>
      </c>
      <c r="O1752" s="932">
        <f t="shared" si="396"/>
        <v>0</v>
      </c>
      <c r="P1752" s="932">
        <f t="shared" si="397"/>
        <v>0</v>
      </c>
      <c r="Q1752" s="932">
        <f t="shared" si="398"/>
        <v>0</v>
      </c>
      <c r="R1752" s="966">
        <f t="shared" si="393"/>
        <v>196978.52596153851</v>
      </c>
      <c r="S1752" s="960">
        <f t="shared" si="394"/>
        <v>0</v>
      </c>
      <c r="T1752" s="1003"/>
      <c r="U1752" s="1004">
        <v>2.5299999999999998</v>
      </c>
    </row>
    <row r="1753" spans="1:21" ht="33" outlineLevel="1">
      <c r="A1753" s="1006"/>
      <c r="B1753" s="1006"/>
      <c r="C1753" s="1006"/>
      <c r="D1753" s="1006" t="s">
        <v>4596</v>
      </c>
      <c r="E1753" s="1064" t="str">
        <f t="shared" si="391"/>
        <v>04.03.101</v>
      </c>
      <c r="F1753" s="1065" t="s">
        <v>4448</v>
      </c>
      <c r="G1753" s="947" t="s">
        <v>3</v>
      </c>
      <c r="H1753" s="947" t="s">
        <v>1019</v>
      </c>
      <c r="I1753" s="990">
        <f t="shared" si="392"/>
        <v>1.7</v>
      </c>
      <c r="J1753" s="950">
        <v>0.33750000000000002</v>
      </c>
      <c r="K1753" s="951"/>
      <c r="L1753" s="952"/>
      <c r="M1753" s="1002"/>
      <c r="N1753" s="966">
        <f t="shared" si="395"/>
        <v>343317.69230769243</v>
      </c>
      <c r="O1753" s="932">
        <f t="shared" si="396"/>
        <v>0</v>
      </c>
      <c r="P1753" s="932">
        <f t="shared" si="397"/>
        <v>0</v>
      </c>
      <c r="Q1753" s="932">
        <f t="shared" si="398"/>
        <v>0</v>
      </c>
      <c r="R1753" s="966">
        <f t="shared" si="393"/>
        <v>196978.52596153851</v>
      </c>
      <c r="S1753" s="960">
        <f t="shared" si="394"/>
        <v>0</v>
      </c>
      <c r="T1753" s="1003"/>
      <c r="U1753" s="1073">
        <v>5</v>
      </c>
    </row>
    <row r="1754" spans="1:21" ht="33" outlineLevel="1">
      <c r="A1754" s="1006"/>
      <c r="B1754" s="1006"/>
      <c r="C1754" s="1006"/>
      <c r="D1754" s="1006" t="s">
        <v>4597</v>
      </c>
      <c r="E1754" s="1064" t="str">
        <f t="shared" si="391"/>
        <v>04.03.101</v>
      </c>
      <c r="F1754" s="1065" t="s">
        <v>1004</v>
      </c>
      <c r="G1754" s="947" t="s">
        <v>3</v>
      </c>
      <c r="H1754" s="947" t="s">
        <v>1019</v>
      </c>
      <c r="I1754" s="990">
        <f t="shared" si="392"/>
        <v>1.7</v>
      </c>
      <c r="J1754" s="950">
        <v>0.33750000000000002</v>
      </c>
      <c r="K1754" s="951"/>
      <c r="L1754" s="952"/>
      <c r="M1754" s="1002"/>
      <c r="N1754" s="966">
        <f t="shared" si="395"/>
        <v>343317.69230769243</v>
      </c>
      <c r="O1754" s="932">
        <f t="shared" si="396"/>
        <v>0</v>
      </c>
      <c r="P1754" s="932">
        <f t="shared" si="397"/>
        <v>0</v>
      </c>
      <c r="Q1754" s="932">
        <f t="shared" si="398"/>
        <v>0</v>
      </c>
      <c r="R1754" s="966">
        <f t="shared" si="393"/>
        <v>196978.52596153851</v>
      </c>
      <c r="S1754" s="960">
        <f t="shared" si="394"/>
        <v>0</v>
      </c>
      <c r="T1754" s="1003"/>
      <c r="U1754" s="1073">
        <v>5</v>
      </c>
    </row>
    <row r="1755" spans="1:21" ht="33" outlineLevel="1">
      <c r="A1755" s="1006"/>
      <c r="B1755" s="1006"/>
      <c r="C1755" s="1006"/>
      <c r="D1755" s="1006" t="s">
        <v>4598</v>
      </c>
      <c r="E1755" s="1064" t="str">
        <f t="shared" si="391"/>
        <v>04.03.101</v>
      </c>
      <c r="F1755" s="1065" t="s">
        <v>947</v>
      </c>
      <c r="G1755" s="947" t="s">
        <v>3</v>
      </c>
      <c r="H1755" s="947" t="s">
        <v>1019</v>
      </c>
      <c r="I1755" s="990">
        <f t="shared" si="392"/>
        <v>1.7</v>
      </c>
      <c r="J1755" s="950">
        <v>0.33750000000000002</v>
      </c>
      <c r="K1755" s="951"/>
      <c r="L1755" s="952"/>
      <c r="M1755" s="1002"/>
      <c r="N1755" s="966">
        <f t="shared" si="395"/>
        <v>343317.69230769243</v>
      </c>
      <c r="O1755" s="932">
        <f t="shared" si="396"/>
        <v>0</v>
      </c>
      <c r="P1755" s="932">
        <f t="shared" si="397"/>
        <v>0</v>
      </c>
      <c r="Q1755" s="932">
        <f t="shared" si="398"/>
        <v>0</v>
      </c>
      <c r="R1755" s="966">
        <f t="shared" si="393"/>
        <v>196978.52596153851</v>
      </c>
      <c r="S1755" s="960">
        <f t="shared" si="394"/>
        <v>0</v>
      </c>
      <c r="T1755" s="1003"/>
      <c r="U1755" s="1073">
        <v>9</v>
      </c>
    </row>
    <row r="1756" spans="1:21" outlineLevel="1">
      <c r="A1756" s="1074"/>
      <c r="B1756" s="1074"/>
      <c r="C1756" s="1074"/>
      <c r="D1756" s="1074" t="s">
        <v>4599</v>
      </c>
      <c r="E1756" s="1064" t="str">
        <f>IF(AND(U1756&gt;0,U1756&lt;=15),$E$1698,IF(AND(U1756&gt;15,U1756&lt;=25),$E$1699,IF(AND(U1756&gt;25,U1756&lt;=50),$E$1700,IF(AND(U1756&gt;50,U1756&lt;=100),$E$1701,IF(AND(U1756&gt;100,U1756&lt;=140),$E$1702,IF(AND(U1756&gt;140,U1756&lt;=230),$E$1703,IF(AND(U1756&gt;230,U1756&lt;=320),$E$1704,0)))))))</f>
        <v>04.03.111</v>
      </c>
      <c r="F1756" s="1065" t="s">
        <v>4452</v>
      </c>
      <c r="G1756" s="947" t="s">
        <v>3</v>
      </c>
      <c r="H1756" s="947" t="s">
        <v>1019</v>
      </c>
      <c r="I1756" s="990">
        <f t="shared" si="392"/>
        <v>1.7</v>
      </c>
      <c r="J1756" s="950">
        <v>0.56699999999999995</v>
      </c>
      <c r="K1756" s="951"/>
      <c r="L1756" s="952"/>
      <c r="M1756" s="1002"/>
      <c r="N1756" s="966">
        <f t="shared" si="395"/>
        <v>343317.69230769243</v>
      </c>
      <c r="O1756" s="932">
        <f t="shared" si="396"/>
        <v>0</v>
      </c>
      <c r="P1756" s="932">
        <f t="shared" si="397"/>
        <v>0</v>
      </c>
      <c r="Q1756" s="932">
        <f t="shared" si="398"/>
        <v>0</v>
      </c>
      <c r="R1756" s="966">
        <f t="shared" si="393"/>
        <v>330923.92361538467</v>
      </c>
      <c r="S1756" s="960">
        <f t="shared" si="394"/>
        <v>0</v>
      </c>
      <c r="T1756" s="1003"/>
      <c r="U1756" s="1073">
        <v>25</v>
      </c>
    </row>
    <row r="1757" spans="1:21" outlineLevel="1">
      <c r="A1757" s="1074"/>
      <c r="B1757" s="1074"/>
      <c r="C1757" s="1074"/>
      <c r="D1757" s="1074" t="s">
        <v>4600</v>
      </c>
      <c r="E1757" s="1064" t="str">
        <f>IF(AND(U1757&gt;0,U1757&lt;=15),$E$1698,IF(AND(U1757&gt;15,U1757&lt;=25),$E$1699,IF(AND(U1757&gt;25,U1757&lt;=50),$E$1700,IF(AND(U1757&gt;50,U1757&lt;=100),$E$1701,IF(AND(U1757&gt;100,U1757&lt;=140),$E$1702,IF(AND(U1757&gt;140,U1757&lt;=230),$E$1703,IF(AND(U1757&gt;230,U1757&lt;=320),$E$1704,0)))))))</f>
        <v>04.03.121</v>
      </c>
      <c r="F1757" s="1065" t="s">
        <v>4454</v>
      </c>
      <c r="G1757" s="947" t="s">
        <v>3</v>
      </c>
      <c r="H1757" s="947" t="s">
        <v>1019</v>
      </c>
      <c r="I1757" s="990">
        <f>I1756*0.8</f>
        <v>1.36</v>
      </c>
      <c r="J1757" s="950">
        <v>0.69</v>
      </c>
      <c r="K1757" s="951"/>
      <c r="L1757" s="952"/>
      <c r="M1757" s="1002"/>
      <c r="N1757" s="966">
        <f t="shared" si="395"/>
        <v>343317.69230769243</v>
      </c>
      <c r="O1757" s="932">
        <f t="shared" si="396"/>
        <v>0</v>
      </c>
      <c r="P1757" s="932">
        <f t="shared" si="397"/>
        <v>0</v>
      </c>
      <c r="Q1757" s="932">
        <f t="shared" si="398"/>
        <v>0</v>
      </c>
      <c r="R1757" s="966">
        <f t="shared" si="393"/>
        <v>322169.3224615386</v>
      </c>
      <c r="S1757" s="960">
        <f t="shared" si="394"/>
        <v>0</v>
      </c>
      <c r="T1757" s="1003"/>
      <c r="U1757" s="1073">
        <f>31.576+9</f>
        <v>40.576000000000001</v>
      </c>
    </row>
    <row r="1758" spans="1:21" outlineLevel="1">
      <c r="A1758" s="1074"/>
      <c r="B1758" s="1074"/>
      <c r="C1758" s="1074"/>
      <c r="D1758" s="1074" t="s">
        <v>4601</v>
      </c>
      <c r="E1758" s="1064" t="str">
        <f t="shared" ref="E1758:E1759" si="399">IF(AND(U1758&gt;0,U1758&lt;=15),$E$1698,IF(AND(U1758&gt;15,U1758&lt;=25),$E$1699,IF(AND(U1758&gt;25,U1758&lt;=50),$E$1700,IF(AND(U1758&gt;50,U1758&lt;=100),$E$1701,IF(AND(U1758&gt;100,U1758&lt;=140),$E$1702,IF(AND(U1758&gt;140,U1758&lt;=230),$E$1703,IF(AND(U1758&gt;230,U1758&lt;=320),$E$1704,0)))))))</f>
        <v>04.03.131</v>
      </c>
      <c r="F1758" s="1065" t="s">
        <v>4602</v>
      </c>
      <c r="G1758" s="947" t="s">
        <v>3</v>
      </c>
      <c r="H1758" s="947" t="s">
        <v>1019</v>
      </c>
      <c r="I1758" s="990">
        <v>1.7</v>
      </c>
      <c r="J1758" s="950">
        <v>1.012</v>
      </c>
      <c r="K1758" s="951"/>
      <c r="L1758" s="952"/>
      <c r="M1758" s="1002"/>
      <c r="N1758" s="966">
        <f t="shared" si="395"/>
        <v>343317.69230769243</v>
      </c>
      <c r="O1758" s="932">
        <f t="shared" si="396"/>
        <v>0</v>
      </c>
      <c r="P1758" s="932">
        <f t="shared" si="397"/>
        <v>0</v>
      </c>
      <c r="Q1758" s="932">
        <f t="shared" si="398"/>
        <v>0</v>
      </c>
      <c r="R1758" s="966">
        <f t="shared" si="393"/>
        <v>590643.75784615404</v>
      </c>
      <c r="S1758" s="960">
        <f t="shared" si="394"/>
        <v>0</v>
      </c>
      <c r="T1758" s="1003"/>
      <c r="U1758" s="1004">
        <v>96.59</v>
      </c>
    </row>
    <row r="1759" spans="1:21" outlineLevel="1">
      <c r="A1759" s="1074"/>
      <c r="B1759" s="1074"/>
      <c r="C1759" s="1074"/>
      <c r="D1759" s="1074" t="s">
        <v>4603</v>
      </c>
      <c r="E1759" s="1064" t="str">
        <f t="shared" si="399"/>
        <v>04.03.141</v>
      </c>
      <c r="F1759" s="1065" t="s">
        <v>4604</v>
      </c>
      <c r="G1759" s="947" t="s">
        <v>3</v>
      </c>
      <c r="H1759" s="947" t="s">
        <v>1019</v>
      </c>
      <c r="I1759" s="990">
        <v>1.7</v>
      </c>
      <c r="J1759" s="950">
        <v>1.0409999999999999</v>
      </c>
      <c r="K1759" s="951"/>
      <c r="L1759" s="952"/>
      <c r="M1759" s="1002"/>
      <c r="N1759" s="966">
        <f t="shared" si="395"/>
        <v>343317.69230769243</v>
      </c>
      <c r="O1759" s="932">
        <f t="shared" si="396"/>
        <v>0</v>
      </c>
      <c r="P1759" s="932">
        <f t="shared" si="397"/>
        <v>0</v>
      </c>
      <c r="Q1759" s="932">
        <f t="shared" si="398"/>
        <v>0</v>
      </c>
      <c r="R1759" s="966">
        <f t="shared" si="393"/>
        <v>607569.32007692324</v>
      </c>
      <c r="S1759" s="960">
        <f t="shared" si="394"/>
        <v>0</v>
      </c>
      <c r="T1759" s="1003"/>
      <c r="U1759" s="1004">
        <v>102</v>
      </c>
    </row>
    <row r="1760" spans="1:21">
      <c r="A1760" s="955"/>
      <c r="B1760" s="955"/>
      <c r="C1760" s="955"/>
      <c r="D1760" s="956"/>
      <c r="E1760" s="955" t="s">
        <v>4605</v>
      </c>
      <c r="F1760" s="1042" t="s">
        <v>4606</v>
      </c>
      <c r="G1760" s="956"/>
      <c r="H1760" s="947"/>
      <c r="I1760" s="990"/>
      <c r="J1760" s="950"/>
      <c r="K1760" s="951"/>
      <c r="L1760" s="952"/>
      <c r="M1760" s="958"/>
      <c r="N1760" s="966"/>
      <c r="O1760" s="932"/>
      <c r="P1760" s="932"/>
      <c r="Q1760" s="932"/>
      <c r="R1760" s="966">
        <f t="shared" si="393"/>
        <v>0</v>
      </c>
      <c r="S1760" s="960">
        <f t="shared" si="394"/>
        <v>0</v>
      </c>
      <c r="T1760" s="961"/>
      <c r="U1760" s="954"/>
    </row>
    <row r="1761" spans="1:29" outlineLevel="1">
      <c r="A1761" s="1006"/>
      <c r="B1761" s="1006"/>
      <c r="C1761" s="1006"/>
      <c r="D1761" s="1006" t="s">
        <v>4607</v>
      </c>
      <c r="E1761" s="1006" t="s">
        <v>948</v>
      </c>
      <c r="F1761" s="969" t="s">
        <v>4608</v>
      </c>
      <c r="G1761" s="947" t="s">
        <v>918</v>
      </c>
      <c r="H1761" s="947" t="s">
        <v>1019</v>
      </c>
      <c r="I1761" s="990">
        <f t="shared" ref="I1761:I1767" si="400">I1253</f>
        <v>1.7</v>
      </c>
      <c r="J1761" s="1009">
        <v>0.45</v>
      </c>
      <c r="K1761" s="951"/>
      <c r="L1761" s="952"/>
      <c r="M1761" s="1002"/>
      <c r="N1761" s="966">
        <f t="shared" ref="N1761:N1792" si="401">VLOOKUP(H1761,DGNC2032,8)</f>
        <v>343317.69230769243</v>
      </c>
      <c r="O1761" s="932">
        <f t="shared" ref="O1761:O1792" si="402">+IFERROR(VLOOKUP($A1761,DGMTC11,10,0),0)</f>
        <v>0</v>
      </c>
      <c r="P1761" s="932">
        <f t="shared" ref="P1761:P1792" si="403">+IFERROR(VLOOKUP($B1761,DGMTC11,10,0),0)</f>
        <v>0</v>
      </c>
      <c r="Q1761" s="932">
        <f t="shared" ref="Q1761:Q1792" si="404">+IFERROR(VLOOKUP($C1761,DGMTC11,10,0),0)</f>
        <v>0</v>
      </c>
      <c r="R1761" s="966">
        <f t="shared" si="393"/>
        <v>262638.03461538471</v>
      </c>
      <c r="S1761" s="960">
        <f t="shared" si="394"/>
        <v>0</v>
      </c>
      <c r="T1761" s="961"/>
      <c r="U1761" s="954"/>
    </row>
    <row r="1762" spans="1:29" outlineLevel="1">
      <c r="A1762" s="1006"/>
      <c r="B1762" s="1006"/>
      <c r="C1762" s="1006"/>
      <c r="D1762" s="1006" t="s">
        <v>4609</v>
      </c>
      <c r="E1762" s="1006" t="s">
        <v>3767</v>
      </c>
      <c r="F1762" s="969" t="s">
        <v>4610</v>
      </c>
      <c r="G1762" s="947" t="s">
        <v>918</v>
      </c>
      <c r="H1762" s="947" t="s">
        <v>1019</v>
      </c>
      <c r="I1762" s="990">
        <f t="shared" si="400"/>
        <v>1.7</v>
      </c>
      <c r="J1762" s="1009">
        <v>0.752</v>
      </c>
      <c r="K1762" s="951"/>
      <c r="L1762" s="952"/>
      <c r="M1762" s="1002"/>
      <c r="N1762" s="966">
        <f t="shared" si="401"/>
        <v>343317.69230769243</v>
      </c>
      <c r="O1762" s="932">
        <f t="shared" si="402"/>
        <v>0</v>
      </c>
      <c r="P1762" s="932">
        <f t="shared" si="403"/>
        <v>0</v>
      </c>
      <c r="Q1762" s="932">
        <f t="shared" si="404"/>
        <v>0</v>
      </c>
      <c r="R1762" s="966">
        <f t="shared" si="393"/>
        <v>438897.337846154</v>
      </c>
      <c r="S1762" s="960">
        <f t="shared" si="394"/>
        <v>0</v>
      </c>
      <c r="T1762" s="961"/>
      <c r="U1762" s="954"/>
    </row>
    <row r="1763" spans="1:29" outlineLevel="1">
      <c r="A1763" s="1006"/>
      <c r="B1763" s="1006"/>
      <c r="C1763" s="1006"/>
      <c r="D1763" s="1006" t="s">
        <v>4611</v>
      </c>
      <c r="E1763" s="1006" t="s">
        <v>3770</v>
      </c>
      <c r="F1763" s="969" t="s">
        <v>4612</v>
      </c>
      <c r="G1763" s="947" t="s">
        <v>918</v>
      </c>
      <c r="H1763" s="947" t="s">
        <v>1019</v>
      </c>
      <c r="I1763" s="990">
        <f t="shared" si="400"/>
        <v>1.7</v>
      </c>
      <c r="J1763" s="1009">
        <v>1.0169999999999999</v>
      </c>
      <c r="K1763" s="951"/>
      <c r="L1763" s="952"/>
      <c r="M1763" s="1002"/>
      <c r="N1763" s="966">
        <f t="shared" si="401"/>
        <v>343317.69230769243</v>
      </c>
      <c r="O1763" s="932">
        <f t="shared" si="402"/>
        <v>0</v>
      </c>
      <c r="P1763" s="932">
        <f t="shared" si="403"/>
        <v>0</v>
      </c>
      <c r="Q1763" s="932">
        <f t="shared" si="404"/>
        <v>0</v>
      </c>
      <c r="R1763" s="966">
        <f t="shared" si="393"/>
        <v>593561.95823076938</v>
      </c>
      <c r="S1763" s="960">
        <f t="shared" si="394"/>
        <v>0</v>
      </c>
      <c r="T1763" s="961"/>
      <c r="U1763" s="954"/>
    </row>
    <row r="1764" spans="1:29" outlineLevel="1">
      <c r="A1764" s="1006"/>
      <c r="B1764" s="1006"/>
      <c r="C1764" s="1006"/>
      <c r="D1764" s="1006" t="s">
        <v>4613</v>
      </c>
      <c r="E1764" s="1006" t="s">
        <v>3773</v>
      </c>
      <c r="F1764" s="969" t="s">
        <v>4614</v>
      </c>
      <c r="G1764" s="947" t="s">
        <v>918</v>
      </c>
      <c r="H1764" s="947" t="s">
        <v>1019</v>
      </c>
      <c r="I1764" s="990">
        <f t="shared" si="400"/>
        <v>1.7</v>
      </c>
      <c r="J1764" s="1009">
        <v>1.3680000000000001</v>
      </c>
      <c r="K1764" s="951"/>
      <c r="L1764" s="952"/>
      <c r="M1764" s="1002"/>
      <c r="N1764" s="966">
        <f t="shared" si="401"/>
        <v>343317.69230769243</v>
      </c>
      <c r="O1764" s="932">
        <f t="shared" si="402"/>
        <v>0</v>
      </c>
      <c r="P1764" s="932">
        <f t="shared" si="403"/>
        <v>0</v>
      </c>
      <c r="Q1764" s="932">
        <f t="shared" si="404"/>
        <v>0</v>
      </c>
      <c r="R1764" s="966">
        <f t="shared" si="393"/>
        <v>798419.62523076951</v>
      </c>
      <c r="S1764" s="960">
        <f t="shared" si="394"/>
        <v>0</v>
      </c>
      <c r="T1764" s="961"/>
      <c r="U1764" s="954"/>
    </row>
    <row r="1765" spans="1:29" outlineLevel="1">
      <c r="A1765" s="1006"/>
      <c r="B1765" s="1006"/>
      <c r="C1765" s="1006"/>
      <c r="D1765" s="1006" t="s">
        <v>4615</v>
      </c>
      <c r="E1765" s="1006" t="s">
        <v>3776</v>
      </c>
      <c r="F1765" s="969" t="s">
        <v>4616</v>
      </c>
      <c r="G1765" s="947" t="s">
        <v>918</v>
      </c>
      <c r="H1765" s="947" t="s">
        <v>1019</v>
      </c>
      <c r="I1765" s="990">
        <f t="shared" si="400"/>
        <v>1.7</v>
      </c>
      <c r="J1765" s="1009">
        <v>1.6425000000000001</v>
      </c>
      <c r="K1765" s="951"/>
      <c r="L1765" s="952"/>
      <c r="M1765" s="1002"/>
      <c r="N1765" s="966">
        <f t="shared" si="401"/>
        <v>343317.69230769243</v>
      </c>
      <c r="O1765" s="932">
        <f t="shared" si="402"/>
        <v>0</v>
      </c>
      <c r="P1765" s="932">
        <f t="shared" si="403"/>
        <v>0</v>
      </c>
      <c r="Q1765" s="932">
        <f t="shared" si="404"/>
        <v>0</v>
      </c>
      <c r="R1765" s="966">
        <f t="shared" si="393"/>
        <v>958628.82634615421</v>
      </c>
      <c r="S1765" s="960">
        <f t="shared" si="394"/>
        <v>0</v>
      </c>
      <c r="T1765" s="961"/>
      <c r="U1765" s="954"/>
    </row>
    <row r="1766" spans="1:29" outlineLevel="1">
      <c r="A1766" s="1006"/>
      <c r="B1766" s="1006"/>
      <c r="C1766" s="1006"/>
      <c r="D1766" s="1006" t="s">
        <v>4617</v>
      </c>
      <c r="E1766" s="1006" t="s">
        <v>3779</v>
      </c>
      <c r="F1766" s="969" t="s">
        <v>4618</v>
      </c>
      <c r="G1766" s="947" t="s">
        <v>918</v>
      </c>
      <c r="H1766" s="947" t="s">
        <v>1019</v>
      </c>
      <c r="I1766" s="990">
        <f t="shared" si="400"/>
        <v>1.7</v>
      </c>
      <c r="J1766" s="1009">
        <v>2.2679999999999998</v>
      </c>
      <c r="K1766" s="951"/>
      <c r="L1766" s="952"/>
      <c r="M1766" s="1002"/>
      <c r="N1766" s="966">
        <f t="shared" si="401"/>
        <v>343317.69230769243</v>
      </c>
      <c r="O1766" s="932">
        <f t="shared" si="402"/>
        <v>0</v>
      </c>
      <c r="P1766" s="932">
        <f t="shared" si="403"/>
        <v>0</v>
      </c>
      <c r="Q1766" s="932">
        <f t="shared" si="404"/>
        <v>0</v>
      </c>
      <c r="R1766" s="966">
        <f t="shared" si="393"/>
        <v>1323695.6944615387</v>
      </c>
      <c r="S1766" s="960">
        <f t="shared" si="394"/>
        <v>0</v>
      </c>
      <c r="T1766" s="961"/>
      <c r="U1766" s="954"/>
    </row>
    <row r="1767" spans="1:29" outlineLevel="1">
      <c r="A1767" s="1006"/>
      <c r="B1767" s="1006"/>
      <c r="C1767" s="1006"/>
      <c r="D1767" s="1006" t="s">
        <v>4619</v>
      </c>
      <c r="E1767" s="1006" t="s">
        <v>3782</v>
      </c>
      <c r="F1767" s="969" t="s">
        <v>4620</v>
      </c>
      <c r="G1767" s="947" t="s">
        <v>918</v>
      </c>
      <c r="H1767" s="947" t="s">
        <v>1019</v>
      </c>
      <c r="I1767" s="990">
        <f t="shared" si="400"/>
        <v>1.7</v>
      </c>
      <c r="J1767" s="1009">
        <v>2.8980000000000001</v>
      </c>
      <c r="K1767" s="951"/>
      <c r="L1767" s="952"/>
      <c r="M1767" s="1002"/>
      <c r="N1767" s="966">
        <f t="shared" si="401"/>
        <v>343317.69230769243</v>
      </c>
      <c r="O1767" s="932">
        <f t="shared" si="402"/>
        <v>0</v>
      </c>
      <c r="P1767" s="932">
        <f t="shared" si="403"/>
        <v>0</v>
      </c>
      <c r="Q1767" s="932">
        <f t="shared" si="404"/>
        <v>0</v>
      </c>
      <c r="R1767" s="966">
        <f t="shared" si="393"/>
        <v>1691388.9429230776</v>
      </c>
      <c r="S1767" s="960">
        <f t="shared" si="394"/>
        <v>0</v>
      </c>
      <c r="T1767" s="961"/>
      <c r="U1767" s="954"/>
    </row>
    <row r="1768" spans="1:29" outlineLevel="1">
      <c r="A1768" s="1006"/>
      <c r="B1768" s="1006"/>
      <c r="C1768" s="1006"/>
      <c r="D1768" s="1006" t="s">
        <v>4621</v>
      </c>
      <c r="E1768" s="1064" t="str">
        <f>IF(AND(U1768&gt;0,U1768&lt;=15),$E$1761,IF(AND(U1768&gt;15,U1768&lt;=25),$E$1762,IF(AND(U1768&gt;25,U1768&lt;=50),$E$1763,IF(AND(U1768&gt;50,U1768&lt;=100),$E$1764,IF(AND(U1768&gt;100,U1768&lt;=140),$E$1765,IF(AND(U1768&gt;140,U1768&lt;=230),$E$1766,IF(AND(U1768&gt;230,U1768&lt;=320),$E$1767,0)))))))</f>
        <v>04.03.102</v>
      </c>
      <c r="F1768" s="1065" t="s">
        <v>4351</v>
      </c>
      <c r="G1768" s="1001" t="s">
        <v>3653</v>
      </c>
      <c r="H1768" s="947" t="s">
        <v>1019</v>
      </c>
      <c r="I1768" s="990">
        <f>I1767</f>
        <v>1.7</v>
      </c>
      <c r="J1768" s="950">
        <v>0.45</v>
      </c>
      <c r="K1768" s="951"/>
      <c r="L1768" s="952"/>
      <c r="M1768" s="1002"/>
      <c r="N1768" s="966">
        <f t="shared" si="401"/>
        <v>343317.69230769243</v>
      </c>
      <c r="O1768" s="932">
        <f t="shared" si="402"/>
        <v>0</v>
      </c>
      <c r="P1768" s="932">
        <f t="shared" si="403"/>
        <v>0</v>
      </c>
      <c r="Q1768" s="932">
        <f t="shared" si="404"/>
        <v>0</v>
      </c>
      <c r="R1768" s="966">
        <f t="shared" si="393"/>
        <v>262638.03461538471</v>
      </c>
      <c r="S1768" s="960">
        <f t="shared" si="394"/>
        <v>0</v>
      </c>
      <c r="T1768" s="1003"/>
      <c r="U1768" s="1004">
        <v>7.54</v>
      </c>
      <c r="W1768" s="1066">
        <v>15</v>
      </c>
      <c r="X1768" s="1066">
        <v>25</v>
      </c>
      <c r="Y1768" s="1066">
        <v>50</v>
      </c>
      <c r="Z1768" s="1066">
        <v>100</v>
      </c>
      <c r="AA1768" s="1066">
        <v>140</v>
      </c>
      <c r="AB1768" s="1066">
        <v>230</v>
      </c>
      <c r="AC1768" s="1066">
        <v>320</v>
      </c>
    </row>
    <row r="1769" spans="1:29" outlineLevel="1">
      <c r="A1769" s="1006"/>
      <c r="B1769" s="1006"/>
      <c r="C1769" s="1006"/>
      <c r="D1769" s="1006" t="s">
        <v>4622</v>
      </c>
      <c r="E1769" s="1064" t="str">
        <f t="shared" ref="E1769:E1818" si="405">IF(AND(U1769&gt;0,U1769&lt;=15),$E$1761,IF(AND(U1769&gt;15,U1769&lt;=25),$E$1762,IF(AND(U1769&gt;25,U1769&lt;=50),$E$1763,IF(AND(U1769&gt;50,U1769&lt;=100),$E$1764,IF(AND(U1769&gt;100,U1769&lt;=140),$E$1765,IF(AND(U1769&gt;140,U1769&lt;=230),$E$1766,IF(AND(U1769&gt;230,U1769&lt;=320),$E$1767,0)))))))</f>
        <v>04.03.102</v>
      </c>
      <c r="F1769" s="1065" t="s">
        <v>4353</v>
      </c>
      <c r="G1769" s="1001" t="s">
        <v>3653</v>
      </c>
      <c r="H1769" s="947" t="s">
        <v>1019</v>
      </c>
      <c r="I1769" s="990">
        <f t="shared" ref="I1769:I1819" si="406">I1768</f>
        <v>1.7</v>
      </c>
      <c r="J1769" s="950">
        <v>0.45</v>
      </c>
      <c r="K1769" s="951"/>
      <c r="L1769" s="952"/>
      <c r="M1769" s="1002"/>
      <c r="N1769" s="966">
        <f t="shared" si="401"/>
        <v>343317.69230769243</v>
      </c>
      <c r="O1769" s="932">
        <f t="shared" si="402"/>
        <v>0</v>
      </c>
      <c r="P1769" s="932">
        <f t="shared" si="403"/>
        <v>0</v>
      </c>
      <c r="Q1769" s="932">
        <f t="shared" si="404"/>
        <v>0</v>
      </c>
      <c r="R1769" s="966">
        <f t="shared" si="393"/>
        <v>262638.03461538471</v>
      </c>
      <c r="S1769" s="960">
        <f t="shared" si="394"/>
        <v>0</v>
      </c>
      <c r="T1769" s="1003"/>
      <c r="U1769" s="1004">
        <v>11.31</v>
      </c>
      <c r="W1769" s="1067">
        <f>J1761</f>
        <v>0.45</v>
      </c>
      <c r="X1769" s="1067">
        <f>J1762</f>
        <v>0.752</v>
      </c>
      <c r="Y1769" s="1067">
        <f>J1763</f>
        <v>1.0169999999999999</v>
      </c>
      <c r="Z1769" s="1067">
        <f>J1764</f>
        <v>1.3680000000000001</v>
      </c>
      <c r="AA1769" s="1067">
        <f>J1765</f>
        <v>1.6425000000000001</v>
      </c>
      <c r="AB1769" s="1067">
        <f>J1766</f>
        <v>2.2679999999999998</v>
      </c>
      <c r="AC1769" s="1067">
        <f>J1767</f>
        <v>2.8980000000000001</v>
      </c>
    </row>
    <row r="1770" spans="1:29" outlineLevel="1">
      <c r="A1770" s="1006"/>
      <c r="B1770" s="1006"/>
      <c r="C1770" s="1006"/>
      <c r="D1770" s="1006" t="s">
        <v>4623</v>
      </c>
      <c r="E1770" s="1064" t="str">
        <f t="shared" si="405"/>
        <v>04.03.102</v>
      </c>
      <c r="F1770" s="1065" t="s">
        <v>4355</v>
      </c>
      <c r="G1770" s="1001" t="s">
        <v>3653</v>
      </c>
      <c r="H1770" s="947" t="s">
        <v>1019</v>
      </c>
      <c r="I1770" s="990">
        <f t="shared" si="406"/>
        <v>1.7</v>
      </c>
      <c r="J1770" s="950">
        <v>0.45</v>
      </c>
      <c r="K1770" s="951"/>
      <c r="L1770" s="952"/>
      <c r="M1770" s="1002"/>
      <c r="N1770" s="966">
        <f t="shared" si="401"/>
        <v>343317.69230769243</v>
      </c>
      <c r="O1770" s="932">
        <f t="shared" si="402"/>
        <v>0</v>
      </c>
      <c r="P1770" s="932">
        <f t="shared" si="403"/>
        <v>0</v>
      </c>
      <c r="Q1770" s="932">
        <f t="shared" si="404"/>
        <v>0</v>
      </c>
      <c r="R1770" s="966">
        <f t="shared" si="393"/>
        <v>262638.03461538471</v>
      </c>
      <c r="S1770" s="960">
        <f t="shared" si="394"/>
        <v>0</v>
      </c>
      <c r="T1770" s="1003"/>
      <c r="U1770" s="1075">
        <v>11.44</v>
      </c>
    </row>
    <row r="1771" spans="1:29" outlineLevel="1">
      <c r="A1771" s="1006"/>
      <c r="B1771" s="1006"/>
      <c r="C1771" s="1006"/>
      <c r="D1771" s="1006" t="s">
        <v>4624</v>
      </c>
      <c r="E1771" s="1064" t="str">
        <f t="shared" si="405"/>
        <v>04.03.112</v>
      </c>
      <c r="F1771" s="1065" t="s">
        <v>4357</v>
      </c>
      <c r="G1771" s="1001" t="s">
        <v>3653</v>
      </c>
      <c r="H1771" s="947" t="s">
        <v>1019</v>
      </c>
      <c r="I1771" s="990">
        <f t="shared" si="406"/>
        <v>1.7</v>
      </c>
      <c r="J1771" s="950">
        <v>0.51500000000000001</v>
      </c>
      <c r="K1771" s="951"/>
      <c r="L1771" s="952"/>
      <c r="M1771" s="1002"/>
      <c r="N1771" s="966">
        <f t="shared" si="401"/>
        <v>343317.69230769243</v>
      </c>
      <c r="O1771" s="932">
        <f t="shared" si="402"/>
        <v>0</v>
      </c>
      <c r="P1771" s="932">
        <f t="shared" si="403"/>
        <v>0</v>
      </c>
      <c r="Q1771" s="932">
        <f t="shared" si="404"/>
        <v>0</v>
      </c>
      <c r="R1771" s="966">
        <f t="shared" si="393"/>
        <v>300574.63961538469</v>
      </c>
      <c r="S1771" s="960">
        <f t="shared" si="394"/>
        <v>0</v>
      </c>
      <c r="T1771" s="1003"/>
      <c r="U1771" s="1004">
        <v>17.16</v>
      </c>
    </row>
    <row r="1772" spans="1:29" outlineLevel="1">
      <c r="A1772" s="1006"/>
      <c r="B1772" s="1006"/>
      <c r="C1772" s="1006"/>
      <c r="D1772" s="1006" t="s">
        <v>4625</v>
      </c>
      <c r="E1772" s="1064" t="str">
        <f t="shared" si="405"/>
        <v>04.03.162</v>
      </c>
      <c r="F1772" s="1065" t="s">
        <v>4359</v>
      </c>
      <c r="G1772" s="1001" t="s">
        <v>3</v>
      </c>
      <c r="H1772" s="947" t="s">
        <v>1019</v>
      </c>
      <c r="I1772" s="990">
        <f t="shared" si="406"/>
        <v>1.7</v>
      </c>
      <c r="J1772" s="950">
        <v>2.302</v>
      </c>
      <c r="K1772" s="951"/>
      <c r="L1772" s="952"/>
      <c r="M1772" s="1002"/>
      <c r="N1772" s="966">
        <f t="shared" si="401"/>
        <v>343317.69230769243</v>
      </c>
      <c r="O1772" s="932">
        <f t="shared" si="402"/>
        <v>0</v>
      </c>
      <c r="P1772" s="932">
        <f t="shared" si="403"/>
        <v>0</v>
      </c>
      <c r="Q1772" s="932">
        <f t="shared" si="404"/>
        <v>0</v>
      </c>
      <c r="R1772" s="966">
        <f t="shared" si="393"/>
        <v>1343539.4570769235</v>
      </c>
      <c r="S1772" s="960">
        <f t="shared" si="394"/>
        <v>0</v>
      </c>
      <c r="T1772" s="1003"/>
      <c r="U1772" s="1075">
        <v>234.83</v>
      </c>
    </row>
    <row r="1773" spans="1:29" ht="33" outlineLevel="1">
      <c r="A1773" s="1006"/>
      <c r="B1773" s="1006"/>
      <c r="C1773" s="1006"/>
      <c r="D1773" s="1006" t="s">
        <v>4626</v>
      </c>
      <c r="E1773" s="1064" t="str">
        <f t="shared" si="405"/>
        <v>04.03.142</v>
      </c>
      <c r="F1773" s="1068" t="s">
        <v>4361</v>
      </c>
      <c r="G1773" s="1001" t="s">
        <v>3</v>
      </c>
      <c r="H1773" s="947" t="s">
        <v>1019</v>
      </c>
      <c r="I1773" s="990">
        <f t="shared" si="406"/>
        <v>1.7</v>
      </c>
      <c r="J1773" s="950">
        <v>1.607</v>
      </c>
      <c r="K1773" s="951"/>
      <c r="L1773" s="952"/>
      <c r="M1773" s="1002"/>
      <c r="N1773" s="966">
        <f t="shared" si="401"/>
        <v>343317.69230769243</v>
      </c>
      <c r="O1773" s="932">
        <f t="shared" si="402"/>
        <v>0</v>
      </c>
      <c r="P1773" s="932">
        <f t="shared" si="403"/>
        <v>0</v>
      </c>
      <c r="Q1773" s="932">
        <f t="shared" si="404"/>
        <v>0</v>
      </c>
      <c r="R1773" s="966">
        <f t="shared" si="393"/>
        <v>937909.6036153849</v>
      </c>
      <c r="S1773" s="960">
        <f t="shared" si="394"/>
        <v>0</v>
      </c>
      <c r="T1773" s="1003"/>
      <c r="U1773" s="1075">
        <v>134.83000000000001</v>
      </c>
    </row>
    <row r="1774" spans="1:29" outlineLevel="1">
      <c r="A1774" s="1006"/>
      <c r="B1774" s="1006"/>
      <c r="C1774" s="1006"/>
      <c r="D1774" s="1006" t="s">
        <v>4627</v>
      </c>
      <c r="E1774" s="1064" t="str">
        <f t="shared" si="405"/>
        <v>04.03.152</v>
      </c>
      <c r="F1774" s="1065" t="s">
        <v>4363</v>
      </c>
      <c r="G1774" s="1001" t="s">
        <v>3</v>
      </c>
      <c r="H1774" s="947" t="s">
        <v>1019</v>
      </c>
      <c r="I1774" s="990">
        <f t="shared" si="406"/>
        <v>1.7</v>
      </c>
      <c r="J1774" s="950">
        <v>2.1629999999999998</v>
      </c>
      <c r="K1774" s="951"/>
      <c r="L1774" s="952"/>
      <c r="M1774" s="1002"/>
      <c r="N1774" s="966">
        <f t="shared" si="401"/>
        <v>343317.69230769243</v>
      </c>
      <c r="O1774" s="932">
        <f t="shared" si="402"/>
        <v>0</v>
      </c>
      <c r="P1774" s="932">
        <f t="shared" si="403"/>
        <v>0</v>
      </c>
      <c r="Q1774" s="932">
        <f t="shared" si="404"/>
        <v>0</v>
      </c>
      <c r="R1774" s="966">
        <f t="shared" si="393"/>
        <v>1262413.4863846155</v>
      </c>
      <c r="S1774" s="960">
        <f t="shared" si="394"/>
        <v>0</v>
      </c>
      <c r="T1774" s="1003"/>
      <c r="U1774" s="1004">
        <v>214.83</v>
      </c>
    </row>
    <row r="1775" spans="1:29" outlineLevel="1">
      <c r="A1775" s="1006"/>
      <c r="B1775" s="1006"/>
      <c r="C1775" s="1006"/>
      <c r="D1775" s="1006" t="s">
        <v>4628</v>
      </c>
      <c r="E1775" s="1064" t="str">
        <f t="shared" si="405"/>
        <v>04.03.162</v>
      </c>
      <c r="F1775" s="1065" t="s">
        <v>4365</v>
      </c>
      <c r="G1775" s="1001" t="s">
        <v>3</v>
      </c>
      <c r="H1775" s="947" t="s">
        <v>1019</v>
      </c>
      <c r="I1775" s="990">
        <f t="shared" si="406"/>
        <v>1.7</v>
      </c>
      <c r="J1775" s="950">
        <v>2.4910000000000001</v>
      </c>
      <c r="K1775" s="951"/>
      <c r="L1775" s="952"/>
      <c r="M1775" s="1002"/>
      <c r="N1775" s="966">
        <f t="shared" si="401"/>
        <v>343317.69230769243</v>
      </c>
      <c r="O1775" s="932">
        <f t="shared" si="402"/>
        <v>0</v>
      </c>
      <c r="P1775" s="932">
        <f t="shared" si="403"/>
        <v>0</v>
      </c>
      <c r="Q1775" s="932">
        <f t="shared" si="404"/>
        <v>0</v>
      </c>
      <c r="R1775" s="966">
        <f t="shared" ref="R1775:R1842" si="407">I1775*J1775*N1775</f>
        <v>1453847.4316153852</v>
      </c>
      <c r="S1775" s="960">
        <f t="shared" ref="S1775:S1842" si="408">(K1775*O1775+L1775*P1775+M1775*Q1775)</f>
        <v>0</v>
      </c>
      <c r="T1775" s="1003"/>
      <c r="U1775" s="1004">
        <v>261.83</v>
      </c>
    </row>
    <row r="1776" spans="1:29" outlineLevel="1">
      <c r="A1776" s="1006"/>
      <c r="B1776" s="1006"/>
      <c r="C1776" s="1006"/>
      <c r="D1776" s="1006" t="s">
        <v>4629</v>
      </c>
      <c r="E1776" s="1064" t="str">
        <f t="shared" si="405"/>
        <v>04.03.112</v>
      </c>
      <c r="F1776" s="1065" t="s">
        <v>4367</v>
      </c>
      <c r="G1776" s="1001" t="s">
        <v>3</v>
      </c>
      <c r="H1776" s="947" t="s">
        <v>1019</v>
      </c>
      <c r="I1776" s="990">
        <f t="shared" si="406"/>
        <v>1.7</v>
      </c>
      <c r="J1776" s="950">
        <v>0.752</v>
      </c>
      <c r="K1776" s="951"/>
      <c r="L1776" s="952"/>
      <c r="M1776" s="1002"/>
      <c r="N1776" s="966">
        <f t="shared" si="401"/>
        <v>343317.69230769243</v>
      </c>
      <c r="O1776" s="932">
        <f t="shared" si="402"/>
        <v>0</v>
      </c>
      <c r="P1776" s="932">
        <f t="shared" si="403"/>
        <v>0</v>
      </c>
      <c r="Q1776" s="932">
        <f t="shared" si="404"/>
        <v>0</v>
      </c>
      <c r="R1776" s="966">
        <f t="shared" si="407"/>
        <v>438897.337846154</v>
      </c>
      <c r="S1776" s="960">
        <f t="shared" si="408"/>
        <v>0</v>
      </c>
      <c r="T1776" s="1003"/>
      <c r="U1776" s="1004">
        <v>25</v>
      </c>
    </row>
    <row r="1777" spans="1:21" outlineLevel="1">
      <c r="A1777" s="1006"/>
      <c r="B1777" s="1006"/>
      <c r="C1777" s="1006"/>
      <c r="D1777" s="1006" t="s">
        <v>4630</v>
      </c>
      <c r="E1777" s="1064" t="str">
        <f t="shared" si="405"/>
        <v>04.03.112</v>
      </c>
      <c r="F1777" s="1065" t="s">
        <v>4369</v>
      </c>
      <c r="G1777" s="1001" t="s">
        <v>3</v>
      </c>
      <c r="H1777" s="947" t="s">
        <v>1019</v>
      </c>
      <c r="I1777" s="990">
        <f t="shared" si="406"/>
        <v>1.7</v>
      </c>
      <c r="J1777" s="950">
        <v>0.752</v>
      </c>
      <c r="K1777" s="951"/>
      <c r="L1777" s="952"/>
      <c r="M1777" s="1002"/>
      <c r="N1777" s="966">
        <f t="shared" si="401"/>
        <v>343317.69230769243</v>
      </c>
      <c r="O1777" s="932">
        <f t="shared" si="402"/>
        <v>0</v>
      </c>
      <c r="P1777" s="932">
        <f t="shared" si="403"/>
        <v>0</v>
      </c>
      <c r="Q1777" s="932">
        <f t="shared" si="404"/>
        <v>0</v>
      </c>
      <c r="R1777" s="966">
        <f t="shared" si="407"/>
        <v>438897.337846154</v>
      </c>
      <c r="S1777" s="960">
        <f t="shared" si="408"/>
        <v>0</v>
      </c>
      <c r="T1777" s="1003"/>
      <c r="U1777" s="1004">
        <v>25</v>
      </c>
    </row>
    <row r="1778" spans="1:21" outlineLevel="1">
      <c r="A1778" s="1006"/>
      <c r="B1778" s="1006"/>
      <c r="C1778" s="1006"/>
      <c r="D1778" s="1006" t="s">
        <v>4631</v>
      </c>
      <c r="E1778" s="1064" t="str">
        <f t="shared" si="405"/>
        <v>04.03.122</v>
      </c>
      <c r="F1778" s="1065" t="s">
        <v>4371</v>
      </c>
      <c r="G1778" s="1001" t="s">
        <v>3</v>
      </c>
      <c r="H1778" s="947" t="s">
        <v>1019</v>
      </c>
      <c r="I1778" s="990">
        <f t="shared" si="406"/>
        <v>1.7</v>
      </c>
      <c r="J1778" s="950">
        <v>0.80400000000000005</v>
      </c>
      <c r="K1778" s="951"/>
      <c r="L1778" s="952"/>
      <c r="M1778" s="1002"/>
      <c r="N1778" s="966">
        <f t="shared" si="401"/>
        <v>343317.69230769243</v>
      </c>
      <c r="O1778" s="932">
        <f t="shared" si="402"/>
        <v>0</v>
      </c>
      <c r="P1778" s="932">
        <f t="shared" si="403"/>
        <v>0</v>
      </c>
      <c r="Q1778" s="932">
        <f t="shared" si="404"/>
        <v>0</v>
      </c>
      <c r="R1778" s="966">
        <f t="shared" si="407"/>
        <v>469246.62184615404</v>
      </c>
      <c r="S1778" s="960">
        <f t="shared" si="408"/>
        <v>0</v>
      </c>
      <c r="T1778" s="1003"/>
      <c r="U1778" s="1004">
        <v>29.95</v>
      </c>
    </row>
    <row r="1779" spans="1:21" outlineLevel="1">
      <c r="A1779" s="1006"/>
      <c r="B1779" s="1006"/>
      <c r="C1779" s="1006"/>
      <c r="D1779" s="1006" t="s">
        <v>4632</v>
      </c>
      <c r="E1779" s="1064" t="str">
        <f t="shared" si="405"/>
        <v>04.03.122</v>
      </c>
      <c r="F1779" s="1065" t="s">
        <v>4373</v>
      </c>
      <c r="G1779" s="1001" t="s">
        <v>3</v>
      </c>
      <c r="H1779" s="947" t="s">
        <v>1019</v>
      </c>
      <c r="I1779" s="990">
        <f t="shared" si="406"/>
        <v>1.7</v>
      </c>
      <c r="J1779" s="950">
        <v>0.81</v>
      </c>
      <c r="K1779" s="951"/>
      <c r="L1779" s="952"/>
      <c r="M1779" s="1002"/>
      <c r="N1779" s="966">
        <f t="shared" si="401"/>
        <v>343317.69230769243</v>
      </c>
      <c r="O1779" s="932">
        <f t="shared" si="402"/>
        <v>0</v>
      </c>
      <c r="P1779" s="932">
        <f t="shared" si="403"/>
        <v>0</v>
      </c>
      <c r="Q1779" s="932">
        <f t="shared" si="404"/>
        <v>0</v>
      </c>
      <c r="R1779" s="966">
        <f t="shared" si="407"/>
        <v>472748.46230769245</v>
      </c>
      <c r="S1779" s="960">
        <f t="shared" si="408"/>
        <v>0</v>
      </c>
      <c r="T1779" s="1003"/>
      <c r="U1779" s="1004">
        <v>30.48</v>
      </c>
    </row>
    <row r="1780" spans="1:21" outlineLevel="1">
      <c r="A1780" s="1006"/>
      <c r="B1780" s="1006"/>
      <c r="C1780" s="1006"/>
      <c r="D1780" s="1006" t="s">
        <v>4633</v>
      </c>
      <c r="E1780" s="1064" t="str">
        <f t="shared" si="405"/>
        <v>04.03.132</v>
      </c>
      <c r="F1780" s="1065" t="s">
        <v>4375</v>
      </c>
      <c r="G1780" s="1001" t="s">
        <v>3</v>
      </c>
      <c r="H1780" s="947" t="s">
        <v>1019</v>
      </c>
      <c r="I1780" s="990">
        <f t="shared" si="406"/>
        <v>1.7</v>
      </c>
      <c r="J1780" s="950">
        <v>1.0189999999999999</v>
      </c>
      <c r="K1780" s="951"/>
      <c r="L1780" s="952"/>
      <c r="M1780" s="1002"/>
      <c r="N1780" s="966">
        <f t="shared" si="401"/>
        <v>343317.69230769243</v>
      </c>
      <c r="O1780" s="932">
        <f t="shared" si="402"/>
        <v>0</v>
      </c>
      <c r="P1780" s="932">
        <f t="shared" si="403"/>
        <v>0</v>
      </c>
      <c r="Q1780" s="932">
        <f t="shared" si="404"/>
        <v>0</v>
      </c>
      <c r="R1780" s="966">
        <f t="shared" si="407"/>
        <v>594729.23838461551</v>
      </c>
      <c r="S1780" s="960">
        <f t="shared" si="408"/>
        <v>0</v>
      </c>
      <c r="T1780" s="1003"/>
      <c r="U1780" s="1004">
        <v>50.22</v>
      </c>
    </row>
    <row r="1781" spans="1:21" outlineLevel="1">
      <c r="A1781" s="1006"/>
      <c r="B1781" s="1006"/>
      <c r="C1781" s="1006"/>
      <c r="D1781" s="1006" t="s">
        <v>4634</v>
      </c>
      <c r="E1781" s="1064" t="str">
        <f t="shared" si="405"/>
        <v>04.03.132</v>
      </c>
      <c r="F1781" s="1065" t="s">
        <v>4377</v>
      </c>
      <c r="G1781" s="1001" t="s">
        <v>3</v>
      </c>
      <c r="H1781" s="947" t="s">
        <v>1019</v>
      </c>
      <c r="I1781" s="990">
        <f t="shared" si="406"/>
        <v>1.7</v>
      </c>
      <c r="J1781" s="950">
        <v>1.0189999999999999</v>
      </c>
      <c r="K1781" s="951"/>
      <c r="L1781" s="952"/>
      <c r="M1781" s="1002"/>
      <c r="N1781" s="966">
        <f t="shared" si="401"/>
        <v>343317.69230769243</v>
      </c>
      <c r="O1781" s="932">
        <f t="shared" si="402"/>
        <v>0</v>
      </c>
      <c r="P1781" s="932">
        <f t="shared" si="403"/>
        <v>0</v>
      </c>
      <c r="Q1781" s="932">
        <f t="shared" si="404"/>
        <v>0</v>
      </c>
      <c r="R1781" s="966">
        <f t="shared" si="407"/>
        <v>594729.23838461551</v>
      </c>
      <c r="S1781" s="960">
        <f t="shared" si="408"/>
        <v>0</v>
      </c>
      <c r="T1781" s="1003"/>
      <c r="U1781" s="1004">
        <v>50.22</v>
      </c>
    </row>
    <row r="1782" spans="1:21" outlineLevel="1">
      <c r="A1782" s="1006"/>
      <c r="B1782" s="1006"/>
      <c r="C1782" s="1006"/>
      <c r="D1782" s="1006" t="s">
        <v>4635</v>
      </c>
      <c r="E1782" s="1064" t="str">
        <f t="shared" si="405"/>
        <v>04.03.132</v>
      </c>
      <c r="F1782" s="1065" t="s">
        <v>4379</v>
      </c>
      <c r="G1782" s="1001" t="s">
        <v>3</v>
      </c>
      <c r="H1782" s="947" t="s">
        <v>1019</v>
      </c>
      <c r="I1782" s="990">
        <f t="shared" si="406"/>
        <v>1.7</v>
      </c>
      <c r="J1782" s="950">
        <v>1.0189999999999999</v>
      </c>
      <c r="K1782" s="951"/>
      <c r="L1782" s="952"/>
      <c r="M1782" s="1002"/>
      <c r="N1782" s="966">
        <f t="shared" si="401"/>
        <v>343317.69230769243</v>
      </c>
      <c r="O1782" s="932">
        <f t="shared" si="402"/>
        <v>0</v>
      </c>
      <c r="P1782" s="932">
        <f t="shared" si="403"/>
        <v>0</v>
      </c>
      <c r="Q1782" s="932">
        <f t="shared" si="404"/>
        <v>0</v>
      </c>
      <c r="R1782" s="966">
        <f t="shared" si="407"/>
        <v>594729.23838461551</v>
      </c>
      <c r="S1782" s="960">
        <f t="shared" si="408"/>
        <v>0</v>
      </c>
      <c r="T1782" s="1003"/>
      <c r="U1782" s="1004">
        <v>50.22</v>
      </c>
    </row>
    <row r="1783" spans="1:21" outlineLevel="1">
      <c r="A1783" s="1006"/>
      <c r="B1783" s="1006"/>
      <c r="C1783" s="1006"/>
      <c r="D1783" s="1006" t="s">
        <v>4636</v>
      </c>
      <c r="E1783" s="1064" t="str">
        <f t="shared" si="405"/>
        <v>04.03.132</v>
      </c>
      <c r="F1783" s="1065" t="s">
        <v>4381</v>
      </c>
      <c r="G1783" s="1001" t="s">
        <v>3</v>
      </c>
      <c r="H1783" s="947" t="s">
        <v>1019</v>
      </c>
      <c r="I1783" s="990">
        <f t="shared" si="406"/>
        <v>1.7</v>
      </c>
      <c r="J1783" s="950">
        <v>1.0860000000000001</v>
      </c>
      <c r="K1783" s="951"/>
      <c r="L1783" s="952"/>
      <c r="M1783" s="1002"/>
      <c r="N1783" s="966">
        <f t="shared" si="401"/>
        <v>343317.69230769243</v>
      </c>
      <c r="O1783" s="932">
        <f t="shared" si="402"/>
        <v>0</v>
      </c>
      <c r="P1783" s="932">
        <f t="shared" si="403"/>
        <v>0</v>
      </c>
      <c r="Q1783" s="932">
        <f t="shared" si="404"/>
        <v>0</v>
      </c>
      <c r="R1783" s="966">
        <f t="shared" si="407"/>
        <v>633833.12353846175</v>
      </c>
      <c r="S1783" s="960">
        <f t="shared" si="408"/>
        <v>0</v>
      </c>
      <c r="T1783" s="1003"/>
      <c r="U1783" s="1004">
        <v>59.9</v>
      </c>
    </row>
    <row r="1784" spans="1:21" outlineLevel="1">
      <c r="A1784" s="1006"/>
      <c r="B1784" s="1006"/>
      <c r="C1784" s="1006"/>
      <c r="D1784" s="1006" t="s">
        <v>4637</v>
      </c>
      <c r="E1784" s="1064" t="str">
        <f t="shared" si="405"/>
        <v>04.03.132</v>
      </c>
      <c r="F1784" s="1065" t="s">
        <v>4383</v>
      </c>
      <c r="G1784" s="1001" t="s">
        <v>3</v>
      </c>
      <c r="H1784" s="947" t="s">
        <v>1019</v>
      </c>
      <c r="I1784" s="990">
        <f t="shared" si="406"/>
        <v>1.7</v>
      </c>
      <c r="J1784" s="950">
        <v>1.0940000000000001</v>
      </c>
      <c r="K1784" s="951"/>
      <c r="L1784" s="952"/>
      <c r="M1784" s="1002"/>
      <c r="N1784" s="966">
        <f t="shared" si="401"/>
        <v>343317.69230769243</v>
      </c>
      <c r="O1784" s="932">
        <f t="shared" si="402"/>
        <v>0</v>
      </c>
      <c r="P1784" s="932">
        <f t="shared" si="403"/>
        <v>0</v>
      </c>
      <c r="Q1784" s="932">
        <f t="shared" si="404"/>
        <v>0</v>
      </c>
      <c r="R1784" s="966">
        <f t="shared" si="407"/>
        <v>638502.2441538464</v>
      </c>
      <c r="S1784" s="960">
        <f t="shared" si="408"/>
        <v>0</v>
      </c>
      <c r="T1784" s="1003"/>
      <c r="U1784" s="1004">
        <v>60.95</v>
      </c>
    </row>
    <row r="1785" spans="1:21" outlineLevel="1">
      <c r="A1785" s="1006"/>
      <c r="B1785" s="1006"/>
      <c r="C1785" s="1006"/>
      <c r="D1785" s="1006" t="s">
        <v>4638</v>
      </c>
      <c r="E1785" s="1064" t="str">
        <f t="shared" si="405"/>
        <v>04.03.132</v>
      </c>
      <c r="F1785" s="1065" t="s">
        <v>4385</v>
      </c>
      <c r="G1785" s="1001" t="s">
        <v>918</v>
      </c>
      <c r="H1785" s="947" t="s">
        <v>1019</v>
      </c>
      <c r="I1785" s="990">
        <f t="shared" si="406"/>
        <v>1.7</v>
      </c>
      <c r="J1785" s="950">
        <v>1.181</v>
      </c>
      <c r="K1785" s="951"/>
      <c r="L1785" s="952"/>
      <c r="M1785" s="1002"/>
      <c r="N1785" s="966">
        <f t="shared" si="401"/>
        <v>343317.69230769243</v>
      </c>
      <c r="O1785" s="932">
        <f t="shared" si="402"/>
        <v>0</v>
      </c>
      <c r="P1785" s="932">
        <f t="shared" si="403"/>
        <v>0</v>
      </c>
      <c r="Q1785" s="932">
        <f t="shared" si="404"/>
        <v>0</v>
      </c>
      <c r="R1785" s="966">
        <f t="shared" si="407"/>
        <v>689278.93084615399</v>
      </c>
      <c r="S1785" s="960">
        <f t="shared" si="408"/>
        <v>0</v>
      </c>
      <c r="T1785" s="1003"/>
      <c r="U1785" s="1004">
        <v>73.37</v>
      </c>
    </row>
    <row r="1786" spans="1:21" outlineLevel="1">
      <c r="A1786" s="1006"/>
      <c r="B1786" s="1006"/>
      <c r="C1786" s="1006"/>
      <c r="D1786" s="1006" t="s">
        <v>4639</v>
      </c>
      <c r="E1786" s="1064" t="str">
        <f t="shared" si="405"/>
        <v>04.03.122</v>
      </c>
      <c r="F1786" s="1065" t="s">
        <v>4387</v>
      </c>
      <c r="G1786" s="1001" t="s">
        <v>918</v>
      </c>
      <c r="H1786" s="947" t="s">
        <v>1019</v>
      </c>
      <c r="I1786" s="990">
        <f t="shared" si="406"/>
        <v>1.7</v>
      </c>
      <c r="J1786" s="950">
        <v>1.0169999999999999</v>
      </c>
      <c r="K1786" s="951"/>
      <c r="L1786" s="952"/>
      <c r="M1786" s="1002"/>
      <c r="N1786" s="966">
        <f t="shared" si="401"/>
        <v>343317.69230769243</v>
      </c>
      <c r="O1786" s="932">
        <f t="shared" si="402"/>
        <v>0</v>
      </c>
      <c r="P1786" s="932">
        <f t="shared" si="403"/>
        <v>0</v>
      </c>
      <c r="Q1786" s="932">
        <f t="shared" si="404"/>
        <v>0</v>
      </c>
      <c r="R1786" s="966">
        <f t="shared" si="407"/>
        <v>593561.95823076938</v>
      </c>
      <c r="S1786" s="960">
        <f t="shared" si="408"/>
        <v>0</v>
      </c>
      <c r="T1786" s="1003"/>
      <c r="U1786" s="1004">
        <v>50</v>
      </c>
    </row>
    <row r="1787" spans="1:21" outlineLevel="1">
      <c r="A1787" s="1006"/>
      <c r="B1787" s="1006"/>
      <c r="C1787" s="1006"/>
      <c r="D1787" s="1006" t="s">
        <v>4640</v>
      </c>
      <c r="E1787" s="1064" t="str">
        <f t="shared" si="405"/>
        <v>04.03.122</v>
      </c>
      <c r="F1787" s="1068" t="s">
        <v>4389</v>
      </c>
      <c r="G1787" s="1001" t="s">
        <v>918</v>
      </c>
      <c r="H1787" s="947" t="s">
        <v>1019</v>
      </c>
      <c r="I1787" s="990">
        <f t="shared" si="406"/>
        <v>1.7</v>
      </c>
      <c r="J1787" s="950">
        <v>1.0169999999999999</v>
      </c>
      <c r="K1787" s="951"/>
      <c r="L1787" s="952"/>
      <c r="M1787" s="1002"/>
      <c r="N1787" s="966">
        <f t="shared" si="401"/>
        <v>343317.69230769243</v>
      </c>
      <c r="O1787" s="932">
        <f t="shared" si="402"/>
        <v>0</v>
      </c>
      <c r="P1787" s="932">
        <f t="shared" si="403"/>
        <v>0</v>
      </c>
      <c r="Q1787" s="932">
        <f t="shared" si="404"/>
        <v>0</v>
      </c>
      <c r="R1787" s="966">
        <f t="shared" si="407"/>
        <v>593561.95823076938</v>
      </c>
      <c r="S1787" s="960">
        <f t="shared" si="408"/>
        <v>0</v>
      </c>
      <c r="T1787" s="1003"/>
      <c r="U1787" s="1004">
        <v>50</v>
      </c>
    </row>
    <row r="1788" spans="1:21" outlineLevel="1">
      <c r="A1788" s="1006"/>
      <c r="B1788" s="1006"/>
      <c r="C1788" s="1006"/>
      <c r="D1788" s="1006" t="s">
        <v>4641</v>
      </c>
      <c r="E1788" s="1064" t="str">
        <f t="shared" si="405"/>
        <v>04.03.122</v>
      </c>
      <c r="F1788" s="1065" t="s">
        <v>4391</v>
      </c>
      <c r="G1788" s="1001" t="s">
        <v>3</v>
      </c>
      <c r="H1788" s="947" t="s">
        <v>1019</v>
      </c>
      <c r="I1788" s="990">
        <f t="shared" si="406"/>
        <v>1.7</v>
      </c>
      <c r="J1788" s="950">
        <v>1.0169999999999999</v>
      </c>
      <c r="K1788" s="951"/>
      <c r="L1788" s="952"/>
      <c r="M1788" s="1002"/>
      <c r="N1788" s="966">
        <f t="shared" si="401"/>
        <v>343317.69230769243</v>
      </c>
      <c r="O1788" s="932">
        <f t="shared" si="402"/>
        <v>0</v>
      </c>
      <c r="P1788" s="932">
        <f t="shared" si="403"/>
        <v>0</v>
      </c>
      <c r="Q1788" s="932">
        <f t="shared" si="404"/>
        <v>0</v>
      </c>
      <c r="R1788" s="966">
        <f t="shared" si="407"/>
        <v>593561.95823076938</v>
      </c>
      <c r="S1788" s="960">
        <f t="shared" si="408"/>
        <v>0</v>
      </c>
      <c r="T1788" s="1003"/>
      <c r="U1788" s="1004">
        <v>50</v>
      </c>
    </row>
    <row r="1789" spans="1:21" outlineLevel="1">
      <c r="A1789" s="1006"/>
      <c r="B1789" s="1006"/>
      <c r="C1789" s="1006"/>
      <c r="D1789" s="1006" t="s">
        <v>4642</v>
      </c>
      <c r="E1789" s="1064" t="str">
        <f t="shared" si="405"/>
        <v>04.03.122</v>
      </c>
      <c r="F1789" s="1068" t="s">
        <v>4393</v>
      </c>
      <c r="G1789" s="1001" t="s">
        <v>3</v>
      </c>
      <c r="H1789" s="947" t="s">
        <v>1019</v>
      </c>
      <c r="I1789" s="990">
        <f t="shared" si="406"/>
        <v>1.7</v>
      </c>
      <c r="J1789" s="950">
        <v>1.0169999999999999</v>
      </c>
      <c r="K1789" s="951"/>
      <c r="L1789" s="952"/>
      <c r="M1789" s="1002"/>
      <c r="N1789" s="966">
        <f t="shared" si="401"/>
        <v>343317.69230769243</v>
      </c>
      <c r="O1789" s="932">
        <f t="shared" si="402"/>
        <v>0</v>
      </c>
      <c r="P1789" s="932">
        <f t="shared" si="403"/>
        <v>0</v>
      </c>
      <c r="Q1789" s="932">
        <f t="shared" si="404"/>
        <v>0</v>
      </c>
      <c r="R1789" s="966">
        <f t="shared" si="407"/>
        <v>593561.95823076938</v>
      </c>
      <c r="S1789" s="960">
        <f t="shared" si="408"/>
        <v>0</v>
      </c>
      <c r="T1789" s="1003"/>
      <c r="U1789" s="1004">
        <v>50</v>
      </c>
    </row>
    <row r="1790" spans="1:21" outlineLevel="1">
      <c r="A1790" s="1006"/>
      <c r="B1790" s="1006"/>
      <c r="C1790" s="1006"/>
      <c r="D1790" s="1006" t="s">
        <v>4643</v>
      </c>
      <c r="E1790" s="1064" t="str">
        <f t="shared" si="405"/>
        <v>04.03.132</v>
      </c>
      <c r="F1790" s="1065" t="s">
        <v>4395</v>
      </c>
      <c r="G1790" s="1069" t="s">
        <v>3</v>
      </c>
      <c r="H1790" s="947" t="s">
        <v>1019</v>
      </c>
      <c r="I1790" s="990">
        <f t="shared" si="406"/>
        <v>1.7</v>
      </c>
      <c r="J1790" s="950">
        <v>1.089</v>
      </c>
      <c r="K1790" s="951"/>
      <c r="L1790" s="952"/>
      <c r="M1790" s="1002"/>
      <c r="N1790" s="966">
        <f t="shared" si="401"/>
        <v>343317.69230769243</v>
      </c>
      <c r="O1790" s="932">
        <f t="shared" si="402"/>
        <v>0</v>
      </c>
      <c r="P1790" s="932">
        <f t="shared" si="403"/>
        <v>0</v>
      </c>
      <c r="Q1790" s="932">
        <f t="shared" si="404"/>
        <v>0</v>
      </c>
      <c r="R1790" s="966">
        <f t="shared" si="407"/>
        <v>635584.04376923095</v>
      </c>
      <c r="S1790" s="960">
        <f t="shared" si="408"/>
        <v>0</v>
      </c>
      <c r="T1790" s="1003"/>
      <c r="U1790" s="1004">
        <v>60.24</v>
      </c>
    </row>
    <row r="1791" spans="1:21" outlineLevel="1">
      <c r="A1791" s="1006"/>
      <c r="B1791" s="1006"/>
      <c r="C1791" s="1006"/>
      <c r="D1791" s="1006" t="s">
        <v>4644</v>
      </c>
      <c r="E1791" s="1064" t="str">
        <f t="shared" si="405"/>
        <v>04.03.132</v>
      </c>
      <c r="F1791" s="1065" t="s">
        <v>4397</v>
      </c>
      <c r="G1791" s="1001" t="s">
        <v>3</v>
      </c>
      <c r="H1791" s="947" t="s">
        <v>1019</v>
      </c>
      <c r="I1791" s="990">
        <f t="shared" si="406"/>
        <v>1.7</v>
      </c>
      <c r="J1791" s="950">
        <v>1.3</v>
      </c>
      <c r="K1791" s="951"/>
      <c r="L1791" s="952"/>
      <c r="M1791" s="1002"/>
      <c r="N1791" s="966">
        <f t="shared" si="401"/>
        <v>343317.69230769243</v>
      </c>
      <c r="O1791" s="932">
        <f t="shared" si="402"/>
        <v>0</v>
      </c>
      <c r="P1791" s="932">
        <f t="shared" si="403"/>
        <v>0</v>
      </c>
      <c r="Q1791" s="932">
        <f t="shared" si="404"/>
        <v>0</v>
      </c>
      <c r="R1791" s="966">
        <f t="shared" si="407"/>
        <v>758732.10000000021</v>
      </c>
      <c r="S1791" s="960">
        <f t="shared" si="408"/>
        <v>0</v>
      </c>
      <c r="T1791" s="1003"/>
      <c r="U1791" s="1004">
        <v>90.36</v>
      </c>
    </row>
    <row r="1792" spans="1:21" outlineLevel="1">
      <c r="A1792" s="1006"/>
      <c r="B1792" s="1006"/>
      <c r="C1792" s="1006"/>
      <c r="D1792" s="1006" t="s">
        <v>4645</v>
      </c>
      <c r="E1792" s="1064" t="str">
        <f t="shared" si="405"/>
        <v>04.03.142</v>
      </c>
      <c r="F1792" s="988" t="s">
        <v>4399</v>
      </c>
      <c r="G1792" s="1069" t="s">
        <v>3</v>
      </c>
      <c r="H1792" s="947" t="s">
        <v>1019</v>
      </c>
      <c r="I1792" s="990">
        <f t="shared" si="406"/>
        <v>1.7</v>
      </c>
      <c r="J1792" s="950">
        <v>1.5089999999999999</v>
      </c>
      <c r="K1792" s="951"/>
      <c r="L1792" s="952"/>
      <c r="M1792" s="1002"/>
      <c r="N1792" s="966">
        <f t="shared" si="401"/>
        <v>343317.69230769243</v>
      </c>
      <c r="O1792" s="932">
        <f t="shared" si="402"/>
        <v>0</v>
      </c>
      <c r="P1792" s="932">
        <f t="shared" si="403"/>
        <v>0</v>
      </c>
      <c r="Q1792" s="932">
        <f t="shared" si="404"/>
        <v>0</v>
      </c>
      <c r="R1792" s="966">
        <f t="shared" si="407"/>
        <v>880712.87607692333</v>
      </c>
      <c r="S1792" s="960">
        <f t="shared" si="408"/>
        <v>0</v>
      </c>
      <c r="T1792" s="1003"/>
      <c r="U1792" s="1004">
        <v>120.48</v>
      </c>
    </row>
    <row r="1793" spans="1:21" outlineLevel="1">
      <c r="A1793" s="1006"/>
      <c r="B1793" s="1006"/>
      <c r="C1793" s="1006"/>
      <c r="D1793" s="1006" t="s">
        <v>4646</v>
      </c>
      <c r="E1793" s="1064" t="str">
        <f t="shared" si="405"/>
        <v>04.03.152</v>
      </c>
      <c r="F1793" s="1070" t="s">
        <v>4401</v>
      </c>
      <c r="G1793" s="1069" t="s">
        <v>3</v>
      </c>
      <c r="H1793" s="947" t="s">
        <v>1019</v>
      </c>
      <c r="I1793" s="990">
        <f t="shared" si="406"/>
        <v>1.7</v>
      </c>
      <c r="J1793" s="950">
        <v>1.911</v>
      </c>
      <c r="K1793" s="951"/>
      <c r="L1793" s="952"/>
      <c r="M1793" s="1002"/>
      <c r="N1793" s="966">
        <f t="shared" ref="N1793:N1822" si="409">VLOOKUP(H1793,DGNC2032,8)</f>
        <v>343317.69230769243</v>
      </c>
      <c r="O1793" s="932">
        <f t="shared" ref="O1793:O1822" si="410">+IFERROR(VLOOKUP($A1793,DGMTC11,10,0),0)</f>
        <v>0</v>
      </c>
      <c r="P1793" s="932">
        <f t="shared" ref="P1793:P1822" si="411">+IFERROR(VLOOKUP($B1793,DGMTC11,10,0),0)</f>
        <v>0</v>
      </c>
      <c r="Q1793" s="932">
        <f t="shared" ref="Q1793:Q1822" si="412">+IFERROR(VLOOKUP($C1793,DGMTC11,10,0),0)</f>
        <v>0</v>
      </c>
      <c r="R1793" s="966">
        <f t="shared" si="407"/>
        <v>1115336.1870000004</v>
      </c>
      <c r="S1793" s="960">
        <f t="shared" si="408"/>
        <v>0</v>
      </c>
      <c r="T1793" s="1003"/>
      <c r="U1793" s="1004">
        <v>178.66</v>
      </c>
    </row>
    <row r="1794" spans="1:21" outlineLevel="1">
      <c r="A1794" s="1006"/>
      <c r="B1794" s="1006"/>
      <c r="C1794" s="1006"/>
      <c r="D1794" s="1006" t="s">
        <v>4647</v>
      </c>
      <c r="E1794" s="1064" t="str">
        <f t="shared" si="405"/>
        <v>04.03.142</v>
      </c>
      <c r="F1794" s="988" t="s">
        <v>4403</v>
      </c>
      <c r="G1794" s="1069" t="s">
        <v>3</v>
      </c>
      <c r="H1794" s="947" t="s">
        <v>1019</v>
      </c>
      <c r="I1794" s="990">
        <f t="shared" si="406"/>
        <v>1.7</v>
      </c>
      <c r="J1794" s="950">
        <v>1.57</v>
      </c>
      <c r="K1794" s="951"/>
      <c r="L1794" s="952"/>
      <c r="M1794" s="1002"/>
      <c r="N1794" s="966">
        <f t="shared" si="409"/>
        <v>343317.69230769243</v>
      </c>
      <c r="O1794" s="932">
        <f t="shared" si="410"/>
        <v>0</v>
      </c>
      <c r="P1794" s="932">
        <f t="shared" si="411"/>
        <v>0</v>
      </c>
      <c r="Q1794" s="932">
        <f t="shared" si="412"/>
        <v>0</v>
      </c>
      <c r="R1794" s="966">
        <f t="shared" si="407"/>
        <v>916314.92076923116</v>
      </c>
      <c r="S1794" s="960">
        <f t="shared" si="408"/>
        <v>0</v>
      </c>
      <c r="T1794" s="1003"/>
      <c r="U1794" s="1004">
        <v>129.44999999999999</v>
      </c>
    </row>
    <row r="1795" spans="1:21" outlineLevel="1">
      <c r="A1795" s="1006"/>
      <c r="B1795" s="1006"/>
      <c r="C1795" s="1006"/>
      <c r="D1795" s="1006" t="s">
        <v>4648</v>
      </c>
      <c r="E1795" s="1064" t="str">
        <f t="shared" si="405"/>
        <v>04.03.152</v>
      </c>
      <c r="F1795" s="988" t="s">
        <v>4405</v>
      </c>
      <c r="G1795" s="1069" t="s">
        <v>3</v>
      </c>
      <c r="H1795" s="947" t="s">
        <v>1019</v>
      </c>
      <c r="I1795" s="990">
        <f t="shared" si="406"/>
        <v>1.7</v>
      </c>
      <c r="J1795" s="950">
        <v>2.0470000000000002</v>
      </c>
      <c r="K1795" s="951"/>
      <c r="L1795" s="952"/>
      <c r="M1795" s="1002"/>
      <c r="N1795" s="966">
        <f t="shared" si="409"/>
        <v>343317.69230769243</v>
      </c>
      <c r="O1795" s="932">
        <f t="shared" si="410"/>
        <v>0</v>
      </c>
      <c r="P1795" s="932">
        <f t="shared" si="411"/>
        <v>0</v>
      </c>
      <c r="Q1795" s="932">
        <f t="shared" si="412"/>
        <v>0</v>
      </c>
      <c r="R1795" s="966">
        <f t="shared" si="407"/>
        <v>1194711.237461539</v>
      </c>
      <c r="S1795" s="960">
        <f t="shared" si="408"/>
        <v>0</v>
      </c>
      <c r="T1795" s="1003"/>
      <c r="U1795" s="1004">
        <v>198.13</v>
      </c>
    </row>
    <row r="1796" spans="1:21" outlineLevel="1">
      <c r="A1796" s="1006"/>
      <c r="B1796" s="1006"/>
      <c r="C1796" s="1006"/>
      <c r="D1796" s="1006" t="s">
        <v>4649</v>
      </c>
      <c r="E1796" s="1064" t="str">
        <f t="shared" si="405"/>
        <v>04.03.112</v>
      </c>
      <c r="F1796" s="1065" t="s">
        <v>4409</v>
      </c>
      <c r="G1796" s="947" t="s">
        <v>3</v>
      </c>
      <c r="H1796" s="947" t="s">
        <v>1019</v>
      </c>
      <c r="I1796" s="990">
        <f t="shared" si="406"/>
        <v>1.7</v>
      </c>
      <c r="J1796" s="950">
        <v>0.65</v>
      </c>
      <c r="K1796" s="951"/>
      <c r="L1796" s="952"/>
      <c r="M1796" s="1002"/>
      <c r="N1796" s="966">
        <f t="shared" si="409"/>
        <v>343317.69230769243</v>
      </c>
      <c r="O1796" s="932">
        <f t="shared" si="410"/>
        <v>0</v>
      </c>
      <c r="P1796" s="932">
        <f t="shared" si="411"/>
        <v>0</v>
      </c>
      <c r="Q1796" s="932">
        <f t="shared" si="412"/>
        <v>0</v>
      </c>
      <c r="R1796" s="966">
        <f t="shared" si="407"/>
        <v>379366.0500000001</v>
      </c>
      <c r="S1796" s="960">
        <f t="shared" si="408"/>
        <v>0</v>
      </c>
      <c r="T1796" s="1003"/>
      <c r="U1796" s="1004">
        <v>21.63</v>
      </c>
    </row>
    <row r="1797" spans="1:21" outlineLevel="1">
      <c r="A1797" s="1006"/>
      <c r="B1797" s="1006"/>
      <c r="C1797" s="1006"/>
      <c r="D1797" s="1006" t="s">
        <v>4650</v>
      </c>
      <c r="E1797" s="1064" t="str">
        <f t="shared" si="405"/>
        <v>04.03.102</v>
      </c>
      <c r="F1797" s="988" t="s">
        <v>4411</v>
      </c>
      <c r="G1797" s="947" t="s">
        <v>3</v>
      </c>
      <c r="H1797" s="947" t="s">
        <v>1019</v>
      </c>
      <c r="I1797" s="990">
        <f>I1796*0.8</f>
        <v>1.36</v>
      </c>
      <c r="J1797" s="950">
        <v>0.45</v>
      </c>
      <c r="K1797" s="951"/>
      <c r="L1797" s="952"/>
      <c r="M1797" s="1002"/>
      <c r="N1797" s="966">
        <f t="shared" si="409"/>
        <v>343317.69230769243</v>
      </c>
      <c r="O1797" s="932">
        <f t="shared" si="410"/>
        <v>0</v>
      </c>
      <c r="P1797" s="932">
        <f t="shared" si="411"/>
        <v>0</v>
      </c>
      <c r="Q1797" s="932">
        <f t="shared" si="412"/>
        <v>0</v>
      </c>
      <c r="R1797" s="966">
        <f t="shared" si="407"/>
        <v>210110.4276923078</v>
      </c>
      <c r="S1797" s="960">
        <f t="shared" si="408"/>
        <v>0</v>
      </c>
      <c r="T1797" s="1003"/>
      <c r="U1797" s="1004">
        <v>4</v>
      </c>
    </row>
    <row r="1798" spans="1:21" outlineLevel="1">
      <c r="A1798" s="1006"/>
      <c r="B1798" s="1006"/>
      <c r="C1798" s="1006"/>
      <c r="D1798" s="1006" t="s">
        <v>4651</v>
      </c>
      <c r="E1798" s="1064" t="str">
        <f t="shared" si="405"/>
        <v>04.03.102</v>
      </c>
      <c r="F1798" s="1065" t="s">
        <v>4413</v>
      </c>
      <c r="G1798" s="1001" t="s">
        <v>3</v>
      </c>
      <c r="H1798" s="947" t="s">
        <v>1019</v>
      </c>
      <c r="I1798" s="990">
        <f t="shared" si="406"/>
        <v>1.36</v>
      </c>
      <c r="J1798" s="950">
        <v>0.45</v>
      </c>
      <c r="K1798" s="951"/>
      <c r="L1798" s="952"/>
      <c r="M1798" s="1002"/>
      <c r="N1798" s="966">
        <f t="shared" si="409"/>
        <v>343317.69230769243</v>
      </c>
      <c r="O1798" s="932">
        <f t="shared" si="410"/>
        <v>0</v>
      </c>
      <c r="P1798" s="932">
        <f t="shared" si="411"/>
        <v>0</v>
      </c>
      <c r="Q1798" s="932">
        <f t="shared" si="412"/>
        <v>0</v>
      </c>
      <c r="R1798" s="966">
        <f t="shared" si="407"/>
        <v>210110.4276923078</v>
      </c>
      <c r="S1798" s="960">
        <f t="shared" si="408"/>
        <v>0</v>
      </c>
      <c r="T1798" s="1003"/>
      <c r="U1798" s="1004">
        <v>7.5</v>
      </c>
    </row>
    <row r="1799" spans="1:21" outlineLevel="1">
      <c r="A1799" s="1006"/>
      <c r="B1799" s="1006"/>
      <c r="C1799" s="1006"/>
      <c r="D1799" s="1006" t="s">
        <v>4652</v>
      </c>
      <c r="E1799" s="1064" t="str">
        <f t="shared" si="405"/>
        <v>04.03.102</v>
      </c>
      <c r="F1799" s="1065" t="s">
        <v>4415</v>
      </c>
      <c r="G1799" s="1001" t="s">
        <v>3</v>
      </c>
      <c r="H1799" s="947" t="s">
        <v>1019</v>
      </c>
      <c r="I1799" s="990">
        <f t="shared" si="406"/>
        <v>1.36</v>
      </c>
      <c r="J1799" s="950">
        <v>0.45</v>
      </c>
      <c r="K1799" s="951"/>
      <c r="L1799" s="952"/>
      <c r="M1799" s="1002"/>
      <c r="N1799" s="966">
        <f t="shared" si="409"/>
        <v>343317.69230769243</v>
      </c>
      <c r="O1799" s="932">
        <f t="shared" si="410"/>
        <v>0</v>
      </c>
      <c r="P1799" s="932">
        <f t="shared" si="411"/>
        <v>0</v>
      </c>
      <c r="Q1799" s="932">
        <f t="shared" si="412"/>
        <v>0</v>
      </c>
      <c r="R1799" s="966">
        <f t="shared" si="407"/>
        <v>210110.4276923078</v>
      </c>
      <c r="S1799" s="960">
        <f t="shared" si="408"/>
        <v>0</v>
      </c>
      <c r="T1799" s="1003"/>
      <c r="U1799" s="1004">
        <v>7.5</v>
      </c>
    </row>
    <row r="1800" spans="1:21" outlineLevel="1">
      <c r="A1800" s="1006"/>
      <c r="B1800" s="1006"/>
      <c r="C1800" s="1006"/>
      <c r="D1800" s="1006" t="s">
        <v>4653</v>
      </c>
      <c r="E1800" s="1064" t="str">
        <f t="shared" si="405"/>
        <v>04.03.102</v>
      </c>
      <c r="F1800" s="1065" t="s">
        <v>4417</v>
      </c>
      <c r="G1800" s="1001" t="s">
        <v>3</v>
      </c>
      <c r="H1800" s="947" t="s">
        <v>1019</v>
      </c>
      <c r="I1800" s="990">
        <f t="shared" si="406"/>
        <v>1.36</v>
      </c>
      <c r="J1800" s="950">
        <v>0.45</v>
      </c>
      <c r="K1800" s="951"/>
      <c r="L1800" s="952"/>
      <c r="M1800" s="1002"/>
      <c r="N1800" s="966">
        <f t="shared" si="409"/>
        <v>343317.69230769243</v>
      </c>
      <c r="O1800" s="932">
        <f t="shared" si="410"/>
        <v>0</v>
      </c>
      <c r="P1800" s="932">
        <f t="shared" si="411"/>
        <v>0</v>
      </c>
      <c r="Q1800" s="932">
        <f t="shared" si="412"/>
        <v>0</v>
      </c>
      <c r="R1800" s="966">
        <f t="shared" si="407"/>
        <v>210110.4276923078</v>
      </c>
      <c r="S1800" s="960">
        <f t="shared" si="408"/>
        <v>0</v>
      </c>
      <c r="T1800" s="1003"/>
      <c r="U1800" s="1004">
        <v>15</v>
      </c>
    </row>
    <row r="1801" spans="1:21" outlineLevel="1">
      <c r="A1801" s="1006"/>
      <c r="B1801" s="1006"/>
      <c r="C1801" s="1006"/>
      <c r="D1801" s="1006" t="s">
        <v>4654</v>
      </c>
      <c r="E1801" s="1064" t="str">
        <f t="shared" si="405"/>
        <v>04.03.102</v>
      </c>
      <c r="F1801" s="1071" t="s">
        <v>949</v>
      </c>
      <c r="G1801" s="1069" t="s">
        <v>3</v>
      </c>
      <c r="H1801" s="947" t="s">
        <v>1019</v>
      </c>
      <c r="I1801" s="990">
        <f>I1798</f>
        <v>1.36</v>
      </c>
      <c r="J1801" s="950">
        <v>0.45</v>
      </c>
      <c r="K1801" s="951"/>
      <c r="L1801" s="952"/>
      <c r="M1801" s="1002"/>
      <c r="N1801" s="966">
        <f t="shared" si="409"/>
        <v>343317.69230769243</v>
      </c>
      <c r="O1801" s="932">
        <f t="shared" si="410"/>
        <v>0</v>
      </c>
      <c r="P1801" s="932">
        <f t="shared" si="411"/>
        <v>0</v>
      </c>
      <c r="Q1801" s="932">
        <f t="shared" si="412"/>
        <v>0</v>
      </c>
      <c r="R1801" s="966">
        <f t="shared" si="407"/>
        <v>210110.4276923078</v>
      </c>
      <c r="S1801" s="960">
        <f t="shared" si="408"/>
        <v>0</v>
      </c>
      <c r="T1801" s="1003"/>
      <c r="U1801" s="1004">
        <v>9</v>
      </c>
    </row>
    <row r="1802" spans="1:21" outlineLevel="1">
      <c r="A1802" s="1006"/>
      <c r="B1802" s="1006"/>
      <c r="C1802" s="1006"/>
      <c r="D1802" s="1006" t="s">
        <v>4655</v>
      </c>
      <c r="E1802" s="1064" t="str">
        <f t="shared" si="405"/>
        <v>04.03.102</v>
      </c>
      <c r="F1802" s="1071" t="s">
        <v>4420</v>
      </c>
      <c r="G1802" s="1069" t="s">
        <v>3</v>
      </c>
      <c r="H1802" s="947" t="s">
        <v>1019</v>
      </c>
      <c r="I1802" s="990">
        <f t="shared" si="406"/>
        <v>1.36</v>
      </c>
      <c r="J1802" s="950">
        <v>0.45</v>
      </c>
      <c r="K1802" s="951"/>
      <c r="L1802" s="952"/>
      <c r="M1802" s="1002"/>
      <c r="N1802" s="966">
        <f t="shared" si="409"/>
        <v>343317.69230769243</v>
      </c>
      <c r="O1802" s="932">
        <f t="shared" si="410"/>
        <v>0</v>
      </c>
      <c r="P1802" s="932">
        <f t="shared" si="411"/>
        <v>0</v>
      </c>
      <c r="Q1802" s="932">
        <f t="shared" si="412"/>
        <v>0</v>
      </c>
      <c r="R1802" s="966">
        <f t="shared" si="407"/>
        <v>210110.4276923078</v>
      </c>
      <c r="S1802" s="960">
        <f t="shared" si="408"/>
        <v>0</v>
      </c>
      <c r="T1802" s="1003"/>
      <c r="U1802" s="1004">
        <v>10.5</v>
      </c>
    </row>
    <row r="1803" spans="1:21" outlineLevel="1">
      <c r="A1803" s="1006"/>
      <c r="B1803" s="1006"/>
      <c r="C1803" s="1006"/>
      <c r="D1803" s="1006" t="s">
        <v>4656</v>
      </c>
      <c r="E1803" s="1064" t="str">
        <f t="shared" si="405"/>
        <v>04.03.112</v>
      </c>
      <c r="F1803" s="1065" t="s">
        <v>4422</v>
      </c>
      <c r="G1803" s="1069" t="s">
        <v>3</v>
      </c>
      <c r="H1803" s="947" t="s">
        <v>1019</v>
      </c>
      <c r="I1803" s="990">
        <f>I1796</f>
        <v>1.7</v>
      </c>
      <c r="J1803" s="950">
        <v>0.54</v>
      </c>
      <c r="K1803" s="951"/>
      <c r="L1803" s="952"/>
      <c r="M1803" s="1002"/>
      <c r="N1803" s="966">
        <f t="shared" si="409"/>
        <v>343317.69230769243</v>
      </c>
      <c r="O1803" s="932">
        <f t="shared" si="410"/>
        <v>0</v>
      </c>
      <c r="P1803" s="932">
        <f t="shared" si="411"/>
        <v>0</v>
      </c>
      <c r="Q1803" s="932">
        <f t="shared" si="412"/>
        <v>0</v>
      </c>
      <c r="R1803" s="966">
        <f t="shared" si="407"/>
        <v>315165.64153846167</v>
      </c>
      <c r="S1803" s="960">
        <f t="shared" si="408"/>
        <v>0</v>
      </c>
      <c r="T1803" s="1003"/>
      <c r="U1803" s="1072">
        <v>18</v>
      </c>
    </row>
    <row r="1804" spans="1:21" outlineLevel="1">
      <c r="A1804" s="1006"/>
      <c r="B1804" s="1006"/>
      <c r="C1804" s="1006"/>
      <c r="D1804" s="1006" t="s">
        <v>4657</v>
      </c>
      <c r="E1804" s="1064" t="str">
        <f t="shared" si="405"/>
        <v>04.03.122</v>
      </c>
      <c r="F1804" s="1065" t="s">
        <v>4424</v>
      </c>
      <c r="G1804" s="1069" t="s">
        <v>3</v>
      </c>
      <c r="H1804" s="947" t="s">
        <v>1019</v>
      </c>
      <c r="I1804" s="990">
        <f t="shared" si="406"/>
        <v>1.7</v>
      </c>
      <c r="J1804" s="950">
        <v>0.91100000000000003</v>
      </c>
      <c r="K1804" s="951"/>
      <c r="L1804" s="952"/>
      <c r="M1804" s="1002"/>
      <c r="N1804" s="966">
        <f t="shared" si="409"/>
        <v>343317.69230769243</v>
      </c>
      <c r="O1804" s="932">
        <f t="shared" si="410"/>
        <v>0</v>
      </c>
      <c r="P1804" s="932">
        <f t="shared" si="411"/>
        <v>0</v>
      </c>
      <c r="Q1804" s="932">
        <f t="shared" si="412"/>
        <v>0</v>
      </c>
      <c r="R1804" s="966">
        <f t="shared" si="407"/>
        <v>531696.11007692327</v>
      </c>
      <c r="S1804" s="960">
        <f t="shared" si="408"/>
        <v>0</v>
      </c>
      <c r="T1804" s="1003"/>
      <c r="U1804" s="1072">
        <v>40</v>
      </c>
    </row>
    <row r="1805" spans="1:21" outlineLevel="1">
      <c r="A1805" s="1006"/>
      <c r="B1805" s="1006"/>
      <c r="C1805" s="1006"/>
      <c r="D1805" s="1006" t="s">
        <v>4658</v>
      </c>
      <c r="E1805" s="1064" t="str">
        <f t="shared" si="405"/>
        <v>04.03.102</v>
      </c>
      <c r="F1805" s="988" t="s">
        <v>4426</v>
      </c>
      <c r="G1805" s="1069" t="s">
        <v>3</v>
      </c>
      <c r="H1805" s="947" t="s">
        <v>1019</v>
      </c>
      <c r="I1805" s="990">
        <f t="shared" si="406"/>
        <v>1.7</v>
      </c>
      <c r="J1805" s="950">
        <v>0.45</v>
      </c>
      <c r="K1805" s="951"/>
      <c r="L1805" s="952"/>
      <c r="M1805" s="1002"/>
      <c r="N1805" s="966">
        <f t="shared" si="409"/>
        <v>343317.69230769243</v>
      </c>
      <c r="O1805" s="932">
        <f t="shared" si="410"/>
        <v>0</v>
      </c>
      <c r="P1805" s="932">
        <f t="shared" si="411"/>
        <v>0</v>
      </c>
      <c r="Q1805" s="932">
        <f t="shared" si="412"/>
        <v>0</v>
      </c>
      <c r="R1805" s="966">
        <f t="shared" si="407"/>
        <v>262638.03461538471</v>
      </c>
      <c r="S1805" s="960">
        <f t="shared" si="408"/>
        <v>0</v>
      </c>
      <c r="T1805" s="1003"/>
      <c r="U1805" s="1004">
        <v>4.9400000000000004</v>
      </c>
    </row>
    <row r="1806" spans="1:21" outlineLevel="1">
      <c r="A1806" s="1006"/>
      <c r="B1806" s="1006"/>
      <c r="C1806" s="1006"/>
      <c r="D1806" s="1006" t="s">
        <v>4659</v>
      </c>
      <c r="E1806" s="1064" t="str">
        <f t="shared" si="405"/>
        <v>04.03.102</v>
      </c>
      <c r="F1806" s="988" t="s">
        <v>4428</v>
      </c>
      <c r="G1806" s="1069" t="s">
        <v>3</v>
      </c>
      <c r="H1806" s="947" t="s">
        <v>1019</v>
      </c>
      <c r="I1806" s="990">
        <f t="shared" si="406"/>
        <v>1.7</v>
      </c>
      <c r="J1806" s="950">
        <v>0.45</v>
      </c>
      <c r="K1806" s="951"/>
      <c r="L1806" s="952"/>
      <c r="M1806" s="1002"/>
      <c r="N1806" s="966">
        <f t="shared" si="409"/>
        <v>343317.69230769243</v>
      </c>
      <c r="O1806" s="932">
        <f t="shared" si="410"/>
        <v>0</v>
      </c>
      <c r="P1806" s="932">
        <f t="shared" si="411"/>
        <v>0</v>
      </c>
      <c r="Q1806" s="932">
        <f t="shared" si="412"/>
        <v>0</v>
      </c>
      <c r="R1806" s="966">
        <f t="shared" si="407"/>
        <v>262638.03461538471</v>
      </c>
      <c r="S1806" s="960">
        <f t="shared" si="408"/>
        <v>0</v>
      </c>
      <c r="T1806" s="1003"/>
      <c r="U1806" s="1004">
        <v>4</v>
      </c>
    </row>
    <row r="1807" spans="1:21" outlineLevel="1">
      <c r="A1807" s="1006"/>
      <c r="B1807" s="1006"/>
      <c r="C1807" s="1006"/>
      <c r="D1807" s="1006" t="s">
        <v>4660</v>
      </c>
      <c r="E1807" s="1064" t="str">
        <f t="shared" si="405"/>
        <v>04.03.112</v>
      </c>
      <c r="F1807" s="1065" t="s">
        <v>4430</v>
      </c>
      <c r="G1807" s="1001" t="s">
        <v>3653</v>
      </c>
      <c r="H1807" s="947" t="s">
        <v>1019</v>
      </c>
      <c r="I1807" s="990">
        <f t="shared" si="406"/>
        <v>1.7</v>
      </c>
      <c r="J1807" s="950">
        <v>0.73899999999999999</v>
      </c>
      <c r="K1807" s="951"/>
      <c r="L1807" s="952"/>
      <c r="M1807" s="1002"/>
      <c r="N1807" s="966">
        <f t="shared" si="409"/>
        <v>343317.69230769243</v>
      </c>
      <c r="O1807" s="932">
        <f t="shared" si="410"/>
        <v>0</v>
      </c>
      <c r="P1807" s="932">
        <f t="shared" si="411"/>
        <v>0</v>
      </c>
      <c r="Q1807" s="932">
        <f t="shared" si="412"/>
        <v>0</v>
      </c>
      <c r="R1807" s="966">
        <f t="shared" si="407"/>
        <v>431310.016846154</v>
      </c>
      <c r="S1807" s="960">
        <f t="shared" si="408"/>
        <v>0</v>
      </c>
      <c r="T1807" s="1003"/>
      <c r="U1807" s="1004">
        <v>24.6</v>
      </c>
    </row>
    <row r="1808" spans="1:21" outlineLevel="1">
      <c r="A1808" s="1006"/>
      <c r="B1808" s="1006"/>
      <c r="C1808" s="1006"/>
      <c r="D1808" s="1006" t="s">
        <v>4661</v>
      </c>
      <c r="E1808" s="1064" t="str">
        <f t="shared" si="405"/>
        <v>04.03.122</v>
      </c>
      <c r="F1808" s="1065" t="s">
        <v>4432</v>
      </c>
      <c r="G1808" s="1001" t="s">
        <v>3653</v>
      </c>
      <c r="H1808" s="947" t="s">
        <v>1019</v>
      </c>
      <c r="I1808" s="990">
        <f t="shared" si="406"/>
        <v>1.7</v>
      </c>
      <c r="J1808" s="950">
        <v>0.878</v>
      </c>
      <c r="K1808" s="951"/>
      <c r="L1808" s="952"/>
      <c r="M1808" s="1002"/>
      <c r="N1808" s="966">
        <f t="shared" si="409"/>
        <v>343317.69230769243</v>
      </c>
      <c r="O1808" s="932">
        <f t="shared" si="410"/>
        <v>0</v>
      </c>
      <c r="P1808" s="932">
        <f t="shared" si="411"/>
        <v>0</v>
      </c>
      <c r="Q1808" s="932">
        <f t="shared" si="412"/>
        <v>0</v>
      </c>
      <c r="R1808" s="966">
        <f t="shared" si="407"/>
        <v>512435.98753846169</v>
      </c>
      <c r="S1808" s="960">
        <f t="shared" si="408"/>
        <v>0</v>
      </c>
      <c r="T1808" s="1003"/>
      <c r="U1808" s="1004">
        <v>36.9</v>
      </c>
    </row>
    <row r="1809" spans="1:21" outlineLevel="1">
      <c r="A1809" s="1006"/>
      <c r="B1809" s="1006"/>
      <c r="C1809" s="1006"/>
      <c r="D1809" s="1006" t="s">
        <v>4662</v>
      </c>
      <c r="E1809" s="1064" t="str">
        <f t="shared" si="405"/>
        <v>04.03.122</v>
      </c>
      <c r="F1809" s="1007" t="s">
        <v>4434</v>
      </c>
      <c r="G1809" s="1001" t="s">
        <v>3653</v>
      </c>
      <c r="H1809" s="947" t="s">
        <v>1019</v>
      </c>
      <c r="I1809" s="990">
        <f t="shared" si="406"/>
        <v>1.7</v>
      </c>
      <c r="J1809" s="950">
        <v>1.0089999999999999</v>
      </c>
      <c r="K1809" s="951"/>
      <c r="L1809" s="952"/>
      <c r="M1809" s="1002"/>
      <c r="N1809" s="966">
        <f t="shared" si="409"/>
        <v>343317.69230769243</v>
      </c>
      <c r="O1809" s="932">
        <f t="shared" si="410"/>
        <v>0</v>
      </c>
      <c r="P1809" s="932">
        <f t="shared" si="411"/>
        <v>0</v>
      </c>
      <c r="Q1809" s="932">
        <f t="shared" si="412"/>
        <v>0</v>
      </c>
      <c r="R1809" s="966">
        <f t="shared" si="407"/>
        <v>588892.83761538472</v>
      </c>
      <c r="S1809" s="960">
        <f t="shared" si="408"/>
        <v>0</v>
      </c>
      <c r="T1809" s="1003"/>
      <c r="U1809" s="1004">
        <v>49.2</v>
      </c>
    </row>
    <row r="1810" spans="1:21" outlineLevel="1">
      <c r="A1810" s="1006"/>
      <c r="B1810" s="1006"/>
      <c r="C1810" s="1006"/>
      <c r="D1810" s="1006" t="s">
        <v>4663</v>
      </c>
      <c r="E1810" s="1064" t="str">
        <f t="shared" si="405"/>
        <v>04.03.132</v>
      </c>
      <c r="F1810" s="1007" t="s">
        <v>4436</v>
      </c>
      <c r="G1810" s="1001" t="s">
        <v>3653</v>
      </c>
      <c r="H1810" s="947" t="s">
        <v>1019</v>
      </c>
      <c r="I1810" s="990">
        <f t="shared" si="406"/>
        <v>1.7</v>
      </c>
      <c r="J1810" s="950">
        <v>1.0649999999999999</v>
      </c>
      <c r="K1810" s="951"/>
      <c r="L1810" s="952"/>
      <c r="M1810" s="1002"/>
      <c r="N1810" s="966">
        <f t="shared" si="409"/>
        <v>343317.69230769243</v>
      </c>
      <c r="O1810" s="932">
        <f t="shared" si="410"/>
        <v>0</v>
      </c>
      <c r="P1810" s="932">
        <f t="shared" si="411"/>
        <v>0</v>
      </c>
      <c r="Q1810" s="932">
        <f t="shared" si="412"/>
        <v>0</v>
      </c>
      <c r="R1810" s="966">
        <f t="shared" si="407"/>
        <v>621576.68192307709</v>
      </c>
      <c r="S1810" s="960">
        <f t="shared" si="408"/>
        <v>0</v>
      </c>
      <c r="T1810" s="1003"/>
      <c r="U1810" s="1004">
        <v>56.8</v>
      </c>
    </row>
    <row r="1811" spans="1:21" outlineLevel="1">
      <c r="A1811" s="1006"/>
      <c r="B1811" s="1006"/>
      <c r="C1811" s="1006"/>
      <c r="D1811" s="1006" t="s">
        <v>4664</v>
      </c>
      <c r="E1811" s="1064" t="str">
        <f t="shared" si="405"/>
        <v>04.03.132</v>
      </c>
      <c r="F1811" s="1065" t="s">
        <v>4438</v>
      </c>
      <c r="G1811" s="1001" t="s">
        <v>3653</v>
      </c>
      <c r="H1811" s="947" t="s">
        <v>1019</v>
      </c>
      <c r="I1811" s="990">
        <f t="shared" si="406"/>
        <v>1.7</v>
      </c>
      <c r="J1811" s="950">
        <v>1.1839999999999999</v>
      </c>
      <c r="K1811" s="951"/>
      <c r="L1811" s="952"/>
      <c r="M1811" s="1002"/>
      <c r="N1811" s="966">
        <f t="shared" si="409"/>
        <v>343317.69230769243</v>
      </c>
      <c r="O1811" s="932">
        <f t="shared" si="410"/>
        <v>0</v>
      </c>
      <c r="P1811" s="932">
        <f t="shared" si="411"/>
        <v>0</v>
      </c>
      <c r="Q1811" s="932">
        <f t="shared" si="412"/>
        <v>0</v>
      </c>
      <c r="R1811" s="966">
        <f t="shared" si="407"/>
        <v>691029.85107692331</v>
      </c>
      <c r="S1811" s="960">
        <f t="shared" si="408"/>
        <v>0</v>
      </c>
      <c r="T1811" s="1003"/>
      <c r="U1811" s="1004">
        <v>73.8</v>
      </c>
    </row>
    <row r="1812" spans="1:21" outlineLevel="1">
      <c r="A1812" s="1006"/>
      <c r="B1812" s="1006"/>
      <c r="C1812" s="1006"/>
      <c r="D1812" s="1006" t="s">
        <v>4665</v>
      </c>
      <c r="E1812" s="1064" t="str">
        <f t="shared" si="405"/>
        <v>04.03.102</v>
      </c>
      <c r="F1812" s="1065" t="s">
        <v>4440</v>
      </c>
      <c r="G1812" s="1001" t="s">
        <v>3653</v>
      </c>
      <c r="H1812" s="947" t="s">
        <v>1019</v>
      </c>
      <c r="I1812" s="990">
        <f t="shared" si="406"/>
        <v>1.7</v>
      </c>
      <c r="J1812" s="950">
        <v>0.45</v>
      </c>
      <c r="K1812" s="951"/>
      <c r="L1812" s="952"/>
      <c r="M1812" s="1002"/>
      <c r="N1812" s="966">
        <f t="shared" si="409"/>
        <v>343317.69230769243</v>
      </c>
      <c r="O1812" s="932">
        <f t="shared" si="410"/>
        <v>0</v>
      </c>
      <c r="P1812" s="932">
        <f t="shared" si="411"/>
        <v>0</v>
      </c>
      <c r="Q1812" s="932">
        <f t="shared" si="412"/>
        <v>0</v>
      </c>
      <c r="R1812" s="966">
        <f t="shared" si="407"/>
        <v>262638.03461538471</v>
      </c>
      <c r="S1812" s="960">
        <f t="shared" si="408"/>
        <v>0</v>
      </c>
      <c r="T1812" s="1003"/>
      <c r="U1812" s="1004">
        <v>11.37</v>
      </c>
    </row>
    <row r="1813" spans="1:21" outlineLevel="1">
      <c r="A1813" s="1006"/>
      <c r="B1813" s="1006"/>
      <c r="C1813" s="1006"/>
      <c r="D1813" s="1006" t="s">
        <v>4666</v>
      </c>
      <c r="E1813" s="1064" t="str">
        <f t="shared" si="405"/>
        <v>04.03.112</v>
      </c>
      <c r="F1813" s="1065" t="s">
        <v>4442</v>
      </c>
      <c r="G1813" s="1001" t="s">
        <v>3653</v>
      </c>
      <c r="H1813" s="947" t="s">
        <v>1019</v>
      </c>
      <c r="I1813" s="990">
        <f t="shared" si="406"/>
        <v>1.7</v>
      </c>
      <c r="J1813" s="950">
        <v>0.58099999999999996</v>
      </c>
      <c r="K1813" s="951"/>
      <c r="L1813" s="952"/>
      <c r="M1813" s="1002"/>
      <c r="N1813" s="966">
        <f t="shared" si="409"/>
        <v>343317.69230769243</v>
      </c>
      <c r="O1813" s="932">
        <f t="shared" si="410"/>
        <v>0</v>
      </c>
      <c r="P1813" s="932">
        <f t="shared" si="411"/>
        <v>0</v>
      </c>
      <c r="Q1813" s="932">
        <f t="shared" si="412"/>
        <v>0</v>
      </c>
      <c r="R1813" s="966">
        <f t="shared" si="407"/>
        <v>339094.88469230779</v>
      </c>
      <c r="S1813" s="960">
        <f t="shared" si="408"/>
        <v>0</v>
      </c>
      <c r="T1813" s="1003"/>
      <c r="U1813" s="1004">
        <v>19.329999999999998</v>
      </c>
    </row>
    <row r="1814" spans="1:21" outlineLevel="1">
      <c r="A1814" s="1006"/>
      <c r="B1814" s="1006"/>
      <c r="C1814" s="1006"/>
      <c r="D1814" s="1006" t="s">
        <v>4667</v>
      </c>
      <c r="E1814" s="1064" t="str">
        <f t="shared" si="405"/>
        <v>04.03.102</v>
      </c>
      <c r="F1814" s="1065" t="s">
        <v>4444</v>
      </c>
      <c r="G1814" s="1001" t="s">
        <v>3</v>
      </c>
      <c r="H1814" s="947" t="s">
        <v>1019</v>
      </c>
      <c r="I1814" s="990">
        <f t="shared" si="406"/>
        <v>1.7</v>
      </c>
      <c r="J1814" s="950">
        <v>0.45</v>
      </c>
      <c r="K1814" s="951"/>
      <c r="L1814" s="952"/>
      <c r="M1814" s="1002"/>
      <c r="N1814" s="966">
        <f t="shared" si="409"/>
        <v>343317.69230769243</v>
      </c>
      <c r="O1814" s="932">
        <f t="shared" si="410"/>
        <v>0</v>
      </c>
      <c r="P1814" s="932">
        <f t="shared" si="411"/>
        <v>0</v>
      </c>
      <c r="Q1814" s="932">
        <f t="shared" si="412"/>
        <v>0</v>
      </c>
      <c r="R1814" s="966">
        <f t="shared" si="407"/>
        <v>262638.03461538471</v>
      </c>
      <c r="S1814" s="960">
        <f t="shared" si="408"/>
        <v>0</v>
      </c>
      <c r="T1814" s="1003"/>
      <c r="U1814" s="1004">
        <v>2.46</v>
      </c>
    </row>
    <row r="1815" spans="1:21" outlineLevel="1">
      <c r="A1815" s="1006"/>
      <c r="B1815" s="1006"/>
      <c r="C1815" s="1006"/>
      <c r="D1815" s="1006" t="s">
        <v>4668</v>
      </c>
      <c r="E1815" s="1064" t="str">
        <f t="shared" si="405"/>
        <v>04.03.102</v>
      </c>
      <c r="F1815" s="1065" t="s">
        <v>4446</v>
      </c>
      <c r="G1815" s="1001" t="s">
        <v>3</v>
      </c>
      <c r="H1815" s="947" t="s">
        <v>1019</v>
      </c>
      <c r="I1815" s="990">
        <f t="shared" si="406"/>
        <v>1.7</v>
      </c>
      <c r="J1815" s="950">
        <v>0.45</v>
      </c>
      <c r="K1815" s="951"/>
      <c r="L1815" s="952"/>
      <c r="M1815" s="1002"/>
      <c r="N1815" s="966">
        <f t="shared" si="409"/>
        <v>343317.69230769243</v>
      </c>
      <c r="O1815" s="932">
        <f t="shared" si="410"/>
        <v>0</v>
      </c>
      <c r="P1815" s="932">
        <f t="shared" si="411"/>
        <v>0</v>
      </c>
      <c r="Q1815" s="932">
        <f t="shared" si="412"/>
        <v>0</v>
      </c>
      <c r="R1815" s="966">
        <f t="shared" si="407"/>
        <v>262638.03461538471</v>
      </c>
      <c r="S1815" s="960">
        <f t="shared" si="408"/>
        <v>0</v>
      </c>
      <c r="T1815" s="1003"/>
      <c r="U1815" s="1004">
        <v>2.5299999999999998</v>
      </c>
    </row>
    <row r="1816" spans="1:21" ht="33" outlineLevel="1">
      <c r="A1816" s="1006"/>
      <c r="B1816" s="1006"/>
      <c r="C1816" s="1006"/>
      <c r="D1816" s="1006" t="s">
        <v>4669</v>
      </c>
      <c r="E1816" s="1064" t="str">
        <f t="shared" si="405"/>
        <v>04.03.102</v>
      </c>
      <c r="F1816" s="1065" t="s">
        <v>4448</v>
      </c>
      <c r="G1816" s="947" t="s">
        <v>3</v>
      </c>
      <c r="H1816" s="947" t="s">
        <v>1019</v>
      </c>
      <c r="I1816" s="990">
        <f t="shared" si="406"/>
        <v>1.7</v>
      </c>
      <c r="J1816" s="950">
        <v>0.45</v>
      </c>
      <c r="K1816" s="951"/>
      <c r="L1816" s="952"/>
      <c r="M1816" s="1002"/>
      <c r="N1816" s="966">
        <f t="shared" si="409"/>
        <v>343317.69230769243</v>
      </c>
      <c r="O1816" s="932">
        <f t="shared" si="410"/>
        <v>0</v>
      </c>
      <c r="P1816" s="932">
        <f t="shared" si="411"/>
        <v>0</v>
      </c>
      <c r="Q1816" s="932">
        <f t="shared" si="412"/>
        <v>0</v>
      </c>
      <c r="R1816" s="966">
        <f t="shared" si="407"/>
        <v>262638.03461538471</v>
      </c>
      <c r="S1816" s="960">
        <f t="shared" si="408"/>
        <v>0</v>
      </c>
      <c r="T1816" s="1003"/>
      <c r="U1816" s="1073">
        <v>5</v>
      </c>
    </row>
    <row r="1817" spans="1:21" ht="33" outlineLevel="1">
      <c r="A1817" s="1006"/>
      <c r="B1817" s="1006"/>
      <c r="C1817" s="1006"/>
      <c r="D1817" s="1006" t="s">
        <v>4670</v>
      </c>
      <c r="E1817" s="1064" t="str">
        <f t="shared" si="405"/>
        <v>04.03.102</v>
      </c>
      <c r="F1817" s="1065" t="s">
        <v>1004</v>
      </c>
      <c r="G1817" s="947" t="s">
        <v>3</v>
      </c>
      <c r="H1817" s="947" t="s">
        <v>1019</v>
      </c>
      <c r="I1817" s="990">
        <f t="shared" si="406"/>
        <v>1.7</v>
      </c>
      <c r="J1817" s="950">
        <v>0.45</v>
      </c>
      <c r="K1817" s="951"/>
      <c r="L1817" s="952"/>
      <c r="M1817" s="1002"/>
      <c r="N1817" s="966">
        <f t="shared" si="409"/>
        <v>343317.69230769243</v>
      </c>
      <c r="O1817" s="932">
        <f t="shared" si="410"/>
        <v>0</v>
      </c>
      <c r="P1817" s="932">
        <f t="shared" si="411"/>
        <v>0</v>
      </c>
      <c r="Q1817" s="932">
        <f t="shared" si="412"/>
        <v>0</v>
      </c>
      <c r="R1817" s="966">
        <f t="shared" si="407"/>
        <v>262638.03461538471</v>
      </c>
      <c r="S1817" s="960">
        <f t="shared" si="408"/>
        <v>0</v>
      </c>
      <c r="T1817" s="1003"/>
      <c r="U1817" s="1073">
        <v>5</v>
      </c>
    </row>
    <row r="1818" spans="1:21" ht="33" outlineLevel="1">
      <c r="A1818" s="1006"/>
      <c r="B1818" s="1006"/>
      <c r="C1818" s="1006"/>
      <c r="D1818" s="1006" t="s">
        <v>4671</v>
      </c>
      <c r="E1818" s="1064" t="str">
        <f t="shared" si="405"/>
        <v>04.03.102</v>
      </c>
      <c r="F1818" s="1065" t="s">
        <v>947</v>
      </c>
      <c r="G1818" s="947" t="s">
        <v>3</v>
      </c>
      <c r="H1818" s="947" t="s">
        <v>1019</v>
      </c>
      <c r="I1818" s="990">
        <f t="shared" si="406"/>
        <v>1.7</v>
      </c>
      <c r="J1818" s="950">
        <v>0.45</v>
      </c>
      <c r="K1818" s="951"/>
      <c r="L1818" s="952"/>
      <c r="M1818" s="1002"/>
      <c r="N1818" s="966">
        <f t="shared" si="409"/>
        <v>343317.69230769243</v>
      </c>
      <c r="O1818" s="932">
        <f t="shared" si="410"/>
        <v>0</v>
      </c>
      <c r="P1818" s="932">
        <f t="shared" si="411"/>
        <v>0</v>
      </c>
      <c r="Q1818" s="932">
        <f t="shared" si="412"/>
        <v>0</v>
      </c>
      <c r="R1818" s="966">
        <f t="shared" si="407"/>
        <v>262638.03461538471</v>
      </c>
      <c r="S1818" s="960">
        <f t="shared" si="408"/>
        <v>0</v>
      </c>
      <c r="T1818" s="1003"/>
      <c r="U1818" s="1073">
        <v>9</v>
      </c>
    </row>
    <row r="1819" spans="1:21" outlineLevel="1">
      <c r="A1819" s="1074"/>
      <c r="B1819" s="1074"/>
      <c r="C1819" s="1074"/>
      <c r="D1819" s="1074" t="s">
        <v>4672</v>
      </c>
      <c r="E1819" s="1064" t="str">
        <f>IF(AND(U1819&gt;0,U1819&lt;=15),$E$1761,IF(AND(U1819&gt;15,U1819&lt;=25),$E$1762,IF(AND(U1819&gt;25,U1819&lt;=50),$E$1763,IF(AND(U1819&gt;50,U1819&lt;=100),$E$1764,IF(AND(U1819&gt;100,U1819&lt;=140),$E$1765,IF(AND(U1819&gt;140,U1819&lt;=230),$E$1766,IF(AND(U1819&gt;230,U1819&lt;=320),$E$1767,0)))))))</f>
        <v>04.03.112</v>
      </c>
      <c r="F1819" s="1065" t="s">
        <v>4452</v>
      </c>
      <c r="G1819" s="947" t="s">
        <v>3</v>
      </c>
      <c r="H1819" s="947" t="s">
        <v>1019</v>
      </c>
      <c r="I1819" s="990">
        <f t="shared" si="406"/>
        <v>1.7</v>
      </c>
      <c r="J1819" s="950">
        <v>0.752</v>
      </c>
      <c r="K1819" s="951"/>
      <c r="L1819" s="952"/>
      <c r="M1819" s="1002"/>
      <c r="N1819" s="966">
        <f t="shared" si="409"/>
        <v>343317.69230769243</v>
      </c>
      <c r="O1819" s="932">
        <f t="shared" si="410"/>
        <v>0</v>
      </c>
      <c r="P1819" s="932">
        <f t="shared" si="411"/>
        <v>0</v>
      </c>
      <c r="Q1819" s="932">
        <f t="shared" si="412"/>
        <v>0</v>
      </c>
      <c r="R1819" s="966">
        <f t="shared" si="407"/>
        <v>438897.337846154</v>
      </c>
      <c r="S1819" s="960">
        <f t="shared" si="408"/>
        <v>0</v>
      </c>
      <c r="T1819" s="1003"/>
      <c r="U1819" s="1073">
        <v>25</v>
      </c>
    </row>
    <row r="1820" spans="1:21" outlineLevel="1">
      <c r="A1820" s="1074"/>
      <c r="B1820" s="1074"/>
      <c r="C1820" s="1074"/>
      <c r="D1820" s="1074" t="s">
        <v>4673</v>
      </c>
      <c r="E1820" s="1064" t="str">
        <f>IF(AND(U1820&gt;0,U1820&lt;=15),$E$1761,IF(AND(U1820&gt;15,U1820&lt;=25),$E$1762,IF(AND(U1820&gt;25,U1820&lt;=50),$E$1763,IF(AND(U1820&gt;50,U1820&lt;=100),$E$1764,IF(AND(U1820&gt;100,U1820&lt;=140),$E$1765,IF(AND(U1820&gt;140,U1820&lt;=230),$E$1766,IF(AND(U1820&gt;230,U1820&lt;=320),$E$1767,0)))))))</f>
        <v>04.03.122</v>
      </c>
      <c r="F1820" s="1065" t="s">
        <v>4454</v>
      </c>
      <c r="G1820" s="947" t="s">
        <v>3</v>
      </c>
      <c r="H1820" s="947" t="s">
        <v>1019</v>
      </c>
      <c r="I1820" s="990">
        <f>I1819*0.8</f>
        <v>1.36</v>
      </c>
      <c r="J1820" s="950">
        <v>0.91700000000000004</v>
      </c>
      <c r="K1820" s="951"/>
      <c r="L1820" s="952"/>
      <c r="M1820" s="1002"/>
      <c r="N1820" s="966">
        <f t="shared" si="409"/>
        <v>343317.69230769243</v>
      </c>
      <c r="O1820" s="932">
        <f t="shared" si="410"/>
        <v>0</v>
      </c>
      <c r="P1820" s="932">
        <f t="shared" si="411"/>
        <v>0</v>
      </c>
      <c r="Q1820" s="932">
        <f t="shared" si="412"/>
        <v>0</v>
      </c>
      <c r="R1820" s="966">
        <f t="shared" si="407"/>
        <v>428158.36043076945</v>
      </c>
      <c r="S1820" s="960">
        <f t="shared" si="408"/>
        <v>0</v>
      </c>
      <c r="T1820" s="1003"/>
      <c r="U1820" s="1073">
        <f>31.576+9</f>
        <v>40.576000000000001</v>
      </c>
    </row>
    <row r="1821" spans="1:21" outlineLevel="1">
      <c r="A1821" s="1074"/>
      <c r="B1821" s="1074"/>
      <c r="C1821" s="1074"/>
      <c r="D1821" s="1074" t="s">
        <v>4674</v>
      </c>
      <c r="E1821" s="1064" t="str">
        <f t="shared" ref="E1821:E1822" si="413">IF(AND(U1821&gt;0,U1821&lt;=15),$E$1761,IF(AND(U1821&gt;15,U1821&lt;=25),$E$1762,IF(AND(U1821&gt;25,U1821&lt;=50),$E$1763,IF(AND(U1821&gt;50,U1821&lt;=100),$E$1764,IF(AND(U1821&gt;100,U1821&lt;=140),$E$1765,IF(AND(U1821&gt;140,U1821&lt;=230),$E$1766,IF(AND(U1821&gt;230,U1821&lt;=320),$E$1767,0)))))))</f>
        <v>04.03.132</v>
      </c>
      <c r="F1821" s="1065" t="s">
        <v>4675</v>
      </c>
      <c r="G1821" s="947" t="s">
        <v>3</v>
      </c>
      <c r="H1821" s="947" t="s">
        <v>1019</v>
      </c>
      <c r="I1821" s="990">
        <v>1.7</v>
      </c>
      <c r="J1821" s="950">
        <v>1.3440000000000001</v>
      </c>
      <c r="K1821" s="951"/>
      <c r="L1821" s="952"/>
      <c r="M1821" s="1002"/>
      <c r="N1821" s="966">
        <f t="shared" si="409"/>
        <v>343317.69230769243</v>
      </c>
      <c r="O1821" s="932">
        <f t="shared" si="410"/>
        <v>0</v>
      </c>
      <c r="P1821" s="932">
        <f t="shared" si="411"/>
        <v>0</v>
      </c>
      <c r="Q1821" s="932">
        <f t="shared" si="412"/>
        <v>0</v>
      </c>
      <c r="R1821" s="966">
        <f t="shared" si="407"/>
        <v>784412.26338461577</v>
      </c>
      <c r="S1821" s="960">
        <f t="shared" si="408"/>
        <v>0</v>
      </c>
      <c r="T1821" s="1003"/>
      <c r="U1821" s="1004">
        <v>96.59</v>
      </c>
    </row>
    <row r="1822" spans="1:21" outlineLevel="1">
      <c r="A1822" s="1074"/>
      <c r="B1822" s="1074"/>
      <c r="C1822" s="1074"/>
      <c r="D1822" s="1074" t="s">
        <v>4676</v>
      </c>
      <c r="E1822" s="1064" t="str">
        <f t="shared" si="413"/>
        <v>04.03.142</v>
      </c>
      <c r="F1822" s="1065" t="s">
        <v>4677</v>
      </c>
      <c r="G1822" s="947" t="s">
        <v>3</v>
      </c>
      <c r="H1822" s="947" t="s">
        <v>1019</v>
      </c>
      <c r="I1822" s="990">
        <v>1.7</v>
      </c>
      <c r="J1822" s="950">
        <v>1.3819999999999999</v>
      </c>
      <c r="K1822" s="951"/>
      <c r="L1822" s="952"/>
      <c r="M1822" s="1002"/>
      <c r="N1822" s="966">
        <f t="shared" si="409"/>
        <v>343317.69230769243</v>
      </c>
      <c r="O1822" s="932">
        <f t="shared" si="410"/>
        <v>0</v>
      </c>
      <c r="P1822" s="932">
        <f t="shared" si="411"/>
        <v>0</v>
      </c>
      <c r="Q1822" s="932">
        <f t="shared" si="412"/>
        <v>0</v>
      </c>
      <c r="R1822" s="966">
        <f t="shared" si="407"/>
        <v>806590.58630769246</v>
      </c>
      <c r="S1822" s="960">
        <f t="shared" si="408"/>
        <v>0</v>
      </c>
      <c r="T1822" s="1003"/>
      <c r="U1822" s="1004">
        <v>102</v>
      </c>
    </row>
    <row r="1823" spans="1:21">
      <c r="A1823" s="999"/>
      <c r="B1823" s="999"/>
      <c r="C1823" s="999"/>
      <c r="D1823" s="956"/>
      <c r="E1823" s="999" t="s">
        <v>4678</v>
      </c>
      <c r="F1823" s="1000" t="s">
        <v>4679</v>
      </c>
      <c r="G1823" s="1001"/>
      <c r="H1823" s="947"/>
      <c r="I1823" s="990"/>
      <c r="J1823" s="950"/>
      <c r="K1823" s="951"/>
      <c r="L1823" s="952"/>
      <c r="M1823" s="1002"/>
      <c r="N1823" s="966"/>
      <c r="O1823" s="932"/>
      <c r="P1823" s="932"/>
      <c r="Q1823" s="932"/>
      <c r="R1823" s="966">
        <f t="shared" si="407"/>
        <v>0</v>
      </c>
      <c r="S1823" s="960">
        <f t="shared" si="408"/>
        <v>0</v>
      </c>
      <c r="T1823" s="1003"/>
      <c r="U1823" s="1004"/>
    </row>
    <row r="1824" spans="1:21">
      <c r="A1824" s="955"/>
      <c r="B1824" s="955"/>
      <c r="C1824" s="955"/>
      <c r="D1824" s="956"/>
      <c r="E1824" s="955" t="s">
        <v>4680</v>
      </c>
      <c r="F1824" s="1005" t="s">
        <v>4681</v>
      </c>
      <c r="G1824" s="956"/>
      <c r="H1824" s="947"/>
      <c r="I1824" s="990"/>
      <c r="J1824" s="950"/>
      <c r="K1824" s="951"/>
      <c r="L1824" s="952"/>
      <c r="M1824" s="958"/>
      <c r="N1824" s="966"/>
      <c r="O1824" s="932"/>
      <c r="P1824" s="932"/>
      <c r="Q1824" s="932"/>
      <c r="R1824" s="966">
        <f t="shared" si="407"/>
        <v>0</v>
      </c>
      <c r="S1824" s="960">
        <f t="shared" si="408"/>
        <v>0</v>
      </c>
      <c r="T1824" s="961"/>
      <c r="U1824" s="954"/>
    </row>
    <row r="1825" spans="1:21">
      <c r="A1825" s="955"/>
      <c r="B1825" s="955"/>
      <c r="C1825" s="955"/>
      <c r="D1825" s="956"/>
      <c r="E1825" s="955" t="s">
        <v>4682</v>
      </c>
      <c r="F1825" s="1005" t="s">
        <v>4683</v>
      </c>
      <c r="G1825" s="956"/>
      <c r="H1825" s="947"/>
      <c r="I1825" s="990"/>
      <c r="J1825" s="950"/>
      <c r="K1825" s="951"/>
      <c r="L1825" s="952"/>
      <c r="M1825" s="958"/>
      <c r="N1825" s="966"/>
      <c r="O1825" s="932"/>
      <c r="P1825" s="932"/>
      <c r="Q1825" s="932"/>
      <c r="R1825" s="966">
        <f t="shared" si="407"/>
        <v>0</v>
      </c>
      <c r="S1825" s="960">
        <f t="shared" si="408"/>
        <v>0</v>
      </c>
      <c r="T1825" s="961"/>
      <c r="U1825" s="954"/>
    </row>
    <row r="1826" spans="1:21" ht="49.5" outlineLevel="1">
      <c r="A1826" s="1006"/>
      <c r="B1826" s="1006"/>
      <c r="C1826" s="1006"/>
      <c r="D1826" s="1006" t="s">
        <v>4684</v>
      </c>
      <c r="E1826" s="968" t="s">
        <v>4685</v>
      </c>
      <c r="F1826" s="1007" t="s">
        <v>4686</v>
      </c>
      <c r="G1826" s="947" t="s">
        <v>4687</v>
      </c>
      <c r="H1826" s="1010" t="s">
        <v>1026</v>
      </c>
      <c r="I1826" s="990">
        <v>1</v>
      </c>
      <c r="J1826" s="1009">
        <v>12.46</v>
      </c>
      <c r="K1826" s="951"/>
      <c r="L1826" s="952"/>
      <c r="M1826" s="1002"/>
      <c r="N1826" s="966">
        <f t="shared" ref="N1826:N1857" si="414">VLOOKUP(H1826,DGNC2032,8)</f>
        <v>394809.23076923075</v>
      </c>
      <c r="O1826" s="932">
        <f t="shared" ref="O1826:O1865" si="415">+IFERROR(VLOOKUP($A1826,DGMTC11,10,0),0)</f>
        <v>0</v>
      </c>
      <c r="P1826" s="932">
        <f t="shared" ref="P1826:P1857" si="416">+IFERROR(VLOOKUP($B1826,DGMTC11,10,0),0)</f>
        <v>0</v>
      </c>
      <c r="Q1826" s="932">
        <f t="shared" ref="Q1826:Q1857" si="417">+IFERROR(VLOOKUP($C1826,DGMTC11,10,0),0)</f>
        <v>0</v>
      </c>
      <c r="R1826" s="966">
        <f t="shared" si="407"/>
        <v>4919323.0153846154</v>
      </c>
      <c r="S1826" s="960">
        <f t="shared" si="408"/>
        <v>0</v>
      </c>
      <c r="T1826" s="961"/>
      <c r="U1826" s="954"/>
    </row>
    <row r="1827" spans="1:21" ht="49.5" outlineLevel="1">
      <c r="A1827" s="1006"/>
      <c r="B1827" s="1006"/>
      <c r="C1827" s="1006"/>
      <c r="D1827" s="1006" t="s">
        <v>4688</v>
      </c>
      <c r="E1827" s="968" t="s">
        <v>4689</v>
      </c>
      <c r="F1827" s="1007" t="s">
        <v>4690</v>
      </c>
      <c r="G1827" s="947" t="s">
        <v>4687</v>
      </c>
      <c r="H1827" s="1010" t="s">
        <v>1026</v>
      </c>
      <c r="I1827" s="990">
        <v>1</v>
      </c>
      <c r="J1827" s="1009">
        <v>16.420000000000002</v>
      </c>
      <c r="K1827" s="951"/>
      <c r="L1827" s="952"/>
      <c r="M1827" s="1002"/>
      <c r="N1827" s="966">
        <f t="shared" si="414"/>
        <v>394809.23076923075</v>
      </c>
      <c r="O1827" s="932">
        <f t="shared" si="415"/>
        <v>0</v>
      </c>
      <c r="P1827" s="932">
        <f t="shared" si="416"/>
        <v>0</v>
      </c>
      <c r="Q1827" s="932">
        <f t="shared" si="417"/>
        <v>0</v>
      </c>
      <c r="R1827" s="966">
        <f t="shared" si="407"/>
        <v>6482767.5692307698</v>
      </c>
      <c r="S1827" s="960">
        <f t="shared" si="408"/>
        <v>0</v>
      </c>
      <c r="T1827" s="961"/>
      <c r="U1827" s="954"/>
    </row>
    <row r="1828" spans="1:21" ht="49.5" outlineLevel="1">
      <c r="A1828" s="1006"/>
      <c r="B1828" s="1006"/>
      <c r="C1828" s="1006"/>
      <c r="D1828" s="1006" t="s">
        <v>4691</v>
      </c>
      <c r="E1828" s="968" t="s">
        <v>4692</v>
      </c>
      <c r="F1828" s="1007" t="s">
        <v>4693</v>
      </c>
      <c r="G1828" s="947" t="s">
        <v>4687</v>
      </c>
      <c r="H1828" s="1010" t="s">
        <v>1026</v>
      </c>
      <c r="I1828" s="990">
        <v>1</v>
      </c>
      <c r="J1828" s="1009">
        <v>18.03</v>
      </c>
      <c r="K1828" s="951"/>
      <c r="L1828" s="952"/>
      <c r="M1828" s="1002"/>
      <c r="N1828" s="966">
        <f t="shared" si="414"/>
        <v>394809.23076923075</v>
      </c>
      <c r="O1828" s="932">
        <f t="shared" si="415"/>
        <v>0</v>
      </c>
      <c r="P1828" s="932">
        <f t="shared" si="416"/>
        <v>0</v>
      </c>
      <c r="Q1828" s="932">
        <f t="shared" si="417"/>
        <v>0</v>
      </c>
      <c r="R1828" s="966">
        <f t="shared" si="407"/>
        <v>7118410.4307692312</v>
      </c>
      <c r="S1828" s="960">
        <f t="shared" si="408"/>
        <v>0</v>
      </c>
      <c r="T1828" s="961"/>
      <c r="U1828" s="954"/>
    </row>
    <row r="1829" spans="1:21" ht="49.5" outlineLevel="1">
      <c r="A1829" s="1006"/>
      <c r="B1829" s="1006"/>
      <c r="C1829" s="1006"/>
      <c r="D1829" s="1006" t="s">
        <v>4694</v>
      </c>
      <c r="E1829" s="968" t="s">
        <v>4695</v>
      </c>
      <c r="F1829" s="1007" t="s">
        <v>4696</v>
      </c>
      <c r="G1829" s="947" t="s">
        <v>4687</v>
      </c>
      <c r="H1829" s="1010" t="s">
        <v>1026</v>
      </c>
      <c r="I1829" s="990">
        <v>1</v>
      </c>
      <c r="J1829" s="1009">
        <v>23.75</v>
      </c>
      <c r="K1829" s="951"/>
      <c r="L1829" s="952"/>
      <c r="M1829" s="1002"/>
      <c r="N1829" s="966">
        <f t="shared" si="414"/>
        <v>394809.23076923075</v>
      </c>
      <c r="O1829" s="932">
        <f t="shared" si="415"/>
        <v>0</v>
      </c>
      <c r="P1829" s="932">
        <f t="shared" si="416"/>
        <v>0</v>
      </c>
      <c r="Q1829" s="932">
        <f t="shared" si="417"/>
        <v>0</v>
      </c>
      <c r="R1829" s="966">
        <f t="shared" si="407"/>
        <v>9376719.2307692301</v>
      </c>
      <c r="S1829" s="960">
        <f t="shared" si="408"/>
        <v>0</v>
      </c>
      <c r="T1829" s="961"/>
      <c r="U1829" s="954"/>
    </row>
    <row r="1830" spans="1:21" ht="49.5" outlineLevel="1">
      <c r="A1830" s="1006"/>
      <c r="B1830" s="1006"/>
      <c r="C1830" s="1006"/>
      <c r="D1830" s="1006" t="s">
        <v>4697</v>
      </c>
      <c r="E1830" s="968" t="s">
        <v>4698</v>
      </c>
      <c r="F1830" s="1007" t="s">
        <v>4699</v>
      </c>
      <c r="G1830" s="947" t="s">
        <v>4687</v>
      </c>
      <c r="H1830" s="1010" t="s">
        <v>1026</v>
      </c>
      <c r="I1830" s="990">
        <v>1</v>
      </c>
      <c r="J1830" s="1009">
        <v>31.73</v>
      </c>
      <c r="K1830" s="951"/>
      <c r="L1830" s="952"/>
      <c r="M1830" s="1002"/>
      <c r="N1830" s="966">
        <f t="shared" si="414"/>
        <v>394809.23076923075</v>
      </c>
      <c r="O1830" s="932">
        <f t="shared" si="415"/>
        <v>0</v>
      </c>
      <c r="P1830" s="932">
        <f t="shared" si="416"/>
        <v>0</v>
      </c>
      <c r="Q1830" s="932">
        <f t="shared" si="417"/>
        <v>0</v>
      </c>
      <c r="R1830" s="966">
        <f t="shared" si="407"/>
        <v>12527296.892307691</v>
      </c>
      <c r="S1830" s="960">
        <f t="shared" si="408"/>
        <v>0</v>
      </c>
      <c r="T1830" s="961"/>
      <c r="U1830" s="954"/>
    </row>
    <row r="1831" spans="1:21" ht="49.5" outlineLevel="1">
      <c r="A1831" s="1006"/>
      <c r="B1831" s="1006"/>
      <c r="C1831" s="1006"/>
      <c r="D1831" s="1006" t="s">
        <v>4700</v>
      </c>
      <c r="E1831" s="968" t="s">
        <v>4701</v>
      </c>
      <c r="F1831" s="1007" t="s">
        <v>4702</v>
      </c>
      <c r="G1831" s="947" t="s">
        <v>4687</v>
      </c>
      <c r="H1831" s="1010" t="s">
        <v>1026</v>
      </c>
      <c r="I1831" s="990">
        <v>1</v>
      </c>
      <c r="J1831" s="1009">
        <v>43.21</v>
      </c>
      <c r="K1831" s="951"/>
      <c r="L1831" s="952"/>
      <c r="M1831" s="1002"/>
      <c r="N1831" s="966">
        <f t="shared" si="414"/>
        <v>394809.23076923075</v>
      </c>
      <c r="O1831" s="932">
        <f t="shared" si="415"/>
        <v>0</v>
      </c>
      <c r="P1831" s="932">
        <f t="shared" si="416"/>
        <v>0</v>
      </c>
      <c r="Q1831" s="932">
        <f t="shared" si="417"/>
        <v>0</v>
      </c>
      <c r="R1831" s="966">
        <f t="shared" si="407"/>
        <v>17059706.861538462</v>
      </c>
      <c r="S1831" s="960">
        <f t="shared" si="408"/>
        <v>0</v>
      </c>
      <c r="T1831" s="961"/>
      <c r="U1831" s="954"/>
    </row>
    <row r="1832" spans="1:21" ht="49.5" outlineLevel="1">
      <c r="A1832" s="1006"/>
      <c r="B1832" s="1006"/>
      <c r="C1832" s="1006"/>
      <c r="D1832" s="1006" t="s">
        <v>4703</v>
      </c>
      <c r="E1832" s="968" t="s">
        <v>4704</v>
      </c>
      <c r="F1832" s="1007" t="s">
        <v>4705</v>
      </c>
      <c r="G1832" s="947" t="s">
        <v>4687</v>
      </c>
      <c r="H1832" s="1010" t="s">
        <v>1026</v>
      </c>
      <c r="I1832" s="990">
        <v>1</v>
      </c>
      <c r="J1832" s="1009">
        <v>48.55</v>
      </c>
      <c r="K1832" s="951"/>
      <c r="L1832" s="952"/>
      <c r="M1832" s="1002"/>
      <c r="N1832" s="966">
        <f t="shared" si="414"/>
        <v>394809.23076923075</v>
      </c>
      <c r="O1832" s="932">
        <f t="shared" si="415"/>
        <v>0</v>
      </c>
      <c r="P1832" s="932">
        <f t="shared" si="416"/>
        <v>0</v>
      </c>
      <c r="Q1832" s="932">
        <f t="shared" si="417"/>
        <v>0</v>
      </c>
      <c r="R1832" s="966">
        <f t="shared" si="407"/>
        <v>19167988.153846152</v>
      </c>
      <c r="S1832" s="960">
        <f t="shared" si="408"/>
        <v>0</v>
      </c>
      <c r="T1832" s="961"/>
      <c r="U1832" s="954"/>
    </row>
    <row r="1833" spans="1:21" ht="49.5" outlineLevel="1">
      <c r="A1833" s="1006"/>
      <c r="B1833" s="1006"/>
      <c r="C1833" s="1006"/>
      <c r="D1833" s="1006" t="s">
        <v>4706</v>
      </c>
      <c r="E1833" s="968" t="s">
        <v>4707</v>
      </c>
      <c r="F1833" s="1007" t="s">
        <v>4708</v>
      </c>
      <c r="G1833" s="947" t="s">
        <v>4687</v>
      </c>
      <c r="H1833" s="1010" t="s">
        <v>1026</v>
      </c>
      <c r="I1833" s="990">
        <v>1</v>
      </c>
      <c r="J1833" s="1009">
        <v>58.74</v>
      </c>
      <c r="K1833" s="951"/>
      <c r="L1833" s="952"/>
      <c r="M1833" s="1002"/>
      <c r="N1833" s="966">
        <f t="shared" si="414"/>
        <v>394809.23076923075</v>
      </c>
      <c r="O1833" s="932">
        <f t="shared" si="415"/>
        <v>0</v>
      </c>
      <c r="P1833" s="932">
        <f t="shared" si="416"/>
        <v>0</v>
      </c>
      <c r="Q1833" s="932">
        <f t="shared" si="417"/>
        <v>0</v>
      </c>
      <c r="R1833" s="966">
        <f t="shared" si="407"/>
        <v>23191094.215384614</v>
      </c>
      <c r="S1833" s="960">
        <f t="shared" si="408"/>
        <v>0</v>
      </c>
      <c r="T1833" s="961"/>
      <c r="U1833" s="954"/>
    </row>
    <row r="1834" spans="1:21" ht="49.5" outlineLevel="1">
      <c r="A1834" s="1006"/>
      <c r="B1834" s="1006"/>
      <c r="C1834" s="1006"/>
      <c r="D1834" s="1006" t="s">
        <v>4709</v>
      </c>
      <c r="E1834" s="968" t="s">
        <v>4710</v>
      </c>
      <c r="F1834" s="1007" t="s">
        <v>4711</v>
      </c>
      <c r="G1834" s="947" t="s">
        <v>4687</v>
      </c>
      <c r="H1834" s="1010" t="s">
        <v>1026</v>
      </c>
      <c r="I1834" s="990">
        <v>1</v>
      </c>
      <c r="J1834" s="1009">
        <v>69.319999999999993</v>
      </c>
      <c r="K1834" s="951"/>
      <c r="L1834" s="952"/>
      <c r="M1834" s="1002"/>
      <c r="N1834" s="966">
        <f t="shared" si="414"/>
        <v>394809.23076923075</v>
      </c>
      <c r="O1834" s="932">
        <f t="shared" si="415"/>
        <v>0</v>
      </c>
      <c r="P1834" s="932">
        <f t="shared" si="416"/>
        <v>0</v>
      </c>
      <c r="Q1834" s="932">
        <f t="shared" si="417"/>
        <v>0</v>
      </c>
      <c r="R1834" s="966">
        <f t="shared" si="407"/>
        <v>27368175.876923073</v>
      </c>
      <c r="S1834" s="960">
        <f t="shared" si="408"/>
        <v>0</v>
      </c>
      <c r="T1834" s="961"/>
      <c r="U1834" s="954"/>
    </row>
    <row r="1835" spans="1:21" ht="49.5" outlineLevel="1">
      <c r="A1835" s="1006"/>
      <c r="B1835" s="1006"/>
      <c r="C1835" s="1006"/>
      <c r="D1835" s="1006" t="s">
        <v>4712</v>
      </c>
      <c r="E1835" s="968" t="s">
        <v>4713</v>
      </c>
      <c r="F1835" s="1007" t="s">
        <v>4714</v>
      </c>
      <c r="G1835" s="947" t="s">
        <v>4687</v>
      </c>
      <c r="H1835" s="1010" t="s">
        <v>1026</v>
      </c>
      <c r="I1835" s="990">
        <v>1</v>
      </c>
      <c r="J1835" s="1009">
        <v>76.239999999999995</v>
      </c>
      <c r="K1835" s="951"/>
      <c r="L1835" s="952"/>
      <c r="M1835" s="1002"/>
      <c r="N1835" s="966">
        <f t="shared" si="414"/>
        <v>394809.23076923075</v>
      </c>
      <c r="O1835" s="932">
        <f t="shared" si="415"/>
        <v>0</v>
      </c>
      <c r="P1835" s="932">
        <f t="shared" si="416"/>
        <v>0</v>
      </c>
      <c r="Q1835" s="932">
        <f t="shared" si="417"/>
        <v>0</v>
      </c>
      <c r="R1835" s="966">
        <f t="shared" si="407"/>
        <v>30100255.75384615</v>
      </c>
      <c r="S1835" s="960">
        <f t="shared" si="408"/>
        <v>0</v>
      </c>
      <c r="T1835" s="961"/>
      <c r="U1835" s="954"/>
    </row>
    <row r="1836" spans="1:21" ht="49.5" outlineLevel="1">
      <c r="A1836" s="1006"/>
      <c r="B1836" s="1006"/>
      <c r="C1836" s="1006"/>
      <c r="D1836" s="1006" t="s">
        <v>4715</v>
      </c>
      <c r="E1836" s="968" t="s">
        <v>4685</v>
      </c>
      <c r="F1836" s="1007" t="s">
        <v>4716</v>
      </c>
      <c r="G1836" s="947" t="s">
        <v>4687</v>
      </c>
      <c r="H1836" s="1010" t="s">
        <v>1026</v>
      </c>
      <c r="I1836" s="990">
        <v>0.7</v>
      </c>
      <c r="J1836" s="1009">
        <v>12.46</v>
      </c>
      <c r="K1836" s="951"/>
      <c r="L1836" s="952"/>
      <c r="M1836" s="1002"/>
      <c r="N1836" s="966">
        <f t="shared" si="414"/>
        <v>394809.23076923075</v>
      </c>
      <c r="O1836" s="932">
        <f t="shared" si="415"/>
        <v>0</v>
      </c>
      <c r="P1836" s="932">
        <f t="shared" si="416"/>
        <v>0</v>
      </c>
      <c r="Q1836" s="932">
        <f t="shared" si="417"/>
        <v>0</v>
      </c>
      <c r="R1836" s="966">
        <f t="shared" si="407"/>
        <v>3443526.1107692304</v>
      </c>
      <c r="S1836" s="960">
        <f t="shared" si="408"/>
        <v>0</v>
      </c>
      <c r="T1836" s="961"/>
      <c r="U1836" s="954"/>
    </row>
    <row r="1837" spans="1:21" ht="49.5" outlineLevel="1">
      <c r="A1837" s="1006"/>
      <c r="B1837" s="1006"/>
      <c r="C1837" s="1006"/>
      <c r="D1837" s="1006" t="s">
        <v>4717</v>
      </c>
      <c r="E1837" s="968" t="s">
        <v>4689</v>
      </c>
      <c r="F1837" s="1007" t="s">
        <v>4718</v>
      </c>
      <c r="G1837" s="947" t="s">
        <v>4687</v>
      </c>
      <c r="H1837" s="1010" t="s">
        <v>1026</v>
      </c>
      <c r="I1837" s="990">
        <v>0.7</v>
      </c>
      <c r="J1837" s="1009">
        <v>16.420000000000002</v>
      </c>
      <c r="K1837" s="951"/>
      <c r="L1837" s="952"/>
      <c r="M1837" s="1002"/>
      <c r="N1837" s="966">
        <f t="shared" si="414"/>
        <v>394809.23076923075</v>
      </c>
      <c r="O1837" s="932">
        <f t="shared" si="415"/>
        <v>0</v>
      </c>
      <c r="P1837" s="932">
        <f t="shared" si="416"/>
        <v>0</v>
      </c>
      <c r="Q1837" s="932">
        <f t="shared" si="417"/>
        <v>0</v>
      </c>
      <c r="R1837" s="966">
        <f t="shared" si="407"/>
        <v>4537937.2984615378</v>
      </c>
      <c r="S1837" s="960">
        <f t="shared" si="408"/>
        <v>0</v>
      </c>
      <c r="T1837" s="961"/>
      <c r="U1837" s="954"/>
    </row>
    <row r="1838" spans="1:21" ht="49.5" outlineLevel="1">
      <c r="A1838" s="1006"/>
      <c r="B1838" s="1006"/>
      <c r="C1838" s="1006"/>
      <c r="D1838" s="1006" t="s">
        <v>4719</v>
      </c>
      <c r="E1838" s="968" t="s">
        <v>4692</v>
      </c>
      <c r="F1838" s="1007" t="s">
        <v>4720</v>
      </c>
      <c r="G1838" s="947" t="s">
        <v>4687</v>
      </c>
      <c r="H1838" s="1010" t="s">
        <v>1026</v>
      </c>
      <c r="I1838" s="990">
        <v>0.7</v>
      </c>
      <c r="J1838" s="1009">
        <v>18.03</v>
      </c>
      <c r="K1838" s="951"/>
      <c r="L1838" s="952"/>
      <c r="M1838" s="1002"/>
      <c r="N1838" s="966">
        <f t="shared" si="414"/>
        <v>394809.23076923075</v>
      </c>
      <c r="O1838" s="932">
        <f t="shared" si="415"/>
        <v>0</v>
      </c>
      <c r="P1838" s="932">
        <f t="shared" si="416"/>
        <v>0</v>
      </c>
      <c r="Q1838" s="932">
        <f t="shared" si="417"/>
        <v>0</v>
      </c>
      <c r="R1838" s="966">
        <f t="shared" si="407"/>
        <v>4982887.3015384618</v>
      </c>
      <c r="S1838" s="960">
        <f t="shared" si="408"/>
        <v>0</v>
      </c>
      <c r="T1838" s="961"/>
      <c r="U1838" s="954"/>
    </row>
    <row r="1839" spans="1:21" ht="49.5" outlineLevel="1">
      <c r="A1839" s="1006"/>
      <c r="B1839" s="1006"/>
      <c r="C1839" s="1006"/>
      <c r="D1839" s="1006" t="s">
        <v>4721</v>
      </c>
      <c r="E1839" s="968" t="s">
        <v>4695</v>
      </c>
      <c r="F1839" s="1007" t="s">
        <v>4722</v>
      </c>
      <c r="G1839" s="947" t="s">
        <v>4687</v>
      </c>
      <c r="H1839" s="1010" t="s">
        <v>1026</v>
      </c>
      <c r="I1839" s="990">
        <v>0.7</v>
      </c>
      <c r="J1839" s="1009">
        <v>23.75</v>
      </c>
      <c r="K1839" s="951"/>
      <c r="L1839" s="952"/>
      <c r="M1839" s="1002"/>
      <c r="N1839" s="966">
        <f t="shared" si="414"/>
        <v>394809.23076923075</v>
      </c>
      <c r="O1839" s="932">
        <f t="shared" si="415"/>
        <v>0</v>
      </c>
      <c r="P1839" s="932">
        <f t="shared" si="416"/>
        <v>0</v>
      </c>
      <c r="Q1839" s="932">
        <f t="shared" si="417"/>
        <v>0</v>
      </c>
      <c r="R1839" s="966">
        <f t="shared" si="407"/>
        <v>6563703.461538461</v>
      </c>
      <c r="S1839" s="960">
        <f t="shared" si="408"/>
        <v>0</v>
      </c>
      <c r="T1839" s="961"/>
      <c r="U1839" s="954"/>
    </row>
    <row r="1840" spans="1:21" ht="49.5" outlineLevel="1">
      <c r="A1840" s="1006"/>
      <c r="B1840" s="1006"/>
      <c r="C1840" s="1006"/>
      <c r="D1840" s="1006" t="s">
        <v>4723</v>
      </c>
      <c r="E1840" s="968" t="s">
        <v>4698</v>
      </c>
      <c r="F1840" s="1007" t="s">
        <v>4724</v>
      </c>
      <c r="G1840" s="947" t="s">
        <v>4687</v>
      </c>
      <c r="H1840" s="1010" t="s">
        <v>1026</v>
      </c>
      <c r="I1840" s="990">
        <v>0.7</v>
      </c>
      <c r="J1840" s="1009">
        <v>31.73</v>
      </c>
      <c r="K1840" s="951"/>
      <c r="L1840" s="952"/>
      <c r="M1840" s="1002"/>
      <c r="N1840" s="966">
        <f t="shared" si="414"/>
        <v>394809.23076923075</v>
      </c>
      <c r="O1840" s="932">
        <f t="shared" si="415"/>
        <v>0</v>
      </c>
      <c r="P1840" s="932">
        <f t="shared" si="416"/>
        <v>0</v>
      </c>
      <c r="Q1840" s="932">
        <f t="shared" si="417"/>
        <v>0</v>
      </c>
      <c r="R1840" s="966">
        <f t="shared" si="407"/>
        <v>8769107.8246153835</v>
      </c>
      <c r="S1840" s="960">
        <f t="shared" si="408"/>
        <v>0</v>
      </c>
      <c r="T1840" s="961"/>
      <c r="U1840" s="954"/>
    </row>
    <row r="1841" spans="1:21" ht="49.5" outlineLevel="1">
      <c r="A1841" s="1006"/>
      <c r="B1841" s="1006"/>
      <c r="C1841" s="1006"/>
      <c r="D1841" s="1006" t="s">
        <v>4725</v>
      </c>
      <c r="E1841" s="968" t="s">
        <v>4701</v>
      </c>
      <c r="F1841" s="1007" t="s">
        <v>4726</v>
      </c>
      <c r="G1841" s="947" t="s">
        <v>4687</v>
      </c>
      <c r="H1841" s="1010" t="s">
        <v>1026</v>
      </c>
      <c r="I1841" s="990">
        <v>0.7</v>
      </c>
      <c r="J1841" s="1009">
        <v>43.21</v>
      </c>
      <c r="K1841" s="951"/>
      <c r="L1841" s="952"/>
      <c r="M1841" s="1002"/>
      <c r="N1841" s="966">
        <f t="shared" si="414"/>
        <v>394809.23076923075</v>
      </c>
      <c r="O1841" s="932">
        <f t="shared" si="415"/>
        <v>0</v>
      </c>
      <c r="P1841" s="932">
        <f t="shared" si="416"/>
        <v>0</v>
      </c>
      <c r="Q1841" s="932">
        <f t="shared" si="417"/>
        <v>0</v>
      </c>
      <c r="R1841" s="966">
        <f t="shared" si="407"/>
        <v>11941794.803076923</v>
      </c>
      <c r="S1841" s="960">
        <f t="shared" si="408"/>
        <v>0</v>
      </c>
      <c r="T1841" s="961"/>
      <c r="U1841" s="954"/>
    </row>
    <row r="1842" spans="1:21" ht="60" customHeight="1" outlineLevel="1">
      <c r="A1842" s="1006"/>
      <c r="B1842" s="1006"/>
      <c r="C1842" s="1006"/>
      <c r="D1842" s="1006" t="s">
        <v>4727</v>
      </c>
      <c r="E1842" s="968" t="s">
        <v>4704</v>
      </c>
      <c r="F1842" s="1007" t="s">
        <v>4728</v>
      </c>
      <c r="G1842" s="947" t="s">
        <v>4687</v>
      </c>
      <c r="H1842" s="1010" t="s">
        <v>1026</v>
      </c>
      <c r="I1842" s="990">
        <v>0.7</v>
      </c>
      <c r="J1842" s="1009">
        <v>48.55</v>
      </c>
      <c r="K1842" s="951"/>
      <c r="L1842" s="952"/>
      <c r="M1842" s="1002"/>
      <c r="N1842" s="966">
        <f t="shared" si="414"/>
        <v>394809.23076923075</v>
      </c>
      <c r="O1842" s="932">
        <f t="shared" si="415"/>
        <v>0</v>
      </c>
      <c r="P1842" s="932">
        <f t="shared" si="416"/>
        <v>0</v>
      </c>
      <c r="Q1842" s="932">
        <f t="shared" si="417"/>
        <v>0</v>
      </c>
      <c r="R1842" s="966">
        <f t="shared" si="407"/>
        <v>13417591.707692305</v>
      </c>
      <c r="S1842" s="960">
        <f t="shared" si="408"/>
        <v>0</v>
      </c>
      <c r="T1842" s="961"/>
      <c r="U1842" s="954"/>
    </row>
    <row r="1843" spans="1:21" ht="60" customHeight="1" outlineLevel="1">
      <c r="A1843" s="1006"/>
      <c r="B1843" s="1006"/>
      <c r="C1843" s="1006"/>
      <c r="D1843" s="1006" t="s">
        <v>4729</v>
      </c>
      <c r="E1843" s="968" t="s">
        <v>4707</v>
      </c>
      <c r="F1843" s="1007" t="s">
        <v>4730</v>
      </c>
      <c r="G1843" s="947" t="s">
        <v>4687</v>
      </c>
      <c r="H1843" s="1010" t="s">
        <v>1026</v>
      </c>
      <c r="I1843" s="990">
        <v>0.7</v>
      </c>
      <c r="J1843" s="1009">
        <v>58.74</v>
      </c>
      <c r="K1843" s="951"/>
      <c r="L1843" s="952"/>
      <c r="M1843" s="1002"/>
      <c r="N1843" s="966">
        <f t="shared" si="414"/>
        <v>394809.23076923075</v>
      </c>
      <c r="O1843" s="932">
        <f t="shared" si="415"/>
        <v>0</v>
      </c>
      <c r="P1843" s="932">
        <f t="shared" si="416"/>
        <v>0</v>
      </c>
      <c r="Q1843" s="932">
        <f t="shared" si="417"/>
        <v>0</v>
      </c>
      <c r="R1843" s="966">
        <f t="shared" ref="R1843:R1910" si="418">I1843*J1843*N1843</f>
        <v>16233765.950769231</v>
      </c>
      <c r="S1843" s="960">
        <f t="shared" ref="S1843:S1910" si="419">(K1843*O1843+L1843*P1843+M1843*Q1843)</f>
        <v>0</v>
      </c>
      <c r="T1843" s="961"/>
      <c r="U1843" s="954"/>
    </row>
    <row r="1844" spans="1:21" ht="60" customHeight="1" outlineLevel="1">
      <c r="A1844" s="1006"/>
      <c r="B1844" s="1006"/>
      <c r="C1844" s="1006"/>
      <c r="D1844" s="1006" t="s">
        <v>4731</v>
      </c>
      <c r="E1844" s="968" t="s">
        <v>4710</v>
      </c>
      <c r="F1844" s="1007" t="s">
        <v>4732</v>
      </c>
      <c r="G1844" s="947" t="s">
        <v>4687</v>
      </c>
      <c r="H1844" s="1010" t="s">
        <v>1026</v>
      </c>
      <c r="I1844" s="990">
        <v>0.7</v>
      </c>
      <c r="J1844" s="1009">
        <v>69.319999999999993</v>
      </c>
      <c r="K1844" s="951"/>
      <c r="L1844" s="952"/>
      <c r="M1844" s="1002"/>
      <c r="N1844" s="966">
        <f t="shared" si="414"/>
        <v>394809.23076923075</v>
      </c>
      <c r="O1844" s="932">
        <f t="shared" si="415"/>
        <v>0</v>
      </c>
      <c r="P1844" s="932">
        <f t="shared" si="416"/>
        <v>0</v>
      </c>
      <c r="Q1844" s="932">
        <f t="shared" si="417"/>
        <v>0</v>
      </c>
      <c r="R1844" s="966">
        <f t="shared" si="418"/>
        <v>19157723.113846149</v>
      </c>
      <c r="S1844" s="960">
        <f t="shared" si="419"/>
        <v>0</v>
      </c>
      <c r="T1844" s="961"/>
      <c r="U1844" s="954"/>
    </row>
    <row r="1845" spans="1:21" ht="60" customHeight="1" outlineLevel="1">
      <c r="A1845" s="1006"/>
      <c r="B1845" s="1006"/>
      <c r="C1845" s="1006"/>
      <c r="D1845" s="1006" t="s">
        <v>4733</v>
      </c>
      <c r="E1845" s="968" t="s">
        <v>4713</v>
      </c>
      <c r="F1845" s="1007" t="s">
        <v>4734</v>
      </c>
      <c r="G1845" s="947" t="s">
        <v>4687</v>
      </c>
      <c r="H1845" s="1010" t="s">
        <v>1026</v>
      </c>
      <c r="I1845" s="990">
        <v>0.7</v>
      </c>
      <c r="J1845" s="1009">
        <v>76.239999999999995</v>
      </c>
      <c r="K1845" s="951"/>
      <c r="L1845" s="952"/>
      <c r="M1845" s="1002"/>
      <c r="N1845" s="966">
        <f t="shared" si="414"/>
        <v>394809.23076923075</v>
      </c>
      <c r="O1845" s="932">
        <f t="shared" si="415"/>
        <v>0</v>
      </c>
      <c r="P1845" s="932">
        <f t="shared" si="416"/>
        <v>0</v>
      </c>
      <c r="Q1845" s="932">
        <f t="shared" si="417"/>
        <v>0</v>
      </c>
      <c r="R1845" s="966">
        <f t="shared" si="418"/>
        <v>21070179.027692303</v>
      </c>
      <c r="S1845" s="960">
        <f t="shared" si="419"/>
        <v>0</v>
      </c>
      <c r="T1845" s="961"/>
      <c r="U1845" s="954"/>
    </row>
    <row r="1846" spans="1:21" ht="49.5" outlineLevel="1">
      <c r="A1846" s="1006"/>
      <c r="B1846" s="1006"/>
      <c r="C1846" s="1006"/>
      <c r="D1846" s="1006" t="s">
        <v>4735</v>
      </c>
      <c r="E1846" s="968" t="s">
        <v>4685</v>
      </c>
      <c r="F1846" s="1007" t="s">
        <v>4736</v>
      </c>
      <c r="G1846" s="947" t="s">
        <v>4687</v>
      </c>
      <c r="H1846" s="1010" t="s">
        <v>1026</v>
      </c>
      <c r="I1846" s="990">
        <v>1.1499999999999999</v>
      </c>
      <c r="J1846" s="1009">
        <v>12.46</v>
      </c>
      <c r="K1846" s="951"/>
      <c r="L1846" s="952"/>
      <c r="M1846" s="1002"/>
      <c r="N1846" s="966">
        <f t="shared" si="414"/>
        <v>394809.23076923075</v>
      </c>
      <c r="O1846" s="932">
        <f t="shared" si="415"/>
        <v>0</v>
      </c>
      <c r="P1846" s="932">
        <f t="shared" si="416"/>
        <v>0</v>
      </c>
      <c r="Q1846" s="932">
        <f t="shared" si="417"/>
        <v>0</v>
      </c>
      <c r="R1846" s="966">
        <f t="shared" si="418"/>
        <v>5657221.4676923081</v>
      </c>
      <c r="S1846" s="960">
        <f t="shared" si="419"/>
        <v>0</v>
      </c>
      <c r="T1846" s="961"/>
      <c r="U1846" s="954"/>
    </row>
    <row r="1847" spans="1:21" ht="49.5" outlineLevel="1">
      <c r="A1847" s="1006"/>
      <c r="B1847" s="1006"/>
      <c r="C1847" s="1006"/>
      <c r="D1847" s="1006" t="s">
        <v>4737</v>
      </c>
      <c r="E1847" s="968" t="s">
        <v>4689</v>
      </c>
      <c r="F1847" s="1007" t="s">
        <v>4738</v>
      </c>
      <c r="G1847" s="947" t="s">
        <v>4687</v>
      </c>
      <c r="H1847" s="1010" t="s">
        <v>1026</v>
      </c>
      <c r="I1847" s="990">
        <v>1.1499999999999999</v>
      </c>
      <c r="J1847" s="1009">
        <v>16.420000000000002</v>
      </c>
      <c r="K1847" s="951"/>
      <c r="L1847" s="952"/>
      <c r="M1847" s="1002"/>
      <c r="N1847" s="966">
        <f t="shared" si="414"/>
        <v>394809.23076923075</v>
      </c>
      <c r="O1847" s="932">
        <f t="shared" si="415"/>
        <v>0</v>
      </c>
      <c r="P1847" s="932">
        <f t="shared" si="416"/>
        <v>0</v>
      </c>
      <c r="Q1847" s="932">
        <f t="shared" si="417"/>
        <v>0</v>
      </c>
      <c r="R1847" s="966">
        <f t="shared" si="418"/>
        <v>7455182.7046153843</v>
      </c>
      <c r="S1847" s="960">
        <f t="shared" si="419"/>
        <v>0</v>
      </c>
      <c r="T1847" s="961"/>
      <c r="U1847" s="954"/>
    </row>
    <row r="1848" spans="1:21" ht="49.5" outlineLevel="1">
      <c r="A1848" s="1006"/>
      <c r="B1848" s="1006"/>
      <c r="C1848" s="1006"/>
      <c r="D1848" s="1006" t="s">
        <v>4739</v>
      </c>
      <c r="E1848" s="968" t="s">
        <v>4692</v>
      </c>
      <c r="F1848" s="1007" t="s">
        <v>4740</v>
      </c>
      <c r="G1848" s="947" t="s">
        <v>4687</v>
      </c>
      <c r="H1848" s="1010" t="s">
        <v>1026</v>
      </c>
      <c r="I1848" s="990">
        <v>1.1499999999999999</v>
      </c>
      <c r="J1848" s="1009">
        <v>18.03</v>
      </c>
      <c r="K1848" s="951"/>
      <c r="L1848" s="952"/>
      <c r="M1848" s="1002"/>
      <c r="N1848" s="966">
        <f t="shared" si="414"/>
        <v>394809.23076923075</v>
      </c>
      <c r="O1848" s="932">
        <f t="shared" si="415"/>
        <v>0</v>
      </c>
      <c r="P1848" s="932">
        <f t="shared" si="416"/>
        <v>0</v>
      </c>
      <c r="Q1848" s="932">
        <f t="shared" si="417"/>
        <v>0</v>
      </c>
      <c r="R1848" s="966">
        <f t="shared" si="418"/>
        <v>8186171.9953846149</v>
      </c>
      <c r="S1848" s="960">
        <f t="shared" si="419"/>
        <v>0</v>
      </c>
      <c r="T1848" s="961"/>
      <c r="U1848" s="954"/>
    </row>
    <row r="1849" spans="1:21" ht="49.5" outlineLevel="1">
      <c r="A1849" s="1006"/>
      <c r="B1849" s="1006"/>
      <c r="C1849" s="1006"/>
      <c r="D1849" s="1006" t="s">
        <v>4741</v>
      </c>
      <c r="E1849" s="968" t="s">
        <v>4695</v>
      </c>
      <c r="F1849" s="1007" t="s">
        <v>4742</v>
      </c>
      <c r="G1849" s="947" t="s">
        <v>4687</v>
      </c>
      <c r="H1849" s="1010" t="s">
        <v>1026</v>
      </c>
      <c r="I1849" s="990">
        <v>1.1499999999999999</v>
      </c>
      <c r="J1849" s="1009">
        <v>23.75</v>
      </c>
      <c r="K1849" s="951"/>
      <c r="L1849" s="952"/>
      <c r="M1849" s="1002"/>
      <c r="N1849" s="966">
        <f t="shared" si="414"/>
        <v>394809.23076923075</v>
      </c>
      <c r="O1849" s="932">
        <f t="shared" si="415"/>
        <v>0</v>
      </c>
      <c r="P1849" s="932">
        <f t="shared" si="416"/>
        <v>0</v>
      </c>
      <c r="Q1849" s="932">
        <f t="shared" si="417"/>
        <v>0</v>
      </c>
      <c r="R1849" s="966">
        <f t="shared" si="418"/>
        <v>10783227.115384614</v>
      </c>
      <c r="S1849" s="960">
        <f t="shared" si="419"/>
        <v>0</v>
      </c>
      <c r="T1849" s="961"/>
      <c r="U1849" s="954"/>
    </row>
    <row r="1850" spans="1:21" ht="49.5" outlineLevel="1">
      <c r="A1850" s="1006"/>
      <c r="B1850" s="1006"/>
      <c r="C1850" s="1006"/>
      <c r="D1850" s="1006" t="s">
        <v>4743</v>
      </c>
      <c r="E1850" s="968" t="s">
        <v>4698</v>
      </c>
      <c r="F1850" s="1007" t="s">
        <v>4744</v>
      </c>
      <c r="G1850" s="947" t="s">
        <v>4687</v>
      </c>
      <c r="H1850" s="1010" t="s">
        <v>1026</v>
      </c>
      <c r="I1850" s="990">
        <v>1.1499999999999999</v>
      </c>
      <c r="J1850" s="1009">
        <v>31.73</v>
      </c>
      <c r="K1850" s="951"/>
      <c r="L1850" s="952"/>
      <c r="M1850" s="1002"/>
      <c r="N1850" s="966">
        <f t="shared" si="414"/>
        <v>394809.23076923075</v>
      </c>
      <c r="O1850" s="932">
        <f t="shared" si="415"/>
        <v>0</v>
      </c>
      <c r="P1850" s="932">
        <f t="shared" si="416"/>
        <v>0</v>
      </c>
      <c r="Q1850" s="932">
        <f t="shared" si="417"/>
        <v>0</v>
      </c>
      <c r="R1850" s="966">
        <f t="shared" si="418"/>
        <v>14406391.426153846</v>
      </c>
      <c r="S1850" s="960">
        <f t="shared" si="419"/>
        <v>0</v>
      </c>
      <c r="T1850" s="961"/>
      <c r="U1850" s="954"/>
    </row>
    <row r="1851" spans="1:21" ht="49.5" outlineLevel="1">
      <c r="A1851" s="1006"/>
      <c r="B1851" s="1006"/>
      <c r="C1851" s="1006"/>
      <c r="D1851" s="1006" t="s">
        <v>4745</v>
      </c>
      <c r="E1851" s="968" t="s">
        <v>4701</v>
      </c>
      <c r="F1851" s="1007" t="s">
        <v>4746</v>
      </c>
      <c r="G1851" s="947" t="s">
        <v>4687</v>
      </c>
      <c r="H1851" s="1010" t="s">
        <v>1026</v>
      </c>
      <c r="I1851" s="990">
        <v>1.1499999999999999</v>
      </c>
      <c r="J1851" s="1009">
        <v>43.21</v>
      </c>
      <c r="K1851" s="951"/>
      <c r="L1851" s="952"/>
      <c r="M1851" s="1002"/>
      <c r="N1851" s="966">
        <f t="shared" si="414"/>
        <v>394809.23076923075</v>
      </c>
      <c r="O1851" s="932">
        <f t="shared" si="415"/>
        <v>0</v>
      </c>
      <c r="P1851" s="932">
        <f t="shared" si="416"/>
        <v>0</v>
      </c>
      <c r="Q1851" s="932">
        <f t="shared" si="417"/>
        <v>0</v>
      </c>
      <c r="R1851" s="966">
        <f t="shared" si="418"/>
        <v>19618662.890769228</v>
      </c>
      <c r="S1851" s="960">
        <f t="shared" si="419"/>
        <v>0</v>
      </c>
      <c r="T1851" s="961"/>
      <c r="U1851" s="954"/>
    </row>
    <row r="1852" spans="1:21" ht="49.5" outlineLevel="1">
      <c r="A1852" s="1006"/>
      <c r="B1852" s="1006"/>
      <c r="C1852" s="1006"/>
      <c r="D1852" s="1006" t="s">
        <v>4747</v>
      </c>
      <c r="E1852" s="968" t="s">
        <v>4704</v>
      </c>
      <c r="F1852" s="1007" t="s">
        <v>4748</v>
      </c>
      <c r="G1852" s="947" t="s">
        <v>4687</v>
      </c>
      <c r="H1852" s="1010" t="s">
        <v>1026</v>
      </c>
      <c r="I1852" s="990">
        <v>1.1499999999999999</v>
      </c>
      <c r="J1852" s="1009">
        <v>48.55</v>
      </c>
      <c r="K1852" s="951"/>
      <c r="L1852" s="952"/>
      <c r="M1852" s="1002"/>
      <c r="N1852" s="966">
        <f t="shared" si="414"/>
        <v>394809.23076923075</v>
      </c>
      <c r="O1852" s="932">
        <f t="shared" si="415"/>
        <v>0</v>
      </c>
      <c r="P1852" s="932">
        <f t="shared" si="416"/>
        <v>0</v>
      </c>
      <c r="Q1852" s="932">
        <f t="shared" si="417"/>
        <v>0</v>
      </c>
      <c r="R1852" s="966">
        <f t="shared" si="418"/>
        <v>22043186.376923073</v>
      </c>
      <c r="S1852" s="960">
        <f t="shared" si="419"/>
        <v>0</v>
      </c>
      <c r="T1852" s="961"/>
      <c r="U1852" s="954"/>
    </row>
    <row r="1853" spans="1:21" ht="49.5" outlineLevel="1">
      <c r="A1853" s="1006"/>
      <c r="B1853" s="1006"/>
      <c r="C1853" s="1006"/>
      <c r="D1853" s="1006" t="s">
        <v>4749</v>
      </c>
      <c r="E1853" s="968" t="s">
        <v>4707</v>
      </c>
      <c r="F1853" s="1007" t="s">
        <v>4750</v>
      </c>
      <c r="G1853" s="947" t="s">
        <v>4687</v>
      </c>
      <c r="H1853" s="1010" t="s">
        <v>1026</v>
      </c>
      <c r="I1853" s="990">
        <v>1.1499999999999999</v>
      </c>
      <c r="J1853" s="1009">
        <v>58.74</v>
      </c>
      <c r="K1853" s="951"/>
      <c r="L1853" s="952"/>
      <c r="M1853" s="1002"/>
      <c r="N1853" s="966">
        <f t="shared" si="414"/>
        <v>394809.23076923075</v>
      </c>
      <c r="O1853" s="932">
        <f t="shared" si="415"/>
        <v>0</v>
      </c>
      <c r="P1853" s="932">
        <f t="shared" si="416"/>
        <v>0</v>
      </c>
      <c r="Q1853" s="932">
        <f t="shared" si="417"/>
        <v>0</v>
      </c>
      <c r="R1853" s="966">
        <f t="shared" si="418"/>
        <v>26669758.347692307</v>
      </c>
      <c r="S1853" s="960">
        <f t="shared" si="419"/>
        <v>0</v>
      </c>
      <c r="T1853" s="961"/>
      <c r="U1853" s="954"/>
    </row>
    <row r="1854" spans="1:21" ht="49.5" outlineLevel="1">
      <c r="A1854" s="1006"/>
      <c r="B1854" s="1006"/>
      <c r="C1854" s="1006"/>
      <c r="D1854" s="1006" t="s">
        <v>4751</v>
      </c>
      <c r="E1854" s="968" t="s">
        <v>4710</v>
      </c>
      <c r="F1854" s="1007" t="s">
        <v>4752</v>
      </c>
      <c r="G1854" s="947" t="s">
        <v>4687</v>
      </c>
      <c r="H1854" s="1010" t="s">
        <v>1026</v>
      </c>
      <c r="I1854" s="990">
        <v>1.1499999999999999</v>
      </c>
      <c r="J1854" s="1009">
        <v>69.319999999999993</v>
      </c>
      <c r="K1854" s="951"/>
      <c r="L1854" s="952"/>
      <c r="M1854" s="1002"/>
      <c r="N1854" s="966">
        <f t="shared" si="414"/>
        <v>394809.23076923075</v>
      </c>
      <c r="O1854" s="932">
        <f t="shared" si="415"/>
        <v>0</v>
      </c>
      <c r="P1854" s="932">
        <f t="shared" si="416"/>
        <v>0</v>
      </c>
      <c r="Q1854" s="932">
        <f t="shared" si="417"/>
        <v>0</v>
      </c>
      <c r="R1854" s="966">
        <f t="shared" si="418"/>
        <v>31473402.258461531</v>
      </c>
      <c r="S1854" s="960">
        <f t="shared" si="419"/>
        <v>0</v>
      </c>
      <c r="T1854" s="961"/>
      <c r="U1854" s="954"/>
    </row>
    <row r="1855" spans="1:21" ht="49.5" outlineLevel="1">
      <c r="A1855" s="1006"/>
      <c r="B1855" s="1006"/>
      <c r="C1855" s="1006"/>
      <c r="D1855" s="1006" t="s">
        <v>4753</v>
      </c>
      <c r="E1855" s="968" t="s">
        <v>4713</v>
      </c>
      <c r="F1855" s="1007" t="s">
        <v>4754</v>
      </c>
      <c r="G1855" s="947" t="s">
        <v>4687</v>
      </c>
      <c r="H1855" s="1010" t="s">
        <v>1026</v>
      </c>
      <c r="I1855" s="990">
        <v>1.1499999999999999</v>
      </c>
      <c r="J1855" s="1009">
        <v>76.239999999999995</v>
      </c>
      <c r="K1855" s="951"/>
      <c r="L1855" s="952"/>
      <c r="M1855" s="1002"/>
      <c r="N1855" s="966">
        <f t="shared" si="414"/>
        <v>394809.23076923075</v>
      </c>
      <c r="O1855" s="932">
        <f t="shared" si="415"/>
        <v>0</v>
      </c>
      <c r="P1855" s="932">
        <f t="shared" si="416"/>
        <v>0</v>
      </c>
      <c r="Q1855" s="932">
        <f t="shared" si="417"/>
        <v>0</v>
      </c>
      <c r="R1855" s="966">
        <f t="shared" si="418"/>
        <v>34615294.116923071</v>
      </c>
      <c r="S1855" s="960">
        <f t="shared" si="419"/>
        <v>0</v>
      </c>
      <c r="T1855" s="961"/>
      <c r="U1855" s="954"/>
    </row>
    <row r="1856" spans="1:21" ht="49.5" outlineLevel="1">
      <c r="A1856" s="1006"/>
      <c r="B1856" s="1006"/>
      <c r="C1856" s="1006"/>
      <c r="D1856" s="1006" t="s">
        <v>4755</v>
      </c>
      <c r="E1856" s="968" t="s">
        <v>4685</v>
      </c>
      <c r="F1856" s="1007" t="s">
        <v>4756</v>
      </c>
      <c r="G1856" s="947" t="s">
        <v>4687</v>
      </c>
      <c r="H1856" s="1010" t="s">
        <v>1026</v>
      </c>
      <c r="I1856" s="990">
        <f>1.15*0.7</f>
        <v>0.80499999999999994</v>
      </c>
      <c r="J1856" s="1009">
        <v>12.46</v>
      </c>
      <c r="K1856" s="951"/>
      <c r="L1856" s="952"/>
      <c r="M1856" s="1002"/>
      <c r="N1856" s="966">
        <f t="shared" si="414"/>
        <v>394809.23076923075</v>
      </c>
      <c r="O1856" s="932">
        <f t="shared" si="415"/>
        <v>0</v>
      </c>
      <c r="P1856" s="932">
        <f t="shared" si="416"/>
        <v>0</v>
      </c>
      <c r="Q1856" s="932">
        <f t="shared" si="417"/>
        <v>0</v>
      </c>
      <c r="R1856" s="966">
        <f t="shared" si="418"/>
        <v>3960055.0273846155</v>
      </c>
      <c r="S1856" s="960">
        <f t="shared" si="419"/>
        <v>0</v>
      </c>
      <c r="T1856" s="961"/>
      <c r="U1856" s="954"/>
    </row>
    <row r="1857" spans="1:21" ht="49.5" outlineLevel="1">
      <c r="A1857" s="1006"/>
      <c r="B1857" s="1006"/>
      <c r="C1857" s="1006"/>
      <c r="D1857" s="1006" t="s">
        <v>4757</v>
      </c>
      <c r="E1857" s="968" t="s">
        <v>4689</v>
      </c>
      <c r="F1857" s="1007" t="s">
        <v>4758</v>
      </c>
      <c r="G1857" s="947" t="s">
        <v>4687</v>
      </c>
      <c r="H1857" s="1010" t="s">
        <v>1026</v>
      </c>
      <c r="I1857" s="990">
        <f t="shared" ref="I1857:I1865" si="420">1.15*0.7</f>
        <v>0.80499999999999994</v>
      </c>
      <c r="J1857" s="1009">
        <v>16.420000000000002</v>
      </c>
      <c r="K1857" s="951"/>
      <c r="L1857" s="952"/>
      <c r="M1857" s="1002"/>
      <c r="N1857" s="966">
        <f t="shared" si="414"/>
        <v>394809.23076923075</v>
      </c>
      <c r="O1857" s="932">
        <f t="shared" si="415"/>
        <v>0</v>
      </c>
      <c r="P1857" s="932">
        <f t="shared" si="416"/>
        <v>0</v>
      </c>
      <c r="Q1857" s="932">
        <f t="shared" si="417"/>
        <v>0</v>
      </c>
      <c r="R1857" s="966">
        <f t="shared" si="418"/>
        <v>5218627.8932307689</v>
      </c>
      <c r="S1857" s="960">
        <f t="shared" si="419"/>
        <v>0</v>
      </c>
      <c r="T1857" s="961"/>
      <c r="U1857" s="954"/>
    </row>
    <row r="1858" spans="1:21" ht="49.5" outlineLevel="1">
      <c r="A1858" s="1006"/>
      <c r="B1858" s="1006"/>
      <c r="C1858" s="1006"/>
      <c r="D1858" s="1006" t="s">
        <v>4759</v>
      </c>
      <c r="E1858" s="968" t="s">
        <v>4692</v>
      </c>
      <c r="F1858" s="1007" t="s">
        <v>4760</v>
      </c>
      <c r="G1858" s="947" t="s">
        <v>4687</v>
      </c>
      <c r="H1858" s="1010" t="s">
        <v>1026</v>
      </c>
      <c r="I1858" s="990">
        <f t="shared" si="420"/>
        <v>0.80499999999999994</v>
      </c>
      <c r="J1858" s="1009">
        <v>18.03</v>
      </c>
      <c r="K1858" s="951"/>
      <c r="L1858" s="952"/>
      <c r="M1858" s="1002"/>
      <c r="N1858" s="966">
        <f t="shared" ref="N1858:N1889" si="421">VLOOKUP(H1858,DGNC2032,8)</f>
        <v>394809.23076923075</v>
      </c>
      <c r="O1858" s="932">
        <f t="shared" si="415"/>
        <v>0</v>
      </c>
      <c r="P1858" s="932">
        <f t="shared" ref="P1858:P1889" si="422">+IFERROR(VLOOKUP($B1858,DGMTC11,10,0),0)</f>
        <v>0</v>
      </c>
      <c r="Q1858" s="932">
        <f t="shared" ref="Q1858:Q1889" si="423">+IFERROR(VLOOKUP($C1858,DGMTC11,10,0),0)</f>
        <v>0</v>
      </c>
      <c r="R1858" s="966">
        <f t="shared" si="418"/>
        <v>5730320.3967692303</v>
      </c>
      <c r="S1858" s="960">
        <f t="shared" si="419"/>
        <v>0</v>
      </c>
      <c r="T1858" s="961"/>
      <c r="U1858" s="954"/>
    </row>
    <row r="1859" spans="1:21" ht="49.5" outlineLevel="1">
      <c r="A1859" s="1006"/>
      <c r="B1859" s="1006"/>
      <c r="C1859" s="1006"/>
      <c r="D1859" s="1006" t="s">
        <v>4761</v>
      </c>
      <c r="E1859" s="968" t="s">
        <v>4695</v>
      </c>
      <c r="F1859" s="1007" t="s">
        <v>4762</v>
      </c>
      <c r="G1859" s="947" t="s">
        <v>4687</v>
      </c>
      <c r="H1859" s="1010" t="s">
        <v>1026</v>
      </c>
      <c r="I1859" s="990">
        <f t="shared" si="420"/>
        <v>0.80499999999999994</v>
      </c>
      <c r="J1859" s="1009">
        <v>23.75</v>
      </c>
      <c r="K1859" s="951"/>
      <c r="L1859" s="952"/>
      <c r="M1859" s="1002"/>
      <c r="N1859" s="966">
        <f t="shared" si="421"/>
        <v>394809.23076923075</v>
      </c>
      <c r="O1859" s="932">
        <f t="shared" si="415"/>
        <v>0</v>
      </c>
      <c r="P1859" s="932">
        <f t="shared" si="422"/>
        <v>0</v>
      </c>
      <c r="Q1859" s="932">
        <f t="shared" si="423"/>
        <v>0</v>
      </c>
      <c r="R1859" s="966">
        <f t="shared" si="418"/>
        <v>7548258.9807692301</v>
      </c>
      <c r="S1859" s="960">
        <f t="shared" si="419"/>
        <v>0</v>
      </c>
      <c r="T1859" s="961"/>
      <c r="U1859" s="954"/>
    </row>
    <row r="1860" spans="1:21" ht="49.5" outlineLevel="1">
      <c r="A1860" s="1006"/>
      <c r="B1860" s="1006"/>
      <c r="C1860" s="1006"/>
      <c r="D1860" s="1006" t="s">
        <v>4763</v>
      </c>
      <c r="E1860" s="968" t="s">
        <v>4698</v>
      </c>
      <c r="F1860" s="1007" t="s">
        <v>4764</v>
      </c>
      <c r="G1860" s="947" t="s">
        <v>4687</v>
      </c>
      <c r="H1860" s="1010" t="s">
        <v>1026</v>
      </c>
      <c r="I1860" s="990">
        <f t="shared" si="420"/>
        <v>0.80499999999999994</v>
      </c>
      <c r="J1860" s="1009">
        <v>31.73</v>
      </c>
      <c r="K1860" s="951"/>
      <c r="L1860" s="952"/>
      <c r="M1860" s="1002"/>
      <c r="N1860" s="966">
        <f t="shared" si="421"/>
        <v>394809.23076923075</v>
      </c>
      <c r="O1860" s="932">
        <f t="shared" si="415"/>
        <v>0</v>
      </c>
      <c r="P1860" s="932">
        <f t="shared" si="422"/>
        <v>0</v>
      </c>
      <c r="Q1860" s="932">
        <f t="shared" si="423"/>
        <v>0</v>
      </c>
      <c r="R1860" s="966">
        <f t="shared" si="418"/>
        <v>10084473.998307692</v>
      </c>
      <c r="S1860" s="960">
        <f t="shared" si="419"/>
        <v>0</v>
      </c>
      <c r="T1860" s="961"/>
      <c r="U1860" s="954"/>
    </row>
    <row r="1861" spans="1:21" ht="49.5" outlineLevel="1">
      <c r="A1861" s="1006"/>
      <c r="B1861" s="1006"/>
      <c r="C1861" s="1006"/>
      <c r="D1861" s="1006" t="s">
        <v>4765</v>
      </c>
      <c r="E1861" s="968" t="s">
        <v>4701</v>
      </c>
      <c r="F1861" s="1007" t="s">
        <v>4766</v>
      </c>
      <c r="G1861" s="947" t="s">
        <v>4687</v>
      </c>
      <c r="H1861" s="1010" t="s">
        <v>1026</v>
      </c>
      <c r="I1861" s="990">
        <f t="shared" si="420"/>
        <v>0.80499999999999994</v>
      </c>
      <c r="J1861" s="1009">
        <v>43.21</v>
      </c>
      <c r="K1861" s="951"/>
      <c r="L1861" s="952"/>
      <c r="M1861" s="1002"/>
      <c r="N1861" s="966">
        <f t="shared" si="421"/>
        <v>394809.23076923075</v>
      </c>
      <c r="O1861" s="932">
        <f t="shared" si="415"/>
        <v>0</v>
      </c>
      <c r="P1861" s="932">
        <f t="shared" si="422"/>
        <v>0</v>
      </c>
      <c r="Q1861" s="932">
        <f t="shared" si="423"/>
        <v>0</v>
      </c>
      <c r="R1861" s="966">
        <f t="shared" si="418"/>
        <v>13733064.023538461</v>
      </c>
      <c r="S1861" s="960">
        <f t="shared" si="419"/>
        <v>0</v>
      </c>
      <c r="T1861" s="961"/>
      <c r="U1861" s="954"/>
    </row>
    <row r="1862" spans="1:21" ht="49.5" outlineLevel="1">
      <c r="A1862" s="1006"/>
      <c r="B1862" s="1006"/>
      <c r="C1862" s="1006"/>
      <c r="D1862" s="1006" t="s">
        <v>4767</v>
      </c>
      <c r="E1862" s="968" t="s">
        <v>4704</v>
      </c>
      <c r="F1862" s="1007" t="s">
        <v>4768</v>
      </c>
      <c r="G1862" s="947" t="s">
        <v>4687</v>
      </c>
      <c r="H1862" s="1010" t="s">
        <v>1026</v>
      </c>
      <c r="I1862" s="990">
        <f t="shared" si="420"/>
        <v>0.80499999999999994</v>
      </c>
      <c r="J1862" s="1009">
        <v>48.55</v>
      </c>
      <c r="K1862" s="951"/>
      <c r="L1862" s="952"/>
      <c r="M1862" s="1002"/>
      <c r="N1862" s="966">
        <f t="shared" si="421"/>
        <v>394809.23076923075</v>
      </c>
      <c r="O1862" s="932">
        <f t="shared" si="415"/>
        <v>0</v>
      </c>
      <c r="P1862" s="932">
        <f t="shared" si="422"/>
        <v>0</v>
      </c>
      <c r="Q1862" s="932">
        <f t="shared" si="423"/>
        <v>0</v>
      </c>
      <c r="R1862" s="966">
        <f t="shared" si="418"/>
        <v>15430230.463846153</v>
      </c>
      <c r="S1862" s="960">
        <f t="shared" si="419"/>
        <v>0</v>
      </c>
      <c r="T1862" s="961"/>
      <c r="U1862" s="954"/>
    </row>
    <row r="1863" spans="1:21" ht="49.5" outlineLevel="1">
      <c r="A1863" s="1006"/>
      <c r="B1863" s="1006"/>
      <c r="C1863" s="1006"/>
      <c r="D1863" s="1006" t="s">
        <v>4769</v>
      </c>
      <c r="E1863" s="968" t="s">
        <v>4707</v>
      </c>
      <c r="F1863" s="1007" t="s">
        <v>4770</v>
      </c>
      <c r="G1863" s="947" t="s">
        <v>4687</v>
      </c>
      <c r="H1863" s="1010" t="s">
        <v>1026</v>
      </c>
      <c r="I1863" s="990">
        <f t="shared" si="420"/>
        <v>0.80499999999999994</v>
      </c>
      <c r="J1863" s="1009">
        <v>58.74</v>
      </c>
      <c r="K1863" s="951"/>
      <c r="L1863" s="952"/>
      <c r="M1863" s="1002"/>
      <c r="N1863" s="966">
        <f t="shared" si="421"/>
        <v>394809.23076923075</v>
      </c>
      <c r="O1863" s="932">
        <f t="shared" si="415"/>
        <v>0</v>
      </c>
      <c r="P1863" s="932">
        <f t="shared" si="422"/>
        <v>0</v>
      </c>
      <c r="Q1863" s="932">
        <f t="shared" si="423"/>
        <v>0</v>
      </c>
      <c r="R1863" s="966">
        <f t="shared" si="418"/>
        <v>18668830.843384612</v>
      </c>
      <c r="S1863" s="960">
        <f t="shared" si="419"/>
        <v>0</v>
      </c>
      <c r="T1863" s="961"/>
      <c r="U1863" s="954"/>
    </row>
    <row r="1864" spans="1:21" ht="49.5" outlineLevel="1">
      <c r="A1864" s="1006"/>
      <c r="B1864" s="1006"/>
      <c r="C1864" s="1006"/>
      <c r="D1864" s="1006" t="s">
        <v>4771</v>
      </c>
      <c r="E1864" s="968" t="s">
        <v>4710</v>
      </c>
      <c r="F1864" s="1007" t="s">
        <v>4772</v>
      </c>
      <c r="G1864" s="947" t="s">
        <v>4687</v>
      </c>
      <c r="H1864" s="1010" t="s">
        <v>1026</v>
      </c>
      <c r="I1864" s="990">
        <f t="shared" si="420"/>
        <v>0.80499999999999994</v>
      </c>
      <c r="J1864" s="1009">
        <v>69.319999999999993</v>
      </c>
      <c r="K1864" s="951"/>
      <c r="L1864" s="952"/>
      <c r="M1864" s="1002"/>
      <c r="N1864" s="966">
        <f t="shared" si="421"/>
        <v>394809.23076923075</v>
      </c>
      <c r="O1864" s="932">
        <f t="shared" si="415"/>
        <v>0</v>
      </c>
      <c r="P1864" s="932">
        <f t="shared" si="422"/>
        <v>0</v>
      </c>
      <c r="Q1864" s="932">
        <f t="shared" si="423"/>
        <v>0</v>
      </c>
      <c r="R1864" s="966">
        <f t="shared" si="418"/>
        <v>22031381.580923073</v>
      </c>
      <c r="S1864" s="960">
        <f t="shared" si="419"/>
        <v>0</v>
      </c>
      <c r="T1864" s="961"/>
      <c r="U1864" s="954"/>
    </row>
    <row r="1865" spans="1:21" ht="49.5" outlineLevel="1">
      <c r="A1865" s="1006"/>
      <c r="B1865" s="1006"/>
      <c r="C1865" s="1006"/>
      <c r="D1865" s="1006" t="s">
        <v>4773</v>
      </c>
      <c r="E1865" s="968" t="s">
        <v>4713</v>
      </c>
      <c r="F1865" s="1007" t="s">
        <v>4774</v>
      </c>
      <c r="G1865" s="947" t="s">
        <v>4687</v>
      </c>
      <c r="H1865" s="1010" t="s">
        <v>1026</v>
      </c>
      <c r="I1865" s="990">
        <f t="shared" si="420"/>
        <v>0.80499999999999994</v>
      </c>
      <c r="J1865" s="1009">
        <v>76.239999999999995</v>
      </c>
      <c r="K1865" s="951"/>
      <c r="L1865" s="952"/>
      <c r="M1865" s="1002"/>
      <c r="N1865" s="966">
        <f t="shared" si="421"/>
        <v>394809.23076923075</v>
      </c>
      <c r="O1865" s="932">
        <f t="shared" si="415"/>
        <v>0</v>
      </c>
      <c r="P1865" s="932">
        <f t="shared" si="422"/>
        <v>0</v>
      </c>
      <c r="Q1865" s="932">
        <f t="shared" si="423"/>
        <v>0</v>
      </c>
      <c r="R1865" s="966">
        <f t="shared" si="418"/>
        <v>24230705.881846149</v>
      </c>
      <c r="S1865" s="960">
        <f t="shared" si="419"/>
        <v>0</v>
      </c>
      <c r="T1865" s="961"/>
      <c r="U1865" s="954"/>
    </row>
    <row r="1866" spans="1:21" ht="66" outlineLevel="1">
      <c r="A1866" s="1006" t="s">
        <v>2351</v>
      </c>
      <c r="B1866" s="1006" t="s">
        <v>2289</v>
      </c>
      <c r="C1866" s="1006" t="s">
        <v>2325</v>
      </c>
      <c r="D1866" s="1006" t="s">
        <v>4775</v>
      </c>
      <c r="E1866" s="968" t="s">
        <v>4776</v>
      </c>
      <c r="F1866" s="1007" t="s">
        <v>4777</v>
      </c>
      <c r="G1866" s="947" t="s">
        <v>4687</v>
      </c>
      <c r="H1866" s="1010" t="s">
        <v>1026</v>
      </c>
      <c r="I1866" s="990">
        <v>1</v>
      </c>
      <c r="J1866" s="1009">
        <v>12.9</v>
      </c>
      <c r="K1866" s="951">
        <v>0.2</v>
      </c>
      <c r="L1866" s="952">
        <v>0.27</v>
      </c>
      <c r="M1866" s="1002"/>
      <c r="N1866" s="966">
        <f t="shared" si="421"/>
        <v>394809.23076923075</v>
      </c>
      <c r="O1866" s="932">
        <f t="shared" ref="O1866:O1889" si="424">+IFERROR(VLOOKUP($A1866,DGMTC7606,10,0),0)</f>
        <v>811178.14399999997</v>
      </c>
      <c r="P1866" s="932">
        <f t="shared" si="422"/>
        <v>365605</v>
      </c>
      <c r="Q1866" s="932">
        <f t="shared" si="423"/>
        <v>39348</v>
      </c>
      <c r="R1866" s="966">
        <f t="shared" si="418"/>
        <v>5093039.076923077</v>
      </c>
      <c r="S1866" s="960">
        <f t="shared" si="419"/>
        <v>260948.97880000001</v>
      </c>
      <c r="T1866" s="961"/>
      <c r="U1866" s="954"/>
    </row>
    <row r="1867" spans="1:21" ht="66" outlineLevel="1">
      <c r="A1867" s="1006" t="s">
        <v>2351</v>
      </c>
      <c r="B1867" s="1006" t="s">
        <v>2289</v>
      </c>
      <c r="C1867" s="1006" t="s">
        <v>2325</v>
      </c>
      <c r="D1867" s="1006" t="s">
        <v>4778</v>
      </c>
      <c r="E1867" s="968" t="s">
        <v>4779</v>
      </c>
      <c r="F1867" s="1007" t="s">
        <v>4780</v>
      </c>
      <c r="G1867" s="947" t="s">
        <v>4687</v>
      </c>
      <c r="H1867" s="1010" t="s">
        <v>1026</v>
      </c>
      <c r="I1867" s="990">
        <v>1</v>
      </c>
      <c r="J1867" s="1009">
        <v>14.74</v>
      </c>
      <c r="K1867" s="951">
        <v>0.27</v>
      </c>
      <c r="L1867" s="952">
        <v>0.36</v>
      </c>
      <c r="M1867" s="1002"/>
      <c r="N1867" s="966">
        <f t="shared" si="421"/>
        <v>394809.23076923075</v>
      </c>
      <c r="O1867" s="932">
        <f t="shared" si="424"/>
        <v>811178.14399999997</v>
      </c>
      <c r="P1867" s="932">
        <f t="shared" si="422"/>
        <v>365605</v>
      </c>
      <c r="Q1867" s="932">
        <f t="shared" si="423"/>
        <v>39348</v>
      </c>
      <c r="R1867" s="966">
        <f t="shared" si="418"/>
        <v>5819488.0615384616</v>
      </c>
      <c r="S1867" s="960">
        <f t="shared" si="419"/>
        <v>350635.89887999999</v>
      </c>
      <c r="T1867" s="961"/>
      <c r="U1867" s="954"/>
    </row>
    <row r="1868" spans="1:21" ht="66" outlineLevel="1">
      <c r="A1868" s="1006" t="s">
        <v>2351</v>
      </c>
      <c r="B1868" s="1006" t="s">
        <v>2289</v>
      </c>
      <c r="C1868" s="1006" t="s">
        <v>2325</v>
      </c>
      <c r="D1868" s="1006" t="s">
        <v>4781</v>
      </c>
      <c r="E1868" s="968" t="s">
        <v>4782</v>
      </c>
      <c r="F1868" s="1007" t="s">
        <v>4783</v>
      </c>
      <c r="G1868" s="947" t="s">
        <v>4687</v>
      </c>
      <c r="H1868" s="1010" t="s">
        <v>1026</v>
      </c>
      <c r="I1868" s="990">
        <v>1</v>
      </c>
      <c r="J1868" s="1009">
        <v>16.59</v>
      </c>
      <c r="K1868" s="951">
        <v>0.27</v>
      </c>
      <c r="L1868" s="952">
        <v>0.36</v>
      </c>
      <c r="M1868" s="1002"/>
      <c r="N1868" s="966">
        <f t="shared" si="421"/>
        <v>394809.23076923075</v>
      </c>
      <c r="O1868" s="932">
        <f t="shared" si="424"/>
        <v>811178.14399999997</v>
      </c>
      <c r="P1868" s="932">
        <f t="shared" si="422"/>
        <v>365605</v>
      </c>
      <c r="Q1868" s="932">
        <f t="shared" si="423"/>
        <v>39348</v>
      </c>
      <c r="R1868" s="966">
        <f t="shared" si="418"/>
        <v>6549885.1384615377</v>
      </c>
      <c r="S1868" s="960">
        <f t="shared" si="419"/>
        <v>350635.89887999999</v>
      </c>
      <c r="T1868" s="961"/>
      <c r="U1868" s="954"/>
    </row>
    <row r="1869" spans="1:21" ht="66" outlineLevel="1">
      <c r="A1869" s="1006" t="s">
        <v>2351</v>
      </c>
      <c r="B1869" s="1006" t="s">
        <v>2289</v>
      </c>
      <c r="C1869" s="1006" t="s">
        <v>2325</v>
      </c>
      <c r="D1869" s="1006" t="s">
        <v>4784</v>
      </c>
      <c r="E1869" s="968" t="s">
        <v>4785</v>
      </c>
      <c r="F1869" s="1007" t="s">
        <v>4786</v>
      </c>
      <c r="G1869" s="947" t="s">
        <v>4687</v>
      </c>
      <c r="H1869" s="1010" t="s">
        <v>1026</v>
      </c>
      <c r="I1869" s="990">
        <v>1</v>
      </c>
      <c r="J1869" s="1009">
        <v>18.8</v>
      </c>
      <c r="K1869" s="951">
        <v>0.36</v>
      </c>
      <c r="L1869" s="952">
        <v>0.45</v>
      </c>
      <c r="M1869" s="1002"/>
      <c r="N1869" s="966">
        <f t="shared" si="421"/>
        <v>394809.23076923075</v>
      </c>
      <c r="O1869" s="932">
        <f t="shared" si="424"/>
        <v>811178.14399999997</v>
      </c>
      <c r="P1869" s="932">
        <f t="shared" si="422"/>
        <v>365605</v>
      </c>
      <c r="Q1869" s="932">
        <f t="shared" si="423"/>
        <v>39348</v>
      </c>
      <c r="R1869" s="966">
        <f t="shared" si="418"/>
        <v>7422413.538461538</v>
      </c>
      <c r="S1869" s="960">
        <f t="shared" si="419"/>
        <v>456546.38183999999</v>
      </c>
      <c r="T1869" s="961"/>
      <c r="U1869" s="954"/>
    </row>
    <row r="1870" spans="1:21" ht="66" outlineLevel="1">
      <c r="A1870" s="1006" t="s">
        <v>2351</v>
      </c>
      <c r="B1870" s="1006" t="s">
        <v>2289</v>
      </c>
      <c r="C1870" s="1006" t="s">
        <v>2325</v>
      </c>
      <c r="D1870" s="1006" t="s">
        <v>4787</v>
      </c>
      <c r="E1870" s="968" t="s">
        <v>4788</v>
      </c>
      <c r="F1870" s="1007" t="s">
        <v>4789</v>
      </c>
      <c r="G1870" s="947" t="s">
        <v>4687</v>
      </c>
      <c r="H1870" s="1010" t="s">
        <v>1026</v>
      </c>
      <c r="I1870" s="990">
        <v>1</v>
      </c>
      <c r="J1870" s="1009">
        <v>21.38</v>
      </c>
      <c r="K1870" s="951">
        <v>0.22</v>
      </c>
      <c r="L1870" s="952">
        <v>0.47</v>
      </c>
      <c r="M1870" s="1002">
        <v>0.22</v>
      </c>
      <c r="N1870" s="966">
        <f t="shared" si="421"/>
        <v>394809.23076923075</v>
      </c>
      <c r="O1870" s="932">
        <f t="shared" si="424"/>
        <v>811178.14399999997</v>
      </c>
      <c r="P1870" s="932">
        <f t="shared" si="422"/>
        <v>365605</v>
      </c>
      <c r="Q1870" s="932">
        <f t="shared" si="423"/>
        <v>39348</v>
      </c>
      <c r="R1870" s="966">
        <f t="shared" si="418"/>
        <v>8441021.3538461532</v>
      </c>
      <c r="S1870" s="960">
        <f t="shared" si="419"/>
        <v>358950.10167999996</v>
      </c>
      <c r="T1870" s="961"/>
      <c r="U1870" s="954"/>
    </row>
    <row r="1871" spans="1:21" ht="66" outlineLevel="1">
      <c r="A1871" s="1006" t="s">
        <v>2351</v>
      </c>
      <c r="B1871" s="1006" t="s">
        <v>2289</v>
      </c>
      <c r="C1871" s="1006" t="s">
        <v>2325</v>
      </c>
      <c r="D1871" s="1006" t="s">
        <v>4790</v>
      </c>
      <c r="E1871" s="968" t="s">
        <v>4791</v>
      </c>
      <c r="F1871" s="1007" t="s">
        <v>4792</v>
      </c>
      <c r="G1871" s="947" t="s">
        <v>4687</v>
      </c>
      <c r="H1871" s="1010" t="s">
        <v>1026</v>
      </c>
      <c r="I1871" s="990">
        <v>1</v>
      </c>
      <c r="J1871" s="1009">
        <v>25.43</v>
      </c>
      <c r="K1871" s="951">
        <v>0.28999999999999998</v>
      </c>
      <c r="L1871" s="952">
        <v>0.61</v>
      </c>
      <c r="M1871" s="1002">
        <v>0.27</v>
      </c>
      <c r="N1871" s="966">
        <f t="shared" si="421"/>
        <v>394809.23076923075</v>
      </c>
      <c r="O1871" s="932">
        <f t="shared" si="424"/>
        <v>811178.14399999997</v>
      </c>
      <c r="P1871" s="932">
        <f t="shared" si="422"/>
        <v>365605</v>
      </c>
      <c r="Q1871" s="932">
        <f t="shared" si="423"/>
        <v>39348</v>
      </c>
      <c r="R1871" s="966">
        <f t="shared" si="418"/>
        <v>10039998.738461537</v>
      </c>
      <c r="S1871" s="960">
        <f t="shared" si="419"/>
        <v>468884.67176</v>
      </c>
      <c r="T1871" s="961"/>
      <c r="U1871" s="954"/>
    </row>
    <row r="1872" spans="1:21" ht="49.5" outlineLevel="1">
      <c r="A1872" s="1006" t="s">
        <v>2351</v>
      </c>
      <c r="B1872" s="1006" t="s">
        <v>2289</v>
      </c>
      <c r="C1872" s="1006" t="s">
        <v>2325</v>
      </c>
      <c r="D1872" s="1006" t="s">
        <v>4793</v>
      </c>
      <c r="E1872" s="968" t="s">
        <v>4776</v>
      </c>
      <c r="F1872" s="1007" t="s">
        <v>4794</v>
      </c>
      <c r="G1872" s="947" t="s">
        <v>4687</v>
      </c>
      <c r="H1872" s="1010" t="s">
        <v>1026</v>
      </c>
      <c r="I1872" s="990">
        <f>0.7</f>
        <v>0.7</v>
      </c>
      <c r="J1872" s="1009">
        <v>12.9</v>
      </c>
      <c r="K1872" s="951">
        <v>0.2</v>
      </c>
      <c r="L1872" s="952">
        <v>0.27</v>
      </c>
      <c r="M1872" s="1002"/>
      <c r="N1872" s="966">
        <f t="shared" si="421"/>
        <v>394809.23076923075</v>
      </c>
      <c r="O1872" s="932">
        <f t="shared" si="424"/>
        <v>811178.14399999997</v>
      </c>
      <c r="P1872" s="932">
        <f t="shared" si="422"/>
        <v>365605</v>
      </c>
      <c r="Q1872" s="932">
        <f t="shared" si="423"/>
        <v>39348</v>
      </c>
      <c r="R1872" s="966">
        <f t="shared" si="418"/>
        <v>3565127.3538461532</v>
      </c>
      <c r="S1872" s="960">
        <f t="shared" si="419"/>
        <v>260948.97880000001</v>
      </c>
      <c r="T1872" s="961"/>
      <c r="U1872" s="954"/>
    </row>
    <row r="1873" spans="1:21" ht="49.5" outlineLevel="1">
      <c r="A1873" s="1006" t="s">
        <v>2351</v>
      </c>
      <c r="B1873" s="1006" t="s">
        <v>2289</v>
      </c>
      <c r="C1873" s="1006" t="s">
        <v>2325</v>
      </c>
      <c r="D1873" s="1006" t="s">
        <v>4795</v>
      </c>
      <c r="E1873" s="968" t="s">
        <v>4779</v>
      </c>
      <c r="F1873" s="1007" t="s">
        <v>4796</v>
      </c>
      <c r="G1873" s="947" t="s">
        <v>4687</v>
      </c>
      <c r="H1873" s="1010" t="s">
        <v>1026</v>
      </c>
      <c r="I1873" s="990">
        <f t="shared" ref="I1873:I1877" si="425">0.7</f>
        <v>0.7</v>
      </c>
      <c r="J1873" s="1009">
        <v>14.74</v>
      </c>
      <c r="K1873" s="951">
        <v>0.27</v>
      </c>
      <c r="L1873" s="952">
        <v>0.36</v>
      </c>
      <c r="M1873" s="1002"/>
      <c r="N1873" s="966">
        <f t="shared" si="421"/>
        <v>394809.23076923075</v>
      </c>
      <c r="O1873" s="932">
        <f t="shared" si="424"/>
        <v>811178.14399999997</v>
      </c>
      <c r="P1873" s="932">
        <f t="shared" si="422"/>
        <v>365605</v>
      </c>
      <c r="Q1873" s="932">
        <f t="shared" si="423"/>
        <v>39348</v>
      </c>
      <c r="R1873" s="966">
        <f t="shared" si="418"/>
        <v>4073641.6430769227</v>
      </c>
      <c r="S1873" s="960">
        <f t="shared" si="419"/>
        <v>350635.89887999999</v>
      </c>
      <c r="T1873" s="961"/>
      <c r="U1873" s="954"/>
    </row>
    <row r="1874" spans="1:21" ht="49.5" outlineLevel="1">
      <c r="A1874" s="1006" t="s">
        <v>2351</v>
      </c>
      <c r="B1874" s="1006" t="s">
        <v>2289</v>
      </c>
      <c r="C1874" s="1006" t="s">
        <v>2325</v>
      </c>
      <c r="D1874" s="1006" t="s">
        <v>4797</v>
      </c>
      <c r="E1874" s="968" t="s">
        <v>4782</v>
      </c>
      <c r="F1874" s="1007" t="s">
        <v>4798</v>
      </c>
      <c r="G1874" s="947" t="s">
        <v>4687</v>
      </c>
      <c r="H1874" s="1010" t="s">
        <v>1026</v>
      </c>
      <c r="I1874" s="990">
        <f t="shared" si="425"/>
        <v>0.7</v>
      </c>
      <c r="J1874" s="1009">
        <v>16.59</v>
      </c>
      <c r="K1874" s="951">
        <v>0.27</v>
      </c>
      <c r="L1874" s="952">
        <v>0.36</v>
      </c>
      <c r="M1874" s="1002"/>
      <c r="N1874" s="966">
        <f t="shared" si="421"/>
        <v>394809.23076923075</v>
      </c>
      <c r="O1874" s="932">
        <f t="shared" si="424"/>
        <v>811178.14399999997</v>
      </c>
      <c r="P1874" s="932">
        <f t="shared" si="422"/>
        <v>365605</v>
      </c>
      <c r="Q1874" s="932">
        <f t="shared" si="423"/>
        <v>39348</v>
      </c>
      <c r="R1874" s="966">
        <f t="shared" si="418"/>
        <v>4584919.5969230765</v>
      </c>
      <c r="S1874" s="960">
        <f t="shared" si="419"/>
        <v>350635.89887999999</v>
      </c>
      <c r="T1874" s="961"/>
      <c r="U1874" s="954"/>
    </row>
    <row r="1875" spans="1:21" ht="49.5" outlineLevel="1">
      <c r="A1875" s="1006" t="s">
        <v>2351</v>
      </c>
      <c r="B1875" s="1006" t="s">
        <v>2289</v>
      </c>
      <c r="C1875" s="1006" t="s">
        <v>2325</v>
      </c>
      <c r="D1875" s="1006" t="s">
        <v>4799</v>
      </c>
      <c r="E1875" s="968" t="s">
        <v>4785</v>
      </c>
      <c r="F1875" s="1007" t="s">
        <v>4800</v>
      </c>
      <c r="G1875" s="947" t="s">
        <v>4687</v>
      </c>
      <c r="H1875" s="1010" t="s">
        <v>1026</v>
      </c>
      <c r="I1875" s="990">
        <f t="shared" si="425"/>
        <v>0.7</v>
      </c>
      <c r="J1875" s="1009">
        <v>18.8</v>
      </c>
      <c r="K1875" s="951">
        <v>0.36</v>
      </c>
      <c r="L1875" s="952">
        <v>0.45</v>
      </c>
      <c r="M1875" s="1002"/>
      <c r="N1875" s="966">
        <f t="shared" si="421"/>
        <v>394809.23076923075</v>
      </c>
      <c r="O1875" s="932">
        <f t="shared" si="424"/>
        <v>811178.14399999997</v>
      </c>
      <c r="P1875" s="932">
        <f t="shared" si="422"/>
        <v>365605</v>
      </c>
      <c r="Q1875" s="932">
        <f t="shared" si="423"/>
        <v>39348</v>
      </c>
      <c r="R1875" s="966">
        <f t="shared" si="418"/>
        <v>5195689.4769230764</v>
      </c>
      <c r="S1875" s="960">
        <f t="shared" si="419"/>
        <v>456546.38183999999</v>
      </c>
      <c r="T1875" s="961"/>
      <c r="U1875" s="954"/>
    </row>
    <row r="1876" spans="1:21" ht="49.5" outlineLevel="1">
      <c r="A1876" s="1006" t="s">
        <v>2351</v>
      </c>
      <c r="B1876" s="1006" t="s">
        <v>2289</v>
      </c>
      <c r="C1876" s="1006" t="s">
        <v>2325</v>
      </c>
      <c r="D1876" s="1006" t="s">
        <v>4801</v>
      </c>
      <c r="E1876" s="968" t="s">
        <v>4788</v>
      </c>
      <c r="F1876" s="1007" t="s">
        <v>4802</v>
      </c>
      <c r="G1876" s="947" t="s">
        <v>4687</v>
      </c>
      <c r="H1876" s="1010" t="s">
        <v>1026</v>
      </c>
      <c r="I1876" s="990">
        <f t="shared" si="425"/>
        <v>0.7</v>
      </c>
      <c r="J1876" s="1009">
        <v>21.38</v>
      </c>
      <c r="K1876" s="951">
        <v>0.22</v>
      </c>
      <c r="L1876" s="952">
        <v>0.47</v>
      </c>
      <c r="M1876" s="1002">
        <v>0.22</v>
      </c>
      <c r="N1876" s="966">
        <f t="shared" si="421"/>
        <v>394809.23076923075</v>
      </c>
      <c r="O1876" s="932">
        <f t="shared" si="424"/>
        <v>811178.14399999997</v>
      </c>
      <c r="P1876" s="932">
        <f t="shared" si="422"/>
        <v>365605</v>
      </c>
      <c r="Q1876" s="932">
        <f t="shared" si="423"/>
        <v>39348</v>
      </c>
      <c r="R1876" s="966">
        <f t="shared" si="418"/>
        <v>5908714.9476923067</v>
      </c>
      <c r="S1876" s="960">
        <f t="shared" si="419"/>
        <v>358950.10167999996</v>
      </c>
      <c r="T1876" s="961"/>
      <c r="U1876" s="954"/>
    </row>
    <row r="1877" spans="1:21" ht="49.5" outlineLevel="1">
      <c r="A1877" s="1006" t="s">
        <v>2351</v>
      </c>
      <c r="B1877" s="1006" t="s">
        <v>2289</v>
      </c>
      <c r="C1877" s="1006" t="s">
        <v>2325</v>
      </c>
      <c r="D1877" s="1006" t="s">
        <v>4803</v>
      </c>
      <c r="E1877" s="968" t="s">
        <v>4791</v>
      </c>
      <c r="F1877" s="1007" t="s">
        <v>4804</v>
      </c>
      <c r="G1877" s="947" t="s">
        <v>4687</v>
      </c>
      <c r="H1877" s="1010" t="s">
        <v>1026</v>
      </c>
      <c r="I1877" s="990">
        <f t="shared" si="425"/>
        <v>0.7</v>
      </c>
      <c r="J1877" s="1009">
        <v>25.43</v>
      </c>
      <c r="K1877" s="951">
        <v>0.28999999999999998</v>
      </c>
      <c r="L1877" s="952">
        <v>0.61</v>
      </c>
      <c r="M1877" s="1002">
        <v>0.27</v>
      </c>
      <c r="N1877" s="966">
        <f t="shared" si="421"/>
        <v>394809.23076923075</v>
      </c>
      <c r="O1877" s="932">
        <f t="shared" si="424"/>
        <v>811178.14399999997</v>
      </c>
      <c r="P1877" s="932">
        <f t="shared" si="422"/>
        <v>365605</v>
      </c>
      <c r="Q1877" s="932">
        <f t="shared" si="423"/>
        <v>39348</v>
      </c>
      <c r="R1877" s="966">
        <f t="shared" si="418"/>
        <v>7027999.1169230761</v>
      </c>
      <c r="S1877" s="960">
        <f t="shared" si="419"/>
        <v>468884.67176</v>
      </c>
      <c r="T1877" s="961"/>
      <c r="U1877" s="954"/>
    </row>
    <row r="1878" spans="1:21" ht="66" outlineLevel="1">
      <c r="A1878" s="1006" t="s">
        <v>2351</v>
      </c>
      <c r="B1878" s="1006" t="s">
        <v>2289</v>
      </c>
      <c r="C1878" s="1006" t="s">
        <v>2325</v>
      </c>
      <c r="D1878" s="1006" t="s">
        <v>4805</v>
      </c>
      <c r="E1878" s="968" t="s">
        <v>4776</v>
      </c>
      <c r="F1878" s="1007" t="s">
        <v>4806</v>
      </c>
      <c r="G1878" s="947" t="s">
        <v>4687</v>
      </c>
      <c r="H1878" s="1010" t="s">
        <v>1026</v>
      </c>
      <c r="I1878" s="990">
        <v>1.1499999999999999</v>
      </c>
      <c r="J1878" s="1009">
        <v>12.9</v>
      </c>
      <c r="K1878" s="951">
        <v>0.2</v>
      </c>
      <c r="L1878" s="952">
        <v>0.27</v>
      </c>
      <c r="M1878" s="1002"/>
      <c r="N1878" s="966">
        <f t="shared" si="421"/>
        <v>394809.23076923075</v>
      </c>
      <c r="O1878" s="932">
        <f t="shared" si="424"/>
        <v>811178.14399999997</v>
      </c>
      <c r="P1878" s="932">
        <f t="shared" si="422"/>
        <v>365605</v>
      </c>
      <c r="Q1878" s="932">
        <f t="shared" si="423"/>
        <v>39348</v>
      </c>
      <c r="R1878" s="966">
        <f t="shared" si="418"/>
        <v>5856994.9384615375</v>
      </c>
      <c r="S1878" s="960">
        <f t="shared" si="419"/>
        <v>260948.97880000001</v>
      </c>
      <c r="T1878" s="961"/>
      <c r="U1878" s="954"/>
    </row>
    <row r="1879" spans="1:21" ht="66" outlineLevel="1">
      <c r="A1879" s="1006" t="s">
        <v>2351</v>
      </c>
      <c r="B1879" s="1006" t="s">
        <v>2289</v>
      </c>
      <c r="C1879" s="1006" t="s">
        <v>2325</v>
      </c>
      <c r="D1879" s="1006" t="s">
        <v>4807</v>
      </c>
      <c r="E1879" s="968" t="s">
        <v>4779</v>
      </c>
      <c r="F1879" s="1007" t="s">
        <v>4808</v>
      </c>
      <c r="G1879" s="947" t="s">
        <v>4687</v>
      </c>
      <c r="H1879" s="1010" t="s">
        <v>1026</v>
      </c>
      <c r="I1879" s="990">
        <v>1.1499999999999999</v>
      </c>
      <c r="J1879" s="1009">
        <v>14.74</v>
      </c>
      <c r="K1879" s="951">
        <v>0.27</v>
      </c>
      <c r="L1879" s="952">
        <v>0.36</v>
      </c>
      <c r="M1879" s="1002"/>
      <c r="N1879" s="966">
        <f t="shared" si="421"/>
        <v>394809.23076923075</v>
      </c>
      <c r="O1879" s="932">
        <f t="shared" si="424"/>
        <v>811178.14399999997</v>
      </c>
      <c r="P1879" s="932">
        <f t="shared" si="422"/>
        <v>365605</v>
      </c>
      <c r="Q1879" s="932">
        <f t="shared" si="423"/>
        <v>39348</v>
      </c>
      <c r="R1879" s="966">
        <f t="shared" si="418"/>
        <v>6692411.270769231</v>
      </c>
      <c r="S1879" s="960">
        <f t="shared" si="419"/>
        <v>350635.89887999999</v>
      </c>
      <c r="T1879" s="961"/>
      <c r="U1879" s="954"/>
    </row>
    <row r="1880" spans="1:21" ht="66" outlineLevel="1">
      <c r="A1880" s="1006" t="s">
        <v>2351</v>
      </c>
      <c r="B1880" s="1006" t="s">
        <v>2289</v>
      </c>
      <c r="C1880" s="1006" t="s">
        <v>2325</v>
      </c>
      <c r="D1880" s="1006" t="s">
        <v>4809</v>
      </c>
      <c r="E1880" s="968" t="s">
        <v>4782</v>
      </c>
      <c r="F1880" s="1007" t="s">
        <v>4810</v>
      </c>
      <c r="G1880" s="947" t="s">
        <v>4687</v>
      </c>
      <c r="H1880" s="1010" t="s">
        <v>1026</v>
      </c>
      <c r="I1880" s="990">
        <v>1.1499999999999999</v>
      </c>
      <c r="J1880" s="1009">
        <v>16.59</v>
      </c>
      <c r="K1880" s="951">
        <v>0.27</v>
      </c>
      <c r="L1880" s="952">
        <v>0.36</v>
      </c>
      <c r="M1880" s="1002"/>
      <c r="N1880" s="966">
        <f t="shared" si="421"/>
        <v>394809.23076923075</v>
      </c>
      <c r="O1880" s="932">
        <f t="shared" si="424"/>
        <v>811178.14399999997</v>
      </c>
      <c r="P1880" s="932">
        <f t="shared" si="422"/>
        <v>365605</v>
      </c>
      <c r="Q1880" s="932">
        <f t="shared" si="423"/>
        <v>39348</v>
      </c>
      <c r="R1880" s="966">
        <f t="shared" si="418"/>
        <v>7532367.9092307677</v>
      </c>
      <c r="S1880" s="960">
        <f t="shared" si="419"/>
        <v>350635.89887999999</v>
      </c>
      <c r="T1880" s="961"/>
      <c r="U1880" s="954"/>
    </row>
    <row r="1881" spans="1:21" ht="66" outlineLevel="1">
      <c r="A1881" s="1006" t="s">
        <v>2351</v>
      </c>
      <c r="B1881" s="1006" t="s">
        <v>2289</v>
      </c>
      <c r="C1881" s="1006" t="s">
        <v>2325</v>
      </c>
      <c r="D1881" s="1006" t="s">
        <v>4811</v>
      </c>
      <c r="E1881" s="968" t="s">
        <v>4785</v>
      </c>
      <c r="F1881" s="1007" t="s">
        <v>4812</v>
      </c>
      <c r="G1881" s="947" t="s">
        <v>4687</v>
      </c>
      <c r="H1881" s="1010" t="s">
        <v>1026</v>
      </c>
      <c r="I1881" s="990">
        <v>1.1499999999999999</v>
      </c>
      <c r="J1881" s="1009">
        <v>18.8</v>
      </c>
      <c r="K1881" s="951">
        <v>0.36</v>
      </c>
      <c r="L1881" s="952">
        <v>0.45</v>
      </c>
      <c r="M1881" s="1002"/>
      <c r="N1881" s="966">
        <f t="shared" si="421"/>
        <v>394809.23076923075</v>
      </c>
      <c r="O1881" s="932">
        <f t="shared" si="424"/>
        <v>811178.14399999997</v>
      </c>
      <c r="P1881" s="932">
        <f t="shared" si="422"/>
        <v>365605</v>
      </c>
      <c r="Q1881" s="932">
        <f t="shared" si="423"/>
        <v>39348</v>
      </c>
      <c r="R1881" s="966">
        <f t="shared" si="418"/>
        <v>8535775.569230767</v>
      </c>
      <c r="S1881" s="960">
        <f t="shared" si="419"/>
        <v>456546.38183999999</v>
      </c>
      <c r="T1881" s="961"/>
      <c r="U1881" s="954"/>
    </row>
    <row r="1882" spans="1:21" ht="66" outlineLevel="1">
      <c r="A1882" s="1006" t="s">
        <v>2351</v>
      </c>
      <c r="B1882" s="1006" t="s">
        <v>2289</v>
      </c>
      <c r="C1882" s="1006" t="s">
        <v>2325</v>
      </c>
      <c r="D1882" s="1006" t="s">
        <v>4813</v>
      </c>
      <c r="E1882" s="968" t="s">
        <v>4788</v>
      </c>
      <c r="F1882" s="1007" t="s">
        <v>4814</v>
      </c>
      <c r="G1882" s="947" t="s">
        <v>4687</v>
      </c>
      <c r="H1882" s="1010" t="s">
        <v>1026</v>
      </c>
      <c r="I1882" s="990">
        <v>1.1499999999999999</v>
      </c>
      <c r="J1882" s="1009">
        <v>21.38</v>
      </c>
      <c r="K1882" s="951">
        <v>0.22</v>
      </c>
      <c r="L1882" s="952">
        <v>0.47</v>
      </c>
      <c r="M1882" s="1002">
        <v>0.22</v>
      </c>
      <c r="N1882" s="966">
        <f t="shared" si="421"/>
        <v>394809.23076923075</v>
      </c>
      <c r="O1882" s="932">
        <f t="shared" si="424"/>
        <v>811178.14399999997</v>
      </c>
      <c r="P1882" s="932">
        <f t="shared" si="422"/>
        <v>365605</v>
      </c>
      <c r="Q1882" s="932">
        <f t="shared" si="423"/>
        <v>39348</v>
      </c>
      <c r="R1882" s="966">
        <f t="shared" si="418"/>
        <v>9707174.5569230746</v>
      </c>
      <c r="S1882" s="960">
        <f t="shared" si="419"/>
        <v>358950.10167999996</v>
      </c>
      <c r="T1882" s="961"/>
      <c r="U1882" s="954"/>
    </row>
    <row r="1883" spans="1:21" ht="66" outlineLevel="1">
      <c r="A1883" s="1006" t="s">
        <v>2351</v>
      </c>
      <c r="B1883" s="1006" t="s">
        <v>2289</v>
      </c>
      <c r="C1883" s="1006" t="s">
        <v>2325</v>
      </c>
      <c r="D1883" s="1006" t="s">
        <v>4815</v>
      </c>
      <c r="E1883" s="968" t="s">
        <v>4791</v>
      </c>
      <c r="F1883" s="1007" t="s">
        <v>4816</v>
      </c>
      <c r="G1883" s="947" t="s">
        <v>4687</v>
      </c>
      <c r="H1883" s="1010" t="s">
        <v>1026</v>
      </c>
      <c r="I1883" s="990">
        <v>1.1499999999999999</v>
      </c>
      <c r="J1883" s="1009">
        <v>25.43</v>
      </c>
      <c r="K1883" s="951">
        <v>0.28999999999999998</v>
      </c>
      <c r="L1883" s="952">
        <v>0.61</v>
      </c>
      <c r="M1883" s="1002">
        <v>0.27</v>
      </c>
      <c r="N1883" s="966">
        <f t="shared" si="421"/>
        <v>394809.23076923075</v>
      </c>
      <c r="O1883" s="932">
        <f t="shared" si="424"/>
        <v>811178.14399999997</v>
      </c>
      <c r="P1883" s="932">
        <f t="shared" si="422"/>
        <v>365605</v>
      </c>
      <c r="Q1883" s="932">
        <f t="shared" si="423"/>
        <v>39348</v>
      </c>
      <c r="R1883" s="966">
        <f t="shared" si="418"/>
        <v>11545998.549230767</v>
      </c>
      <c r="S1883" s="960">
        <f t="shared" si="419"/>
        <v>468884.67176</v>
      </c>
      <c r="T1883" s="961"/>
      <c r="U1883" s="954"/>
    </row>
    <row r="1884" spans="1:21" ht="66" outlineLevel="1">
      <c r="A1884" s="1006" t="s">
        <v>2351</v>
      </c>
      <c r="B1884" s="1006" t="s">
        <v>2289</v>
      </c>
      <c r="C1884" s="1006" t="s">
        <v>2325</v>
      </c>
      <c r="D1884" s="1006" t="s">
        <v>4817</v>
      </c>
      <c r="E1884" s="968" t="s">
        <v>4776</v>
      </c>
      <c r="F1884" s="1007" t="s">
        <v>4818</v>
      </c>
      <c r="G1884" s="947" t="s">
        <v>4687</v>
      </c>
      <c r="H1884" s="1010" t="s">
        <v>1026</v>
      </c>
      <c r="I1884" s="990">
        <f>1.15*0.7</f>
        <v>0.80499999999999994</v>
      </c>
      <c r="J1884" s="1009">
        <v>12.9</v>
      </c>
      <c r="K1884" s="951">
        <v>0.2</v>
      </c>
      <c r="L1884" s="952">
        <v>0.27</v>
      </c>
      <c r="M1884" s="1002"/>
      <c r="N1884" s="966">
        <f t="shared" si="421"/>
        <v>394809.23076923075</v>
      </c>
      <c r="O1884" s="932">
        <f t="shared" si="424"/>
        <v>811178.14399999997</v>
      </c>
      <c r="P1884" s="932">
        <f t="shared" si="422"/>
        <v>365605</v>
      </c>
      <c r="Q1884" s="932">
        <f t="shared" si="423"/>
        <v>39348</v>
      </c>
      <c r="R1884" s="966">
        <f t="shared" si="418"/>
        <v>4099896.4569230764</v>
      </c>
      <c r="S1884" s="960">
        <f t="shared" si="419"/>
        <v>260948.97880000001</v>
      </c>
      <c r="T1884" s="961"/>
      <c r="U1884" s="954"/>
    </row>
    <row r="1885" spans="1:21" ht="66" outlineLevel="1">
      <c r="A1885" s="1006" t="s">
        <v>2351</v>
      </c>
      <c r="B1885" s="1006" t="s">
        <v>2289</v>
      </c>
      <c r="C1885" s="1006" t="s">
        <v>2325</v>
      </c>
      <c r="D1885" s="1006" t="s">
        <v>4819</v>
      </c>
      <c r="E1885" s="968" t="s">
        <v>4779</v>
      </c>
      <c r="F1885" s="1007" t="s">
        <v>4820</v>
      </c>
      <c r="G1885" s="947" t="s">
        <v>4687</v>
      </c>
      <c r="H1885" s="1010" t="s">
        <v>1026</v>
      </c>
      <c r="I1885" s="990">
        <f t="shared" ref="I1885:I1889" si="426">1.15*0.7</f>
        <v>0.80499999999999994</v>
      </c>
      <c r="J1885" s="1009">
        <v>14.74</v>
      </c>
      <c r="K1885" s="951">
        <v>0.27</v>
      </c>
      <c r="L1885" s="952">
        <v>0.36</v>
      </c>
      <c r="M1885" s="1002"/>
      <c r="N1885" s="966">
        <f t="shared" si="421"/>
        <v>394809.23076923075</v>
      </c>
      <c r="O1885" s="932">
        <f t="shared" si="424"/>
        <v>811178.14399999997</v>
      </c>
      <c r="P1885" s="932">
        <f t="shared" si="422"/>
        <v>365605</v>
      </c>
      <c r="Q1885" s="932">
        <f t="shared" si="423"/>
        <v>39348</v>
      </c>
      <c r="R1885" s="966">
        <f t="shared" si="418"/>
        <v>4684687.8895384604</v>
      </c>
      <c r="S1885" s="960">
        <f t="shared" si="419"/>
        <v>350635.89887999999</v>
      </c>
      <c r="T1885" s="961"/>
      <c r="U1885" s="954"/>
    </row>
    <row r="1886" spans="1:21" ht="66" outlineLevel="1">
      <c r="A1886" s="1006" t="s">
        <v>2351</v>
      </c>
      <c r="B1886" s="1006" t="s">
        <v>2289</v>
      </c>
      <c r="C1886" s="1006" t="s">
        <v>2325</v>
      </c>
      <c r="D1886" s="1006" t="s">
        <v>4821</v>
      </c>
      <c r="E1886" s="968" t="s">
        <v>4782</v>
      </c>
      <c r="F1886" s="1007" t="s">
        <v>4822</v>
      </c>
      <c r="G1886" s="947" t="s">
        <v>4687</v>
      </c>
      <c r="H1886" s="1010" t="s">
        <v>1026</v>
      </c>
      <c r="I1886" s="990">
        <f t="shared" si="426"/>
        <v>0.80499999999999994</v>
      </c>
      <c r="J1886" s="1009">
        <v>16.59</v>
      </c>
      <c r="K1886" s="951">
        <v>0.27</v>
      </c>
      <c r="L1886" s="952">
        <v>0.36</v>
      </c>
      <c r="M1886" s="1002"/>
      <c r="N1886" s="966">
        <f t="shared" si="421"/>
        <v>394809.23076923075</v>
      </c>
      <c r="O1886" s="932">
        <f t="shared" si="424"/>
        <v>811178.14399999997</v>
      </c>
      <c r="P1886" s="932">
        <f t="shared" si="422"/>
        <v>365605</v>
      </c>
      <c r="Q1886" s="932">
        <f t="shared" si="423"/>
        <v>39348</v>
      </c>
      <c r="R1886" s="966">
        <f t="shared" si="418"/>
        <v>5272657.5364615377</v>
      </c>
      <c r="S1886" s="960">
        <f t="shared" si="419"/>
        <v>350635.89887999999</v>
      </c>
      <c r="T1886" s="961"/>
      <c r="U1886" s="954"/>
    </row>
    <row r="1887" spans="1:21" ht="66" outlineLevel="1">
      <c r="A1887" s="1006" t="s">
        <v>2351</v>
      </c>
      <c r="B1887" s="1006" t="s">
        <v>2289</v>
      </c>
      <c r="C1887" s="1006" t="s">
        <v>2325</v>
      </c>
      <c r="D1887" s="1006" t="s">
        <v>4823</v>
      </c>
      <c r="E1887" s="968" t="s">
        <v>4785</v>
      </c>
      <c r="F1887" s="1007" t="s">
        <v>4824</v>
      </c>
      <c r="G1887" s="947" t="s">
        <v>4687</v>
      </c>
      <c r="H1887" s="1010" t="s">
        <v>1026</v>
      </c>
      <c r="I1887" s="990">
        <f t="shared" si="426"/>
        <v>0.80499999999999994</v>
      </c>
      <c r="J1887" s="1009">
        <v>18.8</v>
      </c>
      <c r="K1887" s="951">
        <v>0.36</v>
      </c>
      <c r="L1887" s="952">
        <v>0.45</v>
      </c>
      <c r="M1887" s="1002"/>
      <c r="N1887" s="966">
        <f t="shared" si="421"/>
        <v>394809.23076923075</v>
      </c>
      <c r="O1887" s="932">
        <f t="shared" si="424"/>
        <v>811178.14399999997</v>
      </c>
      <c r="P1887" s="932">
        <f t="shared" si="422"/>
        <v>365605</v>
      </c>
      <c r="Q1887" s="932">
        <f t="shared" si="423"/>
        <v>39348</v>
      </c>
      <c r="R1887" s="966">
        <f t="shared" si="418"/>
        <v>5975042.8984615374</v>
      </c>
      <c r="S1887" s="960">
        <f t="shared" si="419"/>
        <v>456546.38183999999</v>
      </c>
      <c r="T1887" s="961"/>
      <c r="U1887" s="954"/>
    </row>
    <row r="1888" spans="1:21" ht="66" outlineLevel="1">
      <c r="A1888" s="1006" t="s">
        <v>2351</v>
      </c>
      <c r="B1888" s="1006" t="s">
        <v>2289</v>
      </c>
      <c r="C1888" s="1006" t="s">
        <v>2325</v>
      </c>
      <c r="D1888" s="1006" t="s">
        <v>4825</v>
      </c>
      <c r="E1888" s="968" t="s">
        <v>4788</v>
      </c>
      <c r="F1888" s="1007" t="s">
        <v>4826</v>
      </c>
      <c r="G1888" s="947" t="s">
        <v>4687</v>
      </c>
      <c r="H1888" s="1010" t="s">
        <v>1026</v>
      </c>
      <c r="I1888" s="990">
        <f t="shared" si="426"/>
        <v>0.80499999999999994</v>
      </c>
      <c r="J1888" s="1009">
        <v>21.38</v>
      </c>
      <c r="K1888" s="951">
        <v>0.22</v>
      </c>
      <c r="L1888" s="952">
        <v>0.47</v>
      </c>
      <c r="M1888" s="1002">
        <v>0.22</v>
      </c>
      <c r="N1888" s="966">
        <f t="shared" si="421"/>
        <v>394809.23076923075</v>
      </c>
      <c r="O1888" s="932">
        <f t="shared" si="424"/>
        <v>811178.14399999997</v>
      </c>
      <c r="P1888" s="932">
        <f t="shared" si="422"/>
        <v>365605</v>
      </c>
      <c r="Q1888" s="932">
        <f t="shared" si="423"/>
        <v>39348</v>
      </c>
      <c r="R1888" s="966">
        <f t="shared" si="418"/>
        <v>6795022.1898461534</v>
      </c>
      <c r="S1888" s="960">
        <f t="shared" si="419"/>
        <v>358950.10167999996</v>
      </c>
      <c r="T1888" s="961"/>
      <c r="U1888" s="954"/>
    </row>
    <row r="1889" spans="1:21" ht="66" outlineLevel="1">
      <c r="A1889" s="1006" t="s">
        <v>2351</v>
      </c>
      <c r="B1889" s="1006" t="s">
        <v>2289</v>
      </c>
      <c r="C1889" s="1006" t="s">
        <v>2325</v>
      </c>
      <c r="D1889" s="1006" t="s">
        <v>4827</v>
      </c>
      <c r="E1889" s="968" t="s">
        <v>4791</v>
      </c>
      <c r="F1889" s="1007" t="s">
        <v>4828</v>
      </c>
      <c r="G1889" s="947" t="s">
        <v>4687</v>
      </c>
      <c r="H1889" s="1010" t="s">
        <v>1026</v>
      </c>
      <c r="I1889" s="990">
        <f t="shared" si="426"/>
        <v>0.80499999999999994</v>
      </c>
      <c r="J1889" s="1009">
        <v>25.43</v>
      </c>
      <c r="K1889" s="951">
        <v>0.28999999999999998</v>
      </c>
      <c r="L1889" s="952">
        <v>0.61</v>
      </c>
      <c r="M1889" s="1002">
        <v>0.27</v>
      </c>
      <c r="N1889" s="966">
        <f t="shared" si="421"/>
        <v>394809.23076923075</v>
      </c>
      <c r="O1889" s="932">
        <f t="shared" si="424"/>
        <v>811178.14399999997</v>
      </c>
      <c r="P1889" s="932">
        <f t="shared" si="422"/>
        <v>365605</v>
      </c>
      <c r="Q1889" s="932">
        <f t="shared" si="423"/>
        <v>39348</v>
      </c>
      <c r="R1889" s="966">
        <f t="shared" si="418"/>
        <v>8082198.9844615376</v>
      </c>
      <c r="S1889" s="960">
        <f t="shared" si="419"/>
        <v>468884.67176</v>
      </c>
      <c r="T1889" s="961"/>
      <c r="U1889" s="954"/>
    </row>
    <row r="1890" spans="1:21">
      <c r="A1890" s="955"/>
      <c r="B1890" s="955"/>
      <c r="C1890" s="955"/>
      <c r="D1890" s="956"/>
      <c r="E1890" s="955" t="s">
        <v>4829</v>
      </c>
      <c r="F1890" s="1005" t="s">
        <v>4830</v>
      </c>
      <c r="G1890" s="956"/>
      <c r="H1890" s="947"/>
      <c r="I1890" s="990"/>
      <c r="J1890" s="950"/>
      <c r="K1890" s="951"/>
      <c r="L1890" s="952"/>
      <c r="M1890" s="958"/>
      <c r="N1890" s="966"/>
      <c r="O1890" s="932"/>
      <c r="P1890" s="932"/>
      <c r="Q1890" s="932"/>
      <c r="R1890" s="966">
        <f t="shared" si="418"/>
        <v>0</v>
      </c>
      <c r="S1890" s="960">
        <f t="shared" si="419"/>
        <v>0</v>
      </c>
      <c r="T1890" s="961"/>
      <c r="U1890" s="954"/>
    </row>
    <row r="1891" spans="1:21" ht="49.5" outlineLevel="1">
      <c r="A1891" s="1006"/>
      <c r="B1891" s="1006"/>
      <c r="C1891" s="1006"/>
      <c r="D1891" s="1006" t="s">
        <v>4831</v>
      </c>
      <c r="E1891" s="968" t="s">
        <v>4685</v>
      </c>
      <c r="F1891" s="1007" t="s">
        <v>4832</v>
      </c>
      <c r="G1891" s="947" t="s">
        <v>4687</v>
      </c>
      <c r="H1891" s="1010" t="s">
        <v>1026</v>
      </c>
      <c r="I1891" s="990">
        <v>1.1000000000000001</v>
      </c>
      <c r="J1891" s="1009">
        <v>12.46</v>
      </c>
      <c r="K1891" s="951"/>
      <c r="L1891" s="952"/>
      <c r="M1891" s="1002"/>
      <c r="N1891" s="966">
        <f t="shared" ref="N1891:N1922" si="427">VLOOKUP(H1891,DGNC2032,8)</f>
        <v>394809.23076923075</v>
      </c>
      <c r="O1891" s="932">
        <f t="shared" ref="O1891:O1922" si="428">+IFERROR(VLOOKUP($A1891,DGMTC7606,10,0),0)</f>
        <v>0</v>
      </c>
      <c r="P1891" s="932">
        <f t="shared" ref="P1891:P1922" si="429">+IFERROR(VLOOKUP($B1891,DGMTC11,10,0),0)</f>
        <v>0</v>
      </c>
      <c r="Q1891" s="932">
        <f t="shared" ref="Q1891:Q1922" si="430">+IFERROR(VLOOKUP($C1891,DGMTC11,10,0),0)</f>
        <v>0</v>
      </c>
      <c r="R1891" s="966">
        <f t="shared" si="418"/>
        <v>5411255.3169230772</v>
      </c>
      <c r="S1891" s="960">
        <f t="shared" si="419"/>
        <v>0</v>
      </c>
      <c r="T1891" s="961"/>
      <c r="U1891" s="954"/>
    </row>
    <row r="1892" spans="1:21" ht="49.5" outlineLevel="1">
      <c r="A1892" s="1006"/>
      <c r="B1892" s="1006"/>
      <c r="C1892" s="1006"/>
      <c r="D1892" s="1006" t="s">
        <v>4833</v>
      </c>
      <c r="E1892" s="968" t="s">
        <v>4689</v>
      </c>
      <c r="F1892" s="1007" t="s">
        <v>4834</v>
      </c>
      <c r="G1892" s="947" t="s">
        <v>4687</v>
      </c>
      <c r="H1892" s="1010" t="s">
        <v>1026</v>
      </c>
      <c r="I1892" s="990">
        <v>1.1000000000000001</v>
      </c>
      <c r="J1892" s="1009">
        <v>16.420000000000002</v>
      </c>
      <c r="K1892" s="951"/>
      <c r="L1892" s="952"/>
      <c r="M1892" s="1002"/>
      <c r="N1892" s="966">
        <f t="shared" si="427"/>
        <v>394809.23076923075</v>
      </c>
      <c r="O1892" s="932">
        <f t="shared" si="428"/>
        <v>0</v>
      </c>
      <c r="P1892" s="932">
        <f t="shared" si="429"/>
        <v>0</v>
      </c>
      <c r="Q1892" s="932">
        <f t="shared" si="430"/>
        <v>0</v>
      </c>
      <c r="R1892" s="966">
        <f t="shared" si="418"/>
        <v>7131044.3261538474</v>
      </c>
      <c r="S1892" s="960">
        <f t="shared" si="419"/>
        <v>0</v>
      </c>
      <c r="T1892" s="961"/>
      <c r="U1892" s="954"/>
    </row>
    <row r="1893" spans="1:21" ht="49.5" outlineLevel="1">
      <c r="A1893" s="1006"/>
      <c r="B1893" s="1006"/>
      <c r="C1893" s="1006"/>
      <c r="D1893" s="1006" t="s">
        <v>4835</v>
      </c>
      <c r="E1893" s="968" t="s">
        <v>4692</v>
      </c>
      <c r="F1893" s="1007" t="s">
        <v>4836</v>
      </c>
      <c r="G1893" s="947" t="s">
        <v>4687</v>
      </c>
      <c r="H1893" s="1010" t="s">
        <v>1026</v>
      </c>
      <c r="I1893" s="990">
        <v>1.1000000000000001</v>
      </c>
      <c r="J1893" s="1009">
        <v>18.03</v>
      </c>
      <c r="K1893" s="951"/>
      <c r="L1893" s="952"/>
      <c r="M1893" s="1002"/>
      <c r="N1893" s="966">
        <f t="shared" si="427"/>
        <v>394809.23076923075</v>
      </c>
      <c r="O1893" s="932">
        <f t="shared" si="428"/>
        <v>0</v>
      </c>
      <c r="P1893" s="932">
        <f t="shared" si="429"/>
        <v>0</v>
      </c>
      <c r="Q1893" s="932">
        <f t="shared" si="430"/>
        <v>0</v>
      </c>
      <c r="R1893" s="966">
        <f t="shared" si="418"/>
        <v>7830251.4738461543</v>
      </c>
      <c r="S1893" s="960">
        <f t="shared" si="419"/>
        <v>0</v>
      </c>
      <c r="T1893" s="961"/>
      <c r="U1893" s="954"/>
    </row>
    <row r="1894" spans="1:21" ht="49.5" outlineLevel="1">
      <c r="A1894" s="1006"/>
      <c r="B1894" s="1006"/>
      <c r="C1894" s="1006"/>
      <c r="D1894" s="1006" t="s">
        <v>4837</v>
      </c>
      <c r="E1894" s="968" t="s">
        <v>4695</v>
      </c>
      <c r="F1894" s="1007" t="s">
        <v>4838</v>
      </c>
      <c r="G1894" s="947" t="s">
        <v>4687</v>
      </c>
      <c r="H1894" s="1010" t="s">
        <v>1026</v>
      </c>
      <c r="I1894" s="990">
        <v>1.1000000000000001</v>
      </c>
      <c r="J1894" s="1009">
        <v>23.75</v>
      </c>
      <c r="K1894" s="951"/>
      <c r="L1894" s="952"/>
      <c r="M1894" s="1002"/>
      <c r="N1894" s="966">
        <f t="shared" si="427"/>
        <v>394809.23076923075</v>
      </c>
      <c r="O1894" s="932">
        <f t="shared" si="428"/>
        <v>0</v>
      </c>
      <c r="P1894" s="932">
        <f t="shared" si="429"/>
        <v>0</v>
      </c>
      <c r="Q1894" s="932">
        <f t="shared" si="430"/>
        <v>0</v>
      </c>
      <c r="R1894" s="966">
        <f t="shared" si="418"/>
        <v>10314391.153846154</v>
      </c>
      <c r="S1894" s="960">
        <f t="shared" si="419"/>
        <v>0</v>
      </c>
      <c r="T1894" s="961"/>
      <c r="U1894" s="954"/>
    </row>
    <row r="1895" spans="1:21" ht="49.5" outlineLevel="1">
      <c r="A1895" s="1006"/>
      <c r="B1895" s="1006"/>
      <c r="C1895" s="1006"/>
      <c r="D1895" s="1006" t="s">
        <v>4839</v>
      </c>
      <c r="E1895" s="968" t="s">
        <v>4698</v>
      </c>
      <c r="F1895" s="1007" t="s">
        <v>4840</v>
      </c>
      <c r="G1895" s="947" t="s">
        <v>4687</v>
      </c>
      <c r="H1895" s="1010" t="s">
        <v>1026</v>
      </c>
      <c r="I1895" s="990">
        <v>1.1000000000000001</v>
      </c>
      <c r="J1895" s="1009">
        <v>31.73</v>
      </c>
      <c r="K1895" s="951"/>
      <c r="L1895" s="952"/>
      <c r="M1895" s="1002"/>
      <c r="N1895" s="966">
        <f t="shared" si="427"/>
        <v>394809.23076923075</v>
      </c>
      <c r="O1895" s="932">
        <f t="shared" si="428"/>
        <v>0</v>
      </c>
      <c r="P1895" s="932">
        <f t="shared" si="429"/>
        <v>0</v>
      </c>
      <c r="Q1895" s="932">
        <f t="shared" si="430"/>
        <v>0</v>
      </c>
      <c r="R1895" s="966">
        <f t="shared" si="418"/>
        <v>13780026.581538463</v>
      </c>
      <c r="S1895" s="960">
        <f t="shared" si="419"/>
        <v>0</v>
      </c>
      <c r="T1895" s="961"/>
      <c r="U1895" s="954"/>
    </row>
    <row r="1896" spans="1:21" ht="49.5" outlineLevel="1">
      <c r="A1896" s="1006"/>
      <c r="B1896" s="1006"/>
      <c r="C1896" s="1006"/>
      <c r="D1896" s="1006" t="s">
        <v>4841</v>
      </c>
      <c r="E1896" s="968" t="s">
        <v>4701</v>
      </c>
      <c r="F1896" s="1007" t="s">
        <v>4842</v>
      </c>
      <c r="G1896" s="947" t="s">
        <v>4687</v>
      </c>
      <c r="H1896" s="1010" t="s">
        <v>1026</v>
      </c>
      <c r="I1896" s="990">
        <v>1.1000000000000001</v>
      </c>
      <c r="J1896" s="1009">
        <v>43.21</v>
      </c>
      <c r="K1896" s="951"/>
      <c r="L1896" s="952"/>
      <c r="M1896" s="1002"/>
      <c r="N1896" s="966">
        <f t="shared" si="427"/>
        <v>394809.23076923075</v>
      </c>
      <c r="O1896" s="932">
        <f t="shared" si="428"/>
        <v>0</v>
      </c>
      <c r="P1896" s="932">
        <f t="shared" si="429"/>
        <v>0</v>
      </c>
      <c r="Q1896" s="932">
        <f t="shared" si="430"/>
        <v>0</v>
      </c>
      <c r="R1896" s="966">
        <f t="shared" si="418"/>
        <v>18765677.54769231</v>
      </c>
      <c r="S1896" s="960">
        <f t="shared" si="419"/>
        <v>0</v>
      </c>
      <c r="T1896" s="961"/>
      <c r="U1896" s="954"/>
    </row>
    <row r="1897" spans="1:21" ht="49.5" outlineLevel="1">
      <c r="A1897" s="1006"/>
      <c r="B1897" s="1006"/>
      <c r="C1897" s="1006"/>
      <c r="D1897" s="1006" t="s">
        <v>4843</v>
      </c>
      <c r="E1897" s="968" t="s">
        <v>4704</v>
      </c>
      <c r="F1897" s="1007" t="s">
        <v>4844</v>
      </c>
      <c r="G1897" s="947" t="s">
        <v>4687</v>
      </c>
      <c r="H1897" s="1010" t="s">
        <v>1026</v>
      </c>
      <c r="I1897" s="990">
        <v>1.1000000000000001</v>
      </c>
      <c r="J1897" s="1009">
        <v>48.55</v>
      </c>
      <c r="K1897" s="951"/>
      <c r="L1897" s="952"/>
      <c r="M1897" s="1002"/>
      <c r="N1897" s="966">
        <f t="shared" si="427"/>
        <v>394809.23076923075</v>
      </c>
      <c r="O1897" s="932">
        <f t="shared" si="428"/>
        <v>0</v>
      </c>
      <c r="P1897" s="932">
        <f t="shared" si="429"/>
        <v>0</v>
      </c>
      <c r="Q1897" s="932">
        <f t="shared" si="430"/>
        <v>0</v>
      </c>
      <c r="R1897" s="966">
        <f t="shared" si="418"/>
        <v>21084786.969230767</v>
      </c>
      <c r="S1897" s="960">
        <f t="shared" si="419"/>
        <v>0</v>
      </c>
      <c r="T1897" s="961"/>
      <c r="U1897" s="954"/>
    </row>
    <row r="1898" spans="1:21" ht="49.5" outlineLevel="1">
      <c r="A1898" s="1006"/>
      <c r="B1898" s="1006"/>
      <c r="C1898" s="1006"/>
      <c r="D1898" s="1006" t="s">
        <v>4845</v>
      </c>
      <c r="E1898" s="968" t="s">
        <v>4707</v>
      </c>
      <c r="F1898" s="1007" t="s">
        <v>4846</v>
      </c>
      <c r="G1898" s="947" t="s">
        <v>4687</v>
      </c>
      <c r="H1898" s="1010" t="s">
        <v>1026</v>
      </c>
      <c r="I1898" s="990">
        <v>1.1000000000000001</v>
      </c>
      <c r="J1898" s="1009">
        <v>58.74</v>
      </c>
      <c r="K1898" s="951"/>
      <c r="L1898" s="952"/>
      <c r="M1898" s="1002"/>
      <c r="N1898" s="966">
        <f t="shared" si="427"/>
        <v>394809.23076923075</v>
      </c>
      <c r="O1898" s="932">
        <f t="shared" si="428"/>
        <v>0</v>
      </c>
      <c r="P1898" s="932">
        <f t="shared" si="429"/>
        <v>0</v>
      </c>
      <c r="Q1898" s="932">
        <f t="shared" si="430"/>
        <v>0</v>
      </c>
      <c r="R1898" s="966">
        <f t="shared" si="418"/>
        <v>25510203.636923078</v>
      </c>
      <c r="S1898" s="960">
        <f t="shared" si="419"/>
        <v>0</v>
      </c>
      <c r="T1898" s="961"/>
      <c r="U1898" s="954"/>
    </row>
    <row r="1899" spans="1:21" ht="49.5" outlineLevel="1">
      <c r="A1899" s="1006"/>
      <c r="B1899" s="1006"/>
      <c r="C1899" s="1006"/>
      <c r="D1899" s="1006" t="s">
        <v>4847</v>
      </c>
      <c r="E1899" s="968" t="s">
        <v>4710</v>
      </c>
      <c r="F1899" s="1007" t="s">
        <v>4848</v>
      </c>
      <c r="G1899" s="947" t="s">
        <v>4687</v>
      </c>
      <c r="H1899" s="1010" t="s">
        <v>1026</v>
      </c>
      <c r="I1899" s="990">
        <v>1.1000000000000001</v>
      </c>
      <c r="J1899" s="1009">
        <v>69.319999999999993</v>
      </c>
      <c r="K1899" s="951"/>
      <c r="L1899" s="952"/>
      <c r="M1899" s="1002"/>
      <c r="N1899" s="966">
        <f t="shared" si="427"/>
        <v>394809.23076923075</v>
      </c>
      <c r="O1899" s="932">
        <f t="shared" si="428"/>
        <v>0</v>
      </c>
      <c r="P1899" s="932">
        <f t="shared" si="429"/>
        <v>0</v>
      </c>
      <c r="Q1899" s="932">
        <f t="shared" si="430"/>
        <v>0</v>
      </c>
      <c r="R1899" s="966">
        <f t="shared" si="418"/>
        <v>30104993.464615382</v>
      </c>
      <c r="S1899" s="960">
        <f t="shared" si="419"/>
        <v>0</v>
      </c>
      <c r="T1899" s="961"/>
      <c r="U1899" s="954"/>
    </row>
    <row r="1900" spans="1:21" ht="49.5" outlineLevel="1">
      <c r="A1900" s="1006"/>
      <c r="B1900" s="1006"/>
      <c r="C1900" s="1006"/>
      <c r="D1900" s="1006" t="s">
        <v>4849</v>
      </c>
      <c r="E1900" s="968" t="s">
        <v>4713</v>
      </c>
      <c r="F1900" s="1007" t="s">
        <v>4850</v>
      </c>
      <c r="G1900" s="947" t="s">
        <v>4687</v>
      </c>
      <c r="H1900" s="1010" t="s">
        <v>1026</v>
      </c>
      <c r="I1900" s="990">
        <v>1.1000000000000001</v>
      </c>
      <c r="J1900" s="1009">
        <v>76.239999999999995</v>
      </c>
      <c r="K1900" s="951"/>
      <c r="L1900" s="952"/>
      <c r="M1900" s="1002"/>
      <c r="N1900" s="966">
        <f t="shared" si="427"/>
        <v>394809.23076923075</v>
      </c>
      <c r="O1900" s="932">
        <f t="shared" si="428"/>
        <v>0</v>
      </c>
      <c r="P1900" s="932">
        <f t="shared" si="429"/>
        <v>0</v>
      </c>
      <c r="Q1900" s="932">
        <f t="shared" si="430"/>
        <v>0</v>
      </c>
      <c r="R1900" s="966">
        <f t="shared" si="418"/>
        <v>33110281.32923077</v>
      </c>
      <c r="S1900" s="960">
        <f t="shared" si="419"/>
        <v>0</v>
      </c>
      <c r="T1900" s="961"/>
      <c r="U1900" s="954"/>
    </row>
    <row r="1901" spans="1:21" ht="60" customHeight="1" outlineLevel="1">
      <c r="A1901" s="1006"/>
      <c r="B1901" s="1006"/>
      <c r="C1901" s="1006"/>
      <c r="D1901" s="1006" t="s">
        <v>4851</v>
      </c>
      <c r="E1901" s="968" t="s">
        <v>4685</v>
      </c>
      <c r="F1901" s="1007" t="s">
        <v>4852</v>
      </c>
      <c r="G1901" s="947" t="s">
        <v>4687</v>
      </c>
      <c r="H1901" s="1010" t="s">
        <v>1026</v>
      </c>
      <c r="I1901" s="990">
        <f>1.1*0.7</f>
        <v>0.77</v>
      </c>
      <c r="J1901" s="1009">
        <v>12.46</v>
      </c>
      <c r="K1901" s="951"/>
      <c r="L1901" s="952"/>
      <c r="M1901" s="1002"/>
      <c r="N1901" s="966">
        <f t="shared" si="427"/>
        <v>394809.23076923075</v>
      </c>
      <c r="O1901" s="932">
        <f t="shared" si="428"/>
        <v>0</v>
      </c>
      <c r="P1901" s="932">
        <f t="shared" si="429"/>
        <v>0</v>
      </c>
      <c r="Q1901" s="932">
        <f t="shared" si="430"/>
        <v>0</v>
      </c>
      <c r="R1901" s="966">
        <f t="shared" si="418"/>
        <v>3787878.721846154</v>
      </c>
      <c r="S1901" s="960">
        <f t="shared" si="419"/>
        <v>0</v>
      </c>
      <c r="T1901" s="961"/>
      <c r="U1901" s="954"/>
    </row>
    <row r="1902" spans="1:21" ht="60" customHeight="1" outlineLevel="1">
      <c r="A1902" s="1006"/>
      <c r="B1902" s="1006"/>
      <c r="C1902" s="1006"/>
      <c r="D1902" s="1006" t="s">
        <v>4853</v>
      </c>
      <c r="E1902" s="968" t="s">
        <v>4689</v>
      </c>
      <c r="F1902" s="1007" t="s">
        <v>4854</v>
      </c>
      <c r="G1902" s="947" t="s">
        <v>4687</v>
      </c>
      <c r="H1902" s="1010" t="s">
        <v>1026</v>
      </c>
      <c r="I1902" s="990">
        <f t="shared" ref="I1902:I1910" si="431">1.1*0.7</f>
        <v>0.77</v>
      </c>
      <c r="J1902" s="1009">
        <v>16.420000000000002</v>
      </c>
      <c r="K1902" s="951"/>
      <c r="L1902" s="952"/>
      <c r="M1902" s="1002"/>
      <c r="N1902" s="966">
        <f t="shared" si="427"/>
        <v>394809.23076923075</v>
      </c>
      <c r="O1902" s="932">
        <f t="shared" si="428"/>
        <v>0</v>
      </c>
      <c r="P1902" s="932">
        <f t="shared" si="429"/>
        <v>0</v>
      </c>
      <c r="Q1902" s="932">
        <f t="shared" si="430"/>
        <v>0</v>
      </c>
      <c r="R1902" s="966">
        <f t="shared" si="418"/>
        <v>4991731.0283076931</v>
      </c>
      <c r="S1902" s="960">
        <f t="shared" si="419"/>
        <v>0</v>
      </c>
      <c r="T1902" s="961"/>
      <c r="U1902" s="954"/>
    </row>
    <row r="1903" spans="1:21" ht="60" customHeight="1" outlineLevel="1">
      <c r="A1903" s="1006"/>
      <c r="B1903" s="1006"/>
      <c r="C1903" s="1006"/>
      <c r="D1903" s="1006" t="s">
        <v>4855</v>
      </c>
      <c r="E1903" s="968" t="s">
        <v>4692</v>
      </c>
      <c r="F1903" s="1007" t="s">
        <v>4856</v>
      </c>
      <c r="G1903" s="947" t="s">
        <v>4687</v>
      </c>
      <c r="H1903" s="1010" t="s">
        <v>1026</v>
      </c>
      <c r="I1903" s="990">
        <f t="shared" si="431"/>
        <v>0.77</v>
      </c>
      <c r="J1903" s="1009">
        <v>18.03</v>
      </c>
      <c r="K1903" s="951"/>
      <c r="L1903" s="952"/>
      <c r="M1903" s="1002"/>
      <c r="N1903" s="966">
        <f t="shared" si="427"/>
        <v>394809.23076923075</v>
      </c>
      <c r="O1903" s="932">
        <f t="shared" si="428"/>
        <v>0</v>
      </c>
      <c r="P1903" s="932">
        <f t="shared" si="429"/>
        <v>0</v>
      </c>
      <c r="Q1903" s="932">
        <f t="shared" si="430"/>
        <v>0</v>
      </c>
      <c r="R1903" s="966">
        <f t="shared" si="418"/>
        <v>5481176.0316923074</v>
      </c>
      <c r="S1903" s="960">
        <f t="shared" si="419"/>
        <v>0</v>
      </c>
      <c r="T1903" s="961"/>
      <c r="U1903" s="954"/>
    </row>
    <row r="1904" spans="1:21" ht="60" customHeight="1" outlineLevel="1">
      <c r="A1904" s="1006"/>
      <c r="B1904" s="1006"/>
      <c r="C1904" s="1006"/>
      <c r="D1904" s="1006" t="s">
        <v>4857</v>
      </c>
      <c r="E1904" s="968" t="s">
        <v>4695</v>
      </c>
      <c r="F1904" s="1007" t="s">
        <v>4858</v>
      </c>
      <c r="G1904" s="947" t="s">
        <v>4687</v>
      </c>
      <c r="H1904" s="1010" t="s">
        <v>1026</v>
      </c>
      <c r="I1904" s="990">
        <f t="shared" si="431"/>
        <v>0.77</v>
      </c>
      <c r="J1904" s="1009">
        <v>23.75</v>
      </c>
      <c r="K1904" s="951"/>
      <c r="L1904" s="952"/>
      <c r="M1904" s="1002"/>
      <c r="N1904" s="966">
        <f t="shared" si="427"/>
        <v>394809.23076923075</v>
      </c>
      <c r="O1904" s="932">
        <f t="shared" si="428"/>
        <v>0</v>
      </c>
      <c r="P1904" s="932">
        <f t="shared" si="429"/>
        <v>0</v>
      </c>
      <c r="Q1904" s="932">
        <f t="shared" si="430"/>
        <v>0</v>
      </c>
      <c r="R1904" s="966">
        <f t="shared" si="418"/>
        <v>7220073.807692308</v>
      </c>
      <c r="S1904" s="960">
        <f t="shared" si="419"/>
        <v>0</v>
      </c>
      <c r="T1904" s="961"/>
      <c r="U1904" s="954"/>
    </row>
    <row r="1905" spans="1:21" ht="60" customHeight="1" outlineLevel="1">
      <c r="A1905" s="1006"/>
      <c r="B1905" s="1006"/>
      <c r="C1905" s="1006"/>
      <c r="D1905" s="1006" t="s">
        <v>4859</v>
      </c>
      <c r="E1905" s="968" t="s">
        <v>4698</v>
      </c>
      <c r="F1905" s="1007" t="s">
        <v>4860</v>
      </c>
      <c r="G1905" s="947" t="s">
        <v>4687</v>
      </c>
      <c r="H1905" s="1010" t="s">
        <v>1026</v>
      </c>
      <c r="I1905" s="990">
        <f t="shared" si="431"/>
        <v>0.77</v>
      </c>
      <c r="J1905" s="1009">
        <v>31.73</v>
      </c>
      <c r="K1905" s="951"/>
      <c r="L1905" s="952"/>
      <c r="M1905" s="1002"/>
      <c r="N1905" s="966">
        <f t="shared" si="427"/>
        <v>394809.23076923075</v>
      </c>
      <c r="O1905" s="932">
        <f t="shared" si="428"/>
        <v>0</v>
      </c>
      <c r="P1905" s="932">
        <f t="shared" si="429"/>
        <v>0</v>
      </c>
      <c r="Q1905" s="932">
        <f t="shared" si="430"/>
        <v>0</v>
      </c>
      <c r="R1905" s="966">
        <f t="shared" si="418"/>
        <v>9646018.6070769243</v>
      </c>
      <c r="S1905" s="960">
        <f t="shared" si="419"/>
        <v>0</v>
      </c>
      <c r="T1905" s="961"/>
      <c r="U1905" s="954"/>
    </row>
    <row r="1906" spans="1:21" ht="60" customHeight="1" outlineLevel="1">
      <c r="A1906" s="1006"/>
      <c r="B1906" s="1006"/>
      <c r="C1906" s="1006"/>
      <c r="D1906" s="1006" t="s">
        <v>4861</v>
      </c>
      <c r="E1906" s="968" t="s">
        <v>4701</v>
      </c>
      <c r="F1906" s="1007" t="s">
        <v>4862</v>
      </c>
      <c r="G1906" s="947" t="s">
        <v>4687</v>
      </c>
      <c r="H1906" s="1010" t="s">
        <v>1026</v>
      </c>
      <c r="I1906" s="990">
        <f t="shared" si="431"/>
        <v>0.77</v>
      </c>
      <c r="J1906" s="1009">
        <v>43.21</v>
      </c>
      <c r="K1906" s="951"/>
      <c r="L1906" s="952"/>
      <c r="M1906" s="1002"/>
      <c r="N1906" s="966">
        <f t="shared" si="427"/>
        <v>394809.23076923075</v>
      </c>
      <c r="O1906" s="932">
        <f t="shared" si="428"/>
        <v>0</v>
      </c>
      <c r="P1906" s="932">
        <f t="shared" si="429"/>
        <v>0</v>
      </c>
      <c r="Q1906" s="932">
        <f t="shared" si="430"/>
        <v>0</v>
      </c>
      <c r="R1906" s="966">
        <f t="shared" si="418"/>
        <v>13135974.283384616</v>
      </c>
      <c r="S1906" s="960">
        <f t="shared" si="419"/>
        <v>0</v>
      </c>
      <c r="T1906" s="961"/>
      <c r="U1906" s="954"/>
    </row>
    <row r="1907" spans="1:21" ht="49.5" outlineLevel="1">
      <c r="A1907" s="1006"/>
      <c r="B1907" s="1006"/>
      <c r="C1907" s="1006"/>
      <c r="D1907" s="1006" t="s">
        <v>4863</v>
      </c>
      <c r="E1907" s="968" t="s">
        <v>4704</v>
      </c>
      <c r="F1907" s="1007" t="s">
        <v>4864</v>
      </c>
      <c r="G1907" s="947" t="s">
        <v>4687</v>
      </c>
      <c r="H1907" s="1010" t="s">
        <v>1026</v>
      </c>
      <c r="I1907" s="990">
        <f t="shared" si="431"/>
        <v>0.77</v>
      </c>
      <c r="J1907" s="1009">
        <v>48.55</v>
      </c>
      <c r="K1907" s="951"/>
      <c r="L1907" s="952"/>
      <c r="M1907" s="1002"/>
      <c r="N1907" s="966">
        <f t="shared" si="427"/>
        <v>394809.23076923075</v>
      </c>
      <c r="O1907" s="932">
        <f t="shared" si="428"/>
        <v>0</v>
      </c>
      <c r="P1907" s="932">
        <f t="shared" si="429"/>
        <v>0</v>
      </c>
      <c r="Q1907" s="932">
        <f t="shared" si="430"/>
        <v>0</v>
      </c>
      <c r="R1907" s="966">
        <f t="shared" si="418"/>
        <v>14759350.878461538</v>
      </c>
      <c r="S1907" s="960">
        <f t="shared" si="419"/>
        <v>0</v>
      </c>
      <c r="T1907" s="961"/>
      <c r="U1907" s="954"/>
    </row>
    <row r="1908" spans="1:21" ht="49.5" outlineLevel="1">
      <c r="A1908" s="1006"/>
      <c r="B1908" s="1006"/>
      <c r="C1908" s="1006"/>
      <c r="D1908" s="1006" t="s">
        <v>4865</v>
      </c>
      <c r="E1908" s="968" t="s">
        <v>4707</v>
      </c>
      <c r="F1908" s="1007" t="s">
        <v>4866</v>
      </c>
      <c r="G1908" s="947" t="s">
        <v>4687</v>
      </c>
      <c r="H1908" s="1010" t="s">
        <v>1026</v>
      </c>
      <c r="I1908" s="990">
        <f t="shared" si="431"/>
        <v>0.77</v>
      </c>
      <c r="J1908" s="1009">
        <v>58.74</v>
      </c>
      <c r="K1908" s="951"/>
      <c r="L1908" s="952"/>
      <c r="M1908" s="1002"/>
      <c r="N1908" s="966">
        <f t="shared" si="427"/>
        <v>394809.23076923075</v>
      </c>
      <c r="O1908" s="932">
        <f t="shared" si="428"/>
        <v>0</v>
      </c>
      <c r="P1908" s="932">
        <f t="shared" si="429"/>
        <v>0</v>
      </c>
      <c r="Q1908" s="932">
        <f t="shared" si="430"/>
        <v>0</v>
      </c>
      <c r="R1908" s="966">
        <f t="shared" si="418"/>
        <v>17857142.545846153</v>
      </c>
      <c r="S1908" s="960">
        <f t="shared" si="419"/>
        <v>0</v>
      </c>
      <c r="T1908" s="961"/>
      <c r="U1908" s="954"/>
    </row>
    <row r="1909" spans="1:21" ht="49.5" outlineLevel="1">
      <c r="A1909" s="1006"/>
      <c r="B1909" s="1006"/>
      <c r="C1909" s="1006"/>
      <c r="D1909" s="1006" t="s">
        <v>4867</v>
      </c>
      <c r="E1909" s="968" t="s">
        <v>4710</v>
      </c>
      <c r="F1909" s="1007" t="s">
        <v>4868</v>
      </c>
      <c r="G1909" s="947" t="s">
        <v>4687</v>
      </c>
      <c r="H1909" s="1010" t="s">
        <v>1026</v>
      </c>
      <c r="I1909" s="990">
        <f t="shared" si="431"/>
        <v>0.77</v>
      </c>
      <c r="J1909" s="1009">
        <v>69.319999999999993</v>
      </c>
      <c r="K1909" s="951"/>
      <c r="L1909" s="952"/>
      <c r="M1909" s="1002"/>
      <c r="N1909" s="966">
        <f t="shared" si="427"/>
        <v>394809.23076923075</v>
      </c>
      <c r="O1909" s="932">
        <f t="shared" si="428"/>
        <v>0</v>
      </c>
      <c r="P1909" s="932">
        <f t="shared" si="429"/>
        <v>0</v>
      </c>
      <c r="Q1909" s="932">
        <f t="shared" si="430"/>
        <v>0</v>
      </c>
      <c r="R1909" s="966">
        <f t="shared" si="418"/>
        <v>21073495.425230768</v>
      </c>
      <c r="S1909" s="960">
        <f t="shared" si="419"/>
        <v>0</v>
      </c>
      <c r="T1909" s="961"/>
      <c r="U1909" s="954"/>
    </row>
    <row r="1910" spans="1:21" ht="49.5" outlineLevel="1">
      <c r="A1910" s="1006"/>
      <c r="B1910" s="1006"/>
      <c r="C1910" s="1006"/>
      <c r="D1910" s="1006" t="s">
        <v>4869</v>
      </c>
      <c r="E1910" s="968" t="s">
        <v>4713</v>
      </c>
      <c r="F1910" s="1007" t="s">
        <v>4870</v>
      </c>
      <c r="G1910" s="947" t="s">
        <v>4687</v>
      </c>
      <c r="H1910" s="1010" t="s">
        <v>1026</v>
      </c>
      <c r="I1910" s="990">
        <f t="shared" si="431"/>
        <v>0.77</v>
      </c>
      <c r="J1910" s="1009">
        <v>76.239999999999995</v>
      </c>
      <c r="K1910" s="951"/>
      <c r="L1910" s="952"/>
      <c r="M1910" s="1002"/>
      <c r="N1910" s="966">
        <f t="shared" si="427"/>
        <v>394809.23076923075</v>
      </c>
      <c r="O1910" s="932">
        <f t="shared" si="428"/>
        <v>0</v>
      </c>
      <c r="P1910" s="932">
        <f t="shared" si="429"/>
        <v>0</v>
      </c>
      <c r="Q1910" s="932">
        <f t="shared" si="430"/>
        <v>0</v>
      </c>
      <c r="R1910" s="966">
        <f t="shared" si="418"/>
        <v>23177196.930461537</v>
      </c>
      <c r="S1910" s="960">
        <f t="shared" si="419"/>
        <v>0</v>
      </c>
      <c r="T1910" s="961"/>
      <c r="U1910" s="954"/>
    </row>
    <row r="1911" spans="1:21" ht="49.5" outlineLevel="1">
      <c r="A1911" s="1006"/>
      <c r="B1911" s="1006"/>
      <c r="C1911" s="1006"/>
      <c r="D1911" s="1006" t="s">
        <v>4871</v>
      </c>
      <c r="E1911" s="968" t="s">
        <v>4685</v>
      </c>
      <c r="F1911" s="1007" t="s">
        <v>4872</v>
      </c>
      <c r="G1911" s="947" t="s">
        <v>4687</v>
      </c>
      <c r="H1911" s="1010" t="s">
        <v>1026</v>
      </c>
      <c r="I1911" s="990">
        <f>1.1*1.15</f>
        <v>1.2649999999999999</v>
      </c>
      <c r="J1911" s="1009">
        <v>12.46</v>
      </c>
      <c r="K1911" s="951"/>
      <c r="L1911" s="952"/>
      <c r="M1911" s="1002"/>
      <c r="N1911" s="966">
        <f t="shared" si="427"/>
        <v>394809.23076923075</v>
      </c>
      <c r="O1911" s="932">
        <f t="shared" si="428"/>
        <v>0</v>
      </c>
      <c r="P1911" s="932">
        <f t="shared" si="429"/>
        <v>0</v>
      </c>
      <c r="Q1911" s="932">
        <f t="shared" si="430"/>
        <v>0</v>
      </c>
      <c r="R1911" s="966">
        <f t="shared" ref="R1911:R1974" si="432">I1911*J1911*N1911</f>
        <v>6222943.6144615384</v>
      </c>
      <c r="S1911" s="960">
        <f t="shared" ref="S1911:S1974" si="433">(K1911*O1911+L1911*P1911+M1911*Q1911)</f>
        <v>0</v>
      </c>
      <c r="T1911" s="961"/>
      <c r="U1911" s="954"/>
    </row>
    <row r="1912" spans="1:21" ht="49.5" outlineLevel="1">
      <c r="A1912" s="1006"/>
      <c r="B1912" s="1006"/>
      <c r="C1912" s="1006"/>
      <c r="D1912" s="1006" t="s">
        <v>4873</v>
      </c>
      <c r="E1912" s="968" t="s">
        <v>4689</v>
      </c>
      <c r="F1912" s="1007" t="s">
        <v>4874</v>
      </c>
      <c r="G1912" s="947" t="s">
        <v>4687</v>
      </c>
      <c r="H1912" s="1010" t="s">
        <v>1026</v>
      </c>
      <c r="I1912" s="990">
        <f t="shared" ref="I1912:I1920" si="434">1.1*1.15</f>
        <v>1.2649999999999999</v>
      </c>
      <c r="J1912" s="1009">
        <v>16.420000000000002</v>
      </c>
      <c r="K1912" s="951"/>
      <c r="L1912" s="952"/>
      <c r="M1912" s="1002"/>
      <c r="N1912" s="966">
        <f t="shared" si="427"/>
        <v>394809.23076923075</v>
      </c>
      <c r="O1912" s="932">
        <f t="shared" si="428"/>
        <v>0</v>
      </c>
      <c r="P1912" s="932">
        <f t="shared" si="429"/>
        <v>0</v>
      </c>
      <c r="Q1912" s="932">
        <f t="shared" si="430"/>
        <v>0</v>
      </c>
      <c r="R1912" s="966">
        <f t="shared" si="432"/>
        <v>8200700.9750769231</v>
      </c>
      <c r="S1912" s="960">
        <f t="shared" si="433"/>
        <v>0</v>
      </c>
      <c r="T1912" s="961"/>
      <c r="U1912" s="954"/>
    </row>
    <row r="1913" spans="1:21" ht="49.5" outlineLevel="1">
      <c r="A1913" s="1006"/>
      <c r="B1913" s="1006"/>
      <c r="C1913" s="1006"/>
      <c r="D1913" s="1006" t="s">
        <v>4875</v>
      </c>
      <c r="E1913" s="968" t="s">
        <v>4692</v>
      </c>
      <c r="F1913" s="1007" t="s">
        <v>4876</v>
      </c>
      <c r="G1913" s="947" t="s">
        <v>4687</v>
      </c>
      <c r="H1913" s="1010" t="s">
        <v>1026</v>
      </c>
      <c r="I1913" s="990">
        <f t="shared" si="434"/>
        <v>1.2649999999999999</v>
      </c>
      <c r="J1913" s="1009">
        <v>18.03</v>
      </c>
      <c r="K1913" s="951"/>
      <c r="L1913" s="952"/>
      <c r="M1913" s="1002"/>
      <c r="N1913" s="966">
        <f t="shared" si="427"/>
        <v>394809.23076923075</v>
      </c>
      <c r="O1913" s="932">
        <f t="shared" si="428"/>
        <v>0</v>
      </c>
      <c r="P1913" s="932">
        <f t="shared" si="429"/>
        <v>0</v>
      </c>
      <c r="Q1913" s="932">
        <f t="shared" si="430"/>
        <v>0</v>
      </c>
      <c r="R1913" s="966">
        <f t="shared" si="432"/>
        <v>9004789.1949230749</v>
      </c>
      <c r="S1913" s="960">
        <f t="shared" si="433"/>
        <v>0</v>
      </c>
      <c r="T1913" s="961"/>
      <c r="U1913" s="954"/>
    </row>
    <row r="1914" spans="1:21" ht="49.5" outlineLevel="1">
      <c r="A1914" s="1006"/>
      <c r="B1914" s="1006"/>
      <c r="C1914" s="1006"/>
      <c r="D1914" s="1006" t="s">
        <v>4877</v>
      </c>
      <c r="E1914" s="968" t="s">
        <v>4695</v>
      </c>
      <c r="F1914" s="1007" t="s">
        <v>4878</v>
      </c>
      <c r="G1914" s="947" t="s">
        <v>4687</v>
      </c>
      <c r="H1914" s="1010" t="s">
        <v>1026</v>
      </c>
      <c r="I1914" s="990">
        <f t="shared" si="434"/>
        <v>1.2649999999999999</v>
      </c>
      <c r="J1914" s="1009">
        <v>23.75</v>
      </c>
      <c r="K1914" s="951"/>
      <c r="L1914" s="952"/>
      <c r="M1914" s="1002"/>
      <c r="N1914" s="966">
        <f t="shared" si="427"/>
        <v>394809.23076923075</v>
      </c>
      <c r="O1914" s="932">
        <f t="shared" si="428"/>
        <v>0</v>
      </c>
      <c r="P1914" s="932">
        <f t="shared" si="429"/>
        <v>0</v>
      </c>
      <c r="Q1914" s="932">
        <f t="shared" si="430"/>
        <v>0</v>
      </c>
      <c r="R1914" s="966">
        <f t="shared" si="432"/>
        <v>11861549.826923076</v>
      </c>
      <c r="S1914" s="960">
        <f t="shared" si="433"/>
        <v>0</v>
      </c>
      <c r="T1914" s="961"/>
      <c r="U1914" s="954"/>
    </row>
    <row r="1915" spans="1:21" ht="49.5" outlineLevel="1">
      <c r="A1915" s="1006"/>
      <c r="B1915" s="1006"/>
      <c r="C1915" s="1006"/>
      <c r="D1915" s="1006" t="s">
        <v>4879</v>
      </c>
      <c r="E1915" s="968" t="s">
        <v>4698</v>
      </c>
      <c r="F1915" s="1007" t="s">
        <v>4880</v>
      </c>
      <c r="G1915" s="947" t="s">
        <v>4687</v>
      </c>
      <c r="H1915" s="1010" t="s">
        <v>1026</v>
      </c>
      <c r="I1915" s="990">
        <f t="shared" si="434"/>
        <v>1.2649999999999999</v>
      </c>
      <c r="J1915" s="1009">
        <v>31.73</v>
      </c>
      <c r="K1915" s="951"/>
      <c r="L1915" s="952"/>
      <c r="M1915" s="1002"/>
      <c r="N1915" s="966">
        <f t="shared" si="427"/>
        <v>394809.23076923075</v>
      </c>
      <c r="O1915" s="932">
        <f t="shared" si="428"/>
        <v>0</v>
      </c>
      <c r="P1915" s="932">
        <f t="shared" si="429"/>
        <v>0</v>
      </c>
      <c r="Q1915" s="932">
        <f t="shared" si="430"/>
        <v>0</v>
      </c>
      <c r="R1915" s="966">
        <f t="shared" si="432"/>
        <v>15847030.56876923</v>
      </c>
      <c r="S1915" s="960">
        <f t="shared" si="433"/>
        <v>0</v>
      </c>
      <c r="T1915" s="961"/>
      <c r="U1915" s="954"/>
    </row>
    <row r="1916" spans="1:21" ht="49.5" outlineLevel="1">
      <c r="A1916" s="1006"/>
      <c r="B1916" s="1006"/>
      <c r="C1916" s="1006"/>
      <c r="D1916" s="1006" t="s">
        <v>4881</v>
      </c>
      <c r="E1916" s="968" t="s">
        <v>4701</v>
      </c>
      <c r="F1916" s="1007" t="s">
        <v>4882</v>
      </c>
      <c r="G1916" s="947" t="s">
        <v>4687</v>
      </c>
      <c r="H1916" s="1010" t="s">
        <v>1026</v>
      </c>
      <c r="I1916" s="990">
        <f t="shared" si="434"/>
        <v>1.2649999999999999</v>
      </c>
      <c r="J1916" s="1009">
        <v>43.21</v>
      </c>
      <c r="K1916" s="951"/>
      <c r="L1916" s="952"/>
      <c r="M1916" s="1002"/>
      <c r="N1916" s="966">
        <f t="shared" si="427"/>
        <v>394809.23076923075</v>
      </c>
      <c r="O1916" s="932">
        <f t="shared" si="428"/>
        <v>0</v>
      </c>
      <c r="P1916" s="932">
        <f t="shared" si="429"/>
        <v>0</v>
      </c>
      <c r="Q1916" s="932">
        <f t="shared" si="430"/>
        <v>0</v>
      </c>
      <c r="R1916" s="966">
        <f t="shared" si="432"/>
        <v>21580529.179846153</v>
      </c>
      <c r="S1916" s="960">
        <f t="shared" si="433"/>
        <v>0</v>
      </c>
      <c r="T1916" s="961"/>
      <c r="U1916" s="954"/>
    </row>
    <row r="1917" spans="1:21" ht="49.5" outlineLevel="1">
      <c r="A1917" s="1006"/>
      <c r="B1917" s="1006"/>
      <c r="C1917" s="1006"/>
      <c r="D1917" s="1006" t="s">
        <v>4883</v>
      </c>
      <c r="E1917" s="968" t="s">
        <v>4704</v>
      </c>
      <c r="F1917" s="1007" t="s">
        <v>4884</v>
      </c>
      <c r="G1917" s="947" t="s">
        <v>4687</v>
      </c>
      <c r="H1917" s="1010" t="s">
        <v>1026</v>
      </c>
      <c r="I1917" s="990">
        <f t="shared" si="434"/>
        <v>1.2649999999999999</v>
      </c>
      <c r="J1917" s="1009">
        <v>48.55</v>
      </c>
      <c r="K1917" s="951"/>
      <c r="L1917" s="952"/>
      <c r="M1917" s="1002"/>
      <c r="N1917" s="966">
        <f t="shared" si="427"/>
        <v>394809.23076923075</v>
      </c>
      <c r="O1917" s="932">
        <f t="shared" si="428"/>
        <v>0</v>
      </c>
      <c r="P1917" s="932">
        <f t="shared" si="429"/>
        <v>0</v>
      </c>
      <c r="Q1917" s="932">
        <f t="shared" si="430"/>
        <v>0</v>
      </c>
      <c r="R1917" s="966">
        <f t="shared" si="432"/>
        <v>24247505.014615379</v>
      </c>
      <c r="S1917" s="960">
        <f t="shared" si="433"/>
        <v>0</v>
      </c>
      <c r="T1917" s="961"/>
      <c r="U1917" s="954"/>
    </row>
    <row r="1918" spans="1:21" ht="49.5" outlineLevel="1">
      <c r="A1918" s="1006"/>
      <c r="B1918" s="1006"/>
      <c r="C1918" s="1006"/>
      <c r="D1918" s="1006" t="s">
        <v>4885</v>
      </c>
      <c r="E1918" s="968" t="s">
        <v>4707</v>
      </c>
      <c r="F1918" s="1007" t="s">
        <v>4886</v>
      </c>
      <c r="G1918" s="947" t="s">
        <v>4687</v>
      </c>
      <c r="H1918" s="1010" t="s">
        <v>1026</v>
      </c>
      <c r="I1918" s="990">
        <f t="shared" si="434"/>
        <v>1.2649999999999999</v>
      </c>
      <c r="J1918" s="1009">
        <v>58.74</v>
      </c>
      <c r="K1918" s="951"/>
      <c r="L1918" s="952"/>
      <c r="M1918" s="1002"/>
      <c r="N1918" s="966">
        <f t="shared" si="427"/>
        <v>394809.23076923075</v>
      </c>
      <c r="O1918" s="932">
        <f t="shared" si="428"/>
        <v>0</v>
      </c>
      <c r="P1918" s="932">
        <f t="shared" si="429"/>
        <v>0</v>
      </c>
      <c r="Q1918" s="932">
        <f t="shared" si="430"/>
        <v>0</v>
      </c>
      <c r="R1918" s="966">
        <f t="shared" si="432"/>
        <v>29336734.182461537</v>
      </c>
      <c r="S1918" s="960">
        <f t="shared" si="433"/>
        <v>0</v>
      </c>
      <c r="T1918" s="961"/>
      <c r="U1918" s="954"/>
    </row>
    <row r="1919" spans="1:21" ht="49.5" outlineLevel="1">
      <c r="A1919" s="1006"/>
      <c r="B1919" s="1006"/>
      <c r="C1919" s="1006"/>
      <c r="D1919" s="1006" t="s">
        <v>4887</v>
      </c>
      <c r="E1919" s="968" t="s">
        <v>4710</v>
      </c>
      <c r="F1919" s="1007" t="s">
        <v>4888</v>
      </c>
      <c r="G1919" s="947" t="s">
        <v>4687</v>
      </c>
      <c r="H1919" s="1010" t="s">
        <v>1026</v>
      </c>
      <c r="I1919" s="990">
        <f t="shared" si="434"/>
        <v>1.2649999999999999</v>
      </c>
      <c r="J1919" s="1009">
        <v>69.319999999999993</v>
      </c>
      <c r="K1919" s="951"/>
      <c r="L1919" s="952"/>
      <c r="M1919" s="1002"/>
      <c r="N1919" s="966">
        <f t="shared" si="427"/>
        <v>394809.23076923075</v>
      </c>
      <c r="O1919" s="932">
        <f t="shared" si="428"/>
        <v>0</v>
      </c>
      <c r="P1919" s="932">
        <f t="shared" si="429"/>
        <v>0</v>
      </c>
      <c r="Q1919" s="932">
        <f t="shared" si="430"/>
        <v>0</v>
      </c>
      <c r="R1919" s="966">
        <f t="shared" si="432"/>
        <v>34620742.484307684</v>
      </c>
      <c r="S1919" s="960">
        <f t="shared" si="433"/>
        <v>0</v>
      </c>
      <c r="T1919" s="961"/>
      <c r="U1919" s="954"/>
    </row>
    <row r="1920" spans="1:21" ht="49.5" outlineLevel="1">
      <c r="A1920" s="1006"/>
      <c r="B1920" s="1006"/>
      <c r="C1920" s="1006"/>
      <c r="D1920" s="1006" t="s">
        <v>4889</v>
      </c>
      <c r="E1920" s="968" t="s">
        <v>4713</v>
      </c>
      <c r="F1920" s="1007" t="s">
        <v>4890</v>
      </c>
      <c r="G1920" s="947" t="s">
        <v>4687</v>
      </c>
      <c r="H1920" s="1010" t="s">
        <v>1026</v>
      </c>
      <c r="I1920" s="990">
        <f t="shared" si="434"/>
        <v>1.2649999999999999</v>
      </c>
      <c r="J1920" s="1009">
        <v>76.239999999999995</v>
      </c>
      <c r="K1920" s="951"/>
      <c r="L1920" s="952"/>
      <c r="M1920" s="1002"/>
      <c r="N1920" s="966">
        <f t="shared" si="427"/>
        <v>394809.23076923075</v>
      </c>
      <c r="O1920" s="932">
        <f t="shared" si="428"/>
        <v>0</v>
      </c>
      <c r="P1920" s="932">
        <f t="shared" si="429"/>
        <v>0</v>
      </c>
      <c r="Q1920" s="932">
        <f t="shared" si="430"/>
        <v>0</v>
      </c>
      <c r="R1920" s="966">
        <f t="shared" si="432"/>
        <v>38076823.528615378</v>
      </c>
      <c r="S1920" s="960">
        <f t="shared" si="433"/>
        <v>0</v>
      </c>
      <c r="T1920" s="961"/>
      <c r="U1920" s="954"/>
    </row>
    <row r="1921" spans="1:21" ht="49.5" outlineLevel="1">
      <c r="A1921" s="1006"/>
      <c r="B1921" s="1006"/>
      <c r="C1921" s="1006"/>
      <c r="D1921" s="1006" t="s">
        <v>4891</v>
      </c>
      <c r="E1921" s="968" t="s">
        <v>4685</v>
      </c>
      <c r="F1921" s="1007" t="s">
        <v>4892</v>
      </c>
      <c r="G1921" s="947" t="s">
        <v>4687</v>
      </c>
      <c r="H1921" s="1010" t="s">
        <v>1026</v>
      </c>
      <c r="I1921" s="990">
        <f>1.1*1.15*0.7</f>
        <v>0.88549999999999984</v>
      </c>
      <c r="J1921" s="1009">
        <v>12.46</v>
      </c>
      <c r="K1921" s="951"/>
      <c r="L1921" s="952"/>
      <c r="M1921" s="1002"/>
      <c r="N1921" s="966">
        <f t="shared" si="427"/>
        <v>394809.23076923075</v>
      </c>
      <c r="O1921" s="932">
        <f t="shared" si="428"/>
        <v>0</v>
      </c>
      <c r="P1921" s="932">
        <f t="shared" si="429"/>
        <v>0</v>
      </c>
      <c r="Q1921" s="932">
        <f t="shared" si="430"/>
        <v>0</v>
      </c>
      <c r="R1921" s="966">
        <f t="shared" si="432"/>
        <v>4356060.5301230764</v>
      </c>
      <c r="S1921" s="960">
        <f t="shared" si="433"/>
        <v>0</v>
      </c>
      <c r="T1921" s="961"/>
      <c r="U1921" s="954"/>
    </row>
    <row r="1922" spans="1:21" ht="49.5" outlineLevel="1">
      <c r="A1922" s="1006"/>
      <c r="B1922" s="1006"/>
      <c r="C1922" s="1006"/>
      <c r="D1922" s="1006" t="s">
        <v>4893</v>
      </c>
      <c r="E1922" s="968" t="s">
        <v>4689</v>
      </c>
      <c r="F1922" s="1007" t="s">
        <v>4894</v>
      </c>
      <c r="G1922" s="947" t="s">
        <v>4687</v>
      </c>
      <c r="H1922" s="1010" t="s">
        <v>1026</v>
      </c>
      <c r="I1922" s="990">
        <f t="shared" ref="I1922:I1930" si="435">1.1*1.15*0.7</f>
        <v>0.88549999999999984</v>
      </c>
      <c r="J1922" s="1009">
        <v>16.420000000000002</v>
      </c>
      <c r="K1922" s="951"/>
      <c r="L1922" s="952"/>
      <c r="M1922" s="1002"/>
      <c r="N1922" s="966">
        <f t="shared" si="427"/>
        <v>394809.23076923075</v>
      </c>
      <c r="O1922" s="932">
        <f t="shared" si="428"/>
        <v>0</v>
      </c>
      <c r="P1922" s="932">
        <f t="shared" si="429"/>
        <v>0</v>
      </c>
      <c r="Q1922" s="932">
        <f t="shared" si="430"/>
        <v>0</v>
      </c>
      <c r="R1922" s="966">
        <f t="shared" si="432"/>
        <v>5740490.6825538455</v>
      </c>
      <c r="S1922" s="960">
        <f t="shared" si="433"/>
        <v>0</v>
      </c>
      <c r="T1922" s="961"/>
      <c r="U1922" s="954"/>
    </row>
    <row r="1923" spans="1:21" ht="49.5" outlineLevel="1">
      <c r="A1923" s="1006"/>
      <c r="B1923" s="1006"/>
      <c r="C1923" s="1006"/>
      <c r="D1923" s="1006" t="s">
        <v>4895</v>
      </c>
      <c r="E1923" s="968" t="s">
        <v>4692</v>
      </c>
      <c r="F1923" s="1007" t="s">
        <v>4896</v>
      </c>
      <c r="G1923" s="947" t="s">
        <v>4687</v>
      </c>
      <c r="H1923" s="1010" t="s">
        <v>1026</v>
      </c>
      <c r="I1923" s="990">
        <f t="shared" si="435"/>
        <v>0.88549999999999984</v>
      </c>
      <c r="J1923" s="1009">
        <v>18.03</v>
      </c>
      <c r="K1923" s="951"/>
      <c r="L1923" s="952"/>
      <c r="M1923" s="1002"/>
      <c r="N1923" s="966">
        <f t="shared" ref="N1923:N1954" si="436">VLOOKUP(H1923,DGNC2032,8)</f>
        <v>394809.23076923075</v>
      </c>
      <c r="O1923" s="932">
        <f t="shared" ref="O1923:O1954" si="437">+IFERROR(VLOOKUP($A1923,DGMTC7606,10,0),0)</f>
        <v>0</v>
      </c>
      <c r="P1923" s="932">
        <f t="shared" ref="P1923:P1954" si="438">+IFERROR(VLOOKUP($B1923,DGMTC11,10,0),0)</f>
        <v>0</v>
      </c>
      <c r="Q1923" s="932">
        <f t="shared" ref="Q1923:Q1954" si="439">+IFERROR(VLOOKUP($C1923,DGMTC11,10,0),0)</f>
        <v>0</v>
      </c>
      <c r="R1923" s="966">
        <f t="shared" si="432"/>
        <v>6303352.4364461526</v>
      </c>
      <c r="S1923" s="960">
        <f t="shared" si="433"/>
        <v>0</v>
      </c>
      <c r="T1923" s="961"/>
      <c r="U1923" s="954"/>
    </row>
    <row r="1924" spans="1:21" ht="49.5" outlineLevel="1">
      <c r="A1924" s="1006"/>
      <c r="B1924" s="1006"/>
      <c r="C1924" s="1006"/>
      <c r="D1924" s="1006" t="s">
        <v>4897</v>
      </c>
      <c r="E1924" s="968" t="s">
        <v>4695</v>
      </c>
      <c r="F1924" s="1007" t="s">
        <v>4898</v>
      </c>
      <c r="G1924" s="947" t="s">
        <v>4687</v>
      </c>
      <c r="H1924" s="1010" t="s">
        <v>1026</v>
      </c>
      <c r="I1924" s="990">
        <f t="shared" si="435"/>
        <v>0.88549999999999984</v>
      </c>
      <c r="J1924" s="1009">
        <v>23.75</v>
      </c>
      <c r="K1924" s="951"/>
      <c r="L1924" s="952"/>
      <c r="M1924" s="1002"/>
      <c r="N1924" s="966">
        <f t="shared" si="436"/>
        <v>394809.23076923075</v>
      </c>
      <c r="O1924" s="932">
        <f t="shared" si="437"/>
        <v>0</v>
      </c>
      <c r="P1924" s="932">
        <f t="shared" si="438"/>
        <v>0</v>
      </c>
      <c r="Q1924" s="932">
        <f t="shared" si="439"/>
        <v>0</v>
      </c>
      <c r="R1924" s="966">
        <f t="shared" si="432"/>
        <v>8303084.8788461527</v>
      </c>
      <c r="S1924" s="960">
        <f t="shared" si="433"/>
        <v>0</v>
      </c>
      <c r="T1924" s="961"/>
      <c r="U1924" s="954"/>
    </row>
    <row r="1925" spans="1:21" ht="49.5" outlineLevel="1">
      <c r="A1925" s="1006"/>
      <c r="B1925" s="1006"/>
      <c r="C1925" s="1006"/>
      <c r="D1925" s="1006" t="s">
        <v>4899</v>
      </c>
      <c r="E1925" s="968" t="s">
        <v>4698</v>
      </c>
      <c r="F1925" s="1007" t="s">
        <v>4900</v>
      </c>
      <c r="G1925" s="947" t="s">
        <v>4687</v>
      </c>
      <c r="H1925" s="1010" t="s">
        <v>1026</v>
      </c>
      <c r="I1925" s="990">
        <f t="shared" si="435"/>
        <v>0.88549999999999984</v>
      </c>
      <c r="J1925" s="1009">
        <v>31.73</v>
      </c>
      <c r="K1925" s="951"/>
      <c r="L1925" s="952"/>
      <c r="M1925" s="1002"/>
      <c r="N1925" s="966">
        <f t="shared" si="436"/>
        <v>394809.23076923075</v>
      </c>
      <c r="O1925" s="932">
        <f t="shared" si="437"/>
        <v>0</v>
      </c>
      <c r="P1925" s="932">
        <f t="shared" si="438"/>
        <v>0</v>
      </c>
      <c r="Q1925" s="932">
        <f t="shared" si="439"/>
        <v>0</v>
      </c>
      <c r="R1925" s="966">
        <f t="shared" si="432"/>
        <v>11092921.39813846</v>
      </c>
      <c r="S1925" s="960">
        <f t="shared" si="433"/>
        <v>0</v>
      </c>
      <c r="T1925" s="961"/>
      <c r="U1925" s="954"/>
    </row>
    <row r="1926" spans="1:21" ht="49.5" outlineLevel="1">
      <c r="A1926" s="1006"/>
      <c r="B1926" s="1006"/>
      <c r="C1926" s="1006"/>
      <c r="D1926" s="1006" t="s">
        <v>4901</v>
      </c>
      <c r="E1926" s="968" t="s">
        <v>4701</v>
      </c>
      <c r="F1926" s="1007" t="s">
        <v>4902</v>
      </c>
      <c r="G1926" s="947" t="s">
        <v>4687</v>
      </c>
      <c r="H1926" s="1010" t="s">
        <v>1026</v>
      </c>
      <c r="I1926" s="990">
        <f t="shared" si="435"/>
        <v>0.88549999999999984</v>
      </c>
      <c r="J1926" s="1009">
        <v>43.21</v>
      </c>
      <c r="K1926" s="951"/>
      <c r="L1926" s="952"/>
      <c r="M1926" s="1002"/>
      <c r="N1926" s="966">
        <f t="shared" si="436"/>
        <v>394809.23076923075</v>
      </c>
      <c r="O1926" s="932">
        <f t="shared" si="437"/>
        <v>0</v>
      </c>
      <c r="P1926" s="932">
        <f t="shared" si="438"/>
        <v>0</v>
      </c>
      <c r="Q1926" s="932">
        <f t="shared" si="439"/>
        <v>0</v>
      </c>
      <c r="R1926" s="966">
        <f t="shared" si="432"/>
        <v>15106370.425892305</v>
      </c>
      <c r="S1926" s="960">
        <f t="shared" si="433"/>
        <v>0</v>
      </c>
      <c r="T1926" s="961"/>
      <c r="U1926" s="954"/>
    </row>
    <row r="1927" spans="1:21" ht="49.5" outlineLevel="1">
      <c r="A1927" s="1006"/>
      <c r="B1927" s="1006"/>
      <c r="C1927" s="1006"/>
      <c r="D1927" s="1006" t="s">
        <v>4903</v>
      </c>
      <c r="E1927" s="968" t="s">
        <v>4704</v>
      </c>
      <c r="F1927" s="1007" t="s">
        <v>4904</v>
      </c>
      <c r="G1927" s="947" t="s">
        <v>4687</v>
      </c>
      <c r="H1927" s="1010" t="s">
        <v>1026</v>
      </c>
      <c r="I1927" s="990">
        <f t="shared" si="435"/>
        <v>0.88549999999999984</v>
      </c>
      <c r="J1927" s="1009">
        <v>48.55</v>
      </c>
      <c r="K1927" s="951"/>
      <c r="L1927" s="952"/>
      <c r="M1927" s="1002"/>
      <c r="N1927" s="966">
        <f t="shared" si="436"/>
        <v>394809.23076923075</v>
      </c>
      <c r="O1927" s="932">
        <f t="shared" si="437"/>
        <v>0</v>
      </c>
      <c r="P1927" s="932">
        <f t="shared" si="438"/>
        <v>0</v>
      </c>
      <c r="Q1927" s="932">
        <f t="shared" si="439"/>
        <v>0</v>
      </c>
      <c r="R1927" s="966">
        <f t="shared" si="432"/>
        <v>16973253.510230765</v>
      </c>
      <c r="S1927" s="960">
        <f t="shared" si="433"/>
        <v>0</v>
      </c>
      <c r="T1927" s="961"/>
      <c r="U1927" s="954"/>
    </row>
    <row r="1928" spans="1:21" ht="49.5" outlineLevel="1">
      <c r="A1928" s="1006"/>
      <c r="B1928" s="1006"/>
      <c r="C1928" s="1006"/>
      <c r="D1928" s="1006" t="s">
        <v>4905</v>
      </c>
      <c r="E1928" s="968" t="s">
        <v>4707</v>
      </c>
      <c r="F1928" s="1007" t="s">
        <v>4906</v>
      </c>
      <c r="G1928" s="947" t="s">
        <v>4687</v>
      </c>
      <c r="H1928" s="1010" t="s">
        <v>1026</v>
      </c>
      <c r="I1928" s="990">
        <f t="shared" si="435"/>
        <v>0.88549999999999984</v>
      </c>
      <c r="J1928" s="1009">
        <v>58.74</v>
      </c>
      <c r="K1928" s="951"/>
      <c r="L1928" s="952"/>
      <c r="M1928" s="1002"/>
      <c r="N1928" s="966">
        <f t="shared" si="436"/>
        <v>394809.23076923075</v>
      </c>
      <c r="O1928" s="932">
        <f t="shared" si="437"/>
        <v>0</v>
      </c>
      <c r="P1928" s="932">
        <f t="shared" si="438"/>
        <v>0</v>
      </c>
      <c r="Q1928" s="932">
        <f t="shared" si="439"/>
        <v>0</v>
      </c>
      <c r="R1928" s="966">
        <f t="shared" si="432"/>
        <v>20535713.927723072</v>
      </c>
      <c r="S1928" s="960">
        <f t="shared" si="433"/>
        <v>0</v>
      </c>
      <c r="T1928" s="961"/>
      <c r="U1928" s="954"/>
    </row>
    <row r="1929" spans="1:21" ht="49.5" outlineLevel="1">
      <c r="A1929" s="1006"/>
      <c r="B1929" s="1006"/>
      <c r="C1929" s="1006"/>
      <c r="D1929" s="1006" t="s">
        <v>4907</v>
      </c>
      <c r="E1929" s="968" t="s">
        <v>4710</v>
      </c>
      <c r="F1929" s="1007" t="s">
        <v>4908</v>
      </c>
      <c r="G1929" s="947" t="s">
        <v>4687</v>
      </c>
      <c r="H1929" s="1010" t="s">
        <v>1026</v>
      </c>
      <c r="I1929" s="990">
        <f t="shared" si="435"/>
        <v>0.88549999999999984</v>
      </c>
      <c r="J1929" s="1009">
        <v>69.319999999999993</v>
      </c>
      <c r="K1929" s="951"/>
      <c r="L1929" s="952"/>
      <c r="M1929" s="1002"/>
      <c r="N1929" s="966">
        <f t="shared" si="436"/>
        <v>394809.23076923075</v>
      </c>
      <c r="O1929" s="932">
        <f t="shared" si="437"/>
        <v>0</v>
      </c>
      <c r="P1929" s="932">
        <f t="shared" si="438"/>
        <v>0</v>
      </c>
      <c r="Q1929" s="932">
        <f t="shared" si="439"/>
        <v>0</v>
      </c>
      <c r="R1929" s="966">
        <f t="shared" si="432"/>
        <v>24234519.739015374</v>
      </c>
      <c r="S1929" s="960">
        <f t="shared" si="433"/>
        <v>0</v>
      </c>
      <c r="T1929" s="961"/>
      <c r="U1929" s="954"/>
    </row>
    <row r="1930" spans="1:21" ht="49.5" outlineLevel="1">
      <c r="A1930" s="1006"/>
      <c r="B1930" s="1006"/>
      <c r="C1930" s="1006"/>
      <c r="D1930" s="1006" t="s">
        <v>4909</v>
      </c>
      <c r="E1930" s="968" t="s">
        <v>4713</v>
      </c>
      <c r="F1930" s="1007" t="s">
        <v>4910</v>
      </c>
      <c r="G1930" s="947" t="s">
        <v>4687</v>
      </c>
      <c r="H1930" s="1010" t="s">
        <v>1026</v>
      </c>
      <c r="I1930" s="990">
        <f t="shared" si="435"/>
        <v>0.88549999999999984</v>
      </c>
      <c r="J1930" s="1009">
        <v>76.239999999999995</v>
      </c>
      <c r="K1930" s="951"/>
      <c r="L1930" s="952"/>
      <c r="M1930" s="1002"/>
      <c r="N1930" s="966">
        <f t="shared" si="436"/>
        <v>394809.23076923075</v>
      </c>
      <c r="O1930" s="932">
        <f t="shared" si="437"/>
        <v>0</v>
      </c>
      <c r="P1930" s="932">
        <f t="shared" si="438"/>
        <v>0</v>
      </c>
      <c r="Q1930" s="932">
        <f t="shared" si="439"/>
        <v>0</v>
      </c>
      <c r="R1930" s="966">
        <f t="shared" si="432"/>
        <v>26653776.470030762</v>
      </c>
      <c r="S1930" s="960">
        <f t="shared" si="433"/>
        <v>0</v>
      </c>
      <c r="T1930" s="961"/>
      <c r="U1930" s="954"/>
    </row>
    <row r="1931" spans="1:21" ht="66" outlineLevel="1">
      <c r="A1931" s="1006" t="s">
        <v>2351</v>
      </c>
      <c r="B1931" s="1006" t="s">
        <v>2289</v>
      </c>
      <c r="C1931" s="1006" t="s">
        <v>2325</v>
      </c>
      <c r="D1931" s="1006" t="s">
        <v>4911</v>
      </c>
      <c r="E1931" s="968" t="s">
        <v>4776</v>
      </c>
      <c r="F1931" s="1007" t="s">
        <v>4912</v>
      </c>
      <c r="G1931" s="947" t="s">
        <v>4687</v>
      </c>
      <c r="H1931" s="1010" t="s">
        <v>1026</v>
      </c>
      <c r="I1931" s="990">
        <v>1.1000000000000001</v>
      </c>
      <c r="J1931" s="1009">
        <v>12.9</v>
      </c>
      <c r="K1931" s="951">
        <v>0.2</v>
      </c>
      <c r="L1931" s="952">
        <v>0.27</v>
      </c>
      <c r="M1931" s="1002"/>
      <c r="N1931" s="966">
        <f t="shared" si="436"/>
        <v>394809.23076923075</v>
      </c>
      <c r="O1931" s="932">
        <f t="shared" si="437"/>
        <v>811178.14399999997</v>
      </c>
      <c r="P1931" s="932">
        <f t="shared" si="438"/>
        <v>365605</v>
      </c>
      <c r="Q1931" s="932">
        <f t="shared" si="439"/>
        <v>39348</v>
      </c>
      <c r="R1931" s="966">
        <f t="shared" si="432"/>
        <v>5602342.9846153846</v>
      </c>
      <c r="S1931" s="960">
        <f t="shared" si="433"/>
        <v>260948.97880000001</v>
      </c>
      <c r="T1931" s="961"/>
      <c r="U1931" s="954"/>
    </row>
    <row r="1932" spans="1:21" ht="66" outlineLevel="1">
      <c r="A1932" s="1006" t="s">
        <v>2351</v>
      </c>
      <c r="B1932" s="1006" t="s">
        <v>2289</v>
      </c>
      <c r="C1932" s="1006" t="s">
        <v>2325</v>
      </c>
      <c r="D1932" s="1006" t="s">
        <v>4913</v>
      </c>
      <c r="E1932" s="968" t="s">
        <v>4779</v>
      </c>
      <c r="F1932" s="1007" t="s">
        <v>4914</v>
      </c>
      <c r="G1932" s="947" t="s">
        <v>4687</v>
      </c>
      <c r="H1932" s="1010" t="s">
        <v>1026</v>
      </c>
      <c r="I1932" s="990">
        <v>1.1000000000000001</v>
      </c>
      <c r="J1932" s="1009">
        <v>14.74</v>
      </c>
      <c r="K1932" s="951">
        <v>0.27</v>
      </c>
      <c r="L1932" s="952">
        <v>0.36</v>
      </c>
      <c r="M1932" s="1002"/>
      <c r="N1932" s="966">
        <f t="shared" si="436"/>
        <v>394809.23076923075</v>
      </c>
      <c r="O1932" s="932">
        <f t="shared" si="437"/>
        <v>811178.14399999997</v>
      </c>
      <c r="P1932" s="932">
        <f t="shared" si="438"/>
        <v>365605</v>
      </c>
      <c r="Q1932" s="932">
        <f t="shared" si="439"/>
        <v>39348</v>
      </c>
      <c r="R1932" s="966">
        <f t="shared" si="432"/>
        <v>6401436.8676923085</v>
      </c>
      <c r="S1932" s="960">
        <f t="shared" si="433"/>
        <v>350635.89887999999</v>
      </c>
      <c r="T1932" s="961"/>
      <c r="U1932" s="954"/>
    </row>
    <row r="1933" spans="1:21" ht="66" outlineLevel="1">
      <c r="A1933" s="1006" t="s">
        <v>2351</v>
      </c>
      <c r="B1933" s="1006" t="s">
        <v>2289</v>
      </c>
      <c r="C1933" s="1006" t="s">
        <v>2325</v>
      </c>
      <c r="D1933" s="1006" t="s">
        <v>4915</v>
      </c>
      <c r="E1933" s="968" t="s">
        <v>4782</v>
      </c>
      <c r="F1933" s="1007" t="s">
        <v>4916</v>
      </c>
      <c r="G1933" s="947" t="s">
        <v>4687</v>
      </c>
      <c r="H1933" s="1010" t="s">
        <v>1026</v>
      </c>
      <c r="I1933" s="990">
        <v>1.1000000000000001</v>
      </c>
      <c r="J1933" s="1009">
        <v>16.59</v>
      </c>
      <c r="K1933" s="951">
        <v>0.27</v>
      </c>
      <c r="L1933" s="952">
        <v>0.36</v>
      </c>
      <c r="M1933" s="1002"/>
      <c r="N1933" s="966">
        <f t="shared" si="436"/>
        <v>394809.23076923075</v>
      </c>
      <c r="O1933" s="932">
        <f t="shared" si="437"/>
        <v>811178.14399999997</v>
      </c>
      <c r="P1933" s="932">
        <f t="shared" si="438"/>
        <v>365605</v>
      </c>
      <c r="Q1933" s="932">
        <f t="shared" si="439"/>
        <v>39348</v>
      </c>
      <c r="R1933" s="966">
        <f t="shared" si="432"/>
        <v>7204873.6523076929</v>
      </c>
      <c r="S1933" s="960">
        <f t="shared" si="433"/>
        <v>350635.89887999999</v>
      </c>
      <c r="T1933" s="961"/>
      <c r="U1933" s="954"/>
    </row>
    <row r="1934" spans="1:21" ht="66" outlineLevel="1">
      <c r="A1934" s="1006" t="s">
        <v>2351</v>
      </c>
      <c r="B1934" s="1006" t="s">
        <v>2289</v>
      </c>
      <c r="C1934" s="1006" t="s">
        <v>2325</v>
      </c>
      <c r="D1934" s="1006" t="s">
        <v>4917</v>
      </c>
      <c r="E1934" s="968" t="s">
        <v>4785</v>
      </c>
      <c r="F1934" s="1007" t="s">
        <v>4918</v>
      </c>
      <c r="G1934" s="947" t="s">
        <v>4687</v>
      </c>
      <c r="H1934" s="1010" t="s">
        <v>1026</v>
      </c>
      <c r="I1934" s="990">
        <v>1.1000000000000001</v>
      </c>
      <c r="J1934" s="1009">
        <v>18.8</v>
      </c>
      <c r="K1934" s="951">
        <v>0.36</v>
      </c>
      <c r="L1934" s="952">
        <v>0.45</v>
      </c>
      <c r="M1934" s="1002"/>
      <c r="N1934" s="966">
        <f t="shared" si="436"/>
        <v>394809.23076923075</v>
      </c>
      <c r="O1934" s="932">
        <f t="shared" si="437"/>
        <v>811178.14399999997</v>
      </c>
      <c r="P1934" s="932">
        <f t="shared" si="438"/>
        <v>365605</v>
      </c>
      <c r="Q1934" s="932">
        <f t="shared" si="439"/>
        <v>39348</v>
      </c>
      <c r="R1934" s="966">
        <f t="shared" si="432"/>
        <v>8164654.8923076931</v>
      </c>
      <c r="S1934" s="960">
        <f t="shared" si="433"/>
        <v>456546.38183999999</v>
      </c>
      <c r="T1934" s="961"/>
      <c r="U1934" s="954"/>
    </row>
    <row r="1935" spans="1:21" ht="66" outlineLevel="1">
      <c r="A1935" s="1006" t="s">
        <v>2351</v>
      </c>
      <c r="B1935" s="1006" t="s">
        <v>2289</v>
      </c>
      <c r="C1935" s="1006" t="s">
        <v>2325</v>
      </c>
      <c r="D1935" s="1006" t="s">
        <v>4919</v>
      </c>
      <c r="E1935" s="968" t="s">
        <v>4788</v>
      </c>
      <c r="F1935" s="1007" t="s">
        <v>4920</v>
      </c>
      <c r="G1935" s="947" t="s">
        <v>4687</v>
      </c>
      <c r="H1935" s="1010" t="s">
        <v>1026</v>
      </c>
      <c r="I1935" s="990">
        <v>1.1000000000000001</v>
      </c>
      <c r="J1935" s="1009">
        <v>21.38</v>
      </c>
      <c r="K1935" s="951">
        <v>0.22</v>
      </c>
      <c r="L1935" s="952">
        <v>0.47</v>
      </c>
      <c r="M1935" s="1002">
        <v>0.22</v>
      </c>
      <c r="N1935" s="966">
        <f t="shared" si="436"/>
        <v>394809.23076923075</v>
      </c>
      <c r="O1935" s="932">
        <f t="shared" si="437"/>
        <v>811178.14399999997</v>
      </c>
      <c r="P1935" s="932">
        <f t="shared" si="438"/>
        <v>365605</v>
      </c>
      <c r="Q1935" s="932">
        <f t="shared" si="439"/>
        <v>39348</v>
      </c>
      <c r="R1935" s="966">
        <f t="shared" si="432"/>
        <v>9285123.4892307688</v>
      </c>
      <c r="S1935" s="960">
        <f t="shared" si="433"/>
        <v>358950.10167999996</v>
      </c>
      <c r="T1935" s="961"/>
      <c r="U1935" s="954"/>
    </row>
    <row r="1936" spans="1:21" ht="66" outlineLevel="1">
      <c r="A1936" s="1006" t="s">
        <v>2351</v>
      </c>
      <c r="B1936" s="1006" t="s">
        <v>2289</v>
      </c>
      <c r="C1936" s="1006" t="s">
        <v>2325</v>
      </c>
      <c r="D1936" s="1006" t="s">
        <v>4921</v>
      </c>
      <c r="E1936" s="968" t="s">
        <v>4791</v>
      </c>
      <c r="F1936" s="1007" t="s">
        <v>4922</v>
      </c>
      <c r="G1936" s="947" t="s">
        <v>4687</v>
      </c>
      <c r="H1936" s="1010" t="s">
        <v>1026</v>
      </c>
      <c r="I1936" s="990">
        <v>1.1000000000000001</v>
      </c>
      <c r="J1936" s="1009">
        <v>25.43</v>
      </c>
      <c r="K1936" s="951">
        <v>0.28999999999999998</v>
      </c>
      <c r="L1936" s="952">
        <v>0.61</v>
      </c>
      <c r="M1936" s="1002">
        <v>0.27</v>
      </c>
      <c r="N1936" s="966">
        <f t="shared" si="436"/>
        <v>394809.23076923075</v>
      </c>
      <c r="O1936" s="932">
        <f t="shared" si="437"/>
        <v>811178.14399999997</v>
      </c>
      <c r="P1936" s="932">
        <f t="shared" si="438"/>
        <v>365605</v>
      </c>
      <c r="Q1936" s="932">
        <f t="shared" si="439"/>
        <v>39348</v>
      </c>
      <c r="R1936" s="966">
        <f t="shared" si="432"/>
        <v>11043998.612307692</v>
      </c>
      <c r="S1936" s="960">
        <f t="shared" si="433"/>
        <v>468884.67176</v>
      </c>
      <c r="T1936" s="961"/>
      <c r="U1936" s="954"/>
    </row>
    <row r="1937" spans="1:21" ht="49.5" outlineLevel="1">
      <c r="A1937" s="1006" t="s">
        <v>2351</v>
      </c>
      <c r="B1937" s="1006" t="s">
        <v>2289</v>
      </c>
      <c r="C1937" s="1006" t="s">
        <v>2325</v>
      </c>
      <c r="D1937" s="1006" t="s">
        <v>4923</v>
      </c>
      <c r="E1937" s="968" t="s">
        <v>4776</v>
      </c>
      <c r="F1937" s="1007" t="s">
        <v>4924</v>
      </c>
      <c r="G1937" s="947" t="s">
        <v>4687</v>
      </c>
      <c r="H1937" s="1010" t="s">
        <v>1026</v>
      </c>
      <c r="I1937" s="990">
        <f>1.1*0.7</f>
        <v>0.77</v>
      </c>
      <c r="J1937" s="1009">
        <v>12.9</v>
      </c>
      <c r="K1937" s="951">
        <v>0.2</v>
      </c>
      <c r="L1937" s="952">
        <v>0.27</v>
      </c>
      <c r="M1937" s="1002"/>
      <c r="N1937" s="966">
        <f t="shared" si="436"/>
        <v>394809.23076923075</v>
      </c>
      <c r="O1937" s="932">
        <f t="shared" si="437"/>
        <v>811178.14399999997</v>
      </c>
      <c r="P1937" s="932">
        <f t="shared" si="438"/>
        <v>365605</v>
      </c>
      <c r="Q1937" s="932">
        <f t="shared" si="439"/>
        <v>39348</v>
      </c>
      <c r="R1937" s="966">
        <f t="shared" si="432"/>
        <v>3921640.0892307688</v>
      </c>
      <c r="S1937" s="960">
        <f t="shared" si="433"/>
        <v>260948.97880000001</v>
      </c>
      <c r="T1937" s="961"/>
      <c r="U1937" s="954"/>
    </row>
    <row r="1938" spans="1:21" ht="49.5" outlineLevel="1">
      <c r="A1938" s="1006" t="s">
        <v>2351</v>
      </c>
      <c r="B1938" s="1006" t="s">
        <v>2289</v>
      </c>
      <c r="C1938" s="1006" t="s">
        <v>2325</v>
      </c>
      <c r="D1938" s="1006" t="s">
        <v>4925</v>
      </c>
      <c r="E1938" s="968" t="s">
        <v>4779</v>
      </c>
      <c r="F1938" s="1007" t="s">
        <v>4926</v>
      </c>
      <c r="G1938" s="947" t="s">
        <v>4687</v>
      </c>
      <c r="H1938" s="1010" t="s">
        <v>1026</v>
      </c>
      <c r="I1938" s="990">
        <f t="shared" ref="I1938:I1942" si="440">1.1*0.7</f>
        <v>0.77</v>
      </c>
      <c r="J1938" s="1009">
        <v>14.74</v>
      </c>
      <c r="K1938" s="951">
        <v>0.27</v>
      </c>
      <c r="L1938" s="952">
        <v>0.36</v>
      </c>
      <c r="M1938" s="1002"/>
      <c r="N1938" s="966">
        <f t="shared" si="436"/>
        <v>394809.23076923075</v>
      </c>
      <c r="O1938" s="932">
        <f t="shared" si="437"/>
        <v>811178.14399999997</v>
      </c>
      <c r="P1938" s="932">
        <f t="shared" si="438"/>
        <v>365605</v>
      </c>
      <c r="Q1938" s="932">
        <f t="shared" si="439"/>
        <v>39348</v>
      </c>
      <c r="R1938" s="966">
        <f t="shared" si="432"/>
        <v>4481005.8073846148</v>
      </c>
      <c r="S1938" s="960">
        <f t="shared" si="433"/>
        <v>350635.89887999999</v>
      </c>
      <c r="T1938" s="961"/>
      <c r="U1938" s="954"/>
    </row>
    <row r="1939" spans="1:21" ht="49.5" outlineLevel="1">
      <c r="A1939" s="1006" t="s">
        <v>2351</v>
      </c>
      <c r="B1939" s="1006" t="s">
        <v>2289</v>
      </c>
      <c r="C1939" s="1006" t="s">
        <v>2325</v>
      </c>
      <c r="D1939" s="1006" t="s">
        <v>4927</v>
      </c>
      <c r="E1939" s="968" t="s">
        <v>4782</v>
      </c>
      <c r="F1939" s="1007" t="s">
        <v>4928</v>
      </c>
      <c r="G1939" s="947" t="s">
        <v>4687</v>
      </c>
      <c r="H1939" s="1010" t="s">
        <v>1026</v>
      </c>
      <c r="I1939" s="990">
        <f t="shared" si="440"/>
        <v>0.77</v>
      </c>
      <c r="J1939" s="1009">
        <v>16.59</v>
      </c>
      <c r="K1939" s="951">
        <v>0.27</v>
      </c>
      <c r="L1939" s="952">
        <v>0.36</v>
      </c>
      <c r="M1939" s="1002"/>
      <c r="N1939" s="966">
        <f t="shared" si="436"/>
        <v>394809.23076923075</v>
      </c>
      <c r="O1939" s="932">
        <f t="shared" si="437"/>
        <v>811178.14399999997</v>
      </c>
      <c r="P1939" s="932">
        <f t="shared" si="438"/>
        <v>365605</v>
      </c>
      <c r="Q1939" s="932">
        <f t="shared" si="439"/>
        <v>39348</v>
      </c>
      <c r="R1939" s="966">
        <f t="shared" si="432"/>
        <v>5043411.5566153843</v>
      </c>
      <c r="S1939" s="960">
        <f t="shared" si="433"/>
        <v>350635.89887999999</v>
      </c>
      <c r="T1939" s="961"/>
      <c r="U1939" s="954"/>
    </row>
    <row r="1940" spans="1:21" ht="49.5" outlineLevel="1">
      <c r="A1940" s="1006" t="s">
        <v>2351</v>
      </c>
      <c r="B1940" s="1006" t="s">
        <v>2289</v>
      </c>
      <c r="C1940" s="1006" t="s">
        <v>2325</v>
      </c>
      <c r="D1940" s="1006" t="s">
        <v>4929</v>
      </c>
      <c r="E1940" s="968" t="s">
        <v>4785</v>
      </c>
      <c r="F1940" s="1007" t="s">
        <v>4930</v>
      </c>
      <c r="G1940" s="947" t="s">
        <v>4687</v>
      </c>
      <c r="H1940" s="1010" t="s">
        <v>1026</v>
      </c>
      <c r="I1940" s="990">
        <f t="shared" si="440"/>
        <v>0.77</v>
      </c>
      <c r="J1940" s="1009">
        <v>18.8</v>
      </c>
      <c r="K1940" s="951">
        <v>0.36</v>
      </c>
      <c r="L1940" s="952">
        <v>0.45</v>
      </c>
      <c r="M1940" s="1002"/>
      <c r="N1940" s="966">
        <f t="shared" si="436"/>
        <v>394809.23076923075</v>
      </c>
      <c r="O1940" s="932">
        <f t="shared" si="437"/>
        <v>811178.14399999997</v>
      </c>
      <c r="P1940" s="932">
        <f t="shared" si="438"/>
        <v>365605</v>
      </c>
      <c r="Q1940" s="932">
        <f t="shared" si="439"/>
        <v>39348</v>
      </c>
      <c r="R1940" s="966">
        <f t="shared" si="432"/>
        <v>5715258.424615385</v>
      </c>
      <c r="S1940" s="960">
        <f t="shared" si="433"/>
        <v>456546.38183999999</v>
      </c>
      <c r="T1940" s="961"/>
      <c r="U1940" s="954"/>
    </row>
    <row r="1941" spans="1:21" ht="49.5" outlineLevel="1">
      <c r="A1941" s="1006" t="s">
        <v>2351</v>
      </c>
      <c r="B1941" s="1006" t="s">
        <v>2289</v>
      </c>
      <c r="C1941" s="1006" t="s">
        <v>2325</v>
      </c>
      <c r="D1941" s="1006" t="s">
        <v>4931</v>
      </c>
      <c r="E1941" s="968" t="s">
        <v>4788</v>
      </c>
      <c r="F1941" s="1007" t="s">
        <v>4932</v>
      </c>
      <c r="G1941" s="947" t="s">
        <v>4687</v>
      </c>
      <c r="H1941" s="1010" t="s">
        <v>1026</v>
      </c>
      <c r="I1941" s="990">
        <f t="shared" si="440"/>
        <v>0.77</v>
      </c>
      <c r="J1941" s="1009">
        <v>21.38</v>
      </c>
      <c r="K1941" s="951">
        <v>0.22</v>
      </c>
      <c r="L1941" s="952">
        <v>0.47</v>
      </c>
      <c r="M1941" s="1002">
        <v>0.22</v>
      </c>
      <c r="N1941" s="966">
        <f t="shared" si="436"/>
        <v>394809.23076923075</v>
      </c>
      <c r="O1941" s="932">
        <f t="shared" si="437"/>
        <v>811178.14399999997</v>
      </c>
      <c r="P1941" s="932">
        <f t="shared" si="438"/>
        <v>365605</v>
      </c>
      <c r="Q1941" s="932">
        <f t="shared" si="439"/>
        <v>39348</v>
      </c>
      <c r="R1941" s="966">
        <f t="shared" si="432"/>
        <v>6499586.4424615372</v>
      </c>
      <c r="S1941" s="960">
        <f t="shared" si="433"/>
        <v>358950.10167999996</v>
      </c>
      <c r="T1941" s="961"/>
      <c r="U1941" s="954"/>
    </row>
    <row r="1942" spans="1:21" ht="49.5" outlineLevel="1">
      <c r="A1942" s="1006" t="s">
        <v>2351</v>
      </c>
      <c r="B1942" s="1006" t="s">
        <v>2289</v>
      </c>
      <c r="C1942" s="1006" t="s">
        <v>2325</v>
      </c>
      <c r="D1942" s="1006" t="s">
        <v>4933</v>
      </c>
      <c r="E1942" s="968" t="s">
        <v>4791</v>
      </c>
      <c r="F1942" s="1007" t="s">
        <v>4934</v>
      </c>
      <c r="G1942" s="947" t="s">
        <v>4687</v>
      </c>
      <c r="H1942" s="1010" t="s">
        <v>1026</v>
      </c>
      <c r="I1942" s="990">
        <f t="shared" si="440"/>
        <v>0.77</v>
      </c>
      <c r="J1942" s="1009">
        <v>25.43</v>
      </c>
      <c r="K1942" s="951">
        <v>0.28999999999999998</v>
      </c>
      <c r="L1942" s="952">
        <v>0.61</v>
      </c>
      <c r="M1942" s="1002">
        <v>0.27</v>
      </c>
      <c r="N1942" s="966">
        <f t="shared" si="436"/>
        <v>394809.23076923075</v>
      </c>
      <c r="O1942" s="932">
        <f t="shared" si="437"/>
        <v>811178.14399999997</v>
      </c>
      <c r="P1942" s="932">
        <f t="shared" si="438"/>
        <v>365605</v>
      </c>
      <c r="Q1942" s="932">
        <f t="shared" si="439"/>
        <v>39348</v>
      </c>
      <c r="R1942" s="966">
        <f t="shared" si="432"/>
        <v>7730799.0286153844</v>
      </c>
      <c r="S1942" s="960">
        <f t="shared" si="433"/>
        <v>468884.67176</v>
      </c>
      <c r="T1942" s="961"/>
      <c r="U1942" s="954"/>
    </row>
    <row r="1943" spans="1:21" ht="66" outlineLevel="1">
      <c r="A1943" s="1006" t="s">
        <v>2351</v>
      </c>
      <c r="B1943" s="1006" t="s">
        <v>2289</v>
      </c>
      <c r="C1943" s="1006" t="s">
        <v>2325</v>
      </c>
      <c r="D1943" s="1006" t="s">
        <v>4935</v>
      </c>
      <c r="E1943" s="968" t="s">
        <v>4776</v>
      </c>
      <c r="F1943" s="1007" t="s">
        <v>4936</v>
      </c>
      <c r="G1943" s="947" t="s">
        <v>4687</v>
      </c>
      <c r="H1943" s="1010" t="s">
        <v>1026</v>
      </c>
      <c r="I1943" s="990">
        <f>1.1*1.15</f>
        <v>1.2649999999999999</v>
      </c>
      <c r="J1943" s="1009">
        <v>12.9</v>
      </c>
      <c r="K1943" s="951">
        <v>0.2</v>
      </c>
      <c r="L1943" s="952">
        <v>0.27</v>
      </c>
      <c r="M1943" s="1002"/>
      <c r="N1943" s="966">
        <f t="shared" si="436"/>
        <v>394809.23076923075</v>
      </c>
      <c r="O1943" s="932">
        <f t="shared" si="437"/>
        <v>811178.14399999997</v>
      </c>
      <c r="P1943" s="932">
        <f t="shared" si="438"/>
        <v>365605</v>
      </c>
      <c r="Q1943" s="932">
        <f t="shared" si="439"/>
        <v>39348</v>
      </c>
      <c r="R1943" s="966">
        <f t="shared" si="432"/>
        <v>6442694.4323076922</v>
      </c>
      <c r="S1943" s="960">
        <f t="shared" si="433"/>
        <v>260948.97880000001</v>
      </c>
      <c r="T1943" s="961"/>
      <c r="U1943" s="954"/>
    </row>
    <row r="1944" spans="1:21" ht="66" outlineLevel="1">
      <c r="A1944" s="1006" t="s">
        <v>2351</v>
      </c>
      <c r="B1944" s="1006" t="s">
        <v>2289</v>
      </c>
      <c r="C1944" s="1006" t="s">
        <v>2325</v>
      </c>
      <c r="D1944" s="1006" t="s">
        <v>4937</v>
      </c>
      <c r="E1944" s="968" t="s">
        <v>4779</v>
      </c>
      <c r="F1944" s="1007" t="s">
        <v>4938</v>
      </c>
      <c r="G1944" s="947" t="s">
        <v>4687</v>
      </c>
      <c r="H1944" s="1010" t="s">
        <v>1026</v>
      </c>
      <c r="I1944" s="990">
        <f t="shared" ref="I1944:I1948" si="441">1.1*1.15</f>
        <v>1.2649999999999999</v>
      </c>
      <c r="J1944" s="1009">
        <v>14.74</v>
      </c>
      <c r="K1944" s="951">
        <v>0.27</v>
      </c>
      <c r="L1944" s="952">
        <v>0.36</v>
      </c>
      <c r="M1944" s="1002"/>
      <c r="N1944" s="966">
        <f t="shared" si="436"/>
        <v>394809.23076923075</v>
      </c>
      <c r="O1944" s="932">
        <f t="shared" si="437"/>
        <v>811178.14399999997</v>
      </c>
      <c r="P1944" s="932">
        <f t="shared" si="438"/>
        <v>365605</v>
      </c>
      <c r="Q1944" s="932">
        <f t="shared" si="439"/>
        <v>39348</v>
      </c>
      <c r="R1944" s="966">
        <f t="shared" si="432"/>
        <v>7361652.3978461539</v>
      </c>
      <c r="S1944" s="960">
        <f t="shared" si="433"/>
        <v>350635.89887999999</v>
      </c>
      <c r="T1944" s="961"/>
      <c r="U1944" s="954"/>
    </row>
    <row r="1945" spans="1:21" ht="66" outlineLevel="1">
      <c r="A1945" s="1006" t="s">
        <v>2351</v>
      </c>
      <c r="B1945" s="1006" t="s">
        <v>2289</v>
      </c>
      <c r="C1945" s="1006" t="s">
        <v>2325</v>
      </c>
      <c r="D1945" s="1006" t="s">
        <v>4939</v>
      </c>
      <c r="E1945" s="968" t="s">
        <v>4782</v>
      </c>
      <c r="F1945" s="1007" t="s">
        <v>4940</v>
      </c>
      <c r="G1945" s="947" t="s">
        <v>4687</v>
      </c>
      <c r="H1945" s="1010" t="s">
        <v>1026</v>
      </c>
      <c r="I1945" s="990">
        <f t="shared" si="441"/>
        <v>1.2649999999999999</v>
      </c>
      <c r="J1945" s="1009">
        <v>16.59</v>
      </c>
      <c r="K1945" s="951">
        <v>0.27</v>
      </c>
      <c r="L1945" s="952">
        <v>0.36</v>
      </c>
      <c r="M1945" s="1002"/>
      <c r="N1945" s="966">
        <f t="shared" si="436"/>
        <v>394809.23076923075</v>
      </c>
      <c r="O1945" s="932">
        <f t="shared" si="437"/>
        <v>811178.14399999997</v>
      </c>
      <c r="P1945" s="932">
        <f t="shared" si="438"/>
        <v>365605</v>
      </c>
      <c r="Q1945" s="932">
        <f t="shared" si="439"/>
        <v>39348</v>
      </c>
      <c r="R1945" s="966">
        <f t="shared" si="432"/>
        <v>8285604.7001538454</v>
      </c>
      <c r="S1945" s="960">
        <f t="shared" si="433"/>
        <v>350635.89887999999</v>
      </c>
      <c r="T1945" s="961"/>
      <c r="U1945" s="954"/>
    </row>
    <row r="1946" spans="1:21" ht="66" outlineLevel="1">
      <c r="A1946" s="1006" t="s">
        <v>2351</v>
      </c>
      <c r="B1946" s="1006" t="s">
        <v>2289</v>
      </c>
      <c r="C1946" s="1006" t="s">
        <v>2325</v>
      </c>
      <c r="D1946" s="1006" t="s">
        <v>4941</v>
      </c>
      <c r="E1946" s="968" t="s">
        <v>4785</v>
      </c>
      <c r="F1946" s="1007" t="s">
        <v>4942</v>
      </c>
      <c r="G1946" s="947" t="s">
        <v>4687</v>
      </c>
      <c r="H1946" s="1010" t="s">
        <v>1026</v>
      </c>
      <c r="I1946" s="990">
        <f t="shared" si="441"/>
        <v>1.2649999999999999</v>
      </c>
      <c r="J1946" s="1009">
        <v>18.8</v>
      </c>
      <c r="K1946" s="951">
        <v>0.36</v>
      </c>
      <c r="L1946" s="952">
        <v>0.45</v>
      </c>
      <c r="M1946" s="1002"/>
      <c r="N1946" s="966">
        <f t="shared" si="436"/>
        <v>394809.23076923075</v>
      </c>
      <c r="O1946" s="932">
        <f t="shared" si="437"/>
        <v>811178.14399999997</v>
      </c>
      <c r="P1946" s="932">
        <f t="shared" si="438"/>
        <v>365605</v>
      </c>
      <c r="Q1946" s="932">
        <f t="shared" si="439"/>
        <v>39348</v>
      </c>
      <c r="R1946" s="966">
        <f t="shared" si="432"/>
        <v>9389353.1261538453</v>
      </c>
      <c r="S1946" s="960">
        <f t="shared" si="433"/>
        <v>456546.38183999999</v>
      </c>
      <c r="T1946" s="961"/>
      <c r="U1946" s="954"/>
    </row>
    <row r="1947" spans="1:21" ht="66" outlineLevel="1">
      <c r="A1947" s="1006" t="s">
        <v>2351</v>
      </c>
      <c r="B1947" s="1006" t="s">
        <v>2289</v>
      </c>
      <c r="C1947" s="1006" t="s">
        <v>2325</v>
      </c>
      <c r="D1947" s="1006" t="s">
        <v>4943</v>
      </c>
      <c r="E1947" s="968" t="s">
        <v>4788</v>
      </c>
      <c r="F1947" s="1007" t="s">
        <v>4944</v>
      </c>
      <c r="G1947" s="947" t="s">
        <v>4687</v>
      </c>
      <c r="H1947" s="1010" t="s">
        <v>1026</v>
      </c>
      <c r="I1947" s="990">
        <f t="shared" si="441"/>
        <v>1.2649999999999999</v>
      </c>
      <c r="J1947" s="1009">
        <v>21.38</v>
      </c>
      <c r="K1947" s="951">
        <v>0.22</v>
      </c>
      <c r="L1947" s="952">
        <v>0.47</v>
      </c>
      <c r="M1947" s="1002">
        <v>0.22</v>
      </c>
      <c r="N1947" s="966">
        <f t="shared" si="436"/>
        <v>394809.23076923075</v>
      </c>
      <c r="O1947" s="932">
        <f t="shared" si="437"/>
        <v>811178.14399999997</v>
      </c>
      <c r="P1947" s="932">
        <f t="shared" si="438"/>
        <v>365605</v>
      </c>
      <c r="Q1947" s="932">
        <f t="shared" si="439"/>
        <v>39348</v>
      </c>
      <c r="R1947" s="966">
        <f t="shared" si="432"/>
        <v>10677892.012615383</v>
      </c>
      <c r="S1947" s="960">
        <f t="shared" si="433"/>
        <v>358950.10167999996</v>
      </c>
      <c r="T1947" s="961"/>
      <c r="U1947" s="954"/>
    </row>
    <row r="1948" spans="1:21" ht="66" outlineLevel="1">
      <c r="A1948" s="1006" t="s">
        <v>2351</v>
      </c>
      <c r="B1948" s="1006" t="s">
        <v>2289</v>
      </c>
      <c r="C1948" s="1006" t="s">
        <v>2325</v>
      </c>
      <c r="D1948" s="1006" t="s">
        <v>4945</v>
      </c>
      <c r="E1948" s="968" t="s">
        <v>4791</v>
      </c>
      <c r="F1948" s="1007" t="s">
        <v>4946</v>
      </c>
      <c r="G1948" s="947" t="s">
        <v>4687</v>
      </c>
      <c r="H1948" s="1010" t="s">
        <v>1026</v>
      </c>
      <c r="I1948" s="990">
        <f t="shared" si="441"/>
        <v>1.2649999999999999</v>
      </c>
      <c r="J1948" s="1009">
        <v>25.43</v>
      </c>
      <c r="K1948" s="951">
        <v>0.28999999999999998</v>
      </c>
      <c r="L1948" s="952">
        <v>0.61</v>
      </c>
      <c r="M1948" s="1002">
        <v>0.27</v>
      </c>
      <c r="N1948" s="966">
        <f t="shared" si="436"/>
        <v>394809.23076923075</v>
      </c>
      <c r="O1948" s="932">
        <f t="shared" si="437"/>
        <v>811178.14399999997</v>
      </c>
      <c r="P1948" s="932">
        <f t="shared" si="438"/>
        <v>365605</v>
      </c>
      <c r="Q1948" s="932">
        <f t="shared" si="439"/>
        <v>39348</v>
      </c>
      <c r="R1948" s="966">
        <f t="shared" si="432"/>
        <v>12700598.404153844</v>
      </c>
      <c r="S1948" s="960">
        <f t="shared" si="433"/>
        <v>468884.67176</v>
      </c>
      <c r="T1948" s="961"/>
      <c r="U1948" s="954"/>
    </row>
    <row r="1949" spans="1:21" ht="66" outlineLevel="1">
      <c r="A1949" s="1006" t="s">
        <v>2351</v>
      </c>
      <c r="B1949" s="1006" t="s">
        <v>2289</v>
      </c>
      <c r="C1949" s="1006" t="s">
        <v>2325</v>
      </c>
      <c r="D1949" s="1006" t="s">
        <v>4947</v>
      </c>
      <c r="E1949" s="968" t="s">
        <v>4776</v>
      </c>
      <c r="F1949" s="1007" t="s">
        <v>4948</v>
      </c>
      <c r="G1949" s="947" t="s">
        <v>4687</v>
      </c>
      <c r="H1949" s="1010" t="s">
        <v>1026</v>
      </c>
      <c r="I1949" s="990">
        <f>1.1*1.15*0.7</f>
        <v>0.88549999999999984</v>
      </c>
      <c r="J1949" s="1009">
        <v>12.9</v>
      </c>
      <c r="K1949" s="951">
        <v>0.2</v>
      </c>
      <c r="L1949" s="952">
        <v>0.27</v>
      </c>
      <c r="M1949" s="1002"/>
      <c r="N1949" s="966">
        <f t="shared" si="436"/>
        <v>394809.23076923075</v>
      </c>
      <c r="O1949" s="932">
        <f t="shared" si="437"/>
        <v>811178.14399999997</v>
      </c>
      <c r="P1949" s="932">
        <f t="shared" si="438"/>
        <v>365605</v>
      </c>
      <c r="Q1949" s="932">
        <f t="shared" si="439"/>
        <v>39348</v>
      </c>
      <c r="R1949" s="966">
        <f t="shared" si="432"/>
        <v>4509886.1026153835</v>
      </c>
      <c r="S1949" s="960">
        <f t="shared" si="433"/>
        <v>260948.97880000001</v>
      </c>
      <c r="T1949" s="961"/>
      <c r="U1949" s="954"/>
    </row>
    <row r="1950" spans="1:21" ht="66" outlineLevel="1">
      <c r="A1950" s="1006" t="s">
        <v>2351</v>
      </c>
      <c r="B1950" s="1006" t="s">
        <v>2289</v>
      </c>
      <c r="C1950" s="1006" t="s">
        <v>2325</v>
      </c>
      <c r="D1950" s="1006" t="s">
        <v>4949</v>
      </c>
      <c r="E1950" s="968" t="s">
        <v>4779</v>
      </c>
      <c r="F1950" s="1007" t="s">
        <v>4950</v>
      </c>
      <c r="G1950" s="947" t="s">
        <v>4687</v>
      </c>
      <c r="H1950" s="1010" t="s">
        <v>1026</v>
      </c>
      <c r="I1950" s="990">
        <f t="shared" ref="I1950:I1954" si="442">1.1*1.15*0.7</f>
        <v>0.88549999999999984</v>
      </c>
      <c r="J1950" s="1009">
        <v>14.74</v>
      </c>
      <c r="K1950" s="951">
        <v>0.27</v>
      </c>
      <c r="L1950" s="952">
        <v>0.36</v>
      </c>
      <c r="M1950" s="1002"/>
      <c r="N1950" s="966">
        <f t="shared" si="436"/>
        <v>394809.23076923075</v>
      </c>
      <c r="O1950" s="932">
        <f t="shared" si="437"/>
        <v>811178.14399999997</v>
      </c>
      <c r="P1950" s="932">
        <f t="shared" si="438"/>
        <v>365605</v>
      </c>
      <c r="Q1950" s="932">
        <f t="shared" si="439"/>
        <v>39348</v>
      </c>
      <c r="R1950" s="966">
        <f t="shared" si="432"/>
        <v>5153156.6784923067</v>
      </c>
      <c r="S1950" s="960">
        <f t="shared" si="433"/>
        <v>350635.89887999999</v>
      </c>
      <c r="T1950" s="961"/>
      <c r="U1950" s="954"/>
    </row>
    <row r="1951" spans="1:21" ht="66" outlineLevel="1">
      <c r="A1951" s="1006" t="s">
        <v>2351</v>
      </c>
      <c r="B1951" s="1006" t="s">
        <v>2289</v>
      </c>
      <c r="C1951" s="1006" t="s">
        <v>2325</v>
      </c>
      <c r="D1951" s="1006" t="s">
        <v>4951</v>
      </c>
      <c r="E1951" s="968" t="s">
        <v>4782</v>
      </c>
      <c r="F1951" s="1007" t="s">
        <v>4952</v>
      </c>
      <c r="G1951" s="947" t="s">
        <v>4687</v>
      </c>
      <c r="H1951" s="1010" t="s">
        <v>1026</v>
      </c>
      <c r="I1951" s="990">
        <f t="shared" si="442"/>
        <v>0.88549999999999984</v>
      </c>
      <c r="J1951" s="1009">
        <v>16.59</v>
      </c>
      <c r="K1951" s="951">
        <v>0.27</v>
      </c>
      <c r="L1951" s="952">
        <v>0.36</v>
      </c>
      <c r="M1951" s="1002"/>
      <c r="N1951" s="966">
        <f t="shared" si="436"/>
        <v>394809.23076923075</v>
      </c>
      <c r="O1951" s="932">
        <f t="shared" si="437"/>
        <v>811178.14399999997</v>
      </c>
      <c r="P1951" s="932">
        <f t="shared" si="438"/>
        <v>365605</v>
      </c>
      <c r="Q1951" s="932">
        <f t="shared" si="439"/>
        <v>39348</v>
      </c>
      <c r="R1951" s="966">
        <f t="shared" si="432"/>
        <v>5799923.2901076907</v>
      </c>
      <c r="S1951" s="960">
        <f t="shared" si="433"/>
        <v>350635.89887999999</v>
      </c>
      <c r="T1951" s="961"/>
      <c r="U1951" s="954"/>
    </row>
    <row r="1952" spans="1:21" ht="66" outlineLevel="1">
      <c r="A1952" s="1006" t="s">
        <v>2351</v>
      </c>
      <c r="B1952" s="1006" t="s">
        <v>2289</v>
      </c>
      <c r="C1952" s="1006" t="s">
        <v>2325</v>
      </c>
      <c r="D1952" s="1006" t="s">
        <v>4953</v>
      </c>
      <c r="E1952" s="968" t="s">
        <v>4785</v>
      </c>
      <c r="F1952" s="1007" t="s">
        <v>4954</v>
      </c>
      <c r="G1952" s="947" t="s">
        <v>4687</v>
      </c>
      <c r="H1952" s="1010" t="s">
        <v>1026</v>
      </c>
      <c r="I1952" s="990">
        <f t="shared" si="442"/>
        <v>0.88549999999999984</v>
      </c>
      <c r="J1952" s="1009">
        <v>18.8</v>
      </c>
      <c r="K1952" s="951">
        <v>0.36</v>
      </c>
      <c r="L1952" s="952">
        <v>0.45</v>
      </c>
      <c r="M1952" s="1002"/>
      <c r="N1952" s="966">
        <f t="shared" si="436"/>
        <v>394809.23076923075</v>
      </c>
      <c r="O1952" s="932">
        <f t="shared" si="437"/>
        <v>811178.14399999997</v>
      </c>
      <c r="P1952" s="932">
        <f t="shared" si="438"/>
        <v>365605</v>
      </c>
      <c r="Q1952" s="932">
        <f t="shared" si="439"/>
        <v>39348</v>
      </c>
      <c r="R1952" s="966">
        <f t="shared" si="432"/>
        <v>6572547.1883076914</v>
      </c>
      <c r="S1952" s="960">
        <f t="shared" si="433"/>
        <v>456546.38183999999</v>
      </c>
      <c r="T1952" s="961"/>
      <c r="U1952" s="954"/>
    </row>
    <row r="1953" spans="1:21" ht="66" outlineLevel="1">
      <c r="A1953" s="1006" t="s">
        <v>2351</v>
      </c>
      <c r="B1953" s="1006" t="s">
        <v>2289</v>
      </c>
      <c r="C1953" s="1006" t="s">
        <v>2325</v>
      </c>
      <c r="D1953" s="1006" t="s">
        <v>4955</v>
      </c>
      <c r="E1953" s="968" t="s">
        <v>4788</v>
      </c>
      <c r="F1953" s="1007" t="s">
        <v>4956</v>
      </c>
      <c r="G1953" s="947" t="s">
        <v>4687</v>
      </c>
      <c r="H1953" s="1010" t="s">
        <v>1026</v>
      </c>
      <c r="I1953" s="990">
        <f t="shared" si="442"/>
        <v>0.88549999999999984</v>
      </c>
      <c r="J1953" s="1009">
        <v>21.38</v>
      </c>
      <c r="K1953" s="951">
        <v>0.22</v>
      </c>
      <c r="L1953" s="952">
        <v>0.47</v>
      </c>
      <c r="M1953" s="1002">
        <v>0.22</v>
      </c>
      <c r="N1953" s="966">
        <f t="shared" si="436"/>
        <v>394809.23076923075</v>
      </c>
      <c r="O1953" s="932">
        <f t="shared" si="437"/>
        <v>811178.14399999997</v>
      </c>
      <c r="P1953" s="932">
        <f t="shared" si="438"/>
        <v>365605</v>
      </c>
      <c r="Q1953" s="932">
        <f t="shared" si="439"/>
        <v>39348</v>
      </c>
      <c r="R1953" s="966">
        <f t="shared" si="432"/>
        <v>7474524.4088307675</v>
      </c>
      <c r="S1953" s="960">
        <f t="shared" si="433"/>
        <v>358950.10167999996</v>
      </c>
      <c r="T1953" s="961"/>
      <c r="U1953" s="954"/>
    </row>
    <row r="1954" spans="1:21" ht="66" outlineLevel="1">
      <c r="A1954" s="1006" t="s">
        <v>2351</v>
      </c>
      <c r="B1954" s="1006" t="s">
        <v>2289</v>
      </c>
      <c r="C1954" s="1006" t="s">
        <v>2325</v>
      </c>
      <c r="D1954" s="1006" t="s">
        <v>4957</v>
      </c>
      <c r="E1954" s="968" t="s">
        <v>4791</v>
      </c>
      <c r="F1954" s="1007" t="s">
        <v>4958</v>
      </c>
      <c r="G1954" s="947" t="s">
        <v>4687</v>
      </c>
      <c r="H1954" s="1010" t="s">
        <v>1026</v>
      </c>
      <c r="I1954" s="990">
        <f t="shared" si="442"/>
        <v>0.88549999999999984</v>
      </c>
      <c r="J1954" s="1009">
        <v>25.43</v>
      </c>
      <c r="K1954" s="951">
        <v>0.28999999999999998</v>
      </c>
      <c r="L1954" s="952">
        <v>0.61</v>
      </c>
      <c r="M1954" s="1002">
        <v>0.27</v>
      </c>
      <c r="N1954" s="966">
        <f t="shared" si="436"/>
        <v>394809.23076923075</v>
      </c>
      <c r="O1954" s="932">
        <f t="shared" si="437"/>
        <v>811178.14399999997</v>
      </c>
      <c r="P1954" s="932">
        <f t="shared" si="438"/>
        <v>365605</v>
      </c>
      <c r="Q1954" s="932">
        <f t="shared" si="439"/>
        <v>39348</v>
      </c>
      <c r="R1954" s="966">
        <f t="shared" si="432"/>
        <v>8890418.8829076905</v>
      </c>
      <c r="S1954" s="960">
        <f t="shared" si="433"/>
        <v>468884.67176</v>
      </c>
      <c r="T1954" s="961"/>
      <c r="U1954" s="954"/>
    </row>
    <row r="1955" spans="1:21">
      <c r="A1955" s="955"/>
      <c r="B1955" s="955"/>
      <c r="C1955" s="955"/>
      <c r="D1955" s="956"/>
      <c r="E1955" s="955" t="s">
        <v>4959</v>
      </c>
      <c r="F1955" s="1005" t="s">
        <v>4960</v>
      </c>
      <c r="G1955" s="956"/>
      <c r="H1955" s="947"/>
      <c r="I1955" s="990"/>
      <c r="J1955" s="950"/>
      <c r="K1955" s="951"/>
      <c r="L1955" s="952"/>
      <c r="M1955" s="958"/>
      <c r="N1955" s="966"/>
      <c r="O1955" s="932"/>
      <c r="P1955" s="932"/>
      <c r="Q1955" s="932"/>
      <c r="R1955" s="966">
        <f t="shared" si="432"/>
        <v>0</v>
      </c>
      <c r="S1955" s="960">
        <f t="shared" si="433"/>
        <v>0</v>
      </c>
      <c r="T1955" s="961"/>
      <c r="U1955" s="954"/>
    </row>
    <row r="1956" spans="1:21" ht="33" outlineLevel="1">
      <c r="A1956" s="1006"/>
      <c r="B1956" s="1006"/>
      <c r="C1956" s="1006"/>
      <c r="D1956" s="1006" t="s">
        <v>4961</v>
      </c>
      <c r="E1956" s="968" t="s">
        <v>4962</v>
      </c>
      <c r="F1956" s="1007" t="s">
        <v>4963</v>
      </c>
      <c r="G1956" s="947" t="s">
        <v>4687</v>
      </c>
      <c r="H1956" s="1010" t="s">
        <v>1026</v>
      </c>
      <c r="I1956" s="990">
        <v>1</v>
      </c>
      <c r="J1956" s="1009">
        <v>8.42</v>
      </c>
      <c r="K1956" s="951"/>
      <c r="L1956" s="952"/>
      <c r="M1956" s="1002"/>
      <c r="N1956" s="966">
        <f t="shared" ref="N1956:N1987" si="443">VLOOKUP(H1956,DGNC2032,8)</f>
        <v>394809.23076923075</v>
      </c>
      <c r="O1956" s="932">
        <f t="shared" ref="O1956:O1987" si="444">+IFERROR(VLOOKUP($A1956,DGMTC7606,10,0),0)</f>
        <v>0</v>
      </c>
      <c r="P1956" s="932">
        <f t="shared" ref="P1956:P1987" si="445">+IFERROR(VLOOKUP($B1956,DGMTC11,10,0),0)</f>
        <v>0</v>
      </c>
      <c r="Q1956" s="932">
        <f t="shared" ref="Q1956:Q1987" si="446">+IFERROR(VLOOKUP($C1956,DGMTC11,10,0),0)</f>
        <v>0</v>
      </c>
      <c r="R1956" s="966">
        <f t="shared" si="432"/>
        <v>3324293.7230769228</v>
      </c>
      <c r="S1956" s="960">
        <f t="shared" si="433"/>
        <v>0</v>
      </c>
      <c r="T1956" s="961"/>
      <c r="U1956" s="954"/>
    </row>
    <row r="1957" spans="1:21" ht="33" outlineLevel="1">
      <c r="A1957" s="1006"/>
      <c r="B1957" s="1006"/>
      <c r="C1957" s="1006"/>
      <c r="D1957" s="1006" t="s">
        <v>4964</v>
      </c>
      <c r="E1957" s="968" t="s">
        <v>4965</v>
      </c>
      <c r="F1957" s="1007" t="s">
        <v>4966</v>
      </c>
      <c r="G1957" s="947" t="s">
        <v>4687</v>
      </c>
      <c r="H1957" s="1010" t="s">
        <v>1026</v>
      </c>
      <c r="I1957" s="990">
        <v>1</v>
      </c>
      <c r="J1957" s="1009">
        <v>11.08</v>
      </c>
      <c r="K1957" s="951"/>
      <c r="L1957" s="952"/>
      <c r="M1957" s="1002"/>
      <c r="N1957" s="966">
        <f t="shared" si="443"/>
        <v>394809.23076923075</v>
      </c>
      <c r="O1957" s="932">
        <f t="shared" si="444"/>
        <v>0</v>
      </c>
      <c r="P1957" s="932">
        <f t="shared" si="445"/>
        <v>0</v>
      </c>
      <c r="Q1957" s="932">
        <f t="shared" si="446"/>
        <v>0</v>
      </c>
      <c r="R1957" s="966">
        <f t="shared" si="432"/>
        <v>4374486.2769230772</v>
      </c>
      <c r="S1957" s="960">
        <f t="shared" si="433"/>
        <v>0</v>
      </c>
      <c r="T1957" s="961"/>
      <c r="U1957" s="954"/>
    </row>
    <row r="1958" spans="1:21" ht="33" outlineLevel="1">
      <c r="A1958" s="1006"/>
      <c r="B1958" s="1006"/>
      <c r="C1958" s="1006"/>
      <c r="D1958" s="1006" t="s">
        <v>4967</v>
      </c>
      <c r="E1958" s="968" t="s">
        <v>4968</v>
      </c>
      <c r="F1958" s="1007" t="s">
        <v>4969</v>
      </c>
      <c r="G1958" s="947" t="s">
        <v>4687</v>
      </c>
      <c r="H1958" s="1010" t="s">
        <v>1026</v>
      </c>
      <c r="I1958" s="990">
        <v>1</v>
      </c>
      <c r="J1958" s="1009">
        <v>14.48</v>
      </c>
      <c r="K1958" s="951"/>
      <c r="L1958" s="952"/>
      <c r="M1958" s="1002"/>
      <c r="N1958" s="966">
        <f t="shared" si="443"/>
        <v>394809.23076923075</v>
      </c>
      <c r="O1958" s="932">
        <f t="shared" si="444"/>
        <v>0</v>
      </c>
      <c r="P1958" s="932">
        <f t="shared" si="445"/>
        <v>0</v>
      </c>
      <c r="Q1958" s="932">
        <f t="shared" si="446"/>
        <v>0</v>
      </c>
      <c r="R1958" s="966">
        <f t="shared" si="432"/>
        <v>5716837.6615384612</v>
      </c>
      <c r="S1958" s="960">
        <f t="shared" si="433"/>
        <v>0</v>
      </c>
      <c r="T1958" s="961"/>
      <c r="U1958" s="954"/>
    </row>
    <row r="1959" spans="1:21" ht="33" outlineLevel="1">
      <c r="A1959" s="1006"/>
      <c r="B1959" s="1006"/>
      <c r="C1959" s="1006"/>
      <c r="D1959" s="1006" t="s">
        <v>4970</v>
      </c>
      <c r="E1959" s="968" t="s">
        <v>4971</v>
      </c>
      <c r="F1959" s="1007" t="s">
        <v>4972</v>
      </c>
      <c r="G1959" s="947" t="s">
        <v>4687</v>
      </c>
      <c r="H1959" s="1010" t="s">
        <v>1026</v>
      </c>
      <c r="I1959" s="990">
        <v>1</v>
      </c>
      <c r="J1959" s="1009">
        <v>18.920000000000002</v>
      </c>
      <c r="K1959" s="951"/>
      <c r="L1959" s="952"/>
      <c r="M1959" s="1002"/>
      <c r="N1959" s="966">
        <f t="shared" si="443"/>
        <v>394809.23076923075</v>
      </c>
      <c r="O1959" s="932">
        <f t="shared" si="444"/>
        <v>0</v>
      </c>
      <c r="P1959" s="932">
        <f t="shared" si="445"/>
        <v>0</v>
      </c>
      <c r="Q1959" s="932">
        <f t="shared" si="446"/>
        <v>0</v>
      </c>
      <c r="R1959" s="966">
        <f t="shared" si="432"/>
        <v>7469790.6461538468</v>
      </c>
      <c r="S1959" s="960">
        <f t="shared" si="433"/>
        <v>0</v>
      </c>
      <c r="T1959" s="961"/>
      <c r="U1959" s="954"/>
    </row>
    <row r="1960" spans="1:21" ht="33" outlineLevel="1">
      <c r="A1960" s="1006"/>
      <c r="B1960" s="1006"/>
      <c r="C1960" s="1006"/>
      <c r="D1960" s="1006" t="s">
        <v>4973</v>
      </c>
      <c r="E1960" s="968" t="s">
        <v>4974</v>
      </c>
      <c r="F1960" s="1007" t="s">
        <v>4975</v>
      </c>
      <c r="G1960" s="947" t="s">
        <v>4687</v>
      </c>
      <c r="H1960" s="1010" t="s">
        <v>1026</v>
      </c>
      <c r="I1960" s="990">
        <v>1</v>
      </c>
      <c r="J1960" s="1009">
        <v>25.42</v>
      </c>
      <c r="K1960" s="951"/>
      <c r="L1960" s="952"/>
      <c r="M1960" s="1002"/>
      <c r="N1960" s="966">
        <f t="shared" si="443"/>
        <v>394809.23076923075</v>
      </c>
      <c r="O1960" s="932">
        <f t="shared" si="444"/>
        <v>0</v>
      </c>
      <c r="P1960" s="932">
        <f t="shared" si="445"/>
        <v>0</v>
      </c>
      <c r="Q1960" s="932">
        <f t="shared" si="446"/>
        <v>0</v>
      </c>
      <c r="R1960" s="966">
        <f t="shared" si="432"/>
        <v>10036050.646153847</v>
      </c>
      <c r="S1960" s="960">
        <f t="shared" si="433"/>
        <v>0</v>
      </c>
      <c r="T1960" s="961"/>
      <c r="U1960" s="954"/>
    </row>
    <row r="1961" spans="1:21" ht="33" outlineLevel="1">
      <c r="A1961" s="1006"/>
      <c r="B1961" s="1006"/>
      <c r="C1961" s="1006"/>
      <c r="D1961" s="1006" t="s">
        <v>4976</v>
      </c>
      <c r="E1961" s="968" t="s">
        <v>4977</v>
      </c>
      <c r="F1961" s="1007" t="s">
        <v>4978</v>
      </c>
      <c r="G1961" s="947" t="s">
        <v>4687</v>
      </c>
      <c r="H1961" s="1010" t="s">
        <v>1026</v>
      </c>
      <c r="I1961" s="990">
        <v>1</v>
      </c>
      <c r="J1961" s="1009">
        <v>34.729999999999997</v>
      </c>
      <c r="K1961" s="951"/>
      <c r="L1961" s="952"/>
      <c r="M1961" s="1002"/>
      <c r="N1961" s="966">
        <f t="shared" si="443"/>
        <v>394809.23076923075</v>
      </c>
      <c r="O1961" s="932">
        <f t="shared" si="444"/>
        <v>0</v>
      </c>
      <c r="P1961" s="932">
        <f t="shared" si="445"/>
        <v>0</v>
      </c>
      <c r="Q1961" s="932">
        <f t="shared" si="446"/>
        <v>0</v>
      </c>
      <c r="R1961" s="966">
        <f t="shared" si="432"/>
        <v>13711724.584615383</v>
      </c>
      <c r="S1961" s="960">
        <f t="shared" si="433"/>
        <v>0</v>
      </c>
      <c r="T1961" s="961"/>
      <c r="U1961" s="954"/>
    </row>
    <row r="1962" spans="1:21" ht="33" outlineLevel="1">
      <c r="A1962" s="1006"/>
      <c r="B1962" s="1006"/>
      <c r="C1962" s="1006"/>
      <c r="D1962" s="1006" t="s">
        <v>4979</v>
      </c>
      <c r="E1962" s="968" t="s">
        <v>4980</v>
      </c>
      <c r="F1962" s="1007" t="s">
        <v>4981</v>
      </c>
      <c r="G1962" s="947" t="s">
        <v>4687</v>
      </c>
      <c r="H1962" s="1010" t="s">
        <v>1026</v>
      </c>
      <c r="I1962" s="990">
        <v>1</v>
      </c>
      <c r="J1962" s="1009">
        <v>39.61</v>
      </c>
      <c r="K1962" s="951"/>
      <c r="L1962" s="952"/>
      <c r="M1962" s="1002"/>
      <c r="N1962" s="966">
        <f t="shared" si="443"/>
        <v>394809.23076923075</v>
      </c>
      <c r="O1962" s="932">
        <f t="shared" si="444"/>
        <v>0</v>
      </c>
      <c r="P1962" s="932">
        <f t="shared" si="445"/>
        <v>0</v>
      </c>
      <c r="Q1962" s="932">
        <f t="shared" si="446"/>
        <v>0</v>
      </c>
      <c r="R1962" s="966">
        <f t="shared" si="432"/>
        <v>15638393.63076923</v>
      </c>
      <c r="S1962" s="960">
        <f t="shared" si="433"/>
        <v>0</v>
      </c>
      <c r="T1962" s="961"/>
      <c r="U1962" s="954"/>
    </row>
    <row r="1963" spans="1:21" ht="33" outlineLevel="1">
      <c r="A1963" s="1006"/>
      <c r="B1963" s="1006"/>
      <c r="C1963" s="1006"/>
      <c r="D1963" s="1006" t="s">
        <v>4982</v>
      </c>
      <c r="E1963" s="968" t="s">
        <v>4983</v>
      </c>
      <c r="F1963" s="1007" t="s">
        <v>4984</v>
      </c>
      <c r="G1963" s="947" t="s">
        <v>4687</v>
      </c>
      <c r="H1963" s="1010" t="s">
        <v>1026</v>
      </c>
      <c r="I1963" s="990">
        <v>1</v>
      </c>
      <c r="J1963" s="1009">
        <v>46.99</v>
      </c>
      <c r="K1963" s="951"/>
      <c r="L1963" s="952"/>
      <c r="M1963" s="1002"/>
      <c r="N1963" s="966">
        <f t="shared" si="443"/>
        <v>394809.23076923075</v>
      </c>
      <c r="O1963" s="932">
        <f t="shared" si="444"/>
        <v>0</v>
      </c>
      <c r="P1963" s="932">
        <f t="shared" si="445"/>
        <v>0</v>
      </c>
      <c r="Q1963" s="932">
        <f t="shared" si="446"/>
        <v>0</v>
      </c>
      <c r="R1963" s="966">
        <f t="shared" si="432"/>
        <v>18552085.753846154</v>
      </c>
      <c r="S1963" s="960">
        <f t="shared" si="433"/>
        <v>0</v>
      </c>
      <c r="T1963" s="961"/>
      <c r="U1963" s="954"/>
    </row>
    <row r="1964" spans="1:21" ht="33" outlineLevel="1">
      <c r="A1964" s="1006"/>
      <c r="B1964" s="1006"/>
      <c r="C1964" s="1006"/>
      <c r="D1964" s="1006" t="s">
        <v>4985</v>
      </c>
      <c r="E1964" s="968" t="s">
        <v>4986</v>
      </c>
      <c r="F1964" s="1007" t="s">
        <v>4987</v>
      </c>
      <c r="G1964" s="947" t="s">
        <v>4687</v>
      </c>
      <c r="H1964" s="1010" t="s">
        <v>1026</v>
      </c>
      <c r="I1964" s="990">
        <v>1</v>
      </c>
      <c r="J1964" s="1009">
        <v>55.46</v>
      </c>
      <c r="K1964" s="951"/>
      <c r="L1964" s="952"/>
      <c r="M1964" s="1002"/>
      <c r="N1964" s="966">
        <f t="shared" si="443"/>
        <v>394809.23076923075</v>
      </c>
      <c r="O1964" s="932">
        <f t="shared" si="444"/>
        <v>0</v>
      </c>
      <c r="P1964" s="932">
        <f t="shared" si="445"/>
        <v>0</v>
      </c>
      <c r="Q1964" s="932">
        <f t="shared" si="446"/>
        <v>0</v>
      </c>
      <c r="R1964" s="966">
        <f t="shared" si="432"/>
        <v>21896119.938461538</v>
      </c>
      <c r="S1964" s="960">
        <f t="shared" si="433"/>
        <v>0</v>
      </c>
      <c r="T1964" s="961"/>
      <c r="U1964" s="954"/>
    </row>
    <row r="1965" spans="1:21" ht="33" outlineLevel="1">
      <c r="A1965" s="1006"/>
      <c r="B1965" s="1006"/>
      <c r="C1965" s="1006"/>
      <c r="D1965" s="1006" t="s">
        <v>4988</v>
      </c>
      <c r="E1965" s="968" t="s">
        <v>4989</v>
      </c>
      <c r="F1965" s="1007" t="s">
        <v>4990</v>
      </c>
      <c r="G1965" s="947" t="s">
        <v>4687</v>
      </c>
      <c r="H1965" s="1010" t="s">
        <v>1026</v>
      </c>
      <c r="I1965" s="990">
        <v>1</v>
      </c>
      <c r="J1965" s="1009">
        <v>60.99</v>
      </c>
      <c r="K1965" s="951"/>
      <c r="L1965" s="952"/>
      <c r="M1965" s="1002"/>
      <c r="N1965" s="966">
        <f t="shared" si="443"/>
        <v>394809.23076923075</v>
      </c>
      <c r="O1965" s="932">
        <f t="shared" si="444"/>
        <v>0</v>
      </c>
      <c r="P1965" s="932">
        <f t="shared" si="445"/>
        <v>0</v>
      </c>
      <c r="Q1965" s="932">
        <f t="shared" si="446"/>
        <v>0</v>
      </c>
      <c r="R1965" s="966">
        <f t="shared" si="432"/>
        <v>24079414.984615386</v>
      </c>
      <c r="S1965" s="960">
        <f t="shared" si="433"/>
        <v>0</v>
      </c>
      <c r="T1965" s="961"/>
      <c r="U1965" s="954"/>
    </row>
    <row r="1966" spans="1:21" ht="33" outlineLevel="1">
      <c r="A1966" s="1006"/>
      <c r="B1966" s="1006"/>
      <c r="C1966" s="1006"/>
      <c r="D1966" s="1006" t="s">
        <v>4991</v>
      </c>
      <c r="E1966" s="968" t="s">
        <v>4962</v>
      </c>
      <c r="F1966" s="1007" t="s">
        <v>4992</v>
      </c>
      <c r="G1966" s="947" t="s">
        <v>4687</v>
      </c>
      <c r="H1966" s="1010" t="s">
        <v>1026</v>
      </c>
      <c r="I1966" s="990">
        <v>0.7</v>
      </c>
      <c r="J1966" s="1009">
        <v>8.42</v>
      </c>
      <c r="K1966" s="951"/>
      <c r="L1966" s="952"/>
      <c r="M1966" s="1002"/>
      <c r="N1966" s="966">
        <f t="shared" si="443"/>
        <v>394809.23076923075</v>
      </c>
      <c r="O1966" s="932">
        <f t="shared" si="444"/>
        <v>0</v>
      </c>
      <c r="P1966" s="932">
        <f t="shared" si="445"/>
        <v>0</v>
      </c>
      <c r="Q1966" s="932">
        <f t="shared" si="446"/>
        <v>0</v>
      </c>
      <c r="R1966" s="966">
        <f t="shared" si="432"/>
        <v>2327005.6061538458</v>
      </c>
      <c r="S1966" s="960">
        <f t="shared" si="433"/>
        <v>0</v>
      </c>
      <c r="T1966" s="961"/>
      <c r="U1966" s="954"/>
    </row>
    <row r="1967" spans="1:21" ht="33" outlineLevel="1">
      <c r="A1967" s="1006"/>
      <c r="B1967" s="1006"/>
      <c r="C1967" s="1006"/>
      <c r="D1967" s="1006" t="s">
        <v>4993</v>
      </c>
      <c r="E1967" s="968" t="s">
        <v>4965</v>
      </c>
      <c r="F1967" s="1007" t="s">
        <v>4994</v>
      </c>
      <c r="G1967" s="947" t="s">
        <v>4687</v>
      </c>
      <c r="H1967" s="1010" t="s">
        <v>1026</v>
      </c>
      <c r="I1967" s="990">
        <v>0.7</v>
      </c>
      <c r="J1967" s="1009">
        <v>11.08</v>
      </c>
      <c r="K1967" s="951"/>
      <c r="L1967" s="952"/>
      <c r="M1967" s="1002"/>
      <c r="N1967" s="966">
        <f t="shared" si="443"/>
        <v>394809.23076923075</v>
      </c>
      <c r="O1967" s="932">
        <f t="shared" si="444"/>
        <v>0</v>
      </c>
      <c r="P1967" s="932">
        <f t="shared" si="445"/>
        <v>0</v>
      </c>
      <c r="Q1967" s="932">
        <f t="shared" si="446"/>
        <v>0</v>
      </c>
      <c r="R1967" s="966">
        <f t="shared" si="432"/>
        <v>3062140.3938461533</v>
      </c>
      <c r="S1967" s="960">
        <f t="shared" si="433"/>
        <v>0</v>
      </c>
      <c r="T1967" s="961"/>
      <c r="U1967" s="954"/>
    </row>
    <row r="1968" spans="1:21" ht="33" outlineLevel="1">
      <c r="A1968" s="1006"/>
      <c r="B1968" s="1006"/>
      <c r="C1968" s="1006"/>
      <c r="D1968" s="1006" t="s">
        <v>4995</v>
      </c>
      <c r="E1968" s="968" t="s">
        <v>4968</v>
      </c>
      <c r="F1968" s="1007" t="s">
        <v>4996</v>
      </c>
      <c r="G1968" s="947" t="s">
        <v>4687</v>
      </c>
      <c r="H1968" s="1010" t="s">
        <v>1026</v>
      </c>
      <c r="I1968" s="990">
        <v>0.7</v>
      </c>
      <c r="J1968" s="1009">
        <v>14.48</v>
      </c>
      <c r="K1968" s="951"/>
      <c r="L1968" s="952"/>
      <c r="M1968" s="1002"/>
      <c r="N1968" s="966">
        <f t="shared" si="443"/>
        <v>394809.23076923075</v>
      </c>
      <c r="O1968" s="932">
        <f t="shared" si="444"/>
        <v>0</v>
      </c>
      <c r="P1968" s="932">
        <f t="shared" si="445"/>
        <v>0</v>
      </c>
      <c r="Q1968" s="932">
        <f t="shared" si="446"/>
        <v>0</v>
      </c>
      <c r="R1968" s="966">
        <f t="shared" si="432"/>
        <v>4001786.3630769225</v>
      </c>
      <c r="S1968" s="960">
        <f t="shared" si="433"/>
        <v>0</v>
      </c>
      <c r="T1968" s="961"/>
      <c r="U1968" s="954"/>
    </row>
    <row r="1969" spans="1:21" ht="33" outlineLevel="1">
      <c r="A1969" s="1006"/>
      <c r="B1969" s="1006"/>
      <c r="C1969" s="1006"/>
      <c r="D1969" s="1006" t="s">
        <v>4997</v>
      </c>
      <c r="E1969" s="968" t="s">
        <v>4971</v>
      </c>
      <c r="F1969" s="1007" t="s">
        <v>4998</v>
      </c>
      <c r="G1969" s="947" t="s">
        <v>4687</v>
      </c>
      <c r="H1969" s="1010" t="s">
        <v>1026</v>
      </c>
      <c r="I1969" s="990">
        <v>0.7</v>
      </c>
      <c r="J1969" s="1009">
        <v>18.920000000000002</v>
      </c>
      <c r="K1969" s="951"/>
      <c r="L1969" s="952"/>
      <c r="M1969" s="1002"/>
      <c r="N1969" s="966">
        <f t="shared" si="443"/>
        <v>394809.23076923075</v>
      </c>
      <c r="O1969" s="932">
        <f t="shared" si="444"/>
        <v>0</v>
      </c>
      <c r="P1969" s="932">
        <f t="shared" si="445"/>
        <v>0</v>
      </c>
      <c r="Q1969" s="932">
        <f t="shared" si="446"/>
        <v>0</v>
      </c>
      <c r="R1969" s="966">
        <f t="shared" si="432"/>
        <v>5228853.4523076918</v>
      </c>
      <c r="S1969" s="960">
        <f t="shared" si="433"/>
        <v>0</v>
      </c>
      <c r="T1969" s="961"/>
      <c r="U1969" s="954"/>
    </row>
    <row r="1970" spans="1:21" ht="33" outlineLevel="1">
      <c r="A1970" s="1006"/>
      <c r="B1970" s="1006"/>
      <c r="C1970" s="1006"/>
      <c r="D1970" s="1006" t="s">
        <v>4999</v>
      </c>
      <c r="E1970" s="968" t="s">
        <v>4974</v>
      </c>
      <c r="F1970" s="1007" t="s">
        <v>5000</v>
      </c>
      <c r="G1970" s="947" t="s">
        <v>4687</v>
      </c>
      <c r="H1970" s="1010" t="s">
        <v>1026</v>
      </c>
      <c r="I1970" s="990">
        <v>0.7</v>
      </c>
      <c r="J1970" s="1009">
        <v>25.42</v>
      </c>
      <c r="K1970" s="951"/>
      <c r="L1970" s="952"/>
      <c r="M1970" s="1002"/>
      <c r="N1970" s="966">
        <f t="shared" si="443"/>
        <v>394809.23076923075</v>
      </c>
      <c r="O1970" s="932">
        <f t="shared" si="444"/>
        <v>0</v>
      </c>
      <c r="P1970" s="932">
        <f t="shared" si="445"/>
        <v>0</v>
      </c>
      <c r="Q1970" s="932">
        <f t="shared" si="446"/>
        <v>0</v>
      </c>
      <c r="R1970" s="966">
        <f t="shared" si="432"/>
        <v>7025235.4523076918</v>
      </c>
      <c r="S1970" s="960">
        <f t="shared" si="433"/>
        <v>0</v>
      </c>
      <c r="T1970" s="961"/>
      <c r="U1970" s="954"/>
    </row>
    <row r="1971" spans="1:21" ht="33" outlineLevel="1">
      <c r="A1971" s="1006"/>
      <c r="B1971" s="1006"/>
      <c r="C1971" s="1006"/>
      <c r="D1971" s="1006" t="s">
        <v>5001</v>
      </c>
      <c r="E1971" s="968" t="s">
        <v>4977</v>
      </c>
      <c r="F1971" s="1007" t="s">
        <v>5002</v>
      </c>
      <c r="G1971" s="947" t="s">
        <v>4687</v>
      </c>
      <c r="H1971" s="1010" t="s">
        <v>1026</v>
      </c>
      <c r="I1971" s="990">
        <v>0.7</v>
      </c>
      <c r="J1971" s="1009">
        <v>34.729999999999997</v>
      </c>
      <c r="K1971" s="951"/>
      <c r="L1971" s="952"/>
      <c r="M1971" s="1002"/>
      <c r="N1971" s="966">
        <f t="shared" si="443"/>
        <v>394809.23076923075</v>
      </c>
      <c r="O1971" s="932">
        <f t="shared" si="444"/>
        <v>0</v>
      </c>
      <c r="P1971" s="932">
        <f t="shared" si="445"/>
        <v>0</v>
      </c>
      <c r="Q1971" s="932">
        <f t="shared" si="446"/>
        <v>0</v>
      </c>
      <c r="R1971" s="966">
        <f t="shared" si="432"/>
        <v>9598207.2092307676</v>
      </c>
      <c r="S1971" s="960">
        <f t="shared" si="433"/>
        <v>0</v>
      </c>
      <c r="T1971" s="961"/>
      <c r="U1971" s="954"/>
    </row>
    <row r="1972" spans="1:21" ht="33" outlineLevel="1">
      <c r="A1972" s="1006"/>
      <c r="B1972" s="1006"/>
      <c r="C1972" s="1006"/>
      <c r="D1972" s="1006" t="s">
        <v>5003</v>
      </c>
      <c r="E1972" s="968" t="s">
        <v>4980</v>
      </c>
      <c r="F1972" s="1007" t="s">
        <v>5004</v>
      </c>
      <c r="G1972" s="947" t="s">
        <v>4687</v>
      </c>
      <c r="H1972" s="1010" t="s">
        <v>1026</v>
      </c>
      <c r="I1972" s="990">
        <v>0.7</v>
      </c>
      <c r="J1972" s="1009">
        <v>39.61</v>
      </c>
      <c r="K1972" s="951"/>
      <c r="L1972" s="952"/>
      <c r="M1972" s="1002"/>
      <c r="N1972" s="966">
        <f t="shared" si="443"/>
        <v>394809.23076923075</v>
      </c>
      <c r="O1972" s="932">
        <f t="shared" si="444"/>
        <v>0</v>
      </c>
      <c r="P1972" s="932">
        <f t="shared" si="445"/>
        <v>0</v>
      </c>
      <c r="Q1972" s="932">
        <f t="shared" si="446"/>
        <v>0</v>
      </c>
      <c r="R1972" s="966">
        <f t="shared" si="432"/>
        <v>10946875.54153846</v>
      </c>
      <c r="S1972" s="960">
        <f t="shared" si="433"/>
        <v>0</v>
      </c>
      <c r="T1972" s="961"/>
      <c r="U1972" s="954"/>
    </row>
    <row r="1973" spans="1:21" ht="33" outlineLevel="1">
      <c r="A1973" s="1006"/>
      <c r="B1973" s="1006"/>
      <c r="C1973" s="1006"/>
      <c r="D1973" s="1006" t="s">
        <v>5005</v>
      </c>
      <c r="E1973" s="968" t="s">
        <v>4983</v>
      </c>
      <c r="F1973" s="1007" t="s">
        <v>5006</v>
      </c>
      <c r="G1973" s="947" t="s">
        <v>4687</v>
      </c>
      <c r="H1973" s="1010" t="s">
        <v>1026</v>
      </c>
      <c r="I1973" s="990">
        <v>0.7</v>
      </c>
      <c r="J1973" s="1009">
        <v>46.99</v>
      </c>
      <c r="K1973" s="951"/>
      <c r="L1973" s="952"/>
      <c r="M1973" s="1002"/>
      <c r="N1973" s="966">
        <f t="shared" si="443"/>
        <v>394809.23076923075</v>
      </c>
      <c r="O1973" s="932">
        <f t="shared" si="444"/>
        <v>0</v>
      </c>
      <c r="P1973" s="932">
        <f t="shared" si="445"/>
        <v>0</v>
      </c>
      <c r="Q1973" s="932">
        <f t="shared" si="446"/>
        <v>0</v>
      </c>
      <c r="R1973" s="966">
        <f t="shared" si="432"/>
        <v>12986460.027692307</v>
      </c>
      <c r="S1973" s="960">
        <f t="shared" si="433"/>
        <v>0</v>
      </c>
      <c r="T1973" s="961"/>
      <c r="U1973" s="954"/>
    </row>
    <row r="1974" spans="1:21" ht="33" outlineLevel="1">
      <c r="A1974" s="1006"/>
      <c r="B1974" s="1006"/>
      <c r="C1974" s="1006"/>
      <c r="D1974" s="1006" t="s">
        <v>5007</v>
      </c>
      <c r="E1974" s="968" t="s">
        <v>4986</v>
      </c>
      <c r="F1974" s="1007" t="s">
        <v>5008</v>
      </c>
      <c r="G1974" s="947" t="s">
        <v>4687</v>
      </c>
      <c r="H1974" s="1010" t="s">
        <v>1026</v>
      </c>
      <c r="I1974" s="990">
        <v>0.7</v>
      </c>
      <c r="J1974" s="1009">
        <v>55.46</v>
      </c>
      <c r="K1974" s="951"/>
      <c r="L1974" s="952"/>
      <c r="M1974" s="1002"/>
      <c r="N1974" s="966">
        <f t="shared" si="443"/>
        <v>394809.23076923075</v>
      </c>
      <c r="O1974" s="932">
        <f t="shared" si="444"/>
        <v>0</v>
      </c>
      <c r="P1974" s="932">
        <f t="shared" si="445"/>
        <v>0</v>
      </c>
      <c r="Q1974" s="932">
        <f t="shared" si="446"/>
        <v>0</v>
      </c>
      <c r="R1974" s="966">
        <f t="shared" si="432"/>
        <v>15327283.956923075</v>
      </c>
      <c r="S1974" s="960">
        <f t="shared" si="433"/>
        <v>0</v>
      </c>
      <c r="T1974" s="961"/>
      <c r="U1974" s="954"/>
    </row>
    <row r="1975" spans="1:21" ht="33" outlineLevel="1">
      <c r="A1975" s="1006"/>
      <c r="B1975" s="1006"/>
      <c r="C1975" s="1006"/>
      <c r="D1975" s="1006" t="s">
        <v>5009</v>
      </c>
      <c r="E1975" s="968" t="s">
        <v>4989</v>
      </c>
      <c r="F1975" s="1007" t="s">
        <v>5010</v>
      </c>
      <c r="G1975" s="947" t="s">
        <v>4687</v>
      </c>
      <c r="H1975" s="1010" t="s">
        <v>1026</v>
      </c>
      <c r="I1975" s="990">
        <v>0.7</v>
      </c>
      <c r="J1975" s="1009">
        <v>60.99</v>
      </c>
      <c r="K1975" s="951"/>
      <c r="L1975" s="952"/>
      <c r="M1975" s="1002"/>
      <c r="N1975" s="966">
        <f t="shared" si="443"/>
        <v>394809.23076923075</v>
      </c>
      <c r="O1975" s="932">
        <f t="shared" si="444"/>
        <v>0</v>
      </c>
      <c r="P1975" s="932">
        <f t="shared" si="445"/>
        <v>0</v>
      </c>
      <c r="Q1975" s="932">
        <f t="shared" si="446"/>
        <v>0</v>
      </c>
      <c r="R1975" s="966">
        <f t="shared" ref="R1975:R2038" si="447">I1975*J1975*N1975</f>
        <v>16855590.489230767</v>
      </c>
      <c r="S1975" s="960">
        <f t="shared" ref="S1975:S2038" si="448">(K1975*O1975+L1975*P1975+M1975*Q1975)</f>
        <v>0</v>
      </c>
      <c r="T1975" s="961"/>
      <c r="U1975" s="954"/>
    </row>
    <row r="1976" spans="1:21" ht="49.5" outlineLevel="1">
      <c r="A1976" s="1006"/>
      <c r="B1976" s="1006"/>
      <c r="C1976" s="1006"/>
      <c r="D1976" s="1006" t="s">
        <v>5011</v>
      </c>
      <c r="E1976" s="968" t="s">
        <v>4962</v>
      </c>
      <c r="F1976" s="1007" t="s">
        <v>5012</v>
      </c>
      <c r="G1976" s="947" t="s">
        <v>4687</v>
      </c>
      <c r="H1976" s="1010" t="s">
        <v>1026</v>
      </c>
      <c r="I1976" s="990">
        <v>1.1499999999999999</v>
      </c>
      <c r="J1976" s="1009">
        <v>8.42</v>
      </c>
      <c r="K1976" s="951"/>
      <c r="L1976" s="952"/>
      <c r="M1976" s="1002"/>
      <c r="N1976" s="966">
        <f t="shared" si="443"/>
        <v>394809.23076923075</v>
      </c>
      <c r="O1976" s="932">
        <f t="shared" si="444"/>
        <v>0</v>
      </c>
      <c r="P1976" s="932">
        <f t="shared" si="445"/>
        <v>0</v>
      </c>
      <c r="Q1976" s="932">
        <f t="shared" si="446"/>
        <v>0</v>
      </c>
      <c r="R1976" s="966">
        <f t="shared" si="447"/>
        <v>3822937.7815384613</v>
      </c>
      <c r="S1976" s="960">
        <f t="shared" si="448"/>
        <v>0</v>
      </c>
      <c r="T1976" s="961"/>
      <c r="U1976" s="954"/>
    </row>
    <row r="1977" spans="1:21" ht="49.5" outlineLevel="1">
      <c r="A1977" s="1006"/>
      <c r="B1977" s="1006"/>
      <c r="C1977" s="1006"/>
      <c r="D1977" s="1006" t="s">
        <v>5013</v>
      </c>
      <c r="E1977" s="968" t="s">
        <v>4965</v>
      </c>
      <c r="F1977" s="1007" t="s">
        <v>5014</v>
      </c>
      <c r="G1977" s="947" t="s">
        <v>4687</v>
      </c>
      <c r="H1977" s="1010" t="s">
        <v>1026</v>
      </c>
      <c r="I1977" s="990">
        <v>1.1499999999999999</v>
      </c>
      <c r="J1977" s="1009">
        <v>11.08</v>
      </c>
      <c r="K1977" s="951"/>
      <c r="L1977" s="952"/>
      <c r="M1977" s="1002"/>
      <c r="N1977" s="966">
        <f t="shared" si="443"/>
        <v>394809.23076923075</v>
      </c>
      <c r="O1977" s="932">
        <f t="shared" si="444"/>
        <v>0</v>
      </c>
      <c r="P1977" s="932">
        <f t="shared" si="445"/>
        <v>0</v>
      </c>
      <c r="Q1977" s="932">
        <f t="shared" si="446"/>
        <v>0</v>
      </c>
      <c r="R1977" s="966">
        <f t="shared" si="447"/>
        <v>5030659.2184615377</v>
      </c>
      <c r="S1977" s="960">
        <f t="shared" si="448"/>
        <v>0</v>
      </c>
      <c r="T1977" s="961"/>
      <c r="U1977" s="954"/>
    </row>
    <row r="1978" spans="1:21" ht="49.5" outlineLevel="1">
      <c r="A1978" s="1006"/>
      <c r="B1978" s="1006"/>
      <c r="C1978" s="1006"/>
      <c r="D1978" s="1006" t="s">
        <v>5015</v>
      </c>
      <c r="E1978" s="968" t="s">
        <v>4968</v>
      </c>
      <c r="F1978" s="1007" t="s">
        <v>5016</v>
      </c>
      <c r="G1978" s="947" t="s">
        <v>4687</v>
      </c>
      <c r="H1978" s="1010" t="s">
        <v>1026</v>
      </c>
      <c r="I1978" s="990">
        <v>1.1499999999999999</v>
      </c>
      <c r="J1978" s="1009">
        <v>14.48</v>
      </c>
      <c r="K1978" s="951"/>
      <c r="L1978" s="952"/>
      <c r="M1978" s="1002"/>
      <c r="N1978" s="966">
        <f t="shared" si="443"/>
        <v>394809.23076923075</v>
      </c>
      <c r="O1978" s="932">
        <f t="shared" si="444"/>
        <v>0</v>
      </c>
      <c r="P1978" s="932">
        <f t="shared" si="445"/>
        <v>0</v>
      </c>
      <c r="Q1978" s="932">
        <f t="shared" si="446"/>
        <v>0</v>
      </c>
      <c r="R1978" s="966">
        <f t="shared" si="447"/>
        <v>6574363.3107692292</v>
      </c>
      <c r="S1978" s="960">
        <f t="shared" si="448"/>
        <v>0</v>
      </c>
      <c r="T1978" s="961"/>
      <c r="U1978" s="954"/>
    </row>
    <row r="1979" spans="1:21" ht="49.5" outlineLevel="1">
      <c r="A1979" s="1006"/>
      <c r="B1979" s="1006"/>
      <c r="C1979" s="1006"/>
      <c r="D1979" s="1006" t="s">
        <v>5017</v>
      </c>
      <c r="E1979" s="968" t="s">
        <v>4971</v>
      </c>
      <c r="F1979" s="1007" t="s">
        <v>5018</v>
      </c>
      <c r="G1979" s="947" t="s">
        <v>4687</v>
      </c>
      <c r="H1979" s="1010" t="s">
        <v>1026</v>
      </c>
      <c r="I1979" s="990">
        <v>1.1499999999999999</v>
      </c>
      <c r="J1979" s="1009">
        <v>18.920000000000002</v>
      </c>
      <c r="K1979" s="951"/>
      <c r="L1979" s="952"/>
      <c r="M1979" s="1002"/>
      <c r="N1979" s="966">
        <f t="shared" si="443"/>
        <v>394809.23076923075</v>
      </c>
      <c r="O1979" s="932">
        <f t="shared" si="444"/>
        <v>0</v>
      </c>
      <c r="P1979" s="932">
        <f t="shared" si="445"/>
        <v>0</v>
      </c>
      <c r="Q1979" s="932">
        <f t="shared" si="446"/>
        <v>0</v>
      </c>
      <c r="R1979" s="966">
        <f t="shared" si="447"/>
        <v>8590259.2430769224</v>
      </c>
      <c r="S1979" s="960">
        <f t="shared" si="448"/>
        <v>0</v>
      </c>
      <c r="T1979" s="961"/>
      <c r="U1979" s="954"/>
    </row>
    <row r="1980" spans="1:21" ht="49.5" outlineLevel="1">
      <c r="A1980" s="1006"/>
      <c r="B1980" s="1006"/>
      <c r="C1980" s="1006"/>
      <c r="D1980" s="1006" t="s">
        <v>5019</v>
      </c>
      <c r="E1980" s="968" t="s">
        <v>4974</v>
      </c>
      <c r="F1980" s="1007" t="s">
        <v>5020</v>
      </c>
      <c r="G1980" s="947" t="s">
        <v>4687</v>
      </c>
      <c r="H1980" s="1010" t="s">
        <v>1026</v>
      </c>
      <c r="I1980" s="990">
        <v>1.1499999999999999</v>
      </c>
      <c r="J1980" s="1009">
        <v>25.42</v>
      </c>
      <c r="K1980" s="951"/>
      <c r="L1980" s="952"/>
      <c r="M1980" s="1002"/>
      <c r="N1980" s="966">
        <f t="shared" si="443"/>
        <v>394809.23076923075</v>
      </c>
      <c r="O1980" s="932">
        <f t="shared" si="444"/>
        <v>0</v>
      </c>
      <c r="P1980" s="932">
        <f t="shared" si="445"/>
        <v>0</v>
      </c>
      <c r="Q1980" s="932">
        <f t="shared" si="446"/>
        <v>0</v>
      </c>
      <c r="R1980" s="966">
        <f t="shared" si="447"/>
        <v>11541458.243076922</v>
      </c>
      <c r="S1980" s="960">
        <f t="shared" si="448"/>
        <v>0</v>
      </c>
      <c r="T1980" s="961"/>
      <c r="U1980" s="954"/>
    </row>
    <row r="1981" spans="1:21" ht="49.5" outlineLevel="1">
      <c r="A1981" s="1006"/>
      <c r="B1981" s="1006"/>
      <c r="C1981" s="1006"/>
      <c r="D1981" s="1006" t="s">
        <v>5021</v>
      </c>
      <c r="E1981" s="968" t="s">
        <v>4977</v>
      </c>
      <c r="F1981" s="1007" t="s">
        <v>5022</v>
      </c>
      <c r="G1981" s="947" t="s">
        <v>4687</v>
      </c>
      <c r="H1981" s="1010" t="s">
        <v>1026</v>
      </c>
      <c r="I1981" s="990">
        <v>1.1499999999999999</v>
      </c>
      <c r="J1981" s="1009">
        <v>34.729999999999997</v>
      </c>
      <c r="K1981" s="951"/>
      <c r="L1981" s="952"/>
      <c r="M1981" s="1002"/>
      <c r="N1981" s="966">
        <f t="shared" si="443"/>
        <v>394809.23076923075</v>
      </c>
      <c r="O1981" s="932">
        <f t="shared" si="444"/>
        <v>0</v>
      </c>
      <c r="P1981" s="932">
        <f t="shared" si="445"/>
        <v>0</v>
      </c>
      <c r="Q1981" s="932">
        <f t="shared" si="446"/>
        <v>0</v>
      </c>
      <c r="R1981" s="966">
        <f t="shared" si="447"/>
        <v>15768483.27230769</v>
      </c>
      <c r="S1981" s="960">
        <f t="shared" si="448"/>
        <v>0</v>
      </c>
      <c r="T1981" s="961"/>
      <c r="U1981" s="954"/>
    </row>
    <row r="1982" spans="1:21" ht="49.5" outlineLevel="1">
      <c r="A1982" s="1006"/>
      <c r="B1982" s="1006"/>
      <c r="C1982" s="1006"/>
      <c r="D1982" s="1006" t="s">
        <v>5023</v>
      </c>
      <c r="E1982" s="968" t="s">
        <v>4980</v>
      </c>
      <c r="F1982" s="1007" t="s">
        <v>5024</v>
      </c>
      <c r="G1982" s="947" t="s">
        <v>4687</v>
      </c>
      <c r="H1982" s="1010" t="s">
        <v>1026</v>
      </c>
      <c r="I1982" s="990">
        <v>1.1499999999999999</v>
      </c>
      <c r="J1982" s="1009">
        <v>39.61</v>
      </c>
      <c r="K1982" s="951"/>
      <c r="L1982" s="952"/>
      <c r="M1982" s="1002"/>
      <c r="N1982" s="966">
        <f t="shared" si="443"/>
        <v>394809.23076923075</v>
      </c>
      <c r="O1982" s="932">
        <f t="shared" si="444"/>
        <v>0</v>
      </c>
      <c r="P1982" s="932">
        <f t="shared" si="445"/>
        <v>0</v>
      </c>
      <c r="Q1982" s="932">
        <f t="shared" si="446"/>
        <v>0</v>
      </c>
      <c r="R1982" s="966">
        <f t="shared" si="447"/>
        <v>17984152.675384615</v>
      </c>
      <c r="S1982" s="960">
        <f t="shared" si="448"/>
        <v>0</v>
      </c>
      <c r="T1982" s="961"/>
      <c r="U1982" s="954"/>
    </row>
    <row r="1983" spans="1:21" ht="49.5" outlineLevel="1">
      <c r="A1983" s="1006"/>
      <c r="B1983" s="1006"/>
      <c r="C1983" s="1006"/>
      <c r="D1983" s="1006" t="s">
        <v>5025</v>
      </c>
      <c r="E1983" s="968" t="s">
        <v>4983</v>
      </c>
      <c r="F1983" s="1007" t="s">
        <v>5026</v>
      </c>
      <c r="G1983" s="947" t="s">
        <v>4687</v>
      </c>
      <c r="H1983" s="1010" t="s">
        <v>1026</v>
      </c>
      <c r="I1983" s="990">
        <v>1.1499999999999999</v>
      </c>
      <c r="J1983" s="1009">
        <v>46.99</v>
      </c>
      <c r="K1983" s="951"/>
      <c r="L1983" s="952"/>
      <c r="M1983" s="1002"/>
      <c r="N1983" s="966">
        <f t="shared" si="443"/>
        <v>394809.23076923075</v>
      </c>
      <c r="O1983" s="932">
        <f t="shared" si="444"/>
        <v>0</v>
      </c>
      <c r="P1983" s="932">
        <f t="shared" si="445"/>
        <v>0</v>
      </c>
      <c r="Q1983" s="932">
        <f t="shared" si="446"/>
        <v>0</v>
      </c>
      <c r="R1983" s="966">
        <f t="shared" si="447"/>
        <v>21334898.616923075</v>
      </c>
      <c r="S1983" s="960">
        <f t="shared" si="448"/>
        <v>0</v>
      </c>
      <c r="T1983" s="961"/>
      <c r="U1983" s="954"/>
    </row>
    <row r="1984" spans="1:21" ht="49.5" outlineLevel="1">
      <c r="A1984" s="1006"/>
      <c r="B1984" s="1006"/>
      <c r="C1984" s="1006"/>
      <c r="D1984" s="1006" t="s">
        <v>5027</v>
      </c>
      <c r="E1984" s="968" t="s">
        <v>4986</v>
      </c>
      <c r="F1984" s="1007" t="s">
        <v>5028</v>
      </c>
      <c r="G1984" s="947" t="s">
        <v>4687</v>
      </c>
      <c r="H1984" s="1010" t="s">
        <v>1026</v>
      </c>
      <c r="I1984" s="990">
        <v>1.1499999999999999</v>
      </c>
      <c r="J1984" s="1009">
        <v>55.46</v>
      </c>
      <c r="K1984" s="951"/>
      <c r="L1984" s="952"/>
      <c r="M1984" s="1002"/>
      <c r="N1984" s="966">
        <f t="shared" si="443"/>
        <v>394809.23076923075</v>
      </c>
      <c r="O1984" s="932">
        <f t="shared" si="444"/>
        <v>0</v>
      </c>
      <c r="P1984" s="932">
        <f t="shared" si="445"/>
        <v>0</v>
      </c>
      <c r="Q1984" s="932">
        <f t="shared" si="446"/>
        <v>0</v>
      </c>
      <c r="R1984" s="966">
        <f t="shared" si="447"/>
        <v>25180537.929230768</v>
      </c>
      <c r="S1984" s="960">
        <f t="shared" si="448"/>
        <v>0</v>
      </c>
      <c r="T1984" s="961"/>
      <c r="U1984" s="954"/>
    </row>
    <row r="1985" spans="1:21" ht="49.5" outlineLevel="1">
      <c r="A1985" s="1006"/>
      <c r="B1985" s="1006"/>
      <c r="C1985" s="1006"/>
      <c r="D1985" s="1006" t="s">
        <v>5029</v>
      </c>
      <c r="E1985" s="968" t="s">
        <v>4989</v>
      </c>
      <c r="F1985" s="1007" t="s">
        <v>5030</v>
      </c>
      <c r="G1985" s="947" t="s">
        <v>4687</v>
      </c>
      <c r="H1985" s="1010" t="s">
        <v>1026</v>
      </c>
      <c r="I1985" s="990">
        <v>1.1499999999999999</v>
      </c>
      <c r="J1985" s="1009">
        <v>60.99</v>
      </c>
      <c r="K1985" s="951"/>
      <c r="L1985" s="952"/>
      <c r="M1985" s="1002"/>
      <c r="N1985" s="966">
        <f t="shared" si="443"/>
        <v>394809.23076923075</v>
      </c>
      <c r="O1985" s="932">
        <f t="shared" si="444"/>
        <v>0</v>
      </c>
      <c r="P1985" s="932">
        <f t="shared" si="445"/>
        <v>0</v>
      </c>
      <c r="Q1985" s="932">
        <f t="shared" si="446"/>
        <v>0</v>
      </c>
      <c r="R1985" s="966">
        <f t="shared" si="447"/>
        <v>27691327.232307687</v>
      </c>
      <c r="S1985" s="960">
        <f t="shared" si="448"/>
        <v>0</v>
      </c>
      <c r="T1985" s="961"/>
      <c r="U1985" s="954"/>
    </row>
    <row r="1986" spans="1:21" ht="49.5" outlineLevel="1">
      <c r="A1986" s="1006"/>
      <c r="B1986" s="1006"/>
      <c r="C1986" s="1006"/>
      <c r="D1986" s="1006" t="s">
        <v>5031</v>
      </c>
      <c r="E1986" s="968" t="s">
        <v>4962</v>
      </c>
      <c r="F1986" s="1007" t="s">
        <v>5032</v>
      </c>
      <c r="G1986" s="947" t="s">
        <v>4687</v>
      </c>
      <c r="H1986" s="1010" t="s">
        <v>1026</v>
      </c>
      <c r="I1986" s="990">
        <f>1.15*0.7</f>
        <v>0.80499999999999994</v>
      </c>
      <c r="J1986" s="1009">
        <v>8.42</v>
      </c>
      <c r="K1986" s="951"/>
      <c r="L1986" s="952"/>
      <c r="M1986" s="1002"/>
      <c r="N1986" s="966">
        <f t="shared" si="443"/>
        <v>394809.23076923075</v>
      </c>
      <c r="O1986" s="932">
        <f t="shared" si="444"/>
        <v>0</v>
      </c>
      <c r="P1986" s="932">
        <f t="shared" si="445"/>
        <v>0</v>
      </c>
      <c r="Q1986" s="932">
        <f t="shared" si="446"/>
        <v>0</v>
      </c>
      <c r="R1986" s="966">
        <f t="shared" si="447"/>
        <v>2676056.4470769227</v>
      </c>
      <c r="S1986" s="960">
        <f t="shared" si="448"/>
        <v>0</v>
      </c>
      <c r="T1986" s="961"/>
      <c r="U1986" s="954"/>
    </row>
    <row r="1987" spans="1:21" ht="49.5" outlineLevel="1">
      <c r="A1987" s="1006"/>
      <c r="B1987" s="1006"/>
      <c r="C1987" s="1006"/>
      <c r="D1987" s="1006" t="s">
        <v>5033</v>
      </c>
      <c r="E1987" s="968" t="s">
        <v>4965</v>
      </c>
      <c r="F1987" s="1007" t="s">
        <v>5034</v>
      </c>
      <c r="G1987" s="947" t="s">
        <v>4687</v>
      </c>
      <c r="H1987" s="1010" t="s">
        <v>1026</v>
      </c>
      <c r="I1987" s="990">
        <f t="shared" ref="I1987:I1995" si="449">1.15*0.7</f>
        <v>0.80499999999999994</v>
      </c>
      <c r="J1987" s="1009">
        <v>11.08</v>
      </c>
      <c r="K1987" s="951"/>
      <c r="L1987" s="952"/>
      <c r="M1987" s="1002"/>
      <c r="N1987" s="966">
        <f t="shared" si="443"/>
        <v>394809.23076923075</v>
      </c>
      <c r="O1987" s="932">
        <f t="shared" si="444"/>
        <v>0</v>
      </c>
      <c r="P1987" s="932">
        <f t="shared" si="445"/>
        <v>0</v>
      </c>
      <c r="Q1987" s="932">
        <f t="shared" si="446"/>
        <v>0</v>
      </c>
      <c r="R1987" s="966">
        <f t="shared" si="447"/>
        <v>3521461.4529230767</v>
      </c>
      <c r="S1987" s="960">
        <f t="shared" si="448"/>
        <v>0</v>
      </c>
      <c r="T1987" s="961"/>
      <c r="U1987" s="954"/>
    </row>
    <row r="1988" spans="1:21" ht="49.5" outlineLevel="1">
      <c r="A1988" s="1006"/>
      <c r="B1988" s="1006"/>
      <c r="C1988" s="1006"/>
      <c r="D1988" s="1006" t="s">
        <v>5035</v>
      </c>
      <c r="E1988" s="968" t="s">
        <v>4968</v>
      </c>
      <c r="F1988" s="1007" t="s">
        <v>5036</v>
      </c>
      <c r="G1988" s="947" t="s">
        <v>4687</v>
      </c>
      <c r="H1988" s="1010" t="s">
        <v>1026</v>
      </c>
      <c r="I1988" s="990">
        <f t="shared" si="449"/>
        <v>0.80499999999999994</v>
      </c>
      <c r="J1988" s="1009">
        <v>14.48</v>
      </c>
      <c r="K1988" s="951"/>
      <c r="L1988" s="952"/>
      <c r="M1988" s="1002"/>
      <c r="N1988" s="966">
        <f t="shared" ref="N1988:N2019" si="450">VLOOKUP(H1988,DGNC2032,8)</f>
        <v>394809.23076923075</v>
      </c>
      <c r="O1988" s="932">
        <f t="shared" ref="O1988:O2019" si="451">+IFERROR(VLOOKUP($A1988,DGMTC7606,10,0),0)</f>
        <v>0</v>
      </c>
      <c r="P1988" s="932">
        <f t="shared" ref="P1988:P2019" si="452">+IFERROR(VLOOKUP($B1988,DGMTC11,10,0),0)</f>
        <v>0</v>
      </c>
      <c r="Q1988" s="932">
        <f t="shared" ref="Q1988:Q2019" si="453">+IFERROR(VLOOKUP($C1988,DGMTC11,10,0),0)</f>
        <v>0</v>
      </c>
      <c r="R1988" s="966">
        <f t="shared" si="447"/>
        <v>4602054.3175384616</v>
      </c>
      <c r="S1988" s="960">
        <f t="shared" si="448"/>
        <v>0</v>
      </c>
      <c r="T1988" s="961"/>
      <c r="U1988" s="954"/>
    </row>
    <row r="1989" spans="1:21" ht="49.5" outlineLevel="1">
      <c r="A1989" s="1006"/>
      <c r="B1989" s="1006"/>
      <c r="C1989" s="1006"/>
      <c r="D1989" s="1006" t="s">
        <v>5037</v>
      </c>
      <c r="E1989" s="968" t="s">
        <v>4971</v>
      </c>
      <c r="F1989" s="1007" t="s">
        <v>5038</v>
      </c>
      <c r="G1989" s="947" t="s">
        <v>4687</v>
      </c>
      <c r="H1989" s="1010" t="s">
        <v>1026</v>
      </c>
      <c r="I1989" s="990">
        <f t="shared" si="449"/>
        <v>0.80499999999999994</v>
      </c>
      <c r="J1989" s="1009">
        <v>18.920000000000002</v>
      </c>
      <c r="K1989" s="951"/>
      <c r="L1989" s="952"/>
      <c r="M1989" s="1002"/>
      <c r="N1989" s="966">
        <f t="shared" si="450"/>
        <v>394809.23076923075</v>
      </c>
      <c r="O1989" s="932">
        <f t="shared" si="451"/>
        <v>0</v>
      </c>
      <c r="P1989" s="932">
        <f t="shared" si="452"/>
        <v>0</v>
      </c>
      <c r="Q1989" s="932">
        <f t="shared" si="453"/>
        <v>0</v>
      </c>
      <c r="R1989" s="966">
        <f t="shared" si="447"/>
        <v>6013181.4701538458</v>
      </c>
      <c r="S1989" s="960">
        <f t="shared" si="448"/>
        <v>0</v>
      </c>
      <c r="T1989" s="961"/>
      <c r="U1989" s="954"/>
    </row>
    <row r="1990" spans="1:21" ht="49.5" outlineLevel="1">
      <c r="A1990" s="1006"/>
      <c r="B1990" s="1006"/>
      <c r="C1990" s="1006"/>
      <c r="D1990" s="1006" t="s">
        <v>5039</v>
      </c>
      <c r="E1990" s="968" t="s">
        <v>4974</v>
      </c>
      <c r="F1990" s="1007" t="s">
        <v>5040</v>
      </c>
      <c r="G1990" s="947" t="s">
        <v>4687</v>
      </c>
      <c r="H1990" s="1010" t="s">
        <v>1026</v>
      </c>
      <c r="I1990" s="990">
        <f t="shared" si="449"/>
        <v>0.80499999999999994</v>
      </c>
      <c r="J1990" s="1009">
        <v>25.42</v>
      </c>
      <c r="K1990" s="951"/>
      <c r="L1990" s="952"/>
      <c r="M1990" s="1002"/>
      <c r="N1990" s="966">
        <f t="shared" si="450"/>
        <v>394809.23076923075</v>
      </c>
      <c r="O1990" s="932">
        <f t="shared" si="451"/>
        <v>0</v>
      </c>
      <c r="P1990" s="932">
        <f t="shared" si="452"/>
        <v>0</v>
      </c>
      <c r="Q1990" s="932">
        <f t="shared" si="453"/>
        <v>0</v>
      </c>
      <c r="R1990" s="966">
        <f t="shared" si="447"/>
        <v>8079020.7701538457</v>
      </c>
      <c r="S1990" s="960">
        <f t="shared" si="448"/>
        <v>0</v>
      </c>
      <c r="T1990" s="961"/>
      <c r="U1990" s="954"/>
    </row>
    <row r="1991" spans="1:21" ht="49.5" outlineLevel="1">
      <c r="A1991" s="1006"/>
      <c r="B1991" s="1006"/>
      <c r="C1991" s="1006"/>
      <c r="D1991" s="1006" t="s">
        <v>5041</v>
      </c>
      <c r="E1991" s="968" t="s">
        <v>4977</v>
      </c>
      <c r="F1991" s="1007" t="s">
        <v>5042</v>
      </c>
      <c r="G1991" s="947" t="s">
        <v>4687</v>
      </c>
      <c r="H1991" s="1010" t="s">
        <v>1026</v>
      </c>
      <c r="I1991" s="990">
        <f t="shared" si="449"/>
        <v>0.80499999999999994</v>
      </c>
      <c r="J1991" s="1009">
        <v>34.729999999999997</v>
      </c>
      <c r="K1991" s="951"/>
      <c r="L1991" s="952"/>
      <c r="M1991" s="1002"/>
      <c r="N1991" s="966">
        <f t="shared" si="450"/>
        <v>394809.23076923075</v>
      </c>
      <c r="O1991" s="932">
        <f t="shared" si="451"/>
        <v>0</v>
      </c>
      <c r="P1991" s="932">
        <f t="shared" si="452"/>
        <v>0</v>
      </c>
      <c r="Q1991" s="932">
        <f t="shared" si="453"/>
        <v>0</v>
      </c>
      <c r="R1991" s="966">
        <f t="shared" si="447"/>
        <v>11037938.290615382</v>
      </c>
      <c r="S1991" s="960">
        <f t="shared" si="448"/>
        <v>0</v>
      </c>
      <c r="T1991" s="961"/>
      <c r="U1991" s="954"/>
    </row>
    <row r="1992" spans="1:21" ht="49.5" outlineLevel="1">
      <c r="A1992" s="1006"/>
      <c r="B1992" s="1006"/>
      <c r="C1992" s="1006"/>
      <c r="D1992" s="1006" t="s">
        <v>5043</v>
      </c>
      <c r="E1992" s="968" t="s">
        <v>4980</v>
      </c>
      <c r="F1992" s="1007" t="s">
        <v>5044</v>
      </c>
      <c r="G1992" s="947" t="s">
        <v>4687</v>
      </c>
      <c r="H1992" s="1010" t="s">
        <v>1026</v>
      </c>
      <c r="I1992" s="990">
        <f t="shared" si="449"/>
        <v>0.80499999999999994</v>
      </c>
      <c r="J1992" s="1009">
        <v>39.61</v>
      </c>
      <c r="K1992" s="951"/>
      <c r="L1992" s="952"/>
      <c r="M1992" s="1002"/>
      <c r="N1992" s="966">
        <f t="shared" si="450"/>
        <v>394809.23076923075</v>
      </c>
      <c r="O1992" s="932">
        <f t="shared" si="451"/>
        <v>0</v>
      </c>
      <c r="P1992" s="932">
        <f t="shared" si="452"/>
        <v>0</v>
      </c>
      <c r="Q1992" s="932">
        <f t="shared" si="453"/>
        <v>0</v>
      </c>
      <c r="R1992" s="966">
        <f t="shared" si="447"/>
        <v>12588906.872769229</v>
      </c>
      <c r="S1992" s="960">
        <f t="shared" si="448"/>
        <v>0</v>
      </c>
      <c r="T1992" s="961"/>
      <c r="U1992" s="954"/>
    </row>
    <row r="1993" spans="1:21" ht="49.5" outlineLevel="1">
      <c r="A1993" s="1006"/>
      <c r="B1993" s="1006"/>
      <c r="C1993" s="1006"/>
      <c r="D1993" s="1006" t="s">
        <v>5045</v>
      </c>
      <c r="E1993" s="968" t="s">
        <v>4983</v>
      </c>
      <c r="F1993" s="1007" t="s">
        <v>5046</v>
      </c>
      <c r="G1993" s="947" t="s">
        <v>4687</v>
      </c>
      <c r="H1993" s="1010" t="s">
        <v>1026</v>
      </c>
      <c r="I1993" s="990">
        <f t="shared" si="449"/>
        <v>0.80499999999999994</v>
      </c>
      <c r="J1993" s="1009">
        <v>46.99</v>
      </c>
      <c r="K1993" s="951"/>
      <c r="L1993" s="952"/>
      <c r="M1993" s="1002"/>
      <c r="N1993" s="966">
        <f t="shared" si="450"/>
        <v>394809.23076923075</v>
      </c>
      <c r="O1993" s="932">
        <f t="shared" si="451"/>
        <v>0</v>
      </c>
      <c r="P1993" s="932">
        <f t="shared" si="452"/>
        <v>0</v>
      </c>
      <c r="Q1993" s="932">
        <f t="shared" si="453"/>
        <v>0</v>
      </c>
      <c r="R1993" s="966">
        <f t="shared" si="447"/>
        <v>14934429.031846153</v>
      </c>
      <c r="S1993" s="960">
        <f t="shared" si="448"/>
        <v>0</v>
      </c>
      <c r="T1993" s="961"/>
      <c r="U1993" s="954"/>
    </row>
    <row r="1994" spans="1:21" ht="49.5" outlineLevel="1">
      <c r="A1994" s="1006"/>
      <c r="B1994" s="1006"/>
      <c r="C1994" s="1006"/>
      <c r="D1994" s="1006" t="s">
        <v>5047</v>
      </c>
      <c r="E1994" s="968" t="s">
        <v>4986</v>
      </c>
      <c r="F1994" s="1007" t="s">
        <v>5048</v>
      </c>
      <c r="G1994" s="947" t="s">
        <v>4687</v>
      </c>
      <c r="H1994" s="1010" t="s">
        <v>1026</v>
      </c>
      <c r="I1994" s="990">
        <f t="shared" si="449"/>
        <v>0.80499999999999994</v>
      </c>
      <c r="J1994" s="1009">
        <v>55.46</v>
      </c>
      <c r="K1994" s="951"/>
      <c r="L1994" s="952"/>
      <c r="M1994" s="1002"/>
      <c r="N1994" s="966">
        <f t="shared" si="450"/>
        <v>394809.23076923075</v>
      </c>
      <c r="O1994" s="932">
        <f t="shared" si="451"/>
        <v>0</v>
      </c>
      <c r="P1994" s="932">
        <f t="shared" si="452"/>
        <v>0</v>
      </c>
      <c r="Q1994" s="932">
        <f t="shared" si="453"/>
        <v>0</v>
      </c>
      <c r="R1994" s="966">
        <f t="shared" si="447"/>
        <v>17626376.550461538</v>
      </c>
      <c r="S1994" s="960">
        <f t="shared" si="448"/>
        <v>0</v>
      </c>
      <c r="T1994" s="961"/>
      <c r="U1994" s="954"/>
    </row>
    <row r="1995" spans="1:21" ht="49.5" outlineLevel="1">
      <c r="A1995" s="1006"/>
      <c r="B1995" s="1006"/>
      <c r="C1995" s="1006"/>
      <c r="D1995" s="1006" t="s">
        <v>5049</v>
      </c>
      <c r="E1995" s="968" t="s">
        <v>4989</v>
      </c>
      <c r="F1995" s="1007" t="s">
        <v>5050</v>
      </c>
      <c r="G1995" s="947" t="s">
        <v>4687</v>
      </c>
      <c r="H1995" s="1010" t="s">
        <v>1026</v>
      </c>
      <c r="I1995" s="990">
        <f t="shared" si="449"/>
        <v>0.80499999999999994</v>
      </c>
      <c r="J1995" s="1009">
        <v>60.99</v>
      </c>
      <c r="K1995" s="951"/>
      <c r="L1995" s="952"/>
      <c r="M1995" s="1002"/>
      <c r="N1995" s="966">
        <f t="shared" si="450"/>
        <v>394809.23076923075</v>
      </c>
      <c r="O1995" s="932">
        <f t="shared" si="451"/>
        <v>0</v>
      </c>
      <c r="P1995" s="932">
        <f t="shared" si="452"/>
        <v>0</v>
      </c>
      <c r="Q1995" s="932">
        <f t="shared" si="453"/>
        <v>0</v>
      </c>
      <c r="R1995" s="966">
        <f t="shared" si="447"/>
        <v>19383929.062615383</v>
      </c>
      <c r="S1995" s="960">
        <f t="shared" si="448"/>
        <v>0</v>
      </c>
      <c r="T1995" s="961"/>
      <c r="U1995" s="954"/>
    </row>
    <row r="1996" spans="1:21" ht="49.5" outlineLevel="1">
      <c r="A1996" s="1006" t="s">
        <v>2351</v>
      </c>
      <c r="B1996" s="1006" t="s">
        <v>2289</v>
      </c>
      <c r="C1996" s="1006" t="s">
        <v>2325</v>
      </c>
      <c r="D1996" s="1006" t="s">
        <v>5051</v>
      </c>
      <c r="E1996" s="968" t="s">
        <v>5052</v>
      </c>
      <c r="F1996" s="1007" t="s">
        <v>5053</v>
      </c>
      <c r="G1996" s="947" t="s">
        <v>4687</v>
      </c>
      <c r="H1996" s="1010" t="s">
        <v>1026</v>
      </c>
      <c r="I1996" s="990">
        <v>1</v>
      </c>
      <c r="J1996" s="1009">
        <v>12.25</v>
      </c>
      <c r="K1996" s="951">
        <v>0.18</v>
      </c>
      <c r="L1996" s="952">
        <v>0.25</v>
      </c>
      <c r="M1996" s="1002"/>
      <c r="N1996" s="966">
        <f t="shared" si="450"/>
        <v>394809.23076923075</v>
      </c>
      <c r="O1996" s="932">
        <f t="shared" si="451"/>
        <v>811178.14399999997</v>
      </c>
      <c r="P1996" s="932">
        <f t="shared" si="452"/>
        <v>365605</v>
      </c>
      <c r="Q1996" s="932">
        <f t="shared" si="453"/>
        <v>39348</v>
      </c>
      <c r="R1996" s="966">
        <f t="shared" si="447"/>
        <v>4836413.076923077</v>
      </c>
      <c r="S1996" s="960">
        <f t="shared" si="448"/>
        <v>237413.31591999999</v>
      </c>
      <c r="T1996" s="961"/>
      <c r="U1996" s="954"/>
    </row>
    <row r="1997" spans="1:21" ht="49.5" outlineLevel="1">
      <c r="A1997" s="1006" t="s">
        <v>2351</v>
      </c>
      <c r="B1997" s="1006" t="s">
        <v>2289</v>
      </c>
      <c r="C1997" s="1006" t="s">
        <v>2325</v>
      </c>
      <c r="D1997" s="1006" t="s">
        <v>5054</v>
      </c>
      <c r="E1997" s="968" t="s">
        <v>5055</v>
      </c>
      <c r="F1997" s="1007" t="s">
        <v>5056</v>
      </c>
      <c r="G1997" s="947" t="s">
        <v>4687</v>
      </c>
      <c r="H1997" s="1010" t="s">
        <v>1026</v>
      </c>
      <c r="I1997" s="990">
        <v>1</v>
      </c>
      <c r="J1997" s="1009">
        <v>14</v>
      </c>
      <c r="K1997" s="951">
        <v>0.25</v>
      </c>
      <c r="L1997" s="952">
        <v>0.32</v>
      </c>
      <c r="M1997" s="1002"/>
      <c r="N1997" s="966">
        <f t="shared" si="450"/>
        <v>394809.23076923075</v>
      </c>
      <c r="O1997" s="932">
        <f t="shared" si="451"/>
        <v>811178.14399999997</v>
      </c>
      <c r="P1997" s="932">
        <f t="shared" si="452"/>
        <v>365605</v>
      </c>
      <c r="Q1997" s="932">
        <f t="shared" si="453"/>
        <v>39348</v>
      </c>
      <c r="R1997" s="966">
        <f t="shared" si="447"/>
        <v>5527329.2307692301</v>
      </c>
      <c r="S1997" s="960">
        <f t="shared" si="448"/>
        <v>319788.136</v>
      </c>
      <c r="T1997" s="961"/>
      <c r="U1997" s="954"/>
    </row>
    <row r="1998" spans="1:21" ht="49.5" outlineLevel="1">
      <c r="A1998" s="1006" t="s">
        <v>2351</v>
      </c>
      <c r="B1998" s="1006" t="s">
        <v>2289</v>
      </c>
      <c r="C1998" s="1006" t="s">
        <v>2325</v>
      </c>
      <c r="D1998" s="1006" t="s">
        <v>5057</v>
      </c>
      <c r="E1998" s="968" t="s">
        <v>5058</v>
      </c>
      <c r="F1998" s="1007" t="s">
        <v>5059</v>
      </c>
      <c r="G1998" s="947" t="s">
        <v>4687</v>
      </c>
      <c r="H1998" s="1010" t="s">
        <v>1026</v>
      </c>
      <c r="I1998" s="990">
        <v>1</v>
      </c>
      <c r="J1998" s="1009">
        <v>15.75</v>
      </c>
      <c r="K1998" s="951">
        <v>0.25</v>
      </c>
      <c r="L1998" s="952">
        <v>0.32</v>
      </c>
      <c r="M1998" s="1002"/>
      <c r="N1998" s="966">
        <f t="shared" si="450"/>
        <v>394809.23076923075</v>
      </c>
      <c r="O1998" s="932">
        <f t="shared" si="451"/>
        <v>811178.14399999997</v>
      </c>
      <c r="P1998" s="932">
        <f t="shared" si="452"/>
        <v>365605</v>
      </c>
      <c r="Q1998" s="932">
        <f t="shared" si="453"/>
        <v>39348</v>
      </c>
      <c r="R1998" s="966">
        <f t="shared" si="447"/>
        <v>6218245.384615384</v>
      </c>
      <c r="S1998" s="960">
        <f t="shared" si="448"/>
        <v>319788.136</v>
      </c>
      <c r="T1998" s="961"/>
      <c r="U1998" s="954"/>
    </row>
    <row r="1999" spans="1:21" ht="49.5" outlineLevel="1">
      <c r="A1999" s="1006" t="s">
        <v>2351</v>
      </c>
      <c r="B1999" s="1006" t="s">
        <v>2289</v>
      </c>
      <c r="C1999" s="1006" t="s">
        <v>2325</v>
      </c>
      <c r="D1999" s="1006" t="s">
        <v>5060</v>
      </c>
      <c r="E1999" s="968" t="s">
        <v>5061</v>
      </c>
      <c r="F1999" s="1007" t="s">
        <v>5062</v>
      </c>
      <c r="G1999" s="947" t="s">
        <v>4687</v>
      </c>
      <c r="H1999" s="1010" t="s">
        <v>1026</v>
      </c>
      <c r="I1999" s="990">
        <v>1</v>
      </c>
      <c r="J1999" s="1009">
        <v>17.86</v>
      </c>
      <c r="K1999" s="951">
        <v>0.32</v>
      </c>
      <c r="L1999" s="952">
        <v>0.41</v>
      </c>
      <c r="M1999" s="1002"/>
      <c r="N1999" s="966">
        <f t="shared" si="450"/>
        <v>394809.23076923075</v>
      </c>
      <c r="O1999" s="932">
        <f t="shared" si="451"/>
        <v>811178.14399999997</v>
      </c>
      <c r="P1999" s="932">
        <f t="shared" si="452"/>
        <v>365605</v>
      </c>
      <c r="Q1999" s="932">
        <f t="shared" si="453"/>
        <v>39348</v>
      </c>
      <c r="R1999" s="966">
        <f t="shared" si="447"/>
        <v>7051292.8615384614</v>
      </c>
      <c r="S1999" s="960">
        <f t="shared" si="448"/>
        <v>409475.05608000001</v>
      </c>
      <c r="T1999" s="961"/>
      <c r="U1999" s="954"/>
    </row>
    <row r="2000" spans="1:21" ht="49.5" outlineLevel="1">
      <c r="A2000" s="1006" t="s">
        <v>2351</v>
      </c>
      <c r="B2000" s="1006" t="s">
        <v>2289</v>
      </c>
      <c r="C2000" s="1006" t="s">
        <v>2325</v>
      </c>
      <c r="D2000" s="1006" t="s">
        <v>5063</v>
      </c>
      <c r="E2000" s="968" t="s">
        <v>5064</v>
      </c>
      <c r="F2000" s="1007" t="s">
        <v>5065</v>
      </c>
      <c r="G2000" s="947" t="s">
        <v>4687</v>
      </c>
      <c r="H2000" s="1010" t="s">
        <v>1026</v>
      </c>
      <c r="I2000" s="990">
        <v>1</v>
      </c>
      <c r="J2000" s="1009">
        <v>20.309999999999999</v>
      </c>
      <c r="K2000" s="951">
        <v>0.2</v>
      </c>
      <c r="L2000" s="952">
        <v>0.41</v>
      </c>
      <c r="M2000" s="1002">
        <v>0.2</v>
      </c>
      <c r="N2000" s="966">
        <f t="shared" si="450"/>
        <v>394809.23076923075</v>
      </c>
      <c r="O2000" s="932">
        <f t="shared" si="451"/>
        <v>811178.14399999997</v>
      </c>
      <c r="P2000" s="932">
        <f t="shared" si="452"/>
        <v>365605</v>
      </c>
      <c r="Q2000" s="932">
        <f t="shared" si="453"/>
        <v>39348</v>
      </c>
      <c r="R2000" s="966">
        <f t="shared" si="447"/>
        <v>8018575.4769230764</v>
      </c>
      <c r="S2000" s="960">
        <f t="shared" si="448"/>
        <v>320003.27879999997</v>
      </c>
      <c r="T2000" s="961"/>
      <c r="U2000" s="954"/>
    </row>
    <row r="2001" spans="1:21" ht="49.5" outlineLevel="1">
      <c r="A2001" s="1006" t="s">
        <v>2351</v>
      </c>
      <c r="B2001" s="1006" t="s">
        <v>2289</v>
      </c>
      <c r="C2001" s="1006" t="s">
        <v>2325</v>
      </c>
      <c r="D2001" s="1006" t="s">
        <v>5066</v>
      </c>
      <c r="E2001" s="968" t="s">
        <v>5067</v>
      </c>
      <c r="F2001" s="1007" t="s">
        <v>5068</v>
      </c>
      <c r="G2001" s="947" t="s">
        <v>4687</v>
      </c>
      <c r="H2001" s="1010" t="s">
        <v>1026</v>
      </c>
      <c r="I2001" s="990">
        <v>1</v>
      </c>
      <c r="J2001" s="1009">
        <v>24.16</v>
      </c>
      <c r="K2001" s="951">
        <v>0.25</v>
      </c>
      <c r="L2001" s="952">
        <v>0.56000000000000005</v>
      </c>
      <c r="M2001" s="1002">
        <v>0.25</v>
      </c>
      <c r="N2001" s="966">
        <f t="shared" si="450"/>
        <v>394809.23076923075</v>
      </c>
      <c r="O2001" s="932">
        <f t="shared" si="451"/>
        <v>811178.14399999997</v>
      </c>
      <c r="P2001" s="932">
        <f t="shared" si="452"/>
        <v>365605</v>
      </c>
      <c r="Q2001" s="932">
        <f t="shared" si="453"/>
        <v>39348</v>
      </c>
      <c r="R2001" s="966">
        <f t="shared" si="447"/>
        <v>9538591.0153846145</v>
      </c>
      <c r="S2001" s="960">
        <f t="shared" si="448"/>
        <v>417370.33600000001</v>
      </c>
      <c r="T2001" s="961"/>
      <c r="U2001" s="954"/>
    </row>
    <row r="2002" spans="1:21" ht="49.5" outlineLevel="1">
      <c r="A2002" s="1006" t="s">
        <v>2351</v>
      </c>
      <c r="B2002" s="1006" t="s">
        <v>2289</v>
      </c>
      <c r="C2002" s="1006" t="s">
        <v>2325</v>
      </c>
      <c r="D2002" s="1006" t="s">
        <v>5069</v>
      </c>
      <c r="E2002" s="968" t="s">
        <v>5052</v>
      </c>
      <c r="F2002" s="1007" t="s">
        <v>5070</v>
      </c>
      <c r="G2002" s="947" t="s">
        <v>4687</v>
      </c>
      <c r="H2002" s="1010" t="s">
        <v>1026</v>
      </c>
      <c r="I2002" s="990">
        <v>0.7</v>
      </c>
      <c r="J2002" s="1009">
        <v>12.25</v>
      </c>
      <c r="K2002" s="951">
        <v>0.18</v>
      </c>
      <c r="L2002" s="952">
        <v>0.25</v>
      </c>
      <c r="M2002" s="1002"/>
      <c r="N2002" s="966">
        <f t="shared" si="450"/>
        <v>394809.23076923075</v>
      </c>
      <c r="O2002" s="932">
        <f t="shared" si="451"/>
        <v>811178.14399999997</v>
      </c>
      <c r="P2002" s="932">
        <f t="shared" si="452"/>
        <v>365605</v>
      </c>
      <c r="Q2002" s="932">
        <f t="shared" si="453"/>
        <v>39348</v>
      </c>
      <c r="R2002" s="966">
        <f t="shared" si="447"/>
        <v>3385489.1538461535</v>
      </c>
      <c r="S2002" s="960">
        <f t="shared" si="448"/>
        <v>237413.31591999999</v>
      </c>
      <c r="T2002" s="961"/>
      <c r="U2002" s="954"/>
    </row>
    <row r="2003" spans="1:21" ht="49.5" outlineLevel="1">
      <c r="A2003" s="1006" t="s">
        <v>2351</v>
      </c>
      <c r="B2003" s="1006" t="s">
        <v>2289</v>
      </c>
      <c r="C2003" s="1006" t="s">
        <v>2325</v>
      </c>
      <c r="D2003" s="1006" t="s">
        <v>5071</v>
      </c>
      <c r="E2003" s="968" t="s">
        <v>5055</v>
      </c>
      <c r="F2003" s="1007" t="s">
        <v>5072</v>
      </c>
      <c r="G2003" s="947" t="s">
        <v>4687</v>
      </c>
      <c r="H2003" s="1010" t="s">
        <v>1026</v>
      </c>
      <c r="I2003" s="990">
        <v>0.7</v>
      </c>
      <c r="J2003" s="1009">
        <v>14</v>
      </c>
      <c r="K2003" s="951">
        <v>0.25</v>
      </c>
      <c r="L2003" s="952">
        <v>0.32</v>
      </c>
      <c r="M2003" s="1002"/>
      <c r="N2003" s="966">
        <f t="shared" si="450"/>
        <v>394809.23076923075</v>
      </c>
      <c r="O2003" s="932">
        <f t="shared" si="451"/>
        <v>811178.14399999997</v>
      </c>
      <c r="P2003" s="932">
        <f t="shared" si="452"/>
        <v>365605</v>
      </c>
      <c r="Q2003" s="932">
        <f t="shared" si="453"/>
        <v>39348</v>
      </c>
      <c r="R2003" s="966">
        <f t="shared" si="447"/>
        <v>3869130.461538461</v>
      </c>
      <c r="S2003" s="960">
        <f t="shared" si="448"/>
        <v>319788.136</v>
      </c>
      <c r="T2003" s="961"/>
      <c r="U2003" s="954"/>
    </row>
    <row r="2004" spans="1:21" ht="49.5" outlineLevel="1">
      <c r="A2004" s="1006" t="s">
        <v>2351</v>
      </c>
      <c r="B2004" s="1006" t="s">
        <v>2289</v>
      </c>
      <c r="C2004" s="1006" t="s">
        <v>2325</v>
      </c>
      <c r="D2004" s="1006" t="s">
        <v>5073</v>
      </c>
      <c r="E2004" s="968" t="s">
        <v>5058</v>
      </c>
      <c r="F2004" s="1007" t="s">
        <v>5074</v>
      </c>
      <c r="G2004" s="947" t="s">
        <v>4687</v>
      </c>
      <c r="H2004" s="1010" t="s">
        <v>1026</v>
      </c>
      <c r="I2004" s="990">
        <v>0.7</v>
      </c>
      <c r="J2004" s="1009">
        <v>15.75</v>
      </c>
      <c r="K2004" s="951">
        <v>0.25</v>
      </c>
      <c r="L2004" s="952">
        <v>0.32</v>
      </c>
      <c r="M2004" s="1002"/>
      <c r="N2004" s="966">
        <f t="shared" si="450"/>
        <v>394809.23076923075</v>
      </c>
      <c r="O2004" s="932">
        <f t="shared" si="451"/>
        <v>811178.14399999997</v>
      </c>
      <c r="P2004" s="932">
        <f t="shared" si="452"/>
        <v>365605</v>
      </c>
      <c r="Q2004" s="932">
        <f t="shared" si="453"/>
        <v>39348</v>
      </c>
      <c r="R2004" s="966">
        <f t="shared" si="447"/>
        <v>4352771.7692307681</v>
      </c>
      <c r="S2004" s="960">
        <f t="shared" si="448"/>
        <v>319788.136</v>
      </c>
      <c r="T2004" s="961"/>
      <c r="U2004" s="954"/>
    </row>
    <row r="2005" spans="1:21" ht="49.5" outlineLevel="1">
      <c r="A2005" s="1006" t="s">
        <v>2351</v>
      </c>
      <c r="B2005" s="1006" t="s">
        <v>2289</v>
      </c>
      <c r="C2005" s="1006" t="s">
        <v>2325</v>
      </c>
      <c r="D2005" s="1006" t="s">
        <v>5075</v>
      </c>
      <c r="E2005" s="968" t="s">
        <v>5061</v>
      </c>
      <c r="F2005" s="1007" t="s">
        <v>5076</v>
      </c>
      <c r="G2005" s="947" t="s">
        <v>4687</v>
      </c>
      <c r="H2005" s="1010" t="s">
        <v>1026</v>
      </c>
      <c r="I2005" s="990">
        <v>0.7</v>
      </c>
      <c r="J2005" s="1009">
        <v>17.86</v>
      </c>
      <c r="K2005" s="951">
        <v>0.32</v>
      </c>
      <c r="L2005" s="952">
        <v>0.41</v>
      </c>
      <c r="M2005" s="1002"/>
      <c r="N2005" s="966">
        <f t="shared" si="450"/>
        <v>394809.23076923075</v>
      </c>
      <c r="O2005" s="932">
        <f t="shared" si="451"/>
        <v>811178.14399999997</v>
      </c>
      <c r="P2005" s="932">
        <f t="shared" si="452"/>
        <v>365605</v>
      </c>
      <c r="Q2005" s="932">
        <f t="shared" si="453"/>
        <v>39348</v>
      </c>
      <c r="R2005" s="966">
        <f t="shared" si="447"/>
        <v>4935905.0030769221</v>
      </c>
      <c r="S2005" s="960">
        <f t="shared" si="448"/>
        <v>409475.05608000001</v>
      </c>
      <c r="T2005" s="961"/>
      <c r="U2005" s="954"/>
    </row>
    <row r="2006" spans="1:21" ht="49.5" outlineLevel="1">
      <c r="A2006" s="1006" t="s">
        <v>2351</v>
      </c>
      <c r="B2006" s="1006" t="s">
        <v>2289</v>
      </c>
      <c r="C2006" s="1006" t="s">
        <v>2325</v>
      </c>
      <c r="D2006" s="1006" t="s">
        <v>5077</v>
      </c>
      <c r="E2006" s="968" t="s">
        <v>5064</v>
      </c>
      <c r="F2006" s="1007" t="s">
        <v>5078</v>
      </c>
      <c r="G2006" s="947" t="s">
        <v>4687</v>
      </c>
      <c r="H2006" s="1010" t="s">
        <v>1026</v>
      </c>
      <c r="I2006" s="990">
        <v>0.7</v>
      </c>
      <c r="J2006" s="1009">
        <v>20.309999999999999</v>
      </c>
      <c r="K2006" s="951">
        <v>0.2</v>
      </c>
      <c r="L2006" s="952">
        <v>0.41</v>
      </c>
      <c r="M2006" s="1002">
        <v>0.2</v>
      </c>
      <c r="N2006" s="966">
        <f t="shared" si="450"/>
        <v>394809.23076923075</v>
      </c>
      <c r="O2006" s="932">
        <f t="shared" si="451"/>
        <v>811178.14399999997</v>
      </c>
      <c r="P2006" s="932">
        <f t="shared" si="452"/>
        <v>365605</v>
      </c>
      <c r="Q2006" s="932">
        <f t="shared" si="453"/>
        <v>39348</v>
      </c>
      <c r="R2006" s="966">
        <f t="shared" si="447"/>
        <v>5613002.8338461528</v>
      </c>
      <c r="S2006" s="960">
        <f t="shared" si="448"/>
        <v>320003.27879999997</v>
      </c>
      <c r="T2006" s="961"/>
      <c r="U2006" s="954"/>
    </row>
    <row r="2007" spans="1:21" ht="49.5" outlineLevel="1">
      <c r="A2007" s="1006" t="s">
        <v>2351</v>
      </c>
      <c r="B2007" s="1006" t="s">
        <v>2289</v>
      </c>
      <c r="C2007" s="1006" t="s">
        <v>2325</v>
      </c>
      <c r="D2007" s="1006" t="s">
        <v>5079</v>
      </c>
      <c r="E2007" s="968" t="s">
        <v>5067</v>
      </c>
      <c r="F2007" s="1007" t="s">
        <v>5080</v>
      </c>
      <c r="G2007" s="947" t="s">
        <v>4687</v>
      </c>
      <c r="H2007" s="1010" t="s">
        <v>1026</v>
      </c>
      <c r="I2007" s="990">
        <v>0.7</v>
      </c>
      <c r="J2007" s="1009">
        <v>24.16</v>
      </c>
      <c r="K2007" s="951">
        <v>0.25</v>
      </c>
      <c r="L2007" s="952">
        <v>0.56000000000000005</v>
      </c>
      <c r="M2007" s="1002">
        <v>0.25</v>
      </c>
      <c r="N2007" s="966">
        <f t="shared" si="450"/>
        <v>394809.23076923075</v>
      </c>
      <c r="O2007" s="932">
        <f t="shared" si="451"/>
        <v>811178.14399999997</v>
      </c>
      <c r="P2007" s="932">
        <f t="shared" si="452"/>
        <v>365605</v>
      </c>
      <c r="Q2007" s="932">
        <f t="shared" si="453"/>
        <v>39348</v>
      </c>
      <c r="R2007" s="966">
        <f t="shared" si="447"/>
        <v>6677013.7107692305</v>
      </c>
      <c r="S2007" s="960">
        <f t="shared" si="448"/>
        <v>417370.33600000001</v>
      </c>
      <c r="T2007" s="961"/>
      <c r="U2007" s="954"/>
    </row>
    <row r="2008" spans="1:21" ht="66" outlineLevel="1">
      <c r="A2008" s="1006" t="s">
        <v>2351</v>
      </c>
      <c r="B2008" s="1006" t="s">
        <v>2289</v>
      </c>
      <c r="C2008" s="1006" t="s">
        <v>2325</v>
      </c>
      <c r="D2008" s="1006" t="s">
        <v>5081</v>
      </c>
      <c r="E2008" s="968" t="s">
        <v>5052</v>
      </c>
      <c r="F2008" s="1007" t="s">
        <v>5082</v>
      </c>
      <c r="G2008" s="947" t="s">
        <v>4687</v>
      </c>
      <c r="H2008" s="1010" t="s">
        <v>1026</v>
      </c>
      <c r="I2008" s="990">
        <v>1.1499999999999999</v>
      </c>
      <c r="J2008" s="1009">
        <v>12.25</v>
      </c>
      <c r="K2008" s="951">
        <v>0.18</v>
      </c>
      <c r="L2008" s="952">
        <v>0.25</v>
      </c>
      <c r="M2008" s="1002"/>
      <c r="N2008" s="966">
        <f t="shared" si="450"/>
        <v>394809.23076923075</v>
      </c>
      <c r="O2008" s="932">
        <f t="shared" si="451"/>
        <v>811178.14399999997</v>
      </c>
      <c r="P2008" s="932">
        <f t="shared" si="452"/>
        <v>365605</v>
      </c>
      <c r="Q2008" s="932">
        <f t="shared" si="453"/>
        <v>39348</v>
      </c>
      <c r="R2008" s="966">
        <f t="shared" si="447"/>
        <v>5561875.038461538</v>
      </c>
      <c r="S2008" s="960">
        <f t="shared" si="448"/>
        <v>237413.31591999999</v>
      </c>
      <c r="T2008" s="961"/>
      <c r="U2008" s="954"/>
    </row>
    <row r="2009" spans="1:21" ht="66" outlineLevel="1">
      <c r="A2009" s="1006" t="s">
        <v>2351</v>
      </c>
      <c r="B2009" s="1006" t="s">
        <v>2289</v>
      </c>
      <c r="C2009" s="1006" t="s">
        <v>2325</v>
      </c>
      <c r="D2009" s="1006" t="s">
        <v>5083</v>
      </c>
      <c r="E2009" s="968" t="s">
        <v>5055</v>
      </c>
      <c r="F2009" s="1007" t="s">
        <v>5084</v>
      </c>
      <c r="G2009" s="947" t="s">
        <v>4687</v>
      </c>
      <c r="H2009" s="1010" t="s">
        <v>1026</v>
      </c>
      <c r="I2009" s="990">
        <v>1.1499999999999999</v>
      </c>
      <c r="J2009" s="1009">
        <v>14</v>
      </c>
      <c r="K2009" s="951">
        <v>0.25</v>
      </c>
      <c r="L2009" s="952">
        <v>0.32</v>
      </c>
      <c r="M2009" s="1002"/>
      <c r="N2009" s="966">
        <f t="shared" si="450"/>
        <v>394809.23076923075</v>
      </c>
      <c r="O2009" s="932">
        <f t="shared" si="451"/>
        <v>811178.14399999997</v>
      </c>
      <c r="P2009" s="932">
        <f t="shared" si="452"/>
        <v>365605</v>
      </c>
      <c r="Q2009" s="932">
        <f t="shared" si="453"/>
        <v>39348</v>
      </c>
      <c r="R2009" s="966">
        <f t="shared" si="447"/>
        <v>6356428.6153846141</v>
      </c>
      <c r="S2009" s="960">
        <f t="shared" si="448"/>
        <v>319788.136</v>
      </c>
      <c r="T2009" s="961"/>
      <c r="U2009" s="954"/>
    </row>
    <row r="2010" spans="1:21" ht="66" outlineLevel="1">
      <c r="A2010" s="1006" t="s">
        <v>2351</v>
      </c>
      <c r="B2010" s="1006" t="s">
        <v>2289</v>
      </c>
      <c r="C2010" s="1006" t="s">
        <v>2325</v>
      </c>
      <c r="D2010" s="1006" t="s">
        <v>5085</v>
      </c>
      <c r="E2010" s="968" t="s">
        <v>5058</v>
      </c>
      <c r="F2010" s="1007" t="s">
        <v>5086</v>
      </c>
      <c r="G2010" s="947" t="s">
        <v>4687</v>
      </c>
      <c r="H2010" s="1010" t="s">
        <v>1026</v>
      </c>
      <c r="I2010" s="990">
        <v>1.1499999999999999</v>
      </c>
      <c r="J2010" s="1009">
        <v>15.75</v>
      </c>
      <c r="K2010" s="951">
        <v>0.25</v>
      </c>
      <c r="L2010" s="952">
        <v>0.32</v>
      </c>
      <c r="M2010" s="1002"/>
      <c r="N2010" s="966">
        <f t="shared" si="450"/>
        <v>394809.23076923075</v>
      </c>
      <c r="O2010" s="932">
        <f t="shared" si="451"/>
        <v>811178.14399999997</v>
      </c>
      <c r="P2010" s="932">
        <f t="shared" si="452"/>
        <v>365605</v>
      </c>
      <c r="Q2010" s="932">
        <f t="shared" si="453"/>
        <v>39348</v>
      </c>
      <c r="R2010" s="966">
        <f t="shared" si="447"/>
        <v>7150982.1923076911</v>
      </c>
      <c r="S2010" s="960">
        <f t="shared" si="448"/>
        <v>319788.136</v>
      </c>
      <c r="T2010" s="961"/>
      <c r="U2010" s="954"/>
    </row>
    <row r="2011" spans="1:21" ht="66" outlineLevel="1">
      <c r="A2011" s="1006" t="s">
        <v>2351</v>
      </c>
      <c r="B2011" s="1006" t="s">
        <v>2289</v>
      </c>
      <c r="C2011" s="1006" t="s">
        <v>2325</v>
      </c>
      <c r="D2011" s="1006" t="s">
        <v>5087</v>
      </c>
      <c r="E2011" s="968" t="s">
        <v>5061</v>
      </c>
      <c r="F2011" s="1007" t="s">
        <v>5088</v>
      </c>
      <c r="G2011" s="947" t="s">
        <v>4687</v>
      </c>
      <c r="H2011" s="1010" t="s">
        <v>1026</v>
      </c>
      <c r="I2011" s="990">
        <v>1.1499999999999999</v>
      </c>
      <c r="J2011" s="1009">
        <v>17.86</v>
      </c>
      <c r="K2011" s="951">
        <v>0.32</v>
      </c>
      <c r="L2011" s="952">
        <v>0.41</v>
      </c>
      <c r="M2011" s="1002"/>
      <c r="N2011" s="966">
        <f t="shared" si="450"/>
        <v>394809.23076923075</v>
      </c>
      <c r="O2011" s="932">
        <f t="shared" si="451"/>
        <v>811178.14399999997</v>
      </c>
      <c r="P2011" s="932">
        <f t="shared" si="452"/>
        <v>365605</v>
      </c>
      <c r="Q2011" s="932">
        <f t="shared" si="453"/>
        <v>39348</v>
      </c>
      <c r="R2011" s="966">
        <f t="shared" si="447"/>
        <v>8108986.7907692296</v>
      </c>
      <c r="S2011" s="960">
        <f t="shared" si="448"/>
        <v>409475.05608000001</v>
      </c>
      <c r="T2011" s="961"/>
      <c r="U2011" s="954"/>
    </row>
    <row r="2012" spans="1:21" ht="66" outlineLevel="1">
      <c r="A2012" s="1006" t="s">
        <v>2351</v>
      </c>
      <c r="B2012" s="1006" t="s">
        <v>2289</v>
      </c>
      <c r="C2012" s="1006" t="s">
        <v>2325</v>
      </c>
      <c r="D2012" s="1006" t="s">
        <v>5089</v>
      </c>
      <c r="E2012" s="968" t="s">
        <v>5064</v>
      </c>
      <c r="F2012" s="1007" t="s">
        <v>5090</v>
      </c>
      <c r="G2012" s="947" t="s">
        <v>4687</v>
      </c>
      <c r="H2012" s="1010" t="s">
        <v>1026</v>
      </c>
      <c r="I2012" s="990">
        <v>1.1499999999999999</v>
      </c>
      <c r="J2012" s="1009">
        <v>20.309999999999999</v>
      </c>
      <c r="K2012" s="951">
        <v>0.2</v>
      </c>
      <c r="L2012" s="952">
        <v>0.41</v>
      </c>
      <c r="M2012" s="1002">
        <v>0.2</v>
      </c>
      <c r="N2012" s="966">
        <f t="shared" si="450"/>
        <v>394809.23076923075</v>
      </c>
      <c r="O2012" s="932">
        <f t="shared" si="451"/>
        <v>811178.14399999997</v>
      </c>
      <c r="P2012" s="932">
        <f t="shared" si="452"/>
        <v>365605</v>
      </c>
      <c r="Q2012" s="932">
        <f t="shared" si="453"/>
        <v>39348</v>
      </c>
      <c r="R2012" s="966">
        <f t="shared" si="447"/>
        <v>9221361.7984615359</v>
      </c>
      <c r="S2012" s="960">
        <f t="shared" si="448"/>
        <v>320003.27879999997</v>
      </c>
      <c r="T2012" s="961"/>
      <c r="U2012" s="954"/>
    </row>
    <row r="2013" spans="1:21" ht="66" outlineLevel="1">
      <c r="A2013" s="1006" t="s">
        <v>2351</v>
      </c>
      <c r="B2013" s="1006" t="s">
        <v>2289</v>
      </c>
      <c r="C2013" s="1006" t="s">
        <v>2325</v>
      </c>
      <c r="D2013" s="1006" t="s">
        <v>5091</v>
      </c>
      <c r="E2013" s="968" t="s">
        <v>5067</v>
      </c>
      <c r="F2013" s="1007" t="s">
        <v>5092</v>
      </c>
      <c r="G2013" s="947" t="s">
        <v>4687</v>
      </c>
      <c r="H2013" s="1010" t="s">
        <v>1026</v>
      </c>
      <c r="I2013" s="990">
        <v>1.1499999999999999</v>
      </c>
      <c r="J2013" s="1009">
        <v>24.16</v>
      </c>
      <c r="K2013" s="951">
        <v>0.25</v>
      </c>
      <c r="L2013" s="952">
        <v>0.56000000000000005</v>
      </c>
      <c r="M2013" s="1002">
        <v>0.25</v>
      </c>
      <c r="N2013" s="966">
        <f t="shared" si="450"/>
        <v>394809.23076923075</v>
      </c>
      <c r="O2013" s="932">
        <f t="shared" si="451"/>
        <v>811178.14399999997</v>
      </c>
      <c r="P2013" s="932">
        <f t="shared" si="452"/>
        <v>365605</v>
      </c>
      <c r="Q2013" s="932">
        <f t="shared" si="453"/>
        <v>39348</v>
      </c>
      <c r="R2013" s="966">
        <f t="shared" si="447"/>
        <v>10969379.667692307</v>
      </c>
      <c r="S2013" s="960">
        <f t="shared" si="448"/>
        <v>417370.33600000001</v>
      </c>
      <c r="T2013" s="961"/>
      <c r="U2013" s="954"/>
    </row>
    <row r="2014" spans="1:21" ht="49.5" outlineLevel="1">
      <c r="A2014" s="1006" t="s">
        <v>2351</v>
      </c>
      <c r="B2014" s="1006" t="s">
        <v>2289</v>
      </c>
      <c r="C2014" s="1006" t="s">
        <v>2325</v>
      </c>
      <c r="D2014" s="1006" t="s">
        <v>5093</v>
      </c>
      <c r="E2014" s="968" t="s">
        <v>5052</v>
      </c>
      <c r="F2014" s="1007" t="s">
        <v>5094</v>
      </c>
      <c r="G2014" s="947" t="s">
        <v>4687</v>
      </c>
      <c r="H2014" s="1010" t="s">
        <v>1026</v>
      </c>
      <c r="I2014" s="990">
        <f>1.15*0.7</f>
        <v>0.80499999999999994</v>
      </c>
      <c r="J2014" s="1009">
        <v>12.25</v>
      </c>
      <c r="K2014" s="951">
        <v>0.18</v>
      </c>
      <c r="L2014" s="952">
        <v>0.25</v>
      </c>
      <c r="M2014" s="1002"/>
      <c r="N2014" s="966">
        <f t="shared" si="450"/>
        <v>394809.23076923075</v>
      </c>
      <c r="O2014" s="932">
        <f t="shared" si="451"/>
        <v>811178.14399999997</v>
      </c>
      <c r="P2014" s="932">
        <f t="shared" si="452"/>
        <v>365605</v>
      </c>
      <c r="Q2014" s="932">
        <f t="shared" si="453"/>
        <v>39348</v>
      </c>
      <c r="R2014" s="966">
        <f t="shared" si="447"/>
        <v>3893312.5269230767</v>
      </c>
      <c r="S2014" s="960">
        <f t="shared" si="448"/>
        <v>237413.31591999999</v>
      </c>
      <c r="T2014" s="961"/>
      <c r="U2014" s="954"/>
    </row>
    <row r="2015" spans="1:21" ht="49.5" outlineLevel="1">
      <c r="A2015" s="1006" t="s">
        <v>2351</v>
      </c>
      <c r="B2015" s="1006" t="s">
        <v>2289</v>
      </c>
      <c r="C2015" s="1006" t="s">
        <v>2325</v>
      </c>
      <c r="D2015" s="1006" t="s">
        <v>5095</v>
      </c>
      <c r="E2015" s="968" t="s">
        <v>5055</v>
      </c>
      <c r="F2015" s="1007" t="s">
        <v>5096</v>
      </c>
      <c r="G2015" s="947" t="s">
        <v>4687</v>
      </c>
      <c r="H2015" s="1010" t="s">
        <v>1026</v>
      </c>
      <c r="I2015" s="990">
        <f t="shared" ref="I2015:I2019" si="454">1.15*0.7</f>
        <v>0.80499999999999994</v>
      </c>
      <c r="J2015" s="1009">
        <v>14</v>
      </c>
      <c r="K2015" s="951">
        <v>0.25</v>
      </c>
      <c r="L2015" s="952">
        <v>0.32</v>
      </c>
      <c r="M2015" s="1002"/>
      <c r="N2015" s="966">
        <f t="shared" si="450"/>
        <v>394809.23076923075</v>
      </c>
      <c r="O2015" s="932">
        <f t="shared" si="451"/>
        <v>811178.14399999997</v>
      </c>
      <c r="P2015" s="932">
        <f t="shared" si="452"/>
        <v>365605</v>
      </c>
      <c r="Q2015" s="932">
        <f t="shared" si="453"/>
        <v>39348</v>
      </c>
      <c r="R2015" s="966">
        <f t="shared" si="447"/>
        <v>4449500.0307692308</v>
      </c>
      <c r="S2015" s="960">
        <f t="shared" si="448"/>
        <v>319788.136</v>
      </c>
      <c r="T2015" s="961"/>
      <c r="U2015" s="954"/>
    </row>
    <row r="2016" spans="1:21" ht="49.5" outlineLevel="1">
      <c r="A2016" s="1006" t="s">
        <v>2351</v>
      </c>
      <c r="B2016" s="1006" t="s">
        <v>2289</v>
      </c>
      <c r="C2016" s="1006" t="s">
        <v>2325</v>
      </c>
      <c r="D2016" s="1006" t="s">
        <v>5097</v>
      </c>
      <c r="E2016" s="968" t="s">
        <v>5058</v>
      </c>
      <c r="F2016" s="1007" t="s">
        <v>5098</v>
      </c>
      <c r="G2016" s="947" t="s">
        <v>4687</v>
      </c>
      <c r="H2016" s="1010" t="s">
        <v>1026</v>
      </c>
      <c r="I2016" s="990">
        <f t="shared" si="454"/>
        <v>0.80499999999999994</v>
      </c>
      <c r="J2016" s="1009">
        <v>15.75</v>
      </c>
      <c r="K2016" s="951">
        <v>0.25</v>
      </c>
      <c r="L2016" s="952">
        <v>0.32</v>
      </c>
      <c r="M2016" s="1002"/>
      <c r="N2016" s="966">
        <f t="shared" si="450"/>
        <v>394809.23076923075</v>
      </c>
      <c r="O2016" s="932">
        <f t="shared" si="451"/>
        <v>811178.14399999997</v>
      </c>
      <c r="P2016" s="932">
        <f t="shared" si="452"/>
        <v>365605</v>
      </c>
      <c r="Q2016" s="932">
        <f t="shared" si="453"/>
        <v>39348</v>
      </c>
      <c r="R2016" s="966">
        <f t="shared" si="447"/>
        <v>5005687.5346153844</v>
      </c>
      <c r="S2016" s="960">
        <f t="shared" si="448"/>
        <v>319788.136</v>
      </c>
      <c r="T2016" s="961"/>
      <c r="U2016" s="954"/>
    </row>
    <row r="2017" spans="1:21" ht="49.5" outlineLevel="1">
      <c r="A2017" s="1006" t="s">
        <v>2351</v>
      </c>
      <c r="B2017" s="1006" t="s">
        <v>2289</v>
      </c>
      <c r="C2017" s="1006" t="s">
        <v>2325</v>
      </c>
      <c r="D2017" s="1006" t="s">
        <v>5099</v>
      </c>
      <c r="E2017" s="968" t="s">
        <v>5061</v>
      </c>
      <c r="F2017" s="1007" t="s">
        <v>5100</v>
      </c>
      <c r="G2017" s="947" t="s">
        <v>4687</v>
      </c>
      <c r="H2017" s="1010" t="s">
        <v>1026</v>
      </c>
      <c r="I2017" s="990">
        <f t="shared" si="454"/>
        <v>0.80499999999999994</v>
      </c>
      <c r="J2017" s="1009">
        <v>17.86</v>
      </c>
      <c r="K2017" s="951">
        <v>0.32</v>
      </c>
      <c r="L2017" s="952">
        <v>0.41</v>
      </c>
      <c r="M2017" s="1002"/>
      <c r="N2017" s="966">
        <f t="shared" si="450"/>
        <v>394809.23076923075</v>
      </c>
      <c r="O2017" s="932">
        <f t="shared" si="451"/>
        <v>811178.14399999997</v>
      </c>
      <c r="P2017" s="932">
        <f t="shared" si="452"/>
        <v>365605</v>
      </c>
      <c r="Q2017" s="932">
        <f t="shared" si="453"/>
        <v>39348</v>
      </c>
      <c r="R2017" s="966">
        <f t="shared" si="447"/>
        <v>5676290.7535384605</v>
      </c>
      <c r="S2017" s="960">
        <f t="shared" si="448"/>
        <v>409475.05608000001</v>
      </c>
      <c r="T2017" s="961"/>
      <c r="U2017" s="954"/>
    </row>
    <row r="2018" spans="1:21" ht="49.5" outlineLevel="1">
      <c r="A2018" s="1006" t="s">
        <v>2351</v>
      </c>
      <c r="B2018" s="1006" t="s">
        <v>2289</v>
      </c>
      <c r="C2018" s="1006" t="s">
        <v>2325</v>
      </c>
      <c r="D2018" s="1006" t="s">
        <v>5101</v>
      </c>
      <c r="E2018" s="968" t="s">
        <v>5064</v>
      </c>
      <c r="F2018" s="1007" t="s">
        <v>5102</v>
      </c>
      <c r="G2018" s="947" t="s">
        <v>4687</v>
      </c>
      <c r="H2018" s="1010" t="s">
        <v>1026</v>
      </c>
      <c r="I2018" s="990">
        <f t="shared" si="454"/>
        <v>0.80499999999999994</v>
      </c>
      <c r="J2018" s="1009">
        <v>20.309999999999999</v>
      </c>
      <c r="K2018" s="951">
        <v>0.2</v>
      </c>
      <c r="L2018" s="952">
        <v>0.41</v>
      </c>
      <c r="M2018" s="1002">
        <v>0.2</v>
      </c>
      <c r="N2018" s="966">
        <f t="shared" si="450"/>
        <v>394809.23076923075</v>
      </c>
      <c r="O2018" s="932">
        <f t="shared" si="451"/>
        <v>811178.14399999997</v>
      </c>
      <c r="P2018" s="932">
        <f t="shared" si="452"/>
        <v>365605</v>
      </c>
      <c r="Q2018" s="932">
        <f t="shared" si="453"/>
        <v>39348</v>
      </c>
      <c r="R2018" s="966">
        <f t="shared" si="447"/>
        <v>6454953.2589230752</v>
      </c>
      <c r="S2018" s="960">
        <f t="shared" si="448"/>
        <v>320003.27879999997</v>
      </c>
      <c r="T2018" s="961"/>
      <c r="U2018" s="954"/>
    </row>
    <row r="2019" spans="1:21" ht="49.5" outlineLevel="1">
      <c r="A2019" s="1006" t="s">
        <v>2351</v>
      </c>
      <c r="B2019" s="1006" t="s">
        <v>2289</v>
      </c>
      <c r="C2019" s="1006" t="s">
        <v>2325</v>
      </c>
      <c r="D2019" s="1006" t="s">
        <v>5103</v>
      </c>
      <c r="E2019" s="968" t="s">
        <v>5067</v>
      </c>
      <c r="F2019" s="1007" t="s">
        <v>5104</v>
      </c>
      <c r="G2019" s="947" t="s">
        <v>4687</v>
      </c>
      <c r="H2019" s="1010" t="s">
        <v>1026</v>
      </c>
      <c r="I2019" s="990">
        <f t="shared" si="454"/>
        <v>0.80499999999999994</v>
      </c>
      <c r="J2019" s="1009">
        <v>24.16</v>
      </c>
      <c r="K2019" s="951">
        <v>0.25</v>
      </c>
      <c r="L2019" s="952">
        <v>0.56000000000000005</v>
      </c>
      <c r="M2019" s="1002">
        <v>0.25</v>
      </c>
      <c r="N2019" s="966">
        <f t="shared" si="450"/>
        <v>394809.23076923075</v>
      </c>
      <c r="O2019" s="932">
        <f t="shared" si="451"/>
        <v>811178.14399999997</v>
      </c>
      <c r="P2019" s="932">
        <f t="shared" si="452"/>
        <v>365605</v>
      </c>
      <c r="Q2019" s="932">
        <f t="shared" si="453"/>
        <v>39348</v>
      </c>
      <c r="R2019" s="966">
        <f t="shared" si="447"/>
        <v>7678565.7673846148</v>
      </c>
      <c r="S2019" s="960">
        <f t="shared" si="448"/>
        <v>417370.33600000001</v>
      </c>
      <c r="T2019" s="961"/>
      <c r="U2019" s="954"/>
    </row>
    <row r="2020" spans="1:21">
      <c r="A2020" s="955"/>
      <c r="B2020" s="955"/>
      <c r="C2020" s="955"/>
      <c r="D2020" s="956"/>
      <c r="E2020" s="955" t="s">
        <v>5105</v>
      </c>
      <c r="F2020" s="1005" t="s">
        <v>5106</v>
      </c>
      <c r="G2020" s="956"/>
      <c r="H2020" s="947"/>
      <c r="I2020" s="990"/>
      <c r="J2020" s="950"/>
      <c r="K2020" s="951"/>
      <c r="L2020" s="952"/>
      <c r="M2020" s="958"/>
      <c r="N2020" s="966"/>
      <c r="O2020" s="932"/>
      <c r="P2020" s="932"/>
      <c r="Q2020" s="932"/>
      <c r="R2020" s="966">
        <f t="shared" si="447"/>
        <v>0</v>
      </c>
      <c r="S2020" s="960">
        <f t="shared" si="448"/>
        <v>0</v>
      </c>
      <c r="T2020" s="961"/>
      <c r="U2020" s="954"/>
    </row>
    <row r="2021" spans="1:21" ht="33" outlineLevel="1">
      <c r="A2021" s="1006"/>
      <c r="B2021" s="1006"/>
      <c r="C2021" s="1006"/>
      <c r="D2021" s="1006" t="s">
        <v>5107</v>
      </c>
      <c r="E2021" s="968" t="s">
        <v>4962</v>
      </c>
      <c r="F2021" s="1007" t="s">
        <v>5108</v>
      </c>
      <c r="G2021" s="947" t="s">
        <v>4687</v>
      </c>
      <c r="H2021" s="1010" t="s">
        <v>1026</v>
      </c>
      <c r="I2021" s="990">
        <v>1.1000000000000001</v>
      </c>
      <c r="J2021" s="1009">
        <v>8.42</v>
      </c>
      <c r="K2021" s="951"/>
      <c r="L2021" s="952"/>
      <c r="M2021" s="1002"/>
      <c r="N2021" s="966">
        <f t="shared" ref="N2021:N2052" si="455">VLOOKUP(H2021,DGNC2032,8)</f>
        <v>394809.23076923075</v>
      </c>
      <c r="O2021" s="932">
        <f t="shared" ref="O2021:O2052" si="456">+IFERROR(VLOOKUP($A2021,DGMTC7606,10,0),0)</f>
        <v>0</v>
      </c>
      <c r="P2021" s="932">
        <f t="shared" ref="P2021:P2052" si="457">+IFERROR(VLOOKUP($B2021,DGMTC11,10,0),0)</f>
        <v>0</v>
      </c>
      <c r="Q2021" s="932">
        <f t="shared" ref="Q2021:Q2052" si="458">+IFERROR(VLOOKUP($C2021,DGMTC11,10,0),0)</f>
        <v>0</v>
      </c>
      <c r="R2021" s="966">
        <f t="shared" si="447"/>
        <v>3656723.0953846155</v>
      </c>
      <c r="S2021" s="960">
        <f t="shared" si="448"/>
        <v>0</v>
      </c>
      <c r="T2021" s="961"/>
      <c r="U2021" s="954"/>
    </row>
    <row r="2022" spans="1:21" ht="33" outlineLevel="1">
      <c r="A2022" s="1006"/>
      <c r="B2022" s="1006"/>
      <c r="C2022" s="1006"/>
      <c r="D2022" s="1006" t="s">
        <v>5109</v>
      </c>
      <c r="E2022" s="968" t="s">
        <v>4965</v>
      </c>
      <c r="F2022" s="1007" t="s">
        <v>5110</v>
      </c>
      <c r="G2022" s="947" t="s">
        <v>4687</v>
      </c>
      <c r="H2022" s="1010" t="s">
        <v>1026</v>
      </c>
      <c r="I2022" s="990">
        <v>1.1000000000000001</v>
      </c>
      <c r="J2022" s="1009">
        <v>11.08</v>
      </c>
      <c r="K2022" s="951"/>
      <c r="L2022" s="952"/>
      <c r="M2022" s="1002"/>
      <c r="N2022" s="966">
        <f t="shared" si="455"/>
        <v>394809.23076923075</v>
      </c>
      <c r="O2022" s="932">
        <f t="shared" si="456"/>
        <v>0</v>
      </c>
      <c r="P2022" s="932">
        <f t="shared" si="457"/>
        <v>0</v>
      </c>
      <c r="Q2022" s="932">
        <f t="shared" si="458"/>
        <v>0</v>
      </c>
      <c r="R2022" s="966">
        <f t="shared" si="447"/>
        <v>4811934.9046153845</v>
      </c>
      <c r="S2022" s="960">
        <f t="shared" si="448"/>
        <v>0</v>
      </c>
      <c r="T2022" s="961"/>
      <c r="U2022" s="954"/>
    </row>
    <row r="2023" spans="1:21" ht="33" outlineLevel="1">
      <c r="A2023" s="1006"/>
      <c r="B2023" s="1006"/>
      <c r="C2023" s="1006"/>
      <c r="D2023" s="1006" t="s">
        <v>5111</v>
      </c>
      <c r="E2023" s="968" t="s">
        <v>4968</v>
      </c>
      <c r="F2023" s="1007" t="s">
        <v>5112</v>
      </c>
      <c r="G2023" s="947" t="s">
        <v>4687</v>
      </c>
      <c r="H2023" s="1010" t="s">
        <v>1026</v>
      </c>
      <c r="I2023" s="990">
        <v>1.1000000000000001</v>
      </c>
      <c r="J2023" s="1009">
        <v>14.48</v>
      </c>
      <c r="K2023" s="951"/>
      <c r="L2023" s="952"/>
      <c r="M2023" s="1002"/>
      <c r="N2023" s="966">
        <f t="shared" si="455"/>
        <v>394809.23076923075</v>
      </c>
      <c r="O2023" s="932">
        <f t="shared" si="456"/>
        <v>0</v>
      </c>
      <c r="P2023" s="932">
        <f t="shared" si="457"/>
        <v>0</v>
      </c>
      <c r="Q2023" s="932">
        <f t="shared" si="458"/>
        <v>0</v>
      </c>
      <c r="R2023" s="966">
        <f t="shared" si="447"/>
        <v>6288521.4276923081</v>
      </c>
      <c r="S2023" s="960">
        <f t="shared" si="448"/>
        <v>0</v>
      </c>
      <c r="T2023" s="961"/>
      <c r="U2023" s="954"/>
    </row>
    <row r="2024" spans="1:21" ht="33" outlineLevel="1">
      <c r="A2024" s="1006"/>
      <c r="B2024" s="1006"/>
      <c r="C2024" s="1006"/>
      <c r="D2024" s="1006" t="s">
        <v>5113</v>
      </c>
      <c r="E2024" s="968" t="s">
        <v>4971</v>
      </c>
      <c r="F2024" s="1007" t="s">
        <v>5114</v>
      </c>
      <c r="G2024" s="947" t="s">
        <v>4687</v>
      </c>
      <c r="H2024" s="1010" t="s">
        <v>1026</v>
      </c>
      <c r="I2024" s="990">
        <v>1.1000000000000001</v>
      </c>
      <c r="J2024" s="1009">
        <v>18.920000000000002</v>
      </c>
      <c r="K2024" s="951"/>
      <c r="L2024" s="952"/>
      <c r="M2024" s="1002"/>
      <c r="N2024" s="966">
        <f t="shared" si="455"/>
        <v>394809.23076923075</v>
      </c>
      <c r="O2024" s="932">
        <f t="shared" si="456"/>
        <v>0</v>
      </c>
      <c r="P2024" s="932">
        <f t="shared" si="457"/>
        <v>0</v>
      </c>
      <c r="Q2024" s="932">
        <f t="shared" si="458"/>
        <v>0</v>
      </c>
      <c r="R2024" s="966">
        <f t="shared" si="447"/>
        <v>8216769.7107692324</v>
      </c>
      <c r="S2024" s="960">
        <f t="shared" si="448"/>
        <v>0</v>
      </c>
      <c r="T2024" s="961"/>
      <c r="U2024" s="954"/>
    </row>
    <row r="2025" spans="1:21" ht="33" outlineLevel="1">
      <c r="A2025" s="1006"/>
      <c r="B2025" s="1006"/>
      <c r="C2025" s="1006"/>
      <c r="D2025" s="1006" t="s">
        <v>5115</v>
      </c>
      <c r="E2025" s="968" t="s">
        <v>4974</v>
      </c>
      <c r="F2025" s="1007" t="s">
        <v>5116</v>
      </c>
      <c r="G2025" s="947" t="s">
        <v>4687</v>
      </c>
      <c r="H2025" s="1010" t="s">
        <v>1026</v>
      </c>
      <c r="I2025" s="990">
        <v>1.1000000000000001</v>
      </c>
      <c r="J2025" s="1009">
        <v>25.42</v>
      </c>
      <c r="K2025" s="951"/>
      <c r="L2025" s="952"/>
      <c r="M2025" s="1002"/>
      <c r="N2025" s="966">
        <f t="shared" si="455"/>
        <v>394809.23076923075</v>
      </c>
      <c r="O2025" s="932">
        <f t="shared" si="456"/>
        <v>0</v>
      </c>
      <c r="P2025" s="932">
        <f t="shared" si="457"/>
        <v>0</v>
      </c>
      <c r="Q2025" s="932">
        <f t="shared" si="458"/>
        <v>0</v>
      </c>
      <c r="R2025" s="966">
        <f t="shared" si="447"/>
        <v>11039655.710769232</v>
      </c>
      <c r="S2025" s="960">
        <f t="shared" si="448"/>
        <v>0</v>
      </c>
      <c r="T2025" s="961"/>
      <c r="U2025" s="954"/>
    </row>
    <row r="2026" spans="1:21" ht="33" outlineLevel="1">
      <c r="A2026" s="1006"/>
      <c r="B2026" s="1006"/>
      <c r="C2026" s="1006"/>
      <c r="D2026" s="1006" t="s">
        <v>5117</v>
      </c>
      <c r="E2026" s="968" t="s">
        <v>4977</v>
      </c>
      <c r="F2026" s="1007" t="s">
        <v>5118</v>
      </c>
      <c r="G2026" s="947" t="s">
        <v>4687</v>
      </c>
      <c r="H2026" s="1010" t="s">
        <v>1026</v>
      </c>
      <c r="I2026" s="990">
        <v>1.1000000000000001</v>
      </c>
      <c r="J2026" s="1009">
        <v>34.729999999999997</v>
      </c>
      <c r="K2026" s="951"/>
      <c r="L2026" s="952"/>
      <c r="M2026" s="1002"/>
      <c r="N2026" s="966">
        <f t="shared" si="455"/>
        <v>394809.23076923075</v>
      </c>
      <c r="O2026" s="932">
        <f t="shared" si="456"/>
        <v>0</v>
      </c>
      <c r="P2026" s="932">
        <f t="shared" si="457"/>
        <v>0</v>
      </c>
      <c r="Q2026" s="932">
        <f t="shared" si="458"/>
        <v>0</v>
      </c>
      <c r="R2026" s="966">
        <f t="shared" si="447"/>
        <v>15082897.043076923</v>
      </c>
      <c r="S2026" s="960">
        <f t="shared" si="448"/>
        <v>0</v>
      </c>
      <c r="T2026" s="961"/>
      <c r="U2026" s="954"/>
    </row>
    <row r="2027" spans="1:21" ht="60" customHeight="1" outlineLevel="1">
      <c r="A2027" s="1006"/>
      <c r="B2027" s="1006"/>
      <c r="C2027" s="1006"/>
      <c r="D2027" s="1006" t="s">
        <v>5119</v>
      </c>
      <c r="E2027" s="968" t="s">
        <v>4980</v>
      </c>
      <c r="F2027" s="1007" t="s">
        <v>5120</v>
      </c>
      <c r="G2027" s="947" t="s">
        <v>4687</v>
      </c>
      <c r="H2027" s="1010" t="s">
        <v>1026</v>
      </c>
      <c r="I2027" s="990">
        <v>1.1000000000000001</v>
      </c>
      <c r="J2027" s="1009">
        <v>39.61</v>
      </c>
      <c r="K2027" s="951"/>
      <c r="L2027" s="952"/>
      <c r="M2027" s="1002"/>
      <c r="N2027" s="966">
        <f t="shared" si="455"/>
        <v>394809.23076923075</v>
      </c>
      <c r="O2027" s="932">
        <f t="shared" si="456"/>
        <v>0</v>
      </c>
      <c r="P2027" s="932">
        <f t="shared" si="457"/>
        <v>0</v>
      </c>
      <c r="Q2027" s="932">
        <f t="shared" si="458"/>
        <v>0</v>
      </c>
      <c r="R2027" s="966">
        <f t="shared" si="447"/>
        <v>17202232.993846156</v>
      </c>
      <c r="S2027" s="960">
        <f t="shared" si="448"/>
        <v>0</v>
      </c>
      <c r="T2027" s="961"/>
      <c r="U2027" s="954"/>
    </row>
    <row r="2028" spans="1:21" ht="60" customHeight="1" outlineLevel="1">
      <c r="A2028" s="1006"/>
      <c r="B2028" s="1006"/>
      <c r="C2028" s="1006"/>
      <c r="D2028" s="1006" t="s">
        <v>5121</v>
      </c>
      <c r="E2028" s="968" t="s">
        <v>4983</v>
      </c>
      <c r="F2028" s="1007" t="s">
        <v>5122</v>
      </c>
      <c r="G2028" s="947" t="s">
        <v>4687</v>
      </c>
      <c r="H2028" s="1010" t="s">
        <v>1026</v>
      </c>
      <c r="I2028" s="990">
        <v>1.1000000000000001</v>
      </c>
      <c r="J2028" s="1009">
        <v>46.99</v>
      </c>
      <c r="K2028" s="951"/>
      <c r="L2028" s="952"/>
      <c r="M2028" s="1002"/>
      <c r="N2028" s="966">
        <f t="shared" si="455"/>
        <v>394809.23076923075</v>
      </c>
      <c r="O2028" s="932">
        <f t="shared" si="456"/>
        <v>0</v>
      </c>
      <c r="P2028" s="932">
        <f t="shared" si="457"/>
        <v>0</v>
      </c>
      <c r="Q2028" s="932">
        <f t="shared" si="458"/>
        <v>0</v>
      </c>
      <c r="R2028" s="966">
        <f t="shared" si="447"/>
        <v>20407294.32923077</v>
      </c>
      <c r="S2028" s="960">
        <f t="shared" si="448"/>
        <v>0</v>
      </c>
      <c r="T2028" s="961"/>
      <c r="U2028" s="954"/>
    </row>
    <row r="2029" spans="1:21" ht="60" customHeight="1" outlineLevel="1">
      <c r="A2029" s="1006"/>
      <c r="B2029" s="1006"/>
      <c r="C2029" s="1006"/>
      <c r="D2029" s="1006" t="s">
        <v>5123</v>
      </c>
      <c r="E2029" s="968" t="s">
        <v>4986</v>
      </c>
      <c r="F2029" s="1007" t="s">
        <v>5124</v>
      </c>
      <c r="G2029" s="947" t="s">
        <v>4687</v>
      </c>
      <c r="H2029" s="1010" t="s">
        <v>1026</v>
      </c>
      <c r="I2029" s="990">
        <v>1.1000000000000001</v>
      </c>
      <c r="J2029" s="1009">
        <v>55.46</v>
      </c>
      <c r="K2029" s="951"/>
      <c r="L2029" s="952"/>
      <c r="M2029" s="1002"/>
      <c r="N2029" s="966">
        <f t="shared" si="455"/>
        <v>394809.23076923075</v>
      </c>
      <c r="O2029" s="932">
        <f t="shared" si="456"/>
        <v>0</v>
      </c>
      <c r="P2029" s="932">
        <f t="shared" si="457"/>
        <v>0</v>
      </c>
      <c r="Q2029" s="932">
        <f t="shared" si="458"/>
        <v>0</v>
      </c>
      <c r="R2029" s="966">
        <f t="shared" si="447"/>
        <v>24085731.932307694</v>
      </c>
      <c r="S2029" s="960">
        <f t="shared" si="448"/>
        <v>0</v>
      </c>
      <c r="T2029" s="961"/>
      <c r="U2029" s="954"/>
    </row>
    <row r="2030" spans="1:21" ht="60" customHeight="1" outlineLevel="1">
      <c r="A2030" s="1006"/>
      <c r="B2030" s="1006"/>
      <c r="C2030" s="1006"/>
      <c r="D2030" s="1006" t="s">
        <v>5125</v>
      </c>
      <c r="E2030" s="968" t="s">
        <v>4989</v>
      </c>
      <c r="F2030" s="1007" t="s">
        <v>5126</v>
      </c>
      <c r="G2030" s="947" t="s">
        <v>4687</v>
      </c>
      <c r="H2030" s="1010" t="s">
        <v>1026</v>
      </c>
      <c r="I2030" s="990">
        <v>1.1000000000000001</v>
      </c>
      <c r="J2030" s="1009">
        <v>60.99</v>
      </c>
      <c r="K2030" s="951"/>
      <c r="L2030" s="952"/>
      <c r="M2030" s="1002"/>
      <c r="N2030" s="966">
        <f t="shared" si="455"/>
        <v>394809.23076923075</v>
      </c>
      <c r="O2030" s="932">
        <f t="shared" si="456"/>
        <v>0</v>
      </c>
      <c r="P2030" s="932">
        <f t="shared" si="457"/>
        <v>0</v>
      </c>
      <c r="Q2030" s="932">
        <f t="shared" si="458"/>
        <v>0</v>
      </c>
      <c r="R2030" s="966">
        <f t="shared" si="447"/>
        <v>26487356.483076926</v>
      </c>
      <c r="S2030" s="960">
        <f t="shared" si="448"/>
        <v>0</v>
      </c>
      <c r="T2030" s="961"/>
      <c r="U2030" s="954"/>
    </row>
    <row r="2031" spans="1:21" ht="33" outlineLevel="1">
      <c r="A2031" s="1006"/>
      <c r="B2031" s="1006"/>
      <c r="C2031" s="1006"/>
      <c r="D2031" s="1006" t="s">
        <v>5127</v>
      </c>
      <c r="E2031" s="968" t="s">
        <v>4962</v>
      </c>
      <c r="F2031" s="1007" t="s">
        <v>5128</v>
      </c>
      <c r="G2031" s="947" t="s">
        <v>4687</v>
      </c>
      <c r="H2031" s="1010" t="s">
        <v>1026</v>
      </c>
      <c r="I2031" s="990">
        <f>1.1*0.7</f>
        <v>0.77</v>
      </c>
      <c r="J2031" s="1009">
        <v>8.42</v>
      </c>
      <c r="K2031" s="951"/>
      <c r="L2031" s="952"/>
      <c r="M2031" s="1002"/>
      <c r="N2031" s="966">
        <f t="shared" si="455"/>
        <v>394809.23076923075</v>
      </c>
      <c r="O2031" s="932">
        <f t="shared" si="456"/>
        <v>0</v>
      </c>
      <c r="P2031" s="932">
        <f t="shared" si="457"/>
        <v>0</v>
      </c>
      <c r="Q2031" s="932">
        <f t="shared" si="458"/>
        <v>0</v>
      </c>
      <c r="R2031" s="966">
        <f t="shared" si="447"/>
        <v>2559706.1667692307</v>
      </c>
      <c r="S2031" s="960">
        <f t="shared" si="448"/>
        <v>0</v>
      </c>
      <c r="T2031" s="961"/>
      <c r="U2031" s="954"/>
    </row>
    <row r="2032" spans="1:21" ht="33" outlineLevel="1">
      <c r="A2032" s="1006"/>
      <c r="B2032" s="1006"/>
      <c r="C2032" s="1006"/>
      <c r="D2032" s="1006" t="s">
        <v>5129</v>
      </c>
      <c r="E2032" s="968" t="s">
        <v>4965</v>
      </c>
      <c r="F2032" s="1007" t="s">
        <v>5130</v>
      </c>
      <c r="G2032" s="947" t="s">
        <v>4687</v>
      </c>
      <c r="H2032" s="1010" t="s">
        <v>1026</v>
      </c>
      <c r="I2032" s="990">
        <f t="shared" ref="I2032:I2040" si="459">1.1*0.7</f>
        <v>0.77</v>
      </c>
      <c r="J2032" s="1009">
        <v>11.08</v>
      </c>
      <c r="K2032" s="951"/>
      <c r="L2032" s="952"/>
      <c r="M2032" s="1002"/>
      <c r="N2032" s="966">
        <f t="shared" si="455"/>
        <v>394809.23076923075</v>
      </c>
      <c r="O2032" s="932">
        <f t="shared" si="456"/>
        <v>0</v>
      </c>
      <c r="P2032" s="932">
        <f t="shared" si="457"/>
        <v>0</v>
      </c>
      <c r="Q2032" s="932">
        <f t="shared" si="458"/>
        <v>0</v>
      </c>
      <c r="R2032" s="966">
        <f t="shared" si="447"/>
        <v>3368354.4332307694</v>
      </c>
      <c r="S2032" s="960">
        <f t="shared" si="448"/>
        <v>0</v>
      </c>
      <c r="T2032" s="961"/>
      <c r="U2032" s="954"/>
    </row>
    <row r="2033" spans="1:21" ht="33" outlineLevel="1">
      <c r="A2033" s="1006"/>
      <c r="B2033" s="1006"/>
      <c r="C2033" s="1006"/>
      <c r="D2033" s="1006" t="s">
        <v>5131</v>
      </c>
      <c r="E2033" s="968" t="s">
        <v>4968</v>
      </c>
      <c r="F2033" s="1007" t="s">
        <v>5132</v>
      </c>
      <c r="G2033" s="947" t="s">
        <v>4687</v>
      </c>
      <c r="H2033" s="1010" t="s">
        <v>1026</v>
      </c>
      <c r="I2033" s="990">
        <f t="shared" si="459"/>
        <v>0.77</v>
      </c>
      <c r="J2033" s="1009">
        <v>14.48</v>
      </c>
      <c r="K2033" s="951"/>
      <c r="L2033" s="952"/>
      <c r="M2033" s="1002"/>
      <c r="N2033" s="966">
        <f t="shared" si="455"/>
        <v>394809.23076923075</v>
      </c>
      <c r="O2033" s="932">
        <f t="shared" si="456"/>
        <v>0</v>
      </c>
      <c r="P2033" s="932">
        <f t="shared" si="457"/>
        <v>0</v>
      </c>
      <c r="Q2033" s="932">
        <f t="shared" si="458"/>
        <v>0</v>
      </c>
      <c r="R2033" s="966">
        <f t="shared" si="447"/>
        <v>4401964.9993846156</v>
      </c>
      <c r="S2033" s="960">
        <f t="shared" si="448"/>
        <v>0</v>
      </c>
      <c r="T2033" s="961"/>
      <c r="U2033" s="954"/>
    </row>
    <row r="2034" spans="1:21" ht="33" outlineLevel="1">
      <c r="A2034" s="1006"/>
      <c r="B2034" s="1006"/>
      <c r="C2034" s="1006"/>
      <c r="D2034" s="1006" t="s">
        <v>5133</v>
      </c>
      <c r="E2034" s="968" t="s">
        <v>4971</v>
      </c>
      <c r="F2034" s="1007" t="s">
        <v>5134</v>
      </c>
      <c r="G2034" s="947" t="s">
        <v>4687</v>
      </c>
      <c r="H2034" s="1010" t="s">
        <v>1026</v>
      </c>
      <c r="I2034" s="990">
        <f t="shared" si="459"/>
        <v>0.77</v>
      </c>
      <c r="J2034" s="1009">
        <v>18.920000000000002</v>
      </c>
      <c r="K2034" s="951"/>
      <c r="L2034" s="952"/>
      <c r="M2034" s="1002"/>
      <c r="N2034" s="966">
        <f t="shared" si="455"/>
        <v>394809.23076923075</v>
      </c>
      <c r="O2034" s="932">
        <f t="shared" si="456"/>
        <v>0</v>
      </c>
      <c r="P2034" s="932">
        <f t="shared" si="457"/>
        <v>0</v>
      </c>
      <c r="Q2034" s="932">
        <f t="shared" si="458"/>
        <v>0</v>
      </c>
      <c r="R2034" s="966">
        <f t="shared" si="447"/>
        <v>5751738.7975384621</v>
      </c>
      <c r="S2034" s="960">
        <f t="shared" si="448"/>
        <v>0</v>
      </c>
      <c r="T2034" s="961"/>
      <c r="U2034" s="954"/>
    </row>
    <row r="2035" spans="1:21" ht="33" outlineLevel="1">
      <c r="A2035" s="1006"/>
      <c r="B2035" s="1006"/>
      <c r="C2035" s="1006"/>
      <c r="D2035" s="1006" t="s">
        <v>5135</v>
      </c>
      <c r="E2035" s="968" t="s">
        <v>4974</v>
      </c>
      <c r="F2035" s="1007" t="s">
        <v>5136</v>
      </c>
      <c r="G2035" s="947" t="s">
        <v>4687</v>
      </c>
      <c r="H2035" s="1010" t="s">
        <v>1026</v>
      </c>
      <c r="I2035" s="990">
        <f t="shared" si="459"/>
        <v>0.77</v>
      </c>
      <c r="J2035" s="1009">
        <v>25.42</v>
      </c>
      <c r="K2035" s="951"/>
      <c r="L2035" s="952"/>
      <c r="M2035" s="1002"/>
      <c r="N2035" s="966">
        <f t="shared" si="455"/>
        <v>394809.23076923075</v>
      </c>
      <c r="O2035" s="932">
        <f t="shared" si="456"/>
        <v>0</v>
      </c>
      <c r="P2035" s="932">
        <f t="shared" si="457"/>
        <v>0</v>
      </c>
      <c r="Q2035" s="932">
        <f t="shared" si="458"/>
        <v>0</v>
      </c>
      <c r="R2035" s="966">
        <f t="shared" si="447"/>
        <v>7727758.9975384623</v>
      </c>
      <c r="S2035" s="960">
        <f t="shared" si="448"/>
        <v>0</v>
      </c>
      <c r="T2035" s="961"/>
      <c r="U2035" s="954"/>
    </row>
    <row r="2036" spans="1:21" ht="33" outlineLevel="1">
      <c r="A2036" s="1006"/>
      <c r="B2036" s="1006"/>
      <c r="C2036" s="1006"/>
      <c r="D2036" s="1006" t="s">
        <v>5137</v>
      </c>
      <c r="E2036" s="968" t="s">
        <v>4977</v>
      </c>
      <c r="F2036" s="1007" t="s">
        <v>5138</v>
      </c>
      <c r="G2036" s="947" t="s">
        <v>4687</v>
      </c>
      <c r="H2036" s="1010" t="s">
        <v>1026</v>
      </c>
      <c r="I2036" s="990">
        <f t="shared" si="459"/>
        <v>0.77</v>
      </c>
      <c r="J2036" s="1009">
        <v>34.729999999999997</v>
      </c>
      <c r="K2036" s="951"/>
      <c r="L2036" s="952"/>
      <c r="M2036" s="1002"/>
      <c r="N2036" s="966">
        <f t="shared" si="455"/>
        <v>394809.23076923075</v>
      </c>
      <c r="O2036" s="932">
        <f t="shared" si="456"/>
        <v>0</v>
      </c>
      <c r="P2036" s="932">
        <f t="shared" si="457"/>
        <v>0</v>
      </c>
      <c r="Q2036" s="932">
        <f t="shared" si="458"/>
        <v>0</v>
      </c>
      <c r="R2036" s="966">
        <f t="shared" si="447"/>
        <v>10558027.930153845</v>
      </c>
      <c r="S2036" s="960">
        <f t="shared" si="448"/>
        <v>0</v>
      </c>
      <c r="T2036" s="961"/>
      <c r="U2036" s="954"/>
    </row>
    <row r="2037" spans="1:21" ht="60" customHeight="1" outlineLevel="1">
      <c r="A2037" s="1006"/>
      <c r="B2037" s="1006"/>
      <c r="C2037" s="1006"/>
      <c r="D2037" s="1006" t="s">
        <v>5139</v>
      </c>
      <c r="E2037" s="968" t="s">
        <v>4980</v>
      </c>
      <c r="F2037" s="1007" t="s">
        <v>5140</v>
      </c>
      <c r="G2037" s="947" t="s">
        <v>4687</v>
      </c>
      <c r="H2037" s="1010" t="s">
        <v>1026</v>
      </c>
      <c r="I2037" s="990">
        <f t="shared" si="459"/>
        <v>0.77</v>
      </c>
      <c r="J2037" s="1009">
        <v>39.61</v>
      </c>
      <c r="K2037" s="951"/>
      <c r="L2037" s="952"/>
      <c r="M2037" s="1002"/>
      <c r="N2037" s="966">
        <f t="shared" si="455"/>
        <v>394809.23076923075</v>
      </c>
      <c r="O2037" s="932">
        <f t="shared" si="456"/>
        <v>0</v>
      </c>
      <c r="P2037" s="932">
        <f t="shared" si="457"/>
        <v>0</v>
      </c>
      <c r="Q2037" s="932">
        <f t="shared" si="458"/>
        <v>0</v>
      </c>
      <c r="R2037" s="966">
        <f t="shared" si="447"/>
        <v>12041563.095692307</v>
      </c>
      <c r="S2037" s="960">
        <f t="shared" si="448"/>
        <v>0</v>
      </c>
      <c r="T2037" s="961"/>
      <c r="U2037" s="954"/>
    </row>
    <row r="2038" spans="1:21" ht="60" customHeight="1" outlineLevel="1">
      <c r="A2038" s="1006"/>
      <c r="B2038" s="1006"/>
      <c r="C2038" s="1006"/>
      <c r="D2038" s="1006" t="s">
        <v>5141</v>
      </c>
      <c r="E2038" s="968" t="s">
        <v>4983</v>
      </c>
      <c r="F2038" s="1007" t="s">
        <v>5142</v>
      </c>
      <c r="G2038" s="947" t="s">
        <v>4687</v>
      </c>
      <c r="H2038" s="1010" t="s">
        <v>1026</v>
      </c>
      <c r="I2038" s="990">
        <f t="shared" si="459"/>
        <v>0.77</v>
      </c>
      <c r="J2038" s="1009">
        <v>46.99</v>
      </c>
      <c r="K2038" s="951"/>
      <c r="L2038" s="952"/>
      <c r="M2038" s="1002"/>
      <c r="N2038" s="966">
        <f t="shared" si="455"/>
        <v>394809.23076923075</v>
      </c>
      <c r="O2038" s="932">
        <f t="shared" si="456"/>
        <v>0</v>
      </c>
      <c r="P2038" s="932">
        <f t="shared" si="457"/>
        <v>0</v>
      </c>
      <c r="Q2038" s="932">
        <f t="shared" si="458"/>
        <v>0</v>
      </c>
      <c r="R2038" s="966">
        <f t="shared" si="447"/>
        <v>14285106.03046154</v>
      </c>
      <c r="S2038" s="960">
        <f t="shared" si="448"/>
        <v>0</v>
      </c>
      <c r="T2038" s="961"/>
      <c r="U2038" s="954"/>
    </row>
    <row r="2039" spans="1:21" ht="60" customHeight="1" outlineLevel="1">
      <c r="A2039" s="1006"/>
      <c r="B2039" s="1006"/>
      <c r="C2039" s="1006"/>
      <c r="D2039" s="1006" t="s">
        <v>5143</v>
      </c>
      <c r="E2039" s="968" t="s">
        <v>4986</v>
      </c>
      <c r="F2039" s="1007" t="s">
        <v>5144</v>
      </c>
      <c r="G2039" s="947" t="s">
        <v>4687</v>
      </c>
      <c r="H2039" s="1010" t="s">
        <v>1026</v>
      </c>
      <c r="I2039" s="990">
        <f t="shared" si="459"/>
        <v>0.77</v>
      </c>
      <c r="J2039" s="1009">
        <v>55.46</v>
      </c>
      <c r="K2039" s="951"/>
      <c r="L2039" s="952"/>
      <c r="M2039" s="1002"/>
      <c r="N2039" s="966">
        <f t="shared" si="455"/>
        <v>394809.23076923075</v>
      </c>
      <c r="O2039" s="932">
        <f t="shared" si="456"/>
        <v>0</v>
      </c>
      <c r="P2039" s="932">
        <f t="shared" si="457"/>
        <v>0</v>
      </c>
      <c r="Q2039" s="932">
        <f t="shared" si="458"/>
        <v>0</v>
      </c>
      <c r="R2039" s="966">
        <f t="shared" ref="R2039:R2102" si="460">I2039*J2039*N2039</f>
        <v>16860012.352615383</v>
      </c>
      <c r="S2039" s="960">
        <f t="shared" ref="S2039:S2102" si="461">(K2039*O2039+L2039*P2039+M2039*Q2039)</f>
        <v>0</v>
      </c>
      <c r="T2039" s="961"/>
      <c r="U2039" s="954"/>
    </row>
    <row r="2040" spans="1:21" ht="60" customHeight="1" outlineLevel="1">
      <c r="A2040" s="1006"/>
      <c r="B2040" s="1006"/>
      <c r="C2040" s="1006"/>
      <c r="D2040" s="1006" t="s">
        <v>5145</v>
      </c>
      <c r="E2040" s="968" t="s">
        <v>4989</v>
      </c>
      <c r="F2040" s="1007" t="s">
        <v>5146</v>
      </c>
      <c r="G2040" s="947" t="s">
        <v>4687</v>
      </c>
      <c r="H2040" s="1010" t="s">
        <v>1026</v>
      </c>
      <c r="I2040" s="990">
        <f t="shared" si="459"/>
        <v>0.77</v>
      </c>
      <c r="J2040" s="1009">
        <v>60.99</v>
      </c>
      <c r="K2040" s="951"/>
      <c r="L2040" s="952"/>
      <c r="M2040" s="1002"/>
      <c r="N2040" s="966">
        <f t="shared" si="455"/>
        <v>394809.23076923075</v>
      </c>
      <c r="O2040" s="932">
        <f t="shared" si="456"/>
        <v>0</v>
      </c>
      <c r="P2040" s="932">
        <f t="shared" si="457"/>
        <v>0</v>
      </c>
      <c r="Q2040" s="932">
        <f t="shared" si="458"/>
        <v>0</v>
      </c>
      <c r="R2040" s="966">
        <f t="shared" si="460"/>
        <v>18541149.53815385</v>
      </c>
      <c r="S2040" s="960">
        <f t="shared" si="461"/>
        <v>0</v>
      </c>
      <c r="T2040" s="961"/>
      <c r="U2040" s="954"/>
    </row>
    <row r="2041" spans="1:21" ht="49.5" outlineLevel="1">
      <c r="A2041" s="1006"/>
      <c r="B2041" s="1006"/>
      <c r="C2041" s="1006"/>
      <c r="D2041" s="1006" t="s">
        <v>5147</v>
      </c>
      <c r="E2041" s="968" t="s">
        <v>4962</v>
      </c>
      <c r="F2041" s="1007" t="s">
        <v>5148</v>
      </c>
      <c r="G2041" s="947" t="s">
        <v>4687</v>
      </c>
      <c r="H2041" s="1010" t="s">
        <v>1026</v>
      </c>
      <c r="I2041" s="990">
        <f>1.1*1.15</f>
        <v>1.2649999999999999</v>
      </c>
      <c r="J2041" s="1009">
        <v>8.42</v>
      </c>
      <c r="K2041" s="951"/>
      <c r="L2041" s="952"/>
      <c r="M2041" s="1002"/>
      <c r="N2041" s="966">
        <f t="shared" si="455"/>
        <v>394809.23076923075</v>
      </c>
      <c r="O2041" s="932">
        <f t="shared" si="456"/>
        <v>0</v>
      </c>
      <c r="P2041" s="932">
        <f t="shared" si="457"/>
        <v>0</v>
      </c>
      <c r="Q2041" s="932">
        <f t="shared" si="458"/>
        <v>0</v>
      </c>
      <c r="R2041" s="966">
        <f t="shared" si="460"/>
        <v>4205231.5596923074</v>
      </c>
      <c r="S2041" s="960">
        <f t="shared" si="461"/>
        <v>0</v>
      </c>
      <c r="T2041" s="961"/>
      <c r="U2041" s="954"/>
    </row>
    <row r="2042" spans="1:21" ht="49.5" outlineLevel="1">
      <c r="A2042" s="1006"/>
      <c r="B2042" s="1006"/>
      <c r="C2042" s="1006"/>
      <c r="D2042" s="1006" t="s">
        <v>5149</v>
      </c>
      <c r="E2042" s="968" t="s">
        <v>4965</v>
      </c>
      <c r="F2042" s="1007" t="s">
        <v>5150</v>
      </c>
      <c r="G2042" s="947" t="s">
        <v>4687</v>
      </c>
      <c r="H2042" s="1010" t="s">
        <v>1026</v>
      </c>
      <c r="I2042" s="990">
        <f t="shared" ref="I2042:I2050" si="462">1.1*1.15</f>
        <v>1.2649999999999999</v>
      </c>
      <c r="J2042" s="1009">
        <v>11.08</v>
      </c>
      <c r="K2042" s="951"/>
      <c r="L2042" s="952"/>
      <c r="M2042" s="1002"/>
      <c r="N2042" s="966">
        <f t="shared" si="455"/>
        <v>394809.23076923075</v>
      </c>
      <c r="O2042" s="932">
        <f t="shared" si="456"/>
        <v>0</v>
      </c>
      <c r="P2042" s="932">
        <f t="shared" si="457"/>
        <v>0</v>
      </c>
      <c r="Q2042" s="932">
        <f t="shared" si="458"/>
        <v>0</v>
      </c>
      <c r="R2042" s="966">
        <f t="shared" si="460"/>
        <v>5533725.1403076919</v>
      </c>
      <c r="S2042" s="960">
        <f t="shared" si="461"/>
        <v>0</v>
      </c>
      <c r="T2042" s="961"/>
      <c r="U2042" s="954"/>
    </row>
    <row r="2043" spans="1:21" ht="49.5" outlineLevel="1">
      <c r="A2043" s="1006"/>
      <c r="B2043" s="1006"/>
      <c r="C2043" s="1006"/>
      <c r="D2043" s="1006" t="s">
        <v>5151</v>
      </c>
      <c r="E2043" s="968" t="s">
        <v>4968</v>
      </c>
      <c r="F2043" s="1007" t="s">
        <v>5152</v>
      </c>
      <c r="G2043" s="947" t="s">
        <v>4687</v>
      </c>
      <c r="H2043" s="1010" t="s">
        <v>1026</v>
      </c>
      <c r="I2043" s="990">
        <f t="shared" si="462"/>
        <v>1.2649999999999999</v>
      </c>
      <c r="J2043" s="1009">
        <v>14.48</v>
      </c>
      <c r="K2043" s="951"/>
      <c r="L2043" s="952"/>
      <c r="M2043" s="1002"/>
      <c r="N2043" s="966">
        <f t="shared" si="455"/>
        <v>394809.23076923075</v>
      </c>
      <c r="O2043" s="932">
        <f t="shared" si="456"/>
        <v>0</v>
      </c>
      <c r="P2043" s="932">
        <f t="shared" si="457"/>
        <v>0</v>
      </c>
      <c r="Q2043" s="932">
        <f t="shared" si="458"/>
        <v>0</v>
      </c>
      <c r="R2043" s="966">
        <f t="shared" si="460"/>
        <v>7231799.641846153</v>
      </c>
      <c r="S2043" s="960">
        <f t="shared" si="461"/>
        <v>0</v>
      </c>
      <c r="T2043" s="961"/>
      <c r="U2043" s="954"/>
    </row>
    <row r="2044" spans="1:21" ht="49.5" outlineLevel="1">
      <c r="A2044" s="1006"/>
      <c r="B2044" s="1006"/>
      <c r="C2044" s="1006"/>
      <c r="D2044" s="1006" t="s">
        <v>5153</v>
      </c>
      <c r="E2044" s="968" t="s">
        <v>4971</v>
      </c>
      <c r="F2044" s="1007" t="s">
        <v>5154</v>
      </c>
      <c r="G2044" s="947" t="s">
        <v>4687</v>
      </c>
      <c r="H2044" s="1010" t="s">
        <v>1026</v>
      </c>
      <c r="I2044" s="990">
        <f t="shared" si="462"/>
        <v>1.2649999999999999</v>
      </c>
      <c r="J2044" s="1009">
        <v>18.920000000000002</v>
      </c>
      <c r="K2044" s="951"/>
      <c r="L2044" s="952"/>
      <c r="M2044" s="1002"/>
      <c r="N2044" s="966">
        <f t="shared" si="455"/>
        <v>394809.23076923075</v>
      </c>
      <c r="O2044" s="932">
        <f t="shared" si="456"/>
        <v>0</v>
      </c>
      <c r="P2044" s="932">
        <f t="shared" si="457"/>
        <v>0</v>
      </c>
      <c r="Q2044" s="932">
        <f t="shared" si="458"/>
        <v>0</v>
      </c>
      <c r="R2044" s="966">
        <f t="shared" si="460"/>
        <v>9449285.1673846152</v>
      </c>
      <c r="S2044" s="960">
        <f t="shared" si="461"/>
        <v>0</v>
      </c>
      <c r="T2044" s="961"/>
      <c r="U2044" s="954"/>
    </row>
    <row r="2045" spans="1:21" ht="49.5" outlineLevel="1">
      <c r="A2045" s="1006"/>
      <c r="B2045" s="1006"/>
      <c r="C2045" s="1006"/>
      <c r="D2045" s="1006" t="s">
        <v>5155</v>
      </c>
      <c r="E2045" s="968" t="s">
        <v>4974</v>
      </c>
      <c r="F2045" s="1007" t="s">
        <v>5156</v>
      </c>
      <c r="G2045" s="947" t="s">
        <v>4687</v>
      </c>
      <c r="H2045" s="1010" t="s">
        <v>1026</v>
      </c>
      <c r="I2045" s="990">
        <f t="shared" si="462"/>
        <v>1.2649999999999999</v>
      </c>
      <c r="J2045" s="1009">
        <v>25.42</v>
      </c>
      <c r="K2045" s="951"/>
      <c r="L2045" s="952"/>
      <c r="M2045" s="1002"/>
      <c r="N2045" s="966">
        <f t="shared" si="455"/>
        <v>394809.23076923075</v>
      </c>
      <c r="O2045" s="932">
        <f t="shared" si="456"/>
        <v>0</v>
      </c>
      <c r="P2045" s="932">
        <f t="shared" si="457"/>
        <v>0</v>
      </c>
      <c r="Q2045" s="932">
        <f t="shared" si="458"/>
        <v>0</v>
      </c>
      <c r="R2045" s="966">
        <f t="shared" si="460"/>
        <v>12695604.067384616</v>
      </c>
      <c r="S2045" s="960">
        <f t="shared" si="461"/>
        <v>0</v>
      </c>
      <c r="T2045" s="961"/>
      <c r="U2045" s="954"/>
    </row>
    <row r="2046" spans="1:21" ht="49.5" outlineLevel="1">
      <c r="A2046" s="1006"/>
      <c r="B2046" s="1006"/>
      <c r="C2046" s="1006"/>
      <c r="D2046" s="1006" t="s">
        <v>5157</v>
      </c>
      <c r="E2046" s="968" t="s">
        <v>4977</v>
      </c>
      <c r="F2046" s="1007" t="s">
        <v>5158</v>
      </c>
      <c r="G2046" s="947" t="s">
        <v>4687</v>
      </c>
      <c r="H2046" s="1010" t="s">
        <v>1026</v>
      </c>
      <c r="I2046" s="990">
        <f t="shared" si="462"/>
        <v>1.2649999999999999</v>
      </c>
      <c r="J2046" s="1009">
        <v>34.729999999999997</v>
      </c>
      <c r="K2046" s="951"/>
      <c r="L2046" s="952"/>
      <c r="M2046" s="1002"/>
      <c r="N2046" s="966">
        <f t="shared" si="455"/>
        <v>394809.23076923075</v>
      </c>
      <c r="O2046" s="932">
        <f t="shared" si="456"/>
        <v>0</v>
      </c>
      <c r="P2046" s="932">
        <f t="shared" si="457"/>
        <v>0</v>
      </c>
      <c r="Q2046" s="932">
        <f t="shared" si="458"/>
        <v>0</v>
      </c>
      <c r="R2046" s="966">
        <f t="shared" si="460"/>
        <v>17345331.599538457</v>
      </c>
      <c r="S2046" s="960">
        <f t="shared" si="461"/>
        <v>0</v>
      </c>
      <c r="T2046" s="961"/>
      <c r="U2046" s="954"/>
    </row>
    <row r="2047" spans="1:21" ht="49.5" outlineLevel="1">
      <c r="A2047" s="1006"/>
      <c r="B2047" s="1006"/>
      <c r="C2047" s="1006"/>
      <c r="D2047" s="1006" t="s">
        <v>5159</v>
      </c>
      <c r="E2047" s="968" t="s">
        <v>4980</v>
      </c>
      <c r="F2047" s="1007" t="s">
        <v>5160</v>
      </c>
      <c r="G2047" s="947" t="s">
        <v>4687</v>
      </c>
      <c r="H2047" s="1010" t="s">
        <v>1026</v>
      </c>
      <c r="I2047" s="990">
        <f t="shared" si="462"/>
        <v>1.2649999999999999</v>
      </c>
      <c r="J2047" s="1009">
        <v>39.61</v>
      </c>
      <c r="K2047" s="951"/>
      <c r="L2047" s="952"/>
      <c r="M2047" s="1002"/>
      <c r="N2047" s="966">
        <f t="shared" si="455"/>
        <v>394809.23076923075</v>
      </c>
      <c r="O2047" s="932">
        <f t="shared" si="456"/>
        <v>0</v>
      </c>
      <c r="P2047" s="932">
        <f t="shared" si="457"/>
        <v>0</v>
      </c>
      <c r="Q2047" s="932">
        <f t="shared" si="458"/>
        <v>0</v>
      </c>
      <c r="R2047" s="966">
        <f t="shared" si="460"/>
        <v>19782567.942923073</v>
      </c>
      <c r="S2047" s="960">
        <f t="shared" si="461"/>
        <v>0</v>
      </c>
      <c r="T2047" s="961"/>
      <c r="U2047" s="954"/>
    </row>
    <row r="2048" spans="1:21" ht="49.5" outlineLevel="1">
      <c r="A2048" s="1006"/>
      <c r="B2048" s="1006"/>
      <c r="C2048" s="1006"/>
      <c r="D2048" s="1006" t="s">
        <v>5161</v>
      </c>
      <c r="E2048" s="968" t="s">
        <v>4983</v>
      </c>
      <c r="F2048" s="1007" t="s">
        <v>5162</v>
      </c>
      <c r="G2048" s="947" t="s">
        <v>4687</v>
      </c>
      <c r="H2048" s="1010" t="s">
        <v>1026</v>
      </c>
      <c r="I2048" s="990">
        <f t="shared" si="462"/>
        <v>1.2649999999999999</v>
      </c>
      <c r="J2048" s="1009">
        <v>46.99</v>
      </c>
      <c r="K2048" s="951"/>
      <c r="L2048" s="952"/>
      <c r="M2048" s="1002"/>
      <c r="N2048" s="966">
        <f t="shared" si="455"/>
        <v>394809.23076923075</v>
      </c>
      <c r="O2048" s="932">
        <f t="shared" si="456"/>
        <v>0</v>
      </c>
      <c r="P2048" s="932">
        <f t="shared" si="457"/>
        <v>0</v>
      </c>
      <c r="Q2048" s="932">
        <f t="shared" si="458"/>
        <v>0</v>
      </c>
      <c r="R2048" s="966">
        <f t="shared" si="460"/>
        <v>23468388.478615381</v>
      </c>
      <c r="S2048" s="960">
        <f t="shared" si="461"/>
        <v>0</v>
      </c>
      <c r="T2048" s="961"/>
      <c r="U2048" s="954"/>
    </row>
    <row r="2049" spans="1:21" ht="49.5" outlineLevel="1">
      <c r="A2049" s="1006"/>
      <c r="B2049" s="1006"/>
      <c r="C2049" s="1006"/>
      <c r="D2049" s="1006" t="s">
        <v>5163</v>
      </c>
      <c r="E2049" s="968" t="s">
        <v>4986</v>
      </c>
      <c r="F2049" s="1007" t="s">
        <v>5164</v>
      </c>
      <c r="G2049" s="947" t="s">
        <v>4687</v>
      </c>
      <c r="H2049" s="1010" t="s">
        <v>1026</v>
      </c>
      <c r="I2049" s="990">
        <f t="shared" si="462"/>
        <v>1.2649999999999999</v>
      </c>
      <c r="J2049" s="1009">
        <v>55.46</v>
      </c>
      <c r="K2049" s="951"/>
      <c r="L2049" s="952"/>
      <c r="M2049" s="1002"/>
      <c r="N2049" s="966">
        <f t="shared" si="455"/>
        <v>394809.23076923075</v>
      </c>
      <c r="O2049" s="932">
        <f t="shared" si="456"/>
        <v>0</v>
      </c>
      <c r="P2049" s="932">
        <f t="shared" si="457"/>
        <v>0</v>
      </c>
      <c r="Q2049" s="932">
        <f t="shared" si="458"/>
        <v>0</v>
      </c>
      <c r="R2049" s="966">
        <f t="shared" si="460"/>
        <v>27698591.722153842</v>
      </c>
      <c r="S2049" s="960">
        <f t="shared" si="461"/>
        <v>0</v>
      </c>
      <c r="T2049" s="961"/>
      <c r="U2049" s="954"/>
    </row>
    <row r="2050" spans="1:21" ht="49.5" outlineLevel="1">
      <c r="A2050" s="1006"/>
      <c r="B2050" s="1006"/>
      <c r="C2050" s="1006"/>
      <c r="D2050" s="1006" t="s">
        <v>5165</v>
      </c>
      <c r="E2050" s="968" t="s">
        <v>4989</v>
      </c>
      <c r="F2050" s="1007" t="s">
        <v>5166</v>
      </c>
      <c r="G2050" s="947" t="s">
        <v>4687</v>
      </c>
      <c r="H2050" s="1010" t="s">
        <v>1026</v>
      </c>
      <c r="I2050" s="990">
        <f t="shared" si="462"/>
        <v>1.2649999999999999</v>
      </c>
      <c r="J2050" s="1009">
        <v>60.99</v>
      </c>
      <c r="K2050" s="951"/>
      <c r="L2050" s="952"/>
      <c r="M2050" s="1002"/>
      <c r="N2050" s="966">
        <f t="shared" si="455"/>
        <v>394809.23076923075</v>
      </c>
      <c r="O2050" s="932">
        <f t="shared" si="456"/>
        <v>0</v>
      </c>
      <c r="P2050" s="932">
        <f t="shared" si="457"/>
        <v>0</v>
      </c>
      <c r="Q2050" s="932">
        <f t="shared" si="458"/>
        <v>0</v>
      </c>
      <c r="R2050" s="966">
        <f t="shared" si="460"/>
        <v>30460459.955538459</v>
      </c>
      <c r="S2050" s="960">
        <f t="shared" si="461"/>
        <v>0</v>
      </c>
      <c r="T2050" s="961"/>
      <c r="U2050" s="954"/>
    </row>
    <row r="2051" spans="1:21" ht="49.5" outlineLevel="1">
      <c r="A2051" s="1006"/>
      <c r="B2051" s="1006"/>
      <c r="C2051" s="1006"/>
      <c r="D2051" s="1006" t="s">
        <v>5167</v>
      </c>
      <c r="E2051" s="968" t="s">
        <v>4962</v>
      </c>
      <c r="F2051" s="1007" t="s">
        <v>5168</v>
      </c>
      <c r="G2051" s="947" t="s">
        <v>4687</v>
      </c>
      <c r="H2051" s="1010" t="s">
        <v>1026</v>
      </c>
      <c r="I2051" s="990">
        <f>1.1*1.15*0.7</f>
        <v>0.88549999999999984</v>
      </c>
      <c r="J2051" s="1009">
        <v>8.42</v>
      </c>
      <c r="K2051" s="951"/>
      <c r="L2051" s="952"/>
      <c r="M2051" s="1002"/>
      <c r="N2051" s="966">
        <f t="shared" si="455"/>
        <v>394809.23076923075</v>
      </c>
      <c r="O2051" s="932">
        <f t="shared" si="456"/>
        <v>0</v>
      </c>
      <c r="P2051" s="932">
        <f t="shared" si="457"/>
        <v>0</v>
      </c>
      <c r="Q2051" s="932">
        <f t="shared" si="458"/>
        <v>0</v>
      </c>
      <c r="R2051" s="966">
        <f t="shared" si="460"/>
        <v>2943662.0917846146</v>
      </c>
      <c r="S2051" s="960">
        <f t="shared" si="461"/>
        <v>0</v>
      </c>
      <c r="T2051" s="961"/>
      <c r="U2051" s="954"/>
    </row>
    <row r="2052" spans="1:21" ht="49.5" outlineLevel="1">
      <c r="A2052" s="1006"/>
      <c r="B2052" s="1006"/>
      <c r="C2052" s="1006"/>
      <c r="D2052" s="1006" t="s">
        <v>5169</v>
      </c>
      <c r="E2052" s="968" t="s">
        <v>4965</v>
      </c>
      <c r="F2052" s="1007" t="s">
        <v>5170</v>
      </c>
      <c r="G2052" s="947" t="s">
        <v>4687</v>
      </c>
      <c r="H2052" s="1010" t="s">
        <v>1026</v>
      </c>
      <c r="I2052" s="990">
        <f t="shared" ref="I2052:I2060" si="463">1.1*1.15*0.7</f>
        <v>0.88549999999999984</v>
      </c>
      <c r="J2052" s="1009">
        <v>11.08</v>
      </c>
      <c r="K2052" s="951"/>
      <c r="L2052" s="952"/>
      <c r="M2052" s="1002"/>
      <c r="N2052" s="966">
        <f t="shared" si="455"/>
        <v>394809.23076923075</v>
      </c>
      <c r="O2052" s="932">
        <f t="shared" si="456"/>
        <v>0</v>
      </c>
      <c r="P2052" s="932">
        <f t="shared" si="457"/>
        <v>0</v>
      </c>
      <c r="Q2052" s="932">
        <f t="shared" si="458"/>
        <v>0</v>
      </c>
      <c r="R2052" s="966">
        <f t="shared" si="460"/>
        <v>3873607.5982153835</v>
      </c>
      <c r="S2052" s="960">
        <f t="shared" si="461"/>
        <v>0</v>
      </c>
      <c r="T2052" s="961"/>
      <c r="U2052" s="954"/>
    </row>
    <row r="2053" spans="1:21" ht="49.5" outlineLevel="1">
      <c r="A2053" s="1006"/>
      <c r="B2053" s="1006"/>
      <c r="C2053" s="1006"/>
      <c r="D2053" s="1006" t="s">
        <v>5171</v>
      </c>
      <c r="E2053" s="968" t="s">
        <v>4968</v>
      </c>
      <c r="F2053" s="1007" t="s">
        <v>5172</v>
      </c>
      <c r="G2053" s="947" t="s">
        <v>4687</v>
      </c>
      <c r="H2053" s="1010" t="s">
        <v>1026</v>
      </c>
      <c r="I2053" s="990">
        <f t="shared" si="463"/>
        <v>0.88549999999999984</v>
      </c>
      <c r="J2053" s="1009">
        <v>14.48</v>
      </c>
      <c r="K2053" s="951"/>
      <c r="L2053" s="952"/>
      <c r="M2053" s="1002"/>
      <c r="N2053" s="966">
        <f t="shared" ref="N2053:N2084" si="464">VLOOKUP(H2053,DGNC2032,8)</f>
        <v>394809.23076923075</v>
      </c>
      <c r="O2053" s="932">
        <f t="shared" ref="O2053:O2084" si="465">+IFERROR(VLOOKUP($A2053,DGMTC7606,10,0),0)</f>
        <v>0</v>
      </c>
      <c r="P2053" s="932">
        <f t="shared" ref="P2053:P2084" si="466">+IFERROR(VLOOKUP($B2053,DGMTC11,10,0),0)</f>
        <v>0</v>
      </c>
      <c r="Q2053" s="932">
        <f t="shared" ref="Q2053:Q2084" si="467">+IFERROR(VLOOKUP($C2053,DGMTC11,10,0),0)</f>
        <v>0</v>
      </c>
      <c r="R2053" s="966">
        <f t="shared" si="460"/>
        <v>5062259.7492923066</v>
      </c>
      <c r="S2053" s="960">
        <f t="shared" si="461"/>
        <v>0</v>
      </c>
      <c r="T2053" s="961"/>
      <c r="U2053" s="954"/>
    </row>
    <row r="2054" spans="1:21" ht="49.5" outlineLevel="1">
      <c r="A2054" s="1006"/>
      <c r="B2054" s="1006"/>
      <c r="C2054" s="1006"/>
      <c r="D2054" s="1006" t="s">
        <v>5173</v>
      </c>
      <c r="E2054" s="968" t="s">
        <v>4971</v>
      </c>
      <c r="F2054" s="1007" t="s">
        <v>5174</v>
      </c>
      <c r="G2054" s="947" t="s">
        <v>4687</v>
      </c>
      <c r="H2054" s="1010" t="s">
        <v>1026</v>
      </c>
      <c r="I2054" s="990">
        <f t="shared" si="463"/>
        <v>0.88549999999999984</v>
      </c>
      <c r="J2054" s="1009">
        <v>18.920000000000002</v>
      </c>
      <c r="K2054" s="951"/>
      <c r="L2054" s="952"/>
      <c r="M2054" s="1002"/>
      <c r="N2054" s="966">
        <f t="shared" si="464"/>
        <v>394809.23076923075</v>
      </c>
      <c r="O2054" s="932">
        <f t="shared" si="465"/>
        <v>0</v>
      </c>
      <c r="P2054" s="932">
        <f t="shared" si="466"/>
        <v>0</v>
      </c>
      <c r="Q2054" s="932">
        <f t="shared" si="467"/>
        <v>0</v>
      </c>
      <c r="R2054" s="966">
        <f t="shared" si="460"/>
        <v>6614499.6171692302</v>
      </c>
      <c r="S2054" s="960">
        <f t="shared" si="461"/>
        <v>0</v>
      </c>
      <c r="T2054" s="961"/>
      <c r="U2054" s="954"/>
    </row>
    <row r="2055" spans="1:21" ht="49.5" outlineLevel="1">
      <c r="A2055" s="1006"/>
      <c r="B2055" s="1006"/>
      <c r="C2055" s="1006"/>
      <c r="D2055" s="1006" t="s">
        <v>5175</v>
      </c>
      <c r="E2055" s="968" t="s">
        <v>4974</v>
      </c>
      <c r="F2055" s="1007" t="s">
        <v>5176</v>
      </c>
      <c r="G2055" s="947" t="s">
        <v>4687</v>
      </c>
      <c r="H2055" s="1010" t="s">
        <v>1026</v>
      </c>
      <c r="I2055" s="990">
        <f t="shared" si="463"/>
        <v>0.88549999999999984</v>
      </c>
      <c r="J2055" s="1009">
        <v>25.42</v>
      </c>
      <c r="K2055" s="951"/>
      <c r="L2055" s="952"/>
      <c r="M2055" s="1002"/>
      <c r="N2055" s="966">
        <f t="shared" si="464"/>
        <v>394809.23076923075</v>
      </c>
      <c r="O2055" s="932">
        <f t="shared" si="465"/>
        <v>0</v>
      </c>
      <c r="P2055" s="932">
        <f t="shared" si="466"/>
        <v>0</v>
      </c>
      <c r="Q2055" s="932">
        <f t="shared" si="467"/>
        <v>0</v>
      </c>
      <c r="R2055" s="966">
        <f t="shared" si="460"/>
        <v>8886922.8471692298</v>
      </c>
      <c r="S2055" s="960">
        <f t="shared" si="461"/>
        <v>0</v>
      </c>
      <c r="T2055" s="961"/>
      <c r="U2055" s="954"/>
    </row>
    <row r="2056" spans="1:21" ht="49.5" outlineLevel="1">
      <c r="A2056" s="1006"/>
      <c r="B2056" s="1006"/>
      <c r="C2056" s="1006"/>
      <c r="D2056" s="1006" t="s">
        <v>5177</v>
      </c>
      <c r="E2056" s="968" t="s">
        <v>4977</v>
      </c>
      <c r="F2056" s="1007" t="s">
        <v>5178</v>
      </c>
      <c r="G2056" s="947" t="s">
        <v>4687</v>
      </c>
      <c r="H2056" s="1010" t="s">
        <v>1026</v>
      </c>
      <c r="I2056" s="990">
        <f t="shared" si="463"/>
        <v>0.88549999999999984</v>
      </c>
      <c r="J2056" s="1009">
        <v>34.729999999999997</v>
      </c>
      <c r="K2056" s="951"/>
      <c r="L2056" s="952"/>
      <c r="M2056" s="1002"/>
      <c r="N2056" s="966">
        <f t="shared" si="464"/>
        <v>394809.23076923075</v>
      </c>
      <c r="O2056" s="932">
        <f t="shared" si="465"/>
        <v>0</v>
      </c>
      <c r="P2056" s="932">
        <f t="shared" si="466"/>
        <v>0</v>
      </c>
      <c r="Q2056" s="932">
        <f t="shared" si="467"/>
        <v>0</v>
      </c>
      <c r="R2056" s="966">
        <f t="shared" si="460"/>
        <v>12141732.11967692</v>
      </c>
      <c r="S2056" s="960">
        <f t="shared" si="461"/>
        <v>0</v>
      </c>
      <c r="T2056" s="961"/>
      <c r="U2056" s="954"/>
    </row>
    <row r="2057" spans="1:21" ht="49.5" outlineLevel="1">
      <c r="A2057" s="1006"/>
      <c r="B2057" s="1006"/>
      <c r="C2057" s="1006"/>
      <c r="D2057" s="1006" t="s">
        <v>5179</v>
      </c>
      <c r="E2057" s="968" t="s">
        <v>4980</v>
      </c>
      <c r="F2057" s="1007" t="s">
        <v>5180</v>
      </c>
      <c r="G2057" s="947" t="s">
        <v>4687</v>
      </c>
      <c r="H2057" s="1010" t="s">
        <v>1026</v>
      </c>
      <c r="I2057" s="990">
        <f t="shared" si="463"/>
        <v>0.88549999999999984</v>
      </c>
      <c r="J2057" s="1009">
        <v>39.61</v>
      </c>
      <c r="K2057" s="951"/>
      <c r="L2057" s="952"/>
      <c r="M2057" s="1002"/>
      <c r="N2057" s="966">
        <f t="shared" si="464"/>
        <v>394809.23076923075</v>
      </c>
      <c r="O2057" s="932">
        <f t="shared" si="465"/>
        <v>0</v>
      </c>
      <c r="P2057" s="932">
        <f t="shared" si="466"/>
        <v>0</v>
      </c>
      <c r="Q2057" s="932">
        <f t="shared" si="467"/>
        <v>0</v>
      </c>
      <c r="R2057" s="966">
        <f t="shared" si="460"/>
        <v>13847797.560046151</v>
      </c>
      <c r="S2057" s="960">
        <f t="shared" si="461"/>
        <v>0</v>
      </c>
      <c r="T2057" s="961"/>
      <c r="U2057" s="954"/>
    </row>
    <row r="2058" spans="1:21" ht="49.5" outlineLevel="1">
      <c r="A2058" s="1006"/>
      <c r="B2058" s="1006"/>
      <c r="C2058" s="1006"/>
      <c r="D2058" s="1006" t="s">
        <v>5181</v>
      </c>
      <c r="E2058" s="968" t="s">
        <v>4983</v>
      </c>
      <c r="F2058" s="1007" t="s">
        <v>5182</v>
      </c>
      <c r="G2058" s="947" t="s">
        <v>4687</v>
      </c>
      <c r="H2058" s="1010" t="s">
        <v>1026</v>
      </c>
      <c r="I2058" s="990">
        <f t="shared" si="463"/>
        <v>0.88549999999999984</v>
      </c>
      <c r="J2058" s="1009">
        <v>46.99</v>
      </c>
      <c r="K2058" s="951"/>
      <c r="L2058" s="952"/>
      <c r="M2058" s="1002"/>
      <c r="N2058" s="966">
        <f t="shared" si="464"/>
        <v>394809.23076923075</v>
      </c>
      <c r="O2058" s="932">
        <f t="shared" si="465"/>
        <v>0</v>
      </c>
      <c r="P2058" s="932">
        <f t="shared" si="466"/>
        <v>0</v>
      </c>
      <c r="Q2058" s="932">
        <f t="shared" si="467"/>
        <v>0</v>
      </c>
      <c r="R2058" s="966">
        <f t="shared" si="460"/>
        <v>16427871.935030766</v>
      </c>
      <c r="S2058" s="960">
        <f t="shared" si="461"/>
        <v>0</v>
      </c>
      <c r="T2058" s="961"/>
      <c r="U2058" s="954"/>
    </row>
    <row r="2059" spans="1:21" ht="49.5" outlineLevel="1">
      <c r="A2059" s="1006"/>
      <c r="B2059" s="1006"/>
      <c r="C2059" s="1006"/>
      <c r="D2059" s="1006" t="s">
        <v>5183</v>
      </c>
      <c r="E2059" s="968" t="s">
        <v>4986</v>
      </c>
      <c r="F2059" s="1007" t="s">
        <v>5184</v>
      </c>
      <c r="G2059" s="947" t="s">
        <v>4687</v>
      </c>
      <c r="H2059" s="1010" t="s">
        <v>1026</v>
      </c>
      <c r="I2059" s="990">
        <f t="shared" si="463"/>
        <v>0.88549999999999984</v>
      </c>
      <c r="J2059" s="1009">
        <v>55.46</v>
      </c>
      <c r="K2059" s="951"/>
      <c r="L2059" s="952"/>
      <c r="M2059" s="1002"/>
      <c r="N2059" s="966">
        <f t="shared" si="464"/>
        <v>394809.23076923075</v>
      </c>
      <c r="O2059" s="932">
        <f t="shared" si="465"/>
        <v>0</v>
      </c>
      <c r="P2059" s="932">
        <f t="shared" si="466"/>
        <v>0</v>
      </c>
      <c r="Q2059" s="932">
        <f t="shared" si="467"/>
        <v>0</v>
      </c>
      <c r="R2059" s="966">
        <f t="shared" si="460"/>
        <v>19389014.205507688</v>
      </c>
      <c r="S2059" s="960">
        <f t="shared" si="461"/>
        <v>0</v>
      </c>
      <c r="T2059" s="961"/>
      <c r="U2059" s="954"/>
    </row>
    <row r="2060" spans="1:21" ht="49.5" outlineLevel="1">
      <c r="A2060" s="1006"/>
      <c r="B2060" s="1006"/>
      <c r="C2060" s="1006"/>
      <c r="D2060" s="1006" t="s">
        <v>5185</v>
      </c>
      <c r="E2060" s="968" t="s">
        <v>4989</v>
      </c>
      <c r="F2060" s="1007" t="s">
        <v>5186</v>
      </c>
      <c r="G2060" s="947" t="s">
        <v>4687</v>
      </c>
      <c r="H2060" s="1010" t="s">
        <v>1026</v>
      </c>
      <c r="I2060" s="990">
        <f t="shared" si="463"/>
        <v>0.88549999999999984</v>
      </c>
      <c r="J2060" s="1009">
        <v>60.99</v>
      </c>
      <c r="K2060" s="951"/>
      <c r="L2060" s="952"/>
      <c r="M2060" s="1002"/>
      <c r="N2060" s="966">
        <f t="shared" si="464"/>
        <v>394809.23076923075</v>
      </c>
      <c r="O2060" s="932">
        <f t="shared" si="465"/>
        <v>0</v>
      </c>
      <c r="P2060" s="932">
        <f t="shared" si="466"/>
        <v>0</v>
      </c>
      <c r="Q2060" s="932">
        <f t="shared" si="467"/>
        <v>0</v>
      </c>
      <c r="R2060" s="966">
        <f t="shared" si="460"/>
        <v>21322321.968876921</v>
      </c>
      <c r="S2060" s="960">
        <f t="shared" si="461"/>
        <v>0</v>
      </c>
      <c r="T2060" s="961"/>
      <c r="U2060" s="954"/>
    </row>
    <row r="2061" spans="1:21" ht="49.5" outlineLevel="1">
      <c r="A2061" s="1006" t="s">
        <v>2351</v>
      </c>
      <c r="B2061" s="1006" t="s">
        <v>2289</v>
      </c>
      <c r="C2061" s="1006" t="s">
        <v>2325</v>
      </c>
      <c r="D2061" s="1006" t="s">
        <v>5187</v>
      </c>
      <c r="E2061" s="968" t="s">
        <v>5052</v>
      </c>
      <c r="F2061" s="1007" t="s">
        <v>5188</v>
      </c>
      <c r="G2061" s="947" t="s">
        <v>4687</v>
      </c>
      <c r="H2061" s="1010" t="s">
        <v>1026</v>
      </c>
      <c r="I2061" s="990">
        <v>1.1000000000000001</v>
      </c>
      <c r="J2061" s="1009">
        <v>12.25</v>
      </c>
      <c r="K2061" s="951">
        <v>0.18</v>
      </c>
      <c r="L2061" s="952">
        <v>0.25</v>
      </c>
      <c r="M2061" s="1002"/>
      <c r="N2061" s="966">
        <f t="shared" si="464"/>
        <v>394809.23076923075</v>
      </c>
      <c r="O2061" s="932">
        <f t="shared" si="465"/>
        <v>811178.14399999997</v>
      </c>
      <c r="P2061" s="932">
        <f t="shared" si="466"/>
        <v>365605</v>
      </c>
      <c r="Q2061" s="932">
        <f t="shared" si="467"/>
        <v>39348</v>
      </c>
      <c r="R2061" s="966">
        <f t="shared" si="460"/>
        <v>5320054.384615385</v>
      </c>
      <c r="S2061" s="960">
        <f t="shared" si="461"/>
        <v>237413.31591999999</v>
      </c>
      <c r="T2061" s="961"/>
      <c r="U2061" s="954"/>
    </row>
    <row r="2062" spans="1:21" ht="49.5" outlineLevel="1">
      <c r="A2062" s="1006" t="s">
        <v>2351</v>
      </c>
      <c r="B2062" s="1006" t="s">
        <v>2289</v>
      </c>
      <c r="C2062" s="1006" t="s">
        <v>2325</v>
      </c>
      <c r="D2062" s="1006" t="s">
        <v>5189</v>
      </c>
      <c r="E2062" s="968" t="s">
        <v>5055</v>
      </c>
      <c r="F2062" s="1007" t="s">
        <v>5190</v>
      </c>
      <c r="G2062" s="947" t="s">
        <v>4687</v>
      </c>
      <c r="H2062" s="1010" t="s">
        <v>1026</v>
      </c>
      <c r="I2062" s="990">
        <v>1.1000000000000001</v>
      </c>
      <c r="J2062" s="1009">
        <v>14</v>
      </c>
      <c r="K2062" s="951">
        <v>0.25</v>
      </c>
      <c r="L2062" s="952">
        <v>0.32</v>
      </c>
      <c r="M2062" s="1002"/>
      <c r="N2062" s="966">
        <f t="shared" si="464"/>
        <v>394809.23076923075</v>
      </c>
      <c r="O2062" s="932">
        <f t="shared" si="465"/>
        <v>811178.14399999997</v>
      </c>
      <c r="P2062" s="932">
        <f t="shared" si="466"/>
        <v>365605</v>
      </c>
      <c r="Q2062" s="932">
        <f t="shared" si="467"/>
        <v>39348</v>
      </c>
      <c r="R2062" s="966">
        <f t="shared" si="460"/>
        <v>6080062.153846154</v>
      </c>
      <c r="S2062" s="960">
        <f t="shared" si="461"/>
        <v>319788.136</v>
      </c>
      <c r="T2062" s="961"/>
      <c r="U2062" s="954"/>
    </row>
    <row r="2063" spans="1:21" ht="75" customHeight="1" outlineLevel="1">
      <c r="A2063" s="1006" t="s">
        <v>2351</v>
      </c>
      <c r="B2063" s="1006" t="s">
        <v>2289</v>
      </c>
      <c r="C2063" s="1006" t="s">
        <v>2325</v>
      </c>
      <c r="D2063" s="1006" t="s">
        <v>5191</v>
      </c>
      <c r="E2063" s="968" t="s">
        <v>5058</v>
      </c>
      <c r="F2063" s="1007" t="s">
        <v>5192</v>
      </c>
      <c r="G2063" s="947" t="s">
        <v>4687</v>
      </c>
      <c r="H2063" s="1010" t="s">
        <v>1026</v>
      </c>
      <c r="I2063" s="990">
        <v>1.1000000000000001</v>
      </c>
      <c r="J2063" s="1009">
        <v>15.75</v>
      </c>
      <c r="K2063" s="951">
        <v>0.25</v>
      </c>
      <c r="L2063" s="952">
        <v>0.32</v>
      </c>
      <c r="M2063" s="1002"/>
      <c r="N2063" s="966">
        <f t="shared" si="464"/>
        <v>394809.23076923075</v>
      </c>
      <c r="O2063" s="932">
        <f t="shared" si="465"/>
        <v>811178.14399999997</v>
      </c>
      <c r="P2063" s="932">
        <f t="shared" si="466"/>
        <v>365605</v>
      </c>
      <c r="Q2063" s="932">
        <f t="shared" si="467"/>
        <v>39348</v>
      </c>
      <c r="R2063" s="966">
        <f t="shared" si="460"/>
        <v>6840069.9230769239</v>
      </c>
      <c r="S2063" s="960">
        <f t="shared" si="461"/>
        <v>319788.136</v>
      </c>
      <c r="T2063" s="961"/>
      <c r="U2063" s="954"/>
    </row>
    <row r="2064" spans="1:21" ht="75" customHeight="1" outlineLevel="1">
      <c r="A2064" s="1006" t="s">
        <v>2351</v>
      </c>
      <c r="B2064" s="1006" t="s">
        <v>2289</v>
      </c>
      <c r="C2064" s="1006" t="s">
        <v>2325</v>
      </c>
      <c r="D2064" s="1006" t="s">
        <v>5193</v>
      </c>
      <c r="E2064" s="968" t="s">
        <v>5061</v>
      </c>
      <c r="F2064" s="1007" t="s">
        <v>5194</v>
      </c>
      <c r="G2064" s="947" t="s">
        <v>4687</v>
      </c>
      <c r="H2064" s="1010" t="s">
        <v>1026</v>
      </c>
      <c r="I2064" s="990">
        <v>1.1000000000000001</v>
      </c>
      <c r="J2064" s="1009">
        <v>17.86</v>
      </c>
      <c r="K2064" s="951">
        <v>0.32</v>
      </c>
      <c r="L2064" s="952">
        <v>0.41</v>
      </c>
      <c r="M2064" s="1002"/>
      <c r="N2064" s="966">
        <f t="shared" si="464"/>
        <v>394809.23076923075</v>
      </c>
      <c r="O2064" s="932">
        <f t="shared" si="465"/>
        <v>811178.14399999997</v>
      </c>
      <c r="P2064" s="932">
        <f t="shared" si="466"/>
        <v>365605</v>
      </c>
      <c r="Q2064" s="932">
        <f t="shared" si="467"/>
        <v>39348</v>
      </c>
      <c r="R2064" s="966">
        <f t="shared" si="460"/>
        <v>7756422.1476923078</v>
      </c>
      <c r="S2064" s="960">
        <f t="shared" si="461"/>
        <v>409475.05608000001</v>
      </c>
      <c r="T2064" s="961"/>
      <c r="U2064" s="954"/>
    </row>
    <row r="2065" spans="1:21" ht="75" customHeight="1" outlineLevel="1">
      <c r="A2065" s="1006" t="s">
        <v>2351</v>
      </c>
      <c r="B2065" s="1006" t="s">
        <v>2289</v>
      </c>
      <c r="C2065" s="1006" t="s">
        <v>2325</v>
      </c>
      <c r="D2065" s="1006" t="s">
        <v>5195</v>
      </c>
      <c r="E2065" s="968" t="s">
        <v>5064</v>
      </c>
      <c r="F2065" s="1007" t="s">
        <v>5196</v>
      </c>
      <c r="G2065" s="947" t="s">
        <v>4687</v>
      </c>
      <c r="H2065" s="1010" t="s">
        <v>1026</v>
      </c>
      <c r="I2065" s="990">
        <v>1.1000000000000001</v>
      </c>
      <c r="J2065" s="1009">
        <v>20.309999999999999</v>
      </c>
      <c r="K2065" s="951">
        <v>0.2</v>
      </c>
      <c r="L2065" s="952">
        <v>0.41</v>
      </c>
      <c r="M2065" s="1002">
        <v>0.2</v>
      </c>
      <c r="N2065" s="966">
        <f t="shared" si="464"/>
        <v>394809.23076923075</v>
      </c>
      <c r="O2065" s="932">
        <f t="shared" si="465"/>
        <v>811178.14399999997</v>
      </c>
      <c r="P2065" s="932">
        <f t="shared" si="466"/>
        <v>365605</v>
      </c>
      <c r="Q2065" s="932">
        <f t="shared" si="467"/>
        <v>39348</v>
      </c>
      <c r="R2065" s="966">
        <f t="shared" si="460"/>
        <v>8820433.0246153846</v>
      </c>
      <c r="S2065" s="960">
        <f t="shared" si="461"/>
        <v>320003.27879999997</v>
      </c>
      <c r="T2065" s="961"/>
      <c r="U2065" s="954"/>
    </row>
    <row r="2066" spans="1:21" ht="75" customHeight="1" outlineLevel="1">
      <c r="A2066" s="1006" t="s">
        <v>2351</v>
      </c>
      <c r="B2066" s="1006" t="s">
        <v>2289</v>
      </c>
      <c r="C2066" s="1006" t="s">
        <v>2325</v>
      </c>
      <c r="D2066" s="1006" t="s">
        <v>5197</v>
      </c>
      <c r="E2066" s="968" t="s">
        <v>5067</v>
      </c>
      <c r="F2066" s="1007" t="s">
        <v>5198</v>
      </c>
      <c r="G2066" s="947" t="s">
        <v>4687</v>
      </c>
      <c r="H2066" s="1010" t="s">
        <v>1026</v>
      </c>
      <c r="I2066" s="990">
        <v>1.1000000000000001</v>
      </c>
      <c r="J2066" s="1009">
        <v>24.16</v>
      </c>
      <c r="K2066" s="951">
        <v>0.25</v>
      </c>
      <c r="L2066" s="952">
        <v>0.56000000000000005</v>
      </c>
      <c r="M2066" s="1002">
        <v>0.25</v>
      </c>
      <c r="N2066" s="966">
        <f t="shared" si="464"/>
        <v>394809.23076923075</v>
      </c>
      <c r="O2066" s="932">
        <f t="shared" si="465"/>
        <v>811178.14399999997</v>
      </c>
      <c r="P2066" s="932">
        <f t="shared" si="466"/>
        <v>365605</v>
      </c>
      <c r="Q2066" s="932">
        <f t="shared" si="467"/>
        <v>39348</v>
      </c>
      <c r="R2066" s="966">
        <f t="shared" si="460"/>
        <v>10492450.116923079</v>
      </c>
      <c r="S2066" s="960">
        <f t="shared" si="461"/>
        <v>417370.33600000001</v>
      </c>
      <c r="T2066" s="961"/>
      <c r="U2066" s="954"/>
    </row>
    <row r="2067" spans="1:21" ht="49.5" outlineLevel="1">
      <c r="A2067" s="1006" t="s">
        <v>2351</v>
      </c>
      <c r="B2067" s="1006" t="s">
        <v>2289</v>
      </c>
      <c r="C2067" s="1006" t="s">
        <v>2325</v>
      </c>
      <c r="D2067" s="1006" t="s">
        <v>5199</v>
      </c>
      <c r="E2067" s="968" t="s">
        <v>5052</v>
      </c>
      <c r="F2067" s="1007" t="s">
        <v>5200</v>
      </c>
      <c r="G2067" s="947" t="s">
        <v>4687</v>
      </c>
      <c r="H2067" s="1010" t="s">
        <v>1026</v>
      </c>
      <c r="I2067" s="990">
        <f>1.1*0.7</f>
        <v>0.77</v>
      </c>
      <c r="J2067" s="1009">
        <v>12.25</v>
      </c>
      <c r="K2067" s="951">
        <v>0.18</v>
      </c>
      <c r="L2067" s="952">
        <v>0.25</v>
      </c>
      <c r="M2067" s="1002"/>
      <c r="N2067" s="966">
        <f t="shared" si="464"/>
        <v>394809.23076923075</v>
      </c>
      <c r="O2067" s="932">
        <f t="shared" si="465"/>
        <v>811178.14399999997</v>
      </c>
      <c r="P2067" s="932">
        <f t="shared" si="466"/>
        <v>365605</v>
      </c>
      <c r="Q2067" s="932">
        <f t="shared" si="467"/>
        <v>39348</v>
      </c>
      <c r="R2067" s="966">
        <f t="shared" si="460"/>
        <v>3724038.0692307693</v>
      </c>
      <c r="S2067" s="960">
        <f t="shared" si="461"/>
        <v>237413.31591999999</v>
      </c>
      <c r="T2067" s="961"/>
      <c r="U2067" s="954"/>
    </row>
    <row r="2068" spans="1:21" ht="49.5" outlineLevel="1">
      <c r="A2068" s="1006" t="s">
        <v>2351</v>
      </c>
      <c r="B2068" s="1006" t="s">
        <v>2289</v>
      </c>
      <c r="C2068" s="1006" t="s">
        <v>2325</v>
      </c>
      <c r="D2068" s="1006" t="s">
        <v>5201</v>
      </c>
      <c r="E2068" s="968" t="s">
        <v>5055</v>
      </c>
      <c r="F2068" s="1007" t="s">
        <v>5202</v>
      </c>
      <c r="G2068" s="947" t="s">
        <v>4687</v>
      </c>
      <c r="H2068" s="1010" t="s">
        <v>1026</v>
      </c>
      <c r="I2068" s="990">
        <f t="shared" ref="I2068:I2072" si="468">1.1*0.7</f>
        <v>0.77</v>
      </c>
      <c r="J2068" s="1009">
        <v>14</v>
      </c>
      <c r="K2068" s="951">
        <v>0.25</v>
      </c>
      <c r="L2068" s="952">
        <v>0.32</v>
      </c>
      <c r="M2068" s="1002"/>
      <c r="N2068" s="966">
        <f t="shared" si="464"/>
        <v>394809.23076923075</v>
      </c>
      <c r="O2068" s="932">
        <f t="shared" si="465"/>
        <v>811178.14399999997</v>
      </c>
      <c r="P2068" s="932">
        <f t="shared" si="466"/>
        <v>365605</v>
      </c>
      <c r="Q2068" s="932">
        <f t="shared" si="467"/>
        <v>39348</v>
      </c>
      <c r="R2068" s="966">
        <f t="shared" si="460"/>
        <v>4256043.5076923082</v>
      </c>
      <c r="S2068" s="960">
        <f t="shared" si="461"/>
        <v>319788.136</v>
      </c>
      <c r="T2068" s="961"/>
      <c r="U2068" s="954"/>
    </row>
    <row r="2069" spans="1:21" ht="75" customHeight="1" outlineLevel="1">
      <c r="A2069" s="1006" t="s">
        <v>2351</v>
      </c>
      <c r="B2069" s="1006" t="s">
        <v>2289</v>
      </c>
      <c r="C2069" s="1006" t="s">
        <v>2325</v>
      </c>
      <c r="D2069" s="1006" t="s">
        <v>5203</v>
      </c>
      <c r="E2069" s="968" t="s">
        <v>5058</v>
      </c>
      <c r="F2069" s="1007" t="s">
        <v>5204</v>
      </c>
      <c r="G2069" s="947" t="s">
        <v>4687</v>
      </c>
      <c r="H2069" s="1010" t="s">
        <v>1026</v>
      </c>
      <c r="I2069" s="990">
        <f t="shared" si="468"/>
        <v>0.77</v>
      </c>
      <c r="J2069" s="1009">
        <v>15.75</v>
      </c>
      <c r="K2069" s="951">
        <v>0.25</v>
      </c>
      <c r="L2069" s="952">
        <v>0.32</v>
      </c>
      <c r="M2069" s="1002"/>
      <c r="N2069" s="966">
        <f t="shared" si="464"/>
        <v>394809.23076923075</v>
      </c>
      <c r="O2069" s="932">
        <f t="shared" si="465"/>
        <v>811178.14399999997</v>
      </c>
      <c r="P2069" s="932">
        <f t="shared" si="466"/>
        <v>365605</v>
      </c>
      <c r="Q2069" s="932">
        <f t="shared" si="467"/>
        <v>39348</v>
      </c>
      <c r="R2069" s="966">
        <f t="shared" si="460"/>
        <v>4788048.9461538456</v>
      </c>
      <c r="S2069" s="960">
        <f t="shared" si="461"/>
        <v>319788.136</v>
      </c>
      <c r="T2069" s="961"/>
      <c r="U2069" s="954"/>
    </row>
    <row r="2070" spans="1:21" ht="75" customHeight="1" outlineLevel="1">
      <c r="A2070" s="1006" t="s">
        <v>2351</v>
      </c>
      <c r="B2070" s="1006" t="s">
        <v>2289</v>
      </c>
      <c r="C2070" s="1006" t="s">
        <v>2325</v>
      </c>
      <c r="D2070" s="1006" t="s">
        <v>5205</v>
      </c>
      <c r="E2070" s="968" t="s">
        <v>5061</v>
      </c>
      <c r="F2070" s="1007" t="s">
        <v>5206</v>
      </c>
      <c r="G2070" s="947" t="s">
        <v>4687</v>
      </c>
      <c r="H2070" s="1010" t="s">
        <v>1026</v>
      </c>
      <c r="I2070" s="990">
        <f t="shared" si="468"/>
        <v>0.77</v>
      </c>
      <c r="J2070" s="1009">
        <v>17.86</v>
      </c>
      <c r="K2070" s="951">
        <v>0.32</v>
      </c>
      <c r="L2070" s="952">
        <v>0.41</v>
      </c>
      <c r="M2070" s="1002"/>
      <c r="N2070" s="966">
        <f t="shared" si="464"/>
        <v>394809.23076923075</v>
      </c>
      <c r="O2070" s="932">
        <f t="shared" si="465"/>
        <v>811178.14399999997</v>
      </c>
      <c r="P2070" s="932">
        <f t="shared" si="466"/>
        <v>365605</v>
      </c>
      <c r="Q2070" s="932">
        <f t="shared" si="467"/>
        <v>39348</v>
      </c>
      <c r="R2070" s="966">
        <f t="shared" si="460"/>
        <v>5429495.5033846153</v>
      </c>
      <c r="S2070" s="960">
        <f t="shared" si="461"/>
        <v>409475.05608000001</v>
      </c>
      <c r="T2070" s="961"/>
      <c r="U2070" s="954"/>
    </row>
    <row r="2071" spans="1:21" ht="75" customHeight="1" outlineLevel="1">
      <c r="A2071" s="1006" t="s">
        <v>2351</v>
      </c>
      <c r="B2071" s="1006" t="s">
        <v>2289</v>
      </c>
      <c r="C2071" s="1006" t="s">
        <v>2325</v>
      </c>
      <c r="D2071" s="1006" t="s">
        <v>5207</v>
      </c>
      <c r="E2071" s="968" t="s">
        <v>5064</v>
      </c>
      <c r="F2071" s="1007" t="s">
        <v>5208</v>
      </c>
      <c r="G2071" s="947" t="s">
        <v>4687</v>
      </c>
      <c r="H2071" s="1010" t="s">
        <v>1026</v>
      </c>
      <c r="I2071" s="990">
        <f t="shared" si="468"/>
        <v>0.77</v>
      </c>
      <c r="J2071" s="1009">
        <v>20.309999999999999</v>
      </c>
      <c r="K2071" s="951">
        <v>0.2</v>
      </c>
      <c r="L2071" s="952">
        <v>0.41</v>
      </c>
      <c r="M2071" s="1002">
        <v>0.2</v>
      </c>
      <c r="N2071" s="966">
        <f t="shared" si="464"/>
        <v>394809.23076923075</v>
      </c>
      <c r="O2071" s="932">
        <f t="shared" si="465"/>
        <v>811178.14399999997</v>
      </c>
      <c r="P2071" s="932">
        <f t="shared" si="466"/>
        <v>365605</v>
      </c>
      <c r="Q2071" s="932">
        <f t="shared" si="467"/>
        <v>39348</v>
      </c>
      <c r="R2071" s="966">
        <f t="shared" si="460"/>
        <v>6174303.1172307692</v>
      </c>
      <c r="S2071" s="960">
        <f t="shared" si="461"/>
        <v>320003.27879999997</v>
      </c>
      <c r="T2071" s="961"/>
      <c r="U2071" s="954"/>
    </row>
    <row r="2072" spans="1:21" ht="75" customHeight="1" outlineLevel="1">
      <c r="A2072" s="1006" t="s">
        <v>2351</v>
      </c>
      <c r="B2072" s="1006" t="s">
        <v>2289</v>
      </c>
      <c r="C2072" s="1006" t="s">
        <v>2325</v>
      </c>
      <c r="D2072" s="1006" t="s">
        <v>5209</v>
      </c>
      <c r="E2072" s="968" t="s">
        <v>5067</v>
      </c>
      <c r="F2072" s="1007" t="s">
        <v>5210</v>
      </c>
      <c r="G2072" s="947" t="s">
        <v>4687</v>
      </c>
      <c r="H2072" s="1010" t="s">
        <v>1026</v>
      </c>
      <c r="I2072" s="990">
        <f t="shared" si="468"/>
        <v>0.77</v>
      </c>
      <c r="J2072" s="1009">
        <v>24.16</v>
      </c>
      <c r="K2072" s="951">
        <v>0.25</v>
      </c>
      <c r="L2072" s="952">
        <v>0.56000000000000005</v>
      </c>
      <c r="M2072" s="1002">
        <v>0.25</v>
      </c>
      <c r="N2072" s="966">
        <f t="shared" si="464"/>
        <v>394809.23076923075</v>
      </c>
      <c r="O2072" s="932">
        <f t="shared" si="465"/>
        <v>811178.14399999997</v>
      </c>
      <c r="P2072" s="932">
        <f t="shared" si="466"/>
        <v>365605</v>
      </c>
      <c r="Q2072" s="932">
        <f t="shared" si="467"/>
        <v>39348</v>
      </c>
      <c r="R2072" s="966">
        <f t="shared" si="460"/>
        <v>7344715.0818461543</v>
      </c>
      <c r="S2072" s="960">
        <f t="shared" si="461"/>
        <v>417370.33600000001</v>
      </c>
      <c r="T2072" s="961"/>
      <c r="U2072" s="954"/>
    </row>
    <row r="2073" spans="1:21" ht="66" outlineLevel="1">
      <c r="A2073" s="1006" t="s">
        <v>2351</v>
      </c>
      <c r="B2073" s="1006" t="s">
        <v>2289</v>
      </c>
      <c r="C2073" s="1006" t="s">
        <v>2325</v>
      </c>
      <c r="D2073" s="1006" t="s">
        <v>5211</v>
      </c>
      <c r="E2073" s="968" t="s">
        <v>5052</v>
      </c>
      <c r="F2073" s="1007" t="s">
        <v>5212</v>
      </c>
      <c r="G2073" s="947" t="s">
        <v>4687</v>
      </c>
      <c r="H2073" s="1010" t="s">
        <v>1026</v>
      </c>
      <c r="I2073" s="990">
        <f>1.1*1.15</f>
        <v>1.2649999999999999</v>
      </c>
      <c r="J2073" s="1009">
        <v>12.25</v>
      </c>
      <c r="K2073" s="951">
        <v>0.18</v>
      </c>
      <c r="L2073" s="952">
        <v>0.25</v>
      </c>
      <c r="M2073" s="1002"/>
      <c r="N2073" s="966">
        <f t="shared" si="464"/>
        <v>394809.23076923075</v>
      </c>
      <c r="O2073" s="932">
        <f t="shared" si="465"/>
        <v>811178.14399999997</v>
      </c>
      <c r="P2073" s="932">
        <f t="shared" si="466"/>
        <v>365605</v>
      </c>
      <c r="Q2073" s="932">
        <f t="shared" si="467"/>
        <v>39348</v>
      </c>
      <c r="R2073" s="966">
        <f t="shared" si="460"/>
        <v>6118062.5423076916</v>
      </c>
      <c r="S2073" s="960">
        <f t="shared" si="461"/>
        <v>237413.31591999999</v>
      </c>
      <c r="T2073" s="961"/>
      <c r="U2073" s="954"/>
    </row>
    <row r="2074" spans="1:21" ht="66" outlineLevel="1">
      <c r="A2074" s="1006" t="s">
        <v>2351</v>
      </c>
      <c r="B2074" s="1006" t="s">
        <v>2289</v>
      </c>
      <c r="C2074" s="1006" t="s">
        <v>2325</v>
      </c>
      <c r="D2074" s="1006" t="s">
        <v>5213</v>
      </c>
      <c r="E2074" s="968" t="s">
        <v>5055</v>
      </c>
      <c r="F2074" s="1007" t="s">
        <v>5214</v>
      </c>
      <c r="G2074" s="947" t="s">
        <v>4687</v>
      </c>
      <c r="H2074" s="1010" t="s">
        <v>1026</v>
      </c>
      <c r="I2074" s="990">
        <f t="shared" ref="I2074:I2078" si="469">1.1*1.15</f>
        <v>1.2649999999999999</v>
      </c>
      <c r="J2074" s="1009">
        <v>14</v>
      </c>
      <c r="K2074" s="951">
        <v>0.25</v>
      </c>
      <c r="L2074" s="952">
        <v>0.32</v>
      </c>
      <c r="M2074" s="1002"/>
      <c r="N2074" s="966">
        <f t="shared" si="464"/>
        <v>394809.23076923075</v>
      </c>
      <c r="O2074" s="932">
        <f t="shared" si="465"/>
        <v>811178.14399999997</v>
      </c>
      <c r="P2074" s="932">
        <f t="shared" si="466"/>
        <v>365605</v>
      </c>
      <c r="Q2074" s="932">
        <f t="shared" si="467"/>
        <v>39348</v>
      </c>
      <c r="R2074" s="966">
        <f t="shared" si="460"/>
        <v>6992071.4769230755</v>
      </c>
      <c r="S2074" s="960">
        <f t="shared" si="461"/>
        <v>319788.136</v>
      </c>
      <c r="T2074" s="961"/>
      <c r="U2074" s="954"/>
    </row>
    <row r="2075" spans="1:21" ht="66" outlineLevel="1">
      <c r="A2075" s="1006" t="s">
        <v>2351</v>
      </c>
      <c r="B2075" s="1006" t="s">
        <v>2289</v>
      </c>
      <c r="C2075" s="1006" t="s">
        <v>2325</v>
      </c>
      <c r="D2075" s="1006" t="s">
        <v>5215</v>
      </c>
      <c r="E2075" s="968" t="s">
        <v>5058</v>
      </c>
      <c r="F2075" s="1007" t="s">
        <v>5216</v>
      </c>
      <c r="G2075" s="947" t="s">
        <v>4687</v>
      </c>
      <c r="H2075" s="1010" t="s">
        <v>1026</v>
      </c>
      <c r="I2075" s="990">
        <f t="shared" si="469"/>
        <v>1.2649999999999999</v>
      </c>
      <c r="J2075" s="1009">
        <v>15.75</v>
      </c>
      <c r="K2075" s="951">
        <v>0.25</v>
      </c>
      <c r="L2075" s="952">
        <v>0.32</v>
      </c>
      <c r="M2075" s="1002"/>
      <c r="N2075" s="966">
        <f t="shared" si="464"/>
        <v>394809.23076923075</v>
      </c>
      <c r="O2075" s="932">
        <f t="shared" si="465"/>
        <v>811178.14399999997</v>
      </c>
      <c r="P2075" s="932">
        <f t="shared" si="466"/>
        <v>365605</v>
      </c>
      <c r="Q2075" s="932">
        <f t="shared" si="467"/>
        <v>39348</v>
      </c>
      <c r="R2075" s="966">
        <f t="shared" si="460"/>
        <v>7866080.4115384603</v>
      </c>
      <c r="S2075" s="960">
        <f t="shared" si="461"/>
        <v>319788.136</v>
      </c>
      <c r="T2075" s="961"/>
      <c r="U2075" s="954"/>
    </row>
    <row r="2076" spans="1:21" ht="66" outlineLevel="1">
      <c r="A2076" s="1006" t="s">
        <v>2351</v>
      </c>
      <c r="B2076" s="1006" t="s">
        <v>2289</v>
      </c>
      <c r="C2076" s="1006" t="s">
        <v>2325</v>
      </c>
      <c r="D2076" s="1006" t="s">
        <v>5217</v>
      </c>
      <c r="E2076" s="968" t="s">
        <v>5061</v>
      </c>
      <c r="F2076" s="1007" t="s">
        <v>5218</v>
      </c>
      <c r="G2076" s="947" t="s">
        <v>4687</v>
      </c>
      <c r="H2076" s="1010" t="s">
        <v>1026</v>
      </c>
      <c r="I2076" s="990">
        <f t="shared" si="469"/>
        <v>1.2649999999999999</v>
      </c>
      <c r="J2076" s="1009">
        <v>17.86</v>
      </c>
      <c r="K2076" s="951">
        <v>0.32</v>
      </c>
      <c r="L2076" s="952">
        <v>0.41</v>
      </c>
      <c r="M2076" s="1002"/>
      <c r="N2076" s="966">
        <f t="shared" si="464"/>
        <v>394809.23076923075</v>
      </c>
      <c r="O2076" s="932">
        <f t="shared" si="465"/>
        <v>811178.14399999997</v>
      </c>
      <c r="P2076" s="932">
        <f t="shared" si="466"/>
        <v>365605</v>
      </c>
      <c r="Q2076" s="932">
        <f t="shared" si="467"/>
        <v>39348</v>
      </c>
      <c r="R2076" s="966">
        <f t="shared" si="460"/>
        <v>8919885.4698461518</v>
      </c>
      <c r="S2076" s="960">
        <f t="shared" si="461"/>
        <v>409475.05608000001</v>
      </c>
      <c r="T2076" s="961"/>
      <c r="U2076" s="954"/>
    </row>
    <row r="2077" spans="1:21" ht="66" outlineLevel="1">
      <c r="A2077" s="1006" t="s">
        <v>2351</v>
      </c>
      <c r="B2077" s="1006" t="s">
        <v>2289</v>
      </c>
      <c r="C2077" s="1006" t="s">
        <v>2325</v>
      </c>
      <c r="D2077" s="1006" t="s">
        <v>5219</v>
      </c>
      <c r="E2077" s="968" t="s">
        <v>5064</v>
      </c>
      <c r="F2077" s="1007" t="s">
        <v>5220</v>
      </c>
      <c r="G2077" s="947" t="s">
        <v>4687</v>
      </c>
      <c r="H2077" s="1010" t="s">
        <v>1026</v>
      </c>
      <c r="I2077" s="990">
        <f t="shared" si="469"/>
        <v>1.2649999999999999</v>
      </c>
      <c r="J2077" s="1009">
        <v>20.309999999999999</v>
      </c>
      <c r="K2077" s="951">
        <v>0.2</v>
      </c>
      <c r="L2077" s="952">
        <v>0.41</v>
      </c>
      <c r="M2077" s="1002">
        <v>0.2</v>
      </c>
      <c r="N2077" s="966">
        <f t="shared" si="464"/>
        <v>394809.23076923075</v>
      </c>
      <c r="O2077" s="932">
        <f t="shared" si="465"/>
        <v>811178.14399999997</v>
      </c>
      <c r="P2077" s="932">
        <f t="shared" si="466"/>
        <v>365605</v>
      </c>
      <c r="Q2077" s="932">
        <f t="shared" si="467"/>
        <v>39348</v>
      </c>
      <c r="R2077" s="966">
        <f t="shared" si="460"/>
        <v>10143497.97830769</v>
      </c>
      <c r="S2077" s="960">
        <f t="shared" si="461"/>
        <v>320003.27879999997</v>
      </c>
      <c r="T2077" s="961"/>
      <c r="U2077" s="954"/>
    </row>
    <row r="2078" spans="1:21" ht="66" outlineLevel="1">
      <c r="A2078" s="1006" t="s">
        <v>2351</v>
      </c>
      <c r="B2078" s="1006" t="s">
        <v>2289</v>
      </c>
      <c r="C2078" s="1006" t="s">
        <v>2325</v>
      </c>
      <c r="D2078" s="1006" t="s">
        <v>5221</v>
      </c>
      <c r="E2078" s="968" t="s">
        <v>5067</v>
      </c>
      <c r="F2078" s="1007" t="s">
        <v>5222</v>
      </c>
      <c r="G2078" s="947" t="s">
        <v>4687</v>
      </c>
      <c r="H2078" s="1010" t="s">
        <v>1026</v>
      </c>
      <c r="I2078" s="990">
        <f t="shared" si="469"/>
        <v>1.2649999999999999</v>
      </c>
      <c r="J2078" s="1009">
        <v>24.16</v>
      </c>
      <c r="K2078" s="951">
        <v>0.25</v>
      </c>
      <c r="L2078" s="952">
        <v>0.56000000000000005</v>
      </c>
      <c r="M2078" s="1002">
        <v>0.25</v>
      </c>
      <c r="N2078" s="966">
        <f t="shared" si="464"/>
        <v>394809.23076923075</v>
      </c>
      <c r="O2078" s="932">
        <f t="shared" si="465"/>
        <v>811178.14399999997</v>
      </c>
      <c r="P2078" s="932">
        <f t="shared" si="466"/>
        <v>365605</v>
      </c>
      <c r="Q2078" s="932">
        <f t="shared" si="467"/>
        <v>39348</v>
      </c>
      <c r="R2078" s="966">
        <f t="shared" si="460"/>
        <v>12066317.634461537</v>
      </c>
      <c r="S2078" s="960">
        <f t="shared" si="461"/>
        <v>417370.33600000001</v>
      </c>
      <c r="T2078" s="961"/>
      <c r="U2078" s="954"/>
    </row>
    <row r="2079" spans="1:21" ht="49.5" outlineLevel="1">
      <c r="A2079" s="1006" t="s">
        <v>2351</v>
      </c>
      <c r="B2079" s="1006" t="s">
        <v>2289</v>
      </c>
      <c r="C2079" s="1006" t="s">
        <v>2325</v>
      </c>
      <c r="D2079" s="1006" t="s">
        <v>5223</v>
      </c>
      <c r="E2079" s="968" t="s">
        <v>5052</v>
      </c>
      <c r="F2079" s="1007" t="s">
        <v>5224</v>
      </c>
      <c r="G2079" s="947" t="s">
        <v>4687</v>
      </c>
      <c r="H2079" s="1010" t="s">
        <v>1026</v>
      </c>
      <c r="I2079" s="990">
        <f>1.1*1.15*0.7</f>
        <v>0.88549999999999984</v>
      </c>
      <c r="J2079" s="1009">
        <v>12.25</v>
      </c>
      <c r="K2079" s="951">
        <v>0.18</v>
      </c>
      <c r="L2079" s="952">
        <v>0.25</v>
      </c>
      <c r="M2079" s="1002"/>
      <c r="N2079" s="966">
        <f t="shared" si="464"/>
        <v>394809.23076923075</v>
      </c>
      <c r="O2079" s="932">
        <f t="shared" si="465"/>
        <v>811178.14399999997</v>
      </c>
      <c r="P2079" s="932">
        <f t="shared" si="466"/>
        <v>365605</v>
      </c>
      <c r="Q2079" s="932">
        <f t="shared" si="467"/>
        <v>39348</v>
      </c>
      <c r="R2079" s="966">
        <f t="shared" si="460"/>
        <v>4282643.7796153836</v>
      </c>
      <c r="S2079" s="960">
        <f t="shared" si="461"/>
        <v>237413.31591999999</v>
      </c>
      <c r="T2079" s="961"/>
      <c r="U2079" s="954"/>
    </row>
    <row r="2080" spans="1:21" ht="49.5" outlineLevel="1">
      <c r="A2080" s="1006" t="s">
        <v>2351</v>
      </c>
      <c r="B2080" s="1006" t="s">
        <v>2289</v>
      </c>
      <c r="C2080" s="1006" t="s">
        <v>2325</v>
      </c>
      <c r="D2080" s="1006" t="s">
        <v>5225</v>
      </c>
      <c r="E2080" s="968" t="s">
        <v>5055</v>
      </c>
      <c r="F2080" s="1007" t="s">
        <v>5226</v>
      </c>
      <c r="G2080" s="947" t="s">
        <v>4687</v>
      </c>
      <c r="H2080" s="1010" t="s">
        <v>1026</v>
      </c>
      <c r="I2080" s="990">
        <f t="shared" ref="I2080:I2084" si="470">1.1*1.15*0.7</f>
        <v>0.88549999999999984</v>
      </c>
      <c r="J2080" s="1009">
        <v>14</v>
      </c>
      <c r="K2080" s="951">
        <v>0.25</v>
      </c>
      <c r="L2080" s="952">
        <v>0.32</v>
      </c>
      <c r="M2080" s="1002"/>
      <c r="N2080" s="966">
        <f t="shared" si="464"/>
        <v>394809.23076923075</v>
      </c>
      <c r="O2080" s="932">
        <f t="shared" si="465"/>
        <v>811178.14399999997</v>
      </c>
      <c r="P2080" s="932">
        <f t="shared" si="466"/>
        <v>365605</v>
      </c>
      <c r="Q2080" s="932">
        <f t="shared" si="467"/>
        <v>39348</v>
      </c>
      <c r="R2080" s="966">
        <f t="shared" si="460"/>
        <v>4894450.0338461529</v>
      </c>
      <c r="S2080" s="960">
        <f t="shared" si="461"/>
        <v>319788.136</v>
      </c>
      <c r="T2080" s="961"/>
      <c r="U2080" s="954"/>
    </row>
    <row r="2081" spans="1:21" ht="49.5" outlineLevel="1">
      <c r="A2081" s="1006" t="s">
        <v>2351</v>
      </c>
      <c r="B2081" s="1006" t="s">
        <v>2289</v>
      </c>
      <c r="C2081" s="1006" t="s">
        <v>2325</v>
      </c>
      <c r="D2081" s="1006" t="s">
        <v>5227</v>
      </c>
      <c r="E2081" s="968" t="s">
        <v>5058</v>
      </c>
      <c r="F2081" s="1007" t="s">
        <v>5228</v>
      </c>
      <c r="G2081" s="947" t="s">
        <v>4687</v>
      </c>
      <c r="H2081" s="1010" t="s">
        <v>1026</v>
      </c>
      <c r="I2081" s="990">
        <f t="shared" si="470"/>
        <v>0.88549999999999984</v>
      </c>
      <c r="J2081" s="1009">
        <v>15.75</v>
      </c>
      <c r="K2081" s="951">
        <v>0.25</v>
      </c>
      <c r="L2081" s="952">
        <v>0.32</v>
      </c>
      <c r="M2081" s="1002"/>
      <c r="N2081" s="966">
        <f t="shared" si="464"/>
        <v>394809.23076923075</v>
      </c>
      <c r="O2081" s="932">
        <f t="shared" si="465"/>
        <v>811178.14399999997</v>
      </c>
      <c r="P2081" s="932">
        <f t="shared" si="466"/>
        <v>365605</v>
      </c>
      <c r="Q2081" s="932">
        <f t="shared" si="467"/>
        <v>39348</v>
      </c>
      <c r="R2081" s="966">
        <f t="shared" si="460"/>
        <v>5506256.2880769214</v>
      </c>
      <c r="S2081" s="960">
        <f t="shared" si="461"/>
        <v>319788.136</v>
      </c>
      <c r="T2081" s="961"/>
      <c r="U2081" s="954"/>
    </row>
    <row r="2082" spans="1:21" ht="49.5" outlineLevel="1">
      <c r="A2082" s="1006" t="s">
        <v>2351</v>
      </c>
      <c r="B2082" s="1006" t="s">
        <v>2289</v>
      </c>
      <c r="C2082" s="1006" t="s">
        <v>2325</v>
      </c>
      <c r="D2082" s="1006" t="s">
        <v>5229</v>
      </c>
      <c r="E2082" s="968" t="s">
        <v>5061</v>
      </c>
      <c r="F2082" s="1007" t="s">
        <v>5230</v>
      </c>
      <c r="G2082" s="947" t="s">
        <v>4687</v>
      </c>
      <c r="H2082" s="1010" t="s">
        <v>1026</v>
      </c>
      <c r="I2082" s="990">
        <f t="shared" si="470"/>
        <v>0.88549999999999984</v>
      </c>
      <c r="J2082" s="1009">
        <v>17.86</v>
      </c>
      <c r="K2082" s="951">
        <v>0.32</v>
      </c>
      <c r="L2082" s="952">
        <v>0.41</v>
      </c>
      <c r="M2082" s="1002"/>
      <c r="N2082" s="966">
        <f t="shared" si="464"/>
        <v>394809.23076923075</v>
      </c>
      <c r="O2082" s="932">
        <f t="shared" si="465"/>
        <v>811178.14399999997</v>
      </c>
      <c r="P2082" s="932">
        <f t="shared" si="466"/>
        <v>365605</v>
      </c>
      <c r="Q2082" s="932">
        <f t="shared" si="467"/>
        <v>39348</v>
      </c>
      <c r="R2082" s="966">
        <f t="shared" si="460"/>
        <v>6243919.8288923064</v>
      </c>
      <c r="S2082" s="960">
        <f t="shared" si="461"/>
        <v>409475.05608000001</v>
      </c>
      <c r="T2082" s="961"/>
      <c r="U2082" s="954"/>
    </row>
    <row r="2083" spans="1:21" ht="49.5" outlineLevel="1">
      <c r="A2083" s="1006" t="s">
        <v>2351</v>
      </c>
      <c r="B2083" s="1006" t="s">
        <v>2289</v>
      </c>
      <c r="C2083" s="1006" t="s">
        <v>2325</v>
      </c>
      <c r="D2083" s="1006" t="s">
        <v>5231</v>
      </c>
      <c r="E2083" s="968" t="s">
        <v>5064</v>
      </c>
      <c r="F2083" s="1007" t="s">
        <v>5232</v>
      </c>
      <c r="G2083" s="947" t="s">
        <v>4687</v>
      </c>
      <c r="H2083" s="1010" t="s">
        <v>1026</v>
      </c>
      <c r="I2083" s="990">
        <f t="shared" si="470"/>
        <v>0.88549999999999984</v>
      </c>
      <c r="J2083" s="1009">
        <v>20.309999999999999</v>
      </c>
      <c r="K2083" s="951">
        <v>0.2</v>
      </c>
      <c r="L2083" s="952">
        <v>0.41</v>
      </c>
      <c r="M2083" s="1002">
        <v>0.2</v>
      </c>
      <c r="N2083" s="966">
        <f t="shared" si="464"/>
        <v>394809.23076923075</v>
      </c>
      <c r="O2083" s="932">
        <f t="shared" si="465"/>
        <v>811178.14399999997</v>
      </c>
      <c r="P2083" s="932">
        <f t="shared" si="466"/>
        <v>365605</v>
      </c>
      <c r="Q2083" s="932">
        <f t="shared" si="467"/>
        <v>39348</v>
      </c>
      <c r="R2083" s="966">
        <f t="shared" si="460"/>
        <v>7100448.584815382</v>
      </c>
      <c r="S2083" s="960">
        <f t="shared" si="461"/>
        <v>320003.27879999997</v>
      </c>
      <c r="T2083" s="961"/>
      <c r="U2083" s="954"/>
    </row>
    <row r="2084" spans="1:21" ht="49.5" outlineLevel="1">
      <c r="A2084" s="1006" t="s">
        <v>2351</v>
      </c>
      <c r="B2084" s="1006" t="s">
        <v>2289</v>
      </c>
      <c r="C2084" s="1006" t="s">
        <v>2325</v>
      </c>
      <c r="D2084" s="1006" t="s">
        <v>5233</v>
      </c>
      <c r="E2084" s="968" t="s">
        <v>5067</v>
      </c>
      <c r="F2084" s="1007" t="s">
        <v>5234</v>
      </c>
      <c r="G2084" s="947" t="s">
        <v>4687</v>
      </c>
      <c r="H2084" s="1010" t="s">
        <v>1026</v>
      </c>
      <c r="I2084" s="990">
        <f t="shared" si="470"/>
        <v>0.88549999999999984</v>
      </c>
      <c r="J2084" s="1009">
        <v>24.16</v>
      </c>
      <c r="K2084" s="951">
        <v>0.25</v>
      </c>
      <c r="L2084" s="952">
        <v>0.56000000000000005</v>
      </c>
      <c r="M2084" s="1002">
        <v>0.25</v>
      </c>
      <c r="N2084" s="966">
        <f t="shared" si="464"/>
        <v>394809.23076923075</v>
      </c>
      <c r="O2084" s="932">
        <f t="shared" si="465"/>
        <v>811178.14399999997</v>
      </c>
      <c r="P2084" s="932">
        <f t="shared" si="466"/>
        <v>365605</v>
      </c>
      <c r="Q2084" s="932">
        <f t="shared" si="467"/>
        <v>39348</v>
      </c>
      <c r="R2084" s="966">
        <f t="shared" si="460"/>
        <v>8446422.3441230748</v>
      </c>
      <c r="S2084" s="960">
        <f t="shared" si="461"/>
        <v>417370.33600000001</v>
      </c>
      <c r="T2084" s="961"/>
      <c r="U2084" s="954"/>
    </row>
    <row r="2085" spans="1:21">
      <c r="A2085" s="955"/>
      <c r="B2085" s="955"/>
      <c r="C2085" s="955"/>
      <c r="D2085" s="956"/>
      <c r="E2085" s="955" t="s">
        <v>5235</v>
      </c>
      <c r="F2085" s="1005" t="s">
        <v>5236</v>
      </c>
      <c r="G2085" s="956"/>
      <c r="H2085" s="947"/>
      <c r="I2085" s="990"/>
      <c r="J2085" s="950"/>
      <c r="K2085" s="951"/>
      <c r="L2085" s="952"/>
      <c r="M2085" s="958"/>
      <c r="N2085" s="966"/>
      <c r="O2085" s="932"/>
      <c r="P2085" s="932"/>
      <c r="Q2085" s="932"/>
      <c r="R2085" s="966">
        <f t="shared" si="460"/>
        <v>0</v>
      </c>
      <c r="S2085" s="960">
        <f t="shared" si="461"/>
        <v>0</v>
      </c>
      <c r="T2085" s="961"/>
      <c r="U2085" s="954"/>
    </row>
    <row r="2086" spans="1:21" ht="33" outlineLevel="1">
      <c r="A2086" s="1006"/>
      <c r="B2086" s="1006"/>
      <c r="C2086" s="1006"/>
      <c r="D2086" s="1006" t="s">
        <v>5237</v>
      </c>
      <c r="E2086" s="968" t="s">
        <v>5238</v>
      </c>
      <c r="F2086" s="1007" t="s">
        <v>5239</v>
      </c>
      <c r="G2086" s="947" t="s">
        <v>4687</v>
      </c>
      <c r="H2086" s="1010" t="s">
        <v>1026</v>
      </c>
      <c r="I2086" s="990">
        <v>1</v>
      </c>
      <c r="J2086" s="1009">
        <v>16.48</v>
      </c>
      <c r="K2086" s="951"/>
      <c r="L2086" s="952"/>
      <c r="M2086" s="1002"/>
      <c r="N2086" s="966">
        <f t="shared" ref="N2086:N2117" si="471">VLOOKUP(H2086,DGNC2032,8)</f>
        <v>394809.23076923075</v>
      </c>
      <c r="O2086" s="932">
        <f t="shared" ref="O2086:O2117" si="472">+IFERROR(VLOOKUP($A2086,DGMTC7606,10,0),0)</f>
        <v>0</v>
      </c>
      <c r="P2086" s="932">
        <f t="shared" ref="P2086:P2117" si="473">+IFERROR(VLOOKUP($B2086,DGMTC11,10,0),0)</f>
        <v>0</v>
      </c>
      <c r="Q2086" s="932">
        <f t="shared" ref="Q2086:Q2117" si="474">+IFERROR(VLOOKUP($C2086,DGMTC11,10,0),0)</f>
        <v>0</v>
      </c>
      <c r="R2086" s="966">
        <f t="shared" si="460"/>
        <v>6506456.1230769232</v>
      </c>
      <c r="S2086" s="960">
        <f t="shared" si="461"/>
        <v>0</v>
      </c>
      <c r="T2086" s="961"/>
      <c r="U2086" s="954"/>
    </row>
    <row r="2087" spans="1:21" ht="33" outlineLevel="1">
      <c r="A2087" s="1006"/>
      <c r="B2087" s="1006"/>
      <c r="C2087" s="1006"/>
      <c r="D2087" s="1006" t="s">
        <v>5240</v>
      </c>
      <c r="E2087" s="968" t="s">
        <v>5241</v>
      </c>
      <c r="F2087" s="1007" t="s">
        <v>5242</v>
      </c>
      <c r="G2087" s="947" t="s">
        <v>4687</v>
      </c>
      <c r="H2087" s="1010" t="s">
        <v>1026</v>
      </c>
      <c r="I2087" s="990">
        <v>1</v>
      </c>
      <c r="J2087" s="1009">
        <v>21.38</v>
      </c>
      <c r="K2087" s="951"/>
      <c r="L2087" s="952"/>
      <c r="M2087" s="1002"/>
      <c r="N2087" s="966">
        <f t="shared" si="471"/>
        <v>394809.23076923075</v>
      </c>
      <c r="O2087" s="932">
        <f t="shared" si="472"/>
        <v>0</v>
      </c>
      <c r="P2087" s="932">
        <f t="shared" si="473"/>
        <v>0</v>
      </c>
      <c r="Q2087" s="932">
        <f t="shared" si="474"/>
        <v>0</v>
      </c>
      <c r="R2087" s="966">
        <f t="shared" si="460"/>
        <v>8441021.3538461532</v>
      </c>
      <c r="S2087" s="960">
        <f t="shared" si="461"/>
        <v>0</v>
      </c>
      <c r="T2087" s="961"/>
      <c r="U2087" s="954"/>
    </row>
    <row r="2088" spans="1:21" ht="33" outlineLevel="1">
      <c r="A2088" s="1006"/>
      <c r="B2088" s="1006"/>
      <c r="C2088" s="1006"/>
      <c r="D2088" s="1006" t="s">
        <v>5243</v>
      </c>
      <c r="E2088" s="968" t="s">
        <v>5244</v>
      </c>
      <c r="F2088" s="1007" t="s">
        <v>5245</v>
      </c>
      <c r="G2088" s="947" t="s">
        <v>4687</v>
      </c>
      <c r="H2088" s="1010" t="s">
        <v>1026</v>
      </c>
      <c r="I2088" s="990">
        <v>1</v>
      </c>
      <c r="J2088" s="1009">
        <v>23.44</v>
      </c>
      <c r="K2088" s="951"/>
      <c r="L2088" s="952"/>
      <c r="M2088" s="1002"/>
      <c r="N2088" s="966">
        <f t="shared" si="471"/>
        <v>394809.23076923075</v>
      </c>
      <c r="O2088" s="932">
        <f t="shared" si="472"/>
        <v>0</v>
      </c>
      <c r="P2088" s="932">
        <f t="shared" si="473"/>
        <v>0</v>
      </c>
      <c r="Q2088" s="932">
        <f t="shared" si="474"/>
        <v>0</v>
      </c>
      <c r="R2088" s="966">
        <f t="shared" si="460"/>
        <v>9254328.3692307696</v>
      </c>
      <c r="S2088" s="960">
        <f t="shared" si="461"/>
        <v>0</v>
      </c>
      <c r="T2088" s="961"/>
      <c r="U2088" s="954"/>
    </row>
    <row r="2089" spans="1:21" ht="33" outlineLevel="1">
      <c r="A2089" s="1006"/>
      <c r="B2089" s="1006"/>
      <c r="C2089" s="1006"/>
      <c r="D2089" s="1006" t="s">
        <v>5246</v>
      </c>
      <c r="E2089" s="968" t="s">
        <v>5247</v>
      </c>
      <c r="F2089" s="1007" t="s">
        <v>5248</v>
      </c>
      <c r="G2089" s="947" t="s">
        <v>4687</v>
      </c>
      <c r="H2089" s="1010" t="s">
        <v>1026</v>
      </c>
      <c r="I2089" s="990">
        <v>1</v>
      </c>
      <c r="J2089" s="1009">
        <v>30.62</v>
      </c>
      <c r="K2089" s="951"/>
      <c r="L2089" s="952"/>
      <c r="M2089" s="1002"/>
      <c r="N2089" s="966">
        <f t="shared" si="471"/>
        <v>394809.23076923075</v>
      </c>
      <c r="O2089" s="932">
        <f t="shared" si="472"/>
        <v>0</v>
      </c>
      <c r="P2089" s="932">
        <f t="shared" si="473"/>
        <v>0</v>
      </c>
      <c r="Q2089" s="932">
        <f t="shared" si="474"/>
        <v>0</v>
      </c>
      <c r="R2089" s="966">
        <f t="shared" si="460"/>
        <v>12089058.646153847</v>
      </c>
      <c r="S2089" s="960">
        <f t="shared" si="461"/>
        <v>0</v>
      </c>
      <c r="T2089" s="961"/>
      <c r="U2089" s="954"/>
    </row>
    <row r="2090" spans="1:21" ht="33" outlineLevel="1">
      <c r="A2090" s="1006"/>
      <c r="B2090" s="1006"/>
      <c r="C2090" s="1006"/>
      <c r="D2090" s="1006" t="s">
        <v>5249</v>
      </c>
      <c r="E2090" s="968" t="s">
        <v>5250</v>
      </c>
      <c r="F2090" s="1007" t="s">
        <v>5251</v>
      </c>
      <c r="G2090" s="947" t="s">
        <v>4687</v>
      </c>
      <c r="H2090" s="1010" t="s">
        <v>1026</v>
      </c>
      <c r="I2090" s="990">
        <v>1</v>
      </c>
      <c r="J2090" s="1009">
        <v>41.25</v>
      </c>
      <c r="K2090" s="951"/>
      <c r="L2090" s="952"/>
      <c r="M2090" s="1002"/>
      <c r="N2090" s="966">
        <f t="shared" si="471"/>
        <v>394809.23076923075</v>
      </c>
      <c r="O2090" s="932">
        <f t="shared" si="472"/>
        <v>0</v>
      </c>
      <c r="P2090" s="932">
        <f t="shared" si="473"/>
        <v>0</v>
      </c>
      <c r="Q2090" s="932">
        <f t="shared" si="474"/>
        <v>0</v>
      </c>
      <c r="R2090" s="966">
        <f t="shared" si="460"/>
        <v>16285880.769230768</v>
      </c>
      <c r="S2090" s="960">
        <f t="shared" si="461"/>
        <v>0</v>
      </c>
      <c r="T2090" s="961"/>
      <c r="U2090" s="954"/>
    </row>
    <row r="2091" spans="1:21" ht="33" outlineLevel="1">
      <c r="A2091" s="1006"/>
      <c r="B2091" s="1006"/>
      <c r="C2091" s="1006"/>
      <c r="D2091" s="1006" t="s">
        <v>5252</v>
      </c>
      <c r="E2091" s="968" t="s">
        <v>5253</v>
      </c>
      <c r="F2091" s="1007" t="s">
        <v>5254</v>
      </c>
      <c r="G2091" s="947" t="s">
        <v>4687</v>
      </c>
      <c r="H2091" s="1010" t="s">
        <v>1026</v>
      </c>
      <c r="I2091" s="990">
        <v>1</v>
      </c>
      <c r="J2091" s="1009">
        <v>56.22</v>
      </c>
      <c r="K2091" s="951"/>
      <c r="L2091" s="952"/>
      <c r="M2091" s="1002"/>
      <c r="N2091" s="966">
        <f t="shared" si="471"/>
        <v>394809.23076923075</v>
      </c>
      <c r="O2091" s="932">
        <f t="shared" si="472"/>
        <v>0</v>
      </c>
      <c r="P2091" s="932">
        <f t="shared" si="473"/>
        <v>0</v>
      </c>
      <c r="Q2091" s="932">
        <f t="shared" si="474"/>
        <v>0</v>
      </c>
      <c r="R2091" s="966">
        <f t="shared" si="460"/>
        <v>22196174.953846153</v>
      </c>
      <c r="S2091" s="960">
        <f t="shared" si="461"/>
        <v>0</v>
      </c>
      <c r="T2091" s="961"/>
      <c r="U2091" s="954"/>
    </row>
    <row r="2092" spans="1:21" ht="33" outlineLevel="1">
      <c r="A2092" s="1006"/>
      <c r="B2092" s="1006"/>
      <c r="C2092" s="1006"/>
      <c r="D2092" s="1006" t="s">
        <v>5255</v>
      </c>
      <c r="E2092" s="968" t="s">
        <v>5256</v>
      </c>
      <c r="F2092" s="1007" t="s">
        <v>5257</v>
      </c>
      <c r="G2092" s="947" t="s">
        <v>4687</v>
      </c>
      <c r="H2092" s="1010" t="s">
        <v>1026</v>
      </c>
      <c r="I2092" s="990">
        <v>1</v>
      </c>
      <c r="J2092" s="1009">
        <v>62.67</v>
      </c>
      <c r="K2092" s="951"/>
      <c r="L2092" s="952"/>
      <c r="M2092" s="1002"/>
      <c r="N2092" s="966">
        <f t="shared" si="471"/>
        <v>394809.23076923075</v>
      </c>
      <c r="O2092" s="932">
        <f t="shared" si="472"/>
        <v>0</v>
      </c>
      <c r="P2092" s="932">
        <f t="shared" si="473"/>
        <v>0</v>
      </c>
      <c r="Q2092" s="932">
        <f t="shared" si="474"/>
        <v>0</v>
      </c>
      <c r="R2092" s="966">
        <f t="shared" si="460"/>
        <v>24742694.492307693</v>
      </c>
      <c r="S2092" s="960">
        <f t="shared" si="461"/>
        <v>0</v>
      </c>
      <c r="T2092" s="961"/>
      <c r="U2092" s="954"/>
    </row>
    <row r="2093" spans="1:21" ht="33" outlineLevel="1">
      <c r="A2093" s="1006"/>
      <c r="B2093" s="1006"/>
      <c r="C2093" s="1006"/>
      <c r="D2093" s="1006" t="s">
        <v>5258</v>
      </c>
      <c r="E2093" s="968" t="s">
        <v>5259</v>
      </c>
      <c r="F2093" s="1007" t="s">
        <v>5260</v>
      </c>
      <c r="G2093" s="947" t="s">
        <v>4687</v>
      </c>
      <c r="H2093" s="1010" t="s">
        <v>1026</v>
      </c>
      <c r="I2093" s="990">
        <v>1</v>
      </c>
      <c r="J2093" s="1009">
        <v>76.34</v>
      </c>
      <c r="K2093" s="951"/>
      <c r="L2093" s="952"/>
      <c r="M2093" s="1002"/>
      <c r="N2093" s="966">
        <f t="shared" si="471"/>
        <v>394809.23076923075</v>
      </c>
      <c r="O2093" s="932">
        <f t="shared" si="472"/>
        <v>0</v>
      </c>
      <c r="P2093" s="932">
        <f t="shared" si="473"/>
        <v>0</v>
      </c>
      <c r="Q2093" s="932">
        <f t="shared" si="474"/>
        <v>0</v>
      </c>
      <c r="R2093" s="966">
        <f t="shared" si="460"/>
        <v>30139736.676923078</v>
      </c>
      <c r="S2093" s="960">
        <f t="shared" si="461"/>
        <v>0</v>
      </c>
      <c r="T2093" s="961"/>
      <c r="U2093" s="954"/>
    </row>
    <row r="2094" spans="1:21" ht="33" outlineLevel="1">
      <c r="A2094" s="1006"/>
      <c r="B2094" s="1006"/>
      <c r="C2094" s="1006"/>
      <c r="D2094" s="1006" t="s">
        <v>5261</v>
      </c>
      <c r="E2094" s="968" t="s">
        <v>5262</v>
      </c>
      <c r="F2094" s="1007" t="s">
        <v>5263</v>
      </c>
      <c r="G2094" s="947" t="s">
        <v>4687</v>
      </c>
      <c r="H2094" s="1010" t="s">
        <v>1026</v>
      </c>
      <c r="I2094" s="990">
        <v>1</v>
      </c>
      <c r="J2094" s="1009">
        <v>90.12</v>
      </c>
      <c r="K2094" s="951"/>
      <c r="L2094" s="952"/>
      <c r="M2094" s="1002"/>
      <c r="N2094" s="966">
        <f t="shared" si="471"/>
        <v>394809.23076923075</v>
      </c>
      <c r="O2094" s="932">
        <f t="shared" si="472"/>
        <v>0</v>
      </c>
      <c r="P2094" s="932">
        <f t="shared" si="473"/>
        <v>0</v>
      </c>
      <c r="Q2094" s="932">
        <f t="shared" si="474"/>
        <v>0</v>
      </c>
      <c r="R2094" s="966">
        <f t="shared" si="460"/>
        <v>35580207.876923077</v>
      </c>
      <c r="S2094" s="960">
        <f t="shared" si="461"/>
        <v>0</v>
      </c>
      <c r="T2094" s="961"/>
      <c r="U2094" s="954"/>
    </row>
    <row r="2095" spans="1:21" ht="33" outlineLevel="1">
      <c r="A2095" s="1006"/>
      <c r="B2095" s="1006"/>
      <c r="C2095" s="1006"/>
      <c r="D2095" s="1006" t="s">
        <v>5264</v>
      </c>
      <c r="E2095" s="968" t="s">
        <v>5265</v>
      </c>
      <c r="F2095" s="1007" t="s">
        <v>5266</v>
      </c>
      <c r="G2095" s="947" t="s">
        <v>4687</v>
      </c>
      <c r="H2095" s="1010" t="s">
        <v>1026</v>
      </c>
      <c r="I2095" s="990">
        <v>1</v>
      </c>
      <c r="J2095" s="1009">
        <v>99.12</v>
      </c>
      <c r="K2095" s="951"/>
      <c r="L2095" s="952"/>
      <c r="M2095" s="1002"/>
      <c r="N2095" s="966">
        <f t="shared" si="471"/>
        <v>394809.23076923075</v>
      </c>
      <c r="O2095" s="932">
        <f t="shared" si="472"/>
        <v>0</v>
      </c>
      <c r="P2095" s="932">
        <f t="shared" si="473"/>
        <v>0</v>
      </c>
      <c r="Q2095" s="932">
        <f t="shared" si="474"/>
        <v>0</v>
      </c>
      <c r="R2095" s="966">
        <f t="shared" si="460"/>
        <v>39133490.953846157</v>
      </c>
      <c r="S2095" s="960">
        <f t="shared" si="461"/>
        <v>0</v>
      </c>
      <c r="T2095" s="961"/>
      <c r="U2095" s="954"/>
    </row>
    <row r="2096" spans="1:21" ht="33" outlineLevel="1">
      <c r="A2096" s="1006"/>
      <c r="B2096" s="1006"/>
      <c r="C2096" s="1006"/>
      <c r="D2096" s="1006" t="s">
        <v>5267</v>
      </c>
      <c r="E2096" s="968" t="s">
        <v>5238</v>
      </c>
      <c r="F2096" s="1007" t="s">
        <v>5268</v>
      </c>
      <c r="G2096" s="947" t="s">
        <v>4687</v>
      </c>
      <c r="H2096" s="1010" t="s">
        <v>1026</v>
      </c>
      <c r="I2096" s="990">
        <v>0.7</v>
      </c>
      <c r="J2096" s="1009">
        <v>16.48</v>
      </c>
      <c r="K2096" s="951"/>
      <c r="L2096" s="952"/>
      <c r="M2096" s="1002"/>
      <c r="N2096" s="966">
        <f t="shared" si="471"/>
        <v>394809.23076923075</v>
      </c>
      <c r="O2096" s="932">
        <f t="shared" si="472"/>
        <v>0</v>
      </c>
      <c r="P2096" s="932">
        <f t="shared" si="473"/>
        <v>0</v>
      </c>
      <c r="Q2096" s="932">
        <f t="shared" si="474"/>
        <v>0</v>
      </c>
      <c r="R2096" s="966">
        <f t="shared" si="460"/>
        <v>4554519.2861538455</v>
      </c>
      <c r="S2096" s="960">
        <f t="shared" si="461"/>
        <v>0</v>
      </c>
      <c r="T2096" s="961"/>
      <c r="U2096" s="954"/>
    </row>
    <row r="2097" spans="1:21" ht="33" outlineLevel="1">
      <c r="A2097" s="1006"/>
      <c r="B2097" s="1006"/>
      <c r="C2097" s="1006"/>
      <c r="D2097" s="1006" t="s">
        <v>5269</v>
      </c>
      <c r="E2097" s="968" t="s">
        <v>5241</v>
      </c>
      <c r="F2097" s="1007" t="s">
        <v>5270</v>
      </c>
      <c r="G2097" s="947" t="s">
        <v>4687</v>
      </c>
      <c r="H2097" s="1010" t="s">
        <v>1026</v>
      </c>
      <c r="I2097" s="990">
        <v>0.7</v>
      </c>
      <c r="J2097" s="1009">
        <v>21.38</v>
      </c>
      <c r="K2097" s="951"/>
      <c r="L2097" s="952"/>
      <c r="M2097" s="1002"/>
      <c r="N2097" s="966">
        <f t="shared" si="471"/>
        <v>394809.23076923075</v>
      </c>
      <c r="O2097" s="932">
        <f t="shared" si="472"/>
        <v>0</v>
      </c>
      <c r="P2097" s="932">
        <f t="shared" si="473"/>
        <v>0</v>
      </c>
      <c r="Q2097" s="932">
        <f t="shared" si="474"/>
        <v>0</v>
      </c>
      <c r="R2097" s="966">
        <f t="shared" si="460"/>
        <v>5908714.9476923067</v>
      </c>
      <c r="S2097" s="960">
        <f t="shared" si="461"/>
        <v>0</v>
      </c>
      <c r="T2097" s="961"/>
      <c r="U2097" s="954"/>
    </row>
    <row r="2098" spans="1:21" ht="33" outlineLevel="1">
      <c r="A2098" s="1006"/>
      <c r="B2098" s="1006"/>
      <c r="C2098" s="1006"/>
      <c r="D2098" s="1006" t="s">
        <v>5271</v>
      </c>
      <c r="E2098" s="968" t="s">
        <v>5244</v>
      </c>
      <c r="F2098" s="1007" t="s">
        <v>5272</v>
      </c>
      <c r="G2098" s="947" t="s">
        <v>4687</v>
      </c>
      <c r="H2098" s="1010" t="s">
        <v>1026</v>
      </c>
      <c r="I2098" s="990">
        <v>0.7</v>
      </c>
      <c r="J2098" s="1009">
        <v>23.44</v>
      </c>
      <c r="K2098" s="951"/>
      <c r="L2098" s="952"/>
      <c r="M2098" s="1002"/>
      <c r="N2098" s="966">
        <f t="shared" si="471"/>
        <v>394809.23076923075</v>
      </c>
      <c r="O2098" s="932">
        <f t="shared" si="472"/>
        <v>0</v>
      </c>
      <c r="P2098" s="932">
        <f t="shared" si="473"/>
        <v>0</v>
      </c>
      <c r="Q2098" s="932">
        <f t="shared" si="474"/>
        <v>0</v>
      </c>
      <c r="R2098" s="966">
        <f t="shared" si="460"/>
        <v>6478029.8584615383</v>
      </c>
      <c r="S2098" s="960">
        <f t="shared" si="461"/>
        <v>0</v>
      </c>
      <c r="T2098" s="961"/>
      <c r="U2098" s="954"/>
    </row>
    <row r="2099" spans="1:21" ht="33" outlineLevel="1">
      <c r="A2099" s="1006"/>
      <c r="B2099" s="1006"/>
      <c r="C2099" s="1006"/>
      <c r="D2099" s="1006" t="s">
        <v>5273</v>
      </c>
      <c r="E2099" s="968" t="s">
        <v>5247</v>
      </c>
      <c r="F2099" s="1007" t="s">
        <v>5274</v>
      </c>
      <c r="G2099" s="947" t="s">
        <v>4687</v>
      </c>
      <c r="H2099" s="1010" t="s">
        <v>1026</v>
      </c>
      <c r="I2099" s="990">
        <v>0.7</v>
      </c>
      <c r="J2099" s="1009">
        <v>30.62</v>
      </c>
      <c r="K2099" s="951"/>
      <c r="L2099" s="952"/>
      <c r="M2099" s="1002"/>
      <c r="N2099" s="966">
        <f t="shared" si="471"/>
        <v>394809.23076923075</v>
      </c>
      <c r="O2099" s="932">
        <f t="shared" si="472"/>
        <v>0</v>
      </c>
      <c r="P2099" s="932">
        <f t="shared" si="473"/>
        <v>0</v>
      </c>
      <c r="Q2099" s="932">
        <f t="shared" si="474"/>
        <v>0</v>
      </c>
      <c r="R2099" s="966">
        <f t="shared" si="460"/>
        <v>8462341.0523076914</v>
      </c>
      <c r="S2099" s="960">
        <f t="shared" si="461"/>
        <v>0</v>
      </c>
      <c r="T2099" s="961"/>
      <c r="U2099" s="954"/>
    </row>
    <row r="2100" spans="1:21" ht="33" outlineLevel="1">
      <c r="A2100" s="1006"/>
      <c r="B2100" s="1006"/>
      <c r="C2100" s="1006"/>
      <c r="D2100" s="1006" t="s">
        <v>5275</v>
      </c>
      <c r="E2100" s="968" t="s">
        <v>5250</v>
      </c>
      <c r="F2100" s="1007" t="s">
        <v>5276</v>
      </c>
      <c r="G2100" s="947" t="s">
        <v>4687</v>
      </c>
      <c r="H2100" s="1010" t="s">
        <v>1026</v>
      </c>
      <c r="I2100" s="990">
        <v>0.7</v>
      </c>
      <c r="J2100" s="1009">
        <v>41.25</v>
      </c>
      <c r="K2100" s="951"/>
      <c r="L2100" s="952"/>
      <c r="M2100" s="1002"/>
      <c r="N2100" s="966">
        <f t="shared" si="471"/>
        <v>394809.23076923075</v>
      </c>
      <c r="O2100" s="932">
        <f t="shared" si="472"/>
        <v>0</v>
      </c>
      <c r="P2100" s="932">
        <f t="shared" si="473"/>
        <v>0</v>
      </c>
      <c r="Q2100" s="932">
        <f t="shared" si="474"/>
        <v>0</v>
      </c>
      <c r="R2100" s="966">
        <f t="shared" si="460"/>
        <v>11400116.538461536</v>
      </c>
      <c r="S2100" s="960">
        <f t="shared" si="461"/>
        <v>0</v>
      </c>
      <c r="T2100" s="961"/>
      <c r="U2100" s="954"/>
    </row>
    <row r="2101" spans="1:21" ht="33" outlineLevel="1">
      <c r="A2101" s="1006"/>
      <c r="B2101" s="1006"/>
      <c r="C2101" s="1006"/>
      <c r="D2101" s="1006" t="s">
        <v>5277</v>
      </c>
      <c r="E2101" s="968" t="s">
        <v>5253</v>
      </c>
      <c r="F2101" s="1007" t="s">
        <v>5278</v>
      </c>
      <c r="G2101" s="947" t="s">
        <v>4687</v>
      </c>
      <c r="H2101" s="1010" t="s">
        <v>1026</v>
      </c>
      <c r="I2101" s="990">
        <v>0.7</v>
      </c>
      <c r="J2101" s="1009">
        <v>56.22</v>
      </c>
      <c r="K2101" s="951"/>
      <c r="L2101" s="952"/>
      <c r="M2101" s="1002"/>
      <c r="N2101" s="966">
        <f t="shared" si="471"/>
        <v>394809.23076923075</v>
      </c>
      <c r="O2101" s="932">
        <f t="shared" si="472"/>
        <v>0</v>
      </c>
      <c r="P2101" s="932">
        <f t="shared" si="473"/>
        <v>0</v>
      </c>
      <c r="Q2101" s="932">
        <f t="shared" si="474"/>
        <v>0</v>
      </c>
      <c r="R2101" s="966">
        <f t="shared" si="460"/>
        <v>15537322.467692306</v>
      </c>
      <c r="S2101" s="960">
        <f t="shared" si="461"/>
        <v>0</v>
      </c>
      <c r="T2101" s="961"/>
      <c r="U2101" s="954"/>
    </row>
    <row r="2102" spans="1:21" ht="33" outlineLevel="1">
      <c r="A2102" s="1006"/>
      <c r="B2102" s="1006"/>
      <c r="C2102" s="1006"/>
      <c r="D2102" s="1006" t="s">
        <v>5279</v>
      </c>
      <c r="E2102" s="968" t="s">
        <v>5256</v>
      </c>
      <c r="F2102" s="1007" t="s">
        <v>5280</v>
      </c>
      <c r="G2102" s="947" t="s">
        <v>4687</v>
      </c>
      <c r="H2102" s="1010" t="s">
        <v>1026</v>
      </c>
      <c r="I2102" s="990">
        <v>0.7</v>
      </c>
      <c r="J2102" s="1009">
        <v>62.67</v>
      </c>
      <c r="K2102" s="951"/>
      <c r="L2102" s="952"/>
      <c r="M2102" s="1002"/>
      <c r="N2102" s="966">
        <f t="shared" si="471"/>
        <v>394809.23076923075</v>
      </c>
      <c r="O2102" s="932">
        <f t="shared" si="472"/>
        <v>0</v>
      </c>
      <c r="P2102" s="932">
        <f t="shared" si="473"/>
        <v>0</v>
      </c>
      <c r="Q2102" s="932">
        <f t="shared" si="474"/>
        <v>0</v>
      </c>
      <c r="R2102" s="966">
        <f t="shared" si="460"/>
        <v>17319886.144615382</v>
      </c>
      <c r="S2102" s="960">
        <f t="shared" si="461"/>
        <v>0</v>
      </c>
      <c r="T2102" s="961"/>
      <c r="U2102" s="954"/>
    </row>
    <row r="2103" spans="1:21" ht="33" outlineLevel="1">
      <c r="A2103" s="1006"/>
      <c r="B2103" s="1006"/>
      <c r="C2103" s="1006"/>
      <c r="D2103" s="1006" t="s">
        <v>5281</v>
      </c>
      <c r="E2103" s="968" t="s">
        <v>5259</v>
      </c>
      <c r="F2103" s="1007" t="s">
        <v>5282</v>
      </c>
      <c r="G2103" s="947" t="s">
        <v>4687</v>
      </c>
      <c r="H2103" s="1010" t="s">
        <v>1026</v>
      </c>
      <c r="I2103" s="990">
        <v>0.7</v>
      </c>
      <c r="J2103" s="1009">
        <v>76.34</v>
      </c>
      <c r="K2103" s="951"/>
      <c r="L2103" s="952"/>
      <c r="M2103" s="1002"/>
      <c r="N2103" s="966">
        <f t="shared" si="471"/>
        <v>394809.23076923075</v>
      </c>
      <c r="O2103" s="932">
        <f t="shared" si="472"/>
        <v>0</v>
      </c>
      <c r="P2103" s="932">
        <f t="shared" si="473"/>
        <v>0</v>
      </c>
      <c r="Q2103" s="932">
        <f t="shared" si="474"/>
        <v>0</v>
      </c>
      <c r="R2103" s="966">
        <f t="shared" ref="R2103:R2166" si="475">I2103*J2103*N2103</f>
        <v>21097815.673846155</v>
      </c>
      <c r="S2103" s="960">
        <f t="shared" ref="S2103:S2166" si="476">(K2103*O2103+L2103*P2103+M2103*Q2103)</f>
        <v>0</v>
      </c>
      <c r="T2103" s="961"/>
      <c r="U2103" s="954"/>
    </row>
    <row r="2104" spans="1:21" ht="33" outlineLevel="1">
      <c r="A2104" s="1006"/>
      <c r="B2104" s="1006"/>
      <c r="C2104" s="1006"/>
      <c r="D2104" s="1006" t="s">
        <v>5283</v>
      </c>
      <c r="E2104" s="968" t="s">
        <v>5262</v>
      </c>
      <c r="F2104" s="1007" t="s">
        <v>5284</v>
      </c>
      <c r="G2104" s="947" t="s">
        <v>4687</v>
      </c>
      <c r="H2104" s="1010" t="s">
        <v>1026</v>
      </c>
      <c r="I2104" s="990">
        <v>0.7</v>
      </c>
      <c r="J2104" s="1009">
        <v>90.12</v>
      </c>
      <c r="K2104" s="951"/>
      <c r="L2104" s="952"/>
      <c r="M2104" s="1002"/>
      <c r="N2104" s="966">
        <f t="shared" si="471"/>
        <v>394809.23076923075</v>
      </c>
      <c r="O2104" s="932">
        <f t="shared" si="472"/>
        <v>0</v>
      </c>
      <c r="P2104" s="932">
        <f t="shared" si="473"/>
        <v>0</v>
      </c>
      <c r="Q2104" s="932">
        <f t="shared" si="474"/>
        <v>0</v>
      </c>
      <c r="R2104" s="966">
        <f t="shared" si="475"/>
        <v>24906145.513846152</v>
      </c>
      <c r="S2104" s="960">
        <f t="shared" si="476"/>
        <v>0</v>
      </c>
      <c r="T2104" s="961"/>
      <c r="U2104" s="954"/>
    </row>
    <row r="2105" spans="1:21" ht="33" outlineLevel="1">
      <c r="A2105" s="1006"/>
      <c r="B2105" s="1006"/>
      <c r="C2105" s="1006"/>
      <c r="D2105" s="1006" t="s">
        <v>5285</v>
      </c>
      <c r="E2105" s="968" t="s">
        <v>5265</v>
      </c>
      <c r="F2105" s="1007" t="s">
        <v>5286</v>
      </c>
      <c r="G2105" s="947" t="s">
        <v>4687</v>
      </c>
      <c r="H2105" s="1010" t="s">
        <v>1026</v>
      </c>
      <c r="I2105" s="990">
        <v>0.7</v>
      </c>
      <c r="J2105" s="1009">
        <v>99.12</v>
      </c>
      <c r="K2105" s="951"/>
      <c r="L2105" s="952"/>
      <c r="M2105" s="1002"/>
      <c r="N2105" s="966">
        <f t="shared" si="471"/>
        <v>394809.23076923075</v>
      </c>
      <c r="O2105" s="932">
        <f t="shared" si="472"/>
        <v>0</v>
      </c>
      <c r="P2105" s="932">
        <f t="shared" si="473"/>
        <v>0</v>
      </c>
      <c r="Q2105" s="932">
        <f t="shared" si="474"/>
        <v>0</v>
      </c>
      <c r="R2105" s="966">
        <f t="shared" si="475"/>
        <v>27393443.667692307</v>
      </c>
      <c r="S2105" s="960">
        <f t="shared" si="476"/>
        <v>0</v>
      </c>
      <c r="T2105" s="961"/>
      <c r="U2105" s="954"/>
    </row>
    <row r="2106" spans="1:21" ht="49.5" outlineLevel="1">
      <c r="A2106" s="1006"/>
      <c r="B2106" s="1006"/>
      <c r="C2106" s="1006"/>
      <c r="D2106" s="1006" t="s">
        <v>5287</v>
      </c>
      <c r="E2106" s="968" t="s">
        <v>5238</v>
      </c>
      <c r="F2106" s="1007" t="s">
        <v>5288</v>
      </c>
      <c r="G2106" s="947" t="s">
        <v>4687</v>
      </c>
      <c r="H2106" s="1010" t="s">
        <v>1026</v>
      </c>
      <c r="I2106" s="990">
        <v>1.1499999999999999</v>
      </c>
      <c r="J2106" s="1009">
        <v>16.48</v>
      </c>
      <c r="K2106" s="951"/>
      <c r="L2106" s="952"/>
      <c r="M2106" s="1002"/>
      <c r="N2106" s="966">
        <f t="shared" si="471"/>
        <v>394809.23076923075</v>
      </c>
      <c r="O2106" s="932">
        <f t="shared" si="472"/>
        <v>0</v>
      </c>
      <c r="P2106" s="932">
        <f t="shared" si="473"/>
        <v>0</v>
      </c>
      <c r="Q2106" s="932">
        <f t="shared" si="474"/>
        <v>0</v>
      </c>
      <c r="R2106" s="966">
        <f t="shared" si="475"/>
        <v>7482424.5415384602</v>
      </c>
      <c r="S2106" s="960">
        <f t="shared" si="476"/>
        <v>0</v>
      </c>
      <c r="T2106" s="961"/>
      <c r="U2106" s="954"/>
    </row>
    <row r="2107" spans="1:21" ht="49.5" outlineLevel="1">
      <c r="A2107" s="1006"/>
      <c r="B2107" s="1006"/>
      <c r="C2107" s="1006"/>
      <c r="D2107" s="1006" t="s">
        <v>5289</v>
      </c>
      <c r="E2107" s="968" t="s">
        <v>5241</v>
      </c>
      <c r="F2107" s="1007" t="s">
        <v>5290</v>
      </c>
      <c r="G2107" s="947" t="s">
        <v>4687</v>
      </c>
      <c r="H2107" s="1010" t="s">
        <v>1026</v>
      </c>
      <c r="I2107" s="990">
        <v>1.1499999999999999</v>
      </c>
      <c r="J2107" s="1009">
        <v>21.38</v>
      </c>
      <c r="K2107" s="951"/>
      <c r="L2107" s="952"/>
      <c r="M2107" s="1002"/>
      <c r="N2107" s="966">
        <f t="shared" si="471"/>
        <v>394809.23076923075</v>
      </c>
      <c r="O2107" s="932">
        <f t="shared" si="472"/>
        <v>0</v>
      </c>
      <c r="P2107" s="932">
        <f t="shared" si="473"/>
        <v>0</v>
      </c>
      <c r="Q2107" s="932">
        <f t="shared" si="474"/>
        <v>0</v>
      </c>
      <c r="R2107" s="966">
        <f t="shared" si="475"/>
        <v>9707174.5569230746</v>
      </c>
      <c r="S2107" s="960">
        <f t="shared" si="476"/>
        <v>0</v>
      </c>
      <c r="T2107" s="961"/>
      <c r="U2107" s="954"/>
    </row>
    <row r="2108" spans="1:21" ht="49.5" outlineLevel="1">
      <c r="A2108" s="1006"/>
      <c r="B2108" s="1006"/>
      <c r="C2108" s="1006"/>
      <c r="D2108" s="1006" t="s">
        <v>5291</v>
      </c>
      <c r="E2108" s="968" t="s">
        <v>5244</v>
      </c>
      <c r="F2108" s="1007" t="s">
        <v>5292</v>
      </c>
      <c r="G2108" s="947" t="s">
        <v>4687</v>
      </c>
      <c r="H2108" s="1010" t="s">
        <v>1026</v>
      </c>
      <c r="I2108" s="990">
        <v>1.1499999999999999</v>
      </c>
      <c r="J2108" s="1009">
        <v>23.44</v>
      </c>
      <c r="K2108" s="951"/>
      <c r="L2108" s="952"/>
      <c r="M2108" s="1002"/>
      <c r="N2108" s="966">
        <f t="shared" si="471"/>
        <v>394809.23076923075</v>
      </c>
      <c r="O2108" s="932">
        <f t="shared" si="472"/>
        <v>0</v>
      </c>
      <c r="P2108" s="932">
        <f t="shared" si="473"/>
        <v>0</v>
      </c>
      <c r="Q2108" s="932">
        <f t="shared" si="474"/>
        <v>0</v>
      </c>
      <c r="R2108" s="966">
        <f t="shared" si="475"/>
        <v>10642477.624615384</v>
      </c>
      <c r="S2108" s="960">
        <f t="shared" si="476"/>
        <v>0</v>
      </c>
      <c r="T2108" s="961"/>
      <c r="U2108" s="954"/>
    </row>
    <row r="2109" spans="1:21" ht="49.5" outlineLevel="1">
      <c r="A2109" s="1006"/>
      <c r="B2109" s="1006"/>
      <c r="C2109" s="1006"/>
      <c r="D2109" s="1006" t="s">
        <v>5293</v>
      </c>
      <c r="E2109" s="968" t="s">
        <v>5247</v>
      </c>
      <c r="F2109" s="1007" t="s">
        <v>5294</v>
      </c>
      <c r="G2109" s="947" t="s">
        <v>4687</v>
      </c>
      <c r="H2109" s="1010" t="s">
        <v>1026</v>
      </c>
      <c r="I2109" s="990">
        <v>1.1499999999999999</v>
      </c>
      <c r="J2109" s="1009">
        <v>30.62</v>
      </c>
      <c r="K2109" s="951"/>
      <c r="L2109" s="952"/>
      <c r="M2109" s="1002"/>
      <c r="N2109" s="966">
        <f t="shared" si="471"/>
        <v>394809.23076923075</v>
      </c>
      <c r="O2109" s="932">
        <f t="shared" si="472"/>
        <v>0</v>
      </c>
      <c r="P2109" s="932">
        <f t="shared" si="473"/>
        <v>0</v>
      </c>
      <c r="Q2109" s="932">
        <f t="shared" si="474"/>
        <v>0</v>
      </c>
      <c r="R2109" s="966">
        <f t="shared" si="475"/>
        <v>13902417.443076923</v>
      </c>
      <c r="S2109" s="960">
        <f t="shared" si="476"/>
        <v>0</v>
      </c>
      <c r="T2109" s="961"/>
      <c r="U2109" s="954"/>
    </row>
    <row r="2110" spans="1:21" ht="49.5" outlineLevel="1">
      <c r="A2110" s="1006"/>
      <c r="B2110" s="1006"/>
      <c r="C2110" s="1006"/>
      <c r="D2110" s="1006" t="s">
        <v>5295</v>
      </c>
      <c r="E2110" s="968" t="s">
        <v>5250</v>
      </c>
      <c r="F2110" s="1007" t="s">
        <v>5296</v>
      </c>
      <c r="G2110" s="947" t="s">
        <v>4687</v>
      </c>
      <c r="H2110" s="1010" t="s">
        <v>1026</v>
      </c>
      <c r="I2110" s="990">
        <v>1.1499999999999999</v>
      </c>
      <c r="J2110" s="1009">
        <v>41.25</v>
      </c>
      <c r="K2110" s="951"/>
      <c r="L2110" s="952"/>
      <c r="M2110" s="1002"/>
      <c r="N2110" s="966">
        <f t="shared" si="471"/>
        <v>394809.23076923075</v>
      </c>
      <c r="O2110" s="932">
        <f t="shared" si="472"/>
        <v>0</v>
      </c>
      <c r="P2110" s="932">
        <f t="shared" si="473"/>
        <v>0</v>
      </c>
      <c r="Q2110" s="932">
        <f t="shared" si="474"/>
        <v>0</v>
      </c>
      <c r="R2110" s="966">
        <f t="shared" si="475"/>
        <v>18728762.88461538</v>
      </c>
      <c r="S2110" s="960">
        <f t="shared" si="476"/>
        <v>0</v>
      </c>
      <c r="T2110" s="961"/>
      <c r="U2110" s="954"/>
    </row>
    <row r="2111" spans="1:21" ht="49.5" outlineLevel="1">
      <c r="A2111" s="1006"/>
      <c r="B2111" s="1006"/>
      <c r="C2111" s="1006"/>
      <c r="D2111" s="1006" t="s">
        <v>5297</v>
      </c>
      <c r="E2111" s="968" t="s">
        <v>5253</v>
      </c>
      <c r="F2111" s="1007" t="s">
        <v>5298</v>
      </c>
      <c r="G2111" s="947" t="s">
        <v>4687</v>
      </c>
      <c r="H2111" s="1010" t="s">
        <v>1026</v>
      </c>
      <c r="I2111" s="990">
        <v>1.1499999999999999</v>
      </c>
      <c r="J2111" s="1009">
        <v>56.22</v>
      </c>
      <c r="K2111" s="951"/>
      <c r="L2111" s="952"/>
      <c r="M2111" s="1002"/>
      <c r="N2111" s="966">
        <f t="shared" si="471"/>
        <v>394809.23076923075</v>
      </c>
      <c r="O2111" s="932">
        <f t="shared" si="472"/>
        <v>0</v>
      </c>
      <c r="P2111" s="932">
        <f t="shared" si="473"/>
        <v>0</v>
      </c>
      <c r="Q2111" s="932">
        <f t="shared" si="474"/>
        <v>0</v>
      </c>
      <c r="R2111" s="966">
        <f t="shared" si="475"/>
        <v>25525601.196923073</v>
      </c>
      <c r="S2111" s="960">
        <f t="shared" si="476"/>
        <v>0</v>
      </c>
      <c r="T2111" s="961"/>
      <c r="U2111" s="954"/>
    </row>
    <row r="2112" spans="1:21" ht="49.5" outlineLevel="1">
      <c r="A2112" s="1006"/>
      <c r="B2112" s="1006"/>
      <c r="C2112" s="1006"/>
      <c r="D2112" s="1006" t="s">
        <v>5299</v>
      </c>
      <c r="E2112" s="968" t="s">
        <v>5256</v>
      </c>
      <c r="F2112" s="1007" t="s">
        <v>5300</v>
      </c>
      <c r="G2112" s="947" t="s">
        <v>4687</v>
      </c>
      <c r="H2112" s="1010" t="s">
        <v>1026</v>
      </c>
      <c r="I2112" s="990">
        <v>1.1499999999999999</v>
      </c>
      <c r="J2112" s="1009">
        <v>62.67</v>
      </c>
      <c r="K2112" s="951"/>
      <c r="L2112" s="952"/>
      <c r="M2112" s="1002"/>
      <c r="N2112" s="966">
        <f t="shared" si="471"/>
        <v>394809.23076923075</v>
      </c>
      <c r="O2112" s="932">
        <f t="shared" si="472"/>
        <v>0</v>
      </c>
      <c r="P2112" s="932">
        <f t="shared" si="473"/>
        <v>0</v>
      </c>
      <c r="Q2112" s="932">
        <f t="shared" si="474"/>
        <v>0</v>
      </c>
      <c r="R2112" s="966">
        <f t="shared" si="475"/>
        <v>28454098.666153844</v>
      </c>
      <c r="S2112" s="960">
        <f t="shared" si="476"/>
        <v>0</v>
      </c>
      <c r="T2112" s="961"/>
      <c r="U2112" s="954"/>
    </row>
    <row r="2113" spans="1:21" ht="49.5" outlineLevel="1">
      <c r="A2113" s="1006"/>
      <c r="B2113" s="1006"/>
      <c r="C2113" s="1006"/>
      <c r="D2113" s="1006" t="s">
        <v>5301</v>
      </c>
      <c r="E2113" s="968" t="s">
        <v>5259</v>
      </c>
      <c r="F2113" s="1007" t="s">
        <v>5302</v>
      </c>
      <c r="G2113" s="947" t="s">
        <v>4687</v>
      </c>
      <c r="H2113" s="1010" t="s">
        <v>1026</v>
      </c>
      <c r="I2113" s="990">
        <v>1.1499999999999999</v>
      </c>
      <c r="J2113" s="1009">
        <v>76.34</v>
      </c>
      <c r="K2113" s="951"/>
      <c r="L2113" s="952"/>
      <c r="M2113" s="1002"/>
      <c r="N2113" s="966">
        <f t="shared" si="471"/>
        <v>394809.23076923075</v>
      </c>
      <c r="O2113" s="932">
        <f t="shared" si="472"/>
        <v>0</v>
      </c>
      <c r="P2113" s="932">
        <f t="shared" si="473"/>
        <v>0</v>
      </c>
      <c r="Q2113" s="932">
        <f t="shared" si="474"/>
        <v>0</v>
      </c>
      <c r="R2113" s="966">
        <f t="shared" si="475"/>
        <v>34660697.178461537</v>
      </c>
      <c r="S2113" s="960">
        <f t="shared" si="476"/>
        <v>0</v>
      </c>
      <c r="T2113" s="961"/>
      <c r="U2113" s="954"/>
    </row>
    <row r="2114" spans="1:21" ht="49.5" outlineLevel="1">
      <c r="A2114" s="1006"/>
      <c r="B2114" s="1006"/>
      <c r="C2114" s="1006"/>
      <c r="D2114" s="1006" t="s">
        <v>5303</v>
      </c>
      <c r="E2114" s="968" t="s">
        <v>5262</v>
      </c>
      <c r="F2114" s="1007" t="s">
        <v>5304</v>
      </c>
      <c r="G2114" s="947" t="s">
        <v>4687</v>
      </c>
      <c r="H2114" s="1010" t="s">
        <v>1026</v>
      </c>
      <c r="I2114" s="990">
        <v>1.1499999999999999</v>
      </c>
      <c r="J2114" s="1009">
        <v>90.12</v>
      </c>
      <c r="K2114" s="951"/>
      <c r="L2114" s="952"/>
      <c r="M2114" s="1002"/>
      <c r="N2114" s="966">
        <f t="shared" si="471"/>
        <v>394809.23076923075</v>
      </c>
      <c r="O2114" s="932">
        <f t="shared" si="472"/>
        <v>0</v>
      </c>
      <c r="P2114" s="932">
        <f t="shared" si="473"/>
        <v>0</v>
      </c>
      <c r="Q2114" s="932">
        <f t="shared" si="474"/>
        <v>0</v>
      </c>
      <c r="R2114" s="966">
        <f t="shared" si="475"/>
        <v>40917239.058461532</v>
      </c>
      <c r="S2114" s="960">
        <f t="shared" si="476"/>
        <v>0</v>
      </c>
      <c r="T2114" s="961"/>
      <c r="U2114" s="954"/>
    </row>
    <row r="2115" spans="1:21" ht="49.5" outlineLevel="1">
      <c r="A2115" s="1006"/>
      <c r="B2115" s="1006"/>
      <c r="C2115" s="1006"/>
      <c r="D2115" s="1006" t="s">
        <v>5305</v>
      </c>
      <c r="E2115" s="968" t="s">
        <v>5265</v>
      </c>
      <c r="F2115" s="1007" t="s">
        <v>5306</v>
      </c>
      <c r="G2115" s="947" t="s">
        <v>4687</v>
      </c>
      <c r="H2115" s="1010" t="s">
        <v>1026</v>
      </c>
      <c r="I2115" s="990">
        <v>1.1499999999999999</v>
      </c>
      <c r="J2115" s="1009">
        <v>99.12</v>
      </c>
      <c r="K2115" s="951"/>
      <c r="L2115" s="952"/>
      <c r="M2115" s="1002"/>
      <c r="N2115" s="966">
        <f t="shared" si="471"/>
        <v>394809.23076923075</v>
      </c>
      <c r="O2115" s="932">
        <f t="shared" si="472"/>
        <v>0</v>
      </c>
      <c r="P2115" s="932">
        <f t="shared" si="473"/>
        <v>0</v>
      </c>
      <c r="Q2115" s="932">
        <f t="shared" si="474"/>
        <v>0</v>
      </c>
      <c r="R2115" s="966">
        <f t="shared" si="475"/>
        <v>45003514.596923076</v>
      </c>
      <c r="S2115" s="960">
        <f t="shared" si="476"/>
        <v>0</v>
      </c>
      <c r="T2115" s="961"/>
      <c r="U2115" s="954"/>
    </row>
    <row r="2116" spans="1:21" ht="49.5" outlineLevel="1">
      <c r="A2116" s="1006"/>
      <c r="B2116" s="1006"/>
      <c r="C2116" s="1006"/>
      <c r="D2116" s="1006" t="s">
        <v>5307</v>
      </c>
      <c r="E2116" s="968" t="s">
        <v>5238</v>
      </c>
      <c r="F2116" s="1007" t="s">
        <v>5308</v>
      </c>
      <c r="G2116" s="947" t="s">
        <v>4687</v>
      </c>
      <c r="H2116" s="1010" t="s">
        <v>1026</v>
      </c>
      <c r="I2116" s="990">
        <f>1.15*0.7</f>
        <v>0.80499999999999994</v>
      </c>
      <c r="J2116" s="1009">
        <v>16.48</v>
      </c>
      <c r="K2116" s="951"/>
      <c r="L2116" s="952"/>
      <c r="M2116" s="1002"/>
      <c r="N2116" s="966">
        <f t="shared" si="471"/>
        <v>394809.23076923075</v>
      </c>
      <c r="O2116" s="932">
        <f t="shared" si="472"/>
        <v>0</v>
      </c>
      <c r="P2116" s="932">
        <f t="shared" si="473"/>
        <v>0</v>
      </c>
      <c r="Q2116" s="932">
        <f t="shared" si="474"/>
        <v>0</v>
      </c>
      <c r="R2116" s="966">
        <f t="shared" si="475"/>
        <v>5237697.1790769221</v>
      </c>
      <c r="S2116" s="960">
        <f t="shared" si="476"/>
        <v>0</v>
      </c>
      <c r="T2116" s="961"/>
      <c r="U2116" s="954"/>
    </row>
    <row r="2117" spans="1:21" ht="49.5" outlineLevel="1">
      <c r="A2117" s="1006"/>
      <c r="B2117" s="1006"/>
      <c r="C2117" s="1006"/>
      <c r="D2117" s="1006" t="s">
        <v>5309</v>
      </c>
      <c r="E2117" s="968" t="s">
        <v>5241</v>
      </c>
      <c r="F2117" s="1007" t="s">
        <v>5310</v>
      </c>
      <c r="G2117" s="947" t="s">
        <v>4687</v>
      </c>
      <c r="H2117" s="1010" t="s">
        <v>1026</v>
      </c>
      <c r="I2117" s="990">
        <f t="shared" ref="I2117:I2125" si="477">1.15*0.7</f>
        <v>0.80499999999999994</v>
      </c>
      <c r="J2117" s="1009">
        <v>21.38</v>
      </c>
      <c r="K2117" s="951"/>
      <c r="L2117" s="952"/>
      <c r="M2117" s="1002"/>
      <c r="N2117" s="966">
        <f t="shared" si="471"/>
        <v>394809.23076923075</v>
      </c>
      <c r="O2117" s="932">
        <f t="shared" si="472"/>
        <v>0</v>
      </c>
      <c r="P2117" s="932">
        <f t="shared" si="473"/>
        <v>0</v>
      </c>
      <c r="Q2117" s="932">
        <f t="shared" si="474"/>
        <v>0</v>
      </c>
      <c r="R2117" s="966">
        <f t="shared" si="475"/>
        <v>6795022.1898461534</v>
      </c>
      <c r="S2117" s="960">
        <f t="shared" si="476"/>
        <v>0</v>
      </c>
      <c r="T2117" s="961"/>
      <c r="U2117" s="954"/>
    </row>
    <row r="2118" spans="1:21" ht="49.5" outlineLevel="1">
      <c r="A2118" s="1006"/>
      <c r="B2118" s="1006"/>
      <c r="C2118" s="1006"/>
      <c r="D2118" s="1006" t="s">
        <v>5311</v>
      </c>
      <c r="E2118" s="968" t="s">
        <v>5244</v>
      </c>
      <c r="F2118" s="1007" t="s">
        <v>5312</v>
      </c>
      <c r="G2118" s="947" t="s">
        <v>4687</v>
      </c>
      <c r="H2118" s="1010" t="s">
        <v>1026</v>
      </c>
      <c r="I2118" s="990">
        <f t="shared" si="477"/>
        <v>0.80499999999999994</v>
      </c>
      <c r="J2118" s="1009">
        <v>23.44</v>
      </c>
      <c r="K2118" s="951"/>
      <c r="L2118" s="952"/>
      <c r="M2118" s="1002"/>
      <c r="N2118" s="966">
        <f t="shared" ref="N2118:N2149" si="478">VLOOKUP(H2118,DGNC2032,8)</f>
        <v>394809.23076923075</v>
      </c>
      <c r="O2118" s="932">
        <f t="shared" ref="O2118:O2149" si="479">+IFERROR(VLOOKUP($A2118,DGMTC7606,10,0),0)</f>
        <v>0</v>
      </c>
      <c r="P2118" s="932">
        <f t="shared" ref="P2118:P2149" si="480">+IFERROR(VLOOKUP($B2118,DGMTC11,10,0),0)</f>
        <v>0</v>
      </c>
      <c r="Q2118" s="932">
        <f t="shared" ref="Q2118:Q2149" si="481">+IFERROR(VLOOKUP($C2118,DGMTC11,10,0),0)</f>
        <v>0</v>
      </c>
      <c r="R2118" s="966">
        <f t="shared" si="475"/>
        <v>7449734.337230769</v>
      </c>
      <c r="S2118" s="960">
        <f t="shared" si="476"/>
        <v>0</v>
      </c>
      <c r="T2118" s="961"/>
      <c r="U2118" s="954"/>
    </row>
    <row r="2119" spans="1:21" ht="49.5" outlineLevel="1">
      <c r="A2119" s="1006"/>
      <c r="B2119" s="1006"/>
      <c r="C2119" s="1006"/>
      <c r="D2119" s="1006" t="s">
        <v>5313</v>
      </c>
      <c r="E2119" s="968" t="s">
        <v>5247</v>
      </c>
      <c r="F2119" s="1007" t="s">
        <v>5314</v>
      </c>
      <c r="G2119" s="947" t="s">
        <v>4687</v>
      </c>
      <c r="H2119" s="1010" t="s">
        <v>1026</v>
      </c>
      <c r="I2119" s="990">
        <f t="shared" si="477"/>
        <v>0.80499999999999994</v>
      </c>
      <c r="J2119" s="1009">
        <v>30.62</v>
      </c>
      <c r="K2119" s="951"/>
      <c r="L2119" s="952"/>
      <c r="M2119" s="1002"/>
      <c r="N2119" s="966">
        <f t="shared" si="478"/>
        <v>394809.23076923075</v>
      </c>
      <c r="O2119" s="932">
        <f t="shared" si="479"/>
        <v>0</v>
      </c>
      <c r="P2119" s="932">
        <f t="shared" si="480"/>
        <v>0</v>
      </c>
      <c r="Q2119" s="932">
        <f t="shared" si="481"/>
        <v>0</v>
      </c>
      <c r="R2119" s="966">
        <f t="shared" si="475"/>
        <v>9731692.2101538442</v>
      </c>
      <c r="S2119" s="960">
        <f t="shared" si="476"/>
        <v>0</v>
      </c>
      <c r="T2119" s="961"/>
      <c r="U2119" s="954"/>
    </row>
    <row r="2120" spans="1:21" ht="49.5" outlineLevel="1">
      <c r="A2120" s="1006"/>
      <c r="B2120" s="1006"/>
      <c r="C2120" s="1006"/>
      <c r="D2120" s="1006" t="s">
        <v>5315</v>
      </c>
      <c r="E2120" s="968" t="s">
        <v>5250</v>
      </c>
      <c r="F2120" s="1007" t="s">
        <v>5316</v>
      </c>
      <c r="G2120" s="947" t="s">
        <v>4687</v>
      </c>
      <c r="H2120" s="1010" t="s">
        <v>1026</v>
      </c>
      <c r="I2120" s="990">
        <f t="shared" si="477"/>
        <v>0.80499999999999994</v>
      </c>
      <c r="J2120" s="1009">
        <v>41.25</v>
      </c>
      <c r="K2120" s="951"/>
      <c r="L2120" s="952"/>
      <c r="M2120" s="1002"/>
      <c r="N2120" s="966">
        <f t="shared" si="478"/>
        <v>394809.23076923075</v>
      </c>
      <c r="O2120" s="932">
        <f t="shared" si="479"/>
        <v>0</v>
      </c>
      <c r="P2120" s="932">
        <f t="shared" si="480"/>
        <v>0</v>
      </c>
      <c r="Q2120" s="932">
        <f t="shared" si="481"/>
        <v>0</v>
      </c>
      <c r="R2120" s="966">
        <f t="shared" si="475"/>
        <v>13110134.019230768</v>
      </c>
      <c r="S2120" s="960">
        <f t="shared" si="476"/>
        <v>0</v>
      </c>
      <c r="T2120" s="961"/>
      <c r="U2120" s="954"/>
    </row>
    <row r="2121" spans="1:21" ht="49.5" outlineLevel="1">
      <c r="A2121" s="1006"/>
      <c r="B2121" s="1006"/>
      <c r="C2121" s="1006"/>
      <c r="D2121" s="1006" t="s">
        <v>5317</v>
      </c>
      <c r="E2121" s="968" t="s">
        <v>5253</v>
      </c>
      <c r="F2121" s="1007" t="s">
        <v>5318</v>
      </c>
      <c r="G2121" s="947" t="s">
        <v>4687</v>
      </c>
      <c r="H2121" s="1010" t="s">
        <v>1026</v>
      </c>
      <c r="I2121" s="990">
        <f t="shared" si="477"/>
        <v>0.80499999999999994</v>
      </c>
      <c r="J2121" s="1009">
        <v>56.22</v>
      </c>
      <c r="K2121" s="951"/>
      <c r="L2121" s="952"/>
      <c r="M2121" s="1002"/>
      <c r="N2121" s="966">
        <f t="shared" si="478"/>
        <v>394809.23076923075</v>
      </c>
      <c r="O2121" s="932">
        <f t="shared" si="479"/>
        <v>0</v>
      </c>
      <c r="P2121" s="932">
        <f t="shared" si="480"/>
        <v>0</v>
      </c>
      <c r="Q2121" s="932">
        <f t="shared" si="481"/>
        <v>0</v>
      </c>
      <c r="R2121" s="966">
        <f t="shared" si="475"/>
        <v>17867920.837846152</v>
      </c>
      <c r="S2121" s="960">
        <f t="shared" si="476"/>
        <v>0</v>
      </c>
      <c r="T2121" s="961"/>
      <c r="U2121" s="954"/>
    </row>
    <row r="2122" spans="1:21" ht="49.5" outlineLevel="1">
      <c r="A2122" s="1006"/>
      <c r="B2122" s="1006"/>
      <c r="C2122" s="1006"/>
      <c r="D2122" s="1006" t="s">
        <v>5319</v>
      </c>
      <c r="E2122" s="968" t="s">
        <v>5256</v>
      </c>
      <c r="F2122" s="1007" t="s">
        <v>5320</v>
      </c>
      <c r="G2122" s="947" t="s">
        <v>4687</v>
      </c>
      <c r="H2122" s="1010" t="s">
        <v>1026</v>
      </c>
      <c r="I2122" s="990">
        <f t="shared" si="477"/>
        <v>0.80499999999999994</v>
      </c>
      <c r="J2122" s="1009">
        <v>62.67</v>
      </c>
      <c r="K2122" s="951"/>
      <c r="L2122" s="952"/>
      <c r="M2122" s="1002"/>
      <c r="N2122" s="966">
        <f t="shared" si="478"/>
        <v>394809.23076923075</v>
      </c>
      <c r="O2122" s="932">
        <f t="shared" si="479"/>
        <v>0</v>
      </c>
      <c r="P2122" s="932">
        <f t="shared" si="480"/>
        <v>0</v>
      </c>
      <c r="Q2122" s="932">
        <f t="shared" si="481"/>
        <v>0</v>
      </c>
      <c r="R2122" s="966">
        <f t="shared" si="475"/>
        <v>19917869.06630769</v>
      </c>
      <c r="S2122" s="960">
        <f t="shared" si="476"/>
        <v>0</v>
      </c>
      <c r="T2122" s="961"/>
      <c r="U2122" s="954"/>
    </row>
    <row r="2123" spans="1:21" ht="49.5" outlineLevel="1">
      <c r="A2123" s="1006"/>
      <c r="B2123" s="1006"/>
      <c r="C2123" s="1006"/>
      <c r="D2123" s="1006" t="s">
        <v>5321</v>
      </c>
      <c r="E2123" s="968" t="s">
        <v>5259</v>
      </c>
      <c r="F2123" s="1007" t="s">
        <v>5322</v>
      </c>
      <c r="G2123" s="947" t="s">
        <v>4687</v>
      </c>
      <c r="H2123" s="1010" t="s">
        <v>1026</v>
      </c>
      <c r="I2123" s="990">
        <f t="shared" si="477"/>
        <v>0.80499999999999994</v>
      </c>
      <c r="J2123" s="1009">
        <v>76.34</v>
      </c>
      <c r="K2123" s="951"/>
      <c r="L2123" s="952"/>
      <c r="M2123" s="1002"/>
      <c r="N2123" s="966">
        <f t="shared" si="478"/>
        <v>394809.23076923075</v>
      </c>
      <c r="O2123" s="932">
        <f t="shared" si="479"/>
        <v>0</v>
      </c>
      <c r="P2123" s="932">
        <f t="shared" si="480"/>
        <v>0</v>
      </c>
      <c r="Q2123" s="932">
        <f t="shared" si="481"/>
        <v>0</v>
      </c>
      <c r="R2123" s="966">
        <f t="shared" si="475"/>
        <v>24262488.024923075</v>
      </c>
      <c r="S2123" s="960">
        <f t="shared" si="476"/>
        <v>0</v>
      </c>
      <c r="T2123" s="961"/>
      <c r="U2123" s="954"/>
    </row>
    <row r="2124" spans="1:21" ht="49.5" outlineLevel="1">
      <c r="A2124" s="1006"/>
      <c r="B2124" s="1006"/>
      <c r="C2124" s="1006"/>
      <c r="D2124" s="1006" t="s">
        <v>5323</v>
      </c>
      <c r="E2124" s="968" t="s">
        <v>5262</v>
      </c>
      <c r="F2124" s="1007" t="s">
        <v>5324</v>
      </c>
      <c r="G2124" s="947" t="s">
        <v>4687</v>
      </c>
      <c r="H2124" s="1010" t="s">
        <v>1026</v>
      </c>
      <c r="I2124" s="990">
        <f t="shared" si="477"/>
        <v>0.80499999999999994</v>
      </c>
      <c r="J2124" s="1009">
        <v>90.12</v>
      </c>
      <c r="K2124" s="951"/>
      <c r="L2124" s="952"/>
      <c r="M2124" s="1002"/>
      <c r="N2124" s="966">
        <f t="shared" si="478"/>
        <v>394809.23076923075</v>
      </c>
      <c r="O2124" s="932">
        <f t="shared" si="479"/>
        <v>0</v>
      </c>
      <c r="P2124" s="932">
        <f t="shared" si="480"/>
        <v>0</v>
      </c>
      <c r="Q2124" s="932">
        <f t="shared" si="481"/>
        <v>0</v>
      </c>
      <c r="R2124" s="966">
        <f t="shared" si="475"/>
        <v>28642067.340923075</v>
      </c>
      <c r="S2124" s="960">
        <f t="shared" si="476"/>
        <v>0</v>
      </c>
      <c r="T2124" s="961"/>
      <c r="U2124" s="954"/>
    </row>
    <row r="2125" spans="1:21" ht="49.5" outlineLevel="1">
      <c r="A2125" s="1006"/>
      <c r="B2125" s="1006"/>
      <c r="C2125" s="1006"/>
      <c r="D2125" s="1006" t="s">
        <v>5325</v>
      </c>
      <c r="E2125" s="968" t="s">
        <v>5265</v>
      </c>
      <c r="F2125" s="1007" t="s">
        <v>5326</v>
      </c>
      <c r="G2125" s="947" t="s">
        <v>4687</v>
      </c>
      <c r="H2125" s="1010" t="s">
        <v>1026</v>
      </c>
      <c r="I2125" s="990">
        <f t="shared" si="477"/>
        <v>0.80499999999999994</v>
      </c>
      <c r="J2125" s="1009">
        <v>99.12</v>
      </c>
      <c r="K2125" s="951"/>
      <c r="L2125" s="952"/>
      <c r="M2125" s="1002"/>
      <c r="N2125" s="966">
        <f t="shared" si="478"/>
        <v>394809.23076923075</v>
      </c>
      <c r="O2125" s="932">
        <f t="shared" si="479"/>
        <v>0</v>
      </c>
      <c r="P2125" s="932">
        <f t="shared" si="480"/>
        <v>0</v>
      </c>
      <c r="Q2125" s="932">
        <f t="shared" si="481"/>
        <v>0</v>
      </c>
      <c r="R2125" s="966">
        <f t="shared" si="475"/>
        <v>31502460.217846155</v>
      </c>
      <c r="S2125" s="960">
        <f t="shared" si="476"/>
        <v>0</v>
      </c>
      <c r="T2125" s="961"/>
      <c r="U2125" s="954"/>
    </row>
    <row r="2126" spans="1:21" ht="49.5" outlineLevel="1">
      <c r="A2126" s="1006" t="s">
        <v>2351</v>
      </c>
      <c r="B2126" s="1006" t="s">
        <v>2289</v>
      </c>
      <c r="C2126" s="1006" t="s">
        <v>2325</v>
      </c>
      <c r="D2126" s="1006" t="s">
        <v>5327</v>
      </c>
      <c r="E2126" s="968" t="s">
        <v>5328</v>
      </c>
      <c r="F2126" s="1007" t="s">
        <v>5329</v>
      </c>
      <c r="G2126" s="947" t="s">
        <v>4687</v>
      </c>
      <c r="H2126" s="1010" t="s">
        <v>1026</v>
      </c>
      <c r="I2126" s="990">
        <v>1</v>
      </c>
      <c r="J2126" s="1009">
        <v>14.18</v>
      </c>
      <c r="K2126" s="951">
        <v>0.21</v>
      </c>
      <c r="L2126" s="952">
        <v>0.28000000000000003</v>
      </c>
      <c r="M2126" s="1002"/>
      <c r="N2126" s="966">
        <f t="shared" si="478"/>
        <v>394809.23076923075</v>
      </c>
      <c r="O2126" s="932">
        <f t="shared" si="479"/>
        <v>811178.14399999997</v>
      </c>
      <c r="P2126" s="932">
        <f t="shared" si="480"/>
        <v>365605</v>
      </c>
      <c r="Q2126" s="932">
        <f t="shared" si="481"/>
        <v>39348</v>
      </c>
      <c r="R2126" s="966">
        <f t="shared" si="475"/>
        <v>5598394.8923076922</v>
      </c>
      <c r="S2126" s="960">
        <f t="shared" si="476"/>
        <v>272716.81024000002</v>
      </c>
      <c r="T2126" s="961"/>
      <c r="U2126" s="954"/>
    </row>
    <row r="2127" spans="1:21" ht="49.5" outlineLevel="1">
      <c r="A2127" s="1006" t="s">
        <v>2351</v>
      </c>
      <c r="B2127" s="1006" t="s">
        <v>2289</v>
      </c>
      <c r="C2127" s="1006" t="s">
        <v>2325</v>
      </c>
      <c r="D2127" s="1006" t="s">
        <v>5330</v>
      </c>
      <c r="E2127" s="968" t="s">
        <v>5331</v>
      </c>
      <c r="F2127" s="1007" t="s">
        <v>5332</v>
      </c>
      <c r="G2127" s="947" t="s">
        <v>4687</v>
      </c>
      <c r="H2127" s="1010" t="s">
        <v>1026</v>
      </c>
      <c r="I2127" s="990">
        <v>1</v>
      </c>
      <c r="J2127" s="1009">
        <v>16.21</v>
      </c>
      <c r="K2127" s="951">
        <v>0.28000000000000003</v>
      </c>
      <c r="L2127" s="952">
        <v>0.38</v>
      </c>
      <c r="M2127" s="1002"/>
      <c r="N2127" s="966">
        <f t="shared" si="478"/>
        <v>394809.23076923075</v>
      </c>
      <c r="O2127" s="932">
        <f t="shared" si="479"/>
        <v>811178.14399999997</v>
      </c>
      <c r="P2127" s="932">
        <f t="shared" si="480"/>
        <v>365605</v>
      </c>
      <c r="Q2127" s="932">
        <f t="shared" si="481"/>
        <v>39348</v>
      </c>
      <c r="R2127" s="966">
        <f t="shared" si="475"/>
        <v>6399857.6307692304</v>
      </c>
      <c r="S2127" s="960">
        <f t="shared" si="476"/>
        <v>366059.78032000002</v>
      </c>
      <c r="T2127" s="961"/>
      <c r="U2127" s="954"/>
    </row>
    <row r="2128" spans="1:21" ht="49.5" outlineLevel="1">
      <c r="A2128" s="1006" t="s">
        <v>2351</v>
      </c>
      <c r="B2128" s="1006" t="s">
        <v>2289</v>
      </c>
      <c r="C2128" s="1006" t="s">
        <v>2325</v>
      </c>
      <c r="D2128" s="1006" t="s">
        <v>5333</v>
      </c>
      <c r="E2128" s="968" t="s">
        <v>5334</v>
      </c>
      <c r="F2128" s="1007" t="s">
        <v>5335</v>
      </c>
      <c r="G2128" s="947" t="s">
        <v>4687</v>
      </c>
      <c r="H2128" s="1010" t="s">
        <v>1026</v>
      </c>
      <c r="I2128" s="990">
        <v>1</v>
      </c>
      <c r="J2128" s="1009">
        <v>18.239999999999998</v>
      </c>
      <c r="K2128" s="951">
        <v>0.28000000000000003</v>
      </c>
      <c r="L2128" s="952">
        <v>0.38</v>
      </c>
      <c r="M2128" s="1002"/>
      <c r="N2128" s="966">
        <f t="shared" si="478"/>
        <v>394809.23076923075</v>
      </c>
      <c r="O2128" s="932">
        <f t="shared" si="479"/>
        <v>811178.14399999997</v>
      </c>
      <c r="P2128" s="932">
        <f t="shared" si="480"/>
        <v>365605</v>
      </c>
      <c r="Q2128" s="932">
        <f t="shared" si="481"/>
        <v>39348</v>
      </c>
      <c r="R2128" s="966">
        <f t="shared" si="475"/>
        <v>7201320.3692307686</v>
      </c>
      <c r="S2128" s="960">
        <f t="shared" si="476"/>
        <v>366059.78032000002</v>
      </c>
      <c r="T2128" s="961"/>
      <c r="U2128" s="954"/>
    </row>
    <row r="2129" spans="1:21" ht="49.5" outlineLevel="1">
      <c r="A2129" s="1006" t="s">
        <v>2351</v>
      </c>
      <c r="B2129" s="1006" t="s">
        <v>2289</v>
      </c>
      <c r="C2129" s="1006" t="s">
        <v>2325</v>
      </c>
      <c r="D2129" s="1006" t="s">
        <v>5336</v>
      </c>
      <c r="E2129" s="968" t="s">
        <v>5337</v>
      </c>
      <c r="F2129" s="1007" t="s">
        <v>5338</v>
      </c>
      <c r="G2129" s="947" t="s">
        <v>4687</v>
      </c>
      <c r="H2129" s="1010" t="s">
        <v>1026</v>
      </c>
      <c r="I2129" s="990">
        <v>1</v>
      </c>
      <c r="J2129" s="1009">
        <v>20.67</v>
      </c>
      <c r="K2129" s="951">
        <v>0.38</v>
      </c>
      <c r="L2129" s="952">
        <v>0.47</v>
      </c>
      <c r="M2129" s="1002"/>
      <c r="N2129" s="966">
        <f t="shared" si="478"/>
        <v>394809.23076923075</v>
      </c>
      <c r="O2129" s="932">
        <f t="shared" si="479"/>
        <v>811178.14399999997</v>
      </c>
      <c r="P2129" s="932">
        <f t="shared" si="480"/>
        <v>365605</v>
      </c>
      <c r="Q2129" s="932">
        <f t="shared" si="481"/>
        <v>39348</v>
      </c>
      <c r="R2129" s="966">
        <f t="shared" si="475"/>
        <v>8160706.8000000007</v>
      </c>
      <c r="S2129" s="960">
        <f t="shared" si="476"/>
        <v>480082.04471999995</v>
      </c>
      <c r="T2129" s="961"/>
      <c r="U2129" s="954"/>
    </row>
    <row r="2130" spans="1:21" ht="49.5" outlineLevel="1">
      <c r="A2130" s="1006" t="s">
        <v>2351</v>
      </c>
      <c r="B2130" s="1006" t="s">
        <v>2289</v>
      </c>
      <c r="C2130" s="1006" t="s">
        <v>2325</v>
      </c>
      <c r="D2130" s="1006" t="s">
        <v>5339</v>
      </c>
      <c r="E2130" s="968" t="s">
        <v>5340</v>
      </c>
      <c r="F2130" s="1007" t="s">
        <v>5341</v>
      </c>
      <c r="G2130" s="947" t="s">
        <v>4687</v>
      </c>
      <c r="H2130" s="1010" t="s">
        <v>1026</v>
      </c>
      <c r="I2130" s="990">
        <v>1</v>
      </c>
      <c r="J2130" s="1009">
        <v>23.5</v>
      </c>
      <c r="K2130" s="951">
        <v>0.23</v>
      </c>
      <c r="L2130" s="952">
        <v>0.49</v>
      </c>
      <c r="M2130" s="1002">
        <v>0.23</v>
      </c>
      <c r="N2130" s="966">
        <f t="shared" si="478"/>
        <v>394809.23076923075</v>
      </c>
      <c r="O2130" s="932">
        <f t="shared" si="479"/>
        <v>811178.14399999997</v>
      </c>
      <c r="P2130" s="932">
        <f t="shared" si="480"/>
        <v>365605</v>
      </c>
      <c r="Q2130" s="932">
        <f t="shared" si="481"/>
        <v>39348</v>
      </c>
      <c r="R2130" s="966">
        <f t="shared" si="475"/>
        <v>9278016.9230769221</v>
      </c>
      <c r="S2130" s="960">
        <f t="shared" si="476"/>
        <v>374767.46311999997</v>
      </c>
      <c r="T2130" s="961"/>
      <c r="U2130" s="954"/>
    </row>
    <row r="2131" spans="1:21" ht="49.5" outlineLevel="1">
      <c r="A2131" s="1006" t="s">
        <v>2351</v>
      </c>
      <c r="B2131" s="1006" t="s">
        <v>2289</v>
      </c>
      <c r="C2131" s="1006" t="s">
        <v>2325</v>
      </c>
      <c r="D2131" s="1006" t="s">
        <v>5342</v>
      </c>
      <c r="E2131" s="968" t="s">
        <v>5343</v>
      </c>
      <c r="F2131" s="1007" t="s">
        <v>5344</v>
      </c>
      <c r="G2131" s="947" t="s">
        <v>4687</v>
      </c>
      <c r="H2131" s="1010" t="s">
        <v>1026</v>
      </c>
      <c r="I2131" s="990">
        <v>1</v>
      </c>
      <c r="J2131" s="1009">
        <v>27.96</v>
      </c>
      <c r="K2131" s="951">
        <v>0.3</v>
      </c>
      <c r="L2131" s="952">
        <v>0.64</v>
      </c>
      <c r="M2131" s="1002">
        <v>0.28000000000000003</v>
      </c>
      <c r="N2131" s="966">
        <f t="shared" si="478"/>
        <v>394809.23076923075</v>
      </c>
      <c r="O2131" s="932">
        <f t="shared" si="479"/>
        <v>811178.14399999997</v>
      </c>
      <c r="P2131" s="932">
        <f t="shared" si="480"/>
        <v>365605</v>
      </c>
      <c r="Q2131" s="932">
        <f t="shared" si="481"/>
        <v>39348</v>
      </c>
      <c r="R2131" s="966">
        <f t="shared" si="475"/>
        <v>11038866.092307692</v>
      </c>
      <c r="S2131" s="960">
        <f t="shared" si="476"/>
        <v>488358.08319999999</v>
      </c>
      <c r="T2131" s="961"/>
      <c r="U2131" s="954"/>
    </row>
    <row r="2132" spans="1:21" ht="49.5" outlineLevel="1">
      <c r="A2132" s="1006" t="s">
        <v>2351</v>
      </c>
      <c r="B2132" s="1006" t="s">
        <v>2289</v>
      </c>
      <c r="C2132" s="1006" t="s">
        <v>2325</v>
      </c>
      <c r="D2132" s="1006" t="s">
        <v>5345</v>
      </c>
      <c r="E2132" s="968" t="s">
        <v>5328</v>
      </c>
      <c r="F2132" s="1007" t="s">
        <v>5346</v>
      </c>
      <c r="G2132" s="947" t="s">
        <v>4687</v>
      </c>
      <c r="H2132" s="1010" t="s">
        <v>1026</v>
      </c>
      <c r="I2132" s="990">
        <v>0.7</v>
      </c>
      <c r="J2132" s="1009">
        <v>14.18</v>
      </c>
      <c r="K2132" s="951">
        <v>0.21</v>
      </c>
      <c r="L2132" s="952">
        <v>0.28000000000000003</v>
      </c>
      <c r="M2132" s="1002"/>
      <c r="N2132" s="966">
        <f t="shared" si="478"/>
        <v>394809.23076923075</v>
      </c>
      <c r="O2132" s="932">
        <f t="shared" si="479"/>
        <v>811178.14399999997</v>
      </c>
      <c r="P2132" s="932">
        <f t="shared" si="480"/>
        <v>365605</v>
      </c>
      <c r="Q2132" s="932">
        <f t="shared" si="481"/>
        <v>39348</v>
      </c>
      <c r="R2132" s="966">
        <f t="shared" si="475"/>
        <v>3918876.4246153836</v>
      </c>
      <c r="S2132" s="960">
        <f t="shared" si="476"/>
        <v>272716.81024000002</v>
      </c>
      <c r="T2132" s="961"/>
      <c r="U2132" s="954"/>
    </row>
    <row r="2133" spans="1:21" ht="49.5" outlineLevel="1">
      <c r="A2133" s="1006" t="s">
        <v>2351</v>
      </c>
      <c r="B2133" s="1006" t="s">
        <v>2289</v>
      </c>
      <c r="C2133" s="1006" t="s">
        <v>2325</v>
      </c>
      <c r="D2133" s="1006" t="s">
        <v>5347</v>
      </c>
      <c r="E2133" s="968" t="s">
        <v>5331</v>
      </c>
      <c r="F2133" s="1007" t="s">
        <v>5348</v>
      </c>
      <c r="G2133" s="947" t="s">
        <v>4687</v>
      </c>
      <c r="H2133" s="1010" t="s">
        <v>1026</v>
      </c>
      <c r="I2133" s="990">
        <v>0.7</v>
      </c>
      <c r="J2133" s="1009">
        <v>16.21</v>
      </c>
      <c r="K2133" s="951">
        <v>0.28000000000000003</v>
      </c>
      <c r="L2133" s="952">
        <v>0.38</v>
      </c>
      <c r="M2133" s="1002"/>
      <c r="N2133" s="966">
        <f t="shared" si="478"/>
        <v>394809.23076923075</v>
      </c>
      <c r="O2133" s="932">
        <f t="shared" si="479"/>
        <v>811178.14399999997</v>
      </c>
      <c r="P2133" s="932">
        <f t="shared" si="480"/>
        <v>365605</v>
      </c>
      <c r="Q2133" s="932">
        <f t="shared" si="481"/>
        <v>39348</v>
      </c>
      <c r="R2133" s="966">
        <f t="shared" si="475"/>
        <v>4479900.3415384609</v>
      </c>
      <c r="S2133" s="960">
        <f t="shared" si="476"/>
        <v>366059.78032000002</v>
      </c>
      <c r="T2133" s="961"/>
      <c r="U2133" s="954"/>
    </row>
    <row r="2134" spans="1:21" ht="49.5" outlineLevel="1">
      <c r="A2134" s="1006" t="s">
        <v>2351</v>
      </c>
      <c r="B2134" s="1006" t="s">
        <v>2289</v>
      </c>
      <c r="C2134" s="1006" t="s">
        <v>2325</v>
      </c>
      <c r="D2134" s="1006" t="s">
        <v>5349</v>
      </c>
      <c r="E2134" s="968" t="s">
        <v>5334</v>
      </c>
      <c r="F2134" s="1007" t="s">
        <v>5350</v>
      </c>
      <c r="G2134" s="947" t="s">
        <v>4687</v>
      </c>
      <c r="H2134" s="1010" t="s">
        <v>1026</v>
      </c>
      <c r="I2134" s="990">
        <v>0.7</v>
      </c>
      <c r="J2134" s="1009">
        <v>18.239999999999998</v>
      </c>
      <c r="K2134" s="951">
        <v>0.28000000000000003</v>
      </c>
      <c r="L2134" s="952">
        <v>0.38</v>
      </c>
      <c r="M2134" s="1002"/>
      <c r="N2134" s="966">
        <f t="shared" si="478"/>
        <v>394809.23076923075</v>
      </c>
      <c r="O2134" s="932">
        <f t="shared" si="479"/>
        <v>811178.14399999997</v>
      </c>
      <c r="P2134" s="932">
        <f t="shared" si="480"/>
        <v>365605</v>
      </c>
      <c r="Q2134" s="932">
        <f t="shared" si="481"/>
        <v>39348</v>
      </c>
      <c r="R2134" s="966">
        <f t="shared" si="475"/>
        <v>5040924.2584615378</v>
      </c>
      <c r="S2134" s="960">
        <f t="shared" si="476"/>
        <v>366059.78032000002</v>
      </c>
      <c r="T2134" s="961"/>
      <c r="U2134" s="954"/>
    </row>
    <row r="2135" spans="1:21" ht="49.5" outlineLevel="1">
      <c r="A2135" s="1006" t="s">
        <v>2351</v>
      </c>
      <c r="B2135" s="1006" t="s">
        <v>2289</v>
      </c>
      <c r="C2135" s="1006" t="s">
        <v>2325</v>
      </c>
      <c r="D2135" s="1006" t="s">
        <v>5351</v>
      </c>
      <c r="E2135" s="968" t="s">
        <v>5337</v>
      </c>
      <c r="F2135" s="1007" t="s">
        <v>5352</v>
      </c>
      <c r="G2135" s="947" t="s">
        <v>4687</v>
      </c>
      <c r="H2135" s="1010" t="s">
        <v>1026</v>
      </c>
      <c r="I2135" s="990">
        <v>0.7</v>
      </c>
      <c r="J2135" s="1009">
        <v>20.67</v>
      </c>
      <c r="K2135" s="951">
        <v>0.38</v>
      </c>
      <c r="L2135" s="952">
        <v>0.47</v>
      </c>
      <c r="M2135" s="1002"/>
      <c r="N2135" s="966">
        <f t="shared" si="478"/>
        <v>394809.23076923075</v>
      </c>
      <c r="O2135" s="932">
        <f t="shared" si="479"/>
        <v>811178.14399999997</v>
      </c>
      <c r="P2135" s="932">
        <f t="shared" si="480"/>
        <v>365605</v>
      </c>
      <c r="Q2135" s="932">
        <f t="shared" si="481"/>
        <v>39348</v>
      </c>
      <c r="R2135" s="966">
        <f t="shared" si="475"/>
        <v>5712494.7599999998</v>
      </c>
      <c r="S2135" s="960">
        <f t="shared" si="476"/>
        <v>480082.04471999995</v>
      </c>
      <c r="T2135" s="961"/>
      <c r="U2135" s="954"/>
    </row>
    <row r="2136" spans="1:21" ht="49.5" outlineLevel="1">
      <c r="A2136" s="1006" t="s">
        <v>2351</v>
      </c>
      <c r="B2136" s="1006" t="s">
        <v>2289</v>
      </c>
      <c r="C2136" s="1006" t="s">
        <v>2325</v>
      </c>
      <c r="D2136" s="1006" t="s">
        <v>5353</v>
      </c>
      <c r="E2136" s="968" t="s">
        <v>5340</v>
      </c>
      <c r="F2136" s="1007" t="s">
        <v>5354</v>
      </c>
      <c r="G2136" s="947" t="s">
        <v>4687</v>
      </c>
      <c r="H2136" s="1010" t="s">
        <v>1026</v>
      </c>
      <c r="I2136" s="990">
        <v>0.7</v>
      </c>
      <c r="J2136" s="1009">
        <v>23.5</v>
      </c>
      <c r="K2136" s="951">
        <v>0.23</v>
      </c>
      <c r="L2136" s="952">
        <v>0.49</v>
      </c>
      <c r="M2136" s="1002">
        <v>0.23</v>
      </c>
      <c r="N2136" s="966">
        <f t="shared" si="478"/>
        <v>394809.23076923075</v>
      </c>
      <c r="O2136" s="932">
        <f t="shared" si="479"/>
        <v>811178.14399999997</v>
      </c>
      <c r="P2136" s="932">
        <f t="shared" si="480"/>
        <v>365605</v>
      </c>
      <c r="Q2136" s="932">
        <f t="shared" si="481"/>
        <v>39348</v>
      </c>
      <c r="R2136" s="966">
        <f t="shared" si="475"/>
        <v>6494611.846153846</v>
      </c>
      <c r="S2136" s="960">
        <f t="shared" si="476"/>
        <v>374767.46311999997</v>
      </c>
      <c r="T2136" s="961"/>
      <c r="U2136" s="954"/>
    </row>
    <row r="2137" spans="1:21" ht="49.5" outlineLevel="1">
      <c r="A2137" s="1006" t="s">
        <v>2351</v>
      </c>
      <c r="B2137" s="1006" t="s">
        <v>2289</v>
      </c>
      <c r="C2137" s="1006" t="s">
        <v>2325</v>
      </c>
      <c r="D2137" s="1006" t="s">
        <v>5355</v>
      </c>
      <c r="E2137" s="968" t="s">
        <v>5343</v>
      </c>
      <c r="F2137" s="1007" t="s">
        <v>5356</v>
      </c>
      <c r="G2137" s="947" t="s">
        <v>4687</v>
      </c>
      <c r="H2137" s="1010" t="s">
        <v>1026</v>
      </c>
      <c r="I2137" s="990">
        <v>0.7</v>
      </c>
      <c r="J2137" s="1009">
        <v>27.96</v>
      </c>
      <c r="K2137" s="951">
        <v>0.3</v>
      </c>
      <c r="L2137" s="952">
        <v>0.64</v>
      </c>
      <c r="M2137" s="1002">
        <v>0.28000000000000003</v>
      </c>
      <c r="N2137" s="966">
        <f t="shared" si="478"/>
        <v>394809.23076923075</v>
      </c>
      <c r="O2137" s="932">
        <f t="shared" si="479"/>
        <v>811178.14399999997</v>
      </c>
      <c r="P2137" s="932">
        <f t="shared" si="480"/>
        <v>365605</v>
      </c>
      <c r="Q2137" s="932">
        <f t="shared" si="481"/>
        <v>39348</v>
      </c>
      <c r="R2137" s="966">
        <f t="shared" si="475"/>
        <v>7727206.2646153839</v>
      </c>
      <c r="S2137" s="960">
        <f t="shared" si="476"/>
        <v>488358.08319999999</v>
      </c>
      <c r="T2137" s="961"/>
      <c r="U2137" s="954"/>
    </row>
    <row r="2138" spans="1:21" ht="66" outlineLevel="1">
      <c r="A2138" s="1006" t="s">
        <v>2351</v>
      </c>
      <c r="B2138" s="1006" t="s">
        <v>2289</v>
      </c>
      <c r="C2138" s="1006" t="s">
        <v>2325</v>
      </c>
      <c r="D2138" s="1006" t="s">
        <v>5357</v>
      </c>
      <c r="E2138" s="968" t="s">
        <v>5328</v>
      </c>
      <c r="F2138" s="1007" t="s">
        <v>5358</v>
      </c>
      <c r="G2138" s="947" t="s">
        <v>4687</v>
      </c>
      <c r="H2138" s="1010" t="s">
        <v>1026</v>
      </c>
      <c r="I2138" s="990">
        <v>1.1499999999999999</v>
      </c>
      <c r="J2138" s="1009">
        <v>14.18</v>
      </c>
      <c r="K2138" s="951">
        <v>0.21</v>
      </c>
      <c r="L2138" s="952">
        <v>0.28000000000000003</v>
      </c>
      <c r="M2138" s="1002"/>
      <c r="N2138" s="966">
        <f t="shared" si="478"/>
        <v>394809.23076923075</v>
      </c>
      <c r="O2138" s="932">
        <f t="shared" si="479"/>
        <v>811178.14399999997</v>
      </c>
      <c r="P2138" s="932">
        <f t="shared" si="480"/>
        <v>365605</v>
      </c>
      <c r="Q2138" s="932">
        <f t="shared" si="481"/>
        <v>39348</v>
      </c>
      <c r="R2138" s="966">
        <f t="shared" si="475"/>
        <v>6438154.1261538453</v>
      </c>
      <c r="S2138" s="960">
        <f t="shared" si="476"/>
        <v>272716.81024000002</v>
      </c>
      <c r="T2138" s="961"/>
      <c r="U2138" s="954"/>
    </row>
    <row r="2139" spans="1:21" ht="66" outlineLevel="1">
      <c r="A2139" s="1006" t="s">
        <v>2351</v>
      </c>
      <c r="B2139" s="1006" t="s">
        <v>2289</v>
      </c>
      <c r="C2139" s="1006" t="s">
        <v>2325</v>
      </c>
      <c r="D2139" s="1006" t="s">
        <v>5359</v>
      </c>
      <c r="E2139" s="968" t="s">
        <v>5331</v>
      </c>
      <c r="F2139" s="1007" t="s">
        <v>5360</v>
      </c>
      <c r="G2139" s="947" t="s">
        <v>4687</v>
      </c>
      <c r="H2139" s="1010" t="s">
        <v>1026</v>
      </c>
      <c r="I2139" s="990">
        <v>1.1499999999999999</v>
      </c>
      <c r="J2139" s="1009">
        <v>16.21</v>
      </c>
      <c r="K2139" s="951">
        <v>0.28000000000000003</v>
      </c>
      <c r="L2139" s="952">
        <v>0.38</v>
      </c>
      <c r="M2139" s="1002"/>
      <c r="N2139" s="966">
        <f t="shared" si="478"/>
        <v>394809.23076923075</v>
      </c>
      <c r="O2139" s="932">
        <f t="shared" si="479"/>
        <v>811178.14399999997</v>
      </c>
      <c r="P2139" s="932">
        <f t="shared" si="480"/>
        <v>365605</v>
      </c>
      <c r="Q2139" s="932">
        <f t="shared" si="481"/>
        <v>39348</v>
      </c>
      <c r="R2139" s="966">
        <f t="shared" si="475"/>
        <v>7359836.2753846152</v>
      </c>
      <c r="S2139" s="960">
        <f t="shared" si="476"/>
        <v>366059.78032000002</v>
      </c>
      <c r="T2139" s="961"/>
      <c r="U2139" s="954"/>
    </row>
    <row r="2140" spans="1:21" ht="66" outlineLevel="1">
      <c r="A2140" s="1006" t="s">
        <v>2351</v>
      </c>
      <c r="B2140" s="1006" t="s">
        <v>2289</v>
      </c>
      <c r="C2140" s="1006" t="s">
        <v>2325</v>
      </c>
      <c r="D2140" s="1006" t="s">
        <v>5361</v>
      </c>
      <c r="E2140" s="968" t="s">
        <v>5334</v>
      </c>
      <c r="F2140" s="1007" t="s">
        <v>5362</v>
      </c>
      <c r="G2140" s="947" t="s">
        <v>4687</v>
      </c>
      <c r="H2140" s="1010" t="s">
        <v>1026</v>
      </c>
      <c r="I2140" s="990">
        <v>1.1499999999999999</v>
      </c>
      <c r="J2140" s="1009">
        <v>18.239999999999998</v>
      </c>
      <c r="K2140" s="951">
        <v>0.28000000000000003</v>
      </c>
      <c r="L2140" s="952">
        <v>0.38</v>
      </c>
      <c r="M2140" s="1002"/>
      <c r="N2140" s="966">
        <f t="shared" si="478"/>
        <v>394809.23076923075</v>
      </c>
      <c r="O2140" s="932">
        <f t="shared" si="479"/>
        <v>811178.14399999997</v>
      </c>
      <c r="P2140" s="932">
        <f t="shared" si="480"/>
        <v>365605</v>
      </c>
      <c r="Q2140" s="932">
        <f t="shared" si="481"/>
        <v>39348</v>
      </c>
      <c r="R2140" s="966">
        <f t="shared" si="475"/>
        <v>8281518.4246153822</v>
      </c>
      <c r="S2140" s="960">
        <f t="shared" si="476"/>
        <v>366059.78032000002</v>
      </c>
      <c r="T2140" s="961"/>
      <c r="U2140" s="954"/>
    </row>
    <row r="2141" spans="1:21" ht="66" outlineLevel="1">
      <c r="A2141" s="1006" t="s">
        <v>2351</v>
      </c>
      <c r="B2141" s="1006" t="s">
        <v>2289</v>
      </c>
      <c r="C2141" s="1006" t="s">
        <v>2325</v>
      </c>
      <c r="D2141" s="1006" t="s">
        <v>5363</v>
      </c>
      <c r="E2141" s="968" t="s">
        <v>5337</v>
      </c>
      <c r="F2141" s="1007" t="s">
        <v>5364</v>
      </c>
      <c r="G2141" s="947" t="s">
        <v>4687</v>
      </c>
      <c r="H2141" s="1010" t="s">
        <v>1026</v>
      </c>
      <c r="I2141" s="990">
        <v>1.1499999999999999</v>
      </c>
      <c r="J2141" s="1009">
        <v>20.67</v>
      </c>
      <c r="K2141" s="951">
        <v>0.38</v>
      </c>
      <c r="L2141" s="952">
        <v>0.47</v>
      </c>
      <c r="M2141" s="1002"/>
      <c r="N2141" s="966">
        <f t="shared" si="478"/>
        <v>394809.23076923075</v>
      </c>
      <c r="O2141" s="932">
        <f t="shared" si="479"/>
        <v>811178.14399999997</v>
      </c>
      <c r="P2141" s="932">
        <f t="shared" si="480"/>
        <v>365605</v>
      </c>
      <c r="Q2141" s="932">
        <f t="shared" si="481"/>
        <v>39348</v>
      </c>
      <c r="R2141" s="966">
        <f t="shared" si="475"/>
        <v>9384812.8199999984</v>
      </c>
      <c r="S2141" s="960">
        <f t="shared" si="476"/>
        <v>480082.04471999995</v>
      </c>
      <c r="T2141" s="961"/>
      <c r="U2141" s="954"/>
    </row>
    <row r="2142" spans="1:21" ht="66" outlineLevel="1">
      <c r="A2142" s="1006" t="s">
        <v>2351</v>
      </c>
      <c r="B2142" s="1006" t="s">
        <v>2289</v>
      </c>
      <c r="C2142" s="1006" t="s">
        <v>2325</v>
      </c>
      <c r="D2142" s="1006" t="s">
        <v>5365</v>
      </c>
      <c r="E2142" s="968" t="s">
        <v>5340</v>
      </c>
      <c r="F2142" s="1007" t="s">
        <v>5366</v>
      </c>
      <c r="G2142" s="947" t="s">
        <v>4687</v>
      </c>
      <c r="H2142" s="1010" t="s">
        <v>1026</v>
      </c>
      <c r="I2142" s="990">
        <v>1.1499999999999999</v>
      </c>
      <c r="J2142" s="1009">
        <v>23.5</v>
      </c>
      <c r="K2142" s="951">
        <v>0.23</v>
      </c>
      <c r="L2142" s="952">
        <v>0.49</v>
      </c>
      <c r="M2142" s="1002">
        <v>0.23</v>
      </c>
      <c r="N2142" s="966">
        <f t="shared" si="478"/>
        <v>394809.23076923075</v>
      </c>
      <c r="O2142" s="932">
        <f t="shared" si="479"/>
        <v>811178.14399999997</v>
      </c>
      <c r="P2142" s="932">
        <f t="shared" si="480"/>
        <v>365605</v>
      </c>
      <c r="Q2142" s="932">
        <f t="shared" si="481"/>
        <v>39348</v>
      </c>
      <c r="R2142" s="966">
        <f t="shared" si="475"/>
        <v>10669719.46153846</v>
      </c>
      <c r="S2142" s="960">
        <f t="shared" si="476"/>
        <v>374767.46311999997</v>
      </c>
      <c r="T2142" s="961"/>
      <c r="U2142" s="954"/>
    </row>
    <row r="2143" spans="1:21" ht="66" outlineLevel="1">
      <c r="A2143" s="1006" t="s">
        <v>2351</v>
      </c>
      <c r="B2143" s="1006" t="s">
        <v>2289</v>
      </c>
      <c r="C2143" s="1006" t="s">
        <v>2325</v>
      </c>
      <c r="D2143" s="1006" t="s">
        <v>5367</v>
      </c>
      <c r="E2143" s="968" t="s">
        <v>5343</v>
      </c>
      <c r="F2143" s="1007" t="s">
        <v>5368</v>
      </c>
      <c r="G2143" s="947" t="s">
        <v>4687</v>
      </c>
      <c r="H2143" s="1010" t="s">
        <v>1026</v>
      </c>
      <c r="I2143" s="990">
        <v>1.1499999999999999</v>
      </c>
      <c r="J2143" s="1009">
        <v>27.96</v>
      </c>
      <c r="K2143" s="951">
        <v>0.3</v>
      </c>
      <c r="L2143" s="952">
        <v>0.64</v>
      </c>
      <c r="M2143" s="1002">
        <v>0.28000000000000003</v>
      </c>
      <c r="N2143" s="966">
        <f t="shared" si="478"/>
        <v>394809.23076923075</v>
      </c>
      <c r="O2143" s="932">
        <f t="shared" si="479"/>
        <v>811178.14399999997</v>
      </c>
      <c r="P2143" s="932">
        <f t="shared" si="480"/>
        <v>365605</v>
      </c>
      <c r="Q2143" s="932">
        <f t="shared" si="481"/>
        <v>39348</v>
      </c>
      <c r="R2143" s="966">
        <f t="shared" si="475"/>
        <v>12694696.006153844</v>
      </c>
      <c r="S2143" s="960">
        <f t="shared" si="476"/>
        <v>488358.08319999999</v>
      </c>
      <c r="T2143" s="961"/>
      <c r="U2143" s="954"/>
    </row>
    <row r="2144" spans="1:21" ht="66" outlineLevel="1">
      <c r="A2144" s="1006" t="s">
        <v>2351</v>
      </c>
      <c r="B2144" s="1006" t="s">
        <v>2289</v>
      </c>
      <c r="C2144" s="1006" t="s">
        <v>2325</v>
      </c>
      <c r="D2144" s="1006" t="s">
        <v>5369</v>
      </c>
      <c r="E2144" s="968" t="s">
        <v>5328</v>
      </c>
      <c r="F2144" s="1007" t="s">
        <v>5370</v>
      </c>
      <c r="G2144" s="947" t="s">
        <v>4687</v>
      </c>
      <c r="H2144" s="1010" t="s">
        <v>1026</v>
      </c>
      <c r="I2144" s="990">
        <f>1.15*0.7</f>
        <v>0.80499999999999994</v>
      </c>
      <c r="J2144" s="1009">
        <v>14.18</v>
      </c>
      <c r="K2144" s="951">
        <v>0.21</v>
      </c>
      <c r="L2144" s="952">
        <v>0.28000000000000003</v>
      </c>
      <c r="M2144" s="1002"/>
      <c r="N2144" s="966">
        <f t="shared" si="478"/>
        <v>394809.23076923075</v>
      </c>
      <c r="O2144" s="932">
        <f t="shared" si="479"/>
        <v>811178.14399999997</v>
      </c>
      <c r="P2144" s="932">
        <f t="shared" si="480"/>
        <v>365605</v>
      </c>
      <c r="Q2144" s="932">
        <f t="shared" si="481"/>
        <v>39348</v>
      </c>
      <c r="R2144" s="966">
        <f t="shared" si="475"/>
        <v>4506707.8883076916</v>
      </c>
      <c r="S2144" s="960">
        <f t="shared" si="476"/>
        <v>272716.81024000002</v>
      </c>
      <c r="T2144" s="961"/>
      <c r="U2144" s="954"/>
    </row>
    <row r="2145" spans="1:21" ht="66" outlineLevel="1">
      <c r="A2145" s="1006" t="s">
        <v>2351</v>
      </c>
      <c r="B2145" s="1006" t="s">
        <v>2289</v>
      </c>
      <c r="C2145" s="1006" t="s">
        <v>2325</v>
      </c>
      <c r="D2145" s="1006" t="s">
        <v>5371</v>
      </c>
      <c r="E2145" s="968" t="s">
        <v>5331</v>
      </c>
      <c r="F2145" s="1007" t="s">
        <v>5372</v>
      </c>
      <c r="G2145" s="947" t="s">
        <v>4687</v>
      </c>
      <c r="H2145" s="1010" t="s">
        <v>1026</v>
      </c>
      <c r="I2145" s="990">
        <f t="shared" ref="I2145:I2149" si="482">1.15*0.7</f>
        <v>0.80499999999999994</v>
      </c>
      <c r="J2145" s="1009">
        <v>16.21</v>
      </c>
      <c r="K2145" s="951">
        <v>0.28000000000000003</v>
      </c>
      <c r="L2145" s="952">
        <v>0.38</v>
      </c>
      <c r="M2145" s="1002"/>
      <c r="N2145" s="966">
        <f t="shared" si="478"/>
        <v>394809.23076923075</v>
      </c>
      <c r="O2145" s="932">
        <f t="shared" si="479"/>
        <v>811178.14399999997</v>
      </c>
      <c r="P2145" s="932">
        <f t="shared" si="480"/>
        <v>365605</v>
      </c>
      <c r="Q2145" s="932">
        <f t="shared" si="481"/>
        <v>39348</v>
      </c>
      <c r="R2145" s="966">
        <f t="shared" si="475"/>
        <v>5151885.3927692305</v>
      </c>
      <c r="S2145" s="960">
        <f t="shared" si="476"/>
        <v>366059.78032000002</v>
      </c>
      <c r="T2145" s="961"/>
      <c r="U2145" s="954"/>
    </row>
    <row r="2146" spans="1:21" ht="66" outlineLevel="1">
      <c r="A2146" s="1006" t="s">
        <v>2351</v>
      </c>
      <c r="B2146" s="1006" t="s">
        <v>2289</v>
      </c>
      <c r="C2146" s="1006" t="s">
        <v>2325</v>
      </c>
      <c r="D2146" s="1006" t="s">
        <v>5373</v>
      </c>
      <c r="E2146" s="968" t="s">
        <v>5334</v>
      </c>
      <c r="F2146" s="1007" t="s">
        <v>5374</v>
      </c>
      <c r="G2146" s="947" t="s">
        <v>4687</v>
      </c>
      <c r="H2146" s="1010" t="s">
        <v>1026</v>
      </c>
      <c r="I2146" s="990">
        <f t="shared" si="482"/>
        <v>0.80499999999999994</v>
      </c>
      <c r="J2146" s="1009">
        <v>18.239999999999998</v>
      </c>
      <c r="K2146" s="951">
        <v>0.28000000000000003</v>
      </c>
      <c r="L2146" s="952">
        <v>0.38</v>
      </c>
      <c r="M2146" s="1002"/>
      <c r="N2146" s="966">
        <f t="shared" si="478"/>
        <v>394809.23076923075</v>
      </c>
      <c r="O2146" s="932">
        <f t="shared" si="479"/>
        <v>811178.14399999997</v>
      </c>
      <c r="P2146" s="932">
        <f t="shared" si="480"/>
        <v>365605</v>
      </c>
      <c r="Q2146" s="932">
        <f t="shared" si="481"/>
        <v>39348</v>
      </c>
      <c r="R2146" s="966">
        <f t="shared" si="475"/>
        <v>5797062.8972307676</v>
      </c>
      <c r="S2146" s="960">
        <f t="shared" si="476"/>
        <v>366059.78032000002</v>
      </c>
      <c r="T2146" s="961"/>
      <c r="U2146" s="954"/>
    </row>
    <row r="2147" spans="1:21" ht="66" outlineLevel="1">
      <c r="A2147" s="1006" t="s">
        <v>2351</v>
      </c>
      <c r="B2147" s="1006" t="s">
        <v>2289</v>
      </c>
      <c r="C2147" s="1006" t="s">
        <v>2325</v>
      </c>
      <c r="D2147" s="1006" t="s">
        <v>5375</v>
      </c>
      <c r="E2147" s="968" t="s">
        <v>5337</v>
      </c>
      <c r="F2147" s="1007" t="s">
        <v>5376</v>
      </c>
      <c r="G2147" s="947" t="s">
        <v>4687</v>
      </c>
      <c r="H2147" s="1010" t="s">
        <v>1026</v>
      </c>
      <c r="I2147" s="990">
        <f t="shared" si="482"/>
        <v>0.80499999999999994</v>
      </c>
      <c r="J2147" s="1009">
        <v>20.67</v>
      </c>
      <c r="K2147" s="951">
        <v>0.38</v>
      </c>
      <c r="L2147" s="952">
        <v>0.47</v>
      </c>
      <c r="M2147" s="1002"/>
      <c r="N2147" s="966">
        <f t="shared" si="478"/>
        <v>394809.23076923075</v>
      </c>
      <c r="O2147" s="932">
        <f t="shared" si="479"/>
        <v>811178.14399999997</v>
      </c>
      <c r="P2147" s="932">
        <f t="shared" si="480"/>
        <v>365605</v>
      </c>
      <c r="Q2147" s="932">
        <f t="shared" si="481"/>
        <v>39348</v>
      </c>
      <c r="R2147" s="966">
        <f t="shared" si="475"/>
        <v>6569368.9739999995</v>
      </c>
      <c r="S2147" s="960">
        <f t="shared" si="476"/>
        <v>480082.04471999995</v>
      </c>
      <c r="T2147" s="961"/>
      <c r="U2147" s="954"/>
    </row>
    <row r="2148" spans="1:21" ht="66" outlineLevel="1">
      <c r="A2148" s="1006" t="s">
        <v>2351</v>
      </c>
      <c r="B2148" s="1006" t="s">
        <v>2289</v>
      </c>
      <c r="C2148" s="1006" t="s">
        <v>2325</v>
      </c>
      <c r="D2148" s="1006" t="s">
        <v>5377</v>
      </c>
      <c r="E2148" s="968" t="s">
        <v>5340</v>
      </c>
      <c r="F2148" s="1007" t="s">
        <v>5378</v>
      </c>
      <c r="G2148" s="947" t="s">
        <v>4687</v>
      </c>
      <c r="H2148" s="1010" t="s">
        <v>1026</v>
      </c>
      <c r="I2148" s="990">
        <f t="shared" si="482"/>
        <v>0.80499999999999994</v>
      </c>
      <c r="J2148" s="1009">
        <v>23.5</v>
      </c>
      <c r="K2148" s="951">
        <v>0.23</v>
      </c>
      <c r="L2148" s="952">
        <v>0.49</v>
      </c>
      <c r="M2148" s="1002">
        <v>0.23</v>
      </c>
      <c r="N2148" s="966">
        <f t="shared" si="478"/>
        <v>394809.23076923075</v>
      </c>
      <c r="O2148" s="932">
        <f t="shared" si="479"/>
        <v>811178.14399999997</v>
      </c>
      <c r="P2148" s="932">
        <f t="shared" si="480"/>
        <v>365605</v>
      </c>
      <c r="Q2148" s="932">
        <f t="shared" si="481"/>
        <v>39348</v>
      </c>
      <c r="R2148" s="966">
        <f t="shared" si="475"/>
        <v>7468803.6230769213</v>
      </c>
      <c r="S2148" s="960">
        <f t="shared" si="476"/>
        <v>374767.46311999997</v>
      </c>
      <c r="T2148" s="961"/>
      <c r="U2148" s="954"/>
    </row>
    <row r="2149" spans="1:21" ht="66" outlineLevel="1">
      <c r="A2149" s="1006" t="s">
        <v>2351</v>
      </c>
      <c r="B2149" s="1006" t="s">
        <v>2289</v>
      </c>
      <c r="C2149" s="1006" t="s">
        <v>2325</v>
      </c>
      <c r="D2149" s="1006" t="s">
        <v>5379</v>
      </c>
      <c r="E2149" s="968" t="s">
        <v>5343</v>
      </c>
      <c r="F2149" s="1007" t="s">
        <v>5380</v>
      </c>
      <c r="G2149" s="947" t="s">
        <v>4687</v>
      </c>
      <c r="H2149" s="1010" t="s">
        <v>1026</v>
      </c>
      <c r="I2149" s="990">
        <f t="shared" si="482"/>
        <v>0.80499999999999994</v>
      </c>
      <c r="J2149" s="1009">
        <v>27.96</v>
      </c>
      <c r="K2149" s="951">
        <v>0.3</v>
      </c>
      <c r="L2149" s="952">
        <v>0.64</v>
      </c>
      <c r="M2149" s="1002">
        <v>0.28000000000000003</v>
      </c>
      <c r="N2149" s="966">
        <f t="shared" si="478"/>
        <v>394809.23076923075</v>
      </c>
      <c r="O2149" s="932">
        <f t="shared" si="479"/>
        <v>811178.14399999997</v>
      </c>
      <c r="P2149" s="932">
        <f t="shared" si="480"/>
        <v>365605</v>
      </c>
      <c r="Q2149" s="932">
        <f t="shared" si="481"/>
        <v>39348</v>
      </c>
      <c r="R2149" s="966">
        <f t="shared" si="475"/>
        <v>8886287.2043076921</v>
      </c>
      <c r="S2149" s="960">
        <f t="shared" si="476"/>
        <v>488358.08319999999</v>
      </c>
      <c r="T2149" s="961"/>
      <c r="U2149" s="954"/>
    </row>
    <row r="2150" spans="1:21">
      <c r="A2150" s="955"/>
      <c r="B2150" s="955"/>
      <c r="C2150" s="955"/>
      <c r="D2150" s="956"/>
      <c r="E2150" s="955" t="s">
        <v>5381</v>
      </c>
      <c r="F2150" s="1005" t="s">
        <v>5382</v>
      </c>
      <c r="G2150" s="956"/>
      <c r="H2150" s="947"/>
      <c r="I2150" s="990"/>
      <c r="J2150" s="950"/>
      <c r="K2150" s="951"/>
      <c r="L2150" s="952"/>
      <c r="M2150" s="958"/>
      <c r="N2150" s="966"/>
      <c r="O2150" s="932"/>
      <c r="P2150" s="932"/>
      <c r="Q2150" s="932"/>
      <c r="R2150" s="966">
        <f t="shared" si="475"/>
        <v>0</v>
      </c>
      <c r="S2150" s="960">
        <f t="shared" si="476"/>
        <v>0</v>
      </c>
      <c r="T2150" s="961"/>
      <c r="U2150" s="954"/>
    </row>
    <row r="2151" spans="1:21" ht="49.5" outlineLevel="1">
      <c r="A2151" s="1006"/>
      <c r="B2151" s="1006"/>
      <c r="C2151" s="1006"/>
      <c r="D2151" s="1006" t="s">
        <v>5383</v>
      </c>
      <c r="E2151" s="968" t="s">
        <v>5238</v>
      </c>
      <c r="F2151" s="1007" t="s">
        <v>5384</v>
      </c>
      <c r="G2151" s="947" t="s">
        <v>4687</v>
      </c>
      <c r="H2151" s="1010" t="s">
        <v>1026</v>
      </c>
      <c r="I2151" s="990">
        <v>1.1000000000000001</v>
      </c>
      <c r="J2151" s="1009">
        <v>16.48</v>
      </c>
      <c r="K2151" s="951"/>
      <c r="L2151" s="952"/>
      <c r="M2151" s="1002"/>
      <c r="N2151" s="966">
        <f t="shared" ref="N2151:N2182" si="483">VLOOKUP(H2151,DGNC2032,8)</f>
        <v>394809.23076923075</v>
      </c>
      <c r="O2151" s="932">
        <f t="shared" ref="O2151:O2182" si="484">+IFERROR(VLOOKUP($A2151,DGMTC7606,10,0),0)</f>
        <v>0</v>
      </c>
      <c r="P2151" s="932">
        <f t="shared" ref="P2151:P2182" si="485">+IFERROR(VLOOKUP($B2151,DGMTC11,10,0),0)</f>
        <v>0</v>
      </c>
      <c r="Q2151" s="932">
        <f t="shared" ref="Q2151:Q2182" si="486">+IFERROR(VLOOKUP($C2151,DGMTC11,10,0),0)</f>
        <v>0</v>
      </c>
      <c r="R2151" s="966">
        <f t="shared" si="475"/>
        <v>7157101.7353846161</v>
      </c>
      <c r="S2151" s="960">
        <f t="shared" si="476"/>
        <v>0</v>
      </c>
      <c r="T2151" s="961"/>
      <c r="U2151" s="954"/>
    </row>
    <row r="2152" spans="1:21" ht="49.5" outlineLevel="1">
      <c r="A2152" s="1006"/>
      <c r="B2152" s="1006"/>
      <c r="C2152" s="1006"/>
      <c r="D2152" s="1006" t="s">
        <v>5385</v>
      </c>
      <c r="E2152" s="968" t="s">
        <v>5241</v>
      </c>
      <c r="F2152" s="1007" t="s">
        <v>5386</v>
      </c>
      <c r="G2152" s="947" t="s">
        <v>4687</v>
      </c>
      <c r="H2152" s="1010" t="s">
        <v>1026</v>
      </c>
      <c r="I2152" s="990">
        <v>1.1000000000000001</v>
      </c>
      <c r="J2152" s="1009">
        <v>21.38</v>
      </c>
      <c r="K2152" s="951"/>
      <c r="L2152" s="952"/>
      <c r="M2152" s="1002"/>
      <c r="N2152" s="966">
        <f t="shared" si="483"/>
        <v>394809.23076923075</v>
      </c>
      <c r="O2152" s="932">
        <f t="shared" si="484"/>
        <v>0</v>
      </c>
      <c r="P2152" s="932">
        <f t="shared" si="485"/>
        <v>0</v>
      </c>
      <c r="Q2152" s="932">
        <f t="shared" si="486"/>
        <v>0</v>
      </c>
      <c r="R2152" s="966">
        <f t="shared" si="475"/>
        <v>9285123.4892307688</v>
      </c>
      <c r="S2152" s="960">
        <f t="shared" si="476"/>
        <v>0</v>
      </c>
      <c r="T2152" s="961"/>
      <c r="U2152" s="954"/>
    </row>
    <row r="2153" spans="1:21" ht="49.5" outlineLevel="1">
      <c r="A2153" s="1006"/>
      <c r="B2153" s="1006"/>
      <c r="C2153" s="1006"/>
      <c r="D2153" s="1006" t="s">
        <v>5387</v>
      </c>
      <c r="E2153" s="968" t="s">
        <v>5244</v>
      </c>
      <c r="F2153" s="1007" t="s">
        <v>5388</v>
      </c>
      <c r="G2153" s="947" t="s">
        <v>4687</v>
      </c>
      <c r="H2153" s="1010" t="s">
        <v>1026</v>
      </c>
      <c r="I2153" s="990">
        <v>1.1000000000000001</v>
      </c>
      <c r="J2153" s="1009">
        <v>23.44</v>
      </c>
      <c r="K2153" s="951"/>
      <c r="L2153" s="952"/>
      <c r="M2153" s="1002"/>
      <c r="N2153" s="966">
        <f t="shared" si="483"/>
        <v>394809.23076923075</v>
      </c>
      <c r="O2153" s="932">
        <f t="shared" si="484"/>
        <v>0</v>
      </c>
      <c r="P2153" s="932">
        <f t="shared" si="485"/>
        <v>0</v>
      </c>
      <c r="Q2153" s="932">
        <f t="shared" si="486"/>
        <v>0</v>
      </c>
      <c r="R2153" s="966">
        <f t="shared" si="475"/>
        <v>10179761.206153847</v>
      </c>
      <c r="S2153" s="960">
        <f t="shared" si="476"/>
        <v>0</v>
      </c>
      <c r="T2153" s="961"/>
      <c r="U2153" s="954"/>
    </row>
    <row r="2154" spans="1:21" ht="49.5" outlineLevel="1">
      <c r="A2154" s="1006"/>
      <c r="B2154" s="1006"/>
      <c r="C2154" s="1006"/>
      <c r="D2154" s="1006" t="s">
        <v>5389</v>
      </c>
      <c r="E2154" s="968" t="s">
        <v>5247</v>
      </c>
      <c r="F2154" s="1007" t="s">
        <v>5390</v>
      </c>
      <c r="G2154" s="947" t="s">
        <v>4687</v>
      </c>
      <c r="H2154" s="1010" t="s">
        <v>1026</v>
      </c>
      <c r="I2154" s="990">
        <v>1.1000000000000001</v>
      </c>
      <c r="J2154" s="1009">
        <v>30.62</v>
      </c>
      <c r="K2154" s="951"/>
      <c r="L2154" s="952"/>
      <c r="M2154" s="1002"/>
      <c r="N2154" s="966">
        <f t="shared" si="483"/>
        <v>394809.23076923075</v>
      </c>
      <c r="O2154" s="932">
        <f t="shared" si="484"/>
        <v>0</v>
      </c>
      <c r="P2154" s="932">
        <f t="shared" si="485"/>
        <v>0</v>
      </c>
      <c r="Q2154" s="932">
        <f t="shared" si="486"/>
        <v>0</v>
      </c>
      <c r="R2154" s="966">
        <f t="shared" si="475"/>
        <v>13297964.510769231</v>
      </c>
      <c r="S2154" s="960">
        <f t="shared" si="476"/>
        <v>0</v>
      </c>
      <c r="T2154" s="961"/>
      <c r="U2154" s="954"/>
    </row>
    <row r="2155" spans="1:21" ht="49.5" outlineLevel="1">
      <c r="A2155" s="1006"/>
      <c r="B2155" s="1006"/>
      <c r="C2155" s="1006"/>
      <c r="D2155" s="1006" t="s">
        <v>5391</v>
      </c>
      <c r="E2155" s="968" t="s">
        <v>5250</v>
      </c>
      <c r="F2155" s="1007" t="s">
        <v>5392</v>
      </c>
      <c r="G2155" s="947" t="s">
        <v>4687</v>
      </c>
      <c r="H2155" s="1010" t="s">
        <v>1026</v>
      </c>
      <c r="I2155" s="990">
        <v>1.1000000000000001</v>
      </c>
      <c r="J2155" s="1009">
        <v>41.25</v>
      </c>
      <c r="K2155" s="951"/>
      <c r="L2155" s="952"/>
      <c r="M2155" s="1002"/>
      <c r="N2155" s="966">
        <f t="shared" si="483"/>
        <v>394809.23076923075</v>
      </c>
      <c r="O2155" s="932">
        <f t="shared" si="484"/>
        <v>0</v>
      </c>
      <c r="P2155" s="932">
        <f t="shared" si="485"/>
        <v>0</v>
      </c>
      <c r="Q2155" s="932">
        <f t="shared" si="486"/>
        <v>0</v>
      </c>
      <c r="R2155" s="966">
        <f t="shared" si="475"/>
        <v>17914468.846153848</v>
      </c>
      <c r="S2155" s="960">
        <f t="shared" si="476"/>
        <v>0</v>
      </c>
      <c r="T2155" s="961"/>
      <c r="U2155" s="954"/>
    </row>
    <row r="2156" spans="1:21" ht="49.5" outlineLevel="1">
      <c r="A2156" s="1006"/>
      <c r="B2156" s="1006"/>
      <c r="C2156" s="1006"/>
      <c r="D2156" s="1006" t="s">
        <v>5393</v>
      </c>
      <c r="E2156" s="968" t="s">
        <v>5253</v>
      </c>
      <c r="F2156" s="1007" t="s">
        <v>5394</v>
      </c>
      <c r="G2156" s="947" t="s">
        <v>4687</v>
      </c>
      <c r="H2156" s="1010" t="s">
        <v>1026</v>
      </c>
      <c r="I2156" s="990">
        <v>1.1000000000000001</v>
      </c>
      <c r="J2156" s="1009">
        <v>56.22</v>
      </c>
      <c r="K2156" s="951"/>
      <c r="L2156" s="952"/>
      <c r="M2156" s="1002"/>
      <c r="N2156" s="966">
        <f t="shared" si="483"/>
        <v>394809.23076923075</v>
      </c>
      <c r="O2156" s="932">
        <f t="shared" si="484"/>
        <v>0</v>
      </c>
      <c r="P2156" s="932">
        <f t="shared" si="485"/>
        <v>0</v>
      </c>
      <c r="Q2156" s="932">
        <f t="shared" si="486"/>
        <v>0</v>
      </c>
      <c r="R2156" s="966">
        <f t="shared" si="475"/>
        <v>24415792.449230772</v>
      </c>
      <c r="S2156" s="960">
        <f t="shared" si="476"/>
        <v>0</v>
      </c>
      <c r="T2156" s="961"/>
      <c r="U2156" s="954"/>
    </row>
    <row r="2157" spans="1:21" ht="49.5" outlineLevel="1">
      <c r="A2157" s="1006"/>
      <c r="B2157" s="1006"/>
      <c r="C2157" s="1006"/>
      <c r="D2157" s="1006" t="s">
        <v>5395</v>
      </c>
      <c r="E2157" s="968" t="s">
        <v>5256</v>
      </c>
      <c r="F2157" s="1007" t="s">
        <v>5396</v>
      </c>
      <c r="G2157" s="947" t="s">
        <v>4687</v>
      </c>
      <c r="H2157" s="1010" t="s">
        <v>1026</v>
      </c>
      <c r="I2157" s="990">
        <v>1.1000000000000001</v>
      </c>
      <c r="J2157" s="1009">
        <v>62.67</v>
      </c>
      <c r="K2157" s="951"/>
      <c r="L2157" s="952"/>
      <c r="M2157" s="1002"/>
      <c r="N2157" s="966">
        <f t="shared" si="483"/>
        <v>394809.23076923075</v>
      </c>
      <c r="O2157" s="932">
        <f t="shared" si="484"/>
        <v>0</v>
      </c>
      <c r="P2157" s="932">
        <f t="shared" si="485"/>
        <v>0</v>
      </c>
      <c r="Q2157" s="932">
        <f t="shared" si="486"/>
        <v>0</v>
      </c>
      <c r="R2157" s="966">
        <f t="shared" si="475"/>
        <v>27216963.941538464</v>
      </c>
      <c r="S2157" s="960">
        <f t="shared" si="476"/>
        <v>0</v>
      </c>
      <c r="T2157" s="961"/>
      <c r="U2157" s="954"/>
    </row>
    <row r="2158" spans="1:21" ht="49.5" outlineLevel="1">
      <c r="A2158" s="1006"/>
      <c r="B2158" s="1006"/>
      <c r="C2158" s="1006"/>
      <c r="D2158" s="1006" t="s">
        <v>5397</v>
      </c>
      <c r="E2158" s="968" t="s">
        <v>5259</v>
      </c>
      <c r="F2158" s="1007" t="s">
        <v>5398</v>
      </c>
      <c r="G2158" s="947" t="s">
        <v>4687</v>
      </c>
      <c r="H2158" s="1010" t="s">
        <v>1026</v>
      </c>
      <c r="I2158" s="990">
        <v>1.1000000000000001</v>
      </c>
      <c r="J2158" s="1009">
        <v>76.34</v>
      </c>
      <c r="K2158" s="951"/>
      <c r="L2158" s="952"/>
      <c r="M2158" s="1002"/>
      <c r="N2158" s="966">
        <f t="shared" si="483"/>
        <v>394809.23076923075</v>
      </c>
      <c r="O2158" s="932">
        <f t="shared" si="484"/>
        <v>0</v>
      </c>
      <c r="P2158" s="932">
        <f t="shared" si="485"/>
        <v>0</v>
      </c>
      <c r="Q2158" s="932">
        <f t="shared" si="486"/>
        <v>0</v>
      </c>
      <c r="R2158" s="966">
        <f t="shared" si="475"/>
        <v>33153710.344615385</v>
      </c>
      <c r="S2158" s="960">
        <f t="shared" si="476"/>
        <v>0</v>
      </c>
      <c r="T2158" s="961"/>
      <c r="U2158" s="954"/>
    </row>
    <row r="2159" spans="1:21" ht="49.5" outlineLevel="1">
      <c r="A2159" s="1006"/>
      <c r="B2159" s="1006"/>
      <c r="C2159" s="1006"/>
      <c r="D2159" s="1006" t="s">
        <v>5399</v>
      </c>
      <c r="E2159" s="968" t="s">
        <v>5262</v>
      </c>
      <c r="F2159" s="1007" t="s">
        <v>5400</v>
      </c>
      <c r="G2159" s="947" t="s">
        <v>4687</v>
      </c>
      <c r="H2159" s="1010" t="s">
        <v>1026</v>
      </c>
      <c r="I2159" s="990">
        <v>1.1000000000000001</v>
      </c>
      <c r="J2159" s="1009">
        <v>90.12</v>
      </c>
      <c r="K2159" s="951"/>
      <c r="L2159" s="952"/>
      <c r="M2159" s="1002"/>
      <c r="N2159" s="966">
        <f t="shared" si="483"/>
        <v>394809.23076923075</v>
      </c>
      <c r="O2159" s="932">
        <f t="shared" si="484"/>
        <v>0</v>
      </c>
      <c r="P2159" s="932">
        <f t="shared" si="485"/>
        <v>0</v>
      </c>
      <c r="Q2159" s="932">
        <f t="shared" si="486"/>
        <v>0</v>
      </c>
      <c r="R2159" s="966">
        <f t="shared" si="475"/>
        <v>39138228.664615393</v>
      </c>
      <c r="S2159" s="960">
        <f t="shared" si="476"/>
        <v>0</v>
      </c>
      <c r="T2159" s="961"/>
      <c r="U2159" s="954"/>
    </row>
    <row r="2160" spans="1:21" ht="49.5" outlineLevel="1">
      <c r="A2160" s="1006"/>
      <c r="B2160" s="1006"/>
      <c r="C2160" s="1006"/>
      <c r="D2160" s="1006" t="s">
        <v>5401</v>
      </c>
      <c r="E2160" s="968" t="s">
        <v>5265</v>
      </c>
      <c r="F2160" s="1007" t="s">
        <v>5402</v>
      </c>
      <c r="G2160" s="947" t="s">
        <v>4687</v>
      </c>
      <c r="H2160" s="1010" t="s">
        <v>1026</v>
      </c>
      <c r="I2160" s="990">
        <v>1.1000000000000001</v>
      </c>
      <c r="J2160" s="1009">
        <v>99.12</v>
      </c>
      <c r="K2160" s="951"/>
      <c r="L2160" s="952"/>
      <c r="M2160" s="1002"/>
      <c r="N2160" s="966">
        <f t="shared" si="483"/>
        <v>394809.23076923075</v>
      </c>
      <c r="O2160" s="932">
        <f t="shared" si="484"/>
        <v>0</v>
      </c>
      <c r="P2160" s="932">
        <f t="shared" si="485"/>
        <v>0</v>
      </c>
      <c r="Q2160" s="932">
        <f t="shared" si="486"/>
        <v>0</v>
      </c>
      <c r="R2160" s="966">
        <f t="shared" si="475"/>
        <v>43046840.049230769</v>
      </c>
      <c r="S2160" s="960">
        <f t="shared" si="476"/>
        <v>0</v>
      </c>
      <c r="T2160" s="961"/>
      <c r="U2160" s="954"/>
    </row>
    <row r="2161" spans="1:21" ht="49.5" outlineLevel="1">
      <c r="A2161" s="1006"/>
      <c r="B2161" s="1006"/>
      <c r="C2161" s="1006"/>
      <c r="D2161" s="1006" t="s">
        <v>5403</v>
      </c>
      <c r="E2161" s="968" t="s">
        <v>5238</v>
      </c>
      <c r="F2161" s="1007" t="s">
        <v>5404</v>
      </c>
      <c r="G2161" s="947" t="s">
        <v>4687</v>
      </c>
      <c r="H2161" s="1010" t="s">
        <v>1026</v>
      </c>
      <c r="I2161" s="990">
        <f>1.1*0.7</f>
        <v>0.77</v>
      </c>
      <c r="J2161" s="1009">
        <v>16.48</v>
      </c>
      <c r="K2161" s="951"/>
      <c r="L2161" s="952"/>
      <c r="M2161" s="1002"/>
      <c r="N2161" s="966">
        <f t="shared" si="483"/>
        <v>394809.23076923075</v>
      </c>
      <c r="O2161" s="932">
        <f t="shared" si="484"/>
        <v>0</v>
      </c>
      <c r="P2161" s="932">
        <f t="shared" si="485"/>
        <v>0</v>
      </c>
      <c r="Q2161" s="932">
        <f t="shared" si="486"/>
        <v>0</v>
      </c>
      <c r="R2161" s="966">
        <f t="shared" si="475"/>
        <v>5009971.2147692312</v>
      </c>
      <c r="S2161" s="960">
        <f t="shared" si="476"/>
        <v>0</v>
      </c>
      <c r="T2161" s="961"/>
      <c r="U2161" s="954"/>
    </row>
    <row r="2162" spans="1:21" ht="49.5" outlineLevel="1">
      <c r="A2162" s="1006"/>
      <c r="B2162" s="1006"/>
      <c r="C2162" s="1006"/>
      <c r="D2162" s="1006" t="s">
        <v>5405</v>
      </c>
      <c r="E2162" s="968" t="s">
        <v>5241</v>
      </c>
      <c r="F2162" s="1007" t="s">
        <v>5406</v>
      </c>
      <c r="G2162" s="947" t="s">
        <v>4687</v>
      </c>
      <c r="H2162" s="1010" t="s">
        <v>1026</v>
      </c>
      <c r="I2162" s="990">
        <f t="shared" ref="I2162:I2170" si="487">1.1*0.7</f>
        <v>0.77</v>
      </c>
      <c r="J2162" s="1009">
        <v>21.38</v>
      </c>
      <c r="K2162" s="951"/>
      <c r="L2162" s="952"/>
      <c r="M2162" s="1002"/>
      <c r="N2162" s="966">
        <f t="shared" si="483"/>
        <v>394809.23076923075</v>
      </c>
      <c r="O2162" s="932">
        <f t="shared" si="484"/>
        <v>0</v>
      </c>
      <c r="P2162" s="932">
        <f t="shared" si="485"/>
        <v>0</v>
      </c>
      <c r="Q2162" s="932">
        <f t="shared" si="486"/>
        <v>0</v>
      </c>
      <c r="R2162" s="966">
        <f t="shared" si="475"/>
        <v>6499586.4424615372</v>
      </c>
      <c r="S2162" s="960">
        <f t="shared" si="476"/>
        <v>0</v>
      </c>
      <c r="T2162" s="961"/>
      <c r="U2162" s="954"/>
    </row>
    <row r="2163" spans="1:21" ht="49.5" outlineLevel="1">
      <c r="A2163" s="1006"/>
      <c r="B2163" s="1006"/>
      <c r="C2163" s="1006"/>
      <c r="D2163" s="1006" t="s">
        <v>5407</v>
      </c>
      <c r="E2163" s="968" t="s">
        <v>5244</v>
      </c>
      <c r="F2163" s="1007" t="s">
        <v>5408</v>
      </c>
      <c r="G2163" s="947" t="s">
        <v>4687</v>
      </c>
      <c r="H2163" s="1010" t="s">
        <v>1026</v>
      </c>
      <c r="I2163" s="990">
        <f t="shared" si="487"/>
        <v>0.77</v>
      </c>
      <c r="J2163" s="1009">
        <v>23.44</v>
      </c>
      <c r="K2163" s="951"/>
      <c r="L2163" s="952"/>
      <c r="M2163" s="1002"/>
      <c r="N2163" s="966">
        <f t="shared" si="483"/>
        <v>394809.23076923075</v>
      </c>
      <c r="O2163" s="932">
        <f t="shared" si="484"/>
        <v>0</v>
      </c>
      <c r="P2163" s="932">
        <f t="shared" si="485"/>
        <v>0</v>
      </c>
      <c r="Q2163" s="932">
        <f t="shared" si="486"/>
        <v>0</v>
      </c>
      <c r="R2163" s="966">
        <f t="shared" si="475"/>
        <v>7125832.8443076918</v>
      </c>
      <c r="S2163" s="960">
        <f t="shared" si="476"/>
        <v>0</v>
      </c>
      <c r="T2163" s="961"/>
      <c r="U2163" s="954"/>
    </row>
    <row r="2164" spans="1:21" ht="49.5" outlineLevel="1">
      <c r="A2164" s="1006"/>
      <c r="B2164" s="1006"/>
      <c r="C2164" s="1006"/>
      <c r="D2164" s="1006" t="s">
        <v>5409</v>
      </c>
      <c r="E2164" s="968" t="s">
        <v>5247</v>
      </c>
      <c r="F2164" s="1007" t="s">
        <v>5410</v>
      </c>
      <c r="G2164" s="947" t="s">
        <v>4687</v>
      </c>
      <c r="H2164" s="1010" t="s">
        <v>1026</v>
      </c>
      <c r="I2164" s="990">
        <f t="shared" si="487"/>
        <v>0.77</v>
      </c>
      <c r="J2164" s="1009">
        <v>30.62</v>
      </c>
      <c r="K2164" s="951"/>
      <c r="L2164" s="952"/>
      <c r="M2164" s="1002"/>
      <c r="N2164" s="966">
        <f t="shared" si="483"/>
        <v>394809.23076923075</v>
      </c>
      <c r="O2164" s="932">
        <f t="shared" si="484"/>
        <v>0</v>
      </c>
      <c r="P2164" s="932">
        <f t="shared" si="485"/>
        <v>0</v>
      </c>
      <c r="Q2164" s="932">
        <f t="shared" si="486"/>
        <v>0</v>
      </c>
      <c r="R2164" s="966">
        <f t="shared" si="475"/>
        <v>9308575.1575384606</v>
      </c>
      <c r="S2164" s="960">
        <f t="shared" si="476"/>
        <v>0</v>
      </c>
      <c r="T2164" s="961"/>
      <c r="U2164" s="954"/>
    </row>
    <row r="2165" spans="1:21" ht="49.5" outlineLevel="1">
      <c r="A2165" s="1006"/>
      <c r="B2165" s="1006"/>
      <c r="C2165" s="1006"/>
      <c r="D2165" s="1006" t="s">
        <v>5411</v>
      </c>
      <c r="E2165" s="968" t="s">
        <v>5250</v>
      </c>
      <c r="F2165" s="1007" t="s">
        <v>5412</v>
      </c>
      <c r="G2165" s="947" t="s">
        <v>4687</v>
      </c>
      <c r="H2165" s="1010" t="s">
        <v>1026</v>
      </c>
      <c r="I2165" s="990">
        <f t="shared" si="487"/>
        <v>0.77</v>
      </c>
      <c r="J2165" s="1009">
        <v>41.25</v>
      </c>
      <c r="K2165" s="951"/>
      <c r="L2165" s="952"/>
      <c r="M2165" s="1002"/>
      <c r="N2165" s="966">
        <f t="shared" si="483"/>
        <v>394809.23076923075</v>
      </c>
      <c r="O2165" s="932">
        <f t="shared" si="484"/>
        <v>0</v>
      </c>
      <c r="P2165" s="932">
        <f t="shared" si="485"/>
        <v>0</v>
      </c>
      <c r="Q2165" s="932">
        <f t="shared" si="486"/>
        <v>0</v>
      </c>
      <c r="R2165" s="966">
        <f t="shared" si="475"/>
        <v>12540128.192307692</v>
      </c>
      <c r="S2165" s="960">
        <f t="shared" si="476"/>
        <v>0</v>
      </c>
      <c r="T2165" s="961"/>
      <c r="U2165" s="954"/>
    </row>
    <row r="2166" spans="1:21" ht="49.5" outlineLevel="1">
      <c r="A2166" s="1006"/>
      <c r="B2166" s="1006"/>
      <c r="C2166" s="1006"/>
      <c r="D2166" s="1006" t="s">
        <v>5413</v>
      </c>
      <c r="E2166" s="968" t="s">
        <v>5253</v>
      </c>
      <c r="F2166" s="1007" t="s">
        <v>5414</v>
      </c>
      <c r="G2166" s="947" t="s">
        <v>4687</v>
      </c>
      <c r="H2166" s="1010" t="s">
        <v>1026</v>
      </c>
      <c r="I2166" s="990">
        <f t="shared" si="487"/>
        <v>0.77</v>
      </c>
      <c r="J2166" s="1009">
        <v>56.22</v>
      </c>
      <c r="K2166" s="951"/>
      <c r="L2166" s="952"/>
      <c r="M2166" s="1002"/>
      <c r="N2166" s="966">
        <f t="shared" si="483"/>
        <v>394809.23076923075</v>
      </c>
      <c r="O2166" s="932">
        <f t="shared" si="484"/>
        <v>0</v>
      </c>
      <c r="P2166" s="932">
        <f t="shared" si="485"/>
        <v>0</v>
      </c>
      <c r="Q2166" s="932">
        <f t="shared" si="486"/>
        <v>0</v>
      </c>
      <c r="R2166" s="966">
        <f t="shared" si="475"/>
        <v>17091054.714461539</v>
      </c>
      <c r="S2166" s="960">
        <f t="shared" si="476"/>
        <v>0</v>
      </c>
      <c r="T2166" s="961"/>
      <c r="U2166" s="954"/>
    </row>
    <row r="2167" spans="1:21" ht="49.5" outlineLevel="1">
      <c r="A2167" s="1006"/>
      <c r="B2167" s="1006"/>
      <c r="C2167" s="1006"/>
      <c r="D2167" s="1006" t="s">
        <v>5415</v>
      </c>
      <c r="E2167" s="968" t="s">
        <v>5256</v>
      </c>
      <c r="F2167" s="1007" t="s">
        <v>5416</v>
      </c>
      <c r="G2167" s="947" t="s">
        <v>4687</v>
      </c>
      <c r="H2167" s="1010" t="s">
        <v>1026</v>
      </c>
      <c r="I2167" s="990">
        <f t="shared" si="487"/>
        <v>0.77</v>
      </c>
      <c r="J2167" s="1009">
        <v>62.67</v>
      </c>
      <c r="K2167" s="951"/>
      <c r="L2167" s="952"/>
      <c r="M2167" s="1002"/>
      <c r="N2167" s="966">
        <f t="shared" si="483"/>
        <v>394809.23076923075</v>
      </c>
      <c r="O2167" s="932">
        <f t="shared" si="484"/>
        <v>0</v>
      </c>
      <c r="P2167" s="932">
        <f t="shared" si="485"/>
        <v>0</v>
      </c>
      <c r="Q2167" s="932">
        <f t="shared" si="486"/>
        <v>0</v>
      </c>
      <c r="R2167" s="966">
        <f t="shared" ref="R2167:R2230" si="488">I2167*J2167*N2167</f>
        <v>19051874.759076923</v>
      </c>
      <c r="S2167" s="960">
        <f t="shared" ref="S2167:S2230" si="489">(K2167*O2167+L2167*P2167+M2167*Q2167)</f>
        <v>0</v>
      </c>
      <c r="T2167" s="961"/>
      <c r="U2167" s="954"/>
    </row>
    <row r="2168" spans="1:21" ht="49.5" outlineLevel="1">
      <c r="A2168" s="1006"/>
      <c r="B2168" s="1006"/>
      <c r="C2168" s="1006"/>
      <c r="D2168" s="1006" t="s">
        <v>5417</v>
      </c>
      <c r="E2168" s="968" t="s">
        <v>5259</v>
      </c>
      <c r="F2168" s="1007" t="s">
        <v>5418</v>
      </c>
      <c r="G2168" s="947" t="s">
        <v>4687</v>
      </c>
      <c r="H2168" s="1010" t="s">
        <v>1026</v>
      </c>
      <c r="I2168" s="990">
        <f t="shared" si="487"/>
        <v>0.77</v>
      </c>
      <c r="J2168" s="1009">
        <v>76.34</v>
      </c>
      <c r="K2168" s="951"/>
      <c r="L2168" s="952"/>
      <c r="M2168" s="1002"/>
      <c r="N2168" s="966">
        <f t="shared" si="483"/>
        <v>394809.23076923075</v>
      </c>
      <c r="O2168" s="932">
        <f t="shared" si="484"/>
        <v>0</v>
      </c>
      <c r="P2168" s="932">
        <f t="shared" si="485"/>
        <v>0</v>
      </c>
      <c r="Q2168" s="932">
        <f t="shared" si="486"/>
        <v>0</v>
      </c>
      <c r="R2168" s="966">
        <f t="shared" si="488"/>
        <v>23207597.241230771</v>
      </c>
      <c r="S2168" s="960">
        <f t="shared" si="489"/>
        <v>0</v>
      </c>
      <c r="T2168" s="961"/>
      <c r="U2168" s="954"/>
    </row>
    <row r="2169" spans="1:21" ht="49.5" outlineLevel="1">
      <c r="A2169" s="1006"/>
      <c r="B2169" s="1006"/>
      <c r="C2169" s="1006"/>
      <c r="D2169" s="1006" t="s">
        <v>5419</v>
      </c>
      <c r="E2169" s="968" t="s">
        <v>5262</v>
      </c>
      <c r="F2169" s="1007" t="s">
        <v>5420</v>
      </c>
      <c r="G2169" s="947" t="s">
        <v>4687</v>
      </c>
      <c r="H2169" s="1010" t="s">
        <v>1026</v>
      </c>
      <c r="I2169" s="990">
        <f t="shared" si="487"/>
        <v>0.77</v>
      </c>
      <c r="J2169" s="1009">
        <v>90.12</v>
      </c>
      <c r="K2169" s="951"/>
      <c r="L2169" s="952"/>
      <c r="M2169" s="1002"/>
      <c r="N2169" s="966">
        <f t="shared" si="483"/>
        <v>394809.23076923075</v>
      </c>
      <c r="O2169" s="932">
        <f t="shared" si="484"/>
        <v>0</v>
      </c>
      <c r="P2169" s="932">
        <f t="shared" si="485"/>
        <v>0</v>
      </c>
      <c r="Q2169" s="932">
        <f t="shared" si="486"/>
        <v>0</v>
      </c>
      <c r="R2169" s="966">
        <f t="shared" si="488"/>
        <v>27396760.065230772</v>
      </c>
      <c r="S2169" s="960">
        <f t="shared" si="489"/>
        <v>0</v>
      </c>
      <c r="T2169" s="961"/>
      <c r="U2169" s="954"/>
    </row>
    <row r="2170" spans="1:21" ht="49.5" outlineLevel="1">
      <c r="A2170" s="1006"/>
      <c r="B2170" s="1006"/>
      <c r="C2170" s="1006"/>
      <c r="D2170" s="1006" t="s">
        <v>5421</v>
      </c>
      <c r="E2170" s="968" t="s">
        <v>5265</v>
      </c>
      <c r="F2170" s="1007" t="s">
        <v>5422</v>
      </c>
      <c r="G2170" s="947" t="s">
        <v>4687</v>
      </c>
      <c r="H2170" s="1010" t="s">
        <v>1026</v>
      </c>
      <c r="I2170" s="990">
        <f t="shared" si="487"/>
        <v>0.77</v>
      </c>
      <c r="J2170" s="1009">
        <v>99.12</v>
      </c>
      <c r="K2170" s="951"/>
      <c r="L2170" s="952"/>
      <c r="M2170" s="1002"/>
      <c r="N2170" s="966">
        <f t="shared" si="483"/>
        <v>394809.23076923075</v>
      </c>
      <c r="O2170" s="932">
        <f t="shared" si="484"/>
        <v>0</v>
      </c>
      <c r="P2170" s="932">
        <f t="shared" si="485"/>
        <v>0</v>
      </c>
      <c r="Q2170" s="932">
        <f t="shared" si="486"/>
        <v>0</v>
      </c>
      <c r="R2170" s="966">
        <f t="shared" si="488"/>
        <v>30132788.034461539</v>
      </c>
      <c r="S2170" s="960">
        <f t="shared" si="489"/>
        <v>0</v>
      </c>
      <c r="T2170" s="961"/>
      <c r="U2170" s="954"/>
    </row>
    <row r="2171" spans="1:21" ht="49.5" outlineLevel="1">
      <c r="A2171" s="1006"/>
      <c r="B2171" s="1006"/>
      <c r="C2171" s="1006"/>
      <c r="D2171" s="1006" t="s">
        <v>5423</v>
      </c>
      <c r="E2171" s="968" t="s">
        <v>5238</v>
      </c>
      <c r="F2171" s="1007" t="s">
        <v>5424</v>
      </c>
      <c r="G2171" s="947" t="s">
        <v>4687</v>
      </c>
      <c r="H2171" s="1010" t="s">
        <v>1026</v>
      </c>
      <c r="I2171" s="990">
        <f>1.1*1.15</f>
        <v>1.2649999999999999</v>
      </c>
      <c r="J2171" s="1009">
        <v>16.48</v>
      </c>
      <c r="K2171" s="951"/>
      <c r="L2171" s="952"/>
      <c r="M2171" s="1002"/>
      <c r="N2171" s="966">
        <f t="shared" si="483"/>
        <v>394809.23076923075</v>
      </c>
      <c r="O2171" s="932">
        <f t="shared" si="484"/>
        <v>0</v>
      </c>
      <c r="P2171" s="932">
        <f t="shared" si="485"/>
        <v>0</v>
      </c>
      <c r="Q2171" s="932">
        <f t="shared" si="486"/>
        <v>0</v>
      </c>
      <c r="R2171" s="966">
        <f t="shared" si="488"/>
        <v>8230666.9956923062</v>
      </c>
      <c r="S2171" s="960">
        <f t="shared" si="489"/>
        <v>0</v>
      </c>
      <c r="T2171" s="961"/>
      <c r="U2171" s="954"/>
    </row>
    <row r="2172" spans="1:21" ht="49.5" outlineLevel="1">
      <c r="A2172" s="1006"/>
      <c r="B2172" s="1006"/>
      <c r="C2172" s="1006"/>
      <c r="D2172" s="1006" t="s">
        <v>5425</v>
      </c>
      <c r="E2172" s="968" t="s">
        <v>5241</v>
      </c>
      <c r="F2172" s="1007" t="s">
        <v>5426</v>
      </c>
      <c r="G2172" s="947" t="s">
        <v>4687</v>
      </c>
      <c r="H2172" s="1010" t="s">
        <v>1026</v>
      </c>
      <c r="I2172" s="990">
        <f t="shared" ref="I2172:I2180" si="490">1.1*1.15</f>
        <v>1.2649999999999999</v>
      </c>
      <c r="J2172" s="1009">
        <v>21.38</v>
      </c>
      <c r="K2172" s="951"/>
      <c r="L2172" s="952"/>
      <c r="M2172" s="1002"/>
      <c r="N2172" s="966">
        <f t="shared" si="483"/>
        <v>394809.23076923075</v>
      </c>
      <c r="O2172" s="932">
        <f t="shared" si="484"/>
        <v>0</v>
      </c>
      <c r="P2172" s="932">
        <f t="shared" si="485"/>
        <v>0</v>
      </c>
      <c r="Q2172" s="932">
        <f t="shared" si="486"/>
        <v>0</v>
      </c>
      <c r="R2172" s="966">
        <f t="shared" si="488"/>
        <v>10677892.012615383</v>
      </c>
      <c r="S2172" s="960">
        <f t="shared" si="489"/>
        <v>0</v>
      </c>
      <c r="T2172" s="961"/>
      <c r="U2172" s="954"/>
    </row>
    <row r="2173" spans="1:21" ht="49.5" outlineLevel="1">
      <c r="A2173" s="1006"/>
      <c r="B2173" s="1006"/>
      <c r="C2173" s="1006"/>
      <c r="D2173" s="1006" t="s">
        <v>5427</v>
      </c>
      <c r="E2173" s="968" t="s">
        <v>5244</v>
      </c>
      <c r="F2173" s="1007" t="s">
        <v>5428</v>
      </c>
      <c r="G2173" s="947" t="s">
        <v>4687</v>
      </c>
      <c r="H2173" s="1010" t="s">
        <v>1026</v>
      </c>
      <c r="I2173" s="990">
        <f t="shared" si="490"/>
        <v>1.2649999999999999</v>
      </c>
      <c r="J2173" s="1009">
        <v>23.44</v>
      </c>
      <c r="K2173" s="951"/>
      <c r="L2173" s="952"/>
      <c r="M2173" s="1002"/>
      <c r="N2173" s="966">
        <f t="shared" si="483"/>
        <v>394809.23076923075</v>
      </c>
      <c r="O2173" s="932">
        <f t="shared" si="484"/>
        <v>0</v>
      </c>
      <c r="P2173" s="932">
        <f t="shared" si="485"/>
        <v>0</v>
      </c>
      <c r="Q2173" s="932">
        <f t="shared" si="486"/>
        <v>0</v>
      </c>
      <c r="R2173" s="966">
        <f t="shared" si="488"/>
        <v>11706725.387076922</v>
      </c>
      <c r="S2173" s="960">
        <f t="shared" si="489"/>
        <v>0</v>
      </c>
      <c r="T2173" s="961"/>
      <c r="U2173" s="954"/>
    </row>
    <row r="2174" spans="1:21" ht="49.5" outlineLevel="1">
      <c r="A2174" s="1006"/>
      <c r="B2174" s="1006"/>
      <c r="C2174" s="1006"/>
      <c r="D2174" s="1006" t="s">
        <v>5429</v>
      </c>
      <c r="E2174" s="968" t="s">
        <v>5247</v>
      </c>
      <c r="F2174" s="1007" t="s">
        <v>5430</v>
      </c>
      <c r="G2174" s="947" t="s">
        <v>4687</v>
      </c>
      <c r="H2174" s="1010" t="s">
        <v>1026</v>
      </c>
      <c r="I2174" s="990">
        <f t="shared" si="490"/>
        <v>1.2649999999999999</v>
      </c>
      <c r="J2174" s="1009">
        <v>30.62</v>
      </c>
      <c r="K2174" s="951"/>
      <c r="L2174" s="952"/>
      <c r="M2174" s="1002"/>
      <c r="N2174" s="966">
        <f t="shared" si="483"/>
        <v>394809.23076923075</v>
      </c>
      <c r="O2174" s="932">
        <f t="shared" si="484"/>
        <v>0</v>
      </c>
      <c r="P2174" s="932">
        <f t="shared" si="485"/>
        <v>0</v>
      </c>
      <c r="Q2174" s="932">
        <f t="shared" si="486"/>
        <v>0</v>
      </c>
      <c r="R2174" s="966">
        <f t="shared" si="488"/>
        <v>15292659.187384613</v>
      </c>
      <c r="S2174" s="960">
        <f t="shared" si="489"/>
        <v>0</v>
      </c>
      <c r="T2174" s="961"/>
      <c r="U2174" s="954"/>
    </row>
    <row r="2175" spans="1:21" ht="49.5" outlineLevel="1">
      <c r="A2175" s="1006"/>
      <c r="B2175" s="1006"/>
      <c r="C2175" s="1006"/>
      <c r="D2175" s="1006" t="s">
        <v>5431</v>
      </c>
      <c r="E2175" s="968" t="s">
        <v>5250</v>
      </c>
      <c r="F2175" s="1007" t="s">
        <v>5432</v>
      </c>
      <c r="G2175" s="947" t="s">
        <v>4687</v>
      </c>
      <c r="H2175" s="1010" t="s">
        <v>1026</v>
      </c>
      <c r="I2175" s="990">
        <f t="shared" si="490"/>
        <v>1.2649999999999999</v>
      </c>
      <c r="J2175" s="1009">
        <v>41.25</v>
      </c>
      <c r="K2175" s="951"/>
      <c r="L2175" s="952"/>
      <c r="M2175" s="1002"/>
      <c r="N2175" s="966">
        <f t="shared" si="483"/>
        <v>394809.23076923075</v>
      </c>
      <c r="O2175" s="932">
        <f t="shared" si="484"/>
        <v>0</v>
      </c>
      <c r="P2175" s="932">
        <f t="shared" si="485"/>
        <v>0</v>
      </c>
      <c r="Q2175" s="932">
        <f t="shared" si="486"/>
        <v>0</v>
      </c>
      <c r="R2175" s="966">
        <f t="shared" si="488"/>
        <v>20601639.17307692</v>
      </c>
      <c r="S2175" s="960">
        <f t="shared" si="489"/>
        <v>0</v>
      </c>
      <c r="T2175" s="961"/>
      <c r="U2175" s="954"/>
    </row>
    <row r="2176" spans="1:21" ht="49.5" outlineLevel="1">
      <c r="A2176" s="1006"/>
      <c r="B2176" s="1006"/>
      <c r="C2176" s="1006"/>
      <c r="D2176" s="1006" t="s">
        <v>5433</v>
      </c>
      <c r="E2176" s="968" t="s">
        <v>5253</v>
      </c>
      <c r="F2176" s="1007" t="s">
        <v>5434</v>
      </c>
      <c r="G2176" s="947" t="s">
        <v>4687</v>
      </c>
      <c r="H2176" s="1010" t="s">
        <v>1026</v>
      </c>
      <c r="I2176" s="990">
        <f t="shared" si="490"/>
        <v>1.2649999999999999</v>
      </c>
      <c r="J2176" s="1009">
        <v>56.22</v>
      </c>
      <c r="K2176" s="951"/>
      <c r="L2176" s="952"/>
      <c r="M2176" s="1002"/>
      <c r="N2176" s="966">
        <f t="shared" si="483"/>
        <v>394809.23076923075</v>
      </c>
      <c r="O2176" s="932">
        <f t="shared" si="484"/>
        <v>0</v>
      </c>
      <c r="P2176" s="932">
        <f t="shared" si="485"/>
        <v>0</v>
      </c>
      <c r="Q2176" s="932">
        <f t="shared" si="486"/>
        <v>0</v>
      </c>
      <c r="R2176" s="966">
        <f t="shared" si="488"/>
        <v>28078161.31661538</v>
      </c>
      <c r="S2176" s="960">
        <f t="shared" si="489"/>
        <v>0</v>
      </c>
      <c r="T2176" s="961"/>
      <c r="U2176" s="954"/>
    </row>
    <row r="2177" spans="1:21" ht="49.5" outlineLevel="1">
      <c r="A2177" s="1006"/>
      <c r="B2177" s="1006"/>
      <c r="C2177" s="1006"/>
      <c r="D2177" s="1006" t="s">
        <v>5435</v>
      </c>
      <c r="E2177" s="968" t="s">
        <v>5256</v>
      </c>
      <c r="F2177" s="1007" t="s">
        <v>5436</v>
      </c>
      <c r="G2177" s="947" t="s">
        <v>4687</v>
      </c>
      <c r="H2177" s="1010" t="s">
        <v>1026</v>
      </c>
      <c r="I2177" s="990">
        <f t="shared" si="490"/>
        <v>1.2649999999999999</v>
      </c>
      <c r="J2177" s="1009">
        <v>62.67</v>
      </c>
      <c r="K2177" s="951"/>
      <c r="L2177" s="952"/>
      <c r="M2177" s="1002"/>
      <c r="N2177" s="966">
        <f t="shared" si="483"/>
        <v>394809.23076923075</v>
      </c>
      <c r="O2177" s="932">
        <f t="shared" si="484"/>
        <v>0</v>
      </c>
      <c r="P2177" s="932">
        <f t="shared" si="485"/>
        <v>0</v>
      </c>
      <c r="Q2177" s="932">
        <f t="shared" si="486"/>
        <v>0</v>
      </c>
      <c r="R2177" s="966">
        <f t="shared" si="488"/>
        <v>31299508.532769226</v>
      </c>
      <c r="S2177" s="960">
        <f t="shared" si="489"/>
        <v>0</v>
      </c>
      <c r="T2177" s="961"/>
      <c r="U2177" s="954"/>
    </row>
    <row r="2178" spans="1:21" ht="49.5" outlineLevel="1">
      <c r="A2178" s="1006"/>
      <c r="B2178" s="1006"/>
      <c r="C2178" s="1006"/>
      <c r="D2178" s="1006" t="s">
        <v>5437</v>
      </c>
      <c r="E2178" s="968" t="s">
        <v>5259</v>
      </c>
      <c r="F2178" s="1007" t="s">
        <v>5438</v>
      </c>
      <c r="G2178" s="947" t="s">
        <v>4687</v>
      </c>
      <c r="H2178" s="1010" t="s">
        <v>1026</v>
      </c>
      <c r="I2178" s="990">
        <f t="shared" si="490"/>
        <v>1.2649999999999999</v>
      </c>
      <c r="J2178" s="1009">
        <v>76.34</v>
      </c>
      <c r="K2178" s="951"/>
      <c r="L2178" s="952"/>
      <c r="M2178" s="1002"/>
      <c r="N2178" s="966">
        <f t="shared" si="483"/>
        <v>394809.23076923075</v>
      </c>
      <c r="O2178" s="932">
        <f t="shared" si="484"/>
        <v>0</v>
      </c>
      <c r="P2178" s="932">
        <f t="shared" si="485"/>
        <v>0</v>
      </c>
      <c r="Q2178" s="932">
        <f t="shared" si="486"/>
        <v>0</v>
      </c>
      <c r="R2178" s="966">
        <f t="shared" si="488"/>
        <v>38126766.896307692</v>
      </c>
      <c r="S2178" s="960">
        <f t="shared" si="489"/>
        <v>0</v>
      </c>
      <c r="T2178" s="961"/>
      <c r="U2178" s="954"/>
    </row>
    <row r="2179" spans="1:21" ht="49.5" outlineLevel="1">
      <c r="A2179" s="1006"/>
      <c r="B2179" s="1006"/>
      <c r="C2179" s="1006"/>
      <c r="D2179" s="1006" t="s">
        <v>5439</v>
      </c>
      <c r="E2179" s="968" t="s">
        <v>5262</v>
      </c>
      <c r="F2179" s="1007" t="s">
        <v>5440</v>
      </c>
      <c r="G2179" s="947" t="s">
        <v>4687</v>
      </c>
      <c r="H2179" s="1010" t="s">
        <v>1026</v>
      </c>
      <c r="I2179" s="990">
        <f t="shared" si="490"/>
        <v>1.2649999999999999</v>
      </c>
      <c r="J2179" s="1009">
        <v>90.12</v>
      </c>
      <c r="K2179" s="951"/>
      <c r="L2179" s="952"/>
      <c r="M2179" s="1002"/>
      <c r="N2179" s="966">
        <f t="shared" si="483"/>
        <v>394809.23076923075</v>
      </c>
      <c r="O2179" s="932">
        <f t="shared" si="484"/>
        <v>0</v>
      </c>
      <c r="P2179" s="932">
        <f t="shared" si="485"/>
        <v>0</v>
      </c>
      <c r="Q2179" s="932">
        <f t="shared" si="486"/>
        <v>0</v>
      </c>
      <c r="R2179" s="966">
        <f t="shared" si="488"/>
        <v>45008962.964307688</v>
      </c>
      <c r="S2179" s="960">
        <f t="shared" si="489"/>
        <v>0</v>
      </c>
      <c r="T2179" s="961"/>
      <c r="U2179" s="954"/>
    </row>
    <row r="2180" spans="1:21" ht="49.5" outlineLevel="1">
      <c r="A2180" s="1006"/>
      <c r="B2180" s="1006"/>
      <c r="C2180" s="1006"/>
      <c r="D2180" s="1006" t="s">
        <v>5441</v>
      </c>
      <c r="E2180" s="968" t="s">
        <v>5265</v>
      </c>
      <c r="F2180" s="1007" t="s">
        <v>5442</v>
      </c>
      <c r="G2180" s="947" t="s">
        <v>4687</v>
      </c>
      <c r="H2180" s="1010" t="s">
        <v>1026</v>
      </c>
      <c r="I2180" s="990">
        <f t="shared" si="490"/>
        <v>1.2649999999999999</v>
      </c>
      <c r="J2180" s="1009">
        <v>99.12</v>
      </c>
      <c r="K2180" s="951"/>
      <c r="L2180" s="952"/>
      <c r="M2180" s="1002"/>
      <c r="N2180" s="966">
        <f t="shared" si="483"/>
        <v>394809.23076923075</v>
      </c>
      <c r="O2180" s="932">
        <f t="shared" si="484"/>
        <v>0</v>
      </c>
      <c r="P2180" s="932">
        <f t="shared" si="485"/>
        <v>0</v>
      </c>
      <c r="Q2180" s="932">
        <f t="shared" si="486"/>
        <v>0</v>
      </c>
      <c r="R2180" s="966">
        <f t="shared" si="488"/>
        <v>49503866.056615382</v>
      </c>
      <c r="S2180" s="960">
        <f t="shared" si="489"/>
        <v>0</v>
      </c>
      <c r="T2180" s="961"/>
      <c r="U2180" s="954"/>
    </row>
    <row r="2181" spans="1:21" ht="49.5" outlineLevel="1">
      <c r="A2181" s="1006"/>
      <c r="B2181" s="1006"/>
      <c r="C2181" s="1006"/>
      <c r="D2181" s="1006" t="s">
        <v>5443</v>
      </c>
      <c r="E2181" s="968" t="s">
        <v>5238</v>
      </c>
      <c r="F2181" s="1007" t="s">
        <v>5444</v>
      </c>
      <c r="G2181" s="947" t="s">
        <v>4687</v>
      </c>
      <c r="H2181" s="1010" t="s">
        <v>1026</v>
      </c>
      <c r="I2181" s="990">
        <f>1.1*1.15*0.7</f>
        <v>0.88549999999999984</v>
      </c>
      <c r="J2181" s="1009">
        <v>16.48</v>
      </c>
      <c r="K2181" s="951"/>
      <c r="L2181" s="952"/>
      <c r="M2181" s="1002"/>
      <c r="N2181" s="966">
        <f t="shared" si="483"/>
        <v>394809.23076923075</v>
      </c>
      <c r="O2181" s="932">
        <f t="shared" si="484"/>
        <v>0</v>
      </c>
      <c r="P2181" s="932">
        <f t="shared" si="485"/>
        <v>0</v>
      </c>
      <c r="Q2181" s="932">
        <f t="shared" si="486"/>
        <v>0</v>
      </c>
      <c r="R2181" s="966">
        <f t="shared" si="488"/>
        <v>5761466.8969846144</v>
      </c>
      <c r="S2181" s="960">
        <f t="shared" si="489"/>
        <v>0</v>
      </c>
      <c r="T2181" s="961"/>
      <c r="U2181" s="954"/>
    </row>
    <row r="2182" spans="1:21" ht="49.5" outlineLevel="1">
      <c r="A2182" s="1006"/>
      <c r="B2182" s="1006"/>
      <c r="C2182" s="1006"/>
      <c r="D2182" s="1006" t="s">
        <v>5445</v>
      </c>
      <c r="E2182" s="968" t="s">
        <v>5241</v>
      </c>
      <c r="F2182" s="1007" t="s">
        <v>5446</v>
      </c>
      <c r="G2182" s="947" t="s">
        <v>4687</v>
      </c>
      <c r="H2182" s="1010" t="s">
        <v>1026</v>
      </c>
      <c r="I2182" s="990">
        <f t="shared" ref="I2182:I2190" si="491">1.1*1.15*0.7</f>
        <v>0.88549999999999984</v>
      </c>
      <c r="J2182" s="1009">
        <v>21.38</v>
      </c>
      <c r="K2182" s="951"/>
      <c r="L2182" s="952"/>
      <c r="M2182" s="1002"/>
      <c r="N2182" s="966">
        <f t="shared" si="483"/>
        <v>394809.23076923075</v>
      </c>
      <c r="O2182" s="932">
        <f t="shared" si="484"/>
        <v>0</v>
      </c>
      <c r="P2182" s="932">
        <f t="shared" si="485"/>
        <v>0</v>
      </c>
      <c r="Q2182" s="932">
        <f t="shared" si="486"/>
        <v>0</v>
      </c>
      <c r="R2182" s="966">
        <f t="shared" si="488"/>
        <v>7474524.4088307675</v>
      </c>
      <c r="S2182" s="960">
        <f t="shared" si="489"/>
        <v>0</v>
      </c>
      <c r="T2182" s="961"/>
      <c r="U2182" s="954"/>
    </row>
    <row r="2183" spans="1:21" ht="49.5" outlineLevel="1">
      <c r="A2183" s="1006"/>
      <c r="B2183" s="1006"/>
      <c r="C2183" s="1006"/>
      <c r="D2183" s="1006" t="s">
        <v>5447</v>
      </c>
      <c r="E2183" s="968" t="s">
        <v>5244</v>
      </c>
      <c r="F2183" s="1007" t="s">
        <v>5448</v>
      </c>
      <c r="G2183" s="947" t="s">
        <v>4687</v>
      </c>
      <c r="H2183" s="1010" t="s">
        <v>1026</v>
      </c>
      <c r="I2183" s="990">
        <f t="shared" si="491"/>
        <v>0.88549999999999984</v>
      </c>
      <c r="J2183" s="1009">
        <v>23.44</v>
      </c>
      <c r="K2183" s="951"/>
      <c r="L2183" s="952"/>
      <c r="M2183" s="1002"/>
      <c r="N2183" s="966">
        <f t="shared" ref="N2183:N2214" si="492">VLOOKUP(H2183,DGNC2032,8)</f>
        <v>394809.23076923075</v>
      </c>
      <c r="O2183" s="932">
        <f t="shared" ref="O2183:O2214" si="493">+IFERROR(VLOOKUP($A2183,DGMTC7606,10,0),0)</f>
        <v>0</v>
      </c>
      <c r="P2183" s="932">
        <f t="shared" ref="P2183:P2214" si="494">+IFERROR(VLOOKUP($B2183,DGMTC11,10,0),0)</f>
        <v>0</v>
      </c>
      <c r="Q2183" s="932">
        <f t="shared" ref="Q2183:Q2214" si="495">+IFERROR(VLOOKUP($C2183,DGMTC11,10,0),0)</f>
        <v>0</v>
      </c>
      <c r="R2183" s="966">
        <f t="shared" si="488"/>
        <v>8194707.7709538443</v>
      </c>
      <c r="S2183" s="960">
        <f t="shared" si="489"/>
        <v>0</v>
      </c>
      <c r="T2183" s="961"/>
      <c r="U2183" s="954"/>
    </row>
    <row r="2184" spans="1:21" ht="49.5" outlineLevel="1">
      <c r="A2184" s="1006"/>
      <c r="B2184" s="1006"/>
      <c r="C2184" s="1006"/>
      <c r="D2184" s="1006" t="s">
        <v>5449</v>
      </c>
      <c r="E2184" s="968" t="s">
        <v>5247</v>
      </c>
      <c r="F2184" s="1007" t="s">
        <v>5450</v>
      </c>
      <c r="G2184" s="947" t="s">
        <v>4687</v>
      </c>
      <c r="H2184" s="1010" t="s">
        <v>1026</v>
      </c>
      <c r="I2184" s="990">
        <f t="shared" si="491"/>
        <v>0.88549999999999984</v>
      </c>
      <c r="J2184" s="1009">
        <v>30.62</v>
      </c>
      <c r="K2184" s="951"/>
      <c r="L2184" s="952"/>
      <c r="M2184" s="1002"/>
      <c r="N2184" s="966">
        <f t="shared" si="492"/>
        <v>394809.23076923075</v>
      </c>
      <c r="O2184" s="932">
        <f t="shared" si="493"/>
        <v>0</v>
      </c>
      <c r="P2184" s="932">
        <f t="shared" si="494"/>
        <v>0</v>
      </c>
      <c r="Q2184" s="932">
        <f t="shared" si="495"/>
        <v>0</v>
      </c>
      <c r="R2184" s="966">
        <f t="shared" si="488"/>
        <v>10704861.431169229</v>
      </c>
      <c r="S2184" s="960">
        <f t="shared" si="489"/>
        <v>0</v>
      </c>
      <c r="T2184" s="961"/>
      <c r="U2184" s="954"/>
    </row>
    <row r="2185" spans="1:21" ht="49.5" outlineLevel="1">
      <c r="A2185" s="1006"/>
      <c r="B2185" s="1006"/>
      <c r="C2185" s="1006"/>
      <c r="D2185" s="1006" t="s">
        <v>5451</v>
      </c>
      <c r="E2185" s="968" t="s">
        <v>5250</v>
      </c>
      <c r="F2185" s="1007" t="s">
        <v>5452</v>
      </c>
      <c r="G2185" s="947" t="s">
        <v>4687</v>
      </c>
      <c r="H2185" s="1010" t="s">
        <v>1026</v>
      </c>
      <c r="I2185" s="990">
        <f t="shared" si="491"/>
        <v>0.88549999999999984</v>
      </c>
      <c r="J2185" s="1009">
        <v>41.25</v>
      </c>
      <c r="K2185" s="951"/>
      <c r="L2185" s="952"/>
      <c r="M2185" s="1002"/>
      <c r="N2185" s="966">
        <f t="shared" si="492"/>
        <v>394809.23076923075</v>
      </c>
      <c r="O2185" s="932">
        <f t="shared" si="493"/>
        <v>0</v>
      </c>
      <c r="P2185" s="932">
        <f t="shared" si="494"/>
        <v>0</v>
      </c>
      <c r="Q2185" s="932">
        <f t="shared" si="495"/>
        <v>0</v>
      </c>
      <c r="R2185" s="966">
        <f t="shared" si="488"/>
        <v>14421147.421153843</v>
      </c>
      <c r="S2185" s="960">
        <f t="shared" si="489"/>
        <v>0</v>
      </c>
      <c r="T2185" s="961"/>
      <c r="U2185" s="954"/>
    </row>
    <row r="2186" spans="1:21" ht="49.5" outlineLevel="1">
      <c r="A2186" s="1006"/>
      <c r="B2186" s="1006"/>
      <c r="C2186" s="1006"/>
      <c r="D2186" s="1006" t="s">
        <v>5453</v>
      </c>
      <c r="E2186" s="968" t="s">
        <v>5253</v>
      </c>
      <c r="F2186" s="1007" t="s">
        <v>5454</v>
      </c>
      <c r="G2186" s="947" t="s">
        <v>4687</v>
      </c>
      <c r="H2186" s="1010" t="s">
        <v>1026</v>
      </c>
      <c r="I2186" s="990">
        <f t="shared" si="491"/>
        <v>0.88549999999999984</v>
      </c>
      <c r="J2186" s="1009">
        <v>56.22</v>
      </c>
      <c r="K2186" s="951"/>
      <c r="L2186" s="952"/>
      <c r="M2186" s="1002"/>
      <c r="N2186" s="966">
        <f t="shared" si="492"/>
        <v>394809.23076923075</v>
      </c>
      <c r="O2186" s="932">
        <f t="shared" si="493"/>
        <v>0</v>
      </c>
      <c r="P2186" s="932">
        <f t="shared" si="494"/>
        <v>0</v>
      </c>
      <c r="Q2186" s="932">
        <f t="shared" si="495"/>
        <v>0</v>
      </c>
      <c r="R2186" s="966">
        <f t="shared" si="488"/>
        <v>19654712.921630766</v>
      </c>
      <c r="S2186" s="960">
        <f t="shared" si="489"/>
        <v>0</v>
      </c>
      <c r="T2186" s="961"/>
      <c r="U2186" s="954"/>
    </row>
    <row r="2187" spans="1:21" ht="49.5" outlineLevel="1">
      <c r="A2187" s="1006"/>
      <c r="B2187" s="1006"/>
      <c r="C2187" s="1006"/>
      <c r="D2187" s="1006" t="s">
        <v>5455</v>
      </c>
      <c r="E2187" s="968" t="s">
        <v>5256</v>
      </c>
      <c r="F2187" s="1007" t="s">
        <v>5456</v>
      </c>
      <c r="G2187" s="947" t="s">
        <v>4687</v>
      </c>
      <c r="H2187" s="1010" t="s">
        <v>1026</v>
      </c>
      <c r="I2187" s="990">
        <f t="shared" si="491"/>
        <v>0.88549999999999984</v>
      </c>
      <c r="J2187" s="1009">
        <v>62.67</v>
      </c>
      <c r="K2187" s="951"/>
      <c r="L2187" s="952"/>
      <c r="M2187" s="1002"/>
      <c r="N2187" s="966">
        <f t="shared" si="492"/>
        <v>394809.23076923075</v>
      </c>
      <c r="O2187" s="932">
        <f t="shared" si="493"/>
        <v>0</v>
      </c>
      <c r="P2187" s="932">
        <f t="shared" si="494"/>
        <v>0</v>
      </c>
      <c r="Q2187" s="932">
        <f t="shared" si="495"/>
        <v>0</v>
      </c>
      <c r="R2187" s="966">
        <f t="shared" si="488"/>
        <v>21909655.972938456</v>
      </c>
      <c r="S2187" s="960">
        <f t="shared" si="489"/>
        <v>0</v>
      </c>
      <c r="T2187" s="961"/>
      <c r="U2187" s="954"/>
    </row>
    <row r="2188" spans="1:21" ht="49.5" outlineLevel="1">
      <c r="A2188" s="1006"/>
      <c r="B2188" s="1006"/>
      <c r="C2188" s="1006"/>
      <c r="D2188" s="1006" t="s">
        <v>5457</v>
      </c>
      <c r="E2188" s="968" t="s">
        <v>5259</v>
      </c>
      <c r="F2188" s="1007" t="s">
        <v>5458</v>
      </c>
      <c r="G2188" s="947" t="s">
        <v>4687</v>
      </c>
      <c r="H2188" s="1010" t="s">
        <v>1026</v>
      </c>
      <c r="I2188" s="990">
        <f t="shared" si="491"/>
        <v>0.88549999999999984</v>
      </c>
      <c r="J2188" s="1009">
        <v>76.34</v>
      </c>
      <c r="K2188" s="951"/>
      <c r="L2188" s="952"/>
      <c r="M2188" s="1002"/>
      <c r="N2188" s="966">
        <f t="shared" si="492"/>
        <v>394809.23076923075</v>
      </c>
      <c r="O2188" s="932">
        <f t="shared" si="493"/>
        <v>0</v>
      </c>
      <c r="P2188" s="932">
        <f t="shared" si="494"/>
        <v>0</v>
      </c>
      <c r="Q2188" s="932">
        <f t="shared" si="495"/>
        <v>0</v>
      </c>
      <c r="R2188" s="966">
        <f t="shared" si="488"/>
        <v>26688736.827415381</v>
      </c>
      <c r="S2188" s="960">
        <f t="shared" si="489"/>
        <v>0</v>
      </c>
      <c r="T2188" s="961"/>
      <c r="U2188" s="954"/>
    </row>
    <row r="2189" spans="1:21" ht="49.5" outlineLevel="1">
      <c r="A2189" s="1006"/>
      <c r="B2189" s="1006"/>
      <c r="C2189" s="1006"/>
      <c r="D2189" s="1006" t="s">
        <v>5459</v>
      </c>
      <c r="E2189" s="968" t="s">
        <v>5262</v>
      </c>
      <c r="F2189" s="1007" t="s">
        <v>5460</v>
      </c>
      <c r="G2189" s="947" t="s">
        <v>4687</v>
      </c>
      <c r="H2189" s="1010" t="s">
        <v>1026</v>
      </c>
      <c r="I2189" s="990">
        <f t="shared" si="491"/>
        <v>0.88549999999999984</v>
      </c>
      <c r="J2189" s="1009">
        <v>90.12</v>
      </c>
      <c r="K2189" s="951"/>
      <c r="L2189" s="952"/>
      <c r="M2189" s="1002"/>
      <c r="N2189" s="966">
        <f t="shared" si="492"/>
        <v>394809.23076923075</v>
      </c>
      <c r="O2189" s="932">
        <f t="shared" si="493"/>
        <v>0</v>
      </c>
      <c r="P2189" s="932">
        <f t="shared" si="494"/>
        <v>0</v>
      </c>
      <c r="Q2189" s="932">
        <f t="shared" si="495"/>
        <v>0</v>
      </c>
      <c r="R2189" s="966">
        <f t="shared" si="488"/>
        <v>31506274.075015377</v>
      </c>
      <c r="S2189" s="960">
        <f t="shared" si="489"/>
        <v>0</v>
      </c>
      <c r="T2189" s="961"/>
      <c r="U2189" s="954"/>
    </row>
    <row r="2190" spans="1:21" ht="49.5" outlineLevel="1">
      <c r="A2190" s="1006"/>
      <c r="B2190" s="1006"/>
      <c r="C2190" s="1006"/>
      <c r="D2190" s="1006" t="s">
        <v>5461</v>
      </c>
      <c r="E2190" s="968" t="s">
        <v>5265</v>
      </c>
      <c r="F2190" s="1007" t="s">
        <v>5462</v>
      </c>
      <c r="G2190" s="947" t="s">
        <v>4687</v>
      </c>
      <c r="H2190" s="1010" t="s">
        <v>1026</v>
      </c>
      <c r="I2190" s="990">
        <f t="shared" si="491"/>
        <v>0.88549999999999984</v>
      </c>
      <c r="J2190" s="1009">
        <v>99.12</v>
      </c>
      <c r="K2190" s="951"/>
      <c r="L2190" s="952"/>
      <c r="M2190" s="1002"/>
      <c r="N2190" s="966">
        <f t="shared" si="492"/>
        <v>394809.23076923075</v>
      </c>
      <c r="O2190" s="932">
        <f t="shared" si="493"/>
        <v>0</v>
      </c>
      <c r="P2190" s="932">
        <f t="shared" si="494"/>
        <v>0</v>
      </c>
      <c r="Q2190" s="932">
        <f t="shared" si="495"/>
        <v>0</v>
      </c>
      <c r="R2190" s="966">
        <f t="shared" si="488"/>
        <v>34652706.239630759</v>
      </c>
      <c r="S2190" s="960">
        <f t="shared" si="489"/>
        <v>0</v>
      </c>
      <c r="T2190" s="961"/>
      <c r="U2190" s="954"/>
    </row>
    <row r="2191" spans="1:21" ht="66" outlineLevel="1">
      <c r="A2191" s="1006" t="s">
        <v>2351</v>
      </c>
      <c r="B2191" s="1006" t="s">
        <v>2289</v>
      </c>
      <c r="C2191" s="1006" t="s">
        <v>2325</v>
      </c>
      <c r="D2191" s="1006" t="s">
        <v>5463</v>
      </c>
      <c r="E2191" s="968" t="s">
        <v>5328</v>
      </c>
      <c r="F2191" s="1007" t="s">
        <v>5464</v>
      </c>
      <c r="G2191" s="947" t="s">
        <v>4687</v>
      </c>
      <c r="H2191" s="1010" t="s">
        <v>1026</v>
      </c>
      <c r="I2191" s="990">
        <v>1.1000000000000001</v>
      </c>
      <c r="J2191" s="1009">
        <v>14.18</v>
      </c>
      <c r="K2191" s="951">
        <v>0.21</v>
      </c>
      <c r="L2191" s="952">
        <v>0.28000000000000003</v>
      </c>
      <c r="M2191" s="1002"/>
      <c r="N2191" s="966">
        <f t="shared" si="492"/>
        <v>394809.23076923075</v>
      </c>
      <c r="O2191" s="932">
        <f t="shared" si="493"/>
        <v>811178.14399999997</v>
      </c>
      <c r="P2191" s="932">
        <f t="shared" si="494"/>
        <v>365605</v>
      </c>
      <c r="Q2191" s="932">
        <f t="shared" si="495"/>
        <v>39348</v>
      </c>
      <c r="R2191" s="966">
        <f t="shared" si="488"/>
        <v>6158234.3815384619</v>
      </c>
      <c r="S2191" s="960">
        <f t="shared" si="489"/>
        <v>272716.81024000002</v>
      </c>
      <c r="T2191" s="961"/>
      <c r="U2191" s="954"/>
    </row>
    <row r="2192" spans="1:21" ht="66" outlineLevel="1">
      <c r="A2192" s="1006" t="s">
        <v>2351</v>
      </c>
      <c r="B2192" s="1006" t="s">
        <v>2289</v>
      </c>
      <c r="C2192" s="1006" t="s">
        <v>2325</v>
      </c>
      <c r="D2192" s="1006" t="s">
        <v>5465</v>
      </c>
      <c r="E2192" s="968" t="s">
        <v>5331</v>
      </c>
      <c r="F2192" s="1007" t="s">
        <v>5466</v>
      </c>
      <c r="G2192" s="947" t="s">
        <v>4687</v>
      </c>
      <c r="H2192" s="1010" t="s">
        <v>1026</v>
      </c>
      <c r="I2192" s="990">
        <v>1.1000000000000001</v>
      </c>
      <c r="J2192" s="1009">
        <v>16.21</v>
      </c>
      <c r="K2192" s="951">
        <v>0.28000000000000003</v>
      </c>
      <c r="L2192" s="952">
        <v>0.38</v>
      </c>
      <c r="M2192" s="1002"/>
      <c r="N2192" s="966">
        <f t="shared" si="492"/>
        <v>394809.23076923075</v>
      </c>
      <c r="O2192" s="932">
        <f t="shared" si="493"/>
        <v>811178.14399999997</v>
      </c>
      <c r="P2192" s="932">
        <f t="shared" si="494"/>
        <v>365605</v>
      </c>
      <c r="Q2192" s="932">
        <f t="shared" si="495"/>
        <v>39348</v>
      </c>
      <c r="R2192" s="966">
        <f t="shared" si="488"/>
        <v>7039843.3938461551</v>
      </c>
      <c r="S2192" s="960">
        <f t="shared" si="489"/>
        <v>366059.78032000002</v>
      </c>
      <c r="T2192" s="961"/>
      <c r="U2192" s="954"/>
    </row>
    <row r="2193" spans="1:21" ht="66" outlineLevel="1">
      <c r="A2193" s="1006" t="s">
        <v>2351</v>
      </c>
      <c r="B2193" s="1006" t="s">
        <v>2289</v>
      </c>
      <c r="C2193" s="1006" t="s">
        <v>2325</v>
      </c>
      <c r="D2193" s="1006" t="s">
        <v>5467</v>
      </c>
      <c r="E2193" s="968" t="s">
        <v>5334</v>
      </c>
      <c r="F2193" s="1007" t="s">
        <v>5468</v>
      </c>
      <c r="G2193" s="947" t="s">
        <v>4687</v>
      </c>
      <c r="H2193" s="1010" t="s">
        <v>1026</v>
      </c>
      <c r="I2193" s="990">
        <v>1.1000000000000001</v>
      </c>
      <c r="J2193" s="1009">
        <v>18.239999999999998</v>
      </c>
      <c r="K2193" s="951">
        <v>0.28000000000000003</v>
      </c>
      <c r="L2193" s="952">
        <v>0.38</v>
      </c>
      <c r="M2193" s="1002"/>
      <c r="N2193" s="966">
        <f t="shared" si="492"/>
        <v>394809.23076923075</v>
      </c>
      <c r="O2193" s="932">
        <f t="shared" si="493"/>
        <v>811178.14399999997</v>
      </c>
      <c r="P2193" s="932">
        <f t="shared" si="494"/>
        <v>365605</v>
      </c>
      <c r="Q2193" s="932">
        <f t="shared" si="495"/>
        <v>39348</v>
      </c>
      <c r="R2193" s="966">
        <f t="shared" si="488"/>
        <v>7921452.4061538456</v>
      </c>
      <c r="S2193" s="960">
        <f t="shared" si="489"/>
        <v>366059.78032000002</v>
      </c>
      <c r="T2193" s="961"/>
      <c r="U2193" s="954"/>
    </row>
    <row r="2194" spans="1:21" ht="66" outlineLevel="1">
      <c r="A2194" s="1006" t="s">
        <v>2351</v>
      </c>
      <c r="B2194" s="1006" t="s">
        <v>2289</v>
      </c>
      <c r="C2194" s="1006" t="s">
        <v>2325</v>
      </c>
      <c r="D2194" s="1006" t="s">
        <v>5469</v>
      </c>
      <c r="E2194" s="968" t="s">
        <v>5337</v>
      </c>
      <c r="F2194" s="1007" t="s">
        <v>5470</v>
      </c>
      <c r="G2194" s="947" t="s">
        <v>4687</v>
      </c>
      <c r="H2194" s="1010" t="s">
        <v>1026</v>
      </c>
      <c r="I2194" s="990">
        <v>1.1000000000000001</v>
      </c>
      <c r="J2194" s="1009">
        <v>20.67</v>
      </c>
      <c r="K2194" s="951">
        <v>0.38</v>
      </c>
      <c r="L2194" s="952">
        <v>0.47</v>
      </c>
      <c r="M2194" s="1002"/>
      <c r="N2194" s="966">
        <f t="shared" si="492"/>
        <v>394809.23076923075</v>
      </c>
      <c r="O2194" s="932">
        <f t="shared" si="493"/>
        <v>811178.14399999997</v>
      </c>
      <c r="P2194" s="932">
        <f t="shared" si="494"/>
        <v>365605</v>
      </c>
      <c r="Q2194" s="932">
        <f t="shared" si="495"/>
        <v>39348</v>
      </c>
      <c r="R2194" s="966">
        <f t="shared" si="488"/>
        <v>8976777.4800000023</v>
      </c>
      <c r="S2194" s="960">
        <f t="shared" si="489"/>
        <v>480082.04471999995</v>
      </c>
      <c r="T2194" s="961"/>
      <c r="U2194" s="954"/>
    </row>
    <row r="2195" spans="1:21" ht="66" outlineLevel="1">
      <c r="A2195" s="1006" t="s">
        <v>2351</v>
      </c>
      <c r="B2195" s="1006" t="s">
        <v>2289</v>
      </c>
      <c r="C2195" s="1006" t="s">
        <v>2325</v>
      </c>
      <c r="D2195" s="1006" t="s">
        <v>5471</v>
      </c>
      <c r="E2195" s="968" t="s">
        <v>5340</v>
      </c>
      <c r="F2195" s="1007" t="s">
        <v>5472</v>
      </c>
      <c r="G2195" s="947" t="s">
        <v>4687</v>
      </c>
      <c r="H2195" s="1010" t="s">
        <v>1026</v>
      </c>
      <c r="I2195" s="990">
        <v>1.1000000000000001</v>
      </c>
      <c r="J2195" s="1009">
        <v>23.5</v>
      </c>
      <c r="K2195" s="951">
        <v>0.23</v>
      </c>
      <c r="L2195" s="952">
        <v>0.49</v>
      </c>
      <c r="M2195" s="1002">
        <v>0.23</v>
      </c>
      <c r="N2195" s="966">
        <f t="shared" si="492"/>
        <v>394809.23076923075</v>
      </c>
      <c r="O2195" s="932">
        <f t="shared" si="493"/>
        <v>811178.14399999997</v>
      </c>
      <c r="P2195" s="932">
        <f t="shared" si="494"/>
        <v>365605</v>
      </c>
      <c r="Q2195" s="932">
        <f t="shared" si="495"/>
        <v>39348</v>
      </c>
      <c r="R2195" s="966">
        <f t="shared" si="488"/>
        <v>10205818.615384616</v>
      </c>
      <c r="S2195" s="960">
        <f t="shared" si="489"/>
        <v>374767.46311999997</v>
      </c>
      <c r="T2195" s="961"/>
      <c r="U2195" s="954"/>
    </row>
    <row r="2196" spans="1:21" ht="66" outlineLevel="1">
      <c r="A2196" s="1006" t="s">
        <v>2351</v>
      </c>
      <c r="B2196" s="1006" t="s">
        <v>2289</v>
      </c>
      <c r="C2196" s="1006" t="s">
        <v>2325</v>
      </c>
      <c r="D2196" s="1006" t="s">
        <v>5473</v>
      </c>
      <c r="E2196" s="968" t="s">
        <v>5343</v>
      </c>
      <c r="F2196" s="1007" t="s">
        <v>5474</v>
      </c>
      <c r="G2196" s="947" t="s">
        <v>4687</v>
      </c>
      <c r="H2196" s="1010" t="s">
        <v>1026</v>
      </c>
      <c r="I2196" s="990">
        <v>1.1000000000000001</v>
      </c>
      <c r="J2196" s="1009">
        <v>27.96</v>
      </c>
      <c r="K2196" s="951">
        <v>0.3</v>
      </c>
      <c r="L2196" s="952">
        <v>0.64</v>
      </c>
      <c r="M2196" s="1002">
        <v>0.28000000000000003</v>
      </c>
      <c r="N2196" s="966">
        <f t="shared" si="492"/>
        <v>394809.23076923075</v>
      </c>
      <c r="O2196" s="932">
        <f t="shared" si="493"/>
        <v>811178.14399999997</v>
      </c>
      <c r="P2196" s="932">
        <f t="shared" si="494"/>
        <v>365605</v>
      </c>
      <c r="Q2196" s="932">
        <f t="shared" si="495"/>
        <v>39348</v>
      </c>
      <c r="R2196" s="966">
        <f t="shared" si="488"/>
        <v>12142752.701538462</v>
      </c>
      <c r="S2196" s="960">
        <f t="shared" si="489"/>
        <v>488358.08319999999</v>
      </c>
      <c r="T2196" s="961"/>
      <c r="U2196" s="954"/>
    </row>
    <row r="2197" spans="1:21" ht="49.5" outlineLevel="1">
      <c r="A2197" s="1006" t="s">
        <v>2351</v>
      </c>
      <c r="B2197" s="1006" t="s">
        <v>2289</v>
      </c>
      <c r="C2197" s="1006" t="s">
        <v>2325</v>
      </c>
      <c r="D2197" s="1006" t="s">
        <v>5475</v>
      </c>
      <c r="E2197" s="968" t="s">
        <v>5328</v>
      </c>
      <c r="F2197" s="1007" t="s">
        <v>5476</v>
      </c>
      <c r="G2197" s="947" t="s">
        <v>4687</v>
      </c>
      <c r="H2197" s="1010" t="s">
        <v>1026</v>
      </c>
      <c r="I2197" s="990">
        <f>1.1*0.7</f>
        <v>0.77</v>
      </c>
      <c r="J2197" s="1009">
        <v>14.18</v>
      </c>
      <c r="K2197" s="951">
        <v>0.21</v>
      </c>
      <c r="L2197" s="952">
        <v>0.28000000000000003</v>
      </c>
      <c r="M2197" s="1002"/>
      <c r="N2197" s="966">
        <f t="shared" si="492"/>
        <v>394809.23076923075</v>
      </c>
      <c r="O2197" s="932">
        <f t="shared" si="493"/>
        <v>811178.14399999997</v>
      </c>
      <c r="P2197" s="932">
        <f t="shared" si="494"/>
        <v>365605</v>
      </c>
      <c r="Q2197" s="932">
        <f t="shared" si="495"/>
        <v>39348</v>
      </c>
      <c r="R2197" s="966">
        <f t="shared" si="488"/>
        <v>4310764.0670769224</v>
      </c>
      <c r="S2197" s="960">
        <f t="shared" si="489"/>
        <v>272716.81024000002</v>
      </c>
      <c r="T2197" s="961"/>
      <c r="U2197" s="954"/>
    </row>
    <row r="2198" spans="1:21" ht="49.5" outlineLevel="1">
      <c r="A2198" s="1006" t="s">
        <v>2351</v>
      </c>
      <c r="B2198" s="1006" t="s">
        <v>2289</v>
      </c>
      <c r="C2198" s="1006" t="s">
        <v>2325</v>
      </c>
      <c r="D2198" s="1006" t="s">
        <v>5477</v>
      </c>
      <c r="E2198" s="968" t="s">
        <v>5331</v>
      </c>
      <c r="F2198" s="1007" t="s">
        <v>5478</v>
      </c>
      <c r="G2198" s="947" t="s">
        <v>4687</v>
      </c>
      <c r="H2198" s="1010" t="s">
        <v>1026</v>
      </c>
      <c r="I2198" s="990">
        <f t="shared" ref="I2198:I2202" si="496">1.1*0.7</f>
        <v>0.77</v>
      </c>
      <c r="J2198" s="1009">
        <v>16.21</v>
      </c>
      <c r="K2198" s="951">
        <v>0.28000000000000003</v>
      </c>
      <c r="L2198" s="952">
        <v>0.38</v>
      </c>
      <c r="M2198" s="1002"/>
      <c r="N2198" s="966">
        <f t="shared" si="492"/>
        <v>394809.23076923075</v>
      </c>
      <c r="O2198" s="932">
        <f t="shared" si="493"/>
        <v>811178.14399999997</v>
      </c>
      <c r="P2198" s="932">
        <f t="shared" si="494"/>
        <v>365605</v>
      </c>
      <c r="Q2198" s="932">
        <f t="shared" si="495"/>
        <v>39348</v>
      </c>
      <c r="R2198" s="966">
        <f t="shared" si="488"/>
        <v>4927890.3756923079</v>
      </c>
      <c r="S2198" s="960">
        <f t="shared" si="489"/>
        <v>366059.78032000002</v>
      </c>
      <c r="T2198" s="961"/>
      <c r="U2198" s="954"/>
    </row>
    <row r="2199" spans="1:21" ht="49.5" outlineLevel="1">
      <c r="A2199" s="1006" t="s">
        <v>2351</v>
      </c>
      <c r="B2199" s="1006" t="s">
        <v>2289</v>
      </c>
      <c r="C2199" s="1006" t="s">
        <v>2325</v>
      </c>
      <c r="D2199" s="1006" t="s">
        <v>5479</v>
      </c>
      <c r="E2199" s="968" t="s">
        <v>5334</v>
      </c>
      <c r="F2199" s="1007" t="s">
        <v>5480</v>
      </c>
      <c r="G2199" s="947" t="s">
        <v>4687</v>
      </c>
      <c r="H2199" s="1010" t="s">
        <v>1026</v>
      </c>
      <c r="I2199" s="990">
        <f t="shared" si="496"/>
        <v>0.77</v>
      </c>
      <c r="J2199" s="1009">
        <v>18.239999999999998</v>
      </c>
      <c r="K2199" s="951">
        <v>0.28000000000000003</v>
      </c>
      <c r="L2199" s="952">
        <v>0.38</v>
      </c>
      <c r="M2199" s="1002"/>
      <c r="N2199" s="966">
        <f t="shared" si="492"/>
        <v>394809.23076923075</v>
      </c>
      <c r="O2199" s="932">
        <f t="shared" si="493"/>
        <v>811178.14399999997</v>
      </c>
      <c r="P2199" s="932">
        <f t="shared" si="494"/>
        <v>365605</v>
      </c>
      <c r="Q2199" s="932">
        <f t="shared" si="495"/>
        <v>39348</v>
      </c>
      <c r="R2199" s="966">
        <f t="shared" si="488"/>
        <v>5545016.6843076916</v>
      </c>
      <c r="S2199" s="960">
        <f t="shared" si="489"/>
        <v>366059.78032000002</v>
      </c>
      <c r="T2199" s="961"/>
      <c r="U2199" s="954"/>
    </row>
    <row r="2200" spans="1:21" ht="49.5" outlineLevel="1">
      <c r="A2200" s="1006" t="s">
        <v>2351</v>
      </c>
      <c r="B2200" s="1006" t="s">
        <v>2289</v>
      </c>
      <c r="C2200" s="1006" t="s">
        <v>2325</v>
      </c>
      <c r="D2200" s="1006" t="s">
        <v>5481</v>
      </c>
      <c r="E2200" s="968" t="s">
        <v>5337</v>
      </c>
      <c r="F2200" s="1007" t="s">
        <v>5482</v>
      </c>
      <c r="G2200" s="947" t="s">
        <v>4687</v>
      </c>
      <c r="H2200" s="1010" t="s">
        <v>1026</v>
      </c>
      <c r="I2200" s="990">
        <f t="shared" si="496"/>
        <v>0.77</v>
      </c>
      <c r="J2200" s="1009">
        <v>20.67</v>
      </c>
      <c r="K2200" s="951">
        <v>0.38</v>
      </c>
      <c r="L2200" s="952">
        <v>0.47</v>
      </c>
      <c r="M2200" s="1002"/>
      <c r="N2200" s="966">
        <f t="shared" si="492"/>
        <v>394809.23076923075</v>
      </c>
      <c r="O2200" s="932">
        <f t="shared" si="493"/>
        <v>811178.14399999997</v>
      </c>
      <c r="P2200" s="932">
        <f t="shared" si="494"/>
        <v>365605</v>
      </c>
      <c r="Q2200" s="932">
        <f t="shared" si="495"/>
        <v>39348</v>
      </c>
      <c r="R2200" s="966">
        <f t="shared" si="488"/>
        <v>6283744.2360000005</v>
      </c>
      <c r="S2200" s="960">
        <f t="shared" si="489"/>
        <v>480082.04471999995</v>
      </c>
      <c r="T2200" s="961"/>
      <c r="U2200" s="954"/>
    </row>
    <row r="2201" spans="1:21" ht="49.5" outlineLevel="1">
      <c r="A2201" s="1006" t="s">
        <v>2351</v>
      </c>
      <c r="B2201" s="1006" t="s">
        <v>2289</v>
      </c>
      <c r="C2201" s="1006" t="s">
        <v>2325</v>
      </c>
      <c r="D2201" s="1006" t="s">
        <v>5483</v>
      </c>
      <c r="E2201" s="968" t="s">
        <v>5340</v>
      </c>
      <c r="F2201" s="1007" t="s">
        <v>5484</v>
      </c>
      <c r="G2201" s="947" t="s">
        <v>4687</v>
      </c>
      <c r="H2201" s="1010" t="s">
        <v>1026</v>
      </c>
      <c r="I2201" s="990">
        <f t="shared" si="496"/>
        <v>0.77</v>
      </c>
      <c r="J2201" s="1009">
        <v>23.5</v>
      </c>
      <c r="K2201" s="951">
        <v>0.23</v>
      </c>
      <c r="L2201" s="952">
        <v>0.49</v>
      </c>
      <c r="M2201" s="1002">
        <v>0.23</v>
      </c>
      <c r="N2201" s="966">
        <f t="shared" si="492"/>
        <v>394809.23076923075</v>
      </c>
      <c r="O2201" s="932">
        <f t="shared" si="493"/>
        <v>811178.14399999997</v>
      </c>
      <c r="P2201" s="932">
        <f t="shared" si="494"/>
        <v>365605</v>
      </c>
      <c r="Q2201" s="932">
        <f t="shared" si="495"/>
        <v>39348</v>
      </c>
      <c r="R2201" s="966">
        <f t="shared" si="488"/>
        <v>7144073.0307692299</v>
      </c>
      <c r="S2201" s="960">
        <f t="shared" si="489"/>
        <v>374767.46311999997</v>
      </c>
      <c r="T2201" s="961"/>
      <c r="U2201" s="954"/>
    </row>
    <row r="2202" spans="1:21" ht="49.5" outlineLevel="1">
      <c r="A2202" s="1006" t="s">
        <v>2351</v>
      </c>
      <c r="B2202" s="1006" t="s">
        <v>2289</v>
      </c>
      <c r="C2202" s="1006" t="s">
        <v>2325</v>
      </c>
      <c r="D2202" s="1006" t="s">
        <v>5485</v>
      </c>
      <c r="E2202" s="968" t="s">
        <v>5343</v>
      </c>
      <c r="F2202" s="1007" t="s">
        <v>5486</v>
      </c>
      <c r="G2202" s="947" t="s">
        <v>4687</v>
      </c>
      <c r="H2202" s="1010" t="s">
        <v>1026</v>
      </c>
      <c r="I2202" s="990">
        <f t="shared" si="496"/>
        <v>0.77</v>
      </c>
      <c r="J2202" s="1009">
        <v>27.96</v>
      </c>
      <c r="K2202" s="951">
        <v>0.3</v>
      </c>
      <c r="L2202" s="952">
        <v>0.64</v>
      </c>
      <c r="M2202" s="1002">
        <v>0.28000000000000003</v>
      </c>
      <c r="N2202" s="966">
        <f t="shared" si="492"/>
        <v>394809.23076923075</v>
      </c>
      <c r="O2202" s="932">
        <f t="shared" si="493"/>
        <v>811178.14399999997</v>
      </c>
      <c r="P2202" s="932">
        <f t="shared" si="494"/>
        <v>365605</v>
      </c>
      <c r="Q2202" s="932">
        <f t="shared" si="495"/>
        <v>39348</v>
      </c>
      <c r="R2202" s="966">
        <f t="shared" si="488"/>
        <v>8499926.8910769224</v>
      </c>
      <c r="S2202" s="960">
        <f t="shared" si="489"/>
        <v>488358.08319999999</v>
      </c>
      <c r="T2202" s="961"/>
      <c r="U2202" s="954"/>
    </row>
    <row r="2203" spans="1:21" ht="66" outlineLevel="1">
      <c r="A2203" s="1006" t="s">
        <v>2351</v>
      </c>
      <c r="B2203" s="1006" t="s">
        <v>2289</v>
      </c>
      <c r="C2203" s="1006" t="s">
        <v>2325</v>
      </c>
      <c r="D2203" s="1006" t="s">
        <v>5487</v>
      </c>
      <c r="E2203" s="968" t="s">
        <v>5328</v>
      </c>
      <c r="F2203" s="1007" t="s">
        <v>5488</v>
      </c>
      <c r="G2203" s="947" t="s">
        <v>4687</v>
      </c>
      <c r="H2203" s="1010" t="s">
        <v>1026</v>
      </c>
      <c r="I2203" s="990">
        <f>1.1*1.15</f>
        <v>1.2649999999999999</v>
      </c>
      <c r="J2203" s="1009">
        <v>14.18</v>
      </c>
      <c r="K2203" s="951">
        <v>0.21</v>
      </c>
      <c r="L2203" s="952">
        <v>0.28000000000000003</v>
      </c>
      <c r="M2203" s="1002"/>
      <c r="N2203" s="966">
        <f t="shared" si="492"/>
        <v>394809.23076923075</v>
      </c>
      <c r="O2203" s="932">
        <f t="shared" si="493"/>
        <v>811178.14399999997</v>
      </c>
      <c r="P2203" s="932">
        <f t="shared" si="494"/>
        <v>365605</v>
      </c>
      <c r="Q2203" s="932">
        <f t="shared" si="495"/>
        <v>39348</v>
      </c>
      <c r="R2203" s="966">
        <f t="shared" si="488"/>
        <v>7081969.5387692302</v>
      </c>
      <c r="S2203" s="960">
        <f t="shared" si="489"/>
        <v>272716.81024000002</v>
      </c>
      <c r="T2203" s="961"/>
      <c r="U2203" s="954"/>
    </row>
    <row r="2204" spans="1:21" ht="66" outlineLevel="1">
      <c r="A2204" s="1006" t="s">
        <v>2351</v>
      </c>
      <c r="B2204" s="1006" t="s">
        <v>2289</v>
      </c>
      <c r="C2204" s="1006" t="s">
        <v>2325</v>
      </c>
      <c r="D2204" s="1006" t="s">
        <v>5489</v>
      </c>
      <c r="E2204" s="968" t="s">
        <v>5331</v>
      </c>
      <c r="F2204" s="1007" t="s">
        <v>5490</v>
      </c>
      <c r="G2204" s="947" t="s">
        <v>4687</v>
      </c>
      <c r="H2204" s="1010" t="s">
        <v>1026</v>
      </c>
      <c r="I2204" s="990">
        <f t="shared" ref="I2204:I2208" si="497">1.1*1.15</f>
        <v>1.2649999999999999</v>
      </c>
      <c r="J2204" s="1009">
        <v>16.21</v>
      </c>
      <c r="K2204" s="951">
        <v>0.28000000000000003</v>
      </c>
      <c r="L2204" s="952">
        <v>0.38</v>
      </c>
      <c r="M2204" s="1002"/>
      <c r="N2204" s="966">
        <f t="shared" si="492"/>
        <v>394809.23076923075</v>
      </c>
      <c r="O2204" s="932">
        <f t="shared" si="493"/>
        <v>811178.14399999997</v>
      </c>
      <c r="P2204" s="932">
        <f t="shared" si="494"/>
        <v>365605</v>
      </c>
      <c r="Q2204" s="932">
        <f t="shared" si="495"/>
        <v>39348</v>
      </c>
      <c r="R2204" s="966">
        <f t="shared" si="488"/>
        <v>8095819.9029230764</v>
      </c>
      <c r="S2204" s="960">
        <f t="shared" si="489"/>
        <v>366059.78032000002</v>
      </c>
      <c r="T2204" s="961"/>
      <c r="U2204" s="954"/>
    </row>
    <row r="2205" spans="1:21" ht="66" outlineLevel="1">
      <c r="A2205" s="1006" t="s">
        <v>2351</v>
      </c>
      <c r="B2205" s="1006" t="s">
        <v>2289</v>
      </c>
      <c r="C2205" s="1006" t="s">
        <v>2325</v>
      </c>
      <c r="D2205" s="1006" t="s">
        <v>5491</v>
      </c>
      <c r="E2205" s="968" t="s">
        <v>5334</v>
      </c>
      <c r="F2205" s="1007" t="s">
        <v>5492</v>
      </c>
      <c r="G2205" s="947" t="s">
        <v>4687</v>
      </c>
      <c r="H2205" s="1010" t="s">
        <v>1026</v>
      </c>
      <c r="I2205" s="990">
        <f t="shared" si="497"/>
        <v>1.2649999999999999</v>
      </c>
      <c r="J2205" s="1009">
        <v>18.239999999999998</v>
      </c>
      <c r="K2205" s="951">
        <v>0.28000000000000003</v>
      </c>
      <c r="L2205" s="952">
        <v>0.38</v>
      </c>
      <c r="M2205" s="1002"/>
      <c r="N2205" s="966">
        <f t="shared" si="492"/>
        <v>394809.23076923075</v>
      </c>
      <c r="O2205" s="932">
        <f t="shared" si="493"/>
        <v>811178.14399999997</v>
      </c>
      <c r="P2205" s="932">
        <f t="shared" si="494"/>
        <v>365605</v>
      </c>
      <c r="Q2205" s="932">
        <f t="shared" si="495"/>
        <v>39348</v>
      </c>
      <c r="R2205" s="966">
        <f t="shared" si="488"/>
        <v>9109670.2670769207</v>
      </c>
      <c r="S2205" s="960">
        <f t="shared" si="489"/>
        <v>366059.78032000002</v>
      </c>
      <c r="T2205" s="961"/>
      <c r="U2205" s="954"/>
    </row>
    <row r="2206" spans="1:21" ht="66" outlineLevel="1">
      <c r="A2206" s="1006" t="s">
        <v>2351</v>
      </c>
      <c r="B2206" s="1006" t="s">
        <v>2289</v>
      </c>
      <c r="C2206" s="1006" t="s">
        <v>2325</v>
      </c>
      <c r="D2206" s="1006" t="s">
        <v>5493</v>
      </c>
      <c r="E2206" s="968" t="s">
        <v>5337</v>
      </c>
      <c r="F2206" s="1007" t="s">
        <v>5494</v>
      </c>
      <c r="G2206" s="947" t="s">
        <v>4687</v>
      </c>
      <c r="H2206" s="1010" t="s">
        <v>1026</v>
      </c>
      <c r="I2206" s="990">
        <f t="shared" si="497"/>
        <v>1.2649999999999999</v>
      </c>
      <c r="J2206" s="1009">
        <v>20.67</v>
      </c>
      <c r="K2206" s="951">
        <v>0.38</v>
      </c>
      <c r="L2206" s="952">
        <v>0.47</v>
      </c>
      <c r="M2206" s="1002"/>
      <c r="N2206" s="966">
        <f t="shared" si="492"/>
        <v>394809.23076923075</v>
      </c>
      <c r="O2206" s="932">
        <f t="shared" si="493"/>
        <v>811178.14399999997</v>
      </c>
      <c r="P2206" s="932">
        <f t="shared" si="494"/>
        <v>365605</v>
      </c>
      <c r="Q2206" s="932">
        <f t="shared" si="495"/>
        <v>39348</v>
      </c>
      <c r="R2206" s="966">
        <f t="shared" si="488"/>
        <v>10323294.102</v>
      </c>
      <c r="S2206" s="960">
        <f t="shared" si="489"/>
        <v>480082.04471999995</v>
      </c>
      <c r="T2206" s="961"/>
      <c r="U2206" s="954"/>
    </row>
    <row r="2207" spans="1:21" ht="66" outlineLevel="1">
      <c r="A2207" s="1006" t="s">
        <v>2351</v>
      </c>
      <c r="B2207" s="1006" t="s">
        <v>2289</v>
      </c>
      <c r="C2207" s="1006" t="s">
        <v>2325</v>
      </c>
      <c r="D2207" s="1006" t="s">
        <v>5495</v>
      </c>
      <c r="E2207" s="968" t="s">
        <v>5340</v>
      </c>
      <c r="F2207" s="1007" t="s">
        <v>5496</v>
      </c>
      <c r="G2207" s="947" t="s">
        <v>4687</v>
      </c>
      <c r="H2207" s="1010" t="s">
        <v>1026</v>
      </c>
      <c r="I2207" s="990">
        <f t="shared" si="497"/>
        <v>1.2649999999999999</v>
      </c>
      <c r="J2207" s="1009">
        <v>23.5</v>
      </c>
      <c r="K2207" s="951">
        <v>0.23</v>
      </c>
      <c r="L2207" s="952">
        <v>0.49</v>
      </c>
      <c r="M2207" s="1002">
        <v>0.23</v>
      </c>
      <c r="N2207" s="966">
        <f t="shared" si="492"/>
        <v>394809.23076923075</v>
      </c>
      <c r="O2207" s="932">
        <f t="shared" si="493"/>
        <v>811178.14399999997</v>
      </c>
      <c r="P2207" s="932">
        <f t="shared" si="494"/>
        <v>365605</v>
      </c>
      <c r="Q2207" s="932">
        <f t="shared" si="495"/>
        <v>39348</v>
      </c>
      <c r="R2207" s="966">
        <f t="shared" si="488"/>
        <v>11736691.407692308</v>
      </c>
      <c r="S2207" s="960">
        <f t="shared" si="489"/>
        <v>374767.46311999997</v>
      </c>
      <c r="T2207" s="961"/>
      <c r="U2207" s="954"/>
    </row>
    <row r="2208" spans="1:21" ht="66" outlineLevel="1">
      <c r="A2208" s="1006" t="s">
        <v>2351</v>
      </c>
      <c r="B2208" s="1006" t="s">
        <v>2289</v>
      </c>
      <c r="C2208" s="1006" t="s">
        <v>2325</v>
      </c>
      <c r="D2208" s="1006" t="s">
        <v>5497</v>
      </c>
      <c r="E2208" s="968" t="s">
        <v>5343</v>
      </c>
      <c r="F2208" s="1007" t="s">
        <v>5498</v>
      </c>
      <c r="G2208" s="947" t="s">
        <v>4687</v>
      </c>
      <c r="H2208" s="1010" t="s">
        <v>1026</v>
      </c>
      <c r="I2208" s="990">
        <f t="shared" si="497"/>
        <v>1.2649999999999999</v>
      </c>
      <c r="J2208" s="1009">
        <v>27.96</v>
      </c>
      <c r="K2208" s="951">
        <v>0.3</v>
      </c>
      <c r="L2208" s="952">
        <v>0.64</v>
      </c>
      <c r="M2208" s="1002">
        <v>0.28000000000000003</v>
      </c>
      <c r="N2208" s="966">
        <f t="shared" si="492"/>
        <v>394809.23076923075</v>
      </c>
      <c r="O2208" s="932">
        <f t="shared" si="493"/>
        <v>811178.14399999997</v>
      </c>
      <c r="P2208" s="932">
        <f t="shared" si="494"/>
        <v>365605</v>
      </c>
      <c r="Q2208" s="932">
        <f t="shared" si="495"/>
        <v>39348</v>
      </c>
      <c r="R2208" s="966">
        <f t="shared" si="488"/>
        <v>13964165.60676923</v>
      </c>
      <c r="S2208" s="960">
        <f t="shared" si="489"/>
        <v>488358.08319999999</v>
      </c>
      <c r="T2208" s="961"/>
      <c r="U2208" s="954"/>
    </row>
    <row r="2209" spans="1:21" ht="66" outlineLevel="1">
      <c r="A2209" s="1006" t="s">
        <v>2351</v>
      </c>
      <c r="B2209" s="1006" t="s">
        <v>2289</v>
      </c>
      <c r="C2209" s="1006" t="s">
        <v>2325</v>
      </c>
      <c r="D2209" s="1006" t="s">
        <v>5499</v>
      </c>
      <c r="E2209" s="968" t="s">
        <v>5328</v>
      </c>
      <c r="F2209" s="1007" t="s">
        <v>5500</v>
      </c>
      <c r="G2209" s="947" t="s">
        <v>4687</v>
      </c>
      <c r="H2209" s="1010" t="s">
        <v>1026</v>
      </c>
      <c r="I2209" s="990">
        <f>1.1*1.15*0.7</f>
        <v>0.88549999999999984</v>
      </c>
      <c r="J2209" s="1009">
        <v>14.18</v>
      </c>
      <c r="K2209" s="951">
        <v>0.21</v>
      </c>
      <c r="L2209" s="952">
        <v>0.28000000000000003</v>
      </c>
      <c r="M2209" s="1002"/>
      <c r="N2209" s="966">
        <f t="shared" si="492"/>
        <v>394809.23076923075</v>
      </c>
      <c r="O2209" s="932">
        <f t="shared" si="493"/>
        <v>811178.14399999997</v>
      </c>
      <c r="P2209" s="932">
        <f t="shared" si="494"/>
        <v>365605</v>
      </c>
      <c r="Q2209" s="932">
        <f t="shared" si="495"/>
        <v>39348</v>
      </c>
      <c r="R2209" s="966">
        <f t="shared" si="488"/>
        <v>4957378.6771384599</v>
      </c>
      <c r="S2209" s="960">
        <f t="shared" si="489"/>
        <v>272716.81024000002</v>
      </c>
      <c r="T2209" s="961"/>
      <c r="U2209" s="954"/>
    </row>
    <row r="2210" spans="1:21" ht="66" outlineLevel="1">
      <c r="A2210" s="1006" t="s">
        <v>2351</v>
      </c>
      <c r="B2210" s="1006" t="s">
        <v>2289</v>
      </c>
      <c r="C2210" s="1006" t="s">
        <v>2325</v>
      </c>
      <c r="D2210" s="1006" t="s">
        <v>5501</v>
      </c>
      <c r="E2210" s="968" t="s">
        <v>5331</v>
      </c>
      <c r="F2210" s="1007" t="s">
        <v>5502</v>
      </c>
      <c r="G2210" s="947" t="s">
        <v>4687</v>
      </c>
      <c r="H2210" s="1010" t="s">
        <v>1026</v>
      </c>
      <c r="I2210" s="990">
        <f t="shared" ref="I2210:I2214" si="498">1.1*1.15*0.7</f>
        <v>0.88549999999999984</v>
      </c>
      <c r="J2210" s="1009">
        <v>16.21</v>
      </c>
      <c r="K2210" s="951">
        <v>0.28000000000000003</v>
      </c>
      <c r="L2210" s="952">
        <v>0.38</v>
      </c>
      <c r="M2210" s="1002"/>
      <c r="N2210" s="966">
        <f t="shared" si="492"/>
        <v>394809.23076923075</v>
      </c>
      <c r="O2210" s="932">
        <f t="shared" si="493"/>
        <v>811178.14399999997</v>
      </c>
      <c r="P2210" s="932">
        <f t="shared" si="494"/>
        <v>365605</v>
      </c>
      <c r="Q2210" s="932">
        <f t="shared" si="495"/>
        <v>39348</v>
      </c>
      <c r="R2210" s="966">
        <f t="shared" si="488"/>
        <v>5667073.9320461527</v>
      </c>
      <c r="S2210" s="960">
        <f t="shared" si="489"/>
        <v>366059.78032000002</v>
      </c>
      <c r="T2210" s="961"/>
      <c r="U2210" s="954"/>
    </row>
    <row r="2211" spans="1:21" ht="66" outlineLevel="1">
      <c r="A2211" s="1006" t="s">
        <v>2351</v>
      </c>
      <c r="B2211" s="1006" t="s">
        <v>2289</v>
      </c>
      <c r="C2211" s="1006" t="s">
        <v>2325</v>
      </c>
      <c r="D2211" s="1006" t="s">
        <v>5503</v>
      </c>
      <c r="E2211" s="968" t="s">
        <v>5334</v>
      </c>
      <c r="F2211" s="1007" t="s">
        <v>5504</v>
      </c>
      <c r="G2211" s="947" t="s">
        <v>4687</v>
      </c>
      <c r="H2211" s="1010" t="s">
        <v>1026</v>
      </c>
      <c r="I2211" s="990">
        <f t="shared" si="498"/>
        <v>0.88549999999999984</v>
      </c>
      <c r="J2211" s="1009">
        <v>18.239999999999998</v>
      </c>
      <c r="K2211" s="951">
        <v>0.28000000000000003</v>
      </c>
      <c r="L2211" s="952">
        <v>0.38</v>
      </c>
      <c r="M2211" s="1002"/>
      <c r="N2211" s="966">
        <f t="shared" si="492"/>
        <v>394809.23076923075</v>
      </c>
      <c r="O2211" s="932">
        <f t="shared" si="493"/>
        <v>811178.14399999997</v>
      </c>
      <c r="P2211" s="932">
        <f t="shared" si="494"/>
        <v>365605</v>
      </c>
      <c r="Q2211" s="932">
        <f t="shared" si="495"/>
        <v>39348</v>
      </c>
      <c r="R2211" s="966">
        <f t="shared" si="488"/>
        <v>6376769.1869538436</v>
      </c>
      <c r="S2211" s="960">
        <f t="shared" si="489"/>
        <v>366059.78032000002</v>
      </c>
      <c r="T2211" s="961"/>
      <c r="U2211" s="954"/>
    </row>
    <row r="2212" spans="1:21" ht="66" outlineLevel="1">
      <c r="A2212" s="1006" t="s">
        <v>2351</v>
      </c>
      <c r="B2212" s="1006" t="s">
        <v>2289</v>
      </c>
      <c r="C2212" s="1006" t="s">
        <v>2325</v>
      </c>
      <c r="D2212" s="1006" t="s">
        <v>5505</v>
      </c>
      <c r="E2212" s="968" t="s">
        <v>5337</v>
      </c>
      <c r="F2212" s="1007" t="s">
        <v>5506</v>
      </c>
      <c r="G2212" s="947" t="s">
        <v>4687</v>
      </c>
      <c r="H2212" s="1010" t="s">
        <v>1026</v>
      </c>
      <c r="I2212" s="990">
        <f t="shared" si="498"/>
        <v>0.88549999999999984</v>
      </c>
      <c r="J2212" s="1009">
        <v>20.67</v>
      </c>
      <c r="K2212" s="951">
        <v>0.38</v>
      </c>
      <c r="L2212" s="952">
        <v>0.47</v>
      </c>
      <c r="M2212" s="1002"/>
      <c r="N2212" s="966">
        <f t="shared" si="492"/>
        <v>394809.23076923075</v>
      </c>
      <c r="O2212" s="932">
        <f t="shared" si="493"/>
        <v>811178.14399999997</v>
      </c>
      <c r="P2212" s="932">
        <f t="shared" si="494"/>
        <v>365605</v>
      </c>
      <c r="Q2212" s="932">
        <f t="shared" si="495"/>
        <v>39348</v>
      </c>
      <c r="R2212" s="966">
        <f t="shared" si="488"/>
        <v>7226305.8713999996</v>
      </c>
      <c r="S2212" s="960">
        <f t="shared" si="489"/>
        <v>480082.04471999995</v>
      </c>
      <c r="T2212" s="961"/>
      <c r="U2212" s="954"/>
    </row>
    <row r="2213" spans="1:21" ht="66" outlineLevel="1">
      <c r="A2213" s="1006" t="s">
        <v>2351</v>
      </c>
      <c r="B2213" s="1006" t="s">
        <v>2289</v>
      </c>
      <c r="C2213" s="1006" t="s">
        <v>2325</v>
      </c>
      <c r="D2213" s="1006" t="s">
        <v>5507</v>
      </c>
      <c r="E2213" s="968" t="s">
        <v>5340</v>
      </c>
      <c r="F2213" s="1007" t="s">
        <v>5508</v>
      </c>
      <c r="G2213" s="947" t="s">
        <v>4687</v>
      </c>
      <c r="H2213" s="1010" t="s">
        <v>1026</v>
      </c>
      <c r="I2213" s="990">
        <f t="shared" si="498"/>
        <v>0.88549999999999984</v>
      </c>
      <c r="J2213" s="1009">
        <v>23.5</v>
      </c>
      <c r="K2213" s="951">
        <v>0.23</v>
      </c>
      <c r="L2213" s="952">
        <v>0.49</v>
      </c>
      <c r="M2213" s="1002">
        <v>0.23</v>
      </c>
      <c r="N2213" s="966">
        <f t="shared" si="492"/>
        <v>394809.23076923075</v>
      </c>
      <c r="O2213" s="932">
        <f t="shared" si="493"/>
        <v>811178.14399999997</v>
      </c>
      <c r="P2213" s="932">
        <f t="shared" si="494"/>
        <v>365605</v>
      </c>
      <c r="Q2213" s="932">
        <f t="shared" si="495"/>
        <v>39348</v>
      </c>
      <c r="R2213" s="966">
        <f t="shared" si="488"/>
        <v>8215683.9853846133</v>
      </c>
      <c r="S2213" s="960">
        <f t="shared" si="489"/>
        <v>374767.46311999997</v>
      </c>
      <c r="T2213" s="961"/>
      <c r="U2213" s="954"/>
    </row>
    <row r="2214" spans="1:21" ht="66" outlineLevel="1">
      <c r="A2214" s="1006" t="s">
        <v>2351</v>
      </c>
      <c r="B2214" s="1006" t="s">
        <v>2289</v>
      </c>
      <c r="C2214" s="1006" t="s">
        <v>2325</v>
      </c>
      <c r="D2214" s="1006" t="s">
        <v>5509</v>
      </c>
      <c r="E2214" s="968" t="s">
        <v>5343</v>
      </c>
      <c r="F2214" s="1007" t="s">
        <v>5510</v>
      </c>
      <c r="G2214" s="947" t="s">
        <v>4687</v>
      </c>
      <c r="H2214" s="1010" t="s">
        <v>1026</v>
      </c>
      <c r="I2214" s="990">
        <f t="shared" si="498"/>
        <v>0.88549999999999984</v>
      </c>
      <c r="J2214" s="1009">
        <v>27.96</v>
      </c>
      <c r="K2214" s="951">
        <v>0.3</v>
      </c>
      <c r="L2214" s="952">
        <v>0.64</v>
      </c>
      <c r="M2214" s="1002">
        <v>0.28000000000000003</v>
      </c>
      <c r="N2214" s="966">
        <f t="shared" si="492"/>
        <v>394809.23076923075</v>
      </c>
      <c r="O2214" s="932">
        <f t="shared" si="493"/>
        <v>811178.14399999997</v>
      </c>
      <c r="P2214" s="932">
        <f t="shared" si="494"/>
        <v>365605</v>
      </c>
      <c r="Q2214" s="932">
        <f t="shared" si="495"/>
        <v>39348</v>
      </c>
      <c r="R2214" s="966">
        <f t="shared" si="488"/>
        <v>9774915.9247384593</v>
      </c>
      <c r="S2214" s="960">
        <f t="shared" si="489"/>
        <v>488358.08319999999</v>
      </c>
      <c r="T2214" s="961"/>
      <c r="U2214" s="954"/>
    </row>
    <row r="2215" spans="1:21">
      <c r="A2215" s="955"/>
      <c r="B2215" s="955"/>
      <c r="C2215" s="955"/>
      <c r="D2215" s="956"/>
      <c r="E2215" s="955" t="s">
        <v>5511</v>
      </c>
      <c r="F2215" s="1005" t="s">
        <v>5512</v>
      </c>
      <c r="G2215" s="956"/>
      <c r="H2215" s="947"/>
      <c r="I2215" s="990"/>
      <c r="J2215" s="950"/>
      <c r="K2215" s="951"/>
      <c r="L2215" s="952"/>
      <c r="M2215" s="958"/>
      <c r="N2215" s="966"/>
      <c r="O2215" s="932"/>
      <c r="P2215" s="932"/>
      <c r="Q2215" s="932"/>
      <c r="R2215" s="966">
        <f t="shared" si="488"/>
        <v>0</v>
      </c>
      <c r="S2215" s="960">
        <f t="shared" si="489"/>
        <v>0</v>
      </c>
      <c r="T2215" s="961"/>
      <c r="U2215" s="954"/>
    </row>
    <row r="2216" spans="1:21">
      <c r="A2216" s="955"/>
      <c r="B2216" s="955"/>
      <c r="C2216" s="955"/>
      <c r="D2216" s="956"/>
      <c r="E2216" s="955" t="s">
        <v>5513</v>
      </c>
      <c r="F2216" s="1005" t="s">
        <v>5514</v>
      </c>
      <c r="G2216" s="956"/>
      <c r="H2216" s="947"/>
      <c r="I2216" s="990"/>
      <c r="J2216" s="950"/>
      <c r="K2216" s="951"/>
      <c r="L2216" s="952"/>
      <c r="M2216" s="958"/>
      <c r="N2216" s="966"/>
      <c r="O2216" s="932"/>
      <c r="P2216" s="932"/>
      <c r="Q2216" s="932"/>
      <c r="R2216" s="966">
        <f t="shared" si="488"/>
        <v>0</v>
      </c>
      <c r="S2216" s="960">
        <f t="shared" si="489"/>
        <v>0</v>
      </c>
      <c r="T2216" s="961"/>
      <c r="U2216" s="954"/>
    </row>
    <row r="2217" spans="1:21" ht="33" outlineLevel="1">
      <c r="A2217" s="1006"/>
      <c r="B2217" s="1006"/>
      <c r="C2217" s="1006"/>
      <c r="D2217" s="1006" t="s">
        <v>5515</v>
      </c>
      <c r="E2217" s="968" t="s">
        <v>5516</v>
      </c>
      <c r="F2217" s="1007" t="s">
        <v>5517</v>
      </c>
      <c r="G2217" s="947" t="s">
        <v>4687</v>
      </c>
      <c r="H2217" s="1063" t="s">
        <v>1020</v>
      </c>
      <c r="I2217" s="990">
        <v>0.7</v>
      </c>
      <c r="J2217" s="1009">
        <v>19.059999999999999</v>
      </c>
      <c r="K2217" s="951"/>
      <c r="L2217" s="952"/>
      <c r="M2217" s="1002"/>
      <c r="N2217" s="966">
        <f t="shared" ref="N2217:N2232" si="499">VLOOKUP(H2217,DGNC2032,8)</f>
        <v>367290</v>
      </c>
      <c r="O2217" s="932">
        <f t="shared" ref="O2217:O2232" si="500">+IFERROR(VLOOKUP($A2217,DGMTC7606,10,0),0)</f>
        <v>0</v>
      </c>
      <c r="P2217" s="932">
        <f t="shared" ref="P2217:P2232" si="501">+IFERROR(VLOOKUP($B2217,DGMTC11,10,0),0)</f>
        <v>0</v>
      </c>
      <c r="Q2217" s="932">
        <f t="shared" ref="Q2217:Q2232" si="502">+IFERROR(VLOOKUP($C2217,DGMTC11,10,0),0)</f>
        <v>0</v>
      </c>
      <c r="R2217" s="966">
        <f t="shared" si="488"/>
        <v>4900383.18</v>
      </c>
      <c r="S2217" s="960">
        <f t="shared" si="489"/>
        <v>0</v>
      </c>
      <c r="T2217" s="961"/>
      <c r="U2217" s="954"/>
    </row>
    <row r="2218" spans="1:21" ht="33" outlineLevel="1">
      <c r="A2218" s="1006"/>
      <c r="B2218" s="1006"/>
      <c r="C2218" s="1006"/>
      <c r="D2218" s="1006" t="s">
        <v>5518</v>
      </c>
      <c r="E2218" s="968" t="s">
        <v>5519</v>
      </c>
      <c r="F2218" s="1007" t="s">
        <v>5520</v>
      </c>
      <c r="G2218" s="947" t="s">
        <v>4687</v>
      </c>
      <c r="H2218" s="1063" t="s">
        <v>1020</v>
      </c>
      <c r="I2218" s="990">
        <v>0.7</v>
      </c>
      <c r="J2218" s="1009">
        <v>25.92</v>
      </c>
      <c r="K2218" s="951"/>
      <c r="L2218" s="952"/>
      <c r="M2218" s="1002"/>
      <c r="N2218" s="966">
        <f t="shared" si="499"/>
        <v>367290</v>
      </c>
      <c r="O2218" s="932">
        <f t="shared" si="500"/>
        <v>0</v>
      </c>
      <c r="P2218" s="932">
        <f t="shared" si="501"/>
        <v>0</v>
      </c>
      <c r="Q2218" s="932">
        <f t="shared" si="502"/>
        <v>0</v>
      </c>
      <c r="R2218" s="966">
        <f t="shared" si="488"/>
        <v>6664109.7599999998</v>
      </c>
      <c r="S2218" s="960">
        <f t="shared" si="489"/>
        <v>0</v>
      </c>
      <c r="T2218" s="961"/>
      <c r="U2218" s="954"/>
    </row>
    <row r="2219" spans="1:21" ht="33" outlineLevel="1">
      <c r="A2219" s="1006"/>
      <c r="B2219" s="1006"/>
      <c r="C2219" s="1006"/>
      <c r="D2219" s="1006" t="s">
        <v>5521</v>
      </c>
      <c r="E2219" s="968" t="s">
        <v>5522</v>
      </c>
      <c r="F2219" s="1007" t="s">
        <v>5523</v>
      </c>
      <c r="G2219" s="947" t="s">
        <v>4687</v>
      </c>
      <c r="H2219" s="1063" t="s">
        <v>1020</v>
      </c>
      <c r="I2219" s="990">
        <v>0.7</v>
      </c>
      <c r="J2219" s="1009">
        <v>29.12</v>
      </c>
      <c r="K2219" s="951"/>
      <c r="L2219" s="952"/>
      <c r="M2219" s="1002"/>
      <c r="N2219" s="966">
        <f t="shared" si="499"/>
        <v>367290</v>
      </c>
      <c r="O2219" s="932">
        <f t="shared" si="500"/>
        <v>0</v>
      </c>
      <c r="P2219" s="932">
        <f t="shared" si="501"/>
        <v>0</v>
      </c>
      <c r="Q2219" s="932">
        <f t="shared" si="502"/>
        <v>0</v>
      </c>
      <c r="R2219" s="966">
        <f t="shared" si="488"/>
        <v>7486839.3600000003</v>
      </c>
      <c r="S2219" s="960">
        <f t="shared" si="489"/>
        <v>0</v>
      </c>
      <c r="T2219" s="961"/>
      <c r="U2219" s="954"/>
    </row>
    <row r="2220" spans="1:21" ht="33" outlineLevel="1">
      <c r="A2220" s="1006"/>
      <c r="B2220" s="1006"/>
      <c r="C2220" s="1006"/>
      <c r="D2220" s="1006" t="s">
        <v>5524</v>
      </c>
      <c r="E2220" s="968" t="s">
        <v>5525</v>
      </c>
      <c r="F2220" s="1007" t="s">
        <v>5526</v>
      </c>
      <c r="G2220" s="947" t="s">
        <v>4687</v>
      </c>
      <c r="H2220" s="1063" t="s">
        <v>1020</v>
      </c>
      <c r="I2220" s="990">
        <v>0.7</v>
      </c>
      <c r="J2220" s="1009">
        <v>35.25</v>
      </c>
      <c r="K2220" s="951"/>
      <c r="L2220" s="952"/>
      <c r="M2220" s="1002"/>
      <c r="N2220" s="966">
        <f t="shared" si="499"/>
        <v>367290</v>
      </c>
      <c r="O2220" s="932">
        <f t="shared" si="500"/>
        <v>0</v>
      </c>
      <c r="P2220" s="932">
        <f t="shared" si="501"/>
        <v>0</v>
      </c>
      <c r="Q2220" s="932">
        <f t="shared" si="502"/>
        <v>0</v>
      </c>
      <c r="R2220" s="966">
        <f t="shared" si="488"/>
        <v>9062880.7499999981</v>
      </c>
      <c r="S2220" s="960">
        <f t="shared" si="489"/>
        <v>0</v>
      </c>
      <c r="T2220" s="961"/>
      <c r="U2220" s="954"/>
    </row>
    <row r="2221" spans="1:21" ht="33" outlineLevel="1">
      <c r="A2221" s="1006"/>
      <c r="B2221" s="1006"/>
      <c r="C2221" s="1006"/>
      <c r="D2221" s="1006" t="s">
        <v>5527</v>
      </c>
      <c r="E2221" s="968" t="s">
        <v>5528</v>
      </c>
      <c r="F2221" s="1007" t="s">
        <v>5529</v>
      </c>
      <c r="G2221" s="947" t="s">
        <v>4687</v>
      </c>
      <c r="H2221" s="1063" t="s">
        <v>1020</v>
      </c>
      <c r="I2221" s="990">
        <v>0.7</v>
      </c>
      <c r="J2221" s="1009">
        <v>41.6</v>
      </c>
      <c r="K2221" s="951"/>
      <c r="L2221" s="952"/>
      <c r="M2221" s="1002"/>
      <c r="N2221" s="966">
        <f t="shared" si="499"/>
        <v>367290</v>
      </c>
      <c r="O2221" s="932">
        <f t="shared" si="500"/>
        <v>0</v>
      </c>
      <c r="P2221" s="932">
        <f t="shared" si="501"/>
        <v>0</v>
      </c>
      <c r="Q2221" s="932">
        <f t="shared" si="502"/>
        <v>0</v>
      </c>
      <c r="R2221" s="966">
        <f t="shared" si="488"/>
        <v>10695484.799999999</v>
      </c>
      <c r="S2221" s="960">
        <f t="shared" si="489"/>
        <v>0</v>
      </c>
      <c r="T2221" s="961"/>
      <c r="U2221" s="954"/>
    </row>
    <row r="2222" spans="1:21" ht="33" outlineLevel="1">
      <c r="A2222" s="1006"/>
      <c r="B2222" s="1006"/>
      <c r="C2222" s="1006"/>
      <c r="D2222" s="1006" t="s">
        <v>5530</v>
      </c>
      <c r="E2222" s="968" t="s">
        <v>5531</v>
      </c>
      <c r="F2222" s="1007" t="s">
        <v>5532</v>
      </c>
      <c r="G2222" s="947" t="s">
        <v>4687</v>
      </c>
      <c r="H2222" s="1063" t="s">
        <v>1020</v>
      </c>
      <c r="I2222" s="990">
        <v>0.7</v>
      </c>
      <c r="J2222" s="1009">
        <v>58.04</v>
      </c>
      <c r="K2222" s="951"/>
      <c r="L2222" s="952"/>
      <c r="M2222" s="1002"/>
      <c r="N2222" s="966">
        <f t="shared" si="499"/>
        <v>367290</v>
      </c>
      <c r="O2222" s="932">
        <f t="shared" si="500"/>
        <v>0</v>
      </c>
      <c r="P2222" s="932">
        <f t="shared" si="501"/>
        <v>0</v>
      </c>
      <c r="Q2222" s="932">
        <f t="shared" si="502"/>
        <v>0</v>
      </c>
      <c r="R2222" s="966">
        <f t="shared" si="488"/>
        <v>14922258.119999999</v>
      </c>
      <c r="S2222" s="960">
        <f t="shared" si="489"/>
        <v>0</v>
      </c>
      <c r="T2222" s="961"/>
      <c r="U2222" s="954"/>
    </row>
    <row r="2223" spans="1:21" ht="33" outlineLevel="1">
      <c r="A2223" s="1006"/>
      <c r="B2223" s="1006"/>
      <c r="C2223" s="1006"/>
      <c r="D2223" s="1006" t="s">
        <v>5533</v>
      </c>
      <c r="E2223" s="968" t="s">
        <v>5534</v>
      </c>
      <c r="F2223" s="1007" t="s">
        <v>5535</v>
      </c>
      <c r="G2223" s="947" t="s">
        <v>4687</v>
      </c>
      <c r="H2223" s="1063" t="s">
        <v>1020</v>
      </c>
      <c r="I2223" s="990">
        <v>0.7</v>
      </c>
      <c r="J2223" s="1009">
        <v>76.11</v>
      </c>
      <c r="K2223" s="951"/>
      <c r="L2223" s="952"/>
      <c r="M2223" s="1002"/>
      <c r="N2223" s="966">
        <f t="shared" si="499"/>
        <v>367290</v>
      </c>
      <c r="O2223" s="932">
        <f t="shared" si="500"/>
        <v>0</v>
      </c>
      <c r="P2223" s="932">
        <f t="shared" si="501"/>
        <v>0</v>
      </c>
      <c r="Q2223" s="932">
        <f t="shared" si="502"/>
        <v>0</v>
      </c>
      <c r="R2223" s="966">
        <f t="shared" si="488"/>
        <v>19568109.329999998</v>
      </c>
      <c r="S2223" s="960">
        <f t="shared" si="489"/>
        <v>0</v>
      </c>
      <c r="T2223" s="961"/>
      <c r="U2223" s="954"/>
    </row>
    <row r="2224" spans="1:21" ht="33" outlineLevel="1">
      <c r="A2224" s="1006"/>
      <c r="B2224" s="1006"/>
      <c r="C2224" s="1006"/>
      <c r="D2224" s="1006" t="s">
        <v>5536</v>
      </c>
      <c r="E2224" s="968" t="s">
        <v>5537</v>
      </c>
      <c r="F2224" s="1007" t="s">
        <v>5538</v>
      </c>
      <c r="G2224" s="947" t="s">
        <v>4687</v>
      </c>
      <c r="H2224" s="1063" t="s">
        <v>1020</v>
      </c>
      <c r="I2224" s="990">
        <v>0.7</v>
      </c>
      <c r="J2224" s="1009">
        <v>91.4</v>
      </c>
      <c r="K2224" s="951"/>
      <c r="L2224" s="952"/>
      <c r="M2224" s="1002"/>
      <c r="N2224" s="966">
        <f t="shared" si="499"/>
        <v>367290</v>
      </c>
      <c r="O2224" s="932">
        <f t="shared" si="500"/>
        <v>0</v>
      </c>
      <c r="P2224" s="932">
        <f t="shared" si="501"/>
        <v>0</v>
      </c>
      <c r="Q2224" s="932">
        <f t="shared" si="502"/>
        <v>0</v>
      </c>
      <c r="R2224" s="966">
        <f t="shared" si="488"/>
        <v>23499214.199999999</v>
      </c>
      <c r="S2224" s="960">
        <f t="shared" si="489"/>
        <v>0</v>
      </c>
      <c r="T2224" s="961"/>
      <c r="U2224" s="954"/>
    </row>
    <row r="2225" spans="1:21" ht="33" outlineLevel="1">
      <c r="A2225" s="1006"/>
      <c r="B2225" s="1006"/>
      <c r="C2225" s="1006"/>
      <c r="D2225" s="1006" t="s">
        <v>5539</v>
      </c>
      <c r="E2225" s="968" t="s">
        <v>5516</v>
      </c>
      <c r="F2225" s="1007" t="s">
        <v>5540</v>
      </c>
      <c r="G2225" s="947" t="s">
        <v>4687</v>
      </c>
      <c r="H2225" s="1063" t="s">
        <v>1020</v>
      </c>
      <c r="I2225" s="990">
        <f>1.15*0.7</f>
        <v>0.80499999999999994</v>
      </c>
      <c r="J2225" s="1009">
        <v>19.059999999999999</v>
      </c>
      <c r="K2225" s="951"/>
      <c r="L2225" s="952"/>
      <c r="M2225" s="1002"/>
      <c r="N2225" s="966">
        <f t="shared" si="499"/>
        <v>367290</v>
      </c>
      <c r="O2225" s="932">
        <f t="shared" si="500"/>
        <v>0</v>
      </c>
      <c r="P2225" s="932">
        <f t="shared" si="501"/>
        <v>0</v>
      </c>
      <c r="Q2225" s="932">
        <f t="shared" si="502"/>
        <v>0</v>
      </c>
      <c r="R2225" s="966">
        <f t="shared" si="488"/>
        <v>5635440.6569999987</v>
      </c>
      <c r="S2225" s="960">
        <f t="shared" si="489"/>
        <v>0</v>
      </c>
      <c r="T2225" s="961"/>
      <c r="U2225" s="954"/>
    </row>
    <row r="2226" spans="1:21" ht="33" outlineLevel="1">
      <c r="A2226" s="1006"/>
      <c r="B2226" s="1006"/>
      <c r="C2226" s="1006"/>
      <c r="D2226" s="1006" t="s">
        <v>5541</v>
      </c>
      <c r="E2226" s="968" t="s">
        <v>5519</v>
      </c>
      <c r="F2226" s="1007" t="s">
        <v>5542</v>
      </c>
      <c r="G2226" s="947" t="s">
        <v>4687</v>
      </c>
      <c r="H2226" s="1063" t="s">
        <v>1020</v>
      </c>
      <c r="I2226" s="990">
        <f t="shared" ref="I2226:I2232" si="503">1.15*0.7</f>
        <v>0.80499999999999994</v>
      </c>
      <c r="J2226" s="1009">
        <v>25.92</v>
      </c>
      <c r="K2226" s="951"/>
      <c r="L2226" s="952"/>
      <c r="M2226" s="1002"/>
      <c r="N2226" s="966">
        <f t="shared" si="499"/>
        <v>367290</v>
      </c>
      <c r="O2226" s="932">
        <f t="shared" si="500"/>
        <v>0</v>
      </c>
      <c r="P2226" s="932">
        <f t="shared" si="501"/>
        <v>0</v>
      </c>
      <c r="Q2226" s="932">
        <f t="shared" si="502"/>
        <v>0</v>
      </c>
      <c r="R2226" s="966">
        <f t="shared" si="488"/>
        <v>7663726.2240000004</v>
      </c>
      <c r="S2226" s="960">
        <f t="shared" si="489"/>
        <v>0</v>
      </c>
      <c r="T2226" s="961"/>
      <c r="U2226" s="954"/>
    </row>
    <row r="2227" spans="1:21" ht="33" outlineLevel="1">
      <c r="A2227" s="1006"/>
      <c r="B2227" s="1006"/>
      <c r="C2227" s="1006"/>
      <c r="D2227" s="1006" t="s">
        <v>5543</v>
      </c>
      <c r="E2227" s="968" t="s">
        <v>5522</v>
      </c>
      <c r="F2227" s="1007" t="s">
        <v>5544</v>
      </c>
      <c r="G2227" s="947" t="s">
        <v>4687</v>
      </c>
      <c r="H2227" s="1063" t="s">
        <v>1020</v>
      </c>
      <c r="I2227" s="990">
        <f t="shared" si="503"/>
        <v>0.80499999999999994</v>
      </c>
      <c r="J2227" s="1009">
        <v>29.12</v>
      </c>
      <c r="K2227" s="951"/>
      <c r="L2227" s="952"/>
      <c r="M2227" s="1002"/>
      <c r="N2227" s="966">
        <f t="shared" si="499"/>
        <v>367290</v>
      </c>
      <c r="O2227" s="932">
        <f t="shared" si="500"/>
        <v>0</v>
      </c>
      <c r="P2227" s="932">
        <f t="shared" si="501"/>
        <v>0</v>
      </c>
      <c r="Q2227" s="932">
        <f t="shared" si="502"/>
        <v>0</v>
      </c>
      <c r="R2227" s="966">
        <f t="shared" si="488"/>
        <v>8609865.2639999986</v>
      </c>
      <c r="S2227" s="960">
        <f t="shared" si="489"/>
        <v>0</v>
      </c>
      <c r="T2227" s="961"/>
      <c r="U2227" s="954"/>
    </row>
    <row r="2228" spans="1:21" ht="33" outlineLevel="1">
      <c r="A2228" s="1006"/>
      <c r="B2228" s="1006"/>
      <c r="C2228" s="1006"/>
      <c r="D2228" s="1006" t="s">
        <v>5545</v>
      </c>
      <c r="E2228" s="968" t="s">
        <v>5525</v>
      </c>
      <c r="F2228" s="1007" t="s">
        <v>5546</v>
      </c>
      <c r="G2228" s="947" t="s">
        <v>4687</v>
      </c>
      <c r="H2228" s="1063" t="s">
        <v>1020</v>
      </c>
      <c r="I2228" s="990">
        <f t="shared" si="503"/>
        <v>0.80499999999999994</v>
      </c>
      <c r="J2228" s="1009">
        <v>35.25</v>
      </c>
      <c r="K2228" s="951"/>
      <c r="L2228" s="952"/>
      <c r="M2228" s="1002"/>
      <c r="N2228" s="966">
        <f t="shared" si="499"/>
        <v>367290</v>
      </c>
      <c r="O2228" s="932">
        <f t="shared" si="500"/>
        <v>0</v>
      </c>
      <c r="P2228" s="932">
        <f t="shared" si="501"/>
        <v>0</v>
      </c>
      <c r="Q2228" s="932">
        <f t="shared" si="502"/>
        <v>0</v>
      </c>
      <c r="R2228" s="966">
        <f t="shared" si="488"/>
        <v>10422312.862499999</v>
      </c>
      <c r="S2228" s="960">
        <f t="shared" si="489"/>
        <v>0</v>
      </c>
      <c r="T2228" s="961"/>
      <c r="U2228" s="954"/>
    </row>
    <row r="2229" spans="1:21" ht="33" outlineLevel="1">
      <c r="A2229" s="1006"/>
      <c r="B2229" s="1006"/>
      <c r="C2229" s="1006"/>
      <c r="D2229" s="1006" t="s">
        <v>5547</v>
      </c>
      <c r="E2229" s="968" t="s">
        <v>5528</v>
      </c>
      <c r="F2229" s="1007" t="s">
        <v>5548</v>
      </c>
      <c r="G2229" s="947" t="s">
        <v>4687</v>
      </c>
      <c r="H2229" s="1063" t="s">
        <v>1020</v>
      </c>
      <c r="I2229" s="990">
        <f t="shared" si="503"/>
        <v>0.80499999999999994</v>
      </c>
      <c r="J2229" s="1009">
        <v>41.6</v>
      </c>
      <c r="K2229" s="951"/>
      <c r="L2229" s="952"/>
      <c r="M2229" s="1002"/>
      <c r="N2229" s="966">
        <f t="shared" si="499"/>
        <v>367290</v>
      </c>
      <c r="O2229" s="932">
        <f t="shared" si="500"/>
        <v>0</v>
      </c>
      <c r="P2229" s="932">
        <f t="shared" si="501"/>
        <v>0</v>
      </c>
      <c r="Q2229" s="932">
        <f t="shared" si="502"/>
        <v>0</v>
      </c>
      <c r="R2229" s="966">
        <f t="shared" si="488"/>
        <v>12299807.52</v>
      </c>
      <c r="S2229" s="960">
        <f t="shared" si="489"/>
        <v>0</v>
      </c>
      <c r="T2229" s="961"/>
      <c r="U2229" s="954"/>
    </row>
    <row r="2230" spans="1:21" ht="33" outlineLevel="1">
      <c r="A2230" s="1006"/>
      <c r="B2230" s="1006"/>
      <c r="C2230" s="1006"/>
      <c r="D2230" s="1006" t="s">
        <v>5549</v>
      </c>
      <c r="E2230" s="968" t="s">
        <v>5531</v>
      </c>
      <c r="F2230" s="1007" t="s">
        <v>5550</v>
      </c>
      <c r="G2230" s="947" t="s">
        <v>4687</v>
      </c>
      <c r="H2230" s="1063" t="s">
        <v>1020</v>
      </c>
      <c r="I2230" s="990">
        <f t="shared" si="503"/>
        <v>0.80499999999999994</v>
      </c>
      <c r="J2230" s="1009">
        <v>58.04</v>
      </c>
      <c r="K2230" s="951"/>
      <c r="L2230" s="952"/>
      <c r="M2230" s="1002"/>
      <c r="N2230" s="966">
        <f t="shared" si="499"/>
        <v>367290</v>
      </c>
      <c r="O2230" s="932">
        <f t="shared" si="500"/>
        <v>0</v>
      </c>
      <c r="P2230" s="932">
        <f t="shared" si="501"/>
        <v>0</v>
      </c>
      <c r="Q2230" s="932">
        <f t="shared" si="502"/>
        <v>0</v>
      </c>
      <c r="R2230" s="966">
        <f t="shared" si="488"/>
        <v>17160596.838</v>
      </c>
      <c r="S2230" s="960">
        <f t="shared" si="489"/>
        <v>0</v>
      </c>
      <c r="T2230" s="961"/>
      <c r="U2230" s="954"/>
    </row>
    <row r="2231" spans="1:21" ht="49.5" outlineLevel="1">
      <c r="A2231" s="1006"/>
      <c r="B2231" s="1006"/>
      <c r="C2231" s="1006"/>
      <c r="D2231" s="1006" t="s">
        <v>5551</v>
      </c>
      <c r="E2231" s="968" t="s">
        <v>5534</v>
      </c>
      <c r="F2231" s="1007" t="s">
        <v>5552</v>
      </c>
      <c r="G2231" s="947" t="s">
        <v>4687</v>
      </c>
      <c r="H2231" s="1063" t="s">
        <v>1020</v>
      </c>
      <c r="I2231" s="990">
        <f t="shared" si="503"/>
        <v>0.80499999999999994</v>
      </c>
      <c r="J2231" s="1009">
        <v>76.11</v>
      </c>
      <c r="K2231" s="951"/>
      <c r="L2231" s="952"/>
      <c r="M2231" s="1002"/>
      <c r="N2231" s="966">
        <f t="shared" si="499"/>
        <v>367290</v>
      </c>
      <c r="O2231" s="932">
        <f t="shared" si="500"/>
        <v>0</v>
      </c>
      <c r="P2231" s="932">
        <f t="shared" si="501"/>
        <v>0</v>
      </c>
      <c r="Q2231" s="932">
        <f t="shared" si="502"/>
        <v>0</v>
      </c>
      <c r="R2231" s="966">
        <f t="shared" ref="R2231:R2294" si="504">I2231*J2231*N2231</f>
        <v>22503325.729499999</v>
      </c>
      <c r="S2231" s="960">
        <f t="shared" ref="S2231:S2294" si="505">(K2231*O2231+L2231*P2231+M2231*Q2231)</f>
        <v>0</v>
      </c>
      <c r="T2231" s="961"/>
      <c r="U2231" s="954"/>
    </row>
    <row r="2232" spans="1:21" ht="49.5" outlineLevel="1">
      <c r="A2232" s="1006"/>
      <c r="B2232" s="1006"/>
      <c r="C2232" s="1006"/>
      <c r="D2232" s="1006" t="s">
        <v>5553</v>
      </c>
      <c r="E2232" s="968" t="s">
        <v>5537</v>
      </c>
      <c r="F2232" s="1007" t="s">
        <v>5554</v>
      </c>
      <c r="G2232" s="947" t="s">
        <v>4687</v>
      </c>
      <c r="H2232" s="1063" t="s">
        <v>1020</v>
      </c>
      <c r="I2232" s="990">
        <f t="shared" si="503"/>
        <v>0.80499999999999994</v>
      </c>
      <c r="J2232" s="1009">
        <v>91.4</v>
      </c>
      <c r="K2232" s="951"/>
      <c r="L2232" s="952"/>
      <c r="M2232" s="1002"/>
      <c r="N2232" s="966">
        <f t="shared" si="499"/>
        <v>367290</v>
      </c>
      <c r="O2232" s="932">
        <f t="shared" si="500"/>
        <v>0</v>
      </c>
      <c r="P2232" s="932">
        <f t="shared" si="501"/>
        <v>0</v>
      </c>
      <c r="Q2232" s="932">
        <f t="shared" si="502"/>
        <v>0</v>
      </c>
      <c r="R2232" s="966">
        <f t="shared" si="504"/>
        <v>27024096.329999998</v>
      </c>
      <c r="S2232" s="960">
        <f t="shared" si="505"/>
        <v>0</v>
      </c>
      <c r="T2232" s="961"/>
      <c r="U2232" s="954"/>
    </row>
    <row r="2233" spans="1:21">
      <c r="A2233" s="955"/>
      <c r="B2233" s="955"/>
      <c r="C2233" s="955"/>
      <c r="D2233" s="956"/>
      <c r="E2233" s="955" t="s">
        <v>5555</v>
      </c>
      <c r="F2233" s="1005" t="s">
        <v>5556</v>
      </c>
      <c r="G2233" s="956"/>
      <c r="H2233" s="1010"/>
      <c r="I2233" s="990"/>
      <c r="J2233" s="950"/>
      <c r="K2233" s="951"/>
      <c r="L2233" s="952"/>
      <c r="M2233" s="958"/>
      <c r="N2233" s="966"/>
      <c r="O2233" s="932"/>
      <c r="P2233" s="932"/>
      <c r="Q2233" s="932"/>
      <c r="R2233" s="966">
        <f t="shared" si="504"/>
        <v>0</v>
      </c>
      <c r="S2233" s="960">
        <f t="shared" si="505"/>
        <v>0</v>
      </c>
      <c r="T2233" s="961"/>
      <c r="U2233" s="954"/>
    </row>
    <row r="2234" spans="1:21" ht="33" outlineLevel="1">
      <c r="A2234" s="1006"/>
      <c r="B2234" s="1006"/>
      <c r="C2234" s="1006"/>
      <c r="D2234" s="1006" t="s">
        <v>5557</v>
      </c>
      <c r="E2234" s="968" t="s">
        <v>5516</v>
      </c>
      <c r="F2234" s="1007" t="s">
        <v>5558</v>
      </c>
      <c r="G2234" s="947" t="s">
        <v>4687</v>
      </c>
      <c r="H2234" s="1063" t="s">
        <v>1020</v>
      </c>
      <c r="I2234" s="990">
        <f>0.7*0.85</f>
        <v>0.59499999999999997</v>
      </c>
      <c r="J2234" s="1009">
        <v>19.059999999999999</v>
      </c>
      <c r="K2234" s="951"/>
      <c r="L2234" s="952"/>
      <c r="M2234" s="1002"/>
      <c r="N2234" s="966">
        <f t="shared" ref="N2234:N2249" si="506">VLOOKUP(H2234,DGNC2032,8)</f>
        <v>367290</v>
      </c>
      <c r="O2234" s="932">
        <f t="shared" ref="O2234:O2249" si="507">+IFERROR(VLOOKUP($A2234,DGMTC7606,10,0),0)</f>
        <v>0</v>
      </c>
      <c r="P2234" s="932">
        <f t="shared" ref="P2234:P2249" si="508">+IFERROR(VLOOKUP($B2234,DGMTC11,10,0),0)</f>
        <v>0</v>
      </c>
      <c r="Q2234" s="932">
        <f t="shared" ref="Q2234:Q2249" si="509">+IFERROR(VLOOKUP($C2234,DGMTC11,10,0),0)</f>
        <v>0</v>
      </c>
      <c r="R2234" s="966">
        <f t="shared" si="504"/>
        <v>4165325.7029999993</v>
      </c>
      <c r="S2234" s="960">
        <f t="shared" si="505"/>
        <v>0</v>
      </c>
      <c r="T2234" s="961"/>
      <c r="U2234" s="954"/>
    </row>
    <row r="2235" spans="1:21" ht="33" outlineLevel="1">
      <c r="A2235" s="1006"/>
      <c r="B2235" s="1006"/>
      <c r="C2235" s="1006"/>
      <c r="D2235" s="1006" t="s">
        <v>5559</v>
      </c>
      <c r="E2235" s="968" t="s">
        <v>5519</v>
      </c>
      <c r="F2235" s="1007" t="s">
        <v>5560</v>
      </c>
      <c r="G2235" s="947" t="s">
        <v>4687</v>
      </c>
      <c r="H2235" s="1063" t="s">
        <v>1020</v>
      </c>
      <c r="I2235" s="990">
        <f t="shared" ref="I2235:I2241" si="510">0.7*0.85</f>
        <v>0.59499999999999997</v>
      </c>
      <c r="J2235" s="1009">
        <v>25.92</v>
      </c>
      <c r="K2235" s="951"/>
      <c r="L2235" s="952"/>
      <c r="M2235" s="1002"/>
      <c r="N2235" s="966">
        <f t="shared" si="506"/>
        <v>367290</v>
      </c>
      <c r="O2235" s="932">
        <f t="shared" si="507"/>
        <v>0</v>
      </c>
      <c r="P2235" s="932">
        <f t="shared" si="508"/>
        <v>0</v>
      </c>
      <c r="Q2235" s="932">
        <f t="shared" si="509"/>
        <v>0</v>
      </c>
      <c r="R2235" s="966">
        <f t="shared" si="504"/>
        <v>5664493.2960000001</v>
      </c>
      <c r="S2235" s="960">
        <f t="shared" si="505"/>
        <v>0</v>
      </c>
      <c r="T2235" s="961"/>
      <c r="U2235" s="954"/>
    </row>
    <row r="2236" spans="1:21" ht="33" outlineLevel="1">
      <c r="A2236" s="1006"/>
      <c r="B2236" s="1006"/>
      <c r="C2236" s="1006"/>
      <c r="D2236" s="1006" t="s">
        <v>5561</v>
      </c>
      <c r="E2236" s="968" t="s">
        <v>5522</v>
      </c>
      <c r="F2236" s="1007" t="s">
        <v>5562</v>
      </c>
      <c r="G2236" s="947" t="s">
        <v>4687</v>
      </c>
      <c r="H2236" s="1063" t="s">
        <v>1020</v>
      </c>
      <c r="I2236" s="990">
        <f t="shared" si="510"/>
        <v>0.59499999999999997</v>
      </c>
      <c r="J2236" s="1009">
        <v>29.12</v>
      </c>
      <c r="K2236" s="951"/>
      <c r="L2236" s="952"/>
      <c r="M2236" s="1002"/>
      <c r="N2236" s="966">
        <f t="shared" si="506"/>
        <v>367290</v>
      </c>
      <c r="O2236" s="932">
        <f t="shared" si="507"/>
        <v>0</v>
      </c>
      <c r="P2236" s="932">
        <f t="shared" si="508"/>
        <v>0</v>
      </c>
      <c r="Q2236" s="932">
        <f t="shared" si="509"/>
        <v>0</v>
      </c>
      <c r="R2236" s="966">
        <f t="shared" si="504"/>
        <v>6363813.4560000002</v>
      </c>
      <c r="S2236" s="960">
        <f t="shared" si="505"/>
        <v>0</v>
      </c>
      <c r="T2236" s="961"/>
      <c r="U2236" s="954"/>
    </row>
    <row r="2237" spans="1:21" ht="33" outlineLevel="1">
      <c r="A2237" s="1006"/>
      <c r="B2237" s="1006"/>
      <c r="C2237" s="1006"/>
      <c r="D2237" s="1006" t="s">
        <v>5563</v>
      </c>
      <c r="E2237" s="968" t="s">
        <v>5525</v>
      </c>
      <c r="F2237" s="1007" t="s">
        <v>5564</v>
      </c>
      <c r="G2237" s="947" t="s">
        <v>4687</v>
      </c>
      <c r="H2237" s="1063" t="s">
        <v>1020</v>
      </c>
      <c r="I2237" s="990">
        <f t="shared" si="510"/>
        <v>0.59499999999999997</v>
      </c>
      <c r="J2237" s="1009">
        <v>35.25</v>
      </c>
      <c r="K2237" s="951"/>
      <c r="L2237" s="952"/>
      <c r="M2237" s="1002"/>
      <c r="N2237" s="966">
        <f t="shared" si="506"/>
        <v>367290</v>
      </c>
      <c r="O2237" s="932">
        <f t="shared" si="507"/>
        <v>0</v>
      </c>
      <c r="P2237" s="932">
        <f t="shared" si="508"/>
        <v>0</v>
      </c>
      <c r="Q2237" s="932">
        <f t="shared" si="509"/>
        <v>0</v>
      </c>
      <c r="R2237" s="966">
        <f t="shared" si="504"/>
        <v>7703448.6374999993</v>
      </c>
      <c r="S2237" s="960">
        <f t="shared" si="505"/>
        <v>0</v>
      </c>
      <c r="T2237" s="961"/>
      <c r="U2237" s="954"/>
    </row>
    <row r="2238" spans="1:21" ht="33" outlineLevel="1">
      <c r="A2238" s="1006"/>
      <c r="B2238" s="1006"/>
      <c r="C2238" s="1006"/>
      <c r="D2238" s="1006" t="s">
        <v>5565</v>
      </c>
      <c r="E2238" s="968" t="s">
        <v>5528</v>
      </c>
      <c r="F2238" s="1007" t="s">
        <v>5566</v>
      </c>
      <c r="G2238" s="947" t="s">
        <v>4687</v>
      </c>
      <c r="H2238" s="1063" t="s">
        <v>1020</v>
      </c>
      <c r="I2238" s="990">
        <f t="shared" si="510"/>
        <v>0.59499999999999997</v>
      </c>
      <c r="J2238" s="1009">
        <v>41.6</v>
      </c>
      <c r="K2238" s="951"/>
      <c r="L2238" s="952"/>
      <c r="M2238" s="1002"/>
      <c r="N2238" s="966">
        <f t="shared" si="506"/>
        <v>367290</v>
      </c>
      <c r="O2238" s="932">
        <f t="shared" si="507"/>
        <v>0</v>
      </c>
      <c r="P2238" s="932">
        <f t="shared" si="508"/>
        <v>0</v>
      </c>
      <c r="Q2238" s="932">
        <f t="shared" si="509"/>
        <v>0</v>
      </c>
      <c r="R2238" s="966">
        <f t="shared" si="504"/>
        <v>9091162.0800000001</v>
      </c>
      <c r="S2238" s="960">
        <f t="shared" si="505"/>
        <v>0</v>
      </c>
      <c r="T2238" s="961"/>
      <c r="U2238" s="954"/>
    </row>
    <row r="2239" spans="1:21" ht="33" outlineLevel="1">
      <c r="A2239" s="1006"/>
      <c r="B2239" s="1006"/>
      <c r="C2239" s="1006"/>
      <c r="D2239" s="1006" t="s">
        <v>5567</v>
      </c>
      <c r="E2239" s="968" t="s">
        <v>5531</v>
      </c>
      <c r="F2239" s="1007" t="s">
        <v>5568</v>
      </c>
      <c r="G2239" s="947" t="s">
        <v>4687</v>
      </c>
      <c r="H2239" s="1063" t="s">
        <v>1020</v>
      </c>
      <c r="I2239" s="990">
        <f t="shared" si="510"/>
        <v>0.59499999999999997</v>
      </c>
      <c r="J2239" s="1009">
        <v>58.04</v>
      </c>
      <c r="K2239" s="951"/>
      <c r="L2239" s="952"/>
      <c r="M2239" s="1002"/>
      <c r="N2239" s="966">
        <f t="shared" si="506"/>
        <v>367290</v>
      </c>
      <c r="O2239" s="932">
        <f t="shared" si="507"/>
        <v>0</v>
      </c>
      <c r="P2239" s="932">
        <f t="shared" si="508"/>
        <v>0</v>
      </c>
      <c r="Q2239" s="932">
        <f t="shared" si="509"/>
        <v>0</v>
      </c>
      <c r="R2239" s="966">
        <f t="shared" si="504"/>
        <v>12683919.402000001</v>
      </c>
      <c r="S2239" s="960">
        <f t="shared" si="505"/>
        <v>0</v>
      </c>
      <c r="T2239" s="961"/>
      <c r="U2239" s="954"/>
    </row>
    <row r="2240" spans="1:21" ht="33" outlineLevel="1">
      <c r="A2240" s="1006"/>
      <c r="B2240" s="1006"/>
      <c r="C2240" s="1006"/>
      <c r="D2240" s="1006" t="s">
        <v>5569</v>
      </c>
      <c r="E2240" s="968" t="s">
        <v>5534</v>
      </c>
      <c r="F2240" s="1007" t="s">
        <v>5570</v>
      </c>
      <c r="G2240" s="947" t="s">
        <v>4687</v>
      </c>
      <c r="H2240" s="1063" t="s">
        <v>1020</v>
      </c>
      <c r="I2240" s="990">
        <f t="shared" si="510"/>
        <v>0.59499999999999997</v>
      </c>
      <c r="J2240" s="1009">
        <v>76.11</v>
      </c>
      <c r="K2240" s="951"/>
      <c r="L2240" s="952"/>
      <c r="M2240" s="1002"/>
      <c r="N2240" s="966">
        <f t="shared" si="506"/>
        <v>367290</v>
      </c>
      <c r="O2240" s="932">
        <f t="shared" si="507"/>
        <v>0</v>
      </c>
      <c r="P2240" s="932">
        <f t="shared" si="508"/>
        <v>0</v>
      </c>
      <c r="Q2240" s="932">
        <f t="shared" si="509"/>
        <v>0</v>
      </c>
      <c r="R2240" s="966">
        <f t="shared" si="504"/>
        <v>16632892.930499999</v>
      </c>
      <c r="S2240" s="960">
        <f t="shared" si="505"/>
        <v>0</v>
      </c>
      <c r="T2240" s="961"/>
      <c r="U2240" s="954"/>
    </row>
    <row r="2241" spans="1:21" ht="33" outlineLevel="1">
      <c r="A2241" s="1006"/>
      <c r="B2241" s="1006"/>
      <c r="C2241" s="1006"/>
      <c r="D2241" s="1006" t="s">
        <v>5571</v>
      </c>
      <c r="E2241" s="968" t="s">
        <v>5537</v>
      </c>
      <c r="F2241" s="1007" t="s">
        <v>5572</v>
      </c>
      <c r="G2241" s="947" t="s">
        <v>4687</v>
      </c>
      <c r="H2241" s="1063" t="s">
        <v>1020</v>
      </c>
      <c r="I2241" s="990">
        <f t="shared" si="510"/>
        <v>0.59499999999999997</v>
      </c>
      <c r="J2241" s="1009">
        <v>91.4</v>
      </c>
      <c r="K2241" s="951"/>
      <c r="L2241" s="952"/>
      <c r="M2241" s="1002"/>
      <c r="N2241" s="966">
        <f t="shared" si="506"/>
        <v>367290</v>
      </c>
      <c r="O2241" s="932">
        <f t="shared" si="507"/>
        <v>0</v>
      </c>
      <c r="P2241" s="932">
        <f t="shared" si="508"/>
        <v>0</v>
      </c>
      <c r="Q2241" s="932">
        <f t="shared" si="509"/>
        <v>0</v>
      </c>
      <c r="R2241" s="966">
        <f t="shared" si="504"/>
        <v>19974332.07</v>
      </c>
      <c r="S2241" s="960">
        <f t="shared" si="505"/>
        <v>0</v>
      </c>
      <c r="T2241" s="961"/>
      <c r="U2241" s="954"/>
    </row>
    <row r="2242" spans="1:21" ht="33" outlineLevel="1">
      <c r="A2242" s="1006"/>
      <c r="B2242" s="1006"/>
      <c r="C2242" s="1006"/>
      <c r="D2242" s="1006" t="s">
        <v>5573</v>
      </c>
      <c r="E2242" s="968" t="s">
        <v>5516</v>
      </c>
      <c r="F2242" s="1007" t="s">
        <v>5574</v>
      </c>
      <c r="G2242" s="947" t="s">
        <v>4687</v>
      </c>
      <c r="H2242" s="1063" t="s">
        <v>1020</v>
      </c>
      <c r="I2242" s="990">
        <f>1.15*0.7*0.85</f>
        <v>0.68424999999999991</v>
      </c>
      <c r="J2242" s="1009">
        <v>19.059999999999999</v>
      </c>
      <c r="K2242" s="951"/>
      <c r="L2242" s="952"/>
      <c r="M2242" s="1002"/>
      <c r="N2242" s="966">
        <f t="shared" si="506"/>
        <v>367290</v>
      </c>
      <c r="O2242" s="932">
        <f t="shared" si="507"/>
        <v>0</v>
      </c>
      <c r="P2242" s="932">
        <f t="shared" si="508"/>
        <v>0</v>
      </c>
      <c r="Q2242" s="932">
        <f t="shared" si="509"/>
        <v>0</v>
      </c>
      <c r="R2242" s="966">
        <f t="shared" si="504"/>
        <v>4790124.5584499994</v>
      </c>
      <c r="S2242" s="960">
        <f t="shared" si="505"/>
        <v>0</v>
      </c>
      <c r="T2242" s="961"/>
      <c r="U2242" s="954"/>
    </row>
    <row r="2243" spans="1:21" ht="33" outlineLevel="1">
      <c r="A2243" s="1006"/>
      <c r="B2243" s="1006"/>
      <c r="C2243" s="1006"/>
      <c r="D2243" s="1006" t="s">
        <v>5575</v>
      </c>
      <c r="E2243" s="968" t="s">
        <v>5519</v>
      </c>
      <c r="F2243" s="1007" t="s">
        <v>5576</v>
      </c>
      <c r="G2243" s="947" t="s">
        <v>4687</v>
      </c>
      <c r="H2243" s="1063" t="s">
        <v>1020</v>
      </c>
      <c r="I2243" s="990">
        <f t="shared" ref="I2243:I2249" si="511">1.15*0.7*0.85</f>
        <v>0.68424999999999991</v>
      </c>
      <c r="J2243" s="1009">
        <v>25.92</v>
      </c>
      <c r="K2243" s="951"/>
      <c r="L2243" s="952"/>
      <c r="M2243" s="1002"/>
      <c r="N2243" s="966">
        <f t="shared" si="506"/>
        <v>367290</v>
      </c>
      <c r="O2243" s="932">
        <f t="shared" si="507"/>
        <v>0</v>
      </c>
      <c r="P2243" s="932">
        <f t="shared" si="508"/>
        <v>0</v>
      </c>
      <c r="Q2243" s="932">
        <f t="shared" si="509"/>
        <v>0</v>
      </c>
      <c r="R2243" s="966">
        <f t="shared" si="504"/>
        <v>6514167.2903999994</v>
      </c>
      <c r="S2243" s="960">
        <f t="shared" si="505"/>
        <v>0</v>
      </c>
      <c r="T2243" s="961"/>
      <c r="U2243" s="954"/>
    </row>
    <row r="2244" spans="1:21" ht="33" outlineLevel="1">
      <c r="A2244" s="1006"/>
      <c r="B2244" s="1006"/>
      <c r="C2244" s="1006"/>
      <c r="D2244" s="1006" t="s">
        <v>5577</v>
      </c>
      <c r="E2244" s="968" t="s">
        <v>5522</v>
      </c>
      <c r="F2244" s="1007" t="s">
        <v>5578</v>
      </c>
      <c r="G2244" s="947" t="s">
        <v>4687</v>
      </c>
      <c r="H2244" s="1063" t="s">
        <v>1020</v>
      </c>
      <c r="I2244" s="990">
        <f t="shared" si="511"/>
        <v>0.68424999999999991</v>
      </c>
      <c r="J2244" s="1009">
        <v>29.12</v>
      </c>
      <c r="K2244" s="951"/>
      <c r="L2244" s="952"/>
      <c r="M2244" s="1002"/>
      <c r="N2244" s="966">
        <f t="shared" si="506"/>
        <v>367290</v>
      </c>
      <c r="O2244" s="932">
        <f t="shared" si="507"/>
        <v>0</v>
      </c>
      <c r="P2244" s="932">
        <f t="shared" si="508"/>
        <v>0</v>
      </c>
      <c r="Q2244" s="932">
        <f t="shared" si="509"/>
        <v>0</v>
      </c>
      <c r="R2244" s="966">
        <f t="shared" si="504"/>
        <v>7318385.4743999988</v>
      </c>
      <c r="S2244" s="960">
        <f t="shared" si="505"/>
        <v>0</v>
      </c>
      <c r="T2244" s="961"/>
      <c r="U2244" s="954"/>
    </row>
    <row r="2245" spans="1:21" ht="33" outlineLevel="1">
      <c r="A2245" s="1006"/>
      <c r="B2245" s="1006"/>
      <c r="C2245" s="1006"/>
      <c r="D2245" s="1006" t="s">
        <v>5579</v>
      </c>
      <c r="E2245" s="968" t="s">
        <v>5525</v>
      </c>
      <c r="F2245" s="1007" t="s">
        <v>5580</v>
      </c>
      <c r="G2245" s="947" t="s">
        <v>4687</v>
      </c>
      <c r="H2245" s="1063" t="s">
        <v>1020</v>
      </c>
      <c r="I2245" s="990">
        <f t="shared" si="511"/>
        <v>0.68424999999999991</v>
      </c>
      <c r="J2245" s="1009">
        <v>35.25</v>
      </c>
      <c r="K2245" s="951"/>
      <c r="L2245" s="952"/>
      <c r="M2245" s="1002"/>
      <c r="N2245" s="966">
        <f t="shared" si="506"/>
        <v>367290</v>
      </c>
      <c r="O2245" s="932">
        <f t="shared" si="507"/>
        <v>0</v>
      </c>
      <c r="P2245" s="932">
        <f t="shared" si="508"/>
        <v>0</v>
      </c>
      <c r="Q2245" s="932">
        <f t="shared" si="509"/>
        <v>0</v>
      </c>
      <c r="R2245" s="966">
        <f t="shared" si="504"/>
        <v>8858965.9331249986</v>
      </c>
      <c r="S2245" s="960">
        <f t="shared" si="505"/>
        <v>0</v>
      </c>
      <c r="T2245" s="961"/>
      <c r="U2245" s="954"/>
    </row>
    <row r="2246" spans="1:21" ht="33" outlineLevel="1">
      <c r="A2246" s="1006"/>
      <c r="B2246" s="1006"/>
      <c r="C2246" s="1006"/>
      <c r="D2246" s="1006" t="s">
        <v>5581</v>
      </c>
      <c r="E2246" s="968" t="s">
        <v>5528</v>
      </c>
      <c r="F2246" s="1007" t="s">
        <v>5582</v>
      </c>
      <c r="G2246" s="947" t="s">
        <v>4687</v>
      </c>
      <c r="H2246" s="1063" t="s">
        <v>1020</v>
      </c>
      <c r="I2246" s="990">
        <f t="shared" si="511"/>
        <v>0.68424999999999991</v>
      </c>
      <c r="J2246" s="1009">
        <v>41.6</v>
      </c>
      <c r="K2246" s="951"/>
      <c r="L2246" s="952"/>
      <c r="M2246" s="1002"/>
      <c r="N2246" s="966">
        <f t="shared" si="506"/>
        <v>367290</v>
      </c>
      <c r="O2246" s="932">
        <f t="shared" si="507"/>
        <v>0</v>
      </c>
      <c r="P2246" s="932">
        <f t="shared" si="508"/>
        <v>0</v>
      </c>
      <c r="Q2246" s="932">
        <f t="shared" si="509"/>
        <v>0</v>
      </c>
      <c r="R2246" s="966">
        <f t="shared" si="504"/>
        <v>10454836.391999999</v>
      </c>
      <c r="S2246" s="960">
        <f t="shared" si="505"/>
        <v>0</v>
      </c>
      <c r="T2246" s="961"/>
      <c r="U2246" s="954"/>
    </row>
    <row r="2247" spans="1:21" ht="33" outlineLevel="1">
      <c r="A2247" s="1006"/>
      <c r="B2247" s="1006"/>
      <c r="C2247" s="1006"/>
      <c r="D2247" s="1006" t="s">
        <v>5583</v>
      </c>
      <c r="E2247" s="968" t="s">
        <v>5531</v>
      </c>
      <c r="F2247" s="1007" t="s">
        <v>5584</v>
      </c>
      <c r="G2247" s="947" t="s">
        <v>4687</v>
      </c>
      <c r="H2247" s="1063" t="s">
        <v>1020</v>
      </c>
      <c r="I2247" s="990">
        <f t="shared" si="511"/>
        <v>0.68424999999999991</v>
      </c>
      <c r="J2247" s="1009">
        <v>58.04</v>
      </c>
      <c r="K2247" s="951"/>
      <c r="L2247" s="952"/>
      <c r="M2247" s="1002"/>
      <c r="N2247" s="966">
        <f t="shared" si="506"/>
        <v>367290</v>
      </c>
      <c r="O2247" s="932">
        <f t="shared" si="507"/>
        <v>0</v>
      </c>
      <c r="P2247" s="932">
        <f t="shared" si="508"/>
        <v>0</v>
      </c>
      <c r="Q2247" s="932">
        <f t="shared" si="509"/>
        <v>0</v>
      </c>
      <c r="R2247" s="966">
        <f t="shared" si="504"/>
        <v>14586507.312299997</v>
      </c>
      <c r="S2247" s="960">
        <f t="shared" si="505"/>
        <v>0</v>
      </c>
      <c r="T2247" s="961"/>
      <c r="U2247" s="954"/>
    </row>
    <row r="2248" spans="1:21" ht="49.5" outlineLevel="1">
      <c r="A2248" s="1006"/>
      <c r="B2248" s="1006"/>
      <c r="C2248" s="1006"/>
      <c r="D2248" s="1006" t="s">
        <v>5585</v>
      </c>
      <c r="E2248" s="968" t="s">
        <v>5534</v>
      </c>
      <c r="F2248" s="1007" t="s">
        <v>5586</v>
      </c>
      <c r="G2248" s="947" t="s">
        <v>4687</v>
      </c>
      <c r="H2248" s="1063" t="s">
        <v>1020</v>
      </c>
      <c r="I2248" s="990">
        <f t="shared" si="511"/>
        <v>0.68424999999999991</v>
      </c>
      <c r="J2248" s="1009">
        <v>76.11</v>
      </c>
      <c r="K2248" s="951"/>
      <c r="L2248" s="952"/>
      <c r="M2248" s="1002"/>
      <c r="N2248" s="966">
        <f t="shared" si="506"/>
        <v>367290</v>
      </c>
      <c r="O2248" s="932">
        <f t="shared" si="507"/>
        <v>0</v>
      </c>
      <c r="P2248" s="932">
        <f t="shared" si="508"/>
        <v>0</v>
      </c>
      <c r="Q2248" s="932">
        <f t="shared" si="509"/>
        <v>0</v>
      </c>
      <c r="R2248" s="966">
        <f t="shared" si="504"/>
        <v>19127826.870074999</v>
      </c>
      <c r="S2248" s="960">
        <f t="shared" si="505"/>
        <v>0</v>
      </c>
      <c r="T2248" s="961"/>
      <c r="U2248" s="954"/>
    </row>
    <row r="2249" spans="1:21" ht="49.5" outlineLevel="1">
      <c r="A2249" s="1006"/>
      <c r="B2249" s="1006"/>
      <c r="C2249" s="1006"/>
      <c r="D2249" s="1006" t="s">
        <v>5587</v>
      </c>
      <c r="E2249" s="968" t="s">
        <v>5537</v>
      </c>
      <c r="F2249" s="1007" t="s">
        <v>5588</v>
      </c>
      <c r="G2249" s="947" t="s">
        <v>4687</v>
      </c>
      <c r="H2249" s="1063" t="s">
        <v>1020</v>
      </c>
      <c r="I2249" s="990">
        <f t="shared" si="511"/>
        <v>0.68424999999999991</v>
      </c>
      <c r="J2249" s="1009">
        <v>91.4</v>
      </c>
      <c r="K2249" s="951"/>
      <c r="L2249" s="952"/>
      <c r="M2249" s="1002"/>
      <c r="N2249" s="966">
        <f t="shared" si="506"/>
        <v>367290</v>
      </c>
      <c r="O2249" s="932">
        <f t="shared" si="507"/>
        <v>0</v>
      </c>
      <c r="P2249" s="932">
        <f t="shared" si="508"/>
        <v>0</v>
      </c>
      <c r="Q2249" s="932">
        <f t="shared" si="509"/>
        <v>0</v>
      </c>
      <c r="R2249" s="966">
        <f t="shared" si="504"/>
        <v>22970481.880499996</v>
      </c>
      <c r="S2249" s="960">
        <f t="shared" si="505"/>
        <v>0</v>
      </c>
      <c r="T2249" s="961"/>
      <c r="U2249" s="954"/>
    </row>
    <row r="2250" spans="1:21">
      <c r="A2250" s="955"/>
      <c r="B2250" s="955"/>
      <c r="C2250" s="955"/>
      <c r="D2250" s="956"/>
      <c r="E2250" s="955" t="s">
        <v>5589</v>
      </c>
      <c r="F2250" s="1005" t="s">
        <v>5590</v>
      </c>
      <c r="G2250" s="956"/>
      <c r="H2250" s="1010"/>
      <c r="I2250" s="990"/>
      <c r="J2250" s="950"/>
      <c r="K2250" s="951"/>
      <c r="L2250" s="952"/>
      <c r="M2250" s="958"/>
      <c r="N2250" s="966"/>
      <c r="O2250" s="932"/>
      <c r="P2250" s="932"/>
      <c r="Q2250" s="932"/>
      <c r="R2250" s="966">
        <f t="shared" si="504"/>
        <v>0</v>
      </c>
      <c r="S2250" s="960">
        <f t="shared" si="505"/>
        <v>0</v>
      </c>
      <c r="T2250" s="961"/>
      <c r="U2250" s="954"/>
    </row>
    <row r="2251" spans="1:21" ht="33" outlineLevel="1">
      <c r="A2251" s="1006"/>
      <c r="B2251" s="1006"/>
      <c r="C2251" s="1006"/>
      <c r="D2251" s="1006" t="s">
        <v>5591</v>
      </c>
      <c r="E2251" s="968" t="s">
        <v>5516</v>
      </c>
      <c r="F2251" s="1007" t="s">
        <v>5592</v>
      </c>
      <c r="G2251" s="947" t="s">
        <v>4687</v>
      </c>
      <c r="H2251" s="1063" t="s">
        <v>1020</v>
      </c>
      <c r="I2251" s="990">
        <f>0.7*0.7</f>
        <v>0.48999999999999994</v>
      </c>
      <c r="J2251" s="1009">
        <v>19.059999999999999</v>
      </c>
      <c r="K2251" s="951"/>
      <c r="L2251" s="952"/>
      <c r="M2251" s="1002"/>
      <c r="N2251" s="966">
        <f t="shared" ref="N2251:N2266" si="512">VLOOKUP(H2251,DGNC2032,8)</f>
        <v>367290</v>
      </c>
      <c r="O2251" s="932">
        <f t="shared" ref="O2251:O2266" si="513">+IFERROR(VLOOKUP($A2251,DGMTC7606,10,0),0)</f>
        <v>0</v>
      </c>
      <c r="P2251" s="932">
        <f t="shared" ref="P2251:P2266" si="514">+IFERROR(VLOOKUP($B2251,DGMTC11,10,0),0)</f>
        <v>0</v>
      </c>
      <c r="Q2251" s="932">
        <f t="shared" ref="Q2251:Q2266" si="515">+IFERROR(VLOOKUP($C2251,DGMTC11,10,0),0)</f>
        <v>0</v>
      </c>
      <c r="R2251" s="966">
        <f t="shared" si="504"/>
        <v>3430268.2259999993</v>
      </c>
      <c r="S2251" s="960">
        <f t="shared" si="505"/>
        <v>0</v>
      </c>
      <c r="T2251" s="961"/>
      <c r="U2251" s="954"/>
    </row>
    <row r="2252" spans="1:21" ht="33" outlineLevel="1">
      <c r="A2252" s="1006"/>
      <c r="B2252" s="1006"/>
      <c r="C2252" s="1006"/>
      <c r="D2252" s="1006" t="s">
        <v>5593</v>
      </c>
      <c r="E2252" s="968" t="s">
        <v>5519</v>
      </c>
      <c r="F2252" s="1007" t="s">
        <v>5594</v>
      </c>
      <c r="G2252" s="947" t="s">
        <v>4687</v>
      </c>
      <c r="H2252" s="1063" t="s">
        <v>1020</v>
      </c>
      <c r="I2252" s="990">
        <f t="shared" ref="I2252:I2258" si="516">0.7*0.7</f>
        <v>0.48999999999999994</v>
      </c>
      <c r="J2252" s="1009">
        <v>25.92</v>
      </c>
      <c r="K2252" s="951"/>
      <c r="L2252" s="952"/>
      <c r="M2252" s="1002"/>
      <c r="N2252" s="966">
        <f t="shared" si="512"/>
        <v>367290</v>
      </c>
      <c r="O2252" s="932">
        <f t="shared" si="513"/>
        <v>0</v>
      </c>
      <c r="P2252" s="932">
        <f t="shared" si="514"/>
        <v>0</v>
      </c>
      <c r="Q2252" s="932">
        <f t="shared" si="515"/>
        <v>0</v>
      </c>
      <c r="R2252" s="966">
        <f t="shared" si="504"/>
        <v>4664876.8319999995</v>
      </c>
      <c r="S2252" s="960">
        <f t="shared" si="505"/>
        <v>0</v>
      </c>
      <c r="T2252" s="961"/>
      <c r="U2252" s="954"/>
    </row>
    <row r="2253" spans="1:21" ht="33" outlineLevel="1">
      <c r="A2253" s="1006"/>
      <c r="B2253" s="1006"/>
      <c r="C2253" s="1006"/>
      <c r="D2253" s="1006" t="s">
        <v>5595</v>
      </c>
      <c r="E2253" s="968" t="s">
        <v>5522</v>
      </c>
      <c r="F2253" s="1007" t="s">
        <v>5596</v>
      </c>
      <c r="G2253" s="947" t="s">
        <v>4687</v>
      </c>
      <c r="H2253" s="1063" t="s">
        <v>1020</v>
      </c>
      <c r="I2253" s="990">
        <f t="shared" si="516"/>
        <v>0.48999999999999994</v>
      </c>
      <c r="J2253" s="1009">
        <v>29.12</v>
      </c>
      <c r="K2253" s="951"/>
      <c r="L2253" s="952"/>
      <c r="M2253" s="1002"/>
      <c r="N2253" s="966">
        <f t="shared" si="512"/>
        <v>367290</v>
      </c>
      <c r="O2253" s="932">
        <f t="shared" si="513"/>
        <v>0</v>
      </c>
      <c r="P2253" s="932">
        <f t="shared" si="514"/>
        <v>0</v>
      </c>
      <c r="Q2253" s="932">
        <f t="shared" si="515"/>
        <v>0</v>
      </c>
      <c r="R2253" s="966">
        <f t="shared" si="504"/>
        <v>5240787.5519999992</v>
      </c>
      <c r="S2253" s="960">
        <f t="shared" si="505"/>
        <v>0</v>
      </c>
      <c r="T2253" s="961"/>
      <c r="U2253" s="954"/>
    </row>
    <row r="2254" spans="1:21" ht="33" outlineLevel="1">
      <c r="A2254" s="1006"/>
      <c r="B2254" s="1006"/>
      <c r="C2254" s="1006"/>
      <c r="D2254" s="1006" t="s">
        <v>5597</v>
      </c>
      <c r="E2254" s="968" t="s">
        <v>5525</v>
      </c>
      <c r="F2254" s="1007" t="s">
        <v>5598</v>
      </c>
      <c r="G2254" s="947" t="s">
        <v>4687</v>
      </c>
      <c r="H2254" s="1063" t="s">
        <v>1020</v>
      </c>
      <c r="I2254" s="990">
        <f t="shared" si="516"/>
        <v>0.48999999999999994</v>
      </c>
      <c r="J2254" s="1009">
        <v>35.25</v>
      </c>
      <c r="K2254" s="951"/>
      <c r="L2254" s="952"/>
      <c r="M2254" s="1002"/>
      <c r="N2254" s="966">
        <f t="shared" si="512"/>
        <v>367290</v>
      </c>
      <c r="O2254" s="932">
        <f t="shared" si="513"/>
        <v>0</v>
      </c>
      <c r="P2254" s="932">
        <f t="shared" si="514"/>
        <v>0</v>
      </c>
      <c r="Q2254" s="932">
        <f t="shared" si="515"/>
        <v>0</v>
      </c>
      <c r="R2254" s="966">
        <f t="shared" si="504"/>
        <v>6344016.5249999994</v>
      </c>
      <c r="S2254" s="960">
        <f t="shared" si="505"/>
        <v>0</v>
      </c>
      <c r="T2254" s="961"/>
      <c r="U2254" s="954"/>
    </row>
    <row r="2255" spans="1:21" ht="33" outlineLevel="1">
      <c r="A2255" s="1006"/>
      <c r="B2255" s="1006"/>
      <c r="C2255" s="1006"/>
      <c r="D2255" s="1006" t="s">
        <v>5599</v>
      </c>
      <c r="E2255" s="968" t="s">
        <v>5528</v>
      </c>
      <c r="F2255" s="1007" t="s">
        <v>5600</v>
      </c>
      <c r="G2255" s="947" t="s">
        <v>4687</v>
      </c>
      <c r="H2255" s="1063" t="s">
        <v>1020</v>
      </c>
      <c r="I2255" s="990">
        <f t="shared" si="516"/>
        <v>0.48999999999999994</v>
      </c>
      <c r="J2255" s="1009">
        <v>41.6</v>
      </c>
      <c r="K2255" s="951"/>
      <c r="L2255" s="952"/>
      <c r="M2255" s="1002"/>
      <c r="N2255" s="966">
        <f t="shared" si="512"/>
        <v>367290</v>
      </c>
      <c r="O2255" s="932">
        <f t="shared" si="513"/>
        <v>0</v>
      </c>
      <c r="P2255" s="932">
        <f t="shared" si="514"/>
        <v>0</v>
      </c>
      <c r="Q2255" s="932">
        <f t="shared" si="515"/>
        <v>0</v>
      </c>
      <c r="R2255" s="966">
        <f t="shared" si="504"/>
        <v>7486839.3599999985</v>
      </c>
      <c r="S2255" s="960">
        <f t="shared" si="505"/>
        <v>0</v>
      </c>
      <c r="T2255" s="961"/>
      <c r="U2255" s="954"/>
    </row>
    <row r="2256" spans="1:21" ht="33" outlineLevel="1">
      <c r="A2256" s="1006"/>
      <c r="B2256" s="1006"/>
      <c r="C2256" s="1006"/>
      <c r="D2256" s="1006" t="s">
        <v>5601</v>
      </c>
      <c r="E2256" s="968" t="s">
        <v>5531</v>
      </c>
      <c r="F2256" s="1007" t="s">
        <v>5602</v>
      </c>
      <c r="G2256" s="947" t="s">
        <v>4687</v>
      </c>
      <c r="H2256" s="1063" t="s">
        <v>1020</v>
      </c>
      <c r="I2256" s="990">
        <f t="shared" si="516"/>
        <v>0.48999999999999994</v>
      </c>
      <c r="J2256" s="1009">
        <v>58.04</v>
      </c>
      <c r="K2256" s="951"/>
      <c r="L2256" s="952"/>
      <c r="M2256" s="1002"/>
      <c r="N2256" s="966">
        <f t="shared" si="512"/>
        <v>367290</v>
      </c>
      <c r="O2256" s="932">
        <f t="shared" si="513"/>
        <v>0</v>
      </c>
      <c r="P2256" s="932">
        <f t="shared" si="514"/>
        <v>0</v>
      </c>
      <c r="Q2256" s="932">
        <f t="shared" si="515"/>
        <v>0</v>
      </c>
      <c r="R2256" s="966">
        <f t="shared" si="504"/>
        <v>10445580.683999998</v>
      </c>
      <c r="S2256" s="960">
        <f t="shared" si="505"/>
        <v>0</v>
      </c>
      <c r="T2256" s="961"/>
      <c r="U2256" s="954"/>
    </row>
    <row r="2257" spans="1:21" ht="33" outlineLevel="1">
      <c r="A2257" s="1006"/>
      <c r="B2257" s="1006"/>
      <c r="C2257" s="1006"/>
      <c r="D2257" s="1006" t="s">
        <v>5603</v>
      </c>
      <c r="E2257" s="968" t="s">
        <v>5534</v>
      </c>
      <c r="F2257" s="1007" t="s">
        <v>5604</v>
      </c>
      <c r="G2257" s="947" t="s">
        <v>4687</v>
      </c>
      <c r="H2257" s="1063" t="s">
        <v>1020</v>
      </c>
      <c r="I2257" s="990">
        <f t="shared" si="516"/>
        <v>0.48999999999999994</v>
      </c>
      <c r="J2257" s="1009">
        <v>76.11</v>
      </c>
      <c r="K2257" s="951"/>
      <c r="L2257" s="952"/>
      <c r="M2257" s="1002"/>
      <c r="N2257" s="966">
        <f t="shared" si="512"/>
        <v>367290</v>
      </c>
      <c r="O2257" s="932">
        <f t="shared" si="513"/>
        <v>0</v>
      </c>
      <c r="P2257" s="932">
        <f t="shared" si="514"/>
        <v>0</v>
      </c>
      <c r="Q2257" s="932">
        <f t="shared" si="515"/>
        <v>0</v>
      </c>
      <c r="R2257" s="966">
        <f t="shared" si="504"/>
        <v>13697676.530999998</v>
      </c>
      <c r="S2257" s="960">
        <f t="shared" si="505"/>
        <v>0</v>
      </c>
      <c r="T2257" s="961"/>
      <c r="U2257" s="954"/>
    </row>
    <row r="2258" spans="1:21" ht="33" outlineLevel="1">
      <c r="A2258" s="1006"/>
      <c r="B2258" s="1006"/>
      <c r="C2258" s="1006"/>
      <c r="D2258" s="1006" t="s">
        <v>5605</v>
      </c>
      <c r="E2258" s="968" t="s">
        <v>5537</v>
      </c>
      <c r="F2258" s="1007" t="s">
        <v>5606</v>
      </c>
      <c r="G2258" s="947" t="s">
        <v>4687</v>
      </c>
      <c r="H2258" s="1063" t="s">
        <v>1020</v>
      </c>
      <c r="I2258" s="990">
        <f t="shared" si="516"/>
        <v>0.48999999999999994</v>
      </c>
      <c r="J2258" s="1009">
        <v>91.4</v>
      </c>
      <c r="K2258" s="951"/>
      <c r="L2258" s="952"/>
      <c r="M2258" s="1002"/>
      <c r="N2258" s="966">
        <f t="shared" si="512"/>
        <v>367290</v>
      </c>
      <c r="O2258" s="932">
        <f t="shared" si="513"/>
        <v>0</v>
      </c>
      <c r="P2258" s="932">
        <f t="shared" si="514"/>
        <v>0</v>
      </c>
      <c r="Q2258" s="932">
        <f t="shared" si="515"/>
        <v>0</v>
      </c>
      <c r="R2258" s="966">
        <f t="shared" si="504"/>
        <v>16449449.939999998</v>
      </c>
      <c r="S2258" s="960">
        <f t="shared" si="505"/>
        <v>0</v>
      </c>
      <c r="T2258" s="961"/>
      <c r="U2258" s="954"/>
    </row>
    <row r="2259" spans="1:21" ht="33" outlineLevel="1">
      <c r="A2259" s="1006"/>
      <c r="B2259" s="1006"/>
      <c r="C2259" s="1006"/>
      <c r="D2259" s="1006" t="s">
        <v>5607</v>
      </c>
      <c r="E2259" s="968" t="s">
        <v>5516</v>
      </c>
      <c r="F2259" s="1007" t="s">
        <v>5608</v>
      </c>
      <c r="G2259" s="947" t="s">
        <v>4687</v>
      </c>
      <c r="H2259" s="1063" t="s">
        <v>1020</v>
      </c>
      <c r="I2259" s="990">
        <f>1.15*0.7*0.7</f>
        <v>0.56349999999999989</v>
      </c>
      <c r="J2259" s="1009">
        <v>19.059999999999999</v>
      </c>
      <c r="K2259" s="951"/>
      <c r="L2259" s="952"/>
      <c r="M2259" s="1002"/>
      <c r="N2259" s="966">
        <f t="shared" si="512"/>
        <v>367290</v>
      </c>
      <c r="O2259" s="932">
        <f t="shared" si="513"/>
        <v>0</v>
      </c>
      <c r="P2259" s="932">
        <f t="shared" si="514"/>
        <v>0</v>
      </c>
      <c r="Q2259" s="932">
        <f t="shared" si="515"/>
        <v>0</v>
      </c>
      <c r="R2259" s="966">
        <f t="shared" si="504"/>
        <v>3944808.4598999992</v>
      </c>
      <c r="S2259" s="960">
        <f t="shared" si="505"/>
        <v>0</v>
      </c>
      <c r="T2259" s="961"/>
      <c r="U2259" s="954"/>
    </row>
    <row r="2260" spans="1:21" ht="33" outlineLevel="1">
      <c r="A2260" s="1006"/>
      <c r="B2260" s="1006"/>
      <c r="C2260" s="1006"/>
      <c r="D2260" s="1006" t="s">
        <v>5609</v>
      </c>
      <c r="E2260" s="968" t="s">
        <v>5519</v>
      </c>
      <c r="F2260" s="1007" t="s">
        <v>5610</v>
      </c>
      <c r="G2260" s="947" t="s">
        <v>4687</v>
      </c>
      <c r="H2260" s="1063" t="s">
        <v>1020</v>
      </c>
      <c r="I2260" s="990">
        <f t="shared" ref="I2260:I2266" si="517">1.15*0.7*0.7</f>
        <v>0.56349999999999989</v>
      </c>
      <c r="J2260" s="1009">
        <v>25.92</v>
      </c>
      <c r="K2260" s="951"/>
      <c r="L2260" s="952"/>
      <c r="M2260" s="1002"/>
      <c r="N2260" s="966">
        <f t="shared" si="512"/>
        <v>367290</v>
      </c>
      <c r="O2260" s="932">
        <f t="shared" si="513"/>
        <v>0</v>
      </c>
      <c r="P2260" s="932">
        <f t="shared" si="514"/>
        <v>0</v>
      </c>
      <c r="Q2260" s="932">
        <f t="shared" si="515"/>
        <v>0</v>
      </c>
      <c r="R2260" s="966">
        <f t="shared" si="504"/>
        <v>5364608.3567999993</v>
      </c>
      <c r="S2260" s="960">
        <f t="shared" si="505"/>
        <v>0</v>
      </c>
      <c r="T2260" s="961"/>
      <c r="U2260" s="954"/>
    </row>
    <row r="2261" spans="1:21" ht="33" outlineLevel="1">
      <c r="A2261" s="1006"/>
      <c r="B2261" s="1006"/>
      <c r="C2261" s="1006"/>
      <c r="D2261" s="1006" t="s">
        <v>5611</v>
      </c>
      <c r="E2261" s="968" t="s">
        <v>5522</v>
      </c>
      <c r="F2261" s="1007" t="s">
        <v>5612</v>
      </c>
      <c r="G2261" s="947" t="s">
        <v>4687</v>
      </c>
      <c r="H2261" s="1063" t="s">
        <v>1020</v>
      </c>
      <c r="I2261" s="990">
        <f t="shared" si="517"/>
        <v>0.56349999999999989</v>
      </c>
      <c r="J2261" s="1009">
        <v>29.12</v>
      </c>
      <c r="K2261" s="951"/>
      <c r="L2261" s="952"/>
      <c r="M2261" s="1002"/>
      <c r="N2261" s="966">
        <f t="shared" si="512"/>
        <v>367290</v>
      </c>
      <c r="O2261" s="932">
        <f t="shared" si="513"/>
        <v>0</v>
      </c>
      <c r="P2261" s="932">
        <f t="shared" si="514"/>
        <v>0</v>
      </c>
      <c r="Q2261" s="932">
        <f t="shared" si="515"/>
        <v>0</v>
      </c>
      <c r="R2261" s="966">
        <f t="shared" si="504"/>
        <v>6026905.684799999</v>
      </c>
      <c r="S2261" s="960">
        <f t="shared" si="505"/>
        <v>0</v>
      </c>
      <c r="T2261" s="961"/>
      <c r="U2261" s="954"/>
    </row>
    <row r="2262" spans="1:21" ht="33" outlineLevel="1">
      <c r="A2262" s="1006"/>
      <c r="B2262" s="1006"/>
      <c r="C2262" s="1006"/>
      <c r="D2262" s="1006" t="s">
        <v>5613</v>
      </c>
      <c r="E2262" s="968" t="s">
        <v>5525</v>
      </c>
      <c r="F2262" s="1007" t="s">
        <v>5614</v>
      </c>
      <c r="G2262" s="947" t="s">
        <v>4687</v>
      </c>
      <c r="H2262" s="1063" t="s">
        <v>1020</v>
      </c>
      <c r="I2262" s="990">
        <f t="shared" si="517"/>
        <v>0.56349999999999989</v>
      </c>
      <c r="J2262" s="1009">
        <v>35.25</v>
      </c>
      <c r="K2262" s="951"/>
      <c r="L2262" s="952"/>
      <c r="M2262" s="1002"/>
      <c r="N2262" s="966">
        <f t="shared" si="512"/>
        <v>367290</v>
      </c>
      <c r="O2262" s="932">
        <f t="shared" si="513"/>
        <v>0</v>
      </c>
      <c r="P2262" s="932">
        <f t="shared" si="514"/>
        <v>0</v>
      </c>
      <c r="Q2262" s="932">
        <f t="shared" si="515"/>
        <v>0</v>
      </c>
      <c r="R2262" s="966">
        <f t="shared" si="504"/>
        <v>7295619.0037499992</v>
      </c>
      <c r="S2262" s="960">
        <f t="shared" si="505"/>
        <v>0</v>
      </c>
      <c r="T2262" s="961"/>
      <c r="U2262" s="954"/>
    </row>
    <row r="2263" spans="1:21" ht="33" outlineLevel="1">
      <c r="A2263" s="1006"/>
      <c r="B2263" s="1006"/>
      <c r="C2263" s="1006"/>
      <c r="D2263" s="1006" t="s">
        <v>5615</v>
      </c>
      <c r="E2263" s="968" t="s">
        <v>5528</v>
      </c>
      <c r="F2263" s="1007" t="s">
        <v>5616</v>
      </c>
      <c r="G2263" s="947" t="s">
        <v>4687</v>
      </c>
      <c r="H2263" s="1063" t="s">
        <v>1020</v>
      </c>
      <c r="I2263" s="990">
        <f t="shared" si="517"/>
        <v>0.56349999999999989</v>
      </c>
      <c r="J2263" s="1009">
        <v>41.6</v>
      </c>
      <c r="K2263" s="951"/>
      <c r="L2263" s="952"/>
      <c r="M2263" s="1002"/>
      <c r="N2263" s="966">
        <f t="shared" si="512"/>
        <v>367290</v>
      </c>
      <c r="O2263" s="932">
        <f t="shared" si="513"/>
        <v>0</v>
      </c>
      <c r="P2263" s="932">
        <f t="shared" si="514"/>
        <v>0</v>
      </c>
      <c r="Q2263" s="932">
        <f t="shared" si="515"/>
        <v>0</v>
      </c>
      <c r="R2263" s="966">
        <f t="shared" si="504"/>
        <v>8609865.2639999986</v>
      </c>
      <c r="S2263" s="960">
        <f t="shared" si="505"/>
        <v>0</v>
      </c>
      <c r="T2263" s="961"/>
      <c r="U2263" s="954"/>
    </row>
    <row r="2264" spans="1:21" ht="33" outlineLevel="1">
      <c r="A2264" s="1006"/>
      <c r="B2264" s="1006"/>
      <c r="C2264" s="1006"/>
      <c r="D2264" s="1006" t="s">
        <v>5617</v>
      </c>
      <c r="E2264" s="968" t="s">
        <v>5531</v>
      </c>
      <c r="F2264" s="1007" t="s">
        <v>5618</v>
      </c>
      <c r="G2264" s="947" t="s">
        <v>4687</v>
      </c>
      <c r="H2264" s="1063" t="s">
        <v>1020</v>
      </c>
      <c r="I2264" s="990">
        <f t="shared" si="517"/>
        <v>0.56349999999999989</v>
      </c>
      <c r="J2264" s="1009">
        <v>58.04</v>
      </c>
      <c r="K2264" s="951"/>
      <c r="L2264" s="952"/>
      <c r="M2264" s="1002"/>
      <c r="N2264" s="966">
        <f t="shared" si="512"/>
        <v>367290</v>
      </c>
      <c r="O2264" s="932">
        <f t="shared" si="513"/>
        <v>0</v>
      </c>
      <c r="P2264" s="932">
        <f t="shared" si="514"/>
        <v>0</v>
      </c>
      <c r="Q2264" s="932">
        <f t="shared" si="515"/>
        <v>0</v>
      </c>
      <c r="R2264" s="966">
        <f t="shared" si="504"/>
        <v>12012417.786599997</v>
      </c>
      <c r="S2264" s="960">
        <f t="shared" si="505"/>
        <v>0</v>
      </c>
      <c r="T2264" s="961"/>
      <c r="U2264" s="954"/>
    </row>
    <row r="2265" spans="1:21" ht="49.5" outlineLevel="1">
      <c r="A2265" s="1006"/>
      <c r="B2265" s="1006"/>
      <c r="C2265" s="1006"/>
      <c r="D2265" s="1006" t="s">
        <v>5619</v>
      </c>
      <c r="E2265" s="968" t="s">
        <v>5534</v>
      </c>
      <c r="F2265" s="1007" t="s">
        <v>5620</v>
      </c>
      <c r="G2265" s="947" t="s">
        <v>4687</v>
      </c>
      <c r="H2265" s="1063" t="s">
        <v>1020</v>
      </c>
      <c r="I2265" s="990">
        <f t="shared" si="517"/>
        <v>0.56349999999999989</v>
      </c>
      <c r="J2265" s="1009">
        <v>76.11</v>
      </c>
      <c r="K2265" s="951"/>
      <c r="L2265" s="952"/>
      <c r="M2265" s="1002"/>
      <c r="N2265" s="966">
        <f t="shared" si="512"/>
        <v>367290</v>
      </c>
      <c r="O2265" s="932">
        <f t="shared" si="513"/>
        <v>0</v>
      </c>
      <c r="P2265" s="932">
        <f t="shared" si="514"/>
        <v>0</v>
      </c>
      <c r="Q2265" s="932">
        <f t="shared" si="515"/>
        <v>0</v>
      </c>
      <c r="R2265" s="966">
        <f t="shared" si="504"/>
        <v>15752328.010649998</v>
      </c>
      <c r="S2265" s="960">
        <f t="shared" si="505"/>
        <v>0</v>
      </c>
      <c r="T2265" s="961"/>
      <c r="U2265" s="954"/>
    </row>
    <row r="2266" spans="1:21" ht="49.5" outlineLevel="1">
      <c r="A2266" s="1006"/>
      <c r="B2266" s="1006"/>
      <c r="C2266" s="1006"/>
      <c r="D2266" s="1006" t="s">
        <v>5621</v>
      </c>
      <c r="E2266" s="968" t="s">
        <v>5537</v>
      </c>
      <c r="F2266" s="1007" t="s">
        <v>5622</v>
      </c>
      <c r="G2266" s="947" t="s">
        <v>4687</v>
      </c>
      <c r="H2266" s="1063" t="s">
        <v>1020</v>
      </c>
      <c r="I2266" s="990">
        <f t="shared" si="517"/>
        <v>0.56349999999999989</v>
      </c>
      <c r="J2266" s="1009">
        <v>91.4</v>
      </c>
      <c r="K2266" s="951"/>
      <c r="L2266" s="952"/>
      <c r="M2266" s="1002"/>
      <c r="N2266" s="966">
        <f t="shared" si="512"/>
        <v>367290</v>
      </c>
      <c r="O2266" s="932">
        <f t="shared" si="513"/>
        <v>0</v>
      </c>
      <c r="P2266" s="932">
        <f t="shared" si="514"/>
        <v>0</v>
      </c>
      <c r="Q2266" s="932">
        <f t="shared" si="515"/>
        <v>0</v>
      </c>
      <c r="R2266" s="966">
        <f t="shared" si="504"/>
        <v>18916867.430999998</v>
      </c>
      <c r="S2266" s="960">
        <f t="shared" si="505"/>
        <v>0</v>
      </c>
      <c r="T2266" s="961"/>
      <c r="U2266" s="954"/>
    </row>
    <row r="2267" spans="1:21">
      <c r="A2267" s="955"/>
      <c r="B2267" s="955"/>
      <c r="C2267" s="955"/>
      <c r="D2267" s="956"/>
      <c r="E2267" s="955" t="s">
        <v>5623</v>
      </c>
      <c r="F2267" s="1005" t="s">
        <v>5624</v>
      </c>
      <c r="G2267" s="956"/>
      <c r="H2267" s="947"/>
      <c r="I2267" s="990"/>
      <c r="J2267" s="950"/>
      <c r="K2267" s="951"/>
      <c r="L2267" s="952"/>
      <c r="M2267" s="958"/>
      <c r="N2267" s="966"/>
      <c r="O2267" s="932"/>
      <c r="P2267" s="932"/>
      <c r="Q2267" s="932"/>
      <c r="R2267" s="966">
        <f t="shared" si="504"/>
        <v>0</v>
      </c>
      <c r="S2267" s="960">
        <f t="shared" si="505"/>
        <v>0</v>
      </c>
      <c r="T2267" s="961"/>
      <c r="U2267" s="954"/>
    </row>
    <row r="2268" spans="1:21">
      <c r="A2268" s="955"/>
      <c r="B2268" s="955"/>
      <c r="C2268" s="955"/>
      <c r="D2268" s="956"/>
      <c r="E2268" s="955" t="s">
        <v>5625</v>
      </c>
      <c r="F2268" s="1005" t="s">
        <v>4683</v>
      </c>
      <c r="G2268" s="956"/>
      <c r="H2268" s="947"/>
      <c r="I2268" s="990"/>
      <c r="J2268" s="950"/>
      <c r="K2268" s="951"/>
      <c r="L2268" s="952"/>
      <c r="M2268" s="958"/>
      <c r="N2268" s="966"/>
      <c r="O2268" s="932"/>
      <c r="P2268" s="932"/>
      <c r="Q2268" s="932"/>
      <c r="R2268" s="966">
        <f t="shared" si="504"/>
        <v>0</v>
      </c>
      <c r="S2268" s="960">
        <f t="shared" si="505"/>
        <v>0</v>
      </c>
      <c r="T2268" s="961"/>
      <c r="U2268" s="954"/>
    </row>
    <row r="2269" spans="1:21" ht="49.5" outlineLevel="1">
      <c r="A2269" s="1006"/>
      <c r="B2269" s="1006"/>
      <c r="C2269" s="1006"/>
      <c r="D2269" s="1006" t="s">
        <v>5626</v>
      </c>
      <c r="E2269" s="968" t="s">
        <v>4685</v>
      </c>
      <c r="F2269" s="1007" t="s">
        <v>5627</v>
      </c>
      <c r="G2269" s="947" t="s">
        <v>4687</v>
      </c>
      <c r="H2269" s="1010" t="s">
        <v>1026</v>
      </c>
      <c r="I2269" s="990">
        <v>1</v>
      </c>
      <c r="J2269" s="1009">
        <v>6.8529999999999998</v>
      </c>
      <c r="K2269" s="951">
        <v>0</v>
      </c>
      <c r="L2269" s="952">
        <v>0</v>
      </c>
      <c r="M2269" s="1002">
        <v>0</v>
      </c>
      <c r="N2269" s="966">
        <f t="shared" ref="N2269:N2300" si="518">VLOOKUP(H2269,DGNC2032,8)</f>
        <v>394809.23076923075</v>
      </c>
      <c r="O2269" s="932">
        <f t="shared" ref="O2269:O2300" si="519">+IFERROR(VLOOKUP($A2269,DGMTC7606,10,0),0)</f>
        <v>0</v>
      </c>
      <c r="P2269" s="932">
        <f t="shared" ref="P2269:P2300" si="520">+IFERROR(VLOOKUP($B2269,DGMTC11,10,0),0)</f>
        <v>0</v>
      </c>
      <c r="Q2269" s="932">
        <f t="shared" ref="Q2269:Q2300" si="521">+IFERROR(VLOOKUP($C2269,DGMTC11,10,0),0)</f>
        <v>0</v>
      </c>
      <c r="R2269" s="966">
        <f t="shared" si="504"/>
        <v>2705627.6584615381</v>
      </c>
      <c r="S2269" s="960">
        <f t="shared" si="505"/>
        <v>0</v>
      </c>
      <c r="T2269" s="961"/>
      <c r="U2269" s="954"/>
    </row>
    <row r="2270" spans="1:21" ht="49.5" outlineLevel="1">
      <c r="A2270" s="1006"/>
      <c r="B2270" s="1006"/>
      <c r="C2270" s="1006"/>
      <c r="D2270" s="1006" t="s">
        <v>5628</v>
      </c>
      <c r="E2270" s="968" t="s">
        <v>4689</v>
      </c>
      <c r="F2270" s="1007" t="s">
        <v>5629</v>
      </c>
      <c r="G2270" s="947" t="s">
        <v>4687</v>
      </c>
      <c r="H2270" s="1010" t="s">
        <v>1026</v>
      </c>
      <c r="I2270" s="990">
        <v>1</v>
      </c>
      <c r="J2270" s="1009">
        <v>9.0310000000000006</v>
      </c>
      <c r="K2270" s="951">
        <v>0</v>
      </c>
      <c r="L2270" s="952">
        <v>0</v>
      </c>
      <c r="M2270" s="1002">
        <v>0</v>
      </c>
      <c r="N2270" s="966">
        <f t="shared" si="518"/>
        <v>394809.23076923075</v>
      </c>
      <c r="O2270" s="932">
        <f t="shared" si="519"/>
        <v>0</v>
      </c>
      <c r="P2270" s="932">
        <f t="shared" si="520"/>
        <v>0</v>
      </c>
      <c r="Q2270" s="932">
        <f t="shared" si="521"/>
        <v>0</v>
      </c>
      <c r="R2270" s="966">
        <f t="shared" si="504"/>
        <v>3565522.1630769232</v>
      </c>
      <c r="S2270" s="960">
        <f t="shared" si="505"/>
        <v>0</v>
      </c>
      <c r="T2270" s="961"/>
      <c r="U2270" s="954"/>
    </row>
    <row r="2271" spans="1:21" ht="49.5" outlineLevel="1">
      <c r="A2271" s="1006"/>
      <c r="B2271" s="1006"/>
      <c r="C2271" s="1006"/>
      <c r="D2271" s="1006" t="s">
        <v>5630</v>
      </c>
      <c r="E2271" s="968" t="s">
        <v>4692</v>
      </c>
      <c r="F2271" s="1007" t="s">
        <v>5631</v>
      </c>
      <c r="G2271" s="947" t="s">
        <v>4687</v>
      </c>
      <c r="H2271" s="1010" t="s">
        <v>1026</v>
      </c>
      <c r="I2271" s="990">
        <v>1</v>
      </c>
      <c r="J2271" s="1009">
        <v>9.9169999999999998</v>
      </c>
      <c r="K2271" s="951">
        <v>0</v>
      </c>
      <c r="L2271" s="952">
        <v>0</v>
      </c>
      <c r="M2271" s="1002">
        <v>0</v>
      </c>
      <c r="N2271" s="966">
        <f t="shared" si="518"/>
        <v>394809.23076923075</v>
      </c>
      <c r="O2271" s="932">
        <f t="shared" si="519"/>
        <v>0</v>
      </c>
      <c r="P2271" s="932">
        <f t="shared" si="520"/>
        <v>0</v>
      </c>
      <c r="Q2271" s="932">
        <f t="shared" si="521"/>
        <v>0</v>
      </c>
      <c r="R2271" s="966">
        <f t="shared" si="504"/>
        <v>3915323.1415384612</v>
      </c>
      <c r="S2271" s="960">
        <f t="shared" si="505"/>
        <v>0</v>
      </c>
      <c r="T2271" s="961"/>
      <c r="U2271" s="954"/>
    </row>
    <row r="2272" spans="1:21" ht="49.5" outlineLevel="1">
      <c r="A2272" s="1006"/>
      <c r="B2272" s="1006"/>
      <c r="C2272" s="1006"/>
      <c r="D2272" s="1006" t="s">
        <v>5632</v>
      </c>
      <c r="E2272" s="968" t="s">
        <v>4695</v>
      </c>
      <c r="F2272" s="1007" t="s">
        <v>5633</v>
      </c>
      <c r="G2272" s="947" t="s">
        <v>4687</v>
      </c>
      <c r="H2272" s="1010" t="s">
        <v>1026</v>
      </c>
      <c r="I2272" s="990">
        <v>1</v>
      </c>
      <c r="J2272" s="1009">
        <v>13.063000000000001</v>
      </c>
      <c r="K2272" s="951">
        <v>0</v>
      </c>
      <c r="L2272" s="952">
        <v>0</v>
      </c>
      <c r="M2272" s="1002">
        <v>0</v>
      </c>
      <c r="N2272" s="966">
        <f t="shared" si="518"/>
        <v>394809.23076923075</v>
      </c>
      <c r="O2272" s="932">
        <f t="shared" si="519"/>
        <v>0</v>
      </c>
      <c r="P2272" s="932">
        <f t="shared" si="520"/>
        <v>0</v>
      </c>
      <c r="Q2272" s="932">
        <f t="shared" si="521"/>
        <v>0</v>
      </c>
      <c r="R2272" s="966">
        <f t="shared" si="504"/>
        <v>5157392.9815384615</v>
      </c>
      <c r="S2272" s="960">
        <f t="shared" si="505"/>
        <v>0</v>
      </c>
      <c r="T2272" s="961"/>
      <c r="U2272" s="954"/>
    </row>
    <row r="2273" spans="1:21" ht="49.5" outlineLevel="1">
      <c r="A2273" s="1006"/>
      <c r="B2273" s="1006"/>
      <c r="C2273" s="1006"/>
      <c r="D2273" s="1006" t="s">
        <v>5634</v>
      </c>
      <c r="E2273" s="968" t="s">
        <v>4698</v>
      </c>
      <c r="F2273" s="1007" t="s">
        <v>5635</v>
      </c>
      <c r="G2273" s="947" t="s">
        <v>4687</v>
      </c>
      <c r="H2273" s="1010" t="s">
        <v>1026</v>
      </c>
      <c r="I2273" s="990">
        <v>1</v>
      </c>
      <c r="J2273" s="1009">
        <v>17.452000000000002</v>
      </c>
      <c r="K2273" s="951">
        <v>0</v>
      </c>
      <c r="L2273" s="952">
        <v>0</v>
      </c>
      <c r="M2273" s="1002">
        <v>0</v>
      </c>
      <c r="N2273" s="966">
        <f t="shared" si="518"/>
        <v>394809.23076923075</v>
      </c>
      <c r="O2273" s="932">
        <f t="shared" si="519"/>
        <v>0</v>
      </c>
      <c r="P2273" s="932">
        <f t="shared" si="520"/>
        <v>0</v>
      </c>
      <c r="Q2273" s="932">
        <f t="shared" si="521"/>
        <v>0</v>
      </c>
      <c r="R2273" s="966">
        <f t="shared" si="504"/>
        <v>6890210.695384616</v>
      </c>
      <c r="S2273" s="960">
        <f t="shared" si="505"/>
        <v>0</v>
      </c>
      <c r="T2273" s="961"/>
      <c r="U2273" s="954"/>
    </row>
    <row r="2274" spans="1:21" ht="49.5" outlineLevel="1">
      <c r="A2274" s="1006"/>
      <c r="B2274" s="1006"/>
      <c r="C2274" s="1006"/>
      <c r="D2274" s="1006" t="s">
        <v>5636</v>
      </c>
      <c r="E2274" s="968" t="s">
        <v>4701</v>
      </c>
      <c r="F2274" s="1007" t="s">
        <v>5637</v>
      </c>
      <c r="G2274" s="947" t="s">
        <v>4687</v>
      </c>
      <c r="H2274" s="1010" t="s">
        <v>1026</v>
      </c>
      <c r="I2274" s="990">
        <v>1</v>
      </c>
      <c r="J2274" s="1009">
        <v>23.765999999999998</v>
      </c>
      <c r="K2274" s="951">
        <v>0</v>
      </c>
      <c r="L2274" s="952">
        <v>0</v>
      </c>
      <c r="M2274" s="1002">
        <v>0</v>
      </c>
      <c r="N2274" s="966">
        <f t="shared" si="518"/>
        <v>394809.23076923075</v>
      </c>
      <c r="O2274" s="932">
        <f t="shared" si="519"/>
        <v>0</v>
      </c>
      <c r="P2274" s="932">
        <f t="shared" si="520"/>
        <v>0</v>
      </c>
      <c r="Q2274" s="932">
        <f t="shared" si="521"/>
        <v>0</v>
      </c>
      <c r="R2274" s="966">
        <f t="shared" si="504"/>
        <v>9383036.1784615368</v>
      </c>
      <c r="S2274" s="960">
        <f t="shared" si="505"/>
        <v>0</v>
      </c>
      <c r="T2274" s="961"/>
      <c r="U2274" s="954"/>
    </row>
    <row r="2275" spans="1:21" ht="49.5" outlineLevel="1">
      <c r="A2275" s="1006"/>
      <c r="B2275" s="1006"/>
      <c r="C2275" s="1006"/>
      <c r="D2275" s="1006" t="s">
        <v>5638</v>
      </c>
      <c r="E2275" s="968" t="s">
        <v>4704</v>
      </c>
      <c r="F2275" s="1007" t="s">
        <v>5639</v>
      </c>
      <c r="G2275" s="947" t="s">
        <v>4687</v>
      </c>
      <c r="H2275" s="1010" t="s">
        <v>1026</v>
      </c>
      <c r="I2275" s="990">
        <v>1</v>
      </c>
      <c r="J2275" s="1009">
        <v>26.702500000000001</v>
      </c>
      <c r="K2275" s="951">
        <v>0</v>
      </c>
      <c r="L2275" s="952">
        <v>0</v>
      </c>
      <c r="M2275" s="1002">
        <v>0</v>
      </c>
      <c r="N2275" s="966">
        <f t="shared" si="518"/>
        <v>394809.23076923075</v>
      </c>
      <c r="O2275" s="932">
        <f t="shared" si="519"/>
        <v>0</v>
      </c>
      <c r="P2275" s="932">
        <f t="shared" si="520"/>
        <v>0</v>
      </c>
      <c r="Q2275" s="932">
        <f t="shared" si="521"/>
        <v>0</v>
      </c>
      <c r="R2275" s="966">
        <f t="shared" si="504"/>
        <v>10542393.484615384</v>
      </c>
      <c r="S2275" s="960">
        <f t="shared" si="505"/>
        <v>0</v>
      </c>
      <c r="T2275" s="961"/>
      <c r="U2275" s="954"/>
    </row>
    <row r="2276" spans="1:21" ht="49.5" outlineLevel="1">
      <c r="A2276" s="1006"/>
      <c r="B2276" s="1006"/>
      <c r="C2276" s="1006"/>
      <c r="D2276" s="1006" t="s">
        <v>5640</v>
      </c>
      <c r="E2276" s="968" t="s">
        <v>4707</v>
      </c>
      <c r="F2276" s="1007" t="s">
        <v>5641</v>
      </c>
      <c r="G2276" s="947" t="s">
        <v>4687</v>
      </c>
      <c r="H2276" s="1010" t="s">
        <v>1026</v>
      </c>
      <c r="I2276" s="990">
        <v>1</v>
      </c>
      <c r="J2276" s="1009">
        <v>32.307000000000002</v>
      </c>
      <c r="K2276" s="951">
        <v>0</v>
      </c>
      <c r="L2276" s="952">
        <v>0</v>
      </c>
      <c r="M2276" s="1002">
        <v>0</v>
      </c>
      <c r="N2276" s="966">
        <f t="shared" si="518"/>
        <v>394809.23076923075</v>
      </c>
      <c r="O2276" s="932">
        <f t="shared" si="519"/>
        <v>0</v>
      </c>
      <c r="P2276" s="932">
        <f t="shared" si="520"/>
        <v>0</v>
      </c>
      <c r="Q2276" s="932">
        <f t="shared" si="521"/>
        <v>0</v>
      </c>
      <c r="R2276" s="966">
        <f t="shared" si="504"/>
        <v>12755101.818461539</v>
      </c>
      <c r="S2276" s="960">
        <f t="shared" si="505"/>
        <v>0</v>
      </c>
      <c r="T2276" s="961"/>
      <c r="U2276" s="954"/>
    </row>
    <row r="2277" spans="1:21" ht="49.5" outlineLevel="1">
      <c r="A2277" s="1006"/>
      <c r="B2277" s="1006"/>
      <c r="C2277" s="1006"/>
      <c r="D2277" s="1006" t="s">
        <v>5642</v>
      </c>
      <c r="E2277" s="968" t="s">
        <v>4710</v>
      </c>
      <c r="F2277" s="1007" t="s">
        <v>5643</v>
      </c>
      <c r="G2277" s="947" t="s">
        <v>4687</v>
      </c>
      <c r="H2277" s="1010" t="s">
        <v>1026</v>
      </c>
      <c r="I2277" s="990">
        <v>1</v>
      </c>
      <c r="J2277" s="1009">
        <v>38.125999999999998</v>
      </c>
      <c r="K2277" s="951">
        <v>0</v>
      </c>
      <c r="L2277" s="952">
        <v>0</v>
      </c>
      <c r="M2277" s="1002">
        <v>0</v>
      </c>
      <c r="N2277" s="966">
        <f t="shared" si="518"/>
        <v>394809.23076923075</v>
      </c>
      <c r="O2277" s="932">
        <f t="shared" si="519"/>
        <v>0</v>
      </c>
      <c r="P2277" s="932">
        <f t="shared" si="520"/>
        <v>0</v>
      </c>
      <c r="Q2277" s="932">
        <f t="shared" si="521"/>
        <v>0</v>
      </c>
      <c r="R2277" s="966">
        <f t="shared" si="504"/>
        <v>15052496.732307691</v>
      </c>
      <c r="S2277" s="960">
        <f t="shared" si="505"/>
        <v>0</v>
      </c>
      <c r="T2277" s="961"/>
      <c r="U2277" s="954"/>
    </row>
    <row r="2278" spans="1:21" ht="49.5" outlineLevel="1">
      <c r="A2278" s="1006"/>
      <c r="B2278" s="1006"/>
      <c r="C2278" s="1006"/>
      <c r="D2278" s="1006" t="s">
        <v>5644</v>
      </c>
      <c r="E2278" s="968" t="s">
        <v>4713</v>
      </c>
      <c r="F2278" s="1007" t="s">
        <v>5645</v>
      </c>
      <c r="G2278" s="947" t="s">
        <v>4687</v>
      </c>
      <c r="H2278" s="1010" t="s">
        <v>1026</v>
      </c>
      <c r="I2278" s="990">
        <v>1</v>
      </c>
      <c r="J2278" s="1009">
        <v>41.932000000000002</v>
      </c>
      <c r="K2278" s="951">
        <v>0</v>
      </c>
      <c r="L2278" s="952">
        <v>0</v>
      </c>
      <c r="M2278" s="1002">
        <v>0</v>
      </c>
      <c r="N2278" s="966">
        <f t="shared" si="518"/>
        <v>394809.23076923075</v>
      </c>
      <c r="O2278" s="932">
        <f t="shared" si="519"/>
        <v>0</v>
      </c>
      <c r="P2278" s="932">
        <f t="shared" si="520"/>
        <v>0</v>
      </c>
      <c r="Q2278" s="932">
        <f t="shared" si="521"/>
        <v>0</v>
      </c>
      <c r="R2278" s="966">
        <f t="shared" si="504"/>
        <v>16555140.664615385</v>
      </c>
      <c r="S2278" s="960">
        <f t="shared" si="505"/>
        <v>0</v>
      </c>
      <c r="T2278" s="961"/>
      <c r="U2278" s="954"/>
    </row>
    <row r="2279" spans="1:21" ht="60" customHeight="1" outlineLevel="1">
      <c r="A2279" s="1006"/>
      <c r="B2279" s="1006"/>
      <c r="C2279" s="1006"/>
      <c r="D2279" s="1006" t="s">
        <v>5646</v>
      </c>
      <c r="E2279" s="968" t="s">
        <v>4685</v>
      </c>
      <c r="F2279" s="1007" t="s">
        <v>5647</v>
      </c>
      <c r="G2279" s="947" t="s">
        <v>4687</v>
      </c>
      <c r="H2279" s="1010" t="s">
        <v>1026</v>
      </c>
      <c r="I2279" s="990">
        <v>0.7</v>
      </c>
      <c r="J2279" s="1009">
        <v>6.8529999999999998</v>
      </c>
      <c r="K2279" s="951">
        <v>0</v>
      </c>
      <c r="L2279" s="952">
        <v>0</v>
      </c>
      <c r="M2279" s="951">
        <v>0</v>
      </c>
      <c r="N2279" s="966">
        <f t="shared" si="518"/>
        <v>394809.23076923075</v>
      </c>
      <c r="O2279" s="932">
        <f t="shared" si="519"/>
        <v>0</v>
      </c>
      <c r="P2279" s="932">
        <f t="shared" si="520"/>
        <v>0</v>
      </c>
      <c r="Q2279" s="932">
        <f t="shared" si="521"/>
        <v>0</v>
      </c>
      <c r="R2279" s="966">
        <f t="shared" si="504"/>
        <v>1893939.3609230765</v>
      </c>
      <c r="S2279" s="960">
        <f t="shared" si="505"/>
        <v>0</v>
      </c>
      <c r="T2279" s="961"/>
      <c r="U2279" s="954"/>
    </row>
    <row r="2280" spans="1:21" ht="60" customHeight="1" outlineLevel="1">
      <c r="A2280" s="1006"/>
      <c r="B2280" s="1006"/>
      <c r="C2280" s="1006"/>
      <c r="D2280" s="1006" t="s">
        <v>5648</v>
      </c>
      <c r="E2280" s="968" t="s">
        <v>4689</v>
      </c>
      <c r="F2280" s="1007" t="s">
        <v>5649</v>
      </c>
      <c r="G2280" s="947" t="s">
        <v>4687</v>
      </c>
      <c r="H2280" s="1010" t="s">
        <v>1026</v>
      </c>
      <c r="I2280" s="990">
        <v>0.7</v>
      </c>
      <c r="J2280" s="1009">
        <v>9.0310000000000006</v>
      </c>
      <c r="K2280" s="951">
        <v>0</v>
      </c>
      <c r="L2280" s="952">
        <v>0</v>
      </c>
      <c r="M2280" s="951">
        <v>0</v>
      </c>
      <c r="N2280" s="966">
        <f t="shared" si="518"/>
        <v>394809.23076923075</v>
      </c>
      <c r="O2280" s="932">
        <f t="shared" si="519"/>
        <v>0</v>
      </c>
      <c r="P2280" s="932">
        <f t="shared" si="520"/>
        <v>0</v>
      </c>
      <c r="Q2280" s="932">
        <f t="shared" si="521"/>
        <v>0</v>
      </c>
      <c r="R2280" s="966">
        <f t="shared" si="504"/>
        <v>2495865.5141538461</v>
      </c>
      <c r="S2280" s="960">
        <f t="shared" si="505"/>
        <v>0</v>
      </c>
      <c r="T2280" s="961"/>
      <c r="U2280" s="954"/>
    </row>
    <row r="2281" spans="1:21" ht="60" customHeight="1" outlineLevel="1">
      <c r="A2281" s="1006"/>
      <c r="B2281" s="1006"/>
      <c r="C2281" s="1006"/>
      <c r="D2281" s="1006" t="s">
        <v>5650</v>
      </c>
      <c r="E2281" s="968" t="s">
        <v>4692</v>
      </c>
      <c r="F2281" s="1007" t="s">
        <v>5651</v>
      </c>
      <c r="G2281" s="947" t="s">
        <v>4687</v>
      </c>
      <c r="H2281" s="1010" t="s">
        <v>1026</v>
      </c>
      <c r="I2281" s="990">
        <v>0.7</v>
      </c>
      <c r="J2281" s="1009">
        <v>9.9169999999999998</v>
      </c>
      <c r="K2281" s="951">
        <v>0</v>
      </c>
      <c r="L2281" s="952">
        <v>0</v>
      </c>
      <c r="M2281" s="951">
        <v>0</v>
      </c>
      <c r="N2281" s="966">
        <f t="shared" si="518"/>
        <v>394809.23076923075</v>
      </c>
      <c r="O2281" s="932">
        <f t="shared" si="519"/>
        <v>0</v>
      </c>
      <c r="P2281" s="932">
        <f t="shared" si="520"/>
        <v>0</v>
      </c>
      <c r="Q2281" s="932">
        <f t="shared" si="521"/>
        <v>0</v>
      </c>
      <c r="R2281" s="966">
        <f t="shared" si="504"/>
        <v>2740726.1990769226</v>
      </c>
      <c r="S2281" s="960">
        <f t="shared" si="505"/>
        <v>0</v>
      </c>
      <c r="T2281" s="961"/>
      <c r="U2281" s="954"/>
    </row>
    <row r="2282" spans="1:21" ht="60" customHeight="1" outlineLevel="1">
      <c r="A2282" s="1006"/>
      <c r="B2282" s="1006"/>
      <c r="C2282" s="1006"/>
      <c r="D2282" s="1006" t="s">
        <v>5652</v>
      </c>
      <c r="E2282" s="968" t="s">
        <v>4695</v>
      </c>
      <c r="F2282" s="1007" t="s">
        <v>5653</v>
      </c>
      <c r="G2282" s="947" t="s">
        <v>4687</v>
      </c>
      <c r="H2282" s="1010" t="s">
        <v>1026</v>
      </c>
      <c r="I2282" s="990">
        <v>0.7</v>
      </c>
      <c r="J2282" s="1009">
        <v>13.063000000000001</v>
      </c>
      <c r="K2282" s="951">
        <v>0</v>
      </c>
      <c r="L2282" s="952">
        <v>0</v>
      </c>
      <c r="M2282" s="951">
        <v>0</v>
      </c>
      <c r="N2282" s="966">
        <f t="shared" si="518"/>
        <v>394809.23076923075</v>
      </c>
      <c r="O2282" s="932">
        <f t="shared" si="519"/>
        <v>0</v>
      </c>
      <c r="P2282" s="932">
        <f t="shared" si="520"/>
        <v>0</v>
      </c>
      <c r="Q2282" s="932">
        <f t="shared" si="521"/>
        <v>0</v>
      </c>
      <c r="R2282" s="966">
        <f t="shared" si="504"/>
        <v>3610175.0870769229</v>
      </c>
      <c r="S2282" s="960">
        <f t="shared" si="505"/>
        <v>0</v>
      </c>
      <c r="T2282" s="961"/>
      <c r="U2282" s="954"/>
    </row>
    <row r="2283" spans="1:21" ht="60" customHeight="1" outlineLevel="1">
      <c r="A2283" s="1006"/>
      <c r="B2283" s="1006"/>
      <c r="C2283" s="1006"/>
      <c r="D2283" s="1006" t="s">
        <v>5654</v>
      </c>
      <c r="E2283" s="968" t="s">
        <v>4698</v>
      </c>
      <c r="F2283" s="1007" t="s">
        <v>5655</v>
      </c>
      <c r="G2283" s="947" t="s">
        <v>4687</v>
      </c>
      <c r="H2283" s="1010" t="s">
        <v>1026</v>
      </c>
      <c r="I2283" s="990">
        <v>0.7</v>
      </c>
      <c r="J2283" s="1009">
        <v>17.452000000000002</v>
      </c>
      <c r="K2283" s="951">
        <v>0</v>
      </c>
      <c r="L2283" s="952">
        <v>0</v>
      </c>
      <c r="M2283" s="951">
        <v>0</v>
      </c>
      <c r="N2283" s="966">
        <f t="shared" si="518"/>
        <v>394809.23076923075</v>
      </c>
      <c r="O2283" s="932">
        <f t="shared" si="519"/>
        <v>0</v>
      </c>
      <c r="P2283" s="932">
        <f t="shared" si="520"/>
        <v>0</v>
      </c>
      <c r="Q2283" s="932">
        <f t="shared" si="521"/>
        <v>0</v>
      </c>
      <c r="R2283" s="966">
        <f t="shared" si="504"/>
        <v>4823147.486769231</v>
      </c>
      <c r="S2283" s="960">
        <f t="shared" si="505"/>
        <v>0</v>
      </c>
      <c r="T2283" s="961"/>
      <c r="U2283" s="954"/>
    </row>
    <row r="2284" spans="1:21" ht="60" customHeight="1" outlineLevel="1">
      <c r="A2284" s="1006"/>
      <c r="B2284" s="1006"/>
      <c r="C2284" s="1006"/>
      <c r="D2284" s="1006" t="s">
        <v>5656</v>
      </c>
      <c r="E2284" s="968" t="s">
        <v>4701</v>
      </c>
      <c r="F2284" s="1007" t="s">
        <v>5657</v>
      </c>
      <c r="G2284" s="947" t="s">
        <v>4687</v>
      </c>
      <c r="H2284" s="1010" t="s">
        <v>1026</v>
      </c>
      <c r="I2284" s="990">
        <v>0.7</v>
      </c>
      <c r="J2284" s="1009">
        <v>23.765999999999998</v>
      </c>
      <c r="K2284" s="951">
        <v>0</v>
      </c>
      <c r="L2284" s="952">
        <v>0</v>
      </c>
      <c r="M2284" s="951">
        <v>0</v>
      </c>
      <c r="N2284" s="966">
        <f t="shared" si="518"/>
        <v>394809.23076923075</v>
      </c>
      <c r="O2284" s="932">
        <f t="shared" si="519"/>
        <v>0</v>
      </c>
      <c r="P2284" s="932">
        <f t="shared" si="520"/>
        <v>0</v>
      </c>
      <c r="Q2284" s="932">
        <f t="shared" si="521"/>
        <v>0</v>
      </c>
      <c r="R2284" s="966">
        <f t="shared" si="504"/>
        <v>6568125.3249230757</v>
      </c>
      <c r="S2284" s="960">
        <f t="shared" si="505"/>
        <v>0</v>
      </c>
      <c r="T2284" s="961"/>
      <c r="U2284" s="954"/>
    </row>
    <row r="2285" spans="1:21" ht="49.5" outlineLevel="1">
      <c r="A2285" s="1006"/>
      <c r="B2285" s="1006"/>
      <c r="C2285" s="1006"/>
      <c r="D2285" s="1006" t="s">
        <v>5658</v>
      </c>
      <c r="E2285" s="968" t="s">
        <v>4704</v>
      </c>
      <c r="F2285" s="1007" t="s">
        <v>5659</v>
      </c>
      <c r="G2285" s="947" t="s">
        <v>4687</v>
      </c>
      <c r="H2285" s="1010" t="s">
        <v>1026</v>
      </c>
      <c r="I2285" s="990">
        <v>0.7</v>
      </c>
      <c r="J2285" s="1009">
        <v>26.702500000000001</v>
      </c>
      <c r="K2285" s="951">
        <v>0</v>
      </c>
      <c r="L2285" s="952">
        <v>0</v>
      </c>
      <c r="M2285" s="951">
        <v>0</v>
      </c>
      <c r="N2285" s="966">
        <f t="shared" si="518"/>
        <v>394809.23076923075</v>
      </c>
      <c r="O2285" s="932">
        <f t="shared" si="519"/>
        <v>0</v>
      </c>
      <c r="P2285" s="932">
        <f t="shared" si="520"/>
        <v>0</v>
      </c>
      <c r="Q2285" s="932">
        <f t="shared" si="521"/>
        <v>0</v>
      </c>
      <c r="R2285" s="966">
        <f t="shared" si="504"/>
        <v>7379675.4392307689</v>
      </c>
      <c r="S2285" s="960">
        <f t="shared" si="505"/>
        <v>0</v>
      </c>
      <c r="T2285" s="961"/>
      <c r="U2285" s="954"/>
    </row>
    <row r="2286" spans="1:21" ht="49.5" outlineLevel="1">
      <c r="A2286" s="1006"/>
      <c r="B2286" s="1006"/>
      <c r="C2286" s="1006"/>
      <c r="D2286" s="1006" t="s">
        <v>5660</v>
      </c>
      <c r="E2286" s="968" t="s">
        <v>4707</v>
      </c>
      <c r="F2286" s="1007" t="s">
        <v>5661</v>
      </c>
      <c r="G2286" s="947" t="s">
        <v>4687</v>
      </c>
      <c r="H2286" s="1010" t="s">
        <v>1026</v>
      </c>
      <c r="I2286" s="990">
        <v>0.7</v>
      </c>
      <c r="J2286" s="1009">
        <v>32.307000000000002</v>
      </c>
      <c r="K2286" s="951">
        <v>0</v>
      </c>
      <c r="L2286" s="952">
        <v>0</v>
      </c>
      <c r="M2286" s="951">
        <v>0</v>
      </c>
      <c r="N2286" s="966">
        <f t="shared" si="518"/>
        <v>394809.23076923075</v>
      </c>
      <c r="O2286" s="932">
        <f t="shared" si="519"/>
        <v>0</v>
      </c>
      <c r="P2286" s="932">
        <f t="shared" si="520"/>
        <v>0</v>
      </c>
      <c r="Q2286" s="932">
        <f t="shared" si="521"/>
        <v>0</v>
      </c>
      <c r="R2286" s="966">
        <f t="shared" si="504"/>
        <v>8928571.2729230765</v>
      </c>
      <c r="S2286" s="960">
        <f t="shared" si="505"/>
        <v>0</v>
      </c>
      <c r="T2286" s="961"/>
      <c r="U2286" s="954"/>
    </row>
    <row r="2287" spans="1:21" ht="49.5" outlineLevel="1">
      <c r="A2287" s="1006"/>
      <c r="B2287" s="1006"/>
      <c r="C2287" s="1006"/>
      <c r="D2287" s="1006" t="s">
        <v>5662</v>
      </c>
      <c r="E2287" s="968" t="s">
        <v>4710</v>
      </c>
      <c r="F2287" s="1007" t="s">
        <v>5663</v>
      </c>
      <c r="G2287" s="947" t="s">
        <v>4687</v>
      </c>
      <c r="H2287" s="1010" t="s">
        <v>1026</v>
      </c>
      <c r="I2287" s="990">
        <v>0.7</v>
      </c>
      <c r="J2287" s="1009">
        <v>38.125999999999998</v>
      </c>
      <c r="K2287" s="951">
        <v>0</v>
      </c>
      <c r="L2287" s="952">
        <v>0</v>
      </c>
      <c r="M2287" s="951">
        <v>0</v>
      </c>
      <c r="N2287" s="966">
        <f t="shared" si="518"/>
        <v>394809.23076923075</v>
      </c>
      <c r="O2287" s="932">
        <f t="shared" si="519"/>
        <v>0</v>
      </c>
      <c r="P2287" s="932">
        <f t="shared" si="520"/>
        <v>0</v>
      </c>
      <c r="Q2287" s="932">
        <f t="shared" si="521"/>
        <v>0</v>
      </c>
      <c r="R2287" s="966">
        <f t="shared" si="504"/>
        <v>10536747.712615384</v>
      </c>
      <c r="S2287" s="960">
        <f t="shared" si="505"/>
        <v>0</v>
      </c>
      <c r="T2287" s="961"/>
      <c r="U2287" s="954"/>
    </row>
    <row r="2288" spans="1:21" ht="49.5" outlineLevel="1">
      <c r="A2288" s="1006"/>
      <c r="B2288" s="1006"/>
      <c r="C2288" s="1006"/>
      <c r="D2288" s="1006" t="s">
        <v>5664</v>
      </c>
      <c r="E2288" s="968" t="s">
        <v>4713</v>
      </c>
      <c r="F2288" s="1007" t="s">
        <v>5665</v>
      </c>
      <c r="G2288" s="947" t="s">
        <v>4687</v>
      </c>
      <c r="H2288" s="1010" t="s">
        <v>1026</v>
      </c>
      <c r="I2288" s="990">
        <v>0.7</v>
      </c>
      <c r="J2288" s="1009">
        <v>41.932000000000002</v>
      </c>
      <c r="K2288" s="951">
        <v>0</v>
      </c>
      <c r="L2288" s="952">
        <v>0</v>
      </c>
      <c r="M2288" s="951">
        <v>0</v>
      </c>
      <c r="N2288" s="966">
        <f t="shared" si="518"/>
        <v>394809.23076923075</v>
      </c>
      <c r="O2288" s="932">
        <f t="shared" si="519"/>
        <v>0</v>
      </c>
      <c r="P2288" s="932">
        <f t="shared" si="520"/>
        <v>0</v>
      </c>
      <c r="Q2288" s="932">
        <f t="shared" si="521"/>
        <v>0</v>
      </c>
      <c r="R2288" s="966">
        <f t="shared" si="504"/>
        <v>11588598.465230769</v>
      </c>
      <c r="S2288" s="960">
        <f t="shared" si="505"/>
        <v>0</v>
      </c>
      <c r="T2288" s="961"/>
      <c r="U2288" s="954"/>
    </row>
    <row r="2289" spans="1:21" ht="49.5" outlineLevel="1">
      <c r="A2289" s="1006"/>
      <c r="B2289" s="1006"/>
      <c r="C2289" s="1006"/>
      <c r="D2289" s="1006" t="s">
        <v>5666</v>
      </c>
      <c r="E2289" s="968" t="s">
        <v>4685</v>
      </c>
      <c r="F2289" s="1007" t="s">
        <v>5667</v>
      </c>
      <c r="G2289" s="947" t="s">
        <v>4687</v>
      </c>
      <c r="H2289" s="1010" t="s">
        <v>1026</v>
      </c>
      <c r="I2289" s="990">
        <v>1.1499999999999999</v>
      </c>
      <c r="J2289" s="1009">
        <v>6.8529999999999998</v>
      </c>
      <c r="K2289" s="951">
        <v>0</v>
      </c>
      <c r="L2289" s="952">
        <v>0</v>
      </c>
      <c r="M2289" s="951">
        <v>0</v>
      </c>
      <c r="N2289" s="966">
        <f t="shared" si="518"/>
        <v>394809.23076923075</v>
      </c>
      <c r="O2289" s="932">
        <f t="shared" si="519"/>
        <v>0</v>
      </c>
      <c r="P2289" s="932">
        <f t="shared" si="520"/>
        <v>0</v>
      </c>
      <c r="Q2289" s="932">
        <f t="shared" si="521"/>
        <v>0</v>
      </c>
      <c r="R2289" s="966">
        <f t="shared" si="504"/>
        <v>3111471.8072307687</v>
      </c>
      <c r="S2289" s="960">
        <f t="shared" si="505"/>
        <v>0</v>
      </c>
      <c r="T2289" s="961"/>
      <c r="U2289" s="954"/>
    </row>
    <row r="2290" spans="1:21" ht="49.5" outlineLevel="1">
      <c r="A2290" s="1006"/>
      <c r="B2290" s="1006"/>
      <c r="C2290" s="1006"/>
      <c r="D2290" s="1006" t="s">
        <v>5668</v>
      </c>
      <c r="E2290" s="968" t="s">
        <v>4689</v>
      </c>
      <c r="F2290" s="1007" t="s">
        <v>5669</v>
      </c>
      <c r="G2290" s="947" t="s">
        <v>4687</v>
      </c>
      <c r="H2290" s="1010" t="s">
        <v>1026</v>
      </c>
      <c r="I2290" s="990">
        <v>1.1499999999999999</v>
      </c>
      <c r="J2290" s="1009">
        <v>9.0310000000000006</v>
      </c>
      <c r="K2290" s="951">
        <v>0</v>
      </c>
      <c r="L2290" s="952">
        <v>0</v>
      </c>
      <c r="M2290" s="951">
        <v>0</v>
      </c>
      <c r="N2290" s="966">
        <f t="shared" si="518"/>
        <v>394809.23076923075</v>
      </c>
      <c r="O2290" s="932">
        <f t="shared" si="519"/>
        <v>0</v>
      </c>
      <c r="P2290" s="932">
        <f t="shared" si="520"/>
        <v>0</v>
      </c>
      <c r="Q2290" s="932">
        <f t="shared" si="521"/>
        <v>0</v>
      </c>
      <c r="R2290" s="966">
        <f t="shared" si="504"/>
        <v>4100350.4875384616</v>
      </c>
      <c r="S2290" s="960">
        <f t="shared" si="505"/>
        <v>0</v>
      </c>
      <c r="T2290" s="961"/>
      <c r="U2290" s="954"/>
    </row>
    <row r="2291" spans="1:21" ht="49.5" outlineLevel="1">
      <c r="A2291" s="1006"/>
      <c r="B2291" s="1006"/>
      <c r="C2291" s="1006"/>
      <c r="D2291" s="1006" t="s">
        <v>5670</v>
      </c>
      <c r="E2291" s="968" t="s">
        <v>4692</v>
      </c>
      <c r="F2291" s="1007" t="s">
        <v>5671</v>
      </c>
      <c r="G2291" s="947" t="s">
        <v>4687</v>
      </c>
      <c r="H2291" s="1010" t="s">
        <v>1026</v>
      </c>
      <c r="I2291" s="990">
        <v>1.1499999999999999</v>
      </c>
      <c r="J2291" s="1009">
        <v>9.9169999999999998</v>
      </c>
      <c r="K2291" s="951">
        <v>0</v>
      </c>
      <c r="L2291" s="952">
        <v>0</v>
      </c>
      <c r="M2291" s="951">
        <v>0</v>
      </c>
      <c r="N2291" s="966">
        <f t="shared" si="518"/>
        <v>394809.23076923075</v>
      </c>
      <c r="O2291" s="932">
        <f t="shared" si="519"/>
        <v>0</v>
      </c>
      <c r="P2291" s="932">
        <f t="shared" si="520"/>
        <v>0</v>
      </c>
      <c r="Q2291" s="932">
        <f t="shared" si="521"/>
        <v>0</v>
      </c>
      <c r="R2291" s="966">
        <f t="shared" si="504"/>
        <v>4502621.6127692303</v>
      </c>
      <c r="S2291" s="960">
        <f t="shared" si="505"/>
        <v>0</v>
      </c>
      <c r="T2291" s="961"/>
      <c r="U2291" s="954"/>
    </row>
    <row r="2292" spans="1:21" ht="49.5" outlineLevel="1">
      <c r="A2292" s="1006"/>
      <c r="B2292" s="1006"/>
      <c r="C2292" s="1006"/>
      <c r="D2292" s="1006" t="s">
        <v>5672</v>
      </c>
      <c r="E2292" s="968" t="s">
        <v>4695</v>
      </c>
      <c r="F2292" s="1007" t="s">
        <v>5673</v>
      </c>
      <c r="G2292" s="947" t="s">
        <v>4687</v>
      </c>
      <c r="H2292" s="1010" t="s">
        <v>1026</v>
      </c>
      <c r="I2292" s="990">
        <v>1.1499999999999999</v>
      </c>
      <c r="J2292" s="1009">
        <v>13.063000000000001</v>
      </c>
      <c r="K2292" s="951">
        <v>0</v>
      </c>
      <c r="L2292" s="952">
        <v>0</v>
      </c>
      <c r="M2292" s="951">
        <v>0</v>
      </c>
      <c r="N2292" s="966">
        <f t="shared" si="518"/>
        <v>394809.23076923075</v>
      </c>
      <c r="O2292" s="932">
        <f t="shared" si="519"/>
        <v>0</v>
      </c>
      <c r="P2292" s="932">
        <f t="shared" si="520"/>
        <v>0</v>
      </c>
      <c r="Q2292" s="932">
        <f t="shared" si="521"/>
        <v>0</v>
      </c>
      <c r="R2292" s="966">
        <f t="shared" si="504"/>
        <v>5931001.9287692299</v>
      </c>
      <c r="S2292" s="960">
        <f t="shared" si="505"/>
        <v>0</v>
      </c>
      <c r="T2292" s="961"/>
      <c r="U2292" s="954"/>
    </row>
    <row r="2293" spans="1:21" ht="49.5" outlineLevel="1">
      <c r="A2293" s="1006"/>
      <c r="B2293" s="1006"/>
      <c r="C2293" s="1006"/>
      <c r="D2293" s="1006" t="s">
        <v>5674</v>
      </c>
      <c r="E2293" s="968" t="s">
        <v>4698</v>
      </c>
      <c r="F2293" s="1007" t="s">
        <v>5675</v>
      </c>
      <c r="G2293" s="947" t="s">
        <v>4687</v>
      </c>
      <c r="H2293" s="1010" t="s">
        <v>1026</v>
      </c>
      <c r="I2293" s="990">
        <v>1.1499999999999999</v>
      </c>
      <c r="J2293" s="1009">
        <v>17.452000000000002</v>
      </c>
      <c r="K2293" s="951">
        <v>0</v>
      </c>
      <c r="L2293" s="952">
        <v>0</v>
      </c>
      <c r="M2293" s="951">
        <v>0</v>
      </c>
      <c r="N2293" s="966">
        <f t="shared" si="518"/>
        <v>394809.23076923075</v>
      </c>
      <c r="O2293" s="932">
        <f t="shared" si="519"/>
        <v>0</v>
      </c>
      <c r="P2293" s="932">
        <f t="shared" si="520"/>
        <v>0</v>
      </c>
      <c r="Q2293" s="932">
        <f t="shared" si="521"/>
        <v>0</v>
      </c>
      <c r="R2293" s="966">
        <f t="shared" si="504"/>
        <v>7923742.2996923076</v>
      </c>
      <c r="S2293" s="960">
        <f t="shared" si="505"/>
        <v>0</v>
      </c>
      <c r="T2293" s="961"/>
      <c r="U2293" s="954"/>
    </row>
    <row r="2294" spans="1:21" ht="49.5" outlineLevel="1">
      <c r="A2294" s="1006"/>
      <c r="B2294" s="1006"/>
      <c r="C2294" s="1006"/>
      <c r="D2294" s="1006" t="s">
        <v>5676</v>
      </c>
      <c r="E2294" s="968" t="s">
        <v>4701</v>
      </c>
      <c r="F2294" s="1007" t="s">
        <v>5677</v>
      </c>
      <c r="G2294" s="947" t="s">
        <v>4687</v>
      </c>
      <c r="H2294" s="1010" t="s">
        <v>1026</v>
      </c>
      <c r="I2294" s="990">
        <v>1.1499999999999999</v>
      </c>
      <c r="J2294" s="1009">
        <v>23.765999999999998</v>
      </c>
      <c r="K2294" s="951">
        <v>0</v>
      </c>
      <c r="L2294" s="952">
        <v>0</v>
      </c>
      <c r="M2294" s="951">
        <v>0</v>
      </c>
      <c r="N2294" s="966">
        <f t="shared" si="518"/>
        <v>394809.23076923075</v>
      </c>
      <c r="O2294" s="932">
        <f t="shared" si="519"/>
        <v>0</v>
      </c>
      <c r="P2294" s="932">
        <f t="shared" si="520"/>
        <v>0</v>
      </c>
      <c r="Q2294" s="932">
        <f t="shared" si="521"/>
        <v>0</v>
      </c>
      <c r="R2294" s="966">
        <f t="shared" si="504"/>
        <v>10790491.605230767</v>
      </c>
      <c r="S2294" s="960">
        <f t="shared" si="505"/>
        <v>0</v>
      </c>
      <c r="T2294" s="961"/>
      <c r="U2294" s="954"/>
    </row>
    <row r="2295" spans="1:21" ht="49.5" outlineLevel="1">
      <c r="A2295" s="1006"/>
      <c r="B2295" s="1006"/>
      <c r="C2295" s="1006"/>
      <c r="D2295" s="1006" t="s">
        <v>5678</v>
      </c>
      <c r="E2295" s="968" t="s">
        <v>4704</v>
      </c>
      <c r="F2295" s="1007" t="s">
        <v>5679</v>
      </c>
      <c r="G2295" s="947" t="s">
        <v>4687</v>
      </c>
      <c r="H2295" s="1010" t="s">
        <v>1026</v>
      </c>
      <c r="I2295" s="990">
        <v>1.1499999999999999</v>
      </c>
      <c r="J2295" s="1009">
        <v>26.702500000000001</v>
      </c>
      <c r="K2295" s="951">
        <v>0</v>
      </c>
      <c r="L2295" s="952">
        <v>0</v>
      </c>
      <c r="M2295" s="951">
        <v>0</v>
      </c>
      <c r="N2295" s="966">
        <f t="shared" si="518"/>
        <v>394809.23076923075</v>
      </c>
      <c r="O2295" s="932">
        <f t="shared" si="519"/>
        <v>0</v>
      </c>
      <c r="P2295" s="932">
        <f t="shared" si="520"/>
        <v>0</v>
      </c>
      <c r="Q2295" s="932">
        <f t="shared" si="521"/>
        <v>0</v>
      </c>
      <c r="R2295" s="966">
        <f t="shared" ref="R2295:R2358" si="522">I2295*J2295*N2295</f>
        <v>12123752.507307691</v>
      </c>
      <c r="S2295" s="960">
        <f t="shared" ref="S2295:S2358" si="523">(K2295*O2295+L2295*P2295+M2295*Q2295)</f>
        <v>0</v>
      </c>
      <c r="T2295" s="961"/>
      <c r="U2295" s="954"/>
    </row>
    <row r="2296" spans="1:21" ht="49.5" outlineLevel="1">
      <c r="A2296" s="1006"/>
      <c r="B2296" s="1006"/>
      <c r="C2296" s="1006"/>
      <c r="D2296" s="1006" t="s">
        <v>5680</v>
      </c>
      <c r="E2296" s="968" t="s">
        <v>4707</v>
      </c>
      <c r="F2296" s="1007" t="s">
        <v>5681</v>
      </c>
      <c r="G2296" s="947" t="s">
        <v>4687</v>
      </c>
      <c r="H2296" s="1010" t="s">
        <v>1026</v>
      </c>
      <c r="I2296" s="990">
        <v>1.1499999999999999</v>
      </c>
      <c r="J2296" s="1009">
        <v>32.307000000000002</v>
      </c>
      <c r="K2296" s="951">
        <v>0</v>
      </c>
      <c r="L2296" s="952">
        <v>0</v>
      </c>
      <c r="M2296" s="951">
        <v>0</v>
      </c>
      <c r="N2296" s="966">
        <f t="shared" si="518"/>
        <v>394809.23076923075</v>
      </c>
      <c r="O2296" s="932">
        <f t="shared" si="519"/>
        <v>0</v>
      </c>
      <c r="P2296" s="932">
        <f t="shared" si="520"/>
        <v>0</v>
      </c>
      <c r="Q2296" s="932">
        <f t="shared" si="521"/>
        <v>0</v>
      </c>
      <c r="R2296" s="966">
        <f t="shared" si="522"/>
        <v>14668367.091230769</v>
      </c>
      <c r="S2296" s="960">
        <f t="shared" si="523"/>
        <v>0</v>
      </c>
      <c r="T2296" s="961"/>
      <c r="U2296" s="954"/>
    </row>
    <row r="2297" spans="1:21" ht="49.5" outlineLevel="1">
      <c r="A2297" s="1006"/>
      <c r="B2297" s="1006"/>
      <c r="C2297" s="1006"/>
      <c r="D2297" s="1006" t="s">
        <v>5682</v>
      </c>
      <c r="E2297" s="968" t="s">
        <v>4710</v>
      </c>
      <c r="F2297" s="1007" t="s">
        <v>5683</v>
      </c>
      <c r="G2297" s="947" t="s">
        <v>4687</v>
      </c>
      <c r="H2297" s="1010" t="s">
        <v>1026</v>
      </c>
      <c r="I2297" s="990">
        <v>1.1499999999999999</v>
      </c>
      <c r="J2297" s="1009">
        <v>38.125999999999998</v>
      </c>
      <c r="K2297" s="951">
        <v>0</v>
      </c>
      <c r="L2297" s="952">
        <v>0</v>
      </c>
      <c r="M2297" s="951">
        <v>0</v>
      </c>
      <c r="N2297" s="966">
        <f t="shared" si="518"/>
        <v>394809.23076923075</v>
      </c>
      <c r="O2297" s="932">
        <f t="shared" si="519"/>
        <v>0</v>
      </c>
      <c r="P2297" s="932">
        <f t="shared" si="520"/>
        <v>0</v>
      </c>
      <c r="Q2297" s="932">
        <f t="shared" si="521"/>
        <v>0</v>
      </c>
      <c r="R2297" s="966">
        <f t="shared" si="522"/>
        <v>17310371.242153842</v>
      </c>
      <c r="S2297" s="960">
        <f t="shared" si="523"/>
        <v>0</v>
      </c>
      <c r="T2297" s="961"/>
      <c r="U2297" s="954"/>
    </row>
    <row r="2298" spans="1:21" ht="49.5" outlineLevel="1">
      <c r="A2298" s="1006"/>
      <c r="B2298" s="1006"/>
      <c r="C2298" s="1006"/>
      <c r="D2298" s="1006" t="s">
        <v>5684</v>
      </c>
      <c r="E2298" s="968" t="s">
        <v>4713</v>
      </c>
      <c r="F2298" s="1007" t="s">
        <v>5685</v>
      </c>
      <c r="G2298" s="947" t="s">
        <v>4687</v>
      </c>
      <c r="H2298" s="1010" t="s">
        <v>1026</v>
      </c>
      <c r="I2298" s="990">
        <v>1.1499999999999999</v>
      </c>
      <c r="J2298" s="1009">
        <v>41.932000000000002</v>
      </c>
      <c r="K2298" s="951">
        <v>0</v>
      </c>
      <c r="L2298" s="952">
        <v>0</v>
      </c>
      <c r="M2298" s="951">
        <v>0</v>
      </c>
      <c r="N2298" s="966">
        <f t="shared" si="518"/>
        <v>394809.23076923075</v>
      </c>
      <c r="O2298" s="932">
        <f t="shared" si="519"/>
        <v>0</v>
      </c>
      <c r="P2298" s="932">
        <f t="shared" si="520"/>
        <v>0</v>
      </c>
      <c r="Q2298" s="932">
        <f t="shared" si="521"/>
        <v>0</v>
      </c>
      <c r="R2298" s="966">
        <f t="shared" si="522"/>
        <v>19038411.764307693</v>
      </c>
      <c r="S2298" s="960">
        <f t="shared" si="523"/>
        <v>0</v>
      </c>
      <c r="T2298" s="961"/>
      <c r="U2298" s="954"/>
    </row>
    <row r="2299" spans="1:21" ht="49.5" outlineLevel="1">
      <c r="A2299" s="1006"/>
      <c r="B2299" s="1006"/>
      <c r="C2299" s="1006"/>
      <c r="D2299" s="1006" t="s">
        <v>5686</v>
      </c>
      <c r="E2299" s="968" t="s">
        <v>4685</v>
      </c>
      <c r="F2299" s="1007" t="s">
        <v>5687</v>
      </c>
      <c r="G2299" s="947" t="s">
        <v>4687</v>
      </c>
      <c r="H2299" s="1010" t="s">
        <v>1026</v>
      </c>
      <c r="I2299" s="990">
        <f>1.15*0.7</f>
        <v>0.80499999999999994</v>
      </c>
      <c r="J2299" s="1009">
        <v>6.8529999999999998</v>
      </c>
      <c r="K2299" s="951">
        <v>0</v>
      </c>
      <c r="L2299" s="952">
        <v>0</v>
      </c>
      <c r="M2299" s="951">
        <v>0</v>
      </c>
      <c r="N2299" s="966">
        <f t="shared" si="518"/>
        <v>394809.23076923075</v>
      </c>
      <c r="O2299" s="932">
        <f t="shared" si="519"/>
        <v>0</v>
      </c>
      <c r="P2299" s="932">
        <f t="shared" si="520"/>
        <v>0</v>
      </c>
      <c r="Q2299" s="932">
        <f t="shared" si="521"/>
        <v>0</v>
      </c>
      <c r="R2299" s="966">
        <f t="shared" si="522"/>
        <v>2178030.2650615382</v>
      </c>
      <c r="S2299" s="960">
        <f t="shared" si="523"/>
        <v>0</v>
      </c>
      <c r="T2299" s="961"/>
      <c r="U2299" s="954"/>
    </row>
    <row r="2300" spans="1:21" ht="49.5" outlineLevel="1">
      <c r="A2300" s="1006"/>
      <c r="B2300" s="1006"/>
      <c r="C2300" s="1006"/>
      <c r="D2300" s="1006" t="s">
        <v>5688</v>
      </c>
      <c r="E2300" s="968" t="s">
        <v>4689</v>
      </c>
      <c r="F2300" s="1007" t="s">
        <v>5689</v>
      </c>
      <c r="G2300" s="947" t="s">
        <v>4687</v>
      </c>
      <c r="H2300" s="1010" t="s">
        <v>1026</v>
      </c>
      <c r="I2300" s="990">
        <f t="shared" ref="I2300:I2308" si="524">1.15*0.7</f>
        <v>0.80499999999999994</v>
      </c>
      <c r="J2300" s="1009">
        <v>9.0310000000000006</v>
      </c>
      <c r="K2300" s="951">
        <v>0</v>
      </c>
      <c r="L2300" s="952">
        <v>0</v>
      </c>
      <c r="M2300" s="951">
        <v>0</v>
      </c>
      <c r="N2300" s="966">
        <f t="shared" si="518"/>
        <v>394809.23076923075</v>
      </c>
      <c r="O2300" s="932">
        <f t="shared" si="519"/>
        <v>0</v>
      </c>
      <c r="P2300" s="932">
        <f t="shared" si="520"/>
        <v>0</v>
      </c>
      <c r="Q2300" s="932">
        <f t="shared" si="521"/>
        <v>0</v>
      </c>
      <c r="R2300" s="966">
        <f t="shared" si="522"/>
        <v>2870245.3412769227</v>
      </c>
      <c r="S2300" s="960">
        <f t="shared" si="523"/>
        <v>0</v>
      </c>
      <c r="T2300" s="961"/>
      <c r="U2300" s="954"/>
    </row>
    <row r="2301" spans="1:21" ht="49.5" outlineLevel="1">
      <c r="A2301" s="1006"/>
      <c r="B2301" s="1006"/>
      <c r="C2301" s="1006"/>
      <c r="D2301" s="1006" t="s">
        <v>5690</v>
      </c>
      <c r="E2301" s="968" t="s">
        <v>4692</v>
      </c>
      <c r="F2301" s="1007" t="s">
        <v>5691</v>
      </c>
      <c r="G2301" s="947" t="s">
        <v>4687</v>
      </c>
      <c r="H2301" s="1010" t="s">
        <v>1026</v>
      </c>
      <c r="I2301" s="990">
        <f t="shared" si="524"/>
        <v>0.80499999999999994</v>
      </c>
      <c r="J2301" s="1009">
        <v>9.9169999999999998</v>
      </c>
      <c r="K2301" s="951">
        <v>0</v>
      </c>
      <c r="L2301" s="952">
        <v>0</v>
      </c>
      <c r="M2301" s="951">
        <v>0</v>
      </c>
      <c r="N2301" s="966">
        <f t="shared" ref="N2301:N2332" si="525">VLOOKUP(H2301,DGNC2032,8)</f>
        <v>394809.23076923075</v>
      </c>
      <c r="O2301" s="932">
        <f t="shared" ref="O2301:O2332" si="526">+IFERROR(VLOOKUP($A2301,DGMTC7606,10,0),0)</f>
        <v>0</v>
      </c>
      <c r="P2301" s="932">
        <f t="shared" ref="P2301:P2332" si="527">+IFERROR(VLOOKUP($B2301,DGMTC11,10,0),0)</f>
        <v>0</v>
      </c>
      <c r="Q2301" s="932">
        <f t="shared" ref="Q2301:Q2332" si="528">+IFERROR(VLOOKUP($C2301,DGMTC11,10,0),0)</f>
        <v>0</v>
      </c>
      <c r="R2301" s="966">
        <f t="shared" si="522"/>
        <v>3151835.1289384607</v>
      </c>
      <c r="S2301" s="960">
        <f t="shared" si="523"/>
        <v>0</v>
      </c>
      <c r="T2301" s="961"/>
      <c r="U2301" s="954"/>
    </row>
    <row r="2302" spans="1:21" ht="49.5" outlineLevel="1">
      <c r="A2302" s="1006"/>
      <c r="B2302" s="1006"/>
      <c r="C2302" s="1006"/>
      <c r="D2302" s="1006" t="s">
        <v>5692</v>
      </c>
      <c r="E2302" s="968" t="s">
        <v>4695</v>
      </c>
      <c r="F2302" s="1007" t="s">
        <v>5693</v>
      </c>
      <c r="G2302" s="947" t="s">
        <v>4687</v>
      </c>
      <c r="H2302" s="1010" t="s">
        <v>1026</v>
      </c>
      <c r="I2302" s="990">
        <f t="shared" si="524"/>
        <v>0.80499999999999994</v>
      </c>
      <c r="J2302" s="1009">
        <v>13.063000000000001</v>
      </c>
      <c r="K2302" s="951">
        <v>0</v>
      </c>
      <c r="L2302" s="952">
        <v>0</v>
      </c>
      <c r="M2302" s="951">
        <v>0</v>
      </c>
      <c r="N2302" s="966">
        <f t="shared" si="525"/>
        <v>394809.23076923075</v>
      </c>
      <c r="O2302" s="932">
        <f t="shared" si="526"/>
        <v>0</v>
      </c>
      <c r="P2302" s="932">
        <f t="shared" si="527"/>
        <v>0</v>
      </c>
      <c r="Q2302" s="932">
        <f t="shared" si="528"/>
        <v>0</v>
      </c>
      <c r="R2302" s="966">
        <f t="shared" si="522"/>
        <v>4151701.3501384612</v>
      </c>
      <c r="S2302" s="960">
        <f t="shared" si="523"/>
        <v>0</v>
      </c>
      <c r="T2302" s="961"/>
      <c r="U2302" s="954"/>
    </row>
    <row r="2303" spans="1:21" ht="49.5" outlineLevel="1">
      <c r="A2303" s="1006"/>
      <c r="B2303" s="1006"/>
      <c r="C2303" s="1006"/>
      <c r="D2303" s="1006" t="s">
        <v>5694</v>
      </c>
      <c r="E2303" s="968" t="s">
        <v>4698</v>
      </c>
      <c r="F2303" s="1007" t="s">
        <v>5695</v>
      </c>
      <c r="G2303" s="947" t="s">
        <v>4687</v>
      </c>
      <c r="H2303" s="1010" t="s">
        <v>1026</v>
      </c>
      <c r="I2303" s="990">
        <f t="shared" si="524"/>
        <v>0.80499999999999994</v>
      </c>
      <c r="J2303" s="1009">
        <v>17.452000000000002</v>
      </c>
      <c r="K2303" s="951">
        <v>0</v>
      </c>
      <c r="L2303" s="952">
        <v>0</v>
      </c>
      <c r="M2303" s="951">
        <v>0</v>
      </c>
      <c r="N2303" s="966">
        <f t="shared" si="525"/>
        <v>394809.23076923075</v>
      </c>
      <c r="O2303" s="932">
        <f t="shared" si="526"/>
        <v>0</v>
      </c>
      <c r="P2303" s="932">
        <f t="shared" si="527"/>
        <v>0</v>
      </c>
      <c r="Q2303" s="932">
        <f t="shared" si="528"/>
        <v>0</v>
      </c>
      <c r="R2303" s="966">
        <f t="shared" si="522"/>
        <v>5546619.6097846152</v>
      </c>
      <c r="S2303" s="960">
        <f t="shared" si="523"/>
        <v>0</v>
      </c>
      <c r="T2303" s="961"/>
      <c r="U2303" s="954"/>
    </row>
    <row r="2304" spans="1:21" ht="49.5" outlineLevel="1">
      <c r="A2304" s="1006"/>
      <c r="B2304" s="1006"/>
      <c r="C2304" s="1006"/>
      <c r="D2304" s="1006" t="s">
        <v>5696</v>
      </c>
      <c r="E2304" s="968" t="s">
        <v>4701</v>
      </c>
      <c r="F2304" s="1007" t="s">
        <v>5697</v>
      </c>
      <c r="G2304" s="947" t="s">
        <v>4687</v>
      </c>
      <c r="H2304" s="1010" t="s">
        <v>1026</v>
      </c>
      <c r="I2304" s="990">
        <f t="shared" si="524"/>
        <v>0.80499999999999994</v>
      </c>
      <c r="J2304" s="1009">
        <v>23.765999999999998</v>
      </c>
      <c r="K2304" s="951">
        <v>0</v>
      </c>
      <c r="L2304" s="952">
        <v>0</v>
      </c>
      <c r="M2304" s="951">
        <v>0</v>
      </c>
      <c r="N2304" s="966">
        <f t="shared" si="525"/>
        <v>394809.23076923075</v>
      </c>
      <c r="O2304" s="932">
        <f t="shared" si="526"/>
        <v>0</v>
      </c>
      <c r="P2304" s="932">
        <f t="shared" si="527"/>
        <v>0</v>
      </c>
      <c r="Q2304" s="932">
        <f t="shared" si="528"/>
        <v>0</v>
      </c>
      <c r="R2304" s="966">
        <f t="shared" si="522"/>
        <v>7553344.1236615377</v>
      </c>
      <c r="S2304" s="960">
        <f t="shared" si="523"/>
        <v>0</v>
      </c>
      <c r="T2304" s="961"/>
      <c r="U2304" s="954"/>
    </row>
    <row r="2305" spans="1:21" ht="49.5" outlineLevel="1">
      <c r="A2305" s="1006"/>
      <c r="B2305" s="1006"/>
      <c r="C2305" s="1006"/>
      <c r="D2305" s="1006" t="s">
        <v>5698</v>
      </c>
      <c r="E2305" s="968" t="s">
        <v>4704</v>
      </c>
      <c r="F2305" s="1007" t="s">
        <v>5699</v>
      </c>
      <c r="G2305" s="947" t="s">
        <v>4687</v>
      </c>
      <c r="H2305" s="1010" t="s">
        <v>1026</v>
      </c>
      <c r="I2305" s="990">
        <f t="shared" si="524"/>
        <v>0.80499999999999994</v>
      </c>
      <c r="J2305" s="1009">
        <v>26.702500000000001</v>
      </c>
      <c r="K2305" s="951">
        <v>0</v>
      </c>
      <c r="L2305" s="952">
        <v>0</v>
      </c>
      <c r="M2305" s="951">
        <v>0</v>
      </c>
      <c r="N2305" s="966">
        <f t="shared" si="525"/>
        <v>394809.23076923075</v>
      </c>
      <c r="O2305" s="932">
        <f t="shared" si="526"/>
        <v>0</v>
      </c>
      <c r="P2305" s="932">
        <f t="shared" si="527"/>
        <v>0</v>
      </c>
      <c r="Q2305" s="932">
        <f t="shared" si="528"/>
        <v>0</v>
      </c>
      <c r="R2305" s="966">
        <f t="shared" si="522"/>
        <v>8486626.7551153842</v>
      </c>
      <c r="S2305" s="960">
        <f t="shared" si="523"/>
        <v>0</v>
      </c>
      <c r="T2305" s="961"/>
      <c r="U2305" s="954"/>
    </row>
    <row r="2306" spans="1:21" ht="49.5" outlineLevel="1">
      <c r="A2306" s="1006"/>
      <c r="B2306" s="1006"/>
      <c r="C2306" s="1006"/>
      <c r="D2306" s="1006" t="s">
        <v>5700</v>
      </c>
      <c r="E2306" s="968" t="s">
        <v>4707</v>
      </c>
      <c r="F2306" s="1007" t="s">
        <v>5701</v>
      </c>
      <c r="G2306" s="947" t="s">
        <v>4687</v>
      </c>
      <c r="H2306" s="1010" t="s">
        <v>1026</v>
      </c>
      <c r="I2306" s="990">
        <f t="shared" si="524"/>
        <v>0.80499999999999994</v>
      </c>
      <c r="J2306" s="1009">
        <v>32.307000000000002</v>
      </c>
      <c r="K2306" s="951">
        <v>0</v>
      </c>
      <c r="L2306" s="952">
        <v>0</v>
      </c>
      <c r="M2306" s="951">
        <v>0</v>
      </c>
      <c r="N2306" s="966">
        <f t="shared" si="525"/>
        <v>394809.23076923075</v>
      </c>
      <c r="O2306" s="932">
        <f t="shared" si="526"/>
        <v>0</v>
      </c>
      <c r="P2306" s="932">
        <f t="shared" si="527"/>
        <v>0</v>
      </c>
      <c r="Q2306" s="932">
        <f t="shared" si="528"/>
        <v>0</v>
      </c>
      <c r="R2306" s="966">
        <f t="shared" si="522"/>
        <v>10267856.963861538</v>
      </c>
      <c r="S2306" s="960">
        <f t="shared" si="523"/>
        <v>0</v>
      </c>
      <c r="T2306" s="961"/>
      <c r="U2306" s="954"/>
    </row>
    <row r="2307" spans="1:21" ht="49.5" outlineLevel="1">
      <c r="A2307" s="1006"/>
      <c r="B2307" s="1006"/>
      <c r="C2307" s="1006"/>
      <c r="D2307" s="1006" t="s">
        <v>5702</v>
      </c>
      <c r="E2307" s="968" t="s">
        <v>4710</v>
      </c>
      <c r="F2307" s="1007" t="s">
        <v>5703</v>
      </c>
      <c r="G2307" s="947" t="s">
        <v>4687</v>
      </c>
      <c r="H2307" s="1010" t="s">
        <v>1026</v>
      </c>
      <c r="I2307" s="990">
        <f t="shared" si="524"/>
        <v>0.80499999999999994</v>
      </c>
      <c r="J2307" s="1009">
        <v>38.125999999999998</v>
      </c>
      <c r="K2307" s="951">
        <v>0</v>
      </c>
      <c r="L2307" s="952">
        <v>0</v>
      </c>
      <c r="M2307" s="951">
        <v>0</v>
      </c>
      <c r="N2307" s="966">
        <f t="shared" si="525"/>
        <v>394809.23076923075</v>
      </c>
      <c r="O2307" s="932">
        <f t="shared" si="526"/>
        <v>0</v>
      </c>
      <c r="P2307" s="932">
        <f t="shared" si="527"/>
        <v>0</v>
      </c>
      <c r="Q2307" s="932">
        <f t="shared" si="528"/>
        <v>0</v>
      </c>
      <c r="R2307" s="966">
        <f t="shared" si="522"/>
        <v>12117259.869507691</v>
      </c>
      <c r="S2307" s="960">
        <f t="shared" si="523"/>
        <v>0</v>
      </c>
      <c r="T2307" s="961"/>
      <c r="U2307" s="954"/>
    </row>
    <row r="2308" spans="1:21" ht="49.5" outlineLevel="1">
      <c r="A2308" s="1006"/>
      <c r="B2308" s="1006"/>
      <c r="C2308" s="1006"/>
      <c r="D2308" s="1006" t="s">
        <v>5704</v>
      </c>
      <c r="E2308" s="968" t="s">
        <v>4713</v>
      </c>
      <c r="F2308" s="1007" t="s">
        <v>5705</v>
      </c>
      <c r="G2308" s="947" t="s">
        <v>4687</v>
      </c>
      <c r="H2308" s="1010" t="s">
        <v>1026</v>
      </c>
      <c r="I2308" s="990">
        <f t="shared" si="524"/>
        <v>0.80499999999999994</v>
      </c>
      <c r="J2308" s="1009">
        <v>41.932000000000002</v>
      </c>
      <c r="K2308" s="951">
        <v>0</v>
      </c>
      <c r="L2308" s="952">
        <v>0</v>
      </c>
      <c r="M2308" s="951">
        <v>0</v>
      </c>
      <c r="N2308" s="966">
        <f t="shared" si="525"/>
        <v>394809.23076923075</v>
      </c>
      <c r="O2308" s="932">
        <f t="shared" si="526"/>
        <v>0</v>
      </c>
      <c r="P2308" s="932">
        <f t="shared" si="527"/>
        <v>0</v>
      </c>
      <c r="Q2308" s="932">
        <f t="shared" si="528"/>
        <v>0</v>
      </c>
      <c r="R2308" s="966">
        <f t="shared" si="522"/>
        <v>13326888.235015385</v>
      </c>
      <c r="S2308" s="960">
        <f t="shared" si="523"/>
        <v>0</v>
      </c>
      <c r="T2308" s="961"/>
      <c r="U2308" s="954"/>
    </row>
    <row r="2309" spans="1:21" ht="66" outlineLevel="1">
      <c r="A2309" s="1006" t="s">
        <v>2351</v>
      </c>
      <c r="B2309" s="1006" t="s">
        <v>2289</v>
      </c>
      <c r="C2309" s="1006" t="s">
        <v>2325</v>
      </c>
      <c r="D2309" s="1006" t="s">
        <v>5706</v>
      </c>
      <c r="E2309" s="968" t="s">
        <v>4776</v>
      </c>
      <c r="F2309" s="1007" t="s">
        <v>5707</v>
      </c>
      <c r="G2309" s="947" t="s">
        <v>4687</v>
      </c>
      <c r="H2309" s="1010" t="s">
        <v>1026</v>
      </c>
      <c r="I2309" s="990">
        <v>1</v>
      </c>
      <c r="J2309" s="1009">
        <v>7.0949999999999998</v>
      </c>
      <c r="K2309" s="951">
        <v>0.11</v>
      </c>
      <c r="L2309" s="952">
        <v>0.15</v>
      </c>
      <c r="M2309" s="1002">
        <v>0</v>
      </c>
      <c r="N2309" s="966">
        <f t="shared" si="525"/>
        <v>394809.23076923075</v>
      </c>
      <c r="O2309" s="932">
        <f t="shared" si="526"/>
        <v>811178.14399999997</v>
      </c>
      <c r="P2309" s="932">
        <f t="shared" si="527"/>
        <v>365605</v>
      </c>
      <c r="Q2309" s="932">
        <f t="shared" si="528"/>
        <v>39348</v>
      </c>
      <c r="R2309" s="966">
        <f t="shared" si="522"/>
        <v>2801171.4923076923</v>
      </c>
      <c r="S2309" s="960">
        <f t="shared" si="523"/>
        <v>144070.34583999999</v>
      </c>
      <c r="T2309" s="961"/>
      <c r="U2309" s="954"/>
    </row>
    <row r="2310" spans="1:21" ht="66" outlineLevel="1">
      <c r="A2310" s="1006" t="s">
        <v>2351</v>
      </c>
      <c r="B2310" s="1006" t="s">
        <v>2289</v>
      </c>
      <c r="C2310" s="1006" t="s">
        <v>2325</v>
      </c>
      <c r="D2310" s="1006" t="s">
        <v>5708</v>
      </c>
      <c r="E2310" s="968" t="s">
        <v>4779</v>
      </c>
      <c r="F2310" s="1007" t="s">
        <v>5709</v>
      </c>
      <c r="G2310" s="947" t="s">
        <v>4687</v>
      </c>
      <c r="H2310" s="1010" t="s">
        <v>1026</v>
      </c>
      <c r="I2310" s="990">
        <v>1</v>
      </c>
      <c r="J2310" s="1009">
        <v>8.1069999999999993</v>
      </c>
      <c r="K2310" s="951">
        <v>0.14899999999999999</v>
      </c>
      <c r="L2310" s="952">
        <v>0.2</v>
      </c>
      <c r="M2310" s="1002">
        <v>0</v>
      </c>
      <c r="N2310" s="966">
        <f t="shared" si="525"/>
        <v>394809.23076923075</v>
      </c>
      <c r="O2310" s="932">
        <f t="shared" si="526"/>
        <v>811178.14399999997</v>
      </c>
      <c r="P2310" s="932">
        <f t="shared" si="527"/>
        <v>365605</v>
      </c>
      <c r="Q2310" s="932">
        <f t="shared" si="528"/>
        <v>39348</v>
      </c>
      <c r="R2310" s="966">
        <f t="shared" si="522"/>
        <v>3200718.4338461533</v>
      </c>
      <c r="S2310" s="960">
        <f t="shared" si="523"/>
        <v>193986.54345599998</v>
      </c>
      <c r="T2310" s="961"/>
      <c r="U2310" s="954"/>
    </row>
    <row r="2311" spans="1:21" ht="66" outlineLevel="1">
      <c r="A2311" s="1006" t="s">
        <v>2351</v>
      </c>
      <c r="B2311" s="1006" t="s">
        <v>2289</v>
      </c>
      <c r="C2311" s="1006" t="s">
        <v>2325</v>
      </c>
      <c r="D2311" s="1006" t="s">
        <v>5710</v>
      </c>
      <c r="E2311" s="968" t="s">
        <v>4782</v>
      </c>
      <c r="F2311" s="1007" t="s">
        <v>5711</v>
      </c>
      <c r="G2311" s="947" t="s">
        <v>4687</v>
      </c>
      <c r="H2311" s="1010" t="s">
        <v>1026</v>
      </c>
      <c r="I2311" s="990">
        <v>1</v>
      </c>
      <c r="J2311" s="1009">
        <v>9.125</v>
      </c>
      <c r="K2311" s="951">
        <v>0.14899999999999999</v>
      </c>
      <c r="L2311" s="952">
        <v>0.2</v>
      </c>
      <c r="M2311" s="1002">
        <v>0</v>
      </c>
      <c r="N2311" s="966">
        <f t="shared" si="525"/>
        <v>394809.23076923075</v>
      </c>
      <c r="O2311" s="932">
        <f t="shared" si="526"/>
        <v>811178.14399999997</v>
      </c>
      <c r="P2311" s="932">
        <f t="shared" si="527"/>
        <v>365605</v>
      </c>
      <c r="Q2311" s="932">
        <f t="shared" si="528"/>
        <v>39348</v>
      </c>
      <c r="R2311" s="966">
        <f t="shared" si="522"/>
        <v>3602634.2307692305</v>
      </c>
      <c r="S2311" s="960">
        <f t="shared" si="523"/>
        <v>193986.54345599998</v>
      </c>
      <c r="T2311" s="961"/>
      <c r="U2311" s="954"/>
    </row>
    <row r="2312" spans="1:21" ht="66" outlineLevel="1">
      <c r="A2312" s="1006" t="s">
        <v>2351</v>
      </c>
      <c r="B2312" s="1006" t="s">
        <v>2289</v>
      </c>
      <c r="C2312" s="1006" t="s">
        <v>2325</v>
      </c>
      <c r="D2312" s="1006" t="s">
        <v>5712</v>
      </c>
      <c r="E2312" s="968" t="s">
        <v>4785</v>
      </c>
      <c r="F2312" s="1007" t="s">
        <v>5713</v>
      </c>
      <c r="G2312" s="947" t="s">
        <v>4687</v>
      </c>
      <c r="H2312" s="1010" t="s">
        <v>1026</v>
      </c>
      <c r="I2312" s="990">
        <v>1</v>
      </c>
      <c r="J2312" s="1009">
        <v>10.34</v>
      </c>
      <c r="K2312" s="951">
        <v>0.19800000000000001</v>
      </c>
      <c r="L2312" s="952">
        <v>0.25</v>
      </c>
      <c r="M2312" s="1002">
        <v>0</v>
      </c>
      <c r="N2312" s="966">
        <f t="shared" si="525"/>
        <v>394809.23076923075</v>
      </c>
      <c r="O2312" s="932">
        <f t="shared" si="526"/>
        <v>811178.14399999997</v>
      </c>
      <c r="P2312" s="932">
        <f t="shared" si="527"/>
        <v>365605</v>
      </c>
      <c r="Q2312" s="932">
        <f t="shared" si="528"/>
        <v>39348</v>
      </c>
      <c r="R2312" s="966">
        <f t="shared" si="522"/>
        <v>4082327.4461538461</v>
      </c>
      <c r="S2312" s="960">
        <f t="shared" si="523"/>
        <v>252014.522512</v>
      </c>
      <c r="T2312" s="961"/>
      <c r="U2312" s="954"/>
    </row>
    <row r="2313" spans="1:21" ht="66" outlineLevel="1">
      <c r="A2313" s="1006" t="s">
        <v>2351</v>
      </c>
      <c r="B2313" s="1006" t="s">
        <v>2289</v>
      </c>
      <c r="C2313" s="1006" t="s">
        <v>2325</v>
      </c>
      <c r="D2313" s="1006" t="s">
        <v>5714</v>
      </c>
      <c r="E2313" s="968" t="s">
        <v>4788</v>
      </c>
      <c r="F2313" s="1007" t="s">
        <v>5715</v>
      </c>
      <c r="G2313" s="947" t="s">
        <v>4687</v>
      </c>
      <c r="H2313" s="1010" t="s">
        <v>1026</v>
      </c>
      <c r="I2313" s="990">
        <v>1</v>
      </c>
      <c r="J2313" s="1009">
        <v>11.759</v>
      </c>
      <c r="K2313" s="951">
        <v>0.121</v>
      </c>
      <c r="L2313" s="952">
        <v>0.26</v>
      </c>
      <c r="M2313" s="1002">
        <v>0.121</v>
      </c>
      <c r="N2313" s="966">
        <f t="shared" si="525"/>
        <v>394809.23076923075</v>
      </c>
      <c r="O2313" s="932">
        <f t="shared" si="526"/>
        <v>811178.14399999997</v>
      </c>
      <c r="P2313" s="932">
        <f t="shared" si="527"/>
        <v>365605</v>
      </c>
      <c r="Q2313" s="932">
        <f t="shared" si="528"/>
        <v>39348</v>
      </c>
      <c r="R2313" s="966">
        <f t="shared" si="522"/>
        <v>4642561.7446153844</v>
      </c>
      <c r="S2313" s="960">
        <f t="shared" si="523"/>
        <v>197970.96342400002</v>
      </c>
      <c r="T2313" s="961"/>
      <c r="U2313" s="954"/>
    </row>
    <row r="2314" spans="1:21" ht="66" outlineLevel="1">
      <c r="A2314" s="1006" t="s">
        <v>2351</v>
      </c>
      <c r="B2314" s="1006" t="s">
        <v>2289</v>
      </c>
      <c r="C2314" s="1006" t="s">
        <v>2325</v>
      </c>
      <c r="D2314" s="1006" t="s">
        <v>5716</v>
      </c>
      <c r="E2314" s="968" t="s">
        <v>4791</v>
      </c>
      <c r="F2314" s="1007" t="s">
        <v>5717</v>
      </c>
      <c r="G2314" s="947" t="s">
        <v>4687</v>
      </c>
      <c r="H2314" s="1010" t="s">
        <v>1026</v>
      </c>
      <c r="I2314" s="990">
        <v>1</v>
      </c>
      <c r="J2314" s="1009">
        <v>13.987</v>
      </c>
      <c r="K2314" s="951">
        <v>0.16</v>
      </c>
      <c r="L2314" s="952">
        <v>0.34</v>
      </c>
      <c r="M2314" s="1002">
        <v>0.14899999999999999</v>
      </c>
      <c r="N2314" s="966">
        <f t="shared" si="525"/>
        <v>394809.23076923075</v>
      </c>
      <c r="O2314" s="932">
        <f t="shared" si="526"/>
        <v>811178.14399999997</v>
      </c>
      <c r="P2314" s="932">
        <f t="shared" si="527"/>
        <v>365605</v>
      </c>
      <c r="Q2314" s="932">
        <f t="shared" si="528"/>
        <v>39348</v>
      </c>
      <c r="R2314" s="966">
        <f t="shared" si="522"/>
        <v>5522196.7107692305</v>
      </c>
      <c r="S2314" s="960">
        <f t="shared" si="523"/>
        <v>259957.05504000001</v>
      </c>
      <c r="T2314" s="961"/>
      <c r="U2314" s="954"/>
    </row>
    <row r="2315" spans="1:21" ht="49.5" outlineLevel="1">
      <c r="A2315" s="1006" t="s">
        <v>2351</v>
      </c>
      <c r="B2315" s="1006" t="s">
        <v>2289</v>
      </c>
      <c r="C2315" s="1006" t="s">
        <v>2325</v>
      </c>
      <c r="D2315" s="1006" t="s">
        <v>5718</v>
      </c>
      <c r="E2315" s="968" t="s">
        <v>4776</v>
      </c>
      <c r="F2315" s="1007" t="s">
        <v>5719</v>
      </c>
      <c r="G2315" s="947" t="s">
        <v>4687</v>
      </c>
      <c r="H2315" s="1010" t="s">
        <v>1026</v>
      </c>
      <c r="I2315" s="990">
        <f>0.7</f>
        <v>0.7</v>
      </c>
      <c r="J2315" s="1009">
        <v>7.0949999999999998</v>
      </c>
      <c r="K2315" s="951">
        <v>0.11</v>
      </c>
      <c r="L2315" s="952">
        <v>0.15</v>
      </c>
      <c r="M2315" s="951">
        <v>0</v>
      </c>
      <c r="N2315" s="966">
        <f t="shared" si="525"/>
        <v>394809.23076923075</v>
      </c>
      <c r="O2315" s="932">
        <f t="shared" si="526"/>
        <v>811178.14399999997</v>
      </c>
      <c r="P2315" s="932">
        <f t="shared" si="527"/>
        <v>365605</v>
      </c>
      <c r="Q2315" s="932">
        <f t="shared" si="528"/>
        <v>39348</v>
      </c>
      <c r="R2315" s="966">
        <f t="shared" si="522"/>
        <v>1960820.0446153844</v>
      </c>
      <c r="S2315" s="960">
        <f t="shared" si="523"/>
        <v>144070.34583999999</v>
      </c>
      <c r="T2315" s="961"/>
      <c r="U2315" s="954"/>
    </row>
    <row r="2316" spans="1:21" ht="49.5" outlineLevel="1">
      <c r="A2316" s="1006" t="s">
        <v>2351</v>
      </c>
      <c r="B2316" s="1006" t="s">
        <v>2289</v>
      </c>
      <c r="C2316" s="1006" t="s">
        <v>2325</v>
      </c>
      <c r="D2316" s="1006" t="s">
        <v>5720</v>
      </c>
      <c r="E2316" s="968" t="s">
        <v>4779</v>
      </c>
      <c r="F2316" s="1007" t="s">
        <v>5721</v>
      </c>
      <c r="G2316" s="947" t="s">
        <v>4687</v>
      </c>
      <c r="H2316" s="1010" t="s">
        <v>1026</v>
      </c>
      <c r="I2316" s="990">
        <f t="shared" ref="I2316:I2320" si="529">0.7</f>
        <v>0.7</v>
      </c>
      <c r="J2316" s="1009">
        <v>8.1069999999999993</v>
      </c>
      <c r="K2316" s="951">
        <v>0.14899999999999999</v>
      </c>
      <c r="L2316" s="952">
        <v>0.2</v>
      </c>
      <c r="M2316" s="951">
        <v>0</v>
      </c>
      <c r="N2316" s="966">
        <f t="shared" si="525"/>
        <v>394809.23076923075</v>
      </c>
      <c r="O2316" s="932">
        <f t="shared" si="526"/>
        <v>811178.14399999997</v>
      </c>
      <c r="P2316" s="932">
        <f t="shared" si="527"/>
        <v>365605</v>
      </c>
      <c r="Q2316" s="932">
        <f t="shared" si="528"/>
        <v>39348</v>
      </c>
      <c r="R2316" s="966">
        <f t="shared" si="522"/>
        <v>2240502.9036923074</v>
      </c>
      <c r="S2316" s="960">
        <f t="shared" si="523"/>
        <v>193986.54345599998</v>
      </c>
      <c r="T2316" s="961"/>
      <c r="U2316" s="954"/>
    </row>
    <row r="2317" spans="1:21" ht="49.5" outlineLevel="1">
      <c r="A2317" s="1006" t="s">
        <v>2351</v>
      </c>
      <c r="B2317" s="1006" t="s">
        <v>2289</v>
      </c>
      <c r="C2317" s="1006" t="s">
        <v>2325</v>
      </c>
      <c r="D2317" s="1006" t="s">
        <v>5722</v>
      </c>
      <c r="E2317" s="968" t="s">
        <v>4782</v>
      </c>
      <c r="F2317" s="1007" t="s">
        <v>5723</v>
      </c>
      <c r="G2317" s="947" t="s">
        <v>4687</v>
      </c>
      <c r="H2317" s="1010" t="s">
        <v>1026</v>
      </c>
      <c r="I2317" s="990">
        <f t="shared" si="529"/>
        <v>0.7</v>
      </c>
      <c r="J2317" s="1009">
        <v>9.125</v>
      </c>
      <c r="K2317" s="951">
        <v>0.14899999999999999</v>
      </c>
      <c r="L2317" s="952">
        <v>0.2</v>
      </c>
      <c r="M2317" s="951">
        <v>0</v>
      </c>
      <c r="N2317" s="966">
        <f t="shared" si="525"/>
        <v>394809.23076923075</v>
      </c>
      <c r="O2317" s="932">
        <f t="shared" si="526"/>
        <v>811178.14399999997</v>
      </c>
      <c r="P2317" s="932">
        <f t="shared" si="527"/>
        <v>365605</v>
      </c>
      <c r="Q2317" s="932">
        <f t="shared" si="528"/>
        <v>39348</v>
      </c>
      <c r="R2317" s="966">
        <f t="shared" si="522"/>
        <v>2521843.961538461</v>
      </c>
      <c r="S2317" s="960">
        <f t="shared" si="523"/>
        <v>193986.54345599998</v>
      </c>
      <c r="T2317" s="961"/>
      <c r="U2317" s="954"/>
    </row>
    <row r="2318" spans="1:21" ht="49.5" outlineLevel="1">
      <c r="A2318" s="1006" t="s">
        <v>2351</v>
      </c>
      <c r="B2318" s="1006" t="s">
        <v>2289</v>
      </c>
      <c r="C2318" s="1006" t="s">
        <v>2325</v>
      </c>
      <c r="D2318" s="1006" t="s">
        <v>5724</v>
      </c>
      <c r="E2318" s="968" t="s">
        <v>4785</v>
      </c>
      <c r="F2318" s="1007" t="s">
        <v>5725</v>
      </c>
      <c r="G2318" s="947" t="s">
        <v>4687</v>
      </c>
      <c r="H2318" s="1010" t="s">
        <v>1026</v>
      </c>
      <c r="I2318" s="990">
        <f t="shared" si="529"/>
        <v>0.7</v>
      </c>
      <c r="J2318" s="1009">
        <v>10.34</v>
      </c>
      <c r="K2318" s="951">
        <v>0.19800000000000001</v>
      </c>
      <c r="L2318" s="952">
        <v>0.25</v>
      </c>
      <c r="M2318" s="951">
        <v>0</v>
      </c>
      <c r="N2318" s="966">
        <f t="shared" si="525"/>
        <v>394809.23076923075</v>
      </c>
      <c r="O2318" s="932">
        <f t="shared" si="526"/>
        <v>811178.14399999997</v>
      </c>
      <c r="P2318" s="932">
        <f t="shared" si="527"/>
        <v>365605</v>
      </c>
      <c r="Q2318" s="932">
        <f t="shared" si="528"/>
        <v>39348</v>
      </c>
      <c r="R2318" s="966">
        <f t="shared" si="522"/>
        <v>2857629.212307692</v>
      </c>
      <c r="S2318" s="960">
        <f t="shared" si="523"/>
        <v>252014.522512</v>
      </c>
      <c r="T2318" s="961"/>
      <c r="U2318" s="954"/>
    </row>
    <row r="2319" spans="1:21" ht="49.5" outlineLevel="1">
      <c r="A2319" s="1006" t="s">
        <v>2351</v>
      </c>
      <c r="B2319" s="1006" t="s">
        <v>2289</v>
      </c>
      <c r="C2319" s="1006" t="s">
        <v>2325</v>
      </c>
      <c r="D2319" s="1006" t="s">
        <v>5726</v>
      </c>
      <c r="E2319" s="968" t="s">
        <v>4788</v>
      </c>
      <c r="F2319" s="1007" t="s">
        <v>5727</v>
      </c>
      <c r="G2319" s="947" t="s">
        <v>4687</v>
      </c>
      <c r="H2319" s="1010" t="s">
        <v>1026</v>
      </c>
      <c r="I2319" s="990">
        <f t="shared" si="529"/>
        <v>0.7</v>
      </c>
      <c r="J2319" s="1009">
        <v>11.759</v>
      </c>
      <c r="K2319" s="951">
        <v>0.121</v>
      </c>
      <c r="L2319" s="952">
        <v>0.26</v>
      </c>
      <c r="M2319" s="951">
        <v>0.121</v>
      </c>
      <c r="N2319" s="966">
        <f t="shared" si="525"/>
        <v>394809.23076923075</v>
      </c>
      <c r="O2319" s="932">
        <f t="shared" si="526"/>
        <v>811178.14399999997</v>
      </c>
      <c r="P2319" s="932">
        <f t="shared" si="527"/>
        <v>365605</v>
      </c>
      <c r="Q2319" s="932">
        <f t="shared" si="528"/>
        <v>39348</v>
      </c>
      <c r="R2319" s="966">
        <f t="shared" si="522"/>
        <v>3249793.2212307686</v>
      </c>
      <c r="S2319" s="960">
        <f t="shared" si="523"/>
        <v>197970.96342400002</v>
      </c>
      <c r="T2319" s="961"/>
      <c r="U2319" s="954"/>
    </row>
    <row r="2320" spans="1:21" ht="49.5" outlineLevel="1">
      <c r="A2320" s="1006" t="s">
        <v>2351</v>
      </c>
      <c r="B2320" s="1006" t="s">
        <v>2289</v>
      </c>
      <c r="C2320" s="1006" t="s">
        <v>2325</v>
      </c>
      <c r="D2320" s="1006" t="s">
        <v>5728</v>
      </c>
      <c r="E2320" s="968" t="s">
        <v>4791</v>
      </c>
      <c r="F2320" s="1007" t="s">
        <v>5729</v>
      </c>
      <c r="G2320" s="947" t="s">
        <v>4687</v>
      </c>
      <c r="H2320" s="1010" t="s">
        <v>1026</v>
      </c>
      <c r="I2320" s="990">
        <f t="shared" si="529"/>
        <v>0.7</v>
      </c>
      <c r="J2320" s="1009">
        <v>13.987</v>
      </c>
      <c r="K2320" s="951">
        <v>0.16</v>
      </c>
      <c r="L2320" s="952">
        <v>0.34</v>
      </c>
      <c r="M2320" s="951">
        <v>0.14899999999999999</v>
      </c>
      <c r="N2320" s="966">
        <f t="shared" si="525"/>
        <v>394809.23076923075</v>
      </c>
      <c r="O2320" s="932">
        <f t="shared" si="526"/>
        <v>811178.14399999997</v>
      </c>
      <c r="P2320" s="932">
        <f t="shared" si="527"/>
        <v>365605</v>
      </c>
      <c r="Q2320" s="932">
        <f t="shared" si="528"/>
        <v>39348</v>
      </c>
      <c r="R2320" s="966">
        <f t="shared" si="522"/>
        <v>3865537.6975384611</v>
      </c>
      <c r="S2320" s="960">
        <f t="shared" si="523"/>
        <v>259957.05504000001</v>
      </c>
      <c r="T2320" s="961"/>
      <c r="U2320" s="954"/>
    </row>
    <row r="2321" spans="1:21" ht="66" outlineLevel="1">
      <c r="A2321" s="1006" t="s">
        <v>2351</v>
      </c>
      <c r="B2321" s="1006" t="s">
        <v>2289</v>
      </c>
      <c r="C2321" s="1006" t="s">
        <v>2325</v>
      </c>
      <c r="D2321" s="1006" t="s">
        <v>5730</v>
      </c>
      <c r="E2321" s="968" t="s">
        <v>4776</v>
      </c>
      <c r="F2321" s="1007" t="s">
        <v>5731</v>
      </c>
      <c r="G2321" s="947" t="s">
        <v>4687</v>
      </c>
      <c r="H2321" s="1010" t="s">
        <v>1026</v>
      </c>
      <c r="I2321" s="990">
        <v>1.1499999999999999</v>
      </c>
      <c r="J2321" s="1009">
        <v>7.0949999999999998</v>
      </c>
      <c r="K2321" s="951">
        <v>0.11</v>
      </c>
      <c r="L2321" s="952">
        <v>0.15</v>
      </c>
      <c r="M2321" s="951">
        <v>0</v>
      </c>
      <c r="N2321" s="966">
        <f t="shared" si="525"/>
        <v>394809.23076923075</v>
      </c>
      <c r="O2321" s="932">
        <f t="shared" si="526"/>
        <v>811178.14399999997</v>
      </c>
      <c r="P2321" s="932">
        <f t="shared" si="527"/>
        <v>365605</v>
      </c>
      <c r="Q2321" s="932">
        <f t="shared" si="528"/>
        <v>39348</v>
      </c>
      <c r="R2321" s="966">
        <f t="shared" si="522"/>
        <v>3221347.2161538452</v>
      </c>
      <c r="S2321" s="960">
        <f t="shared" si="523"/>
        <v>144070.34583999999</v>
      </c>
      <c r="T2321" s="961"/>
      <c r="U2321" s="954"/>
    </row>
    <row r="2322" spans="1:21" ht="66" outlineLevel="1">
      <c r="A2322" s="1006" t="s">
        <v>2351</v>
      </c>
      <c r="B2322" s="1006" t="s">
        <v>2289</v>
      </c>
      <c r="C2322" s="1006" t="s">
        <v>2325</v>
      </c>
      <c r="D2322" s="1006" t="s">
        <v>5732</v>
      </c>
      <c r="E2322" s="968" t="s">
        <v>4779</v>
      </c>
      <c r="F2322" s="1007" t="s">
        <v>5733</v>
      </c>
      <c r="G2322" s="947" t="s">
        <v>4687</v>
      </c>
      <c r="H2322" s="1010" t="s">
        <v>1026</v>
      </c>
      <c r="I2322" s="990">
        <v>1.1499999999999999</v>
      </c>
      <c r="J2322" s="1009">
        <v>8.1069999999999993</v>
      </c>
      <c r="K2322" s="951">
        <v>0.14899999999999999</v>
      </c>
      <c r="L2322" s="952">
        <v>0.2</v>
      </c>
      <c r="M2322" s="951">
        <v>0</v>
      </c>
      <c r="N2322" s="966">
        <f t="shared" si="525"/>
        <v>394809.23076923075</v>
      </c>
      <c r="O2322" s="932">
        <f t="shared" si="526"/>
        <v>811178.14399999997</v>
      </c>
      <c r="P2322" s="932">
        <f t="shared" si="527"/>
        <v>365605</v>
      </c>
      <c r="Q2322" s="932">
        <f t="shared" si="528"/>
        <v>39348</v>
      </c>
      <c r="R2322" s="966">
        <f t="shared" si="522"/>
        <v>3680826.198923076</v>
      </c>
      <c r="S2322" s="960">
        <f t="shared" si="523"/>
        <v>193986.54345599998</v>
      </c>
      <c r="T2322" s="961"/>
      <c r="U2322" s="954"/>
    </row>
    <row r="2323" spans="1:21" ht="66" outlineLevel="1">
      <c r="A2323" s="1006" t="s">
        <v>2351</v>
      </c>
      <c r="B2323" s="1006" t="s">
        <v>2289</v>
      </c>
      <c r="C2323" s="1006" t="s">
        <v>2325</v>
      </c>
      <c r="D2323" s="1006" t="s">
        <v>5734</v>
      </c>
      <c r="E2323" s="968" t="s">
        <v>4782</v>
      </c>
      <c r="F2323" s="1007" t="s">
        <v>5735</v>
      </c>
      <c r="G2323" s="947" t="s">
        <v>4687</v>
      </c>
      <c r="H2323" s="1010" t="s">
        <v>1026</v>
      </c>
      <c r="I2323" s="990">
        <v>1.1499999999999999</v>
      </c>
      <c r="J2323" s="1009">
        <v>9.125</v>
      </c>
      <c r="K2323" s="951">
        <v>0.14899999999999999</v>
      </c>
      <c r="L2323" s="952">
        <v>0.2</v>
      </c>
      <c r="M2323" s="951">
        <v>0</v>
      </c>
      <c r="N2323" s="966">
        <f t="shared" si="525"/>
        <v>394809.23076923075</v>
      </c>
      <c r="O2323" s="932">
        <f t="shared" si="526"/>
        <v>811178.14399999997</v>
      </c>
      <c r="P2323" s="932">
        <f t="shared" si="527"/>
        <v>365605</v>
      </c>
      <c r="Q2323" s="932">
        <f t="shared" si="528"/>
        <v>39348</v>
      </c>
      <c r="R2323" s="966">
        <f t="shared" si="522"/>
        <v>4143029.3653846146</v>
      </c>
      <c r="S2323" s="960">
        <f t="shared" si="523"/>
        <v>193986.54345599998</v>
      </c>
      <c r="T2323" s="961"/>
      <c r="U2323" s="954"/>
    </row>
    <row r="2324" spans="1:21" ht="66" outlineLevel="1">
      <c r="A2324" s="1006" t="s">
        <v>2351</v>
      </c>
      <c r="B2324" s="1006" t="s">
        <v>2289</v>
      </c>
      <c r="C2324" s="1006" t="s">
        <v>2325</v>
      </c>
      <c r="D2324" s="1006" t="s">
        <v>5736</v>
      </c>
      <c r="E2324" s="968" t="s">
        <v>4785</v>
      </c>
      <c r="F2324" s="1007" t="s">
        <v>5737</v>
      </c>
      <c r="G2324" s="947" t="s">
        <v>4687</v>
      </c>
      <c r="H2324" s="1010" t="s">
        <v>1026</v>
      </c>
      <c r="I2324" s="990">
        <v>1.1499999999999999</v>
      </c>
      <c r="J2324" s="1009">
        <v>10.34</v>
      </c>
      <c r="K2324" s="951">
        <v>0.19800000000000001</v>
      </c>
      <c r="L2324" s="952">
        <v>0.25</v>
      </c>
      <c r="M2324" s="951">
        <v>0</v>
      </c>
      <c r="N2324" s="966">
        <f t="shared" si="525"/>
        <v>394809.23076923075</v>
      </c>
      <c r="O2324" s="932">
        <f t="shared" si="526"/>
        <v>811178.14399999997</v>
      </c>
      <c r="P2324" s="932">
        <f t="shared" si="527"/>
        <v>365605</v>
      </c>
      <c r="Q2324" s="932">
        <f t="shared" si="528"/>
        <v>39348</v>
      </c>
      <c r="R2324" s="966">
        <f t="shared" si="522"/>
        <v>4694676.5630769217</v>
      </c>
      <c r="S2324" s="960">
        <f t="shared" si="523"/>
        <v>252014.522512</v>
      </c>
      <c r="T2324" s="961"/>
      <c r="U2324" s="954"/>
    </row>
    <row r="2325" spans="1:21" ht="66" outlineLevel="1">
      <c r="A2325" s="1006" t="s">
        <v>2351</v>
      </c>
      <c r="B2325" s="1006" t="s">
        <v>2289</v>
      </c>
      <c r="C2325" s="1006" t="s">
        <v>2325</v>
      </c>
      <c r="D2325" s="1006" t="s">
        <v>5738</v>
      </c>
      <c r="E2325" s="968" t="s">
        <v>4788</v>
      </c>
      <c r="F2325" s="1007" t="s">
        <v>5739</v>
      </c>
      <c r="G2325" s="947" t="s">
        <v>4687</v>
      </c>
      <c r="H2325" s="1010" t="s">
        <v>1026</v>
      </c>
      <c r="I2325" s="990">
        <v>1.1499999999999999</v>
      </c>
      <c r="J2325" s="1009">
        <v>11.759</v>
      </c>
      <c r="K2325" s="951">
        <v>0.121</v>
      </c>
      <c r="L2325" s="952">
        <v>0.26</v>
      </c>
      <c r="M2325" s="951">
        <v>0.121</v>
      </c>
      <c r="N2325" s="966">
        <f t="shared" si="525"/>
        <v>394809.23076923075</v>
      </c>
      <c r="O2325" s="932">
        <f t="shared" si="526"/>
        <v>811178.14399999997</v>
      </c>
      <c r="P2325" s="932">
        <f t="shared" si="527"/>
        <v>365605</v>
      </c>
      <c r="Q2325" s="932">
        <f t="shared" si="528"/>
        <v>39348</v>
      </c>
      <c r="R2325" s="966">
        <f t="shared" si="522"/>
        <v>5338946.0063076923</v>
      </c>
      <c r="S2325" s="960">
        <f t="shared" si="523"/>
        <v>197970.96342400002</v>
      </c>
      <c r="T2325" s="961"/>
      <c r="U2325" s="954"/>
    </row>
    <row r="2326" spans="1:21" ht="66" outlineLevel="1">
      <c r="A2326" s="1006" t="s">
        <v>2351</v>
      </c>
      <c r="B2326" s="1006" t="s">
        <v>2289</v>
      </c>
      <c r="C2326" s="1006" t="s">
        <v>2325</v>
      </c>
      <c r="D2326" s="1006" t="s">
        <v>5740</v>
      </c>
      <c r="E2326" s="968" t="s">
        <v>4791</v>
      </c>
      <c r="F2326" s="1007" t="s">
        <v>5741</v>
      </c>
      <c r="G2326" s="947" t="s">
        <v>4687</v>
      </c>
      <c r="H2326" s="1010" t="s">
        <v>1026</v>
      </c>
      <c r="I2326" s="990">
        <v>1.1499999999999999</v>
      </c>
      <c r="J2326" s="1009">
        <v>13.987</v>
      </c>
      <c r="K2326" s="951">
        <v>0.16</v>
      </c>
      <c r="L2326" s="952">
        <v>0.34</v>
      </c>
      <c r="M2326" s="951">
        <v>0.14899999999999999</v>
      </c>
      <c r="N2326" s="966">
        <f t="shared" si="525"/>
        <v>394809.23076923075</v>
      </c>
      <c r="O2326" s="932">
        <f t="shared" si="526"/>
        <v>811178.14399999997</v>
      </c>
      <c r="P2326" s="932">
        <f t="shared" si="527"/>
        <v>365605</v>
      </c>
      <c r="Q2326" s="932">
        <f t="shared" si="528"/>
        <v>39348</v>
      </c>
      <c r="R2326" s="966">
        <f t="shared" si="522"/>
        <v>6350526.217384615</v>
      </c>
      <c r="S2326" s="960">
        <f t="shared" si="523"/>
        <v>259957.05504000001</v>
      </c>
      <c r="T2326" s="961"/>
      <c r="U2326" s="954"/>
    </row>
    <row r="2327" spans="1:21" ht="66" outlineLevel="1">
      <c r="A2327" s="1006" t="s">
        <v>2351</v>
      </c>
      <c r="B2327" s="1006" t="s">
        <v>2289</v>
      </c>
      <c r="C2327" s="1006" t="s">
        <v>2325</v>
      </c>
      <c r="D2327" s="1006" t="s">
        <v>5742</v>
      </c>
      <c r="E2327" s="968" t="s">
        <v>4776</v>
      </c>
      <c r="F2327" s="1007" t="s">
        <v>5743</v>
      </c>
      <c r="G2327" s="947" t="s">
        <v>4687</v>
      </c>
      <c r="H2327" s="1010" t="s">
        <v>1026</v>
      </c>
      <c r="I2327" s="990">
        <f>1.15*0.7</f>
        <v>0.80499999999999994</v>
      </c>
      <c r="J2327" s="1009">
        <v>7.0949999999999998</v>
      </c>
      <c r="K2327" s="951">
        <v>0.11</v>
      </c>
      <c r="L2327" s="952">
        <v>0.15</v>
      </c>
      <c r="M2327" s="951">
        <v>0</v>
      </c>
      <c r="N2327" s="966">
        <f t="shared" si="525"/>
        <v>394809.23076923075</v>
      </c>
      <c r="O2327" s="932">
        <f t="shared" si="526"/>
        <v>811178.14399999997</v>
      </c>
      <c r="P2327" s="932">
        <f t="shared" si="527"/>
        <v>365605</v>
      </c>
      <c r="Q2327" s="932">
        <f t="shared" si="528"/>
        <v>39348</v>
      </c>
      <c r="R2327" s="966">
        <f t="shared" si="522"/>
        <v>2254943.0513076917</v>
      </c>
      <c r="S2327" s="960">
        <f t="shared" si="523"/>
        <v>144070.34583999999</v>
      </c>
      <c r="T2327" s="961"/>
      <c r="U2327" s="954"/>
    </row>
    <row r="2328" spans="1:21" ht="66" outlineLevel="1">
      <c r="A2328" s="1006" t="s">
        <v>2351</v>
      </c>
      <c r="B2328" s="1006" t="s">
        <v>2289</v>
      </c>
      <c r="C2328" s="1006" t="s">
        <v>2325</v>
      </c>
      <c r="D2328" s="1006" t="s">
        <v>5744</v>
      </c>
      <c r="E2328" s="968" t="s">
        <v>4779</v>
      </c>
      <c r="F2328" s="1007" t="s">
        <v>5745</v>
      </c>
      <c r="G2328" s="947" t="s">
        <v>4687</v>
      </c>
      <c r="H2328" s="1010" t="s">
        <v>1026</v>
      </c>
      <c r="I2328" s="990">
        <f t="shared" ref="I2328:I2332" si="530">1.15*0.7</f>
        <v>0.80499999999999994</v>
      </c>
      <c r="J2328" s="1009">
        <v>8.1069999999999993</v>
      </c>
      <c r="K2328" s="951">
        <v>0.14899999999999999</v>
      </c>
      <c r="L2328" s="952">
        <v>0.2</v>
      </c>
      <c r="M2328" s="951">
        <v>0</v>
      </c>
      <c r="N2328" s="966">
        <f t="shared" si="525"/>
        <v>394809.23076923075</v>
      </c>
      <c r="O2328" s="932">
        <f t="shared" si="526"/>
        <v>811178.14399999997</v>
      </c>
      <c r="P2328" s="932">
        <f t="shared" si="527"/>
        <v>365605</v>
      </c>
      <c r="Q2328" s="932">
        <f t="shared" si="528"/>
        <v>39348</v>
      </c>
      <c r="R2328" s="966">
        <f t="shared" si="522"/>
        <v>2576578.3392461534</v>
      </c>
      <c r="S2328" s="960">
        <f t="shared" si="523"/>
        <v>193986.54345599998</v>
      </c>
      <c r="T2328" s="961"/>
      <c r="U2328" s="954"/>
    </row>
    <row r="2329" spans="1:21" ht="66" outlineLevel="1">
      <c r="A2329" s="1006" t="s">
        <v>2351</v>
      </c>
      <c r="B2329" s="1006" t="s">
        <v>2289</v>
      </c>
      <c r="C2329" s="1006" t="s">
        <v>2325</v>
      </c>
      <c r="D2329" s="1006" t="s">
        <v>5746</v>
      </c>
      <c r="E2329" s="968" t="s">
        <v>4782</v>
      </c>
      <c r="F2329" s="1007" t="s">
        <v>5747</v>
      </c>
      <c r="G2329" s="947" t="s">
        <v>4687</v>
      </c>
      <c r="H2329" s="1010" t="s">
        <v>1026</v>
      </c>
      <c r="I2329" s="990">
        <f t="shared" si="530"/>
        <v>0.80499999999999994</v>
      </c>
      <c r="J2329" s="1009">
        <v>9.125</v>
      </c>
      <c r="K2329" s="951">
        <v>0.14899999999999999</v>
      </c>
      <c r="L2329" s="952">
        <v>0.2</v>
      </c>
      <c r="M2329" s="951">
        <v>0</v>
      </c>
      <c r="N2329" s="966">
        <f t="shared" si="525"/>
        <v>394809.23076923075</v>
      </c>
      <c r="O2329" s="932">
        <f t="shared" si="526"/>
        <v>811178.14399999997</v>
      </c>
      <c r="P2329" s="932">
        <f t="shared" si="527"/>
        <v>365605</v>
      </c>
      <c r="Q2329" s="932">
        <f t="shared" si="528"/>
        <v>39348</v>
      </c>
      <c r="R2329" s="966">
        <f t="shared" si="522"/>
        <v>2900120.5557692302</v>
      </c>
      <c r="S2329" s="960">
        <f t="shared" si="523"/>
        <v>193986.54345599998</v>
      </c>
      <c r="T2329" s="961"/>
      <c r="U2329" s="954"/>
    </row>
    <row r="2330" spans="1:21" ht="66" outlineLevel="1">
      <c r="A2330" s="1006" t="s">
        <v>2351</v>
      </c>
      <c r="B2330" s="1006" t="s">
        <v>2289</v>
      </c>
      <c r="C2330" s="1006" t="s">
        <v>2325</v>
      </c>
      <c r="D2330" s="1006" t="s">
        <v>5748</v>
      </c>
      <c r="E2330" s="968" t="s">
        <v>4785</v>
      </c>
      <c r="F2330" s="1007" t="s">
        <v>5749</v>
      </c>
      <c r="G2330" s="947" t="s">
        <v>4687</v>
      </c>
      <c r="H2330" s="1010" t="s">
        <v>1026</v>
      </c>
      <c r="I2330" s="990">
        <f t="shared" si="530"/>
        <v>0.80499999999999994</v>
      </c>
      <c r="J2330" s="1009">
        <v>10.34</v>
      </c>
      <c r="K2330" s="951">
        <v>0.19800000000000001</v>
      </c>
      <c r="L2330" s="952">
        <v>0.25</v>
      </c>
      <c r="M2330" s="951">
        <v>0</v>
      </c>
      <c r="N2330" s="966">
        <f t="shared" si="525"/>
        <v>394809.23076923075</v>
      </c>
      <c r="O2330" s="932">
        <f t="shared" si="526"/>
        <v>811178.14399999997</v>
      </c>
      <c r="P2330" s="932">
        <f t="shared" si="527"/>
        <v>365605</v>
      </c>
      <c r="Q2330" s="932">
        <f t="shared" si="528"/>
        <v>39348</v>
      </c>
      <c r="R2330" s="966">
        <f t="shared" si="522"/>
        <v>3286273.5941538457</v>
      </c>
      <c r="S2330" s="960">
        <f t="shared" si="523"/>
        <v>252014.522512</v>
      </c>
      <c r="T2330" s="961"/>
      <c r="U2330" s="954"/>
    </row>
    <row r="2331" spans="1:21" ht="66" outlineLevel="1">
      <c r="A2331" s="1006" t="s">
        <v>2351</v>
      </c>
      <c r="B2331" s="1006" t="s">
        <v>2289</v>
      </c>
      <c r="C2331" s="1006" t="s">
        <v>2325</v>
      </c>
      <c r="D2331" s="1006" t="s">
        <v>5750</v>
      </c>
      <c r="E2331" s="968" t="s">
        <v>4788</v>
      </c>
      <c r="F2331" s="1007" t="s">
        <v>5751</v>
      </c>
      <c r="G2331" s="947" t="s">
        <v>4687</v>
      </c>
      <c r="H2331" s="1010" t="s">
        <v>1026</v>
      </c>
      <c r="I2331" s="990">
        <f t="shared" si="530"/>
        <v>0.80499999999999994</v>
      </c>
      <c r="J2331" s="1009">
        <v>11.759</v>
      </c>
      <c r="K2331" s="951">
        <v>0.121</v>
      </c>
      <c r="L2331" s="952">
        <v>0.26</v>
      </c>
      <c r="M2331" s="951">
        <v>0.121</v>
      </c>
      <c r="N2331" s="966">
        <f t="shared" si="525"/>
        <v>394809.23076923075</v>
      </c>
      <c r="O2331" s="932">
        <f t="shared" si="526"/>
        <v>811178.14399999997</v>
      </c>
      <c r="P2331" s="932">
        <f t="shared" si="527"/>
        <v>365605</v>
      </c>
      <c r="Q2331" s="932">
        <f t="shared" si="528"/>
        <v>39348</v>
      </c>
      <c r="R2331" s="966">
        <f t="shared" si="522"/>
        <v>3737262.2044153842</v>
      </c>
      <c r="S2331" s="960">
        <f t="shared" si="523"/>
        <v>197970.96342400002</v>
      </c>
      <c r="T2331" s="961"/>
      <c r="U2331" s="954"/>
    </row>
    <row r="2332" spans="1:21" ht="66" outlineLevel="1">
      <c r="A2332" s="1006" t="s">
        <v>2351</v>
      </c>
      <c r="B2332" s="1006" t="s">
        <v>2289</v>
      </c>
      <c r="C2332" s="1006" t="s">
        <v>2325</v>
      </c>
      <c r="D2332" s="1006" t="s">
        <v>5752</v>
      </c>
      <c r="E2332" s="968" t="s">
        <v>4791</v>
      </c>
      <c r="F2332" s="1007" t="s">
        <v>5753</v>
      </c>
      <c r="G2332" s="947" t="s">
        <v>4687</v>
      </c>
      <c r="H2332" s="1010" t="s">
        <v>1026</v>
      </c>
      <c r="I2332" s="990">
        <f t="shared" si="530"/>
        <v>0.80499999999999994</v>
      </c>
      <c r="J2332" s="1009">
        <v>13.987</v>
      </c>
      <c r="K2332" s="951">
        <v>0.16</v>
      </c>
      <c r="L2332" s="952">
        <v>0.34</v>
      </c>
      <c r="M2332" s="951">
        <v>0.14899999999999999</v>
      </c>
      <c r="N2332" s="966">
        <f t="shared" si="525"/>
        <v>394809.23076923075</v>
      </c>
      <c r="O2332" s="932">
        <f t="shared" si="526"/>
        <v>811178.14399999997</v>
      </c>
      <c r="P2332" s="932">
        <f t="shared" si="527"/>
        <v>365605</v>
      </c>
      <c r="Q2332" s="932">
        <f t="shared" si="528"/>
        <v>39348</v>
      </c>
      <c r="R2332" s="966">
        <f t="shared" si="522"/>
        <v>4445368.3521692306</v>
      </c>
      <c r="S2332" s="960">
        <f t="shared" si="523"/>
        <v>259957.05504000001</v>
      </c>
      <c r="T2332" s="961"/>
      <c r="U2332" s="954"/>
    </row>
    <row r="2333" spans="1:21">
      <c r="A2333" s="955"/>
      <c r="B2333" s="955"/>
      <c r="C2333" s="955"/>
      <c r="D2333" s="956"/>
      <c r="E2333" s="955" t="s">
        <v>5754</v>
      </c>
      <c r="F2333" s="1005" t="s">
        <v>4830</v>
      </c>
      <c r="G2333" s="956"/>
      <c r="H2333" s="947"/>
      <c r="I2333" s="990"/>
      <c r="J2333" s="1009">
        <v>0</v>
      </c>
      <c r="K2333" s="951">
        <v>0</v>
      </c>
      <c r="L2333" s="952">
        <v>0</v>
      </c>
      <c r="M2333" s="951">
        <v>0</v>
      </c>
      <c r="N2333" s="966"/>
      <c r="O2333" s="932"/>
      <c r="P2333" s="932"/>
      <c r="Q2333" s="932"/>
      <c r="R2333" s="966">
        <f t="shared" si="522"/>
        <v>0</v>
      </c>
      <c r="S2333" s="960">
        <f t="shared" si="523"/>
        <v>0</v>
      </c>
      <c r="T2333" s="961"/>
      <c r="U2333" s="954"/>
    </row>
    <row r="2334" spans="1:21" ht="49.5" outlineLevel="1">
      <c r="A2334" s="1006"/>
      <c r="B2334" s="1006"/>
      <c r="C2334" s="1006"/>
      <c r="D2334" s="1006" t="s">
        <v>5755</v>
      </c>
      <c r="E2334" s="968" t="s">
        <v>4685</v>
      </c>
      <c r="F2334" s="1007" t="s">
        <v>5756</v>
      </c>
      <c r="G2334" s="947" t="s">
        <v>4687</v>
      </c>
      <c r="H2334" s="1010" t="s">
        <v>1026</v>
      </c>
      <c r="I2334" s="990">
        <v>1.1000000000000001</v>
      </c>
      <c r="J2334" s="1009">
        <v>6.8529999999999998</v>
      </c>
      <c r="K2334" s="951">
        <v>0</v>
      </c>
      <c r="L2334" s="952">
        <v>0</v>
      </c>
      <c r="M2334" s="1002">
        <v>0</v>
      </c>
      <c r="N2334" s="966">
        <f t="shared" ref="N2334:N2365" si="531">VLOOKUP(H2334,DGNC2032,8)</f>
        <v>394809.23076923075</v>
      </c>
      <c r="O2334" s="932">
        <f t="shared" ref="O2334:O2365" si="532">+IFERROR(VLOOKUP($A2334,DGMTC7606,10,0),0)</f>
        <v>0</v>
      </c>
      <c r="P2334" s="932">
        <f t="shared" ref="P2334:P2365" si="533">+IFERROR(VLOOKUP($B2334,DGMTC11,10,0),0)</f>
        <v>0</v>
      </c>
      <c r="Q2334" s="932">
        <f t="shared" ref="Q2334:Q2365" si="534">+IFERROR(VLOOKUP($C2334,DGMTC11,10,0),0)</f>
        <v>0</v>
      </c>
      <c r="R2334" s="966">
        <f t="shared" si="522"/>
        <v>2976190.4243076923</v>
      </c>
      <c r="S2334" s="960">
        <f t="shared" si="523"/>
        <v>0</v>
      </c>
      <c r="T2334" s="961"/>
      <c r="U2334" s="954"/>
    </row>
    <row r="2335" spans="1:21" ht="49.5" outlineLevel="1">
      <c r="A2335" s="1006"/>
      <c r="B2335" s="1006"/>
      <c r="C2335" s="1006"/>
      <c r="D2335" s="1006" t="s">
        <v>5757</v>
      </c>
      <c r="E2335" s="968" t="s">
        <v>4689</v>
      </c>
      <c r="F2335" s="1007" t="s">
        <v>5758</v>
      </c>
      <c r="G2335" s="947" t="s">
        <v>4687</v>
      </c>
      <c r="H2335" s="1010" t="s">
        <v>1026</v>
      </c>
      <c r="I2335" s="990">
        <v>1.1000000000000001</v>
      </c>
      <c r="J2335" s="1009">
        <v>9.0310000000000006</v>
      </c>
      <c r="K2335" s="951">
        <v>0</v>
      </c>
      <c r="L2335" s="952">
        <v>0</v>
      </c>
      <c r="M2335" s="1002">
        <v>0</v>
      </c>
      <c r="N2335" s="966">
        <f t="shared" si="531"/>
        <v>394809.23076923075</v>
      </c>
      <c r="O2335" s="932">
        <f t="shared" si="532"/>
        <v>0</v>
      </c>
      <c r="P2335" s="932">
        <f t="shared" si="533"/>
        <v>0</v>
      </c>
      <c r="Q2335" s="932">
        <f t="shared" si="534"/>
        <v>0</v>
      </c>
      <c r="R2335" s="966">
        <f t="shared" si="522"/>
        <v>3922074.3793846155</v>
      </c>
      <c r="S2335" s="960">
        <f t="shared" si="523"/>
        <v>0</v>
      </c>
      <c r="T2335" s="961"/>
      <c r="U2335" s="954"/>
    </row>
    <row r="2336" spans="1:21" ht="49.5" outlineLevel="1">
      <c r="A2336" s="1006"/>
      <c r="B2336" s="1006"/>
      <c r="C2336" s="1006"/>
      <c r="D2336" s="1006" t="s">
        <v>5759</v>
      </c>
      <c r="E2336" s="968" t="s">
        <v>4692</v>
      </c>
      <c r="F2336" s="1007" t="s">
        <v>5760</v>
      </c>
      <c r="G2336" s="947" t="s">
        <v>4687</v>
      </c>
      <c r="H2336" s="1010" t="s">
        <v>1026</v>
      </c>
      <c r="I2336" s="990">
        <v>1.1000000000000001</v>
      </c>
      <c r="J2336" s="1009">
        <v>9.9169999999999998</v>
      </c>
      <c r="K2336" s="951">
        <v>0</v>
      </c>
      <c r="L2336" s="952">
        <v>0</v>
      </c>
      <c r="M2336" s="1002">
        <v>0</v>
      </c>
      <c r="N2336" s="966">
        <f t="shared" si="531"/>
        <v>394809.23076923075</v>
      </c>
      <c r="O2336" s="932">
        <f t="shared" si="532"/>
        <v>0</v>
      </c>
      <c r="P2336" s="932">
        <f t="shared" si="533"/>
        <v>0</v>
      </c>
      <c r="Q2336" s="932">
        <f t="shared" si="534"/>
        <v>0</v>
      </c>
      <c r="R2336" s="966">
        <f t="shared" si="522"/>
        <v>4306855.455692308</v>
      </c>
      <c r="S2336" s="960">
        <f t="shared" si="523"/>
        <v>0</v>
      </c>
      <c r="T2336" s="961"/>
      <c r="U2336" s="954"/>
    </row>
    <row r="2337" spans="1:21" ht="49.5" outlineLevel="1">
      <c r="A2337" s="1006"/>
      <c r="B2337" s="1006"/>
      <c r="C2337" s="1006"/>
      <c r="D2337" s="1006" t="s">
        <v>5761</v>
      </c>
      <c r="E2337" s="968" t="s">
        <v>4695</v>
      </c>
      <c r="F2337" s="1007" t="s">
        <v>5762</v>
      </c>
      <c r="G2337" s="947" t="s">
        <v>4687</v>
      </c>
      <c r="H2337" s="1010" t="s">
        <v>1026</v>
      </c>
      <c r="I2337" s="990">
        <v>1.1000000000000001</v>
      </c>
      <c r="J2337" s="1009">
        <v>13.063000000000001</v>
      </c>
      <c r="K2337" s="951">
        <v>0</v>
      </c>
      <c r="L2337" s="952">
        <v>0</v>
      </c>
      <c r="M2337" s="1002">
        <v>0</v>
      </c>
      <c r="N2337" s="966">
        <f t="shared" si="531"/>
        <v>394809.23076923075</v>
      </c>
      <c r="O2337" s="932">
        <f t="shared" si="532"/>
        <v>0</v>
      </c>
      <c r="P2337" s="932">
        <f t="shared" si="533"/>
        <v>0</v>
      </c>
      <c r="Q2337" s="932">
        <f t="shared" si="534"/>
        <v>0</v>
      </c>
      <c r="R2337" s="966">
        <f t="shared" si="522"/>
        <v>5673132.279692308</v>
      </c>
      <c r="S2337" s="960">
        <f t="shared" si="523"/>
        <v>0</v>
      </c>
      <c r="T2337" s="961"/>
      <c r="U2337" s="954"/>
    </row>
    <row r="2338" spans="1:21" ht="49.5" outlineLevel="1">
      <c r="A2338" s="1006"/>
      <c r="B2338" s="1006"/>
      <c r="C2338" s="1006"/>
      <c r="D2338" s="1006" t="s">
        <v>5763</v>
      </c>
      <c r="E2338" s="968" t="s">
        <v>4698</v>
      </c>
      <c r="F2338" s="1007" t="s">
        <v>5764</v>
      </c>
      <c r="G2338" s="947" t="s">
        <v>4687</v>
      </c>
      <c r="H2338" s="1010" t="s">
        <v>1026</v>
      </c>
      <c r="I2338" s="990">
        <v>1.1000000000000001</v>
      </c>
      <c r="J2338" s="1009">
        <v>17.452000000000002</v>
      </c>
      <c r="K2338" s="951">
        <v>0</v>
      </c>
      <c r="L2338" s="952">
        <v>0</v>
      </c>
      <c r="M2338" s="1002">
        <v>0</v>
      </c>
      <c r="N2338" s="966">
        <f t="shared" si="531"/>
        <v>394809.23076923075</v>
      </c>
      <c r="O2338" s="932">
        <f t="shared" si="532"/>
        <v>0</v>
      </c>
      <c r="P2338" s="932">
        <f t="shared" si="533"/>
        <v>0</v>
      </c>
      <c r="Q2338" s="932">
        <f t="shared" si="534"/>
        <v>0</v>
      </c>
      <c r="R2338" s="966">
        <f t="shared" si="522"/>
        <v>7579231.7649230771</v>
      </c>
      <c r="S2338" s="960">
        <f t="shared" si="523"/>
        <v>0</v>
      </c>
      <c r="T2338" s="961"/>
      <c r="U2338" s="954"/>
    </row>
    <row r="2339" spans="1:21" ht="49.5" outlineLevel="1">
      <c r="A2339" s="1006"/>
      <c r="B2339" s="1006"/>
      <c r="C2339" s="1006"/>
      <c r="D2339" s="1006" t="s">
        <v>5765</v>
      </c>
      <c r="E2339" s="968" t="s">
        <v>4701</v>
      </c>
      <c r="F2339" s="1007" t="s">
        <v>5766</v>
      </c>
      <c r="G2339" s="947" t="s">
        <v>4687</v>
      </c>
      <c r="H2339" s="1010" t="s">
        <v>1026</v>
      </c>
      <c r="I2339" s="990">
        <v>1.1000000000000001</v>
      </c>
      <c r="J2339" s="1009">
        <v>23.765999999999998</v>
      </c>
      <c r="K2339" s="951">
        <v>0</v>
      </c>
      <c r="L2339" s="952">
        <v>0</v>
      </c>
      <c r="M2339" s="1002">
        <v>0</v>
      </c>
      <c r="N2339" s="966">
        <f t="shared" si="531"/>
        <v>394809.23076923075</v>
      </c>
      <c r="O2339" s="932">
        <f t="shared" si="532"/>
        <v>0</v>
      </c>
      <c r="P2339" s="932">
        <f t="shared" si="533"/>
        <v>0</v>
      </c>
      <c r="Q2339" s="932">
        <f t="shared" si="534"/>
        <v>0</v>
      </c>
      <c r="R2339" s="966">
        <f t="shared" si="522"/>
        <v>10321339.796307692</v>
      </c>
      <c r="S2339" s="960">
        <f t="shared" si="523"/>
        <v>0</v>
      </c>
      <c r="T2339" s="961"/>
      <c r="U2339" s="954"/>
    </row>
    <row r="2340" spans="1:21" ht="49.5" outlineLevel="1">
      <c r="A2340" s="1006"/>
      <c r="B2340" s="1006"/>
      <c r="C2340" s="1006"/>
      <c r="D2340" s="1006" t="s">
        <v>5767</v>
      </c>
      <c r="E2340" s="968" t="s">
        <v>4704</v>
      </c>
      <c r="F2340" s="1007" t="s">
        <v>5768</v>
      </c>
      <c r="G2340" s="947" t="s">
        <v>4687</v>
      </c>
      <c r="H2340" s="1010" t="s">
        <v>1026</v>
      </c>
      <c r="I2340" s="990">
        <v>1.1000000000000001</v>
      </c>
      <c r="J2340" s="1009">
        <v>26.702500000000001</v>
      </c>
      <c r="K2340" s="951">
        <v>0</v>
      </c>
      <c r="L2340" s="952">
        <v>0</v>
      </c>
      <c r="M2340" s="1002">
        <v>0</v>
      </c>
      <c r="N2340" s="966">
        <f t="shared" si="531"/>
        <v>394809.23076923075</v>
      </c>
      <c r="O2340" s="932">
        <f t="shared" si="532"/>
        <v>0</v>
      </c>
      <c r="P2340" s="932">
        <f t="shared" si="533"/>
        <v>0</v>
      </c>
      <c r="Q2340" s="932">
        <f t="shared" si="534"/>
        <v>0</v>
      </c>
      <c r="R2340" s="966">
        <f t="shared" si="522"/>
        <v>11596632.833076924</v>
      </c>
      <c r="S2340" s="960">
        <f t="shared" si="523"/>
        <v>0</v>
      </c>
      <c r="T2340" s="961"/>
      <c r="U2340" s="954"/>
    </row>
    <row r="2341" spans="1:21" ht="49.5" outlineLevel="1">
      <c r="A2341" s="1006"/>
      <c r="B2341" s="1006"/>
      <c r="C2341" s="1006"/>
      <c r="D2341" s="1006" t="s">
        <v>5769</v>
      </c>
      <c r="E2341" s="968" t="s">
        <v>4707</v>
      </c>
      <c r="F2341" s="1007" t="s">
        <v>5770</v>
      </c>
      <c r="G2341" s="947" t="s">
        <v>4687</v>
      </c>
      <c r="H2341" s="1010" t="s">
        <v>1026</v>
      </c>
      <c r="I2341" s="990">
        <v>1.1000000000000001</v>
      </c>
      <c r="J2341" s="1009">
        <v>32.307000000000002</v>
      </c>
      <c r="K2341" s="951">
        <v>0</v>
      </c>
      <c r="L2341" s="952">
        <v>0</v>
      </c>
      <c r="M2341" s="1002">
        <v>0</v>
      </c>
      <c r="N2341" s="966">
        <f t="shared" si="531"/>
        <v>394809.23076923075</v>
      </c>
      <c r="O2341" s="932">
        <f t="shared" si="532"/>
        <v>0</v>
      </c>
      <c r="P2341" s="932">
        <f t="shared" si="533"/>
        <v>0</v>
      </c>
      <c r="Q2341" s="932">
        <f t="shared" si="534"/>
        <v>0</v>
      </c>
      <c r="R2341" s="966">
        <f t="shared" si="522"/>
        <v>14030612.000307694</v>
      </c>
      <c r="S2341" s="960">
        <f t="shared" si="523"/>
        <v>0</v>
      </c>
      <c r="T2341" s="961"/>
      <c r="U2341" s="954"/>
    </row>
    <row r="2342" spans="1:21" ht="49.5" outlineLevel="1">
      <c r="A2342" s="1006"/>
      <c r="B2342" s="1006"/>
      <c r="C2342" s="1006"/>
      <c r="D2342" s="1006" t="s">
        <v>5771</v>
      </c>
      <c r="E2342" s="968" t="s">
        <v>4710</v>
      </c>
      <c r="F2342" s="1007" t="s">
        <v>5772</v>
      </c>
      <c r="G2342" s="947" t="s">
        <v>4687</v>
      </c>
      <c r="H2342" s="1010" t="s">
        <v>1026</v>
      </c>
      <c r="I2342" s="990">
        <v>1.1000000000000001</v>
      </c>
      <c r="J2342" s="1009">
        <v>38.125999999999998</v>
      </c>
      <c r="K2342" s="951">
        <v>0</v>
      </c>
      <c r="L2342" s="952">
        <v>0</v>
      </c>
      <c r="M2342" s="1002">
        <v>0</v>
      </c>
      <c r="N2342" s="966">
        <f t="shared" si="531"/>
        <v>394809.23076923075</v>
      </c>
      <c r="O2342" s="932">
        <f t="shared" si="532"/>
        <v>0</v>
      </c>
      <c r="P2342" s="932">
        <f t="shared" si="533"/>
        <v>0</v>
      </c>
      <c r="Q2342" s="932">
        <f t="shared" si="534"/>
        <v>0</v>
      </c>
      <c r="R2342" s="966">
        <f t="shared" si="522"/>
        <v>16557746.405538462</v>
      </c>
      <c r="S2342" s="960">
        <f t="shared" si="523"/>
        <v>0</v>
      </c>
      <c r="T2342" s="961"/>
      <c r="U2342" s="954"/>
    </row>
    <row r="2343" spans="1:21" ht="49.5" outlineLevel="1">
      <c r="A2343" s="1006"/>
      <c r="B2343" s="1006"/>
      <c r="C2343" s="1006"/>
      <c r="D2343" s="1006" t="s">
        <v>5773</v>
      </c>
      <c r="E2343" s="968" t="s">
        <v>4713</v>
      </c>
      <c r="F2343" s="1007" t="s">
        <v>5774</v>
      </c>
      <c r="G2343" s="947" t="s">
        <v>4687</v>
      </c>
      <c r="H2343" s="1010" t="s">
        <v>1026</v>
      </c>
      <c r="I2343" s="990">
        <v>1.1000000000000001</v>
      </c>
      <c r="J2343" s="1009">
        <v>41.932000000000002</v>
      </c>
      <c r="K2343" s="951">
        <v>0</v>
      </c>
      <c r="L2343" s="952">
        <v>0</v>
      </c>
      <c r="M2343" s="1002">
        <v>0</v>
      </c>
      <c r="N2343" s="966">
        <f t="shared" si="531"/>
        <v>394809.23076923075</v>
      </c>
      <c r="O2343" s="932">
        <f t="shared" si="532"/>
        <v>0</v>
      </c>
      <c r="P2343" s="932">
        <f t="shared" si="533"/>
        <v>0</v>
      </c>
      <c r="Q2343" s="932">
        <f t="shared" si="534"/>
        <v>0</v>
      </c>
      <c r="R2343" s="966">
        <f t="shared" si="522"/>
        <v>18210654.731076926</v>
      </c>
      <c r="S2343" s="960">
        <f t="shared" si="523"/>
        <v>0</v>
      </c>
      <c r="T2343" s="961"/>
      <c r="U2343" s="954"/>
    </row>
    <row r="2344" spans="1:21" ht="49.5" outlineLevel="1">
      <c r="A2344" s="1006"/>
      <c r="B2344" s="1006"/>
      <c r="C2344" s="1006"/>
      <c r="D2344" s="1006" t="s">
        <v>5775</v>
      </c>
      <c r="E2344" s="968" t="s">
        <v>4685</v>
      </c>
      <c r="F2344" s="1007" t="s">
        <v>5776</v>
      </c>
      <c r="G2344" s="947" t="s">
        <v>4687</v>
      </c>
      <c r="H2344" s="1010" t="s">
        <v>1026</v>
      </c>
      <c r="I2344" s="990">
        <f>1.1*0.7</f>
        <v>0.77</v>
      </c>
      <c r="J2344" s="1009">
        <v>6.8529999999999998</v>
      </c>
      <c r="K2344" s="951">
        <v>0</v>
      </c>
      <c r="L2344" s="952">
        <v>0</v>
      </c>
      <c r="M2344" s="951">
        <v>0</v>
      </c>
      <c r="N2344" s="966">
        <f t="shared" si="531"/>
        <v>394809.23076923075</v>
      </c>
      <c r="O2344" s="932">
        <f t="shared" si="532"/>
        <v>0</v>
      </c>
      <c r="P2344" s="932">
        <f t="shared" si="533"/>
        <v>0</v>
      </c>
      <c r="Q2344" s="932">
        <f t="shared" si="534"/>
        <v>0</v>
      </c>
      <c r="R2344" s="966">
        <f t="shared" si="522"/>
        <v>2083333.2970153845</v>
      </c>
      <c r="S2344" s="960">
        <f t="shared" si="523"/>
        <v>0</v>
      </c>
      <c r="T2344" s="961"/>
      <c r="U2344" s="954"/>
    </row>
    <row r="2345" spans="1:21" ht="49.5" outlineLevel="1">
      <c r="A2345" s="1006"/>
      <c r="B2345" s="1006"/>
      <c r="C2345" s="1006"/>
      <c r="D2345" s="1006" t="s">
        <v>5777</v>
      </c>
      <c r="E2345" s="968" t="s">
        <v>4689</v>
      </c>
      <c r="F2345" s="1007" t="s">
        <v>5778</v>
      </c>
      <c r="G2345" s="947" t="s">
        <v>4687</v>
      </c>
      <c r="H2345" s="1010" t="s">
        <v>1026</v>
      </c>
      <c r="I2345" s="990">
        <f t="shared" ref="I2345:I2353" si="535">1.1*0.7</f>
        <v>0.77</v>
      </c>
      <c r="J2345" s="1009">
        <v>9.0310000000000006</v>
      </c>
      <c r="K2345" s="951">
        <v>0</v>
      </c>
      <c r="L2345" s="952">
        <v>0</v>
      </c>
      <c r="M2345" s="951">
        <v>0</v>
      </c>
      <c r="N2345" s="966">
        <f t="shared" si="531"/>
        <v>394809.23076923075</v>
      </c>
      <c r="O2345" s="932">
        <f t="shared" si="532"/>
        <v>0</v>
      </c>
      <c r="P2345" s="932">
        <f t="shared" si="533"/>
        <v>0</v>
      </c>
      <c r="Q2345" s="932">
        <f t="shared" si="534"/>
        <v>0</v>
      </c>
      <c r="R2345" s="966">
        <f t="shared" si="522"/>
        <v>2745452.0655692308</v>
      </c>
      <c r="S2345" s="960">
        <f t="shared" si="523"/>
        <v>0</v>
      </c>
      <c r="T2345" s="961"/>
      <c r="U2345" s="954"/>
    </row>
    <row r="2346" spans="1:21" ht="49.5" outlineLevel="1">
      <c r="A2346" s="1006"/>
      <c r="B2346" s="1006"/>
      <c r="C2346" s="1006"/>
      <c r="D2346" s="1006" t="s">
        <v>5779</v>
      </c>
      <c r="E2346" s="968" t="s">
        <v>4692</v>
      </c>
      <c r="F2346" s="1007" t="s">
        <v>5780</v>
      </c>
      <c r="G2346" s="947" t="s">
        <v>4687</v>
      </c>
      <c r="H2346" s="1010" t="s">
        <v>1026</v>
      </c>
      <c r="I2346" s="990">
        <f t="shared" si="535"/>
        <v>0.77</v>
      </c>
      <c r="J2346" s="1009">
        <v>9.9169999999999998</v>
      </c>
      <c r="K2346" s="951">
        <v>0</v>
      </c>
      <c r="L2346" s="952">
        <v>0</v>
      </c>
      <c r="M2346" s="951">
        <v>0</v>
      </c>
      <c r="N2346" s="966">
        <f t="shared" si="531"/>
        <v>394809.23076923075</v>
      </c>
      <c r="O2346" s="932">
        <f t="shared" si="532"/>
        <v>0</v>
      </c>
      <c r="P2346" s="932">
        <f t="shared" si="533"/>
        <v>0</v>
      </c>
      <c r="Q2346" s="932">
        <f t="shared" si="534"/>
        <v>0</v>
      </c>
      <c r="R2346" s="966">
        <f t="shared" si="522"/>
        <v>3014798.8189846152</v>
      </c>
      <c r="S2346" s="960">
        <f t="shared" si="523"/>
        <v>0</v>
      </c>
      <c r="T2346" s="961"/>
      <c r="U2346" s="954"/>
    </row>
    <row r="2347" spans="1:21" ht="49.5" outlineLevel="1">
      <c r="A2347" s="1006"/>
      <c r="B2347" s="1006"/>
      <c r="C2347" s="1006"/>
      <c r="D2347" s="1006" t="s">
        <v>5781</v>
      </c>
      <c r="E2347" s="968" t="s">
        <v>4695</v>
      </c>
      <c r="F2347" s="1007" t="s">
        <v>5782</v>
      </c>
      <c r="G2347" s="947" t="s">
        <v>4687</v>
      </c>
      <c r="H2347" s="1010" t="s">
        <v>1026</v>
      </c>
      <c r="I2347" s="990">
        <f t="shared" si="535"/>
        <v>0.77</v>
      </c>
      <c r="J2347" s="1009">
        <v>13.063000000000001</v>
      </c>
      <c r="K2347" s="951">
        <v>0</v>
      </c>
      <c r="L2347" s="952">
        <v>0</v>
      </c>
      <c r="M2347" s="951">
        <v>0</v>
      </c>
      <c r="N2347" s="966">
        <f t="shared" si="531"/>
        <v>394809.23076923075</v>
      </c>
      <c r="O2347" s="932">
        <f t="shared" si="532"/>
        <v>0</v>
      </c>
      <c r="P2347" s="932">
        <f t="shared" si="533"/>
        <v>0</v>
      </c>
      <c r="Q2347" s="932">
        <f t="shared" si="534"/>
        <v>0</v>
      </c>
      <c r="R2347" s="966">
        <f t="shared" si="522"/>
        <v>3971192.5957846153</v>
      </c>
      <c r="S2347" s="960">
        <f t="shared" si="523"/>
        <v>0</v>
      </c>
      <c r="T2347" s="961"/>
      <c r="U2347" s="954"/>
    </row>
    <row r="2348" spans="1:21" ht="49.5" outlineLevel="1">
      <c r="A2348" s="1006"/>
      <c r="B2348" s="1006"/>
      <c r="C2348" s="1006"/>
      <c r="D2348" s="1006" t="s">
        <v>5783</v>
      </c>
      <c r="E2348" s="968" t="s">
        <v>4698</v>
      </c>
      <c r="F2348" s="1007" t="s">
        <v>5784</v>
      </c>
      <c r="G2348" s="947" t="s">
        <v>4687</v>
      </c>
      <c r="H2348" s="1010" t="s">
        <v>1026</v>
      </c>
      <c r="I2348" s="990">
        <f t="shared" si="535"/>
        <v>0.77</v>
      </c>
      <c r="J2348" s="1009">
        <v>17.452000000000002</v>
      </c>
      <c r="K2348" s="951">
        <v>0</v>
      </c>
      <c r="L2348" s="952">
        <v>0</v>
      </c>
      <c r="M2348" s="951">
        <v>0</v>
      </c>
      <c r="N2348" s="966">
        <f t="shared" si="531"/>
        <v>394809.23076923075</v>
      </c>
      <c r="O2348" s="932">
        <f t="shared" si="532"/>
        <v>0</v>
      </c>
      <c r="P2348" s="932">
        <f t="shared" si="533"/>
        <v>0</v>
      </c>
      <c r="Q2348" s="932">
        <f t="shared" si="534"/>
        <v>0</v>
      </c>
      <c r="R2348" s="966">
        <f t="shared" si="522"/>
        <v>5305462.2354461541</v>
      </c>
      <c r="S2348" s="960">
        <f t="shared" si="523"/>
        <v>0</v>
      </c>
      <c r="T2348" s="961"/>
      <c r="U2348" s="954"/>
    </row>
    <row r="2349" spans="1:21" ht="49.5" outlineLevel="1">
      <c r="A2349" s="1006"/>
      <c r="B2349" s="1006"/>
      <c r="C2349" s="1006"/>
      <c r="D2349" s="1006" t="s">
        <v>5785</v>
      </c>
      <c r="E2349" s="968" t="s">
        <v>4701</v>
      </c>
      <c r="F2349" s="1007" t="s">
        <v>5786</v>
      </c>
      <c r="G2349" s="947" t="s">
        <v>4687</v>
      </c>
      <c r="H2349" s="1010" t="s">
        <v>1026</v>
      </c>
      <c r="I2349" s="990">
        <f t="shared" si="535"/>
        <v>0.77</v>
      </c>
      <c r="J2349" s="1009">
        <v>23.765999999999998</v>
      </c>
      <c r="K2349" s="951">
        <v>0</v>
      </c>
      <c r="L2349" s="952">
        <v>0</v>
      </c>
      <c r="M2349" s="951">
        <v>0</v>
      </c>
      <c r="N2349" s="966">
        <f t="shared" si="531"/>
        <v>394809.23076923075</v>
      </c>
      <c r="O2349" s="932">
        <f t="shared" si="532"/>
        <v>0</v>
      </c>
      <c r="P2349" s="932">
        <f t="shared" si="533"/>
        <v>0</v>
      </c>
      <c r="Q2349" s="932">
        <f t="shared" si="534"/>
        <v>0</v>
      </c>
      <c r="R2349" s="966">
        <f t="shared" si="522"/>
        <v>7224937.8574153846</v>
      </c>
      <c r="S2349" s="960">
        <f t="shared" si="523"/>
        <v>0</v>
      </c>
      <c r="T2349" s="961"/>
      <c r="U2349" s="954"/>
    </row>
    <row r="2350" spans="1:21" ht="49.5" outlineLevel="1">
      <c r="A2350" s="1006"/>
      <c r="B2350" s="1006"/>
      <c r="C2350" s="1006"/>
      <c r="D2350" s="1006" t="s">
        <v>5787</v>
      </c>
      <c r="E2350" s="968" t="s">
        <v>4704</v>
      </c>
      <c r="F2350" s="1007" t="s">
        <v>5788</v>
      </c>
      <c r="G2350" s="947" t="s">
        <v>4687</v>
      </c>
      <c r="H2350" s="1010" t="s">
        <v>1026</v>
      </c>
      <c r="I2350" s="990">
        <f t="shared" si="535"/>
        <v>0.77</v>
      </c>
      <c r="J2350" s="1009">
        <v>26.702500000000001</v>
      </c>
      <c r="K2350" s="951">
        <v>0</v>
      </c>
      <c r="L2350" s="952">
        <v>0</v>
      </c>
      <c r="M2350" s="951">
        <v>0</v>
      </c>
      <c r="N2350" s="966">
        <f t="shared" si="531"/>
        <v>394809.23076923075</v>
      </c>
      <c r="O2350" s="932">
        <f t="shared" si="532"/>
        <v>0</v>
      </c>
      <c r="P2350" s="932">
        <f t="shared" si="533"/>
        <v>0</v>
      </c>
      <c r="Q2350" s="932">
        <f t="shared" si="534"/>
        <v>0</v>
      </c>
      <c r="R2350" s="966">
        <f t="shared" si="522"/>
        <v>8117642.9831538461</v>
      </c>
      <c r="S2350" s="960">
        <f t="shared" si="523"/>
        <v>0</v>
      </c>
      <c r="T2350" s="961"/>
      <c r="U2350" s="954"/>
    </row>
    <row r="2351" spans="1:21" ht="49.5" outlineLevel="1">
      <c r="A2351" s="1006"/>
      <c r="B2351" s="1006"/>
      <c r="C2351" s="1006"/>
      <c r="D2351" s="1006" t="s">
        <v>5789</v>
      </c>
      <c r="E2351" s="968" t="s">
        <v>4707</v>
      </c>
      <c r="F2351" s="1007" t="s">
        <v>5790</v>
      </c>
      <c r="G2351" s="947" t="s">
        <v>4687</v>
      </c>
      <c r="H2351" s="1010" t="s">
        <v>1026</v>
      </c>
      <c r="I2351" s="990">
        <f t="shared" si="535"/>
        <v>0.77</v>
      </c>
      <c r="J2351" s="1009">
        <v>32.307000000000002</v>
      </c>
      <c r="K2351" s="951">
        <v>0</v>
      </c>
      <c r="L2351" s="952">
        <v>0</v>
      </c>
      <c r="M2351" s="951">
        <v>0</v>
      </c>
      <c r="N2351" s="966">
        <f t="shared" si="531"/>
        <v>394809.23076923075</v>
      </c>
      <c r="O2351" s="932">
        <f t="shared" si="532"/>
        <v>0</v>
      </c>
      <c r="P2351" s="932">
        <f t="shared" si="533"/>
        <v>0</v>
      </c>
      <c r="Q2351" s="932">
        <f t="shared" si="534"/>
        <v>0</v>
      </c>
      <c r="R2351" s="966">
        <f t="shared" si="522"/>
        <v>9821428.4002153836</v>
      </c>
      <c r="S2351" s="960">
        <f t="shared" si="523"/>
        <v>0</v>
      </c>
      <c r="T2351" s="961"/>
      <c r="U2351" s="954"/>
    </row>
    <row r="2352" spans="1:21" ht="49.5" outlineLevel="1">
      <c r="A2352" s="1006"/>
      <c r="B2352" s="1006"/>
      <c r="C2352" s="1006"/>
      <c r="D2352" s="1006" t="s">
        <v>5791</v>
      </c>
      <c r="E2352" s="968" t="s">
        <v>4710</v>
      </c>
      <c r="F2352" s="1007" t="s">
        <v>5792</v>
      </c>
      <c r="G2352" s="947" t="s">
        <v>4687</v>
      </c>
      <c r="H2352" s="1010" t="s">
        <v>1026</v>
      </c>
      <c r="I2352" s="990">
        <f t="shared" si="535"/>
        <v>0.77</v>
      </c>
      <c r="J2352" s="1009">
        <v>38.125999999999998</v>
      </c>
      <c r="K2352" s="951">
        <v>0</v>
      </c>
      <c r="L2352" s="952">
        <v>0</v>
      </c>
      <c r="M2352" s="951">
        <v>0</v>
      </c>
      <c r="N2352" s="966">
        <f t="shared" si="531"/>
        <v>394809.23076923075</v>
      </c>
      <c r="O2352" s="932">
        <f t="shared" si="532"/>
        <v>0</v>
      </c>
      <c r="P2352" s="932">
        <f t="shared" si="533"/>
        <v>0</v>
      </c>
      <c r="Q2352" s="932">
        <f t="shared" si="534"/>
        <v>0</v>
      </c>
      <c r="R2352" s="966">
        <f t="shared" si="522"/>
        <v>11590422.483876921</v>
      </c>
      <c r="S2352" s="960">
        <f t="shared" si="523"/>
        <v>0</v>
      </c>
      <c r="T2352" s="961"/>
      <c r="U2352" s="954"/>
    </row>
    <row r="2353" spans="1:21" ht="49.5" outlineLevel="1">
      <c r="A2353" s="1006"/>
      <c r="B2353" s="1006"/>
      <c r="C2353" s="1006"/>
      <c r="D2353" s="1006" t="s">
        <v>5793</v>
      </c>
      <c r="E2353" s="968" t="s">
        <v>4713</v>
      </c>
      <c r="F2353" s="1007" t="s">
        <v>5794</v>
      </c>
      <c r="G2353" s="947" t="s">
        <v>4687</v>
      </c>
      <c r="H2353" s="1010" t="s">
        <v>1026</v>
      </c>
      <c r="I2353" s="990">
        <f t="shared" si="535"/>
        <v>0.77</v>
      </c>
      <c r="J2353" s="1009">
        <v>41.932000000000002</v>
      </c>
      <c r="K2353" s="951">
        <v>0</v>
      </c>
      <c r="L2353" s="952">
        <v>0</v>
      </c>
      <c r="M2353" s="951">
        <v>0</v>
      </c>
      <c r="N2353" s="966">
        <f t="shared" si="531"/>
        <v>394809.23076923075</v>
      </c>
      <c r="O2353" s="932">
        <f t="shared" si="532"/>
        <v>0</v>
      </c>
      <c r="P2353" s="932">
        <f t="shared" si="533"/>
        <v>0</v>
      </c>
      <c r="Q2353" s="932">
        <f t="shared" si="534"/>
        <v>0</v>
      </c>
      <c r="R2353" s="966">
        <f t="shared" si="522"/>
        <v>12747458.311753847</v>
      </c>
      <c r="S2353" s="960">
        <f t="shared" si="523"/>
        <v>0</v>
      </c>
      <c r="T2353" s="961"/>
      <c r="U2353" s="954"/>
    </row>
    <row r="2354" spans="1:21" ht="49.5" outlineLevel="1">
      <c r="A2354" s="1006"/>
      <c r="B2354" s="1006"/>
      <c r="C2354" s="1006"/>
      <c r="D2354" s="1006" t="s">
        <v>5795</v>
      </c>
      <c r="E2354" s="968" t="s">
        <v>4685</v>
      </c>
      <c r="F2354" s="1007" t="s">
        <v>5796</v>
      </c>
      <c r="G2354" s="947" t="s">
        <v>4687</v>
      </c>
      <c r="H2354" s="1010" t="s">
        <v>1026</v>
      </c>
      <c r="I2354" s="990">
        <f>1.1*1.15</f>
        <v>1.2649999999999999</v>
      </c>
      <c r="J2354" s="1009">
        <v>6.8529999999999998</v>
      </c>
      <c r="K2354" s="951">
        <v>0</v>
      </c>
      <c r="L2354" s="952">
        <v>0</v>
      </c>
      <c r="M2354" s="951">
        <v>0</v>
      </c>
      <c r="N2354" s="966">
        <f t="shared" si="531"/>
        <v>394809.23076923075</v>
      </c>
      <c r="O2354" s="932">
        <f t="shared" si="532"/>
        <v>0</v>
      </c>
      <c r="P2354" s="932">
        <f t="shared" si="533"/>
        <v>0</v>
      </c>
      <c r="Q2354" s="932">
        <f t="shared" si="534"/>
        <v>0</v>
      </c>
      <c r="R2354" s="966">
        <f t="shared" si="522"/>
        <v>3422618.9879538454</v>
      </c>
      <c r="S2354" s="960">
        <f t="shared" si="523"/>
        <v>0</v>
      </c>
      <c r="T2354" s="961"/>
      <c r="U2354" s="954"/>
    </row>
    <row r="2355" spans="1:21" ht="49.5" outlineLevel="1">
      <c r="A2355" s="1006"/>
      <c r="B2355" s="1006"/>
      <c r="C2355" s="1006"/>
      <c r="D2355" s="1006" t="s">
        <v>5797</v>
      </c>
      <c r="E2355" s="968" t="s">
        <v>4689</v>
      </c>
      <c r="F2355" s="1007" t="s">
        <v>5798</v>
      </c>
      <c r="G2355" s="947" t="s">
        <v>4687</v>
      </c>
      <c r="H2355" s="1010" t="s">
        <v>1026</v>
      </c>
      <c r="I2355" s="990">
        <f t="shared" ref="I2355:I2363" si="536">1.1*1.15</f>
        <v>1.2649999999999999</v>
      </c>
      <c r="J2355" s="1009">
        <v>9.0310000000000006</v>
      </c>
      <c r="K2355" s="951">
        <v>0</v>
      </c>
      <c r="L2355" s="952">
        <v>0</v>
      </c>
      <c r="M2355" s="951">
        <v>0</v>
      </c>
      <c r="N2355" s="966">
        <f t="shared" si="531"/>
        <v>394809.23076923075</v>
      </c>
      <c r="O2355" s="932">
        <f t="shared" si="532"/>
        <v>0</v>
      </c>
      <c r="P2355" s="932">
        <f t="shared" si="533"/>
        <v>0</v>
      </c>
      <c r="Q2355" s="932">
        <f t="shared" si="534"/>
        <v>0</v>
      </c>
      <c r="R2355" s="966">
        <f t="shared" si="522"/>
        <v>4510385.536292308</v>
      </c>
      <c r="S2355" s="960">
        <f t="shared" si="523"/>
        <v>0</v>
      </c>
      <c r="T2355" s="961"/>
      <c r="U2355" s="954"/>
    </row>
    <row r="2356" spans="1:21" ht="49.5" outlineLevel="1">
      <c r="A2356" s="1006"/>
      <c r="B2356" s="1006"/>
      <c r="C2356" s="1006"/>
      <c r="D2356" s="1006" t="s">
        <v>5799</v>
      </c>
      <c r="E2356" s="968" t="s">
        <v>4692</v>
      </c>
      <c r="F2356" s="1007" t="s">
        <v>5800</v>
      </c>
      <c r="G2356" s="947" t="s">
        <v>4687</v>
      </c>
      <c r="H2356" s="1010" t="s">
        <v>1026</v>
      </c>
      <c r="I2356" s="990">
        <f t="shared" si="536"/>
        <v>1.2649999999999999</v>
      </c>
      <c r="J2356" s="1009">
        <v>9.9169999999999998</v>
      </c>
      <c r="K2356" s="951">
        <v>0</v>
      </c>
      <c r="L2356" s="952">
        <v>0</v>
      </c>
      <c r="M2356" s="951">
        <v>0</v>
      </c>
      <c r="N2356" s="966">
        <f t="shared" si="531"/>
        <v>394809.23076923075</v>
      </c>
      <c r="O2356" s="932">
        <f t="shared" si="532"/>
        <v>0</v>
      </c>
      <c r="P2356" s="932">
        <f t="shared" si="533"/>
        <v>0</v>
      </c>
      <c r="Q2356" s="932">
        <f t="shared" si="534"/>
        <v>0</v>
      </c>
      <c r="R2356" s="966">
        <f t="shared" si="522"/>
        <v>4952883.7740461528</v>
      </c>
      <c r="S2356" s="960">
        <f t="shared" si="523"/>
        <v>0</v>
      </c>
      <c r="T2356" s="961"/>
      <c r="U2356" s="954"/>
    </row>
    <row r="2357" spans="1:21" ht="49.5" outlineLevel="1">
      <c r="A2357" s="1006"/>
      <c r="B2357" s="1006"/>
      <c r="C2357" s="1006"/>
      <c r="D2357" s="1006" t="s">
        <v>5801</v>
      </c>
      <c r="E2357" s="968" t="s">
        <v>4695</v>
      </c>
      <c r="F2357" s="1007" t="s">
        <v>5802</v>
      </c>
      <c r="G2357" s="947" t="s">
        <v>4687</v>
      </c>
      <c r="H2357" s="1010" t="s">
        <v>1026</v>
      </c>
      <c r="I2357" s="990">
        <f t="shared" si="536"/>
        <v>1.2649999999999999</v>
      </c>
      <c r="J2357" s="1009">
        <v>13.063000000000001</v>
      </c>
      <c r="K2357" s="951">
        <v>0</v>
      </c>
      <c r="L2357" s="952">
        <v>0</v>
      </c>
      <c r="M2357" s="951">
        <v>0</v>
      </c>
      <c r="N2357" s="966">
        <f t="shared" si="531"/>
        <v>394809.23076923075</v>
      </c>
      <c r="O2357" s="932">
        <f t="shared" si="532"/>
        <v>0</v>
      </c>
      <c r="P2357" s="932">
        <f t="shared" si="533"/>
        <v>0</v>
      </c>
      <c r="Q2357" s="932">
        <f t="shared" si="534"/>
        <v>0</v>
      </c>
      <c r="R2357" s="966">
        <f t="shared" si="522"/>
        <v>6524102.1216461537</v>
      </c>
      <c r="S2357" s="960">
        <f t="shared" si="523"/>
        <v>0</v>
      </c>
      <c r="T2357" s="961"/>
      <c r="U2357" s="954"/>
    </row>
    <row r="2358" spans="1:21" ht="49.5" outlineLevel="1">
      <c r="A2358" s="1006"/>
      <c r="B2358" s="1006"/>
      <c r="C2358" s="1006"/>
      <c r="D2358" s="1006" t="s">
        <v>5803</v>
      </c>
      <c r="E2358" s="968" t="s">
        <v>4698</v>
      </c>
      <c r="F2358" s="1007" t="s">
        <v>5804</v>
      </c>
      <c r="G2358" s="947" t="s">
        <v>4687</v>
      </c>
      <c r="H2358" s="1010" t="s">
        <v>1026</v>
      </c>
      <c r="I2358" s="990">
        <f t="shared" si="536"/>
        <v>1.2649999999999999</v>
      </c>
      <c r="J2358" s="1009">
        <v>17.452000000000002</v>
      </c>
      <c r="K2358" s="951">
        <v>0</v>
      </c>
      <c r="L2358" s="952">
        <v>0</v>
      </c>
      <c r="M2358" s="951">
        <v>0</v>
      </c>
      <c r="N2358" s="966">
        <f t="shared" si="531"/>
        <v>394809.23076923075</v>
      </c>
      <c r="O2358" s="932">
        <f t="shared" si="532"/>
        <v>0</v>
      </c>
      <c r="P2358" s="932">
        <f t="shared" si="533"/>
        <v>0</v>
      </c>
      <c r="Q2358" s="932">
        <f t="shared" si="534"/>
        <v>0</v>
      </c>
      <c r="R2358" s="966">
        <f t="shared" si="522"/>
        <v>8716116.5296615381</v>
      </c>
      <c r="S2358" s="960">
        <f t="shared" si="523"/>
        <v>0</v>
      </c>
      <c r="T2358" s="961"/>
      <c r="U2358" s="954"/>
    </row>
    <row r="2359" spans="1:21" ht="49.5" outlineLevel="1">
      <c r="A2359" s="1006"/>
      <c r="B2359" s="1006"/>
      <c r="C2359" s="1006"/>
      <c r="D2359" s="1006" t="s">
        <v>5805</v>
      </c>
      <c r="E2359" s="968" t="s">
        <v>4701</v>
      </c>
      <c r="F2359" s="1007" t="s">
        <v>5806</v>
      </c>
      <c r="G2359" s="947" t="s">
        <v>4687</v>
      </c>
      <c r="H2359" s="1010" t="s">
        <v>1026</v>
      </c>
      <c r="I2359" s="990">
        <f t="shared" si="536"/>
        <v>1.2649999999999999</v>
      </c>
      <c r="J2359" s="1009">
        <v>23.765999999999998</v>
      </c>
      <c r="K2359" s="951">
        <v>0</v>
      </c>
      <c r="L2359" s="952">
        <v>0</v>
      </c>
      <c r="M2359" s="951">
        <v>0</v>
      </c>
      <c r="N2359" s="966">
        <f t="shared" si="531"/>
        <v>394809.23076923075</v>
      </c>
      <c r="O2359" s="932">
        <f t="shared" si="532"/>
        <v>0</v>
      </c>
      <c r="P2359" s="932">
        <f t="shared" si="533"/>
        <v>0</v>
      </c>
      <c r="Q2359" s="932">
        <f t="shared" si="534"/>
        <v>0</v>
      </c>
      <c r="R2359" s="966">
        <f t="shared" ref="R2359:R2422" si="537">I2359*J2359*N2359</f>
        <v>11869540.765753845</v>
      </c>
      <c r="S2359" s="960">
        <f t="shared" ref="S2359:S2422" si="538">(K2359*O2359+L2359*P2359+M2359*Q2359)</f>
        <v>0</v>
      </c>
      <c r="T2359" s="961"/>
      <c r="U2359" s="954"/>
    </row>
    <row r="2360" spans="1:21" ht="49.5" outlineLevel="1">
      <c r="A2360" s="1006"/>
      <c r="B2360" s="1006"/>
      <c r="C2360" s="1006"/>
      <c r="D2360" s="1006" t="s">
        <v>5807</v>
      </c>
      <c r="E2360" s="968" t="s">
        <v>4704</v>
      </c>
      <c r="F2360" s="1007" t="s">
        <v>5808</v>
      </c>
      <c r="G2360" s="947" t="s">
        <v>4687</v>
      </c>
      <c r="H2360" s="1010" t="s">
        <v>1026</v>
      </c>
      <c r="I2360" s="990">
        <f t="shared" si="536"/>
        <v>1.2649999999999999</v>
      </c>
      <c r="J2360" s="1009">
        <v>26.702500000000001</v>
      </c>
      <c r="K2360" s="951">
        <v>0</v>
      </c>
      <c r="L2360" s="952">
        <v>0</v>
      </c>
      <c r="M2360" s="951">
        <v>0</v>
      </c>
      <c r="N2360" s="966">
        <f t="shared" si="531"/>
        <v>394809.23076923075</v>
      </c>
      <c r="O2360" s="932">
        <f t="shared" si="532"/>
        <v>0</v>
      </c>
      <c r="P2360" s="932">
        <f t="shared" si="533"/>
        <v>0</v>
      </c>
      <c r="Q2360" s="932">
        <f t="shared" si="534"/>
        <v>0</v>
      </c>
      <c r="R2360" s="966">
        <f t="shared" si="537"/>
        <v>13336127.758038459</v>
      </c>
      <c r="S2360" s="960">
        <f t="shared" si="538"/>
        <v>0</v>
      </c>
      <c r="T2360" s="961"/>
      <c r="U2360" s="954"/>
    </row>
    <row r="2361" spans="1:21" ht="49.5" outlineLevel="1">
      <c r="A2361" s="1006"/>
      <c r="B2361" s="1006"/>
      <c r="C2361" s="1006"/>
      <c r="D2361" s="1006" t="s">
        <v>5809</v>
      </c>
      <c r="E2361" s="968" t="s">
        <v>4707</v>
      </c>
      <c r="F2361" s="1007" t="s">
        <v>5810</v>
      </c>
      <c r="G2361" s="947" t="s">
        <v>4687</v>
      </c>
      <c r="H2361" s="1010" t="s">
        <v>1026</v>
      </c>
      <c r="I2361" s="990">
        <f t="shared" si="536"/>
        <v>1.2649999999999999</v>
      </c>
      <c r="J2361" s="1009">
        <v>32.307000000000002</v>
      </c>
      <c r="K2361" s="951">
        <v>0</v>
      </c>
      <c r="L2361" s="952">
        <v>0</v>
      </c>
      <c r="M2361" s="951">
        <v>0</v>
      </c>
      <c r="N2361" s="966">
        <f t="shared" si="531"/>
        <v>394809.23076923075</v>
      </c>
      <c r="O2361" s="932">
        <f t="shared" si="532"/>
        <v>0</v>
      </c>
      <c r="P2361" s="932">
        <f t="shared" si="533"/>
        <v>0</v>
      </c>
      <c r="Q2361" s="932">
        <f t="shared" si="534"/>
        <v>0</v>
      </c>
      <c r="R2361" s="966">
        <f t="shared" si="537"/>
        <v>16135203.800353846</v>
      </c>
      <c r="S2361" s="960">
        <f t="shared" si="538"/>
        <v>0</v>
      </c>
      <c r="T2361" s="961"/>
      <c r="U2361" s="954"/>
    </row>
    <row r="2362" spans="1:21" ht="49.5" outlineLevel="1">
      <c r="A2362" s="1006"/>
      <c r="B2362" s="1006"/>
      <c r="C2362" s="1006"/>
      <c r="D2362" s="1006" t="s">
        <v>5811</v>
      </c>
      <c r="E2362" s="968" t="s">
        <v>4710</v>
      </c>
      <c r="F2362" s="1007" t="s">
        <v>5812</v>
      </c>
      <c r="G2362" s="947" t="s">
        <v>4687</v>
      </c>
      <c r="H2362" s="1010" t="s">
        <v>1026</v>
      </c>
      <c r="I2362" s="990">
        <f t="shared" si="536"/>
        <v>1.2649999999999999</v>
      </c>
      <c r="J2362" s="1009">
        <v>38.125999999999998</v>
      </c>
      <c r="K2362" s="951">
        <v>0</v>
      </c>
      <c r="L2362" s="952">
        <v>0</v>
      </c>
      <c r="M2362" s="951">
        <v>0</v>
      </c>
      <c r="N2362" s="966">
        <f t="shared" si="531"/>
        <v>394809.23076923075</v>
      </c>
      <c r="O2362" s="932">
        <f t="shared" si="532"/>
        <v>0</v>
      </c>
      <c r="P2362" s="932">
        <f t="shared" si="533"/>
        <v>0</v>
      </c>
      <c r="Q2362" s="932">
        <f t="shared" si="534"/>
        <v>0</v>
      </c>
      <c r="R2362" s="966">
        <f t="shared" si="537"/>
        <v>19041408.366369229</v>
      </c>
      <c r="S2362" s="960">
        <f t="shared" si="538"/>
        <v>0</v>
      </c>
      <c r="T2362" s="961"/>
      <c r="U2362" s="954"/>
    </row>
    <row r="2363" spans="1:21" ht="49.5" outlineLevel="1">
      <c r="A2363" s="1006"/>
      <c r="B2363" s="1006"/>
      <c r="C2363" s="1006"/>
      <c r="D2363" s="1006" t="s">
        <v>5813</v>
      </c>
      <c r="E2363" s="968" t="s">
        <v>4713</v>
      </c>
      <c r="F2363" s="1007" t="s">
        <v>5814</v>
      </c>
      <c r="G2363" s="947" t="s">
        <v>4687</v>
      </c>
      <c r="H2363" s="1010" t="s">
        <v>1026</v>
      </c>
      <c r="I2363" s="990">
        <f t="shared" si="536"/>
        <v>1.2649999999999999</v>
      </c>
      <c r="J2363" s="1009">
        <v>41.932000000000002</v>
      </c>
      <c r="K2363" s="951">
        <v>0</v>
      </c>
      <c r="L2363" s="952">
        <v>0</v>
      </c>
      <c r="M2363" s="951">
        <v>0</v>
      </c>
      <c r="N2363" s="966">
        <f t="shared" si="531"/>
        <v>394809.23076923075</v>
      </c>
      <c r="O2363" s="932">
        <f t="shared" si="532"/>
        <v>0</v>
      </c>
      <c r="P2363" s="932">
        <f t="shared" si="533"/>
        <v>0</v>
      </c>
      <c r="Q2363" s="932">
        <f t="shared" si="534"/>
        <v>0</v>
      </c>
      <c r="R2363" s="966">
        <f t="shared" si="537"/>
        <v>20942252.940738458</v>
      </c>
      <c r="S2363" s="960">
        <f t="shared" si="538"/>
        <v>0</v>
      </c>
      <c r="T2363" s="961"/>
      <c r="U2363" s="954"/>
    </row>
    <row r="2364" spans="1:21" ht="49.5" outlineLevel="1">
      <c r="A2364" s="1006"/>
      <c r="B2364" s="1006"/>
      <c r="C2364" s="1006"/>
      <c r="D2364" s="1006" t="s">
        <v>5815</v>
      </c>
      <c r="E2364" s="968" t="s">
        <v>4685</v>
      </c>
      <c r="F2364" s="1007" t="s">
        <v>5816</v>
      </c>
      <c r="G2364" s="947" t="s">
        <v>4687</v>
      </c>
      <c r="H2364" s="1010" t="s">
        <v>1026</v>
      </c>
      <c r="I2364" s="990">
        <f>1.1*1.15*0.7</f>
        <v>0.88549999999999984</v>
      </c>
      <c r="J2364" s="1009">
        <v>6.8529999999999998</v>
      </c>
      <c r="K2364" s="951">
        <v>0</v>
      </c>
      <c r="L2364" s="952">
        <v>0</v>
      </c>
      <c r="M2364" s="951">
        <v>0</v>
      </c>
      <c r="N2364" s="966">
        <f t="shared" si="531"/>
        <v>394809.23076923075</v>
      </c>
      <c r="O2364" s="932">
        <f t="shared" si="532"/>
        <v>0</v>
      </c>
      <c r="P2364" s="932">
        <f t="shared" si="533"/>
        <v>0</v>
      </c>
      <c r="Q2364" s="932">
        <f t="shared" si="534"/>
        <v>0</v>
      </c>
      <c r="R2364" s="966">
        <f t="shared" si="537"/>
        <v>2395833.2915676916</v>
      </c>
      <c r="S2364" s="960">
        <f t="shared" si="538"/>
        <v>0</v>
      </c>
      <c r="T2364" s="961"/>
      <c r="U2364" s="954"/>
    </row>
    <row r="2365" spans="1:21" ht="49.5" outlineLevel="1">
      <c r="A2365" s="1006"/>
      <c r="B2365" s="1006"/>
      <c r="C2365" s="1006"/>
      <c r="D2365" s="1006" t="s">
        <v>5817</v>
      </c>
      <c r="E2365" s="968" t="s">
        <v>4689</v>
      </c>
      <c r="F2365" s="1007" t="s">
        <v>5818</v>
      </c>
      <c r="G2365" s="947" t="s">
        <v>4687</v>
      </c>
      <c r="H2365" s="1010" t="s">
        <v>1026</v>
      </c>
      <c r="I2365" s="990">
        <f t="shared" ref="I2365:I2373" si="539">1.1*1.15*0.7</f>
        <v>0.88549999999999984</v>
      </c>
      <c r="J2365" s="1009">
        <v>9.0310000000000006</v>
      </c>
      <c r="K2365" s="951">
        <v>0</v>
      </c>
      <c r="L2365" s="952">
        <v>0</v>
      </c>
      <c r="M2365" s="951">
        <v>0</v>
      </c>
      <c r="N2365" s="966">
        <f t="shared" si="531"/>
        <v>394809.23076923075</v>
      </c>
      <c r="O2365" s="932">
        <f t="shared" si="532"/>
        <v>0</v>
      </c>
      <c r="P2365" s="932">
        <f t="shared" si="533"/>
        <v>0</v>
      </c>
      <c r="Q2365" s="932">
        <f t="shared" si="534"/>
        <v>0</v>
      </c>
      <c r="R2365" s="966">
        <f t="shared" si="537"/>
        <v>3157269.875404615</v>
      </c>
      <c r="S2365" s="960">
        <f t="shared" si="538"/>
        <v>0</v>
      </c>
      <c r="T2365" s="961"/>
      <c r="U2365" s="954"/>
    </row>
    <row r="2366" spans="1:21" ht="49.5" outlineLevel="1">
      <c r="A2366" s="1006"/>
      <c r="B2366" s="1006"/>
      <c r="C2366" s="1006"/>
      <c r="D2366" s="1006" t="s">
        <v>5819</v>
      </c>
      <c r="E2366" s="968" t="s">
        <v>4692</v>
      </c>
      <c r="F2366" s="1007" t="s">
        <v>5820</v>
      </c>
      <c r="G2366" s="947" t="s">
        <v>4687</v>
      </c>
      <c r="H2366" s="1010" t="s">
        <v>1026</v>
      </c>
      <c r="I2366" s="990">
        <f t="shared" si="539"/>
        <v>0.88549999999999984</v>
      </c>
      <c r="J2366" s="1009">
        <v>9.9169999999999998</v>
      </c>
      <c r="K2366" s="951">
        <v>0</v>
      </c>
      <c r="L2366" s="952">
        <v>0</v>
      </c>
      <c r="M2366" s="951">
        <v>0</v>
      </c>
      <c r="N2366" s="966">
        <f t="shared" ref="N2366:N2397" si="540">VLOOKUP(H2366,DGNC2032,8)</f>
        <v>394809.23076923075</v>
      </c>
      <c r="O2366" s="932">
        <f t="shared" ref="O2366:O2397" si="541">+IFERROR(VLOOKUP($A2366,DGMTC7606,10,0),0)</f>
        <v>0</v>
      </c>
      <c r="P2366" s="932">
        <f t="shared" ref="P2366:P2397" si="542">+IFERROR(VLOOKUP($B2366,DGMTC11,10,0),0)</f>
        <v>0</v>
      </c>
      <c r="Q2366" s="932">
        <f t="shared" ref="Q2366:Q2397" si="543">+IFERROR(VLOOKUP($C2366,DGMTC11,10,0),0)</f>
        <v>0</v>
      </c>
      <c r="R2366" s="966">
        <f t="shared" si="537"/>
        <v>3467018.6418323065</v>
      </c>
      <c r="S2366" s="960">
        <f t="shared" si="538"/>
        <v>0</v>
      </c>
      <c r="T2366" s="961"/>
      <c r="U2366" s="954"/>
    </row>
    <row r="2367" spans="1:21" ht="49.5" outlineLevel="1">
      <c r="A2367" s="1006"/>
      <c r="B2367" s="1006"/>
      <c r="C2367" s="1006"/>
      <c r="D2367" s="1006" t="s">
        <v>5821</v>
      </c>
      <c r="E2367" s="968" t="s">
        <v>4695</v>
      </c>
      <c r="F2367" s="1007" t="s">
        <v>5822</v>
      </c>
      <c r="G2367" s="947" t="s">
        <v>4687</v>
      </c>
      <c r="H2367" s="1010" t="s">
        <v>1026</v>
      </c>
      <c r="I2367" s="990">
        <f t="shared" si="539"/>
        <v>0.88549999999999984</v>
      </c>
      <c r="J2367" s="1009">
        <v>13.063000000000001</v>
      </c>
      <c r="K2367" s="951">
        <v>0</v>
      </c>
      <c r="L2367" s="952">
        <v>0</v>
      </c>
      <c r="M2367" s="951">
        <v>0</v>
      </c>
      <c r="N2367" s="966">
        <f t="shared" si="540"/>
        <v>394809.23076923075</v>
      </c>
      <c r="O2367" s="932">
        <f t="shared" si="541"/>
        <v>0</v>
      </c>
      <c r="P2367" s="932">
        <f t="shared" si="542"/>
        <v>0</v>
      </c>
      <c r="Q2367" s="932">
        <f t="shared" si="543"/>
        <v>0</v>
      </c>
      <c r="R2367" s="966">
        <f t="shared" si="537"/>
        <v>4566871.485152307</v>
      </c>
      <c r="S2367" s="960">
        <f t="shared" si="538"/>
        <v>0</v>
      </c>
      <c r="T2367" s="961"/>
      <c r="U2367" s="954"/>
    </row>
    <row r="2368" spans="1:21" ht="49.5" outlineLevel="1">
      <c r="A2368" s="1006"/>
      <c r="B2368" s="1006"/>
      <c r="C2368" s="1006"/>
      <c r="D2368" s="1006" t="s">
        <v>5823</v>
      </c>
      <c r="E2368" s="968" t="s">
        <v>4698</v>
      </c>
      <c r="F2368" s="1007" t="s">
        <v>5824</v>
      </c>
      <c r="G2368" s="947" t="s">
        <v>4687</v>
      </c>
      <c r="H2368" s="1010" t="s">
        <v>1026</v>
      </c>
      <c r="I2368" s="990">
        <f t="shared" si="539"/>
        <v>0.88549999999999984</v>
      </c>
      <c r="J2368" s="1009">
        <v>17.452000000000002</v>
      </c>
      <c r="K2368" s="951">
        <v>0</v>
      </c>
      <c r="L2368" s="952">
        <v>0</v>
      </c>
      <c r="M2368" s="951">
        <v>0</v>
      </c>
      <c r="N2368" s="966">
        <f t="shared" si="540"/>
        <v>394809.23076923075</v>
      </c>
      <c r="O2368" s="932">
        <f t="shared" si="541"/>
        <v>0</v>
      </c>
      <c r="P2368" s="932">
        <f t="shared" si="542"/>
        <v>0</v>
      </c>
      <c r="Q2368" s="932">
        <f t="shared" si="543"/>
        <v>0</v>
      </c>
      <c r="R2368" s="966">
        <f t="shared" si="537"/>
        <v>6101281.5707630767</v>
      </c>
      <c r="S2368" s="960">
        <f t="shared" si="538"/>
        <v>0</v>
      </c>
      <c r="T2368" s="961"/>
      <c r="U2368" s="954"/>
    </row>
    <row r="2369" spans="1:21" ht="49.5" outlineLevel="1">
      <c r="A2369" s="1006"/>
      <c r="B2369" s="1006"/>
      <c r="C2369" s="1006"/>
      <c r="D2369" s="1006" t="s">
        <v>5825</v>
      </c>
      <c r="E2369" s="968" t="s">
        <v>4701</v>
      </c>
      <c r="F2369" s="1007" t="s">
        <v>5826</v>
      </c>
      <c r="G2369" s="947" t="s">
        <v>4687</v>
      </c>
      <c r="H2369" s="1010" t="s">
        <v>1026</v>
      </c>
      <c r="I2369" s="990">
        <f t="shared" si="539"/>
        <v>0.88549999999999984</v>
      </c>
      <c r="J2369" s="1009">
        <v>23.765999999999998</v>
      </c>
      <c r="K2369" s="951">
        <v>0</v>
      </c>
      <c r="L2369" s="952">
        <v>0</v>
      </c>
      <c r="M2369" s="951">
        <v>0</v>
      </c>
      <c r="N2369" s="966">
        <f t="shared" si="540"/>
        <v>394809.23076923075</v>
      </c>
      <c r="O2369" s="932">
        <f t="shared" si="541"/>
        <v>0</v>
      </c>
      <c r="P2369" s="932">
        <f t="shared" si="542"/>
        <v>0</v>
      </c>
      <c r="Q2369" s="932">
        <f t="shared" si="543"/>
        <v>0</v>
      </c>
      <c r="R2369" s="966">
        <f t="shared" si="537"/>
        <v>8308678.5360276904</v>
      </c>
      <c r="S2369" s="960">
        <f t="shared" si="538"/>
        <v>0</v>
      </c>
      <c r="T2369" s="961"/>
      <c r="U2369" s="954"/>
    </row>
    <row r="2370" spans="1:21" ht="49.5" outlineLevel="1">
      <c r="A2370" s="1006"/>
      <c r="B2370" s="1006"/>
      <c r="C2370" s="1006"/>
      <c r="D2370" s="1006" t="s">
        <v>5827</v>
      </c>
      <c r="E2370" s="968" t="s">
        <v>4704</v>
      </c>
      <c r="F2370" s="1007" t="s">
        <v>5828</v>
      </c>
      <c r="G2370" s="947" t="s">
        <v>4687</v>
      </c>
      <c r="H2370" s="1010" t="s">
        <v>1026</v>
      </c>
      <c r="I2370" s="990">
        <f t="shared" si="539"/>
        <v>0.88549999999999984</v>
      </c>
      <c r="J2370" s="1009">
        <v>26.702500000000001</v>
      </c>
      <c r="K2370" s="951">
        <v>0</v>
      </c>
      <c r="L2370" s="952">
        <v>0</v>
      </c>
      <c r="M2370" s="951">
        <v>0</v>
      </c>
      <c r="N2370" s="966">
        <f t="shared" si="540"/>
        <v>394809.23076923075</v>
      </c>
      <c r="O2370" s="932">
        <f t="shared" si="541"/>
        <v>0</v>
      </c>
      <c r="P2370" s="932">
        <f t="shared" si="542"/>
        <v>0</v>
      </c>
      <c r="Q2370" s="932">
        <f t="shared" si="543"/>
        <v>0</v>
      </c>
      <c r="R2370" s="966">
        <f t="shared" si="537"/>
        <v>9335289.4306269214</v>
      </c>
      <c r="S2370" s="960">
        <f t="shared" si="538"/>
        <v>0</v>
      </c>
      <c r="T2370" s="961"/>
      <c r="U2370" s="954"/>
    </row>
    <row r="2371" spans="1:21" ht="49.5" outlineLevel="1">
      <c r="A2371" s="1006"/>
      <c r="B2371" s="1006"/>
      <c r="C2371" s="1006"/>
      <c r="D2371" s="1006" t="s">
        <v>5829</v>
      </c>
      <c r="E2371" s="968" t="s">
        <v>4707</v>
      </c>
      <c r="F2371" s="1007" t="s">
        <v>5830</v>
      </c>
      <c r="G2371" s="947" t="s">
        <v>4687</v>
      </c>
      <c r="H2371" s="1010" t="s">
        <v>1026</v>
      </c>
      <c r="I2371" s="990">
        <f t="shared" si="539"/>
        <v>0.88549999999999984</v>
      </c>
      <c r="J2371" s="1009">
        <v>32.307000000000002</v>
      </c>
      <c r="K2371" s="951">
        <v>0</v>
      </c>
      <c r="L2371" s="952">
        <v>0</v>
      </c>
      <c r="M2371" s="951">
        <v>0</v>
      </c>
      <c r="N2371" s="966">
        <f t="shared" si="540"/>
        <v>394809.23076923075</v>
      </c>
      <c r="O2371" s="932">
        <f t="shared" si="541"/>
        <v>0</v>
      </c>
      <c r="P2371" s="932">
        <f t="shared" si="542"/>
        <v>0</v>
      </c>
      <c r="Q2371" s="932">
        <f t="shared" si="543"/>
        <v>0</v>
      </c>
      <c r="R2371" s="966">
        <f t="shared" si="537"/>
        <v>11294642.660247691</v>
      </c>
      <c r="S2371" s="960">
        <f t="shared" si="538"/>
        <v>0</v>
      </c>
      <c r="T2371" s="961"/>
      <c r="U2371" s="954"/>
    </row>
    <row r="2372" spans="1:21" ht="49.5" outlineLevel="1">
      <c r="A2372" s="1006"/>
      <c r="B2372" s="1006"/>
      <c r="C2372" s="1006"/>
      <c r="D2372" s="1006" t="s">
        <v>5831</v>
      </c>
      <c r="E2372" s="968" t="s">
        <v>4710</v>
      </c>
      <c r="F2372" s="1007" t="s">
        <v>5832</v>
      </c>
      <c r="G2372" s="947" t="s">
        <v>4687</v>
      </c>
      <c r="H2372" s="1010" t="s">
        <v>1026</v>
      </c>
      <c r="I2372" s="990">
        <f t="shared" si="539"/>
        <v>0.88549999999999984</v>
      </c>
      <c r="J2372" s="1009">
        <v>38.125999999999998</v>
      </c>
      <c r="K2372" s="951">
        <v>0</v>
      </c>
      <c r="L2372" s="952">
        <v>0</v>
      </c>
      <c r="M2372" s="951">
        <v>0</v>
      </c>
      <c r="N2372" s="966">
        <f t="shared" si="540"/>
        <v>394809.23076923075</v>
      </c>
      <c r="O2372" s="932">
        <f t="shared" si="541"/>
        <v>0</v>
      </c>
      <c r="P2372" s="932">
        <f t="shared" si="542"/>
        <v>0</v>
      </c>
      <c r="Q2372" s="932">
        <f t="shared" si="543"/>
        <v>0</v>
      </c>
      <c r="R2372" s="966">
        <f t="shared" si="537"/>
        <v>13328985.856458459</v>
      </c>
      <c r="S2372" s="960">
        <f t="shared" si="538"/>
        <v>0</v>
      </c>
      <c r="T2372" s="961"/>
      <c r="U2372" s="954"/>
    </row>
    <row r="2373" spans="1:21" ht="49.5" outlineLevel="1">
      <c r="A2373" s="1006"/>
      <c r="B2373" s="1006"/>
      <c r="C2373" s="1006"/>
      <c r="D2373" s="1006" t="s">
        <v>5833</v>
      </c>
      <c r="E2373" s="968" t="s">
        <v>4713</v>
      </c>
      <c r="F2373" s="1007" t="s">
        <v>5834</v>
      </c>
      <c r="G2373" s="947" t="s">
        <v>4687</v>
      </c>
      <c r="H2373" s="1010" t="s">
        <v>1026</v>
      </c>
      <c r="I2373" s="990">
        <f t="shared" si="539"/>
        <v>0.88549999999999984</v>
      </c>
      <c r="J2373" s="1009">
        <v>41.932000000000002</v>
      </c>
      <c r="K2373" s="951">
        <v>0</v>
      </c>
      <c r="L2373" s="952">
        <v>0</v>
      </c>
      <c r="M2373" s="951">
        <v>0</v>
      </c>
      <c r="N2373" s="966">
        <f t="shared" si="540"/>
        <v>394809.23076923075</v>
      </c>
      <c r="O2373" s="932">
        <f t="shared" si="541"/>
        <v>0</v>
      </c>
      <c r="P2373" s="932">
        <f t="shared" si="542"/>
        <v>0</v>
      </c>
      <c r="Q2373" s="932">
        <f t="shared" si="543"/>
        <v>0</v>
      </c>
      <c r="R2373" s="966">
        <f t="shared" si="537"/>
        <v>14659577.05851692</v>
      </c>
      <c r="S2373" s="960">
        <f t="shared" si="538"/>
        <v>0</v>
      </c>
      <c r="T2373" s="961"/>
      <c r="U2373" s="954"/>
    </row>
    <row r="2374" spans="1:21" ht="66" outlineLevel="1">
      <c r="A2374" s="1006" t="s">
        <v>2351</v>
      </c>
      <c r="B2374" s="1006" t="s">
        <v>2289</v>
      </c>
      <c r="C2374" s="1006" t="s">
        <v>2325</v>
      </c>
      <c r="D2374" s="1006" t="s">
        <v>5835</v>
      </c>
      <c r="E2374" s="968" t="s">
        <v>4776</v>
      </c>
      <c r="F2374" s="1007" t="s">
        <v>5836</v>
      </c>
      <c r="G2374" s="947" t="s">
        <v>4687</v>
      </c>
      <c r="H2374" s="1010" t="s">
        <v>1026</v>
      </c>
      <c r="I2374" s="990">
        <v>1.1000000000000001</v>
      </c>
      <c r="J2374" s="1009">
        <v>7.0949999999999998</v>
      </c>
      <c r="K2374" s="951">
        <v>0.11</v>
      </c>
      <c r="L2374" s="952">
        <v>0.15</v>
      </c>
      <c r="M2374" s="1002">
        <v>0</v>
      </c>
      <c r="N2374" s="966">
        <f t="shared" si="540"/>
        <v>394809.23076923075</v>
      </c>
      <c r="O2374" s="932">
        <f t="shared" si="541"/>
        <v>811178.14399999997</v>
      </c>
      <c r="P2374" s="932">
        <f t="shared" si="542"/>
        <v>365605</v>
      </c>
      <c r="Q2374" s="932">
        <f t="shared" si="543"/>
        <v>39348</v>
      </c>
      <c r="R2374" s="966">
        <f t="shared" si="537"/>
        <v>3081288.6415384612</v>
      </c>
      <c r="S2374" s="960">
        <f t="shared" si="538"/>
        <v>144070.34583999999</v>
      </c>
      <c r="T2374" s="961"/>
      <c r="U2374" s="954"/>
    </row>
    <row r="2375" spans="1:21" ht="66" outlineLevel="1">
      <c r="A2375" s="1006" t="s">
        <v>2351</v>
      </c>
      <c r="B2375" s="1006" t="s">
        <v>2289</v>
      </c>
      <c r="C2375" s="1006" t="s">
        <v>2325</v>
      </c>
      <c r="D2375" s="1006" t="s">
        <v>5837</v>
      </c>
      <c r="E2375" s="968" t="s">
        <v>4779</v>
      </c>
      <c r="F2375" s="1007" t="s">
        <v>5838</v>
      </c>
      <c r="G2375" s="947" t="s">
        <v>4687</v>
      </c>
      <c r="H2375" s="1010" t="s">
        <v>1026</v>
      </c>
      <c r="I2375" s="990">
        <v>1.1000000000000001</v>
      </c>
      <c r="J2375" s="1009">
        <v>8.1069999999999993</v>
      </c>
      <c r="K2375" s="951">
        <v>0.14899999999999999</v>
      </c>
      <c r="L2375" s="952">
        <v>0.2</v>
      </c>
      <c r="M2375" s="1002">
        <v>0</v>
      </c>
      <c r="N2375" s="966">
        <f t="shared" si="540"/>
        <v>394809.23076923075</v>
      </c>
      <c r="O2375" s="932">
        <f t="shared" si="541"/>
        <v>811178.14399999997</v>
      </c>
      <c r="P2375" s="932">
        <f t="shared" si="542"/>
        <v>365605</v>
      </c>
      <c r="Q2375" s="932">
        <f t="shared" si="543"/>
        <v>39348</v>
      </c>
      <c r="R2375" s="966">
        <f t="shared" si="537"/>
        <v>3520790.2772307689</v>
      </c>
      <c r="S2375" s="960">
        <f t="shared" si="538"/>
        <v>193986.54345599998</v>
      </c>
      <c r="T2375" s="961"/>
      <c r="U2375" s="954"/>
    </row>
    <row r="2376" spans="1:21" ht="66" outlineLevel="1">
      <c r="A2376" s="1006" t="s">
        <v>2351</v>
      </c>
      <c r="B2376" s="1006" t="s">
        <v>2289</v>
      </c>
      <c r="C2376" s="1006" t="s">
        <v>2325</v>
      </c>
      <c r="D2376" s="1006" t="s">
        <v>5839</v>
      </c>
      <c r="E2376" s="968" t="s">
        <v>4782</v>
      </c>
      <c r="F2376" s="1007" t="s">
        <v>5840</v>
      </c>
      <c r="G2376" s="947" t="s">
        <v>4687</v>
      </c>
      <c r="H2376" s="1010" t="s">
        <v>1026</v>
      </c>
      <c r="I2376" s="990">
        <v>1.1000000000000001</v>
      </c>
      <c r="J2376" s="1009">
        <v>9.125</v>
      </c>
      <c r="K2376" s="951">
        <v>0.14899999999999999</v>
      </c>
      <c r="L2376" s="952">
        <v>0.2</v>
      </c>
      <c r="M2376" s="1002">
        <v>0</v>
      </c>
      <c r="N2376" s="966">
        <f t="shared" si="540"/>
        <v>394809.23076923075</v>
      </c>
      <c r="O2376" s="932">
        <f t="shared" si="541"/>
        <v>811178.14399999997</v>
      </c>
      <c r="P2376" s="932">
        <f t="shared" si="542"/>
        <v>365605</v>
      </c>
      <c r="Q2376" s="932">
        <f t="shared" si="543"/>
        <v>39348</v>
      </c>
      <c r="R2376" s="966">
        <f t="shared" si="537"/>
        <v>3962897.6538461545</v>
      </c>
      <c r="S2376" s="960">
        <f t="shared" si="538"/>
        <v>193986.54345599998</v>
      </c>
      <c r="T2376" s="961"/>
      <c r="U2376" s="954"/>
    </row>
    <row r="2377" spans="1:21" ht="66" outlineLevel="1">
      <c r="A2377" s="1006" t="s">
        <v>2351</v>
      </c>
      <c r="B2377" s="1006" t="s">
        <v>2289</v>
      </c>
      <c r="C2377" s="1006" t="s">
        <v>2325</v>
      </c>
      <c r="D2377" s="1006" t="s">
        <v>5841</v>
      </c>
      <c r="E2377" s="968" t="s">
        <v>4785</v>
      </c>
      <c r="F2377" s="1007" t="s">
        <v>5842</v>
      </c>
      <c r="G2377" s="947" t="s">
        <v>4687</v>
      </c>
      <c r="H2377" s="1010" t="s">
        <v>1026</v>
      </c>
      <c r="I2377" s="990">
        <v>1.1000000000000001</v>
      </c>
      <c r="J2377" s="1009">
        <v>10.34</v>
      </c>
      <c r="K2377" s="951">
        <v>0.19800000000000001</v>
      </c>
      <c r="L2377" s="952">
        <v>0.25</v>
      </c>
      <c r="M2377" s="1002">
        <v>0</v>
      </c>
      <c r="N2377" s="966">
        <f t="shared" si="540"/>
        <v>394809.23076923075</v>
      </c>
      <c r="O2377" s="932">
        <f t="shared" si="541"/>
        <v>811178.14399999997</v>
      </c>
      <c r="P2377" s="932">
        <f t="shared" si="542"/>
        <v>365605</v>
      </c>
      <c r="Q2377" s="932">
        <f t="shared" si="543"/>
        <v>39348</v>
      </c>
      <c r="R2377" s="966">
        <f t="shared" si="537"/>
        <v>4490560.1907692309</v>
      </c>
      <c r="S2377" s="960">
        <f t="shared" si="538"/>
        <v>252014.522512</v>
      </c>
      <c r="T2377" s="961"/>
      <c r="U2377" s="954"/>
    </row>
    <row r="2378" spans="1:21" ht="66" outlineLevel="1">
      <c r="A2378" s="1006" t="s">
        <v>2351</v>
      </c>
      <c r="B2378" s="1006" t="s">
        <v>2289</v>
      </c>
      <c r="C2378" s="1006" t="s">
        <v>2325</v>
      </c>
      <c r="D2378" s="1006" t="s">
        <v>5843</v>
      </c>
      <c r="E2378" s="968" t="s">
        <v>4788</v>
      </c>
      <c r="F2378" s="1007" t="s">
        <v>5844</v>
      </c>
      <c r="G2378" s="947" t="s">
        <v>4687</v>
      </c>
      <c r="H2378" s="1010" t="s">
        <v>1026</v>
      </c>
      <c r="I2378" s="990">
        <v>1.1000000000000001</v>
      </c>
      <c r="J2378" s="1009">
        <v>11.759</v>
      </c>
      <c r="K2378" s="951">
        <v>0.121</v>
      </c>
      <c r="L2378" s="952">
        <v>0.26</v>
      </c>
      <c r="M2378" s="1002">
        <v>0.121</v>
      </c>
      <c r="N2378" s="966">
        <f t="shared" si="540"/>
        <v>394809.23076923075</v>
      </c>
      <c r="O2378" s="932">
        <f t="shared" si="541"/>
        <v>811178.14399999997</v>
      </c>
      <c r="P2378" s="932">
        <f t="shared" si="542"/>
        <v>365605</v>
      </c>
      <c r="Q2378" s="932">
        <f t="shared" si="543"/>
        <v>39348</v>
      </c>
      <c r="R2378" s="966">
        <f t="shared" si="537"/>
        <v>5106817.9190769233</v>
      </c>
      <c r="S2378" s="960">
        <f t="shared" si="538"/>
        <v>197970.96342400002</v>
      </c>
      <c r="T2378" s="961"/>
      <c r="U2378" s="954"/>
    </row>
    <row r="2379" spans="1:21" ht="66" outlineLevel="1">
      <c r="A2379" s="1006" t="s">
        <v>2351</v>
      </c>
      <c r="B2379" s="1006" t="s">
        <v>2289</v>
      </c>
      <c r="C2379" s="1006" t="s">
        <v>2325</v>
      </c>
      <c r="D2379" s="1006" t="s">
        <v>5845</v>
      </c>
      <c r="E2379" s="968" t="s">
        <v>4791</v>
      </c>
      <c r="F2379" s="1007" t="s">
        <v>5846</v>
      </c>
      <c r="G2379" s="947" t="s">
        <v>4687</v>
      </c>
      <c r="H2379" s="1010" t="s">
        <v>1026</v>
      </c>
      <c r="I2379" s="990">
        <v>1.1000000000000001</v>
      </c>
      <c r="J2379" s="1009">
        <v>13.987</v>
      </c>
      <c r="K2379" s="951">
        <v>0.16</v>
      </c>
      <c r="L2379" s="952">
        <v>0.34</v>
      </c>
      <c r="M2379" s="1002">
        <v>0.14899999999999999</v>
      </c>
      <c r="N2379" s="966">
        <f t="shared" si="540"/>
        <v>394809.23076923075</v>
      </c>
      <c r="O2379" s="932">
        <f t="shared" si="541"/>
        <v>811178.14399999997</v>
      </c>
      <c r="P2379" s="932">
        <f t="shared" si="542"/>
        <v>365605</v>
      </c>
      <c r="Q2379" s="932">
        <f t="shared" si="543"/>
        <v>39348</v>
      </c>
      <c r="R2379" s="966">
        <f t="shared" si="537"/>
        <v>6074416.3818461541</v>
      </c>
      <c r="S2379" s="960">
        <f t="shared" si="538"/>
        <v>259957.05504000001</v>
      </c>
      <c r="T2379" s="961"/>
      <c r="U2379" s="954"/>
    </row>
    <row r="2380" spans="1:21" ht="49.5" outlineLevel="1">
      <c r="A2380" s="1006" t="s">
        <v>2351</v>
      </c>
      <c r="B2380" s="1006" t="s">
        <v>2289</v>
      </c>
      <c r="C2380" s="1006" t="s">
        <v>2325</v>
      </c>
      <c r="D2380" s="1006" t="s">
        <v>5847</v>
      </c>
      <c r="E2380" s="968" t="s">
        <v>4776</v>
      </c>
      <c r="F2380" s="1007" t="s">
        <v>5848</v>
      </c>
      <c r="G2380" s="947" t="s">
        <v>4687</v>
      </c>
      <c r="H2380" s="1010" t="s">
        <v>1026</v>
      </c>
      <c r="I2380" s="990">
        <f>1.1*0.7</f>
        <v>0.77</v>
      </c>
      <c r="J2380" s="1009">
        <v>7.0949999999999998</v>
      </c>
      <c r="K2380" s="951">
        <v>0.11</v>
      </c>
      <c r="L2380" s="952">
        <v>0.15</v>
      </c>
      <c r="M2380" s="951">
        <v>0</v>
      </c>
      <c r="N2380" s="966">
        <f t="shared" si="540"/>
        <v>394809.23076923075</v>
      </c>
      <c r="O2380" s="932">
        <f t="shared" si="541"/>
        <v>811178.14399999997</v>
      </c>
      <c r="P2380" s="932">
        <f t="shared" si="542"/>
        <v>365605</v>
      </c>
      <c r="Q2380" s="932">
        <f t="shared" si="543"/>
        <v>39348</v>
      </c>
      <c r="R2380" s="966">
        <f t="shared" si="537"/>
        <v>2156902.0490769227</v>
      </c>
      <c r="S2380" s="960">
        <f t="shared" si="538"/>
        <v>144070.34583999999</v>
      </c>
      <c r="T2380" s="961"/>
      <c r="U2380" s="954"/>
    </row>
    <row r="2381" spans="1:21" ht="49.5" outlineLevel="1">
      <c r="A2381" s="1006" t="s">
        <v>2351</v>
      </c>
      <c r="B2381" s="1006" t="s">
        <v>2289</v>
      </c>
      <c r="C2381" s="1006" t="s">
        <v>2325</v>
      </c>
      <c r="D2381" s="1006" t="s">
        <v>5849</v>
      </c>
      <c r="E2381" s="968" t="s">
        <v>4779</v>
      </c>
      <c r="F2381" s="1007" t="s">
        <v>5850</v>
      </c>
      <c r="G2381" s="947" t="s">
        <v>4687</v>
      </c>
      <c r="H2381" s="1010" t="s">
        <v>1026</v>
      </c>
      <c r="I2381" s="990">
        <f t="shared" ref="I2381:I2385" si="544">1.1*0.7</f>
        <v>0.77</v>
      </c>
      <c r="J2381" s="1009">
        <v>8.1069999999999993</v>
      </c>
      <c r="K2381" s="951">
        <v>0.14899999999999999</v>
      </c>
      <c r="L2381" s="952">
        <v>0.2</v>
      </c>
      <c r="M2381" s="951">
        <v>0</v>
      </c>
      <c r="N2381" s="966">
        <f t="shared" si="540"/>
        <v>394809.23076923075</v>
      </c>
      <c r="O2381" s="932">
        <f t="shared" si="541"/>
        <v>811178.14399999997</v>
      </c>
      <c r="P2381" s="932">
        <f t="shared" si="542"/>
        <v>365605</v>
      </c>
      <c r="Q2381" s="932">
        <f t="shared" si="543"/>
        <v>39348</v>
      </c>
      <c r="R2381" s="966">
        <f t="shared" si="537"/>
        <v>2464553.1940615382</v>
      </c>
      <c r="S2381" s="960">
        <f t="shared" si="538"/>
        <v>193986.54345599998</v>
      </c>
      <c r="T2381" s="961"/>
      <c r="U2381" s="954"/>
    </row>
    <row r="2382" spans="1:21" ht="49.5" outlineLevel="1">
      <c r="A2382" s="1006" t="s">
        <v>2351</v>
      </c>
      <c r="B2382" s="1006" t="s">
        <v>2289</v>
      </c>
      <c r="C2382" s="1006" t="s">
        <v>2325</v>
      </c>
      <c r="D2382" s="1006" t="s">
        <v>5851</v>
      </c>
      <c r="E2382" s="968" t="s">
        <v>4782</v>
      </c>
      <c r="F2382" s="1007" t="s">
        <v>5852</v>
      </c>
      <c r="G2382" s="947" t="s">
        <v>4687</v>
      </c>
      <c r="H2382" s="1010" t="s">
        <v>1026</v>
      </c>
      <c r="I2382" s="990">
        <f t="shared" si="544"/>
        <v>0.77</v>
      </c>
      <c r="J2382" s="1009">
        <v>9.125</v>
      </c>
      <c r="K2382" s="951">
        <v>0.14899999999999999</v>
      </c>
      <c r="L2382" s="952">
        <v>0.2</v>
      </c>
      <c r="M2382" s="951">
        <v>0</v>
      </c>
      <c r="N2382" s="966">
        <f t="shared" si="540"/>
        <v>394809.23076923075</v>
      </c>
      <c r="O2382" s="932">
        <f t="shared" si="541"/>
        <v>811178.14399999997</v>
      </c>
      <c r="P2382" s="932">
        <f t="shared" si="542"/>
        <v>365605</v>
      </c>
      <c r="Q2382" s="932">
        <f t="shared" si="543"/>
        <v>39348</v>
      </c>
      <c r="R2382" s="966">
        <f t="shared" si="537"/>
        <v>2774028.3576923078</v>
      </c>
      <c r="S2382" s="960">
        <f t="shared" si="538"/>
        <v>193986.54345599998</v>
      </c>
      <c r="T2382" s="961"/>
      <c r="U2382" s="954"/>
    </row>
    <row r="2383" spans="1:21" ht="49.5" outlineLevel="1">
      <c r="A2383" s="1006" t="s">
        <v>2351</v>
      </c>
      <c r="B2383" s="1006" t="s">
        <v>2289</v>
      </c>
      <c r="C2383" s="1006" t="s">
        <v>2325</v>
      </c>
      <c r="D2383" s="1006" t="s">
        <v>5853</v>
      </c>
      <c r="E2383" s="968" t="s">
        <v>4785</v>
      </c>
      <c r="F2383" s="1007" t="s">
        <v>5854</v>
      </c>
      <c r="G2383" s="947" t="s">
        <v>4687</v>
      </c>
      <c r="H2383" s="1010" t="s">
        <v>1026</v>
      </c>
      <c r="I2383" s="990">
        <f t="shared" si="544"/>
        <v>0.77</v>
      </c>
      <c r="J2383" s="1009">
        <v>10.34</v>
      </c>
      <c r="K2383" s="951">
        <v>0.19800000000000001</v>
      </c>
      <c r="L2383" s="952">
        <v>0.25</v>
      </c>
      <c r="M2383" s="951">
        <v>0</v>
      </c>
      <c r="N2383" s="966">
        <f t="shared" si="540"/>
        <v>394809.23076923075</v>
      </c>
      <c r="O2383" s="932">
        <f t="shared" si="541"/>
        <v>811178.14399999997</v>
      </c>
      <c r="P2383" s="932">
        <f t="shared" si="542"/>
        <v>365605</v>
      </c>
      <c r="Q2383" s="932">
        <f t="shared" si="543"/>
        <v>39348</v>
      </c>
      <c r="R2383" s="966">
        <f t="shared" si="537"/>
        <v>3143392.1335384613</v>
      </c>
      <c r="S2383" s="960">
        <f t="shared" si="538"/>
        <v>252014.522512</v>
      </c>
      <c r="T2383" s="961"/>
      <c r="U2383" s="954"/>
    </row>
    <row r="2384" spans="1:21" ht="49.5" outlineLevel="1">
      <c r="A2384" s="1006" t="s">
        <v>2351</v>
      </c>
      <c r="B2384" s="1006" t="s">
        <v>2289</v>
      </c>
      <c r="C2384" s="1006" t="s">
        <v>2325</v>
      </c>
      <c r="D2384" s="1006" t="s">
        <v>5855</v>
      </c>
      <c r="E2384" s="968" t="s">
        <v>4788</v>
      </c>
      <c r="F2384" s="1007" t="s">
        <v>5856</v>
      </c>
      <c r="G2384" s="947" t="s">
        <v>4687</v>
      </c>
      <c r="H2384" s="1010" t="s">
        <v>1026</v>
      </c>
      <c r="I2384" s="990">
        <f t="shared" si="544"/>
        <v>0.77</v>
      </c>
      <c r="J2384" s="1009">
        <v>11.759</v>
      </c>
      <c r="K2384" s="951">
        <v>0.121</v>
      </c>
      <c r="L2384" s="952">
        <v>0.26</v>
      </c>
      <c r="M2384" s="951">
        <v>0.121</v>
      </c>
      <c r="N2384" s="966">
        <f t="shared" si="540"/>
        <v>394809.23076923075</v>
      </c>
      <c r="O2384" s="932">
        <f t="shared" si="541"/>
        <v>811178.14399999997</v>
      </c>
      <c r="P2384" s="932">
        <f t="shared" si="542"/>
        <v>365605</v>
      </c>
      <c r="Q2384" s="932">
        <f t="shared" si="543"/>
        <v>39348</v>
      </c>
      <c r="R2384" s="966">
        <f t="shared" si="537"/>
        <v>3574772.5433538458</v>
      </c>
      <c r="S2384" s="960">
        <f t="shared" si="538"/>
        <v>197970.96342400002</v>
      </c>
      <c r="T2384" s="961"/>
      <c r="U2384" s="954"/>
    </row>
    <row r="2385" spans="1:21" ht="49.5" outlineLevel="1">
      <c r="A2385" s="1006" t="s">
        <v>2351</v>
      </c>
      <c r="B2385" s="1006" t="s">
        <v>2289</v>
      </c>
      <c r="C2385" s="1006" t="s">
        <v>2325</v>
      </c>
      <c r="D2385" s="1006" t="s">
        <v>5857</v>
      </c>
      <c r="E2385" s="968" t="s">
        <v>4791</v>
      </c>
      <c r="F2385" s="1007" t="s">
        <v>5858</v>
      </c>
      <c r="G2385" s="947" t="s">
        <v>4687</v>
      </c>
      <c r="H2385" s="1010" t="s">
        <v>1026</v>
      </c>
      <c r="I2385" s="990">
        <f t="shared" si="544"/>
        <v>0.77</v>
      </c>
      <c r="J2385" s="1009">
        <v>13.987</v>
      </c>
      <c r="K2385" s="951">
        <v>0.16</v>
      </c>
      <c r="L2385" s="952">
        <v>0.34</v>
      </c>
      <c r="M2385" s="951">
        <v>0.14899999999999999</v>
      </c>
      <c r="N2385" s="966">
        <f t="shared" si="540"/>
        <v>394809.23076923075</v>
      </c>
      <c r="O2385" s="932">
        <f t="shared" si="541"/>
        <v>811178.14399999997</v>
      </c>
      <c r="P2385" s="932">
        <f t="shared" si="542"/>
        <v>365605</v>
      </c>
      <c r="Q2385" s="932">
        <f t="shared" si="543"/>
        <v>39348</v>
      </c>
      <c r="R2385" s="966">
        <f t="shared" si="537"/>
        <v>4252091.4672923079</v>
      </c>
      <c r="S2385" s="960">
        <f t="shared" si="538"/>
        <v>259957.05504000001</v>
      </c>
      <c r="T2385" s="961"/>
      <c r="U2385" s="954"/>
    </row>
    <row r="2386" spans="1:21" ht="66" outlineLevel="1">
      <c r="A2386" s="1006" t="s">
        <v>2351</v>
      </c>
      <c r="B2386" s="1006" t="s">
        <v>2289</v>
      </c>
      <c r="C2386" s="1006" t="s">
        <v>2325</v>
      </c>
      <c r="D2386" s="1006" t="s">
        <v>5859</v>
      </c>
      <c r="E2386" s="968" t="s">
        <v>4776</v>
      </c>
      <c r="F2386" s="1007" t="s">
        <v>5860</v>
      </c>
      <c r="G2386" s="947" t="s">
        <v>4687</v>
      </c>
      <c r="H2386" s="1010" t="s">
        <v>1026</v>
      </c>
      <c r="I2386" s="990">
        <f>1.1*1.15</f>
        <v>1.2649999999999999</v>
      </c>
      <c r="J2386" s="1009">
        <v>7.0949999999999998</v>
      </c>
      <c r="K2386" s="951">
        <v>0.11</v>
      </c>
      <c r="L2386" s="952">
        <v>0.15</v>
      </c>
      <c r="M2386" s="951">
        <v>0</v>
      </c>
      <c r="N2386" s="966">
        <f t="shared" si="540"/>
        <v>394809.23076923075</v>
      </c>
      <c r="O2386" s="932">
        <f t="shared" si="541"/>
        <v>811178.14399999997</v>
      </c>
      <c r="P2386" s="932">
        <f t="shared" si="542"/>
        <v>365605</v>
      </c>
      <c r="Q2386" s="932">
        <f t="shared" si="543"/>
        <v>39348</v>
      </c>
      <c r="R2386" s="966">
        <f t="shared" si="537"/>
        <v>3543481.93776923</v>
      </c>
      <c r="S2386" s="960">
        <f t="shared" si="538"/>
        <v>144070.34583999999</v>
      </c>
      <c r="T2386" s="961"/>
      <c r="U2386" s="954"/>
    </row>
    <row r="2387" spans="1:21" ht="66" outlineLevel="1">
      <c r="A2387" s="1006" t="s">
        <v>2351</v>
      </c>
      <c r="B2387" s="1006" t="s">
        <v>2289</v>
      </c>
      <c r="C2387" s="1006" t="s">
        <v>2325</v>
      </c>
      <c r="D2387" s="1006" t="s">
        <v>5861</v>
      </c>
      <c r="E2387" s="968" t="s">
        <v>4779</v>
      </c>
      <c r="F2387" s="1007" t="s">
        <v>5862</v>
      </c>
      <c r="G2387" s="947" t="s">
        <v>4687</v>
      </c>
      <c r="H2387" s="1010" t="s">
        <v>1026</v>
      </c>
      <c r="I2387" s="990">
        <f t="shared" ref="I2387:I2391" si="545">1.1*1.15</f>
        <v>1.2649999999999999</v>
      </c>
      <c r="J2387" s="1009">
        <v>8.1069999999999993</v>
      </c>
      <c r="K2387" s="951">
        <v>0.14899999999999999</v>
      </c>
      <c r="L2387" s="952">
        <v>0.2</v>
      </c>
      <c r="M2387" s="951">
        <v>0</v>
      </c>
      <c r="N2387" s="966">
        <f t="shared" si="540"/>
        <v>394809.23076923075</v>
      </c>
      <c r="O2387" s="932">
        <f t="shared" si="541"/>
        <v>811178.14399999997</v>
      </c>
      <c r="P2387" s="932">
        <f t="shared" si="542"/>
        <v>365605</v>
      </c>
      <c r="Q2387" s="932">
        <f t="shared" si="543"/>
        <v>39348</v>
      </c>
      <c r="R2387" s="966">
        <f t="shared" si="537"/>
        <v>4048908.8188153836</v>
      </c>
      <c r="S2387" s="960">
        <f t="shared" si="538"/>
        <v>193986.54345599998</v>
      </c>
      <c r="T2387" s="961"/>
      <c r="U2387" s="954"/>
    </row>
    <row r="2388" spans="1:21" ht="90" customHeight="1" outlineLevel="1">
      <c r="A2388" s="1006" t="s">
        <v>2351</v>
      </c>
      <c r="B2388" s="1006" t="s">
        <v>2289</v>
      </c>
      <c r="C2388" s="1006" t="s">
        <v>2325</v>
      </c>
      <c r="D2388" s="1006" t="s">
        <v>5863</v>
      </c>
      <c r="E2388" s="968" t="s">
        <v>4782</v>
      </c>
      <c r="F2388" s="1007" t="s">
        <v>5864</v>
      </c>
      <c r="G2388" s="947" t="s">
        <v>4687</v>
      </c>
      <c r="H2388" s="1010" t="s">
        <v>1026</v>
      </c>
      <c r="I2388" s="990">
        <f t="shared" si="545"/>
        <v>1.2649999999999999</v>
      </c>
      <c r="J2388" s="1009">
        <v>9.125</v>
      </c>
      <c r="K2388" s="951">
        <v>0.14899999999999999</v>
      </c>
      <c r="L2388" s="952">
        <v>0.2</v>
      </c>
      <c r="M2388" s="951">
        <v>0</v>
      </c>
      <c r="N2388" s="966">
        <f t="shared" si="540"/>
        <v>394809.23076923075</v>
      </c>
      <c r="O2388" s="932">
        <f t="shared" si="541"/>
        <v>811178.14399999997</v>
      </c>
      <c r="P2388" s="932">
        <f t="shared" si="542"/>
        <v>365605</v>
      </c>
      <c r="Q2388" s="932">
        <f t="shared" si="543"/>
        <v>39348</v>
      </c>
      <c r="R2388" s="966">
        <f t="shared" si="537"/>
        <v>4557332.3019230766</v>
      </c>
      <c r="S2388" s="960">
        <f t="shared" si="538"/>
        <v>193986.54345599998</v>
      </c>
      <c r="T2388" s="961"/>
      <c r="U2388" s="954"/>
    </row>
    <row r="2389" spans="1:21" ht="90" customHeight="1" outlineLevel="1">
      <c r="A2389" s="1006" t="s">
        <v>2351</v>
      </c>
      <c r="B2389" s="1006" t="s">
        <v>2289</v>
      </c>
      <c r="C2389" s="1006" t="s">
        <v>2325</v>
      </c>
      <c r="D2389" s="1006" t="s">
        <v>5865</v>
      </c>
      <c r="E2389" s="968" t="s">
        <v>4785</v>
      </c>
      <c r="F2389" s="1007" t="s">
        <v>5866</v>
      </c>
      <c r="G2389" s="947" t="s">
        <v>4687</v>
      </c>
      <c r="H2389" s="1010" t="s">
        <v>1026</v>
      </c>
      <c r="I2389" s="990">
        <f t="shared" si="545"/>
        <v>1.2649999999999999</v>
      </c>
      <c r="J2389" s="1009">
        <v>10.34</v>
      </c>
      <c r="K2389" s="951">
        <v>0.19800000000000001</v>
      </c>
      <c r="L2389" s="952">
        <v>0.25</v>
      </c>
      <c r="M2389" s="951">
        <v>0</v>
      </c>
      <c r="N2389" s="966">
        <f t="shared" si="540"/>
        <v>394809.23076923075</v>
      </c>
      <c r="O2389" s="932">
        <f t="shared" si="541"/>
        <v>811178.14399999997</v>
      </c>
      <c r="P2389" s="932">
        <f t="shared" si="542"/>
        <v>365605</v>
      </c>
      <c r="Q2389" s="932">
        <f t="shared" si="543"/>
        <v>39348</v>
      </c>
      <c r="R2389" s="966">
        <f t="shared" si="537"/>
        <v>5164144.2193846144</v>
      </c>
      <c r="S2389" s="960">
        <f t="shared" si="538"/>
        <v>252014.522512</v>
      </c>
      <c r="T2389" s="961"/>
      <c r="U2389" s="954"/>
    </row>
    <row r="2390" spans="1:21" ht="90" customHeight="1" outlineLevel="1">
      <c r="A2390" s="1006" t="s">
        <v>2351</v>
      </c>
      <c r="B2390" s="1006" t="s">
        <v>2289</v>
      </c>
      <c r="C2390" s="1006" t="s">
        <v>2325</v>
      </c>
      <c r="D2390" s="1006" t="s">
        <v>5867</v>
      </c>
      <c r="E2390" s="968" t="s">
        <v>4788</v>
      </c>
      <c r="F2390" s="1007" t="s">
        <v>5868</v>
      </c>
      <c r="G2390" s="947" t="s">
        <v>4687</v>
      </c>
      <c r="H2390" s="1010" t="s">
        <v>1026</v>
      </c>
      <c r="I2390" s="990">
        <f t="shared" si="545"/>
        <v>1.2649999999999999</v>
      </c>
      <c r="J2390" s="1009">
        <v>11.759</v>
      </c>
      <c r="K2390" s="951">
        <v>0.121</v>
      </c>
      <c r="L2390" s="952">
        <v>0.26</v>
      </c>
      <c r="M2390" s="951">
        <v>0.121</v>
      </c>
      <c r="N2390" s="966">
        <f t="shared" si="540"/>
        <v>394809.23076923075</v>
      </c>
      <c r="O2390" s="932">
        <f t="shared" si="541"/>
        <v>811178.14399999997</v>
      </c>
      <c r="P2390" s="932">
        <f t="shared" si="542"/>
        <v>365605</v>
      </c>
      <c r="Q2390" s="932">
        <f t="shared" si="543"/>
        <v>39348</v>
      </c>
      <c r="R2390" s="966">
        <f t="shared" si="537"/>
        <v>5872840.6069384608</v>
      </c>
      <c r="S2390" s="960">
        <f t="shared" si="538"/>
        <v>197970.96342400002</v>
      </c>
      <c r="T2390" s="961"/>
      <c r="U2390" s="954"/>
    </row>
    <row r="2391" spans="1:21" ht="90" customHeight="1" outlineLevel="1">
      <c r="A2391" s="1006" t="s">
        <v>2351</v>
      </c>
      <c r="B2391" s="1006" t="s">
        <v>2289</v>
      </c>
      <c r="C2391" s="1006" t="s">
        <v>2325</v>
      </c>
      <c r="D2391" s="1006" t="s">
        <v>5869</v>
      </c>
      <c r="E2391" s="968" t="s">
        <v>4791</v>
      </c>
      <c r="F2391" s="1007" t="s">
        <v>5870</v>
      </c>
      <c r="G2391" s="947" t="s">
        <v>4687</v>
      </c>
      <c r="H2391" s="1010" t="s">
        <v>1026</v>
      </c>
      <c r="I2391" s="990">
        <f t="shared" si="545"/>
        <v>1.2649999999999999</v>
      </c>
      <c r="J2391" s="1009">
        <v>13.987</v>
      </c>
      <c r="K2391" s="951">
        <v>0.16</v>
      </c>
      <c r="L2391" s="952">
        <v>0.34</v>
      </c>
      <c r="M2391" s="951">
        <v>0.14899999999999999</v>
      </c>
      <c r="N2391" s="966">
        <f t="shared" si="540"/>
        <v>394809.23076923075</v>
      </c>
      <c r="O2391" s="932">
        <f t="shared" si="541"/>
        <v>811178.14399999997</v>
      </c>
      <c r="P2391" s="932">
        <f t="shared" si="542"/>
        <v>365605</v>
      </c>
      <c r="Q2391" s="932">
        <f t="shared" si="543"/>
        <v>39348</v>
      </c>
      <c r="R2391" s="966">
        <f t="shared" si="537"/>
        <v>6985578.8391230768</v>
      </c>
      <c r="S2391" s="960">
        <f t="shared" si="538"/>
        <v>259957.05504000001</v>
      </c>
      <c r="T2391" s="961"/>
      <c r="U2391" s="954"/>
    </row>
    <row r="2392" spans="1:21" ht="66" outlineLevel="1">
      <c r="A2392" s="1006" t="s">
        <v>2351</v>
      </c>
      <c r="B2392" s="1006" t="s">
        <v>2289</v>
      </c>
      <c r="C2392" s="1006" t="s">
        <v>2325</v>
      </c>
      <c r="D2392" s="1006" t="s">
        <v>5871</v>
      </c>
      <c r="E2392" s="968" t="s">
        <v>4776</v>
      </c>
      <c r="F2392" s="1007" t="s">
        <v>5872</v>
      </c>
      <c r="G2392" s="947" t="s">
        <v>4687</v>
      </c>
      <c r="H2392" s="1010" t="s">
        <v>1026</v>
      </c>
      <c r="I2392" s="990">
        <f>1.1*1.15*0.7</f>
        <v>0.88549999999999984</v>
      </c>
      <c r="J2392" s="1009">
        <v>7.0949999999999998</v>
      </c>
      <c r="K2392" s="951">
        <v>0.11</v>
      </c>
      <c r="L2392" s="952">
        <v>0.15</v>
      </c>
      <c r="M2392" s="951">
        <v>0</v>
      </c>
      <c r="N2392" s="966">
        <f t="shared" si="540"/>
        <v>394809.23076923075</v>
      </c>
      <c r="O2392" s="932">
        <f t="shared" si="541"/>
        <v>811178.14399999997</v>
      </c>
      <c r="P2392" s="932">
        <f t="shared" si="542"/>
        <v>365605</v>
      </c>
      <c r="Q2392" s="932">
        <f t="shared" si="543"/>
        <v>39348</v>
      </c>
      <c r="R2392" s="966">
        <f t="shared" si="537"/>
        <v>2480437.3564384608</v>
      </c>
      <c r="S2392" s="960">
        <f t="shared" si="538"/>
        <v>144070.34583999999</v>
      </c>
      <c r="T2392" s="961"/>
      <c r="U2392" s="954"/>
    </row>
    <row r="2393" spans="1:21" ht="66" outlineLevel="1">
      <c r="A2393" s="1006" t="s">
        <v>2351</v>
      </c>
      <c r="B2393" s="1006" t="s">
        <v>2289</v>
      </c>
      <c r="C2393" s="1006" t="s">
        <v>2325</v>
      </c>
      <c r="D2393" s="1006" t="s">
        <v>5873</v>
      </c>
      <c r="E2393" s="968" t="s">
        <v>4779</v>
      </c>
      <c r="F2393" s="1007" t="s">
        <v>5874</v>
      </c>
      <c r="G2393" s="947" t="s">
        <v>4687</v>
      </c>
      <c r="H2393" s="1010" t="s">
        <v>1026</v>
      </c>
      <c r="I2393" s="990">
        <f t="shared" ref="I2393:I2397" si="546">1.1*1.15*0.7</f>
        <v>0.88549999999999984</v>
      </c>
      <c r="J2393" s="1009">
        <v>8.1069999999999993</v>
      </c>
      <c r="K2393" s="951">
        <v>0.14899999999999999</v>
      </c>
      <c r="L2393" s="952">
        <v>0.2</v>
      </c>
      <c r="M2393" s="951">
        <v>0</v>
      </c>
      <c r="N2393" s="966">
        <f t="shared" si="540"/>
        <v>394809.23076923075</v>
      </c>
      <c r="O2393" s="932">
        <f t="shared" si="541"/>
        <v>811178.14399999997</v>
      </c>
      <c r="P2393" s="932">
        <f t="shared" si="542"/>
        <v>365605</v>
      </c>
      <c r="Q2393" s="932">
        <f t="shared" si="543"/>
        <v>39348</v>
      </c>
      <c r="R2393" s="966">
        <f t="shared" si="537"/>
        <v>2834236.1731707687</v>
      </c>
      <c r="S2393" s="960">
        <f t="shared" si="538"/>
        <v>193986.54345599998</v>
      </c>
      <c r="T2393" s="961"/>
      <c r="U2393" s="954"/>
    </row>
    <row r="2394" spans="1:21" ht="66" outlineLevel="1">
      <c r="A2394" s="1006" t="s">
        <v>2351</v>
      </c>
      <c r="B2394" s="1006" t="s">
        <v>2289</v>
      </c>
      <c r="C2394" s="1006" t="s">
        <v>2325</v>
      </c>
      <c r="D2394" s="1006" t="s">
        <v>5875</v>
      </c>
      <c r="E2394" s="968" t="s">
        <v>4782</v>
      </c>
      <c r="F2394" s="1007" t="s">
        <v>5876</v>
      </c>
      <c r="G2394" s="947" t="s">
        <v>4687</v>
      </c>
      <c r="H2394" s="1010" t="s">
        <v>1026</v>
      </c>
      <c r="I2394" s="990">
        <f t="shared" si="546"/>
        <v>0.88549999999999984</v>
      </c>
      <c r="J2394" s="1009">
        <v>9.125</v>
      </c>
      <c r="K2394" s="951">
        <v>0.14899999999999999</v>
      </c>
      <c r="L2394" s="952">
        <v>0.2</v>
      </c>
      <c r="M2394" s="951">
        <v>0</v>
      </c>
      <c r="N2394" s="966">
        <f t="shared" si="540"/>
        <v>394809.23076923075</v>
      </c>
      <c r="O2394" s="932">
        <f t="shared" si="541"/>
        <v>811178.14399999997</v>
      </c>
      <c r="P2394" s="932">
        <f t="shared" si="542"/>
        <v>365605</v>
      </c>
      <c r="Q2394" s="932">
        <f t="shared" si="543"/>
        <v>39348</v>
      </c>
      <c r="R2394" s="966">
        <f t="shared" si="537"/>
        <v>3190132.6113461535</v>
      </c>
      <c r="S2394" s="960">
        <f t="shared" si="538"/>
        <v>193986.54345599998</v>
      </c>
      <c r="T2394" s="961"/>
      <c r="U2394" s="954"/>
    </row>
    <row r="2395" spans="1:21" ht="66" outlineLevel="1">
      <c r="A2395" s="1006" t="s">
        <v>2351</v>
      </c>
      <c r="B2395" s="1006" t="s">
        <v>2289</v>
      </c>
      <c r="C2395" s="1006" t="s">
        <v>2325</v>
      </c>
      <c r="D2395" s="1006" t="s">
        <v>5877</v>
      </c>
      <c r="E2395" s="968" t="s">
        <v>4785</v>
      </c>
      <c r="F2395" s="1007" t="s">
        <v>5878</v>
      </c>
      <c r="G2395" s="947" t="s">
        <v>4687</v>
      </c>
      <c r="H2395" s="1010" t="s">
        <v>1026</v>
      </c>
      <c r="I2395" s="990">
        <f t="shared" si="546"/>
        <v>0.88549999999999984</v>
      </c>
      <c r="J2395" s="1009">
        <v>10.34</v>
      </c>
      <c r="K2395" s="951">
        <v>0.19800000000000001</v>
      </c>
      <c r="L2395" s="952">
        <v>0.25</v>
      </c>
      <c r="M2395" s="951">
        <v>0</v>
      </c>
      <c r="N2395" s="966">
        <f t="shared" si="540"/>
        <v>394809.23076923075</v>
      </c>
      <c r="O2395" s="932">
        <f t="shared" si="541"/>
        <v>811178.14399999997</v>
      </c>
      <c r="P2395" s="932">
        <f t="shared" si="542"/>
        <v>365605</v>
      </c>
      <c r="Q2395" s="932">
        <f t="shared" si="543"/>
        <v>39348</v>
      </c>
      <c r="R2395" s="966">
        <f t="shared" si="537"/>
        <v>3614900.9535692297</v>
      </c>
      <c r="S2395" s="960">
        <f t="shared" si="538"/>
        <v>252014.522512</v>
      </c>
      <c r="T2395" s="961"/>
      <c r="U2395" s="954"/>
    </row>
    <row r="2396" spans="1:21" ht="66" outlineLevel="1">
      <c r="A2396" s="1006" t="s">
        <v>2351</v>
      </c>
      <c r="B2396" s="1006" t="s">
        <v>2289</v>
      </c>
      <c r="C2396" s="1006" t="s">
        <v>2325</v>
      </c>
      <c r="D2396" s="1006" t="s">
        <v>5879</v>
      </c>
      <c r="E2396" s="968" t="s">
        <v>4788</v>
      </c>
      <c r="F2396" s="1007" t="s">
        <v>5880</v>
      </c>
      <c r="G2396" s="947" t="s">
        <v>4687</v>
      </c>
      <c r="H2396" s="1010" t="s">
        <v>1026</v>
      </c>
      <c r="I2396" s="990">
        <f t="shared" si="546"/>
        <v>0.88549999999999984</v>
      </c>
      <c r="J2396" s="1009">
        <v>11.759</v>
      </c>
      <c r="K2396" s="951">
        <v>0.121</v>
      </c>
      <c r="L2396" s="952">
        <v>0.26</v>
      </c>
      <c r="M2396" s="951">
        <v>0.121</v>
      </c>
      <c r="N2396" s="966">
        <f t="shared" si="540"/>
        <v>394809.23076923075</v>
      </c>
      <c r="O2396" s="932">
        <f t="shared" si="541"/>
        <v>811178.14399999997</v>
      </c>
      <c r="P2396" s="932">
        <f t="shared" si="542"/>
        <v>365605</v>
      </c>
      <c r="Q2396" s="932">
        <f t="shared" si="543"/>
        <v>39348</v>
      </c>
      <c r="R2396" s="966">
        <f t="shared" si="537"/>
        <v>4110988.4248569226</v>
      </c>
      <c r="S2396" s="960">
        <f t="shared" si="538"/>
        <v>197970.96342400002</v>
      </c>
      <c r="T2396" s="961"/>
      <c r="U2396" s="954"/>
    </row>
    <row r="2397" spans="1:21" ht="66" outlineLevel="1">
      <c r="A2397" s="1006" t="s">
        <v>2351</v>
      </c>
      <c r="B2397" s="1006" t="s">
        <v>2289</v>
      </c>
      <c r="C2397" s="1006" t="s">
        <v>2325</v>
      </c>
      <c r="D2397" s="1006" t="s">
        <v>5881</v>
      </c>
      <c r="E2397" s="968" t="s">
        <v>4791</v>
      </c>
      <c r="F2397" s="1007" t="s">
        <v>5882</v>
      </c>
      <c r="G2397" s="947" t="s">
        <v>4687</v>
      </c>
      <c r="H2397" s="1010" t="s">
        <v>1026</v>
      </c>
      <c r="I2397" s="990">
        <f t="shared" si="546"/>
        <v>0.88549999999999984</v>
      </c>
      <c r="J2397" s="1009">
        <v>13.987</v>
      </c>
      <c r="K2397" s="951">
        <v>0.16</v>
      </c>
      <c r="L2397" s="952">
        <v>0.34</v>
      </c>
      <c r="M2397" s="951">
        <v>0.14899999999999999</v>
      </c>
      <c r="N2397" s="966">
        <f t="shared" si="540"/>
        <v>394809.23076923075</v>
      </c>
      <c r="O2397" s="932">
        <f t="shared" si="541"/>
        <v>811178.14399999997</v>
      </c>
      <c r="P2397" s="932">
        <f t="shared" si="542"/>
        <v>365605</v>
      </c>
      <c r="Q2397" s="932">
        <f t="shared" si="543"/>
        <v>39348</v>
      </c>
      <c r="R2397" s="966">
        <f t="shared" si="537"/>
        <v>4889905.1873861523</v>
      </c>
      <c r="S2397" s="960">
        <f t="shared" si="538"/>
        <v>259957.05504000001</v>
      </c>
      <c r="T2397" s="961"/>
      <c r="U2397" s="954"/>
    </row>
    <row r="2398" spans="1:21">
      <c r="A2398" s="955"/>
      <c r="B2398" s="955"/>
      <c r="C2398" s="955"/>
      <c r="D2398" s="956"/>
      <c r="E2398" s="955" t="s">
        <v>5883</v>
      </c>
      <c r="F2398" s="1005" t="s">
        <v>4960</v>
      </c>
      <c r="G2398" s="956"/>
      <c r="H2398" s="947"/>
      <c r="I2398" s="990"/>
      <c r="J2398" s="1009">
        <v>0</v>
      </c>
      <c r="K2398" s="951">
        <v>0</v>
      </c>
      <c r="L2398" s="952">
        <v>0</v>
      </c>
      <c r="M2398" s="951">
        <v>0</v>
      </c>
      <c r="N2398" s="966"/>
      <c r="O2398" s="932"/>
      <c r="P2398" s="932"/>
      <c r="Q2398" s="932"/>
      <c r="R2398" s="966">
        <f t="shared" si="537"/>
        <v>0</v>
      </c>
      <c r="S2398" s="960">
        <f t="shared" si="538"/>
        <v>0</v>
      </c>
      <c r="T2398" s="961"/>
      <c r="U2398" s="954"/>
    </row>
    <row r="2399" spans="1:21" ht="33" outlineLevel="1">
      <c r="A2399" s="1006"/>
      <c r="B2399" s="1006"/>
      <c r="C2399" s="1006"/>
      <c r="D2399" s="1006" t="s">
        <v>5884</v>
      </c>
      <c r="E2399" s="968" t="s">
        <v>4962</v>
      </c>
      <c r="F2399" s="1007" t="s">
        <v>5885</v>
      </c>
      <c r="G2399" s="947" t="s">
        <v>4687</v>
      </c>
      <c r="H2399" s="1010" t="s">
        <v>1026</v>
      </c>
      <c r="I2399" s="990">
        <v>1</v>
      </c>
      <c r="J2399" s="1009">
        <v>4.6310000000000002</v>
      </c>
      <c r="K2399" s="951">
        <v>0</v>
      </c>
      <c r="L2399" s="952">
        <v>0</v>
      </c>
      <c r="M2399" s="1002">
        <v>0</v>
      </c>
      <c r="N2399" s="966">
        <f t="shared" ref="N2399:N2430" si="547">VLOOKUP(H2399,DGNC2032,8)</f>
        <v>394809.23076923075</v>
      </c>
      <c r="O2399" s="932">
        <f t="shared" ref="O2399:O2430" si="548">+IFERROR(VLOOKUP($A2399,DGMTC7606,10,0),0)</f>
        <v>0</v>
      </c>
      <c r="P2399" s="932">
        <f t="shared" ref="P2399:P2430" si="549">+IFERROR(VLOOKUP($B2399,DGMTC11,10,0),0)</f>
        <v>0</v>
      </c>
      <c r="Q2399" s="932">
        <f t="shared" ref="Q2399:Q2430" si="550">+IFERROR(VLOOKUP($C2399,DGMTC11,10,0),0)</f>
        <v>0</v>
      </c>
      <c r="R2399" s="966">
        <f t="shared" si="537"/>
        <v>1828361.5476923077</v>
      </c>
      <c r="S2399" s="960">
        <f t="shared" si="538"/>
        <v>0</v>
      </c>
      <c r="T2399" s="961"/>
      <c r="U2399" s="954"/>
    </row>
    <row r="2400" spans="1:21" ht="33" outlineLevel="1">
      <c r="A2400" s="1006"/>
      <c r="B2400" s="1006"/>
      <c r="C2400" s="1006"/>
      <c r="D2400" s="1006" t="s">
        <v>5886</v>
      </c>
      <c r="E2400" s="968" t="s">
        <v>4965</v>
      </c>
      <c r="F2400" s="1007" t="s">
        <v>5887</v>
      </c>
      <c r="G2400" s="947" t="s">
        <v>4687</v>
      </c>
      <c r="H2400" s="1010" t="s">
        <v>1026</v>
      </c>
      <c r="I2400" s="990">
        <v>1</v>
      </c>
      <c r="J2400" s="1009">
        <v>6.0940000000000003</v>
      </c>
      <c r="K2400" s="951">
        <v>0</v>
      </c>
      <c r="L2400" s="952">
        <v>0</v>
      </c>
      <c r="M2400" s="1002">
        <v>0</v>
      </c>
      <c r="N2400" s="966">
        <f t="shared" si="547"/>
        <v>394809.23076923075</v>
      </c>
      <c r="O2400" s="932">
        <f t="shared" si="548"/>
        <v>0</v>
      </c>
      <c r="P2400" s="932">
        <f t="shared" si="549"/>
        <v>0</v>
      </c>
      <c r="Q2400" s="932">
        <f t="shared" si="550"/>
        <v>0</v>
      </c>
      <c r="R2400" s="966">
        <f t="shared" si="537"/>
        <v>2405967.4523076923</v>
      </c>
      <c r="S2400" s="960">
        <f t="shared" si="538"/>
        <v>0</v>
      </c>
      <c r="T2400" s="961"/>
      <c r="U2400" s="954"/>
    </row>
    <row r="2401" spans="1:21" ht="33" outlineLevel="1">
      <c r="A2401" s="1006"/>
      <c r="B2401" s="1006"/>
      <c r="C2401" s="1006"/>
      <c r="D2401" s="1006" t="s">
        <v>5888</v>
      </c>
      <c r="E2401" s="968" t="s">
        <v>4968</v>
      </c>
      <c r="F2401" s="1007" t="s">
        <v>5889</v>
      </c>
      <c r="G2401" s="947" t="s">
        <v>4687</v>
      </c>
      <c r="H2401" s="1010" t="s">
        <v>1026</v>
      </c>
      <c r="I2401" s="990">
        <v>1</v>
      </c>
      <c r="J2401" s="1009">
        <v>7.9640000000000004</v>
      </c>
      <c r="K2401" s="951">
        <v>0</v>
      </c>
      <c r="L2401" s="952">
        <v>0</v>
      </c>
      <c r="M2401" s="1002">
        <v>0</v>
      </c>
      <c r="N2401" s="966">
        <f t="shared" si="547"/>
        <v>394809.23076923075</v>
      </c>
      <c r="O2401" s="932">
        <f t="shared" si="548"/>
        <v>0</v>
      </c>
      <c r="P2401" s="932">
        <f t="shared" si="549"/>
        <v>0</v>
      </c>
      <c r="Q2401" s="932">
        <f t="shared" si="550"/>
        <v>0</v>
      </c>
      <c r="R2401" s="966">
        <f t="shared" si="537"/>
        <v>3144260.713846154</v>
      </c>
      <c r="S2401" s="960">
        <f t="shared" si="538"/>
        <v>0</v>
      </c>
      <c r="T2401" s="961"/>
      <c r="U2401" s="954"/>
    </row>
    <row r="2402" spans="1:21" ht="33" outlineLevel="1">
      <c r="A2402" s="1006"/>
      <c r="B2402" s="1006"/>
      <c r="C2402" s="1006"/>
      <c r="D2402" s="1006" t="s">
        <v>5890</v>
      </c>
      <c r="E2402" s="968" t="s">
        <v>4971</v>
      </c>
      <c r="F2402" s="1007" t="s">
        <v>5891</v>
      </c>
      <c r="G2402" s="947" t="s">
        <v>4687</v>
      </c>
      <c r="H2402" s="1010" t="s">
        <v>1026</v>
      </c>
      <c r="I2402" s="990">
        <v>1</v>
      </c>
      <c r="J2402" s="1009">
        <v>10.406000000000001</v>
      </c>
      <c r="K2402" s="951">
        <v>0</v>
      </c>
      <c r="L2402" s="952">
        <v>0</v>
      </c>
      <c r="M2402" s="1002">
        <v>0</v>
      </c>
      <c r="N2402" s="966">
        <f t="shared" si="547"/>
        <v>394809.23076923075</v>
      </c>
      <c r="O2402" s="932">
        <f t="shared" si="548"/>
        <v>0</v>
      </c>
      <c r="P2402" s="932">
        <f t="shared" si="549"/>
        <v>0</v>
      </c>
      <c r="Q2402" s="932">
        <f t="shared" si="550"/>
        <v>0</v>
      </c>
      <c r="R2402" s="966">
        <f t="shared" si="537"/>
        <v>4108384.8553846152</v>
      </c>
      <c r="S2402" s="960">
        <f t="shared" si="538"/>
        <v>0</v>
      </c>
      <c r="T2402" s="961"/>
      <c r="U2402" s="954"/>
    </row>
    <row r="2403" spans="1:21" ht="33" outlineLevel="1">
      <c r="A2403" s="1006"/>
      <c r="B2403" s="1006"/>
      <c r="C2403" s="1006"/>
      <c r="D2403" s="1006" t="s">
        <v>5892</v>
      </c>
      <c r="E2403" s="968" t="s">
        <v>4974</v>
      </c>
      <c r="F2403" s="1007" t="s">
        <v>5893</v>
      </c>
      <c r="G2403" s="947" t="s">
        <v>4687</v>
      </c>
      <c r="H2403" s="1010" t="s">
        <v>1026</v>
      </c>
      <c r="I2403" s="990">
        <v>1</v>
      </c>
      <c r="J2403" s="1009">
        <v>13.981</v>
      </c>
      <c r="K2403" s="951">
        <v>0</v>
      </c>
      <c r="L2403" s="952">
        <v>0</v>
      </c>
      <c r="M2403" s="1002">
        <v>0</v>
      </c>
      <c r="N2403" s="966">
        <f t="shared" si="547"/>
        <v>394809.23076923075</v>
      </c>
      <c r="O2403" s="932">
        <f t="shared" si="548"/>
        <v>0</v>
      </c>
      <c r="P2403" s="932">
        <f t="shared" si="549"/>
        <v>0</v>
      </c>
      <c r="Q2403" s="932">
        <f t="shared" si="550"/>
        <v>0</v>
      </c>
      <c r="R2403" s="966">
        <f t="shared" si="537"/>
        <v>5519827.8553846152</v>
      </c>
      <c r="S2403" s="960">
        <f t="shared" si="538"/>
        <v>0</v>
      </c>
      <c r="T2403" s="961"/>
      <c r="U2403" s="954"/>
    </row>
    <row r="2404" spans="1:21" ht="33" outlineLevel="1">
      <c r="A2404" s="1006"/>
      <c r="B2404" s="1006"/>
      <c r="C2404" s="1006"/>
      <c r="D2404" s="1006" t="s">
        <v>5894</v>
      </c>
      <c r="E2404" s="968" t="s">
        <v>4977</v>
      </c>
      <c r="F2404" s="1007" t="s">
        <v>5895</v>
      </c>
      <c r="G2404" s="947" t="s">
        <v>4687</v>
      </c>
      <c r="H2404" s="1010" t="s">
        <v>1026</v>
      </c>
      <c r="I2404" s="990">
        <v>1</v>
      </c>
      <c r="J2404" s="1009">
        <v>19.102</v>
      </c>
      <c r="K2404" s="951">
        <v>0</v>
      </c>
      <c r="L2404" s="952">
        <v>0</v>
      </c>
      <c r="M2404" s="1002">
        <v>0</v>
      </c>
      <c r="N2404" s="966">
        <f t="shared" si="547"/>
        <v>394809.23076923075</v>
      </c>
      <c r="O2404" s="932">
        <f t="shared" si="548"/>
        <v>0</v>
      </c>
      <c r="P2404" s="932">
        <f t="shared" si="549"/>
        <v>0</v>
      </c>
      <c r="Q2404" s="932">
        <f t="shared" si="550"/>
        <v>0</v>
      </c>
      <c r="R2404" s="966">
        <f t="shared" si="537"/>
        <v>7541645.9261538461</v>
      </c>
      <c r="S2404" s="960">
        <f t="shared" si="538"/>
        <v>0</v>
      </c>
      <c r="T2404" s="961"/>
      <c r="U2404" s="954"/>
    </row>
    <row r="2405" spans="1:21" ht="33" outlineLevel="1">
      <c r="A2405" s="1006"/>
      <c r="B2405" s="1006"/>
      <c r="C2405" s="1006"/>
      <c r="D2405" s="1006" t="s">
        <v>5896</v>
      </c>
      <c r="E2405" s="968" t="s">
        <v>4980</v>
      </c>
      <c r="F2405" s="1007" t="s">
        <v>5897</v>
      </c>
      <c r="G2405" s="947" t="s">
        <v>4687</v>
      </c>
      <c r="H2405" s="1010" t="s">
        <v>1026</v>
      </c>
      <c r="I2405" s="990">
        <v>1</v>
      </c>
      <c r="J2405" s="1009">
        <v>21.786000000000001</v>
      </c>
      <c r="K2405" s="951">
        <v>0</v>
      </c>
      <c r="L2405" s="952">
        <v>0</v>
      </c>
      <c r="M2405" s="1002">
        <v>0</v>
      </c>
      <c r="N2405" s="966">
        <f t="shared" si="547"/>
        <v>394809.23076923075</v>
      </c>
      <c r="O2405" s="932">
        <f t="shared" si="548"/>
        <v>0</v>
      </c>
      <c r="P2405" s="932">
        <f t="shared" si="549"/>
        <v>0</v>
      </c>
      <c r="Q2405" s="932">
        <f t="shared" si="550"/>
        <v>0</v>
      </c>
      <c r="R2405" s="966">
        <f t="shared" si="537"/>
        <v>8601313.9015384614</v>
      </c>
      <c r="S2405" s="960">
        <f t="shared" si="538"/>
        <v>0</v>
      </c>
      <c r="T2405" s="961"/>
      <c r="U2405" s="954"/>
    </row>
    <row r="2406" spans="1:21" ht="33" outlineLevel="1">
      <c r="A2406" s="1006"/>
      <c r="B2406" s="1006"/>
      <c r="C2406" s="1006"/>
      <c r="D2406" s="1006" t="s">
        <v>5898</v>
      </c>
      <c r="E2406" s="968" t="s">
        <v>4983</v>
      </c>
      <c r="F2406" s="1007" t="s">
        <v>5899</v>
      </c>
      <c r="G2406" s="947" t="s">
        <v>4687</v>
      </c>
      <c r="H2406" s="1010" t="s">
        <v>1026</v>
      </c>
      <c r="I2406" s="990">
        <v>1</v>
      </c>
      <c r="J2406" s="1009">
        <v>25.844999999999999</v>
      </c>
      <c r="K2406" s="951">
        <v>0</v>
      </c>
      <c r="L2406" s="952">
        <v>0</v>
      </c>
      <c r="M2406" s="1002">
        <v>0</v>
      </c>
      <c r="N2406" s="966">
        <f t="shared" si="547"/>
        <v>394809.23076923075</v>
      </c>
      <c r="O2406" s="932">
        <f t="shared" si="548"/>
        <v>0</v>
      </c>
      <c r="P2406" s="932">
        <f t="shared" si="549"/>
        <v>0</v>
      </c>
      <c r="Q2406" s="932">
        <f t="shared" si="550"/>
        <v>0</v>
      </c>
      <c r="R2406" s="966">
        <f t="shared" si="537"/>
        <v>10203844.569230769</v>
      </c>
      <c r="S2406" s="960">
        <f t="shared" si="538"/>
        <v>0</v>
      </c>
      <c r="T2406" s="961"/>
      <c r="U2406" s="954"/>
    </row>
    <row r="2407" spans="1:21" ht="33" outlineLevel="1">
      <c r="A2407" s="1006"/>
      <c r="B2407" s="1006"/>
      <c r="C2407" s="1006"/>
      <c r="D2407" s="1006" t="s">
        <v>5900</v>
      </c>
      <c r="E2407" s="968" t="s">
        <v>4986</v>
      </c>
      <c r="F2407" s="1007" t="s">
        <v>5901</v>
      </c>
      <c r="G2407" s="947" t="s">
        <v>4687</v>
      </c>
      <c r="H2407" s="1010" t="s">
        <v>1026</v>
      </c>
      <c r="I2407" s="990">
        <v>1</v>
      </c>
      <c r="J2407" s="1009">
        <v>30.503</v>
      </c>
      <c r="K2407" s="951">
        <v>0</v>
      </c>
      <c r="L2407" s="952">
        <v>0</v>
      </c>
      <c r="M2407" s="1002">
        <v>0</v>
      </c>
      <c r="N2407" s="966">
        <f t="shared" si="547"/>
        <v>394809.23076923075</v>
      </c>
      <c r="O2407" s="932">
        <f t="shared" si="548"/>
        <v>0</v>
      </c>
      <c r="P2407" s="932">
        <f t="shared" si="549"/>
        <v>0</v>
      </c>
      <c r="Q2407" s="932">
        <f t="shared" si="550"/>
        <v>0</v>
      </c>
      <c r="R2407" s="966">
        <f t="shared" si="537"/>
        <v>12042865.966153845</v>
      </c>
      <c r="S2407" s="960">
        <f t="shared" si="538"/>
        <v>0</v>
      </c>
      <c r="T2407" s="961"/>
      <c r="U2407" s="954"/>
    </row>
    <row r="2408" spans="1:21" ht="33" outlineLevel="1">
      <c r="A2408" s="1006"/>
      <c r="B2408" s="1006"/>
      <c r="C2408" s="1006"/>
      <c r="D2408" s="1006" t="s">
        <v>5902</v>
      </c>
      <c r="E2408" s="968" t="s">
        <v>4989</v>
      </c>
      <c r="F2408" s="1007" t="s">
        <v>5903</v>
      </c>
      <c r="G2408" s="947" t="s">
        <v>4687</v>
      </c>
      <c r="H2408" s="1010" t="s">
        <v>1026</v>
      </c>
      <c r="I2408" s="990">
        <v>1</v>
      </c>
      <c r="J2408" s="1009">
        <v>33.545000000000002</v>
      </c>
      <c r="K2408" s="951">
        <v>0</v>
      </c>
      <c r="L2408" s="952">
        <v>0</v>
      </c>
      <c r="M2408" s="1002">
        <v>0</v>
      </c>
      <c r="N2408" s="966">
        <f t="shared" si="547"/>
        <v>394809.23076923075</v>
      </c>
      <c r="O2408" s="932">
        <f t="shared" si="548"/>
        <v>0</v>
      </c>
      <c r="P2408" s="932">
        <f t="shared" si="549"/>
        <v>0</v>
      </c>
      <c r="Q2408" s="932">
        <f t="shared" si="550"/>
        <v>0</v>
      </c>
      <c r="R2408" s="966">
        <f t="shared" si="537"/>
        <v>13243875.646153847</v>
      </c>
      <c r="S2408" s="960">
        <f t="shared" si="538"/>
        <v>0</v>
      </c>
      <c r="T2408" s="961"/>
      <c r="U2408" s="954"/>
    </row>
    <row r="2409" spans="1:21" ht="33" outlineLevel="1">
      <c r="A2409" s="1006"/>
      <c r="B2409" s="1006"/>
      <c r="C2409" s="1006"/>
      <c r="D2409" s="1006" t="s">
        <v>5904</v>
      </c>
      <c r="E2409" s="968" t="s">
        <v>4962</v>
      </c>
      <c r="F2409" s="1007" t="s">
        <v>5905</v>
      </c>
      <c r="G2409" s="947" t="s">
        <v>4687</v>
      </c>
      <c r="H2409" s="1010" t="s">
        <v>1026</v>
      </c>
      <c r="I2409" s="990">
        <v>0.7</v>
      </c>
      <c r="J2409" s="1009">
        <v>4.6310000000000002</v>
      </c>
      <c r="K2409" s="951">
        <v>0</v>
      </c>
      <c r="L2409" s="952">
        <v>0</v>
      </c>
      <c r="M2409" s="951">
        <v>0</v>
      </c>
      <c r="N2409" s="966">
        <f t="shared" si="547"/>
        <v>394809.23076923075</v>
      </c>
      <c r="O2409" s="932">
        <f t="shared" si="548"/>
        <v>0</v>
      </c>
      <c r="P2409" s="932">
        <f t="shared" si="549"/>
        <v>0</v>
      </c>
      <c r="Q2409" s="932">
        <f t="shared" si="550"/>
        <v>0</v>
      </c>
      <c r="R2409" s="966">
        <f t="shared" si="537"/>
        <v>1279853.0833846151</v>
      </c>
      <c r="S2409" s="960">
        <f t="shared" si="538"/>
        <v>0</v>
      </c>
      <c r="T2409" s="961"/>
      <c r="U2409" s="954"/>
    </row>
    <row r="2410" spans="1:21" ht="33" outlineLevel="1">
      <c r="A2410" s="1006"/>
      <c r="B2410" s="1006"/>
      <c r="C2410" s="1006"/>
      <c r="D2410" s="1006" t="s">
        <v>5906</v>
      </c>
      <c r="E2410" s="968" t="s">
        <v>4965</v>
      </c>
      <c r="F2410" s="1007" t="s">
        <v>5907</v>
      </c>
      <c r="G2410" s="947" t="s">
        <v>4687</v>
      </c>
      <c r="H2410" s="1010" t="s">
        <v>1026</v>
      </c>
      <c r="I2410" s="990">
        <v>0.7</v>
      </c>
      <c r="J2410" s="1009">
        <v>6.0940000000000003</v>
      </c>
      <c r="K2410" s="951">
        <v>0</v>
      </c>
      <c r="L2410" s="952">
        <v>0</v>
      </c>
      <c r="M2410" s="951">
        <v>0</v>
      </c>
      <c r="N2410" s="966">
        <f t="shared" si="547"/>
        <v>394809.23076923075</v>
      </c>
      <c r="O2410" s="932">
        <f t="shared" si="548"/>
        <v>0</v>
      </c>
      <c r="P2410" s="932">
        <f t="shared" si="549"/>
        <v>0</v>
      </c>
      <c r="Q2410" s="932">
        <f t="shared" si="550"/>
        <v>0</v>
      </c>
      <c r="R2410" s="966">
        <f t="shared" si="537"/>
        <v>1684177.2166153844</v>
      </c>
      <c r="S2410" s="960">
        <f t="shared" si="538"/>
        <v>0</v>
      </c>
      <c r="T2410" s="961"/>
      <c r="U2410" s="954"/>
    </row>
    <row r="2411" spans="1:21" ht="33" outlineLevel="1">
      <c r="A2411" s="1006"/>
      <c r="B2411" s="1006"/>
      <c r="C2411" s="1006"/>
      <c r="D2411" s="1006" t="s">
        <v>5908</v>
      </c>
      <c r="E2411" s="968" t="s">
        <v>4968</v>
      </c>
      <c r="F2411" s="1007" t="s">
        <v>5909</v>
      </c>
      <c r="G2411" s="947" t="s">
        <v>4687</v>
      </c>
      <c r="H2411" s="1010" t="s">
        <v>1026</v>
      </c>
      <c r="I2411" s="990">
        <v>0.7</v>
      </c>
      <c r="J2411" s="1009">
        <v>7.9640000000000004</v>
      </c>
      <c r="K2411" s="951">
        <v>0</v>
      </c>
      <c r="L2411" s="952">
        <v>0</v>
      </c>
      <c r="M2411" s="951">
        <v>0</v>
      </c>
      <c r="N2411" s="966">
        <f t="shared" si="547"/>
        <v>394809.23076923075</v>
      </c>
      <c r="O2411" s="932">
        <f t="shared" si="548"/>
        <v>0</v>
      </c>
      <c r="P2411" s="932">
        <f t="shared" si="549"/>
        <v>0</v>
      </c>
      <c r="Q2411" s="932">
        <f t="shared" si="550"/>
        <v>0</v>
      </c>
      <c r="R2411" s="966">
        <f t="shared" si="537"/>
        <v>2200982.4996923073</v>
      </c>
      <c r="S2411" s="960">
        <f t="shared" si="538"/>
        <v>0</v>
      </c>
      <c r="T2411" s="961"/>
      <c r="U2411" s="954"/>
    </row>
    <row r="2412" spans="1:21" ht="33" outlineLevel="1">
      <c r="A2412" s="1006"/>
      <c r="B2412" s="1006"/>
      <c r="C2412" s="1006"/>
      <c r="D2412" s="1006" t="s">
        <v>5910</v>
      </c>
      <c r="E2412" s="968" t="s">
        <v>4971</v>
      </c>
      <c r="F2412" s="1007" t="s">
        <v>5911</v>
      </c>
      <c r="G2412" s="947" t="s">
        <v>4687</v>
      </c>
      <c r="H2412" s="1010" t="s">
        <v>1026</v>
      </c>
      <c r="I2412" s="990">
        <v>0.7</v>
      </c>
      <c r="J2412" s="1009">
        <v>10.406000000000001</v>
      </c>
      <c r="K2412" s="951">
        <v>0</v>
      </c>
      <c r="L2412" s="952">
        <v>0</v>
      </c>
      <c r="M2412" s="951">
        <v>0</v>
      </c>
      <c r="N2412" s="966">
        <f t="shared" si="547"/>
        <v>394809.23076923075</v>
      </c>
      <c r="O2412" s="932">
        <f t="shared" si="548"/>
        <v>0</v>
      </c>
      <c r="P2412" s="932">
        <f t="shared" si="549"/>
        <v>0</v>
      </c>
      <c r="Q2412" s="932">
        <f t="shared" si="550"/>
        <v>0</v>
      </c>
      <c r="R2412" s="966">
        <f t="shared" si="537"/>
        <v>2875869.3987692306</v>
      </c>
      <c r="S2412" s="960">
        <f t="shared" si="538"/>
        <v>0</v>
      </c>
      <c r="T2412" s="961"/>
      <c r="U2412" s="954"/>
    </row>
    <row r="2413" spans="1:21" ht="33" outlineLevel="1">
      <c r="A2413" s="1006"/>
      <c r="B2413" s="1006"/>
      <c r="C2413" s="1006"/>
      <c r="D2413" s="1006" t="s">
        <v>5912</v>
      </c>
      <c r="E2413" s="968" t="s">
        <v>4974</v>
      </c>
      <c r="F2413" s="1007" t="s">
        <v>5913</v>
      </c>
      <c r="G2413" s="947" t="s">
        <v>4687</v>
      </c>
      <c r="H2413" s="1010" t="s">
        <v>1026</v>
      </c>
      <c r="I2413" s="990">
        <v>0.7</v>
      </c>
      <c r="J2413" s="1009">
        <v>13.981</v>
      </c>
      <c r="K2413" s="951">
        <v>0</v>
      </c>
      <c r="L2413" s="952">
        <v>0</v>
      </c>
      <c r="M2413" s="951">
        <v>0</v>
      </c>
      <c r="N2413" s="966">
        <f t="shared" si="547"/>
        <v>394809.23076923075</v>
      </c>
      <c r="O2413" s="932">
        <f t="shared" si="548"/>
        <v>0</v>
      </c>
      <c r="P2413" s="932">
        <f t="shared" si="549"/>
        <v>0</v>
      </c>
      <c r="Q2413" s="932">
        <f t="shared" si="550"/>
        <v>0</v>
      </c>
      <c r="R2413" s="966">
        <f t="shared" si="537"/>
        <v>3863879.4987692307</v>
      </c>
      <c r="S2413" s="960">
        <f t="shared" si="538"/>
        <v>0</v>
      </c>
      <c r="T2413" s="961"/>
      <c r="U2413" s="954"/>
    </row>
    <row r="2414" spans="1:21" ht="33" outlineLevel="1">
      <c r="A2414" s="1006"/>
      <c r="B2414" s="1006"/>
      <c r="C2414" s="1006"/>
      <c r="D2414" s="1006" t="s">
        <v>5914</v>
      </c>
      <c r="E2414" s="968" t="s">
        <v>4977</v>
      </c>
      <c r="F2414" s="1007" t="s">
        <v>5915</v>
      </c>
      <c r="G2414" s="947" t="s">
        <v>4687</v>
      </c>
      <c r="H2414" s="1010" t="s">
        <v>1026</v>
      </c>
      <c r="I2414" s="990">
        <v>0.7</v>
      </c>
      <c r="J2414" s="1009">
        <v>19.102</v>
      </c>
      <c r="K2414" s="951">
        <v>0</v>
      </c>
      <c r="L2414" s="952">
        <v>0</v>
      </c>
      <c r="M2414" s="951">
        <v>0</v>
      </c>
      <c r="N2414" s="966">
        <f t="shared" si="547"/>
        <v>394809.23076923075</v>
      </c>
      <c r="O2414" s="932">
        <f t="shared" si="548"/>
        <v>0</v>
      </c>
      <c r="P2414" s="932">
        <f t="shared" si="549"/>
        <v>0</v>
      </c>
      <c r="Q2414" s="932">
        <f t="shared" si="550"/>
        <v>0</v>
      </c>
      <c r="R2414" s="966">
        <f t="shared" si="537"/>
        <v>5279152.1483076923</v>
      </c>
      <c r="S2414" s="960">
        <f t="shared" si="538"/>
        <v>0</v>
      </c>
      <c r="T2414" s="961"/>
      <c r="U2414" s="954"/>
    </row>
    <row r="2415" spans="1:21" ht="33" outlineLevel="1">
      <c r="A2415" s="1006"/>
      <c r="B2415" s="1006"/>
      <c r="C2415" s="1006"/>
      <c r="D2415" s="1006" t="s">
        <v>5916</v>
      </c>
      <c r="E2415" s="968" t="s">
        <v>4980</v>
      </c>
      <c r="F2415" s="1007" t="s">
        <v>5917</v>
      </c>
      <c r="G2415" s="947" t="s">
        <v>4687</v>
      </c>
      <c r="H2415" s="1010" t="s">
        <v>1026</v>
      </c>
      <c r="I2415" s="990">
        <v>0.7</v>
      </c>
      <c r="J2415" s="1009">
        <v>21.786000000000001</v>
      </c>
      <c r="K2415" s="951">
        <v>0</v>
      </c>
      <c r="L2415" s="952">
        <v>0</v>
      </c>
      <c r="M2415" s="951">
        <v>0</v>
      </c>
      <c r="N2415" s="966">
        <f t="shared" si="547"/>
        <v>394809.23076923075</v>
      </c>
      <c r="O2415" s="932">
        <f t="shared" si="548"/>
        <v>0</v>
      </c>
      <c r="P2415" s="932">
        <f t="shared" si="549"/>
        <v>0</v>
      </c>
      <c r="Q2415" s="932">
        <f t="shared" si="550"/>
        <v>0</v>
      </c>
      <c r="R2415" s="966">
        <f t="shared" si="537"/>
        <v>6020919.7310769223</v>
      </c>
      <c r="S2415" s="960">
        <f t="shared" si="538"/>
        <v>0</v>
      </c>
      <c r="T2415" s="961"/>
      <c r="U2415" s="954"/>
    </row>
    <row r="2416" spans="1:21" ht="33" outlineLevel="1">
      <c r="A2416" s="1006"/>
      <c r="B2416" s="1006"/>
      <c r="C2416" s="1006"/>
      <c r="D2416" s="1006" t="s">
        <v>5918</v>
      </c>
      <c r="E2416" s="968" t="s">
        <v>4983</v>
      </c>
      <c r="F2416" s="1007" t="s">
        <v>5919</v>
      </c>
      <c r="G2416" s="947" t="s">
        <v>4687</v>
      </c>
      <c r="H2416" s="1010" t="s">
        <v>1026</v>
      </c>
      <c r="I2416" s="990">
        <v>0.7</v>
      </c>
      <c r="J2416" s="1009">
        <v>25.844999999999999</v>
      </c>
      <c r="K2416" s="951">
        <v>0</v>
      </c>
      <c r="L2416" s="952">
        <v>0</v>
      </c>
      <c r="M2416" s="951">
        <v>0</v>
      </c>
      <c r="N2416" s="966">
        <f t="shared" si="547"/>
        <v>394809.23076923075</v>
      </c>
      <c r="O2416" s="932">
        <f t="shared" si="548"/>
        <v>0</v>
      </c>
      <c r="P2416" s="932">
        <f t="shared" si="549"/>
        <v>0</v>
      </c>
      <c r="Q2416" s="932">
        <f t="shared" si="550"/>
        <v>0</v>
      </c>
      <c r="R2416" s="966">
        <f t="shared" si="537"/>
        <v>7142691.1984615363</v>
      </c>
      <c r="S2416" s="960">
        <f t="shared" si="538"/>
        <v>0</v>
      </c>
      <c r="T2416" s="961"/>
      <c r="U2416" s="954"/>
    </row>
    <row r="2417" spans="1:21" ht="33" outlineLevel="1">
      <c r="A2417" s="1006"/>
      <c r="B2417" s="1006"/>
      <c r="C2417" s="1006"/>
      <c r="D2417" s="1006" t="s">
        <v>5920</v>
      </c>
      <c r="E2417" s="968" t="s">
        <v>4986</v>
      </c>
      <c r="F2417" s="1007" t="s">
        <v>5921</v>
      </c>
      <c r="G2417" s="947" t="s">
        <v>4687</v>
      </c>
      <c r="H2417" s="1010" t="s">
        <v>1026</v>
      </c>
      <c r="I2417" s="990">
        <v>0.7</v>
      </c>
      <c r="J2417" s="1009">
        <v>30.503</v>
      </c>
      <c r="K2417" s="951">
        <v>0</v>
      </c>
      <c r="L2417" s="952">
        <v>0</v>
      </c>
      <c r="M2417" s="951">
        <v>0</v>
      </c>
      <c r="N2417" s="966">
        <f t="shared" si="547"/>
        <v>394809.23076923075</v>
      </c>
      <c r="O2417" s="932">
        <f t="shared" si="548"/>
        <v>0</v>
      </c>
      <c r="P2417" s="932">
        <f t="shared" si="549"/>
        <v>0</v>
      </c>
      <c r="Q2417" s="932">
        <f t="shared" si="550"/>
        <v>0</v>
      </c>
      <c r="R2417" s="966">
        <f t="shared" si="537"/>
        <v>8430006.1763076913</v>
      </c>
      <c r="S2417" s="960">
        <f t="shared" si="538"/>
        <v>0</v>
      </c>
      <c r="T2417" s="961"/>
      <c r="U2417" s="954"/>
    </row>
    <row r="2418" spans="1:21" ht="33" outlineLevel="1">
      <c r="A2418" s="1006"/>
      <c r="B2418" s="1006"/>
      <c r="C2418" s="1006"/>
      <c r="D2418" s="1006" t="s">
        <v>5922</v>
      </c>
      <c r="E2418" s="968" t="s">
        <v>4989</v>
      </c>
      <c r="F2418" s="1007" t="s">
        <v>5923</v>
      </c>
      <c r="G2418" s="947" t="s">
        <v>4687</v>
      </c>
      <c r="H2418" s="1010" t="s">
        <v>1026</v>
      </c>
      <c r="I2418" s="990">
        <v>0.7</v>
      </c>
      <c r="J2418" s="1009">
        <v>33.545000000000002</v>
      </c>
      <c r="K2418" s="951">
        <v>0</v>
      </c>
      <c r="L2418" s="952">
        <v>0</v>
      </c>
      <c r="M2418" s="951">
        <v>0</v>
      </c>
      <c r="N2418" s="966">
        <f t="shared" si="547"/>
        <v>394809.23076923075</v>
      </c>
      <c r="O2418" s="932">
        <f t="shared" si="548"/>
        <v>0</v>
      </c>
      <c r="P2418" s="932">
        <f t="shared" si="549"/>
        <v>0</v>
      </c>
      <c r="Q2418" s="932">
        <f t="shared" si="550"/>
        <v>0</v>
      </c>
      <c r="R2418" s="966">
        <f t="shared" si="537"/>
        <v>9270712.9523076918</v>
      </c>
      <c r="S2418" s="960">
        <f t="shared" si="538"/>
        <v>0</v>
      </c>
      <c r="T2418" s="961"/>
      <c r="U2418" s="954"/>
    </row>
    <row r="2419" spans="1:21" ht="49.5" outlineLevel="1">
      <c r="A2419" s="1006"/>
      <c r="B2419" s="1006"/>
      <c r="C2419" s="1006"/>
      <c r="D2419" s="1006" t="s">
        <v>5924</v>
      </c>
      <c r="E2419" s="968" t="s">
        <v>4962</v>
      </c>
      <c r="F2419" s="1007" t="s">
        <v>5925</v>
      </c>
      <c r="G2419" s="947" t="s">
        <v>4687</v>
      </c>
      <c r="H2419" s="1010" t="s">
        <v>1026</v>
      </c>
      <c r="I2419" s="990">
        <v>1.1499999999999999</v>
      </c>
      <c r="J2419" s="1009">
        <v>4.6310000000000002</v>
      </c>
      <c r="K2419" s="951">
        <v>0</v>
      </c>
      <c r="L2419" s="952">
        <v>0</v>
      </c>
      <c r="M2419" s="951">
        <v>0</v>
      </c>
      <c r="N2419" s="966">
        <f t="shared" si="547"/>
        <v>394809.23076923075</v>
      </c>
      <c r="O2419" s="932">
        <f t="shared" si="548"/>
        <v>0</v>
      </c>
      <c r="P2419" s="932">
        <f t="shared" si="549"/>
        <v>0</v>
      </c>
      <c r="Q2419" s="932">
        <f t="shared" si="550"/>
        <v>0</v>
      </c>
      <c r="R2419" s="966">
        <f t="shared" si="537"/>
        <v>2102615.7798461537</v>
      </c>
      <c r="S2419" s="960">
        <f t="shared" si="538"/>
        <v>0</v>
      </c>
      <c r="T2419" s="961"/>
      <c r="U2419" s="954"/>
    </row>
    <row r="2420" spans="1:21" ht="49.5" outlineLevel="1">
      <c r="A2420" s="1006"/>
      <c r="B2420" s="1006"/>
      <c r="C2420" s="1006"/>
      <c r="D2420" s="1006" t="s">
        <v>5926</v>
      </c>
      <c r="E2420" s="968" t="s">
        <v>4965</v>
      </c>
      <c r="F2420" s="1007" t="s">
        <v>5927</v>
      </c>
      <c r="G2420" s="947" t="s">
        <v>4687</v>
      </c>
      <c r="H2420" s="1010" t="s">
        <v>1026</v>
      </c>
      <c r="I2420" s="990">
        <v>1.1499999999999999</v>
      </c>
      <c r="J2420" s="1009">
        <v>6.0940000000000003</v>
      </c>
      <c r="K2420" s="951">
        <v>0</v>
      </c>
      <c r="L2420" s="952">
        <v>0</v>
      </c>
      <c r="M2420" s="951">
        <v>0</v>
      </c>
      <c r="N2420" s="966">
        <f t="shared" si="547"/>
        <v>394809.23076923075</v>
      </c>
      <c r="O2420" s="932">
        <f t="shared" si="548"/>
        <v>0</v>
      </c>
      <c r="P2420" s="932">
        <f t="shared" si="549"/>
        <v>0</v>
      </c>
      <c r="Q2420" s="932">
        <f t="shared" si="550"/>
        <v>0</v>
      </c>
      <c r="R2420" s="966">
        <f t="shared" si="537"/>
        <v>2766862.5701538459</v>
      </c>
      <c r="S2420" s="960">
        <f t="shared" si="538"/>
        <v>0</v>
      </c>
      <c r="T2420" s="961"/>
      <c r="U2420" s="954"/>
    </row>
    <row r="2421" spans="1:21" ht="49.5" outlineLevel="1">
      <c r="A2421" s="1006"/>
      <c r="B2421" s="1006"/>
      <c r="C2421" s="1006"/>
      <c r="D2421" s="1006" t="s">
        <v>5928</v>
      </c>
      <c r="E2421" s="968" t="s">
        <v>4968</v>
      </c>
      <c r="F2421" s="1007" t="s">
        <v>5929</v>
      </c>
      <c r="G2421" s="947" t="s">
        <v>4687</v>
      </c>
      <c r="H2421" s="1010" t="s">
        <v>1026</v>
      </c>
      <c r="I2421" s="990">
        <v>1.1499999999999999</v>
      </c>
      <c r="J2421" s="1009">
        <v>7.9640000000000004</v>
      </c>
      <c r="K2421" s="951">
        <v>0</v>
      </c>
      <c r="L2421" s="952">
        <v>0</v>
      </c>
      <c r="M2421" s="951">
        <v>0</v>
      </c>
      <c r="N2421" s="966">
        <f t="shared" si="547"/>
        <v>394809.23076923075</v>
      </c>
      <c r="O2421" s="932">
        <f t="shared" si="548"/>
        <v>0</v>
      </c>
      <c r="P2421" s="932">
        <f t="shared" si="549"/>
        <v>0</v>
      </c>
      <c r="Q2421" s="932">
        <f t="shared" si="550"/>
        <v>0</v>
      </c>
      <c r="R2421" s="966">
        <f t="shared" si="537"/>
        <v>3615899.8209230765</v>
      </c>
      <c r="S2421" s="960">
        <f t="shared" si="538"/>
        <v>0</v>
      </c>
      <c r="T2421" s="961"/>
      <c r="U2421" s="954"/>
    </row>
    <row r="2422" spans="1:21" ht="49.5" outlineLevel="1">
      <c r="A2422" s="1006"/>
      <c r="B2422" s="1006"/>
      <c r="C2422" s="1006"/>
      <c r="D2422" s="1006" t="s">
        <v>5930</v>
      </c>
      <c r="E2422" s="968" t="s">
        <v>4971</v>
      </c>
      <c r="F2422" s="1007" t="s">
        <v>5931</v>
      </c>
      <c r="G2422" s="947" t="s">
        <v>4687</v>
      </c>
      <c r="H2422" s="1010" t="s">
        <v>1026</v>
      </c>
      <c r="I2422" s="990">
        <v>1.1499999999999999</v>
      </c>
      <c r="J2422" s="1009">
        <v>10.406000000000001</v>
      </c>
      <c r="K2422" s="951">
        <v>0</v>
      </c>
      <c r="L2422" s="952">
        <v>0</v>
      </c>
      <c r="M2422" s="951">
        <v>0</v>
      </c>
      <c r="N2422" s="966">
        <f t="shared" si="547"/>
        <v>394809.23076923075</v>
      </c>
      <c r="O2422" s="932">
        <f t="shared" si="548"/>
        <v>0</v>
      </c>
      <c r="P2422" s="932">
        <f t="shared" si="549"/>
        <v>0</v>
      </c>
      <c r="Q2422" s="932">
        <f t="shared" si="550"/>
        <v>0</v>
      </c>
      <c r="R2422" s="966">
        <f t="shared" si="537"/>
        <v>4724642.5836923067</v>
      </c>
      <c r="S2422" s="960">
        <f t="shared" si="538"/>
        <v>0</v>
      </c>
      <c r="T2422" s="961"/>
      <c r="U2422" s="954"/>
    </row>
    <row r="2423" spans="1:21" ht="49.5" outlineLevel="1">
      <c r="A2423" s="1006"/>
      <c r="B2423" s="1006"/>
      <c r="C2423" s="1006"/>
      <c r="D2423" s="1006" t="s">
        <v>5932</v>
      </c>
      <c r="E2423" s="968" t="s">
        <v>4974</v>
      </c>
      <c r="F2423" s="1007" t="s">
        <v>5933</v>
      </c>
      <c r="G2423" s="947" t="s">
        <v>4687</v>
      </c>
      <c r="H2423" s="1010" t="s">
        <v>1026</v>
      </c>
      <c r="I2423" s="990">
        <v>1.1499999999999999</v>
      </c>
      <c r="J2423" s="1009">
        <v>13.981</v>
      </c>
      <c r="K2423" s="951">
        <v>0</v>
      </c>
      <c r="L2423" s="952">
        <v>0</v>
      </c>
      <c r="M2423" s="951">
        <v>0</v>
      </c>
      <c r="N2423" s="966">
        <f t="shared" si="547"/>
        <v>394809.23076923075</v>
      </c>
      <c r="O2423" s="932">
        <f t="shared" si="548"/>
        <v>0</v>
      </c>
      <c r="P2423" s="932">
        <f t="shared" si="549"/>
        <v>0</v>
      </c>
      <c r="Q2423" s="932">
        <f t="shared" si="550"/>
        <v>0</v>
      </c>
      <c r="R2423" s="966">
        <f t="shared" ref="R2423:R2486" si="551">I2423*J2423*N2423</f>
        <v>6347802.0336923059</v>
      </c>
      <c r="S2423" s="960">
        <f t="shared" ref="S2423:S2486" si="552">(K2423*O2423+L2423*P2423+M2423*Q2423)</f>
        <v>0</v>
      </c>
      <c r="T2423" s="961"/>
      <c r="U2423" s="954"/>
    </row>
    <row r="2424" spans="1:21" ht="49.5" outlineLevel="1">
      <c r="A2424" s="1006"/>
      <c r="B2424" s="1006"/>
      <c r="C2424" s="1006"/>
      <c r="D2424" s="1006" t="s">
        <v>5934</v>
      </c>
      <c r="E2424" s="968" t="s">
        <v>4977</v>
      </c>
      <c r="F2424" s="1007" t="s">
        <v>5935</v>
      </c>
      <c r="G2424" s="947" t="s">
        <v>4687</v>
      </c>
      <c r="H2424" s="1010" t="s">
        <v>1026</v>
      </c>
      <c r="I2424" s="990">
        <v>1.1499999999999999</v>
      </c>
      <c r="J2424" s="1009">
        <v>19.102</v>
      </c>
      <c r="K2424" s="951">
        <v>0</v>
      </c>
      <c r="L2424" s="952">
        <v>0</v>
      </c>
      <c r="M2424" s="951">
        <v>0</v>
      </c>
      <c r="N2424" s="966">
        <f t="shared" si="547"/>
        <v>394809.23076923075</v>
      </c>
      <c r="O2424" s="932">
        <f t="shared" si="548"/>
        <v>0</v>
      </c>
      <c r="P2424" s="932">
        <f t="shared" si="549"/>
        <v>0</v>
      </c>
      <c r="Q2424" s="932">
        <f t="shared" si="550"/>
        <v>0</v>
      </c>
      <c r="R2424" s="966">
        <f t="shared" si="551"/>
        <v>8672892.8150769211</v>
      </c>
      <c r="S2424" s="960">
        <f t="shared" si="552"/>
        <v>0</v>
      </c>
      <c r="T2424" s="961"/>
      <c r="U2424" s="954"/>
    </row>
    <row r="2425" spans="1:21" ht="49.5" outlineLevel="1">
      <c r="A2425" s="1006"/>
      <c r="B2425" s="1006"/>
      <c r="C2425" s="1006"/>
      <c r="D2425" s="1006" t="s">
        <v>5936</v>
      </c>
      <c r="E2425" s="968" t="s">
        <v>4980</v>
      </c>
      <c r="F2425" s="1007" t="s">
        <v>5937</v>
      </c>
      <c r="G2425" s="947" t="s">
        <v>4687</v>
      </c>
      <c r="H2425" s="1010" t="s">
        <v>1026</v>
      </c>
      <c r="I2425" s="990">
        <v>1.1499999999999999</v>
      </c>
      <c r="J2425" s="1009">
        <v>21.786000000000001</v>
      </c>
      <c r="K2425" s="951">
        <v>0</v>
      </c>
      <c r="L2425" s="952">
        <v>0</v>
      </c>
      <c r="M2425" s="951">
        <v>0</v>
      </c>
      <c r="N2425" s="966">
        <f t="shared" si="547"/>
        <v>394809.23076923075</v>
      </c>
      <c r="O2425" s="932">
        <f t="shared" si="548"/>
        <v>0</v>
      </c>
      <c r="P2425" s="932">
        <f t="shared" si="549"/>
        <v>0</v>
      </c>
      <c r="Q2425" s="932">
        <f t="shared" si="550"/>
        <v>0</v>
      </c>
      <c r="R2425" s="966">
        <f t="shared" si="551"/>
        <v>9891510.9867692292</v>
      </c>
      <c r="S2425" s="960">
        <f t="shared" si="552"/>
        <v>0</v>
      </c>
      <c r="T2425" s="961"/>
      <c r="U2425" s="954"/>
    </row>
    <row r="2426" spans="1:21" ht="49.5" outlineLevel="1">
      <c r="A2426" s="1006"/>
      <c r="B2426" s="1006"/>
      <c r="C2426" s="1006"/>
      <c r="D2426" s="1006" t="s">
        <v>5938</v>
      </c>
      <c r="E2426" s="968" t="s">
        <v>4983</v>
      </c>
      <c r="F2426" s="1007" t="s">
        <v>5939</v>
      </c>
      <c r="G2426" s="947" t="s">
        <v>4687</v>
      </c>
      <c r="H2426" s="1010" t="s">
        <v>1026</v>
      </c>
      <c r="I2426" s="990">
        <v>1.1499999999999999</v>
      </c>
      <c r="J2426" s="1009">
        <v>25.844999999999999</v>
      </c>
      <c r="K2426" s="951">
        <v>0</v>
      </c>
      <c r="L2426" s="952">
        <v>0</v>
      </c>
      <c r="M2426" s="951">
        <v>0</v>
      </c>
      <c r="N2426" s="966">
        <f t="shared" si="547"/>
        <v>394809.23076923075</v>
      </c>
      <c r="O2426" s="932">
        <f t="shared" si="548"/>
        <v>0</v>
      </c>
      <c r="P2426" s="932">
        <f t="shared" si="549"/>
        <v>0</v>
      </c>
      <c r="Q2426" s="932">
        <f t="shared" si="550"/>
        <v>0</v>
      </c>
      <c r="R2426" s="966">
        <f t="shared" si="551"/>
        <v>11734421.254615383</v>
      </c>
      <c r="S2426" s="960">
        <f t="shared" si="552"/>
        <v>0</v>
      </c>
      <c r="T2426" s="961"/>
      <c r="U2426" s="954"/>
    </row>
    <row r="2427" spans="1:21" ht="49.5" outlineLevel="1">
      <c r="A2427" s="1006"/>
      <c r="B2427" s="1006"/>
      <c r="C2427" s="1006"/>
      <c r="D2427" s="1006" t="s">
        <v>5940</v>
      </c>
      <c r="E2427" s="968" t="s">
        <v>4986</v>
      </c>
      <c r="F2427" s="1007" t="s">
        <v>5941</v>
      </c>
      <c r="G2427" s="947" t="s">
        <v>4687</v>
      </c>
      <c r="H2427" s="1010" t="s">
        <v>1026</v>
      </c>
      <c r="I2427" s="990">
        <v>1.1499999999999999</v>
      </c>
      <c r="J2427" s="1009">
        <v>30.503</v>
      </c>
      <c r="K2427" s="951">
        <v>0</v>
      </c>
      <c r="L2427" s="952">
        <v>0</v>
      </c>
      <c r="M2427" s="951">
        <v>0</v>
      </c>
      <c r="N2427" s="966">
        <f t="shared" si="547"/>
        <v>394809.23076923075</v>
      </c>
      <c r="O2427" s="932">
        <f t="shared" si="548"/>
        <v>0</v>
      </c>
      <c r="P2427" s="932">
        <f t="shared" si="549"/>
        <v>0</v>
      </c>
      <c r="Q2427" s="932">
        <f t="shared" si="550"/>
        <v>0</v>
      </c>
      <c r="R2427" s="966">
        <f t="shared" si="551"/>
        <v>13849295.861076921</v>
      </c>
      <c r="S2427" s="960">
        <f t="shared" si="552"/>
        <v>0</v>
      </c>
      <c r="T2427" s="961"/>
      <c r="U2427" s="954"/>
    </row>
    <row r="2428" spans="1:21" ht="49.5" outlineLevel="1">
      <c r="A2428" s="1006"/>
      <c r="B2428" s="1006"/>
      <c r="C2428" s="1006"/>
      <c r="D2428" s="1006" t="s">
        <v>5942</v>
      </c>
      <c r="E2428" s="968" t="s">
        <v>4989</v>
      </c>
      <c r="F2428" s="1007" t="s">
        <v>5943</v>
      </c>
      <c r="G2428" s="947" t="s">
        <v>4687</v>
      </c>
      <c r="H2428" s="1010" t="s">
        <v>1026</v>
      </c>
      <c r="I2428" s="990">
        <v>1.1499999999999999</v>
      </c>
      <c r="J2428" s="1009">
        <v>33.545000000000002</v>
      </c>
      <c r="K2428" s="951">
        <v>0</v>
      </c>
      <c r="L2428" s="952">
        <v>0</v>
      </c>
      <c r="M2428" s="951">
        <v>0</v>
      </c>
      <c r="N2428" s="966">
        <f t="shared" si="547"/>
        <v>394809.23076923075</v>
      </c>
      <c r="O2428" s="932">
        <f t="shared" si="548"/>
        <v>0</v>
      </c>
      <c r="P2428" s="932">
        <f t="shared" si="549"/>
        <v>0</v>
      </c>
      <c r="Q2428" s="932">
        <f t="shared" si="550"/>
        <v>0</v>
      </c>
      <c r="R2428" s="966">
        <f t="shared" si="551"/>
        <v>15230456.993076921</v>
      </c>
      <c r="S2428" s="960">
        <f t="shared" si="552"/>
        <v>0</v>
      </c>
      <c r="T2428" s="961"/>
      <c r="U2428" s="954"/>
    </row>
    <row r="2429" spans="1:21" ht="49.5" outlineLevel="1">
      <c r="A2429" s="1006"/>
      <c r="B2429" s="1006"/>
      <c r="C2429" s="1006"/>
      <c r="D2429" s="1006" t="s">
        <v>5944</v>
      </c>
      <c r="E2429" s="968" t="s">
        <v>4962</v>
      </c>
      <c r="F2429" s="1007" t="s">
        <v>5945</v>
      </c>
      <c r="G2429" s="947" t="s">
        <v>4687</v>
      </c>
      <c r="H2429" s="1010" t="s">
        <v>1026</v>
      </c>
      <c r="I2429" s="990">
        <f>1.15*0.7</f>
        <v>0.80499999999999994</v>
      </c>
      <c r="J2429" s="1009">
        <v>4.6310000000000002</v>
      </c>
      <c r="K2429" s="951">
        <v>0</v>
      </c>
      <c r="L2429" s="952">
        <v>0</v>
      </c>
      <c r="M2429" s="951">
        <v>0</v>
      </c>
      <c r="N2429" s="966">
        <f t="shared" si="547"/>
        <v>394809.23076923075</v>
      </c>
      <c r="O2429" s="932">
        <f t="shared" si="548"/>
        <v>0</v>
      </c>
      <c r="P2429" s="932">
        <f t="shared" si="549"/>
        <v>0</v>
      </c>
      <c r="Q2429" s="932">
        <f t="shared" si="550"/>
        <v>0</v>
      </c>
      <c r="R2429" s="966">
        <f t="shared" si="551"/>
        <v>1471831.0458923075</v>
      </c>
      <c r="S2429" s="960">
        <f t="shared" si="552"/>
        <v>0</v>
      </c>
      <c r="T2429" s="961"/>
      <c r="U2429" s="954"/>
    </row>
    <row r="2430" spans="1:21" ht="49.5" outlineLevel="1">
      <c r="A2430" s="1006"/>
      <c r="B2430" s="1006"/>
      <c r="C2430" s="1006"/>
      <c r="D2430" s="1006" t="s">
        <v>5946</v>
      </c>
      <c r="E2430" s="968" t="s">
        <v>4965</v>
      </c>
      <c r="F2430" s="1007" t="s">
        <v>5947</v>
      </c>
      <c r="G2430" s="947" t="s">
        <v>4687</v>
      </c>
      <c r="H2430" s="1010" t="s">
        <v>1026</v>
      </c>
      <c r="I2430" s="990">
        <f t="shared" ref="I2430:I2438" si="553">1.15*0.7</f>
        <v>0.80499999999999994</v>
      </c>
      <c r="J2430" s="1009">
        <v>6.0940000000000003</v>
      </c>
      <c r="K2430" s="951">
        <v>0</v>
      </c>
      <c r="L2430" s="952">
        <v>0</v>
      </c>
      <c r="M2430" s="951">
        <v>0</v>
      </c>
      <c r="N2430" s="966">
        <f t="shared" si="547"/>
        <v>394809.23076923075</v>
      </c>
      <c r="O2430" s="932">
        <f t="shared" si="548"/>
        <v>0</v>
      </c>
      <c r="P2430" s="932">
        <f t="shared" si="549"/>
        <v>0</v>
      </c>
      <c r="Q2430" s="932">
        <f t="shared" si="550"/>
        <v>0</v>
      </c>
      <c r="R2430" s="966">
        <f t="shared" si="551"/>
        <v>1936803.7991076922</v>
      </c>
      <c r="S2430" s="960">
        <f t="shared" si="552"/>
        <v>0</v>
      </c>
      <c r="T2430" s="961"/>
      <c r="U2430" s="954"/>
    </row>
    <row r="2431" spans="1:21" ht="49.5" outlineLevel="1">
      <c r="A2431" s="1006"/>
      <c r="B2431" s="1006"/>
      <c r="C2431" s="1006"/>
      <c r="D2431" s="1006" t="s">
        <v>5948</v>
      </c>
      <c r="E2431" s="968" t="s">
        <v>4968</v>
      </c>
      <c r="F2431" s="1007" t="s">
        <v>5949</v>
      </c>
      <c r="G2431" s="947" t="s">
        <v>4687</v>
      </c>
      <c r="H2431" s="1010" t="s">
        <v>1026</v>
      </c>
      <c r="I2431" s="990">
        <f t="shared" si="553"/>
        <v>0.80499999999999994</v>
      </c>
      <c r="J2431" s="1009">
        <v>7.9640000000000004</v>
      </c>
      <c r="K2431" s="951">
        <v>0</v>
      </c>
      <c r="L2431" s="952">
        <v>0</v>
      </c>
      <c r="M2431" s="951">
        <v>0</v>
      </c>
      <c r="N2431" s="966">
        <f t="shared" ref="N2431:N2462" si="554">VLOOKUP(H2431,DGNC2032,8)</f>
        <v>394809.23076923075</v>
      </c>
      <c r="O2431" s="932">
        <f t="shared" ref="O2431:O2462" si="555">+IFERROR(VLOOKUP($A2431,DGMTC7606,10,0),0)</f>
        <v>0</v>
      </c>
      <c r="P2431" s="932">
        <f t="shared" ref="P2431:P2462" si="556">+IFERROR(VLOOKUP($B2431,DGMTC11,10,0),0)</f>
        <v>0</v>
      </c>
      <c r="Q2431" s="932">
        <f t="shared" ref="Q2431:Q2462" si="557">+IFERROR(VLOOKUP($C2431,DGMTC11,10,0),0)</f>
        <v>0</v>
      </c>
      <c r="R2431" s="966">
        <f t="shared" si="551"/>
        <v>2531129.8746461538</v>
      </c>
      <c r="S2431" s="960">
        <f t="shared" si="552"/>
        <v>0</v>
      </c>
      <c r="T2431" s="961"/>
      <c r="U2431" s="954"/>
    </row>
    <row r="2432" spans="1:21" ht="49.5" outlineLevel="1">
      <c r="A2432" s="1006"/>
      <c r="B2432" s="1006"/>
      <c r="C2432" s="1006"/>
      <c r="D2432" s="1006" t="s">
        <v>5950</v>
      </c>
      <c r="E2432" s="968" t="s">
        <v>4971</v>
      </c>
      <c r="F2432" s="1007" t="s">
        <v>5951</v>
      </c>
      <c r="G2432" s="947" t="s">
        <v>4687</v>
      </c>
      <c r="H2432" s="1010" t="s">
        <v>1026</v>
      </c>
      <c r="I2432" s="990">
        <f t="shared" si="553"/>
        <v>0.80499999999999994</v>
      </c>
      <c r="J2432" s="1009">
        <v>10.406000000000001</v>
      </c>
      <c r="K2432" s="951">
        <v>0</v>
      </c>
      <c r="L2432" s="952">
        <v>0</v>
      </c>
      <c r="M2432" s="951">
        <v>0</v>
      </c>
      <c r="N2432" s="966">
        <f t="shared" si="554"/>
        <v>394809.23076923075</v>
      </c>
      <c r="O2432" s="932">
        <f t="shared" si="555"/>
        <v>0</v>
      </c>
      <c r="P2432" s="932">
        <f t="shared" si="556"/>
        <v>0</v>
      </c>
      <c r="Q2432" s="932">
        <f t="shared" si="557"/>
        <v>0</v>
      </c>
      <c r="R2432" s="966">
        <f t="shared" si="551"/>
        <v>3307249.8085846151</v>
      </c>
      <c r="S2432" s="960">
        <f t="shared" si="552"/>
        <v>0</v>
      </c>
      <c r="T2432" s="961"/>
      <c r="U2432" s="954"/>
    </row>
    <row r="2433" spans="1:21" ht="49.5" outlineLevel="1">
      <c r="A2433" s="1006"/>
      <c r="B2433" s="1006"/>
      <c r="C2433" s="1006"/>
      <c r="D2433" s="1006" t="s">
        <v>5952</v>
      </c>
      <c r="E2433" s="968" t="s">
        <v>4974</v>
      </c>
      <c r="F2433" s="1007" t="s">
        <v>5953</v>
      </c>
      <c r="G2433" s="947" t="s">
        <v>4687</v>
      </c>
      <c r="H2433" s="1010" t="s">
        <v>1026</v>
      </c>
      <c r="I2433" s="990">
        <f t="shared" si="553"/>
        <v>0.80499999999999994</v>
      </c>
      <c r="J2433" s="1009">
        <v>13.981</v>
      </c>
      <c r="K2433" s="951">
        <v>0</v>
      </c>
      <c r="L2433" s="952">
        <v>0</v>
      </c>
      <c r="M2433" s="951">
        <v>0</v>
      </c>
      <c r="N2433" s="966">
        <f t="shared" si="554"/>
        <v>394809.23076923075</v>
      </c>
      <c r="O2433" s="932">
        <f t="shared" si="555"/>
        <v>0</v>
      </c>
      <c r="P2433" s="932">
        <f t="shared" si="556"/>
        <v>0</v>
      </c>
      <c r="Q2433" s="932">
        <f t="shared" si="557"/>
        <v>0</v>
      </c>
      <c r="R2433" s="966">
        <f t="shared" si="551"/>
        <v>4443461.4235846149</v>
      </c>
      <c r="S2433" s="960">
        <f t="shared" si="552"/>
        <v>0</v>
      </c>
      <c r="T2433" s="961"/>
      <c r="U2433" s="954"/>
    </row>
    <row r="2434" spans="1:21" ht="49.5" outlineLevel="1">
      <c r="A2434" s="1006"/>
      <c r="B2434" s="1006"/>
      <c r="C2434" s="1006"/>
      <c r="D2434" s="1006" t="s">
        <v>5954</v>
      </c>
      <c r="E2434" s="968" t="s">
        <v>4977</v>
      </c>
      <c r="F2434" s="1007" t="s">
        <v>5955</v>
      </c>
      <c r="G2434" s="947" t="s">
        <v>4687</v>
      </c>
      <c r="H2434" s="1010" t="s">
        <v>1026</v>
      </c>
      <c r="I2434" s="990">
        <f t="shared" si="553"/>
        <v>0.80499999999999994</v>
      </c>
      <c r="J2434" s="1009">
        <v>19.102</v>
      </c>
      <c r="K2434" s="951">
        <v>0</v>
      </c>
      <c r="L2434" s="952">
        <v>0</v>
      </c>
      <c r="M2434" s="951">
        <v>0</v>
      </c>
      <c r="N2434" s="966">
        <f t="shared" si="554"/>
        <v>394809.23076923075</v>
      </c>
      <c r="O2434" s="932">
        <f t="shared" si="555"/>
        <v>0</v>
      </c>
      <c r="P2434" s="932">
        <f t="shared" si="556"/>
        <v>0</v>
      </c>
      <c r="Q2434" s="932">
        <f t="shared" si="557"/>
        <v>0</v>
      </c>
      <c r="R2434" s="966">
        <f t="shared" si="551"/>
        <v>6071024.9705538452</v>
      </c>
      <c r="S2434" s="960">
        <f t="shared" si="552"/>
        <v>0</v>
      </c>
      <c r="T2434" s="961"/>
      <c r="U2434" s="954"/>
    </row>
    <row r="2435" spans="1:21" ht="49.5" outlineLevel="1">
      <c r="A2435" s="1006"/>
      <c r="B2435" s="1006"/>
      <c r="C2435" s="1006"/>
      <c r="D2435" s="1006" t="s">
        <v>5956</v>
      </c>
      <c r="E2435" s="968" t="s">
        <v>4980</v>
      </c>
      <c r="F2435" s="1007" t="s">
        <v>5957</v>
      </c>
      <c r="G2435" s="947" t="s">
        <v>4687</v>
      </c>
      <c r="H2435" s="1010" t="s">
        <v>1026</v>
      </c>
      <c r="I2435" s="990">
        <f t="shared" si="553"/>
        <v>0.80499999999999994</v>
      </c>
      <c r="J2435" s="1009">
        <v>21.786000000000001</v>
      </c>
      <c r="K2435" s="951">
        <v>0</v>
      </c>
      <c r="L2435" s="952">
        <v>0</v>
      </c>
      <c r="M2435" s="951">
        <v>0</v>
      </c>
      <c r="N2435" s="966">
        <f t="shared" si="554"/>
        <v>394809.23076923075</v>
      </c>
      <c r="O2435" s="932">
        <f t="shared" si="555"/>
        <v>0</v>
      </c>
      <c r="P2435" s="932">
        <f t="shared" si="556"/>
        <v>0</v>
      </c>
      <c r="Q2435" s="932">
        <f t="shared" si="557"/>
        <v>0</v>
      </c>
      <c r="R2435" s="966">
        <f t="shared" si="551"/>
        <v>6924057.690738461</v>
      </c>
      <c r="S2435" s="960">
        <f t="shared" si="552"/>
        <v>0</v>
      </c>
      <c r="T2435" s="961"/>
      <c r="U2435" s="954"/>
    </row>
    <row r="2436" spans="1:21" ht="49.5" outlineLevel="1">
      <c r="A2436" s="1006"/>
      <c r="B2436" s="1006"/>
      <c r="C2436" s="1006"/>
      <c r="D2436" s="1006" t="s">
        <v>5958</v>
      </c>
      <c r="E2436" s="968" t="s">
        <v>4983</v>
      </c>
      <c r="F2436" s="1007" t="s">
        <v>5959</v>
      </c>
      <c r="G2436" s="947" t="s">
        <v>4687</v>
      </c>
      <c r="H2436" s="1010" t="s">
        <v>1026</v>
      </c>
      <c r="I2436" s="990">
        <f t="shared" si="553"/>
        <v>0.80499999999999994</v>
      </c>
      <c r="J2436" s="1009">
        <v>25.844999999999999</v>
      </c>
      <c r="K2436" s="951">
        <v>0</v>
      </c>
      <c r="L2436" s="952">
        <v>0</v>
      </c>
      <c r="M2436" s="951">
        <v>0</v>
      </c>
      <c r="N2436" s="966">
        <f t="shared" si="554"/>
        <v>394809.23076923075</v>
      </c>
      <c r="O2436" s="932">
        <f t="shared" si="555"/>
        <v>0</v>
      </c>
      <c r="P2436" s="932">
        <f t="shared" si="556"/>
        <v>0</v>
      </c>
      <c r="Q2436" s="932">
        <f t="shared" si="557"/>
        <v>0</v>
      </c>
      <c r="R2436" s="966">
        <f t="shared" si="551"/>
        <v>8214094.8782307673</v>
      </c>
      <c r="S2436" s="960">
        <f t="shared" si="552"/>
        <v>0</v>
      </c>
      <c r="T2436" s="961"/>
      <c r="U2436" s="954"/>
    </row>
    <row r="2437" spans="1:21" ht="49.5" outlineLevel="1">
      <c r="A2437" s="1006"/>
      <c r="B2437" s="1006"/>
      <c r="C2437" s="1006"/>
      <c r="D2437" s="1006" t="s">
        <v>5960</v>
      </c>
      <c r="E2437" s="968" t="s">
        <v>4986</v>
      </c>
      <c r="F2437" s="1007" t="s">
        <v>5961</v>
      </c>
      <c r="G2437" s="947" t="s">
        <v>4687</v>
      </c>
      <c r="H2437" s="1010" t="s">
        <v>1026</v>
      </c>
      <c r="I2437" s="990">
        <f t="shared" si="553"/>
        <v>0.80499999999999994</v>
      </c>
      <c r="J2437" s="1009">
        <v>30.503</v>
      </c>
      <c r="K2437" s="951">
        <v>0</v>
      </c>
      <c r="L2437" s="952">
        <v>0</v>
      </c>
      <c r="M2437" s="951">
        <v>0</v>
      </c>
      <c r="N2437" s="966">
        <f t="shared" si="554"/>
        <v>394809.23076923075</v>
      </c>
      <c r="O2437" s="932">
        <f t="shared" si="555"/>
        <v>0</v>
      </c>
      <c r="P2437" s="932">
        <f t="shared" si="556"/>
        <v>0</v>
      </c>
      <c r="Q2437" s="932">
        <f t="shared" si="557"/>
        <v>0</v>
      </c>
      <c r="R2437" s="966">
        <f t="shared" si="551"/>
        <v>9694507.1027538441</v>
      </c>
      <c r="S2437" s="960">
        <f t="shared" si="552"/>
        <v>0</v>
      </c>
      <c r="T2437" s="961"/>
      <c r="U2437" s="954"/>
    </row>
    <row r="2438" spans="1:21" ht="49.5" outlineLevel="1">
      <c r="A2438" s="1006"/>
      <c r="B2438" s="1006"/>
      <c r="C2438" s="1006"/>
      <c r="D2438" s="1006" t="s">
        <v>5962</v>
      </c>
      <c r="E2438" s="968" t="s">
        <v>4989</v>
      </c>
      <c r="F2438" s="1007" t="s">
        <v>5963</v>
      </c>
      <c r="G2438" s="947" t="s">
        <v>4687</v>
      </c>
      <c r="H2438" s="1010" t="s">
        <v>1026</v>
      </c>
      <c r="I2438" s="990">
        <f t="shared" si="553"/>
        <v>0.80499999999999994</v>
      </c>
      <c r="J2438" s="1009">
        <v>33.545000000000002</v>
      </c>
      <c r="K2438" s="951">
        <v>0</v>
      </c>
      <c r="L2438" s="952">
        <v>0</v>
      </c>
      <c r="M2438" s="951">
        <v>0</v>
      </c>
      <c r="N2438" s="966">
        <f t="shared" si="554"/>
        <v>394809.23076923075</v>
      </c>
      <c r="O2438" s="932">
        <f t="shared" si="555"/>
        <v>0</v>
      </c>
      <c r="P2438" s="932">
        <f t="shared" si="556"/>
        <v>0</v>
      </c>
      <c r="Q2438" s="932">
        <f t="shared" si="557"/>
        <v>0</v>
      </c>
      <c r="R2438" s="966">
        <f t="shared" si="551"/>
        <v>10661319.895153845</v>
      </c>
      <c r="S2438" s="960">
        <f t="shared" si="552"/>
        <v>0</v>
      </c>
      <c r="T2438" s="961"/>
      <c r="U2438" s="954"/>
    </row>
    <row r="2439" spans="1:21" ht="49.5" outlineLevel="1">
      <c r="A2439" s="1006" t="s">
        <v>2351</v>
      </c>
      <c r="B2439" s="1006" t="s">
        <v>2289</v>
      </c>
      <c r="C2439" s="1006" t="s">
        <v>2325</v>
      </c>
      <c r="D2439" s="1006" t="s">
        <v>5964</v>
      </c>
      <c r="E2439" s="968" t="s">
        <v>5052</v>
      </c>
      <c r="F2439" s="1007" t="s">
        <v>5965</v>
      </c>
      <c r="G2439" s="947" t="s">
        <v>4687</v>
      </c>
      <c r="H2439" s="1010" t="s">
        <v>1026</v>
      </c>
      <c r="I2439" s="990">
        <v>1</v>
      </c>
      <c r="J2439" s="1009">
        <v>6.7380000000000004</v>
      </c>
      <c r="K2439" s="951">
        <v>9.9000000000000005E-2</v>
      </c>
      <c r="L2439" s="952">
        <v>0.14000000000000001</v>
      </c>
      <c r="M2439" s="1002">
        <v>0</v>
      </c>
      <c r="N2439" s="966">
        <f t="shared" si="554"/>
        <v>394809.23076923075</v>
      </c>
      <c r="O2439" s="932">
        <f t="shared" si="555"/>
        <v>811178.14399999997</v>
      </c>
      <c r="P2439" s="932">
        <f t="shared" si="556"/>
        <v>365605</v>
      </c>
      <c r="Q2439" s="932">
        <f t="shared" si="557"/>
        <v>39348</v>
      </c>
      <c r="R2439" s="966">
        <f t="shared" si="551"/>
        <v>2660224.596923077</v>
      </c>
      <c r="S2439" s="960">
        <f t="shared" si="552"/>
        <v>131491.33625600001</v>
      </c>
      <c r="T2439" s="961"/>
      <c r="U2439" s="954"/>
    </row>
    <row r="2440" spans="1:21" ht="49.5" outlineLevel="1">
      <c r="A2440" s="1006" t="s">
        <v>2351</v>
      </c>
      <c r="B2440" s="1006" t="s">
        <v>2289</v>
      </c>
      <c r="C2440" s="1006" t="s">
        <v>2325</v>
      </c>
      <c r="D2440" s="1006" t="s">
        <v>5966</v>
      </c>
      <c r="E2440" s="968" t="s">
        <v>5055</v>
      </c>
      <c r="F2440" s="1007" t="s">
        <v>5967</v>
      </c>
      <c r="G2440" s="947" t="s">
        <v>4687</v>
      </c>
      <c r="H2440" s="1010" t="s">
        <v>1026</v>
      </c>
      <c r="I2440" s="990">
        <v>1</v>
      </c>
      <c r="J2440" s="1009">
        <v>7.7</v>
      </c>
      <c r="K2440" s="951">
        <v>0.13800000000000001</v>
      </c>
      <c r="L2440" s="952">
        <v>0.18</v>
      </c>
      <c r="M2440" s="1002">
        <v>0</v>
      </c>
      <c r="N2440" s="966">
        <f t="shared" si="554"/>
        <v>394809.23076923075</v>
      </c>
      <c r="O2440" s="932">
        <f t="shared" si="555"/>
        <v>811178.14399999997</v>
      </c>
      <c r="P2440" s="932">
        <f t="shared" si="556"/>
        <v>365605</v>
      </c>
      <c r="Q2440" s="932">
        <f t="shared" si="557"/>
        <v>39348</v>
      </c>
      <c r="R2440" s="966">
        <f t="shared" si="551"/>
        <v>3040031.076923077</v>
      </c>
      <c r="S2440" s="960">
        <f t="shared" si="552"/>
        <v>177751.48387200001</v>
      </c>
      <c r="T2440" s="961"/>
      <c r="U2440" s="954"/>
    </row>
    <row r="2441" spans="1:21" ht="49.5" outlineLevel="1">
      <c r="A2441" s="1006" t="s">
        <v>2351</v>
      </c>
      <c r="B2441" s="1006" t="s">
        <v>2289</v>
      </c>
      <c r="C2441" s="1006" t="s">
        <v>2325</v>
      </c>
      <c r="D2441" s="1006" t="s">
        <v>5968</v>
      </c>
      <c r="E2441" s="968" t="s">
        <v>5058</v>
      </c>
      <c r="F2441" s="1007" t="s">
        <v>5969</v>
      </c>
      <c r="G2441" s="947" t="s">
        <v>4687</v>
      </c>
      <c r="H2441" s="1010" t="s">
        <v>1026</v>
      </c>
      <c r="I2441" s="990">
        <v>1</v>
      </c>
      <c r="J2441" s="1009">
        <v>8.6630000000000003</v>
      </c>
      <c r="K2441" s="951">
        <v>0.13800000000000001</v>
      </c>
      <c r="L2441" s="952">
        <v>0.18</v>
      </c>
      <c r="M2441" s="1002">
        <v>0</v>
      </c>
      <c r="N2441" s="966">
        <f t="shared" si="554"/>
        <v>394809.23076923075</v>
      </c>
      <c r="O2441" s="932">
        <f t="shared" si="555"/>
        <v>811178.14399999997</v>
      </c>
      <c r="P2441" s="932">
        <f t="shared" si="556"/>
        <v>365605</v>
      </c>
      <c r="Q2441" s="932">
        <f t="shared" si="557"/>
        <v>39348</v>
      </c>
      <c r="R2441" s="966">
        <f t="shared" si="551"/>
        <v>3420232.366153846</v>
      </c>
      <c r="S2441" s="960">
        <f t="shared" si="552"/>
        <v>177751.48387200001</v>
      </c>
      <c r="T2441" s="961"/>
      <c r="U2441" s="954"/>
    </row>
    <row r="2442" spans="1:21" ht="49.5" outlineLevel="1">
      <c r="A2442" s="1006" t="s">
        <v>2351</v>
      </c>
      <c r="B2442" s="1006" t="s">
        <v>2289</v>
      </c>
      <c r="C2442" s="1006" t="s">
        <v>2325</v>
      </c>
      <c r="D2442" s="1006" t="s">
        <v>5970</v>
      </c>
      <c r="E2442" s="968" t="s">
        <v>5061</v>
      </c>
      <c r="F2442" s="1007" t="s">
        <v>5971</v>
      </c>
      <c r="G2442" s="947" t="s">
        <v>4687</v>
      </c>
      <c r="H2442" s="1010" t="s">
        <v>1026</v>
      </c>
      <c r="I2442" s="990">
        <v>1</v>
      </c>
      <c r="J2442" s="1009">
        <v>9.8230000000000004</v>
      </c>
      <c r="K2442" s="951">
        <v>0.17599999999999999</v>
      </c>
      <c r="L2442" s="952">
        <v>0.23</v>
      </c>
      <c r="M2442" s="1002">
        <v>0</v>
      </c>
      <c r="N2442" s="966">
        <f t="shared" si="554"/>
        <v>394809.23076923075</v>
      </c>
      <c r="O2442" s="932">
        <f t="shared" si="555"/>
        <v>811178.14399999997</v>
      </c>
      <c r="P2442" s="932">
        <f t="shared" si="556"/>
        <v>365605</v>
      </c>
      <c r="Q2442" s="932">
        <f t="shared" si="557"/>
        <v>39348</v>
      </c>
      <c r="R2442" s="966">
        <f t="shared" si="551"/>
        <v>3878211.0738461539</v>
      </c>
      <c r="S2442" s="960">
        <f t="shared" si="552"/>
        <v>226856.50334399997</v>
      </c>
      <c r="T2442" s="961"/>
      <c r="U2442" s="954"/>
    </row>
    <row r="2443" spans="1:21" ht="49.5" outlineLevel="1">
      <c r="A2443" s="1006" t="s">
        <v>2351</v>
      </c>
      <c r="B2443" s="1006" t="s">
        <v>2289</v>
      </c>
      <c r="C2443" s="1006" t="s">
        <v>2325</v>
      </c>
      <c r="D2443" s="1006" t="s">
        <v>5972</v>
      </c>
      <c r="E2443" s="968" t="s">
        <v>5064</v>
      </c>
      <c r="F2443" s="1007" t="s">
        <v>5973</v>
      </c>
      <c r="G2443" s="947" t="s">
        <v>4687</v>
      </c>
      <c r="H2443" s="1010" t="s">
        <v>1026</v>
      </c>
      <c r="I2443" s="990">
        <v>1</v>
      </c>
      <c r="J2443" s="1009">
        <v>11.170999999999999</v>
      </c>
      <c r="K2443" s="951">
        <v>0.11</v>
      </c>
      <c r="L2443" s="952">
        <v>0.23</v>
      </c>
      <c r="M2443" s="1002">
        <v>0.11</v>
      </c>
      <c r="N2443" s="966">
        <f t="shared" si="554"/>
        <v>394809.23076923075</v>
      </c>
      <c r="O2443" s="932">
        <f t="shared" si="555"/>
        <v>811178.14399999997</v>
      </c>
      <c r="P2443" s="932">
        <f t="shared" si="556"/>
        <v>365605</v>
      </c>
      <c r="Q2443" s="932">
        <f t="shared" si="557"/>
        <v>39348</v>
      </c>
      <c r="R2443" s="966">
        <f t="shared" si="551"/>
        <v>4410413.9169230768</v>
      </c>
      <c r="S2443" s="960">
        <f t="shared" si="552"/>
        <v>177647.02583999999</v>
      </c>
      <c r="T2443" s="961"/>
      <c r="U2443" s="954"/>
    </row>
    <row r="2444" spans="1:21" ht="49.5" outlineLevel="1">
      <c r="A2444" s="1006" t="s">
        <v>2351</v>
      </c>
      <c r="B2444" s="1006" t="s">
        <v>2289</v>
      </c>
      <c r="C2444" s="1006" t="s">
        <v>2325</v>
      </c>
      <c r="D2444" s="1006" t="s">
        <v>5974</v>
      </c>
      <c r="E2444" s="968" t="s">
        <v>5067</v>
      </c>
      <c r="F2444" s="1007" t="s">
        <v>5975</v>
      </c>
      <c r="G2444" s="947" t="s">
        <v>4687</v>
      </c>
      <c r="H2444" s="1010" t="s">
        <v>1026</v>
      </c>
      <c r="I2444" s="990">
        <v>1</v>
      </c>
      <c r="J2444" s="1009">
        <v>13.288</v>
      </c>
      <c r="K2444" s="951">
        <v>0.13800000000000001</v>
      </c>
      <c r="L2444" s="952">
        <v>0.31</v>
      </c>
      <c r="M2444" s="1002">
        <v>0.13800000000000001</v>
      </c>
      <c r="N2444" s="966">
        <f t="shared" si="554"/>
        <v>394809.23076923075</v>
      </c>
      <c r="O2444" s="932">
        <f t="shared" si="555"/>
        <v>811178.14399999997</v>
      </c>
      <c r="P2444" s="932">
        <f t="shared" si="556"/>
        <v>365605</v>
      </c>
      <c r="Q2444" s="932">
        <f t="shared" si="557"/>
        <v>39348</v>
      </c>
      <c r="R2444" s="966">
        <f t="shared" si="551"/>
        <v>5246225.0584615385</v>
      </c>
      <c r="S2444" s="960">
        <f t="shared" si="552"/>
        <v>230710.15787200001</v>
      </c>
      <c r="T2444" s="961"/>
      <c r="U2444" s="954"/>
    </row>
    <row r="2445" spans="1:21" ht="49.5" outlineLevel="1">
      <c r="A2445" s="1006" t="s">
        <v>2351</v>
      </c>
      <c r="B2445" s="1006" t="s">
        <v>2289</v>
      </c>
      <c r="C2445" s="1006" t="s">
        <v>2325</v>
      </c>
      <c r="D2445" s="1006" t="s">
        <v>5976</v>
      </c>
      <c r="E2445" s="968" t="s">
        <v>5052</v>
      </c>
      <c r="F2445" s="1007" t="s">
        <v>5977</v>
      </c>
      <c r="G2445" s="947" t="s">
        <v>4687</v>
      </c>
      <c r="H2445" s="1010" t="s">
        <v>1026</v>
      </c>
      <c r="I2445" s="990">
        <v>0.7</v>
      </c>
      <c r="J2445" s="1009">
        <v>6.7380000000000004</v>
      </c>
      <c r="K2445" s="951">
        <v>9.9000000000000005E-2</v>
      </c>
      <c r="L2445" s="952">
        <v>0.14000000000000001</v>
      </c>
      <c r="M2445" s="951">
        <v>0</v>
      </c>
      <c r="N2445" s="966">
        <f t="shared" si="554"/>
        <v>394809.23076923075</v>
      </c>
      <c r="O2445" s="932">
        <f t="shared" si="555"/>
        <v>811178.14399999997</v>
      </c>
      <c r="P2445" s="932">
        <f t="shared" si="556"/>
        <v>365605</v>
      </c>
      <c r="Q2445" s="932">
        <f t="shared" si="557"/>
        <v>39348</v>
      </c>
      <c r="R2445" s="966">
        <f t="shared" si="551"/>
        <v>1862157.2178461535</v>
      </c>
      <c r="S2445" s="960">
        <f t="shared" si="552"/>
        <v>131491.33625600001</v>
      </c>
      <c r="T2445" s="961"/>
      <c r="U2445" s="954"/>
    </row>
    <row r="2446" spans="1:21" ht="49.5" outlineLevel="1">
      <c r="A2446" s="1006" t="s">
        <v>2351</v>
      </c>
      <c r="B2446" s="1006" t="s">
        <v>2289</v>
      </c>
      <c r="C2446" s="1006" t="s">
        <v>2325</v>
      </c>
      <c r="D2446" s="1006" t="s">
        <v>5978</v>
      </c>
      <c r="E2446" s="968" t="s">
        <v>5055</v>
      </c>
      <c r="F2446" s="1007" t="s">
        <v>5979</v>
      </c>
      <c r="G2446" s="947" t="s">
        <v>4687</v>
      </c>
      <c r="H2446" s="1010" t="s">
        <v>1026</v>
      </c>
      <c r="I2446" s="990">
        <v>0.7</v>
      </c>
      <c r="J2446" s="1009">
        <v>7.7</v>
      </c>
      <c r="K2446" s="951">
        <v>0.13800000000000001</v>
      </c>
      <c r="L2446" s="952">
        <v>0.18</v>
      </c>
      <c r="M2446" s="951">
        <v>0</v>
      </c>
      <c r="N2446" s="966">
        <f t="shared" si="554"/>
        <v>394809.23076923075</v>
      </c>
      <c r="O2446" s="932">
        <f t="shared" si="555"/>
        <v>811178.14399999997</v>
      </c>
      <c r="P2446" s="932">
        <f t="shared" si="556"/>
        <v>365605</v>
      </c>
      <c r="Q2446" s="932">
        <f t="shared" si="557"/>
        <v>39348</v>
      </c>
      <c r="R2446" s="966">
        <f t="shared" si="551"/>
        <v>2128021.7538461536</v>
      </c>
      <c r="S2446" s="960">
        <f t="shared" si="552"/>
        <v>177751.48387200001</v>
      </c>
      <c r="T2446" s="961"/>
      <c r="U2446" s="954"/>
    </row>
    <row r="2447" spans="1:21" ht="49.5" outlineLevel="1">
      <c r="A2447" s="1006" t="s">
        <v>2351</v>
      </c>
      <c r="B2447" s="1006" t="s">
        <v>2289</v>
      </c>
      <c r="C2447" s="1006" t="s">
        <v>2325</v>
      </c>
      <c r="D2447" s="1006" t="s">
        <v>5980</v>
      </c>
      <c r="E2447" s="968" t="s">
        <v>5058</v>
      </c>
      <c r="F2447" s="1007" t="s">
        <v>5981</v>
      </c>
      <c r="G2447" s="947" t="s">
        <v>4687</v>
      </c>
      <c r="H2447" s="1010" t="s">
        <v>1026</v>
      </c>
      <c r="I2447" s="990">
        <v>0.7</v>
      </c>
      <c r="J2447" s="1009">
        <v>8.6630000000000003</v>
      </c>
      <c r="K2447" s="951">
        <v>0.13800000000000001</v>
      </c>
      <c r="L2447" s="952">
        <v>0.18</v>
      </c>
      <c r="M2447" s="951">
        <v>0</v>
      </c>
      <c r="N2447" s="966">
        <f t="shared" si="554"/>
        <v>394809.23076923075</v>
      </c>
      <c r="O2447" s="932">
        <f t="shared" si="555"/>
        <v>811178.14399999997</v>
      </c>
      <c r="P2447" s="932">
        <f t="shared" si="556"/>
        <v>365605</v>
      </c>
      <c r="Q2447" s="932">
        <f t="shared" si="557"/>
        <v>39348</v>
      </c>
      <c r="R2447" s="966">
        <f t="shared" si="551"/>
        <v>2394162.6563076922</v>
      </c>
      <c r="S2447" s="960">
        <f t="shared" si="552"/>
        <v>177751.48387200001</v>
      </c>
      <c r="T2447" s="961"/>
      <c r="U2447" s="954"/>
    </row>
    <row r="2448" spans="1:21" ht="49.5" outlineLevel="1">
      <c r="A2448" s="1006" t="s">
        <v>2351</v>
      </c>
      <c r="B2448" s="1006" t="s">
        <v>2289</v>
      </c>
      <c r="C2448" s="1006" t="s">
        <v>2325</v>
      </c>
      <c r="D2448" s="1006" t="s">
        <v>5982</v>
      </c>
      <c r="E2448" s="968" t="s">
        <v>5061</v>
      </c>
      <c r="F2448" s="1007" t="s">
        <v>5983</v>
      </c>
      <c r="G2448" s="947" t="s">
        <v>4687</v>
      </c>
      <c r="H2448" s="1010" t="s">
        <v>1026</v>
      </c>
      <c r="I2448" s="990">
        <v>0.7</v>
      </c>
      <c r="J2448" s="1009">
        <v>9.8230000000000004</v>
      </c>
      <c r="K2448" s="951">
        <v>0.17599999999999999</v>
      </c>
      <c r="L2448" s="952">
        <v>0.23</v>
      </c>
      <c r="M2448" s="951">
        <v>0</v>
      </c>
      <c r="N2448" s="966">
        <f t="shared" si="554"/>
        <v>394809.23076923075</v>
      </c>
      <c r="O2448" s="932">
        <f t="shared" si="555"/>
        <v>811178.14399999997</v>
      </c>
      <c r="P2448" s="932">
        <f t="shared" si="556"/>
        <v>365605</v>
      </c>
      <c r="Q2448" s="932">
        <f t="shared" si="557"/>
        <v>39348</v>
      </c>
      <c r="R2448" s="966">
        <f t="shared" si="551"/>
        <v>2714747.7516923076</v>
      </c>
      <c r="S2448" s="960">
        <f t="shared" si="552"/>
        <v>226856.50334399997</v>
      </c>
      <c r="T2448" s="961"/>
      <c r="U2448" s="954"/>
    </row>
    <row r="2449" spans="1:21" ht="49.5" outlineLevel="1">
      <c r="A2449" s="1006" t="s">
        <v>2351</v>
      </c>
      <c r="B2449" s="1006" t="s">
        <v>2289</v>
      </c>
      <c r="C2449" s="1006" t="s">
        <v>2325</v>
      </c>
      <c r="D2449" s="1006" t="s">
        <v>5984</v>
      </c>
      <c r="E2449" s="968" t="s">
        <v>5064</v>
      </c>
      <c r="F2449" s="1007" t="s">
        <v>5985</v>
      </c>
      <c r="G2449" s="947" t="s">
        <v>4687</v>
      </c>
      <c r="H2449" s="1010" t="s">
        <v>1026</v>
      </c>
      <c r="I2449" s="990">
        <v>0.7</v>
      </c>
      <c r="J2449" s="1009">
        <v>11.170999999999999</v>
      </c>
      <c r="K2449" s="951">
        <v>0.11</v>
      </c>
      <c r="L2449" s="952">
        <v>0.23</v>
      </c>
      <c r="M2449" s="951">
        <v>0.11</v>
      </c>
      <c r="N2449" s="966">
        <f t="shared" si="554"/>
        <v>394809.23076923075</v>
      </c>
      <c r="O2449" s="932">
        <f t="shared" si="555"/>
        <v>811178.14399999997</v>
      </c>
      <c r="P2449" s="932">
        <f t="shared" si="556"/>
        <v>365605</v>
      </c>
      <c r="Q2449" s="932">
        <f t="shared" si="557"/>
        <v>39348</v>
      </c>
      <c r="R2449" s="966">
        <f t="shared" si="551"/>
        <v>3087289.7418461535</v>
      </c>
      <c r="S2449" s="960">
        <f t="shared" si="552"/>
        <v>177647.02583999999</v>
      </c>
      <c r="T2449" s="961"/>
      <c r="U2449" s="954"/>
    </row>
    <row r="2450" spans="1:21" ht="49.5" outlineLevel="1">
      <c r="A2450" s="1006" t="s">
        <v>2351</v>
      </c>
      <c r="B2450" s="1006" t="s">
        <v>2289</v>
      </c>
      <c r="C2450" s="1006" t="s">
        <v>2325</v>
      </c>
      <c r="D2450" s="1006" t="s">
        <v>5986</v>
      </c>
      <c r="E2450" s="968" t="s">
        <v>5067</v>
      </c>
      <c r="F2450" s="1007" t="s">
        <v>5987</v>
      </c>
      <c r="G2450" s="947" t="s">
        <v>4687</v>
      </c>
      <c r="H2450" s="1010" t="s">
        <v>1026</v>
      </c>
      <c r="I2450" s="990">
        <v>0.7</v>
      </c>
      <c r="J2450" s="1009">
        <v>13.288</v>
      </c>
      <c r="K2450" s="951">
        <v>0.13800000000000001</v>
      </c>
      <c r="L2450" s="952">
        <v>0.31</v>
      </c>
      <c r="M2450" s="951">
        <v>0.13800000000000001</v>
      </c>
      <c r="N2450" s="966">
        <f t="shared" si="554"/>
        <v>394809.23076923075</v>
      </c>
      <c r="O2450" s="932">
        <f t="shared" si="555"/>
        <v>811178.14399999997</v>
      </c>
      <c r="P2450" s="932">
        <f t="shared" si="556"/>
        <v>365605</v>
      </c>
      <c r="Q2450" s="932">
        <f t="shared" si="557"/>
        <v>39348</v>
      </c>
      <c r="R2450" s="966">
        <f t="shared" si="551"/>
        <v>3672357.5409230762</v>
      </c>
      <c r="S2450" s="960">
        <f t="shared" si="552"/>
        <v>230710.15787200001</v>
      </c>
      <c r="T2450" s="961"/>
      <c r="U2450" s="954"/>
    </row>
    <row r="2451" spans="1:21" ht="66" outlineLevel="1">
      <c r="A2451" s="1006" t="s">
        <v>2351</v>
      </c>
      <c r="B2451" s="1006" t="s">
        <v>2289</v>
      </c>
      <c r="C2451" s="1006" t="s">
        <v>2325</v>
      </c>
      <c r="D2451" s="1006" t="s">
        <v>5988</v>
      </c>
      <c r="E2451" s="968" t="s">
        <v>5052</v>
      </c>
      <c r="F2451" s="1007" t="s">
        <v>5989</v>
      </c>
      <c r="G2451" s="947" t="s">
        <v>4687</v>
      </c>
      <c r="H2451" s="1010" t="s">
        <v>1026</v>
      </c>
      <c r="I2451" s="990">
        <v>1.1499999999999999</v>
      </c>
      <c r="J2451" s="1009">
        <v>6.7380000000000004</v>
      </c>
      <c r="K2451" s="951">
        <v>9.9000000000000005E-2</v>
      </c>
      <c r="L2451" s="952">
        <v>0.14000000000000001</v>
      </c>
      <c r="M2451" s="951">
        <v>0</v>
      </c>
      <c r="N2451" s="966">
        <f t="shared" si="554"/>
        <v>394809.23076923075</v>
      </c>
      <c r="O2451" s="932">
        <f t="shared" si="555"/>
        <v>811178.14399999997</v>
      </c>
      <c r="P2451" s="932">
        <f t="shared" si="556"/>
        <v>365605</v>
      </c>
      <c r="Q2451" s="932">
        <f t="shared" si="557"/>
        <v>39348</v>
      </c>
      <c r="R2451" s="966">
        <f t="shared" si="551"/>
        <v>3059258.2864615382</v>
      </c>
      <c r="S2451" s="960">
        <f t="shared" si="552"/>
        <v>131491.33625600001</v>
      </c>
      <c r="T2451" s="961"/>
      <c r="U2451" s="954"/>
    </row>
    <row r="2452" spans="1:21" ht="66" outlineLevel="1">
      <c r="A2452" s="1006" t="s">
        <v>2351</v>
      </c>
      <c r="B2452" s="1006" t="s">
        <v>2289</v>
      </c>
      <c r="C2452" s="1006" t="s">
        <v>2325</v>
      </c>
      <c r="D2452" s="1006" t="s">
        <v>5990</v>
      </c>
      <c r="E2452" s="968" t="s">
        <v>5055</v>
      </c>
      <c r="F2452" s="1007" t="s">
        <v>5991</v>
      </c>
      <c r="G2452" s="947" t="s">
        <v>4687</v>
      </c>
      <c r="H2452" s="1010" t="s">
        <v>1026</v>
      </c>
      <c r="I2452" s="990">
        <v>1.1499999999999999</v>
      </c>
      <c r="J2452" s="1009">
        <v>7.7</v>
      </c>
      <c r="K2452" s="951">
        <v>0.13800000000000001</v>
      </c>
      <c r="L2452" s="952">
        <v>0.18</v>
      </c>
      <c r="M2452" s="951">
        <v>0</v>
      </c>
      <c r="N2452" s="966">
        <f t="shared" si="554"/>
        <v>394809.23076923075</v>
      </c>
      <c r="O2452" s="932">
        <f t="shared" si="555"/>
        <v>811178.14399999997</v>
      </c>
      <c r="P2452" s="932">
        <f t="shared" si="556"/>
        <v>365605</v>
      </c>
      <c r="Q2452" s="932">
        <f t="shared" si="557"/>
        <v>39348</v>
      </c>
      <c r="R2452" s="966">
        <f t="shared" si="551"/>
        <v>3496035.7384615378</v>
      </c>
      <c r="S2452" s="960">
        <f t="shared" si="552"/>
        <v>177751.48387200001</v>
      </c>
      <c r="T2452" s="961"/>
      <c r="U2452" s="954"/>
    </row>
    <row r="2453" spans="1:21" ht="66" outlineLevel="1">
      <c r="A2453" s="1006" t="s">
        <v>2351</v>
      </c>
      <c r="B2453" s="1006" t="s">
        <v>2289</v>
      </c>
      <c r="C2453" s="1006" t="s">
        <v>2325</v>
      </c>
      <c r="D2453" s="1006" t="s">
        <v>5992</v>
      </c>
      <c r="E2453" s="968" t="s">
        <v>5058</v>
      </c>
      <c r="F2453" s="1007" t="s">
        <v>5993</v>
      </c>
      <c r="G2453" s="947" t="s">
        <v>4687</v>
      </c>
      <c r="H2453" s="1010" t="s">
        <v>1026</v>
      </c>
      <c r="I2453" s="990">
        <v>1.1499999999999999</v>
      </c>
      <c r="J2453" s="1009">
        <v>8.6630000000000003</v>
      </c>
      <c r="K2453" s="951">
        <v>0.13800000000000001</v>
      </c>
      <c r="L2453" s="952">
        <v>0.18</v>
      </c>
      <c r="M2453" s="951">
        <v>0</v>
      </c>
      <c r="N2453" s="966">
        <f t="shared" si="554"/>
        <v>394809.23076923075</v>
      </c>
      <c r="O2453" s="932">
        <f t="shared" si="555"/>
        <v>811178.14399999997</v>
      </c>
      <c r="P2453" s="932">
        <f t="shared" si="556"/>
        <v>365605</v>
      </c>
      <c r="Q2453" s="932">
        <f t="shared" si="557"/>
        <v>39348</v>
      </c>
      <c r="R2453" s="966">
        <f t="shared" si="551"/>
        <v>3933267.2210769225</v>
      </c>
      <c r="S2453" s="960">
        <f t="shared" si="552"/>
        <v>177751.48387200001</v>
      </c>
      <c r="T2453" s="961"/>
      <c r="U2453" s="954"/>
    </row>
    <row r="2454" spans="1:21" ht="66" outlineLevel="1">
      <c r="A2454" s="1006" t="s">
        <v>2351</v>
      </c>
      <c r="B2454" s="1006" t="s">
        <v>2289</v>
      </c>
      <c r="C2454" s="1006" t="s">
        <v>2325</v>
      </c>
      <c r="D2454" s="1006" t="s">
        <v>5994</v>
      </c>
      <c r="E2454" s="968" t="s">
        <v>5061</v>
      </c>
      <c r="F2454" s="1007" t="s">
        <v>5995</v>
      </c>
      <c r="G2454" s="947" t="s">
        <v>4687</v>
      </c>
      <c r="H2454" s="1010" t="s">
        <v>1026</v>
      </c>
      <c r="I2454" s="990">
        <v>1.1499999999999999</v>
      </c>
      <c r="J2454" s="1009">
        <v>9.8230000000000004</v>
      </c>
      <c r="K2454" s="951">
        <v>0.17599999999999999</v>
      </c>
      <c r="L2454" s="952">
        <v>0.23</v>
      </c>
      <c r="M2454" s="951">
        <v>0</v>
      </c>
      <c r="N2454" s="966">
        <f t="shared" si="554"/>
        <v>394809.23076923075</v>
      </c>
      <c r="O2454" s="932">
        <f t="shared" si="555"/>
        <v>811178.14399999997</v>
      </c>
      <c r="P2454" s="932">
        <f t="shared" si="556"/>
        <v>365605</v>
      </c>
      <c r="Q2454" s="932">
        <f t="shared" si="557"/>
        <v>39348</v>
      </c>
      <c r="R2454" s="966">
        <f t="shared" si="551"/>
        <v>4459942.7349230768</v>
      </c>
      <c r="S2454" s="960">
        <f t="shared" si="552"/>
        <v>226856.50334399997</v>
      </c>
      <c r="T2454" s="961"/>
      <c r="U2454" s="954"/>
    </row>
    <row r="2455" spans="1:21" ht="66" outlineLevel="1">
      <c r="A2455" s="1006" t="s">
        <v>2351</v>
      </c>
      <c r="B2455" s="1006" t="s">
        <v>2289</v>
      </c>
      <c r="C2455" s="1006" t="s">
        <v>2325</v>
      </c>
      <c r="D2455" s="1006" t="s">
        <v>5996</v>
      </c>
      <c r="E2455" s="968" t="s">
        <v>5064</v>
      </c>
      <c r="F2455" s="1007" t="s">
        <v>5997</v>
      </c>
      <c r="G2455" s="947" t="s">
        <v>4687</v>
      </c>
      <c r="H2455" s="1010" t="s">
        <v>1026</v>
      </c>
      <c r="I2455" s="990">
        <v>1.1499999999999999</v>
      </c>
      <c r="J2455" s="1009">
        <v>11.170999999999999</v>
      </c>
      <c r="K2455" s="951">
        <v>0.11</v>
      </c>
      <c r="L2455" s="952">
        <v>0.23</v>
      </c>
      <c r="M2455" s="951">
        <v>0.11</v>
      </c>
      <c r="N2455" s="966">
        <f t="shared" si="554"/>
        <v>394809.23076923075</v>
      </c>
      <c r="O2455" s="932">
        <f t="shared" si="555"/>
        <v>811178.14399999997</v>
      </c>
      <c r="P2455" s="932">
        <f t="shared" si="556"/>
        <v>365605</v>
      </c>
      <c r="Q2455" s="932">
        <f t="shared" si="557"/>
        <v>39348</v>
      </c>
      <c r="R2455" s="966">
        <f t="shared" si="551"/>
        <v>5071976.004461538</v>
      </c>
      <c r="S2455" s="960">
        <f t="shared" si="552"/>
        <v>177647.02583999999</v>
      </c>
      <c r="T2455" s="961"/>
      <c r="U2455" s="954"/>
    </row>
    <row r="2456" spans="1:21" ht="66" outlineLevel="1">
      <c r="A2456" s="1006" t="s">
        <v>2351</v>
      </c>
      <c r="B2456" s="1006" t="s">
        <v>2289</v>
      </c>
      <c r="C2456" s="1006" t="s">
        <v>2325</v>
      </c>
      <c r="D2456" s="1006" t="s">
        <v>5998</v>
      </c>
      <c r="E2456" s="968" t="s">
        <v>5067</v>
      </c>
      <c r="F2456" s="1007" t="s">
        <v>5999</v>
      </c>
      <c r="G2456" s="947" t="s">
        <v>4687</v>
      </c>
      <c r="H2456" s="1010" t="s">
        <v>1026</v>
      </c>
      <c r="I2456" s="990">
        <v>1.1499999999999999</v>
      </c>
      <c r="J2456" s="1009">
        <v>13.288</v>
      </c>
      <c r="K2456" s="951">
        <v>0.13800000000000001</v>
      </c>
      <c r="L2456" s="952">
        <v>0.31</v>
      </c>
      <c r="M2456" s="951">
        <v>0.13800000000000001</v>
      </c>
      <c r="N2456" s="966">
        <f t="shared" si="554"/>
        <v>394809.23076923075</v>
      </c>
      <c r="O2456" s="932">
        <f t="shared" si="555"/>
        <v>811178.14399999997</v>
      </c>
      <c r="P2456" s="932">
        <f t="shared" si="556"/>
        <v>365605</v>
      </c>
      <c r="Q2456" s="932">
        <f t="shared" si="557"/>
        <v>39348</v>
      </c>
      <c r="R2456" s="966">
        <f t="shared" si="551"/>
        <v>6033158.8172307685</v>
      </c>
      <c r="S2456" s="960">
        <f t="shared" si="552"/>
        <v>230710.15787200001</v>
      </c>
      <c r="T2456" s="961"/>
      <c r="U2456" s="954"/>
    </row>
    <row r="2457" spans="1:21" ht="49.5" outlineLevel="1">
      <c r="A2457" s="1006" t="s">
        <v>2351</v>
      </c>
      <c r="B2457" s="1006" t="s">
        <v>2289</v>
      </c>
      <c r="C2457" s="1006" t="s">
        <v>2325</v>
      </c>
      <c r="D2457" s="1006" t="s">
        <v>6000</v>
      </c>
      <c r="E2457" s="968" t="s">
        <v>5052</v>
      </c>
      <c r="F2457" s="1007" t="s">
        <v>6001</v>
      </c>
      <c r="G2457" s="947" t="s">
        <v>4687</v>
      </c>
      <c r="H2457" s="1010" t="s">
        <v>1026</v>
      </c>
      <c r="I2457" s="990">
        <f>1.15*0.7</f>
        <v>0.80499999999999994</v>
      </c>
      <c r="J2457" s="1009">
        <v>6.7380000000000004</v>
      </c>
      <c r="K2457" s="951">
        <v>9.9000000000000005E-2</v>
      </c>
      <c r="L2457" s="952">
        <v>0.14000000000000001</v>
      </c>
      <c r="M2457" s="951">
        <v>0</v>
      </c>
      <c r="N2457" s="966">
        <f t="shared" si="554"/>
        <v>394809.23076923075</v>
      </c>
      <c r="O2457" s="932">
        <f t="shared" si="555"/>
        <v>811178.14399999997</v>
      </c>
      <c r="P2457" s="932">
        <f t="shared" si="556"/>
        <v>365605</v>
      </c>
      <c r="Q2457" s="932">
        <f t="shared" si="557"/>
        <v>39348</v>
      </c>
      <c r="R2457" s="966">
        <f t="shared" si="551"/>
        <v>2141480.8005230767</v>
      </c>
      <c r="S2457" s="960">
        <f t="shared" si="552"/>
        <v>131491.33625600001</v>
      </c>
      <c r="T2457" s="961"/>
      <c r="U2457" s="954"/>
    </row>
    <row r="2458" spans="1:21" ht="49.5" outlineLevel="1">
      <c r="A2458" s="1006" t="s">
        <v>2351</v>
      </c>
      <c r="B2458" s="1006" t="s">
        <v>2289</v>
      </c>
      <c r="C2458" s="1006" t="s">
        <v>2325</v>
      </c>
      <c r="D2458" s="1006" t="s">
        <v>6002</v>
      </c>
      <c r="E2458" s="968" t="s">
        <v>5055</v>
      </c>
      <c r="F2458" s="1007" t="s">
        <v>6003</v>
      </c>
      <c r="G2458" s="947" t="s">
        <v>4687</v>
      </c>
      <c r="H2458" s="1010" t="s">
        <v>1026</v>
      </c>
      <c r="I2458" s="990">
        <f t="shared" ref="I2458:I2462" si="558">1.15*0.7</f>
        <v>0.80499999999999994</v>
      </c>
      <c r="J2458" s="1009">
        <v>7.7</v>
      </c>
      <c r="K2458" s="951">
        <v>0.13800000000000001</v>
      </c>
      <c r="L2458" s="952">
        <v>0.18</v>
      </c>
      <c r="M2458" s="951">
        <v>0</v>
      </c>
      <c r="N2458" s="966">
        <f t="shared" si="554"/>
        <v>394809.23076923075</v>
      </c>
      <c r="O2458" s="932">
        <f t="shared" si="555"/>
        <v>811178.14399999997</v>
      </c>
      <c r="P2458" s="932">
        <f t="shared" si="556"/>
        <v>365605</v>
      </c>
      <c r="Q2458" s="932">
        <f t="shared" si="557"/>
        <v>39348</v>
      </c>
      <c r="R2458" s="966">
        <f t="shared" si="551"/>
        <v>2447225.0169230765</v>
      </c>
      <c r="S2458" s="960">
        <f t="shared" si="552"/>
        <v>177751.48387200001</v>
      </c>
      <c r="T2458" s="961"/>
      <c r="U2458" s="954"/>
    </row>
    <row r="2459" spans="1:21" ht="49.5" outlineLevel="1">
      <c r="A2459" s="1006" t="s">
        <v>2351</v>
      </c>
      <c r="B2459" s="1006" t="s">
        <v>2289</v>
      </c>
      <c r="C2459" s="1006" t="s">
        <v>2325</v>
      </c>
      <c r="D2459" s="1006" t="s">
        <v>6004</v>
      </c>
      <c r="E2459" s="968" t="s">
        <v>5058</v>
      </c>
      <c r="F2459" s="1007" t="s">
        <v>6005</v>
      </c>
      <c r="G2459" s="947" t="s">
        <v>4687</v>
      </c>
      <c r="H2459" s="1010" t="s">
        <v>1026</v>
      </c>
      <c r="I2459" s="990">
        <f t="shared" si="558"/>
        <v>0.80499999999999994</v>
      </c>
      <c r="J2459" s="1009">
        <v>8.6630000000000003</v>
      </c>
      <c r="K2459" s="951">
        <v>0.13800000000000001</v>
      </c>
      <c r="L2459" s="952">
        <v>0.18</v>
      </c>
      <c r="M2459" s="951">
        <v>0</v>
      </c>
      <c r="N2459" s="966">
        <f t="shared" si="554"/>
        <v>394809.23076923075</v>
      </c>
      <c r="O2459" s="932">
        <f t="shared" si="555"/>
        <v>811178.14399999997</v>
      </c>
      <c r="P2459" s="932">
        <f t="shared" si="556"/>
        <v>365605</v>
      </c>
      <c r="Q2459" s="932">
        <f t="shared" si="557"/>
        <v>39348</v>
      </c>
      <c r="R2459" s="966">
        <f t="shared" si="551"/>
        <v>2753287.054753846</v>
      </c>
      <c r="S2459" s="960">
        <f t="shared" si="552"/>
        <v>177751.48387200001</v>
      </c>
      <c r="T2459" s="961"/>
      <c r="U2459" s="954"/>
    </row>
    <row r="2460" spans="1:21" ht="49.5" outlineLevel="1">
      <c r="A2460" s="1006" t="s">
        <v>2351</v>
      </c>
      <c r="B2460" s="1006" t="s">
        <v>2289</v>
      </c>
      <c r="C2460" s="1006" t="s">
        <v>2325</v>
      </c>
      <c r="D2460" s="1006" t="s">
        <v>6006</v>
      </c>
      <c r="E2460" s="968" t="s">
        <v>5061</v>
      </c>
      <c r="F2460" s="1007" t="s">
        <v>6007</v>
      </c>
      <c r="G2460" s="947" t="s">
        <v>4687</v>
      </c>
      <c r="H2460" s="1010" t="s">
        <v>1026</v>
      </c>
      <c r="I2460" s="990">
        <f t="shared" si="558"/>
        <v>0.80499999999999994</v>
      </c>
      <c r="J2460" s="1009">
        <v>9.8230000000000004</v>
      </c>
      <c r="K2460" s="951">
        <v>0.17599999999999999</v>
      </c>
      <c r="L2460" s="952">
        <v>0.23</v>
      </c>
      <c r="M2460" s="951">
        <v>0</v>
      </c>
      <c r="N2460" s="966">
        <f t="shared" si="554"/>
        <v>394809.23076923075</v>
      </c>
      <c r="O2460" s="932">
        <f t="shared" si="555"/>
        <v>811178.14399999997</v>
      </c>
      <c r="P2460" s="932">
        <f t="shared" si="556"/>
        <v>365605</v>
      </c>
      <c r="Q2460" s="932">
        <f t="shared" si="557"/>
        <v>39348</v>
      </c>
      <c r="R2460" s="966">
        <f t="shared" si="551"/>
        <v>3121959.9144461537</v>
      </c>
      <c r="S2460" s="960">
        <f t="shared" si="552"/>
        <v>226856.50334399997</v>
      </c>
      <c r="T2460" s="961"/>
      <c r="U2460" s="954"/>
    </row>
    <row r="2461" spans="1:21" ht="49.5" outlineLevel="1">
      <c r="A2461" s="1006" t="s">
        <v>2351</v>
      </c>
      <c r="B2461" s="1006" t="s">
        <v>2289</v>
      </c>
      <c r="C2461" s="1006" t="s">
        <v>2325</v>
      </c>
      <c r="D2461" s="1006" t="s">
        <v>6008</v>
      </c>
      <c r="E2461" s="968" t="s">
        <v>5064</v>
      </c>
      <c r="F2461" s="1007" t="s">
        <v>6009</v>
      </c>
      <c r="G2461" s="947" t="s">
        <v>4687</v>
      </c>
      <c r="H2461" s="1010" t="s">
        <v>1026</v>
      </c>
      <c r="I2461" s="990">
        <f t="shared" si="558"/>
        <v>0.80499999999999994</v>
      </c>
      <c r="J2461" s="1009">
        <v>11.170999999999999</v>
      </c>
      <c r="K2461" s="951">
        <v>0.11</v>
      </c>
      <c r="L2461" s="952">
        <v>0.23</v>
      </c>
      <c r="M2461" s="951">
        <v>0.11</v>
      </c>
      <c r="N2461" s="966">
        <f t="shared" si="554"/>
        <v>394809.23076923075</v>
      </c>
      <c r="O2461" s="932">
        <f t="shared" si="555"/>
        <v>811178.14399999997</v>
      </c>
      <c r="P2461" s="932">
        <f t="shared" si="556"/>
        <v>365605</v>
      </c>
      <c r="Q2461" s="932">
        <f t="shared" si="557"/>
        <v>39348</v>
      </c>
      <c r="R2461" s="966">
        <f t="shared" si="551"/>
        <v>3550383.2031230764</v>
      </c>
      <c r="S2461" s="960">
        <f t="shared" si="552"/>
        <v>177647.02583999999</v>
      </c>
      <c r="T2461" s="961"/>
      <c r="U2461" s="954"/>
    </row>
    <row r="2462" spans="1:21" ht="49.5" outlineLevel="1">
      <c r="A2462" s="1006" t="s">
        <v>2351</v>
      </c>
      <c r="B2462" s="1006" t="s">
        <v>2289</v>
      </c>
      <c r="C2462" s="1006" t="s">
        <v>2325</v>
      </c>
      <c r="D2462" s="1006" t="s">
        <v>6010</v>
      </c>
      <c r="E2462" s="968" t="s">
        <v>5067</v>
      </c>
      <c r="F2462" s="1007" t="s">
        <v>6011</v>
      </c>
      <c r="G2462" s="947" t="s">
        <v>4687</v>
      </c>
      <c r="H2462" s="1010" t="s">
        <v>1026</v>
      </c>
      <c r="I2462" s="990">
        <f t="shared" si="558"/>
        <v>0.80499999999999994</v>
      </c>
      <c r="J2462" s="1009">
        <v>13.288</v>
      </c>
      <c r="K2462" s="951">
        <v>0.13800000000000001</v>
      </c>
      <c r="L2462" s="952">
        <v>0.31</v>
      </c>
      <c r="M2462" s="951">
        <v>0.13800000000000001</v>
      </c>
      <c r="N2462" s="966">
        <f t="shared" si="554"/>
        <v>394809.23076923075</v>
      </c>
      <c r="O2462" s="932">
        <f t="shared" si="555"/>
        <v>811178.14399999997</v>
      </c>
      <c r="P2462" s="932">
        <f t="shared" si="556"/>
        <v>365605</v>
      </c>
      <c r="Q2462" s="932">
        <f t="shared" si="557"/>
        <v>39348</v>
      </c>
      <c r="R2462" s="966">
        <f t="shared" si="551"/>
        <v>4223211.1720615383</v>
      </c>
      <c r="S2462" s="960">
        <f t="shared" si="552"/>
        <v>230710.15787200001</v>
      </c>
      <c r="T2462" s="961"/>
      <c r="U2462" s="954"/>
    </row>
    <row r="2463" spans="1:21">
      <c r="A2463" s="955"/>
      <c r="B2463" s="955"/>
      <c r="C2463" s="955"/>
      <c r="D2463" s="956"/>
      <c r="E2463" s="955" t="s">
        <v>6012</v>
      </c>
      <c r="F2463" s="1005" t="s">
        <v>5106</v>
      </c>
      <c r="G2463" s="956"/>
      <c r="H2463" s="947"/>
      <c r="I2463" s="990"/>
      <c r="J2463" s="1009">
        <v>0</v>
      </c>
      <c r="K2463" s="951">
        <v>0</v>
      </c>
      <c r="L2463" s="952">
        <v>0</v>
      </c>
      <c r="M2463" s="951">
        <v>0</v>
      </c>
      <c r="N2463" s="966"/>
      <c r="O2463" s="932"/>
      <c r="P2463" s="932"/>
      <c r="Q2463" s="932"/>
      <c r="R2463" s="966">
        <f t="shared" si="551"/>
        <v>0</v>
      </c>
      <c r="S2463" s="960">
        <f t="shared" si="552"/>
        <v>0</v>
      </c>
      <c r="T2463" s="961"/>
      <c r="U2463" s="954"/>
    </row>
    <row r="2464" spans="1:21" ht="49.5" outlineLevel="1">
      <c r="A2464" s="1006"/>
      <c r="B2464" s="1006"/>
      <c r="C2464" s="1006"/>
      <c r="D2464" s="1006" t="s">
        <v>6013</v>
      </c>
      <c r="E2464" s="968" t="s">
        <v>4962</v>
      </c>
      <c r="F2464" s="1007" t="s">
        <v>6014</v>
      </c>
      <c r="G2464" s="947" t="s">
        <v>4687</v>
      </c>
      <c r="H2464" s="1010" t="s">
        <v>1026</v>
      </c>
      <c r="I2464" s="990">
        <v>1.1000000000000001</v>
      </c>
      <c r="J2464" s="1009">
        <v>4.6310000000000002</v>
      </c>
      <c r="K2464" s="951">
        <v>0</v>
      </c>
      <c r="L2464" s="952">
        <v>0</v>
      </c>
      <c r="M2464" s="1002">
        <v>0</v>
      </c>
      <c r="N2464" s="966">
        <f t="shared" ref="N2464:N2495" si="559">VLOOKUP(H2464,DGNC2032,8)</f>
        <v>394809.23076923075</v>
      </c>
      <c r="O2464" s="932">
        <f t="shared" ref="O2464:O2495" si="560">+IFERROR(VLOOKUP($A2464,DGMTC7606,10,0),0)</f>
        <v>0</v>
      </c>
      <c r="P2464" s="932">
        <f t="shared" ref="P2464:P2495" si="561">+IFERROR(VLOOKUP($B2464,DGMTC11,10,0),0)</f>
        <v>0</v>
      </c>
      <c r="Q2464" s="932">
        <f t="shared" ref="Q2464:Q2495" si="562">+IFERROR(VLOOKUP($C2464,DGMTC11,10,0),0)</f>
        <v>0</v>
      </c>
      <c r="R2464" s="966">
        <f t="shared" si="551"/>
        <v>2011197.7024615388</v>
      </c>
      <c r="S2464" s="960">
        <f t="shared" si="552"/>
        <v>0</v>
      </c>
      <c r="T2464" s="961"/>
      <c r="U2464" s="954"/>
    </row>
    <row r="2465" spans="1:21" ht="49.5" outlineLevel="1">
      <c r="A2465" s="1006"/>
      <c r="B2465" s="1006"/>
      <c r="C2465" s="1006"/>
      <c r="D2465" s="1006" t="s">
        <v>6015</v>
      </c>
      <c r="E2465" s="968" t="s">
        <v>4965</v>
      </c>
      <c r="F2465" s="1007" t="s">
        <v>6016</v>
      </c>
      <c r="G2465" s="947" t="s">
        <v>4687</v>
      </c>
      <c r="H2465" s="1010" t="s">
        <v>1026</v>
      </c>
      <c r="I2465" s="990">
        <v>1.1000000000000001</v>
      </c>
      <c r="J2465" s="1009">
        <v>6.0940000000000003</v>
      </c>
      <c r="K2465" s="951">
        <v>0</v>
      </c>
      <c r="L2465" s="952">
        <v>0</v>
      </c>
      <c r="M2465" s="1002">
        <v>0</v>
      </c>
      <c r="N2465" s="966">
        <f t="shared" si="559"/>
        <v>394809.23076923075</v>
      </c>
      <c r="O2465" s="932">
        <f t="shared" si="560"/>
        <v>0</v>
      </c>
      <c r="P2465" s="932">
        <f t="shared" si="561"/>
        <v>0</v>
      </c>
      <c r="Q2465" s="932">
        <f t="shared" si="562"/>
        <v>0</v>
      </c>
      <c r="R2465" s="966">
        <f t="shared" si="551"/>
        <v>2646564.197538462</v>
      </c>
      <c r="S2465" s="960">
        <f t="shared" si="552"/>
        <v>0</v>
      </c>
      <c r="T2465" s="961"/>
      <c r="U2465" s="954"/>
    </row>
    <row r="2466" spans="1:21" ht="49.5" outlineLevel="1">
      <c r="A2466" s="1006"/>
      <c r="B2466" s="1006"/>
      <c r="C2466" s="1006"/>
      <c r="D2466" s="1006" t="s">
        <v>6017</v>
      </c>
      <c r="E2466" s="968" t="s">
        <v>4968</v>
      </c>
      <c r="F2466" s="1007" t="s">
        <v>6018</v>
      </c>
      <c r="G2466" s="947" t="s">
        <v>4687</v>
      </c>
      <c r="H2466" s="1010" t="s">
        <v>1026</v>
      </c>
      <c r="I2466" s="990">
        <v>1.1000000000000001</v>
      </c>
      <c r="J2466" s="1009">
        <v>7.9640000000000004</v>
      </c>
      <c r="K2466" s="951">
        <v>0</v>
      </c>
      <c r="L2466" s="952">
        <v>0</v>
      </c>
      <c r="M2466" s="1002">
        <v>0</v>
      </c>
      <c r="N2466" s="966">
        <f t="shared" si="559"/>
        <v>394809.23076923075</v>
      </c>
      <c r="O2466" s="932">
        <f t="shared" si="560"/>
        <v>0</v>
      </c>
      <c r="P2466" s="932">
        <f t="shared" si="561"/>
        <v>0</v>
      </c>
      <c r="Q2466" s="932">
        <f t="shared" si="562"/>
        <v>0</v>
      </c>
      <c r="R2466" s="966">
        <f t="shared" si="551"/>
        <v>3458686.7852307693</v>
      </c>
      <c r="S2466" s="960">
        <f t="shared" si="552"/>
        <v>0</v>
      </c>
      <c r="T2466" s="961"/>
      <c r="U2466" s="954"/>
    </row>
    <row r="2467" spans="1:21" ht="49.5" outlineLevel="1">
      <c r="A2467" s="1006"/>
      <c r="B2467" s="1006"/>
      <c r="C2467" s="1006"/>
      <c r="D2467" s="1006" t="s">
        <v>6019</v>
      </c>
      <c r="E2467" s="968" t="s">
        <v>4971</v>
      </c>
      <c r="F2467" s="1007" t="s">
        <v>6020</v>
      </c>
      <c r="G2467" s="947" t="s">
        <v>4687</v>
      </c>
      <c r="H2467" s="1010" t="s">
        <v>1026</v>
      </c>
      <c r="I2467" s="990">
        <v>1.1000000000000001</v>
      </c>
      <c r="J2467" s="1009">
        <v>10.406000000000001</v>
      </c>
      <c r="K2467" s="951">
        <v>0</v>
      </c>
      <c r="L2467" s="952">
        <v>0</v>
      </c>
      <c r="M2467" s="1002">
        <v>0</v>
      </c>
      <c r="N2467" s="966">
        <f t="shared" si="559"/>
        <v>394809.23076923075</v>
      </c>
      <c r="O2467" s="932">
        <f t="shared" si="560"/>
        <v>0</v>
      </c>
      <c r="P2467" s="932">
        <f t="shared" si="561"/>
        <v>0</v>
      </c>
      <c r="Q2467" s="932">
        <f t="shared" si="562"/>
        <v>0</v>
      </c>
      <c r="R2467" s="966">
        <f t="shared" si="551"/>
        <v>4519223.3409230774</v>
      </c>
      <c r="S2467" s="960">
        <f t="shared" si="552"/>
        <v>0</v>
      </c>
      <c r="T2467" s="961"/>
      <c r="U2467" s="954"/>
    </row>
    <row r="2468" spans="1:21" ht="49.5" outlineLevel="1">
      <c r="A2468" s="1006"/>
      <c r="B2468" s="1006"/>
      <c r="C2468" s="1006"/>
      <c r="D2468" s="1006" t="s">
        <v>6021</v>
      </c>
      <c r="E2468" s="968" t="s">
        <v>4974</v>
      </c>
      <c r="F2468" s="1007" t="s">
        <v>6022</v>
      </c>
      <c r="G2468" s="947" t="s">
        <v>4687</v>
      </c>
      <c r="H2468" s="1010" t="s">
        <v>1026</v>
      </c>
      <c r="I2468" s="990">
        <v>1.1000000000000001</v>
      </c>
      <c r="J2468" s="1009">
        <v>13.981</v>
      </c>
      <c r="K2468" s="951">
        <v>0</v>
      </c>
      <c r="L2468" s="952">
        <v>0</v>
      </c>
      <c r="M2468" s="1002">
        <v>0</v>
      </c>
      <c r="N2468" s="966">
        <f t="shared" si="559"/>
        <v>394809.23076923075</v>
      </c>
      <c r="O2468" s="932">
        <f t="shared" si="560"/>
        <v>0</v>
      </c>
      <c r="P2468" s="932">
        <f t="shared" si="561"/>
        <v>0</v>
      </c>
      <c r="Q2468" s="932">
        <f t="shared" si="562"/>
        <v>0</v>
      </c>
      <c r="R2468" s="966">
        <f t="shared" si="551"/>
        <v>6071810.6409230772</v>
      </c>
      <c r="S2468" s="960">
        <f t="shared" si="552"/>
        <v>0</v>
      </c>
      <c r="T2468" s="961"/>
      <c r="U2468" s="954"/>
    </row>
    <row r="2469" spans="1:21" ht="49.5" outlineLevel="1">
      <c r="A2469" s="1006"/>
      <c r="B2469" s="1006"/>
      <c r="C2469" s="1006"/>
      <c r="D2469" s="1006" t="s">
        <v>6023</v>
      </c>
      <c r="E2469" s="968" t="s">
        <v>4977</v>
      </c>
      <c r="F2469" s="1007" t="s">
        <v>6024</v>
      </c>
      <c r="G2469" s="947" t="s">
        <v>4687</v>
      </c>
      <c r="H2469" s="1010" t="s">
        <v>1026</v>
      </c>
      <c r="I2469" s="990">
        <v>1.1000000000000001</v>
      </c>
      <c r="J2469" s="1009">
        <v>19.102</v>
      </c>
      <c r="K2469" s="951">
        <v>0</v>
      </c>
      <c r="L2469" s="952">
        <v>0</v>
      </c>
      <c r="M2469" s="1002">
        <v>0</v>
      </c>
      <c r="N2469" s="966">
        <f t="shared" si="559"/>
        <v>394809.23076923075</v>
      </c>
      <c r="O2469" s="932">
        <f t="shared" si="560"/>
        <v>0</v>
      </c>
      <c r="P2469" s="932">
        <f t="shared" si="561"/>
        <v>0</v>
      </c>
      <c r="Q2469" s="932">
        <f t="shared" si="562"/>
        <v>0</v>
      </c>
      <c r="R2469" s="966">
        <f t="shared" si="551"/>
        <v>8295810.5187692316</v>
      </c>
      <c r="S2469" s="960">
        <f t="shared" si="552"/>
        <v>0</v>
      </c>
      <c r="T2469" s="961"/>
      <c r="U2469" s="954"/>
    </row>
    <row r="2470" spans="1:21" ht="49.5" outlineLevel="1">
      <c r="A2470" s="1006"/>
      <c r="B2470" s="1006"/>
      <c r="C2470" s="1006"/>
      <c r="D2470" s="1006" t="s">
        <v>6025</v>
      </c>
      <c r="E2470" s="968" t="s">
        <v>4980</v>
      </c>
      <c r="F2470" s="1007" t="s">
        <v>6026</v>
      </c>
      <c r="G2470" s="947" t="s">
        <v>4687</v>
      </c>
      <c r="H2470" s="1010" t="s">
        <v>1026</v>
      </c>
      <c r="I2470" s="990">
        <v>1.1000000000000001</v>
      </c>
      <c r="J2470" s="1009">
        <v>21.786000000000001</v>
      </c>
      <c r="K2470" s="951">
        <v>0</v>
      </c>
      <c r="L2470" s="952">
        <v>0</v>
      </c>
      <c r="M2470" s="1002">
        <v>0</v>
      </c>
      <c r="N2470" s="966">
        <f t="shared" si="559"/>
        <v>394809.23076923075</v>
      </c>
      <c r="O2470" s="932">
        <f t="shared" si="560"/>
        <v>0</v>
      </c>
      <c r="P2470" s="932">
        <f t="shared" si="561"/>
        <v>0</v>
      </c>
      <c r="Q2470" s="932">
        <f t="shared" si="562"/>
        <v>0</v>
      </c>
      <c r="R2470" s="966">
        <f t="shared" si="551"/>
        <v>9461445.2916923091</v>
      </c>
      <c r="S2470" s="960">
        <f t="shared" si="552"/>
        <v>0</v>
      </c>
      <c r="T2470" s="961"/>
      <c r="U2470" s="954"/>
    </row>
    <row r="2471" spans="1:21" ht="49.5" outlineLevel="1">
      <c r="A2471" s="1006"/>
      <c r="B2471" s="1006"/>
      <c r="C2471" s="1006"/>
      <c r="D2471" s="1006" t="s">
        <v>6027</v>
      </c>
      <c r="E2471" s="968" t="s">
        <v>4983</v>
      </c>
      <c r="F2471" s="1007" t="s">
        <v>6028</v>
      </c>
      <c r="G2471" s="947" t="s">
        <v>4687</v>
      </c>
      <c r="H2471" s="1010" t="s">
        <v>1026</v>
      </c>
      <c r="I2471" s="990">
        <v>1.1000000000000001</v>
      </c>
      <c r="J2471" s="1009">
        <v>25.844999999999999</v>
      </c>
      <c r="K2471" s="951">
        <v>0</v>
      </c>
      <c r="L2471" s="952">
        <v>0</v>
      </c>
      <c r="M2471" s="1002">
        <v>0</v>
      </c>
      <c r="N2471" s="966">
        <f t="shared" si="559"/>
        <v>394809.23076923075</v>
      </c>
      <c r="O2471" s="932">
        <f t="shared" si="560"/>
        <v>0</v>
      </c>
      <c r="P2471" s="932">
        <f t="shared" si="561"/>
        <v>0</v>
      </c>
      <c r="Q2471" s="932">
        <f t="shared" si="562"/>
        <v>0</v>
      </c>
      <c r="R2471" s="966">
        <f t="shared" si="551"/>
        <v>11224229.026153846</v>
      </c>
      <c r="S2471" s="960">
        <f t="shared" si="552"/>
        <v>0</v>
      </c>
      <c r="T2471" s="961"/>
      <c r="U2471" s="954"/>
    </row>
    <row r="2472" spans="1:21" ht="49.5" outlineLevel="1">
      <c r="A2472" s="1006"/>
      <c r="B2472" s="1006"/>
      <c r="C2472" s="1006"/>
      <c r="D2472" s="1006" t="s">
        <v>6029</v>
      </c>
      <c r="E2472" s="968" t="s">
        <v>4986</v>
      </c>
      <c r="F2472" s="1007" t="s">
        <v>6030</v>
      </c>
      <c r="G2472" s="947" t="s">
        <v>4687</v>
      </c>
      <c r="H2472" s="1010" t="s">
        <v>1026</v>
      </c>
      <c r="I2472" s="990">
        <v>1.1000000000000001</v>
      </c>
      <c r="J2472" s="1009">
        <v>30.503</v>
      </c>
      <c r="K2472" s="951">
        <v>0</v>
      </c>
      <c r="L2472" s="952">
        <v>0</v>
      </c>
      <c r="M2472" s="1002">
        <v>0</v>
      </c>
      <c r="N2472" s="966">
        <f t="shared" si="559"/>
        <v>394809.23076923075</v>
      </c>
      <c r="O2472" s="932">
        <f t="shared" si="560"/>
        <v>0</v>
      </c>
      <c r="P2472" s="932">
        <f t="shared" si="561"/>
        <v>0</v>
      </c>
      <c r="Q2472" s="932">
        <f t="shared" si="562"/>
        <v>0</v>
      </c>
      <c r="R2472" s="966">
        <f t="shared" si="551"/>
        <v>13247152.56276923</v>
      </c>
      <c r="S2472" s="960">
        <f t="shared" si="552"/>
        <v>0</v>
      </c>
      <c r="T2472" s="961"/>
      <c r="U2472" s="954"/>
    </row>
    <row r="2473" spans="1:21" ht="49.5" outlineLevel="1">
      <c r="A2473" s="1006"/>
      <c r="B2473" s="1006"/>
      <c r="C2473" s="1006"/>
      <c r="D2473" s="1006" t="s">
        <v>6031</v>
      </c>
      <c r="E2473" s="968" t="s">
        <v>4989</v>
      </c>
      <c r="F2473" s="1007" t="s">
        <v>6032</v>
      </c>
      <c r="G2473" s="947" t="s">
        <v>4687</v>
      </c>
      <c r="H2473" s="1010" t="s">
        <v>1026</v>
      </c>
      <c r="I2473" s="990">
        <v>1.1000000000000001</v>
      </c>
      <c r="J2473" s="1009">
        <v>33.545000000000002</v>
      </c>
      <c r="K2473" s="951">
        <v>0</v>
      </c>
      <c r="L2473" s="952">
        <v>0</v>
      </c>
      <c r="M2473" s="1002">
        <v>0</v>
      </c>
      <c r="N2473" s="966">
        <f t="shared" si="559"/>
        <v>394809.23076923075</v>
      </c>
      <c r="O2473" s="932">
        <f t="shared" si="560"/>
        <v>0</v>
      </c>
      <c r="P2473" s="932">
        <f t="shared" si="561"/>
        <v>0</v>
      </c>
      <c r="Q2473" s="932">
        <f t="shared" si="562"/>
        <v>0</v>
      </c>
      <c r="R2473" s="966">
        <f t="shared" si="551"/>
        <v>14568263.21076923</v>
      </c>
      <c r="S2473" s="960">
        <f t="shared" si="552"/>
        <v>0</v>
      </c>
      <c r="T2473" s="961"/>
      <c r="U2473" s="954"/>
    </row>
    <row r="2474" spans="1:21" ht="33" outlineLevel="1">
      <c r="A2474" s="1006"/>
      <c r="B2474" s="1006"/>
      <c r="C2474" s="1006"/>
      <c r="D2474" s="1006" t="s">
        <v>6033</v>
      </c>
      <c r="E2474" s="968" t="s">
        <v>4962</v>
      </c>
      <c r="F2474" s="1007" t="s">
        <v>6034</v>
      </c>
      <c r="G2474" s="947" t="s">
        <v>4687</v>
      </c>
      <c r="H2474" s="1010" t="s">
        <v>1026</v>
      </c>
      <c r="I2474" s="990">
        <f>1.1*0.7</f>
        <v>0.77</v>
      </c>
      <c r="J2474" s="1009">
        <v>4.6310000000000002</v>
      </c>
      <c r="K2474" s="951">
        <v>0</v>
      </c>
      <c r="L2474" s="952">
        <v>0</v>
      </c>
      <c r="M2474" s="951">
        <v>0</v>
      </c>
      <c r="N2474" s="966">
        <f t="shared" si="559"/>
        <v>394809.23076923075</v>
      </c>
      <c r="O2474" s="932">
        <f t="shared" si="560"/>
        <v>0</v>
      </c>
      <c r="P2474" s="932">
        <f t="shared" si="561"/>
        <v>0</v>
      </c>
      <c r="Q2474" s="932">
        <f t="shared" si="562"/>
        <v>0</v>
      </c>
      <c r="R2474" s="966">
        <f t="shared" si="551"/>
        <v>1407838.391723077</v>
      </c>
      <c r="S2474" s="960">
        <f t="shared" si="552"/>
        <v>0</v>
      </c>
      <c r="T2474" s="961"/>
      <c r="U2474" s="954"/>
    </row>
    <row r="2475" spans="1:21" ht="33" outlineLevel="1">
      <c r="A2475" s="1006"/>
      <c r="B2475" s="1006"/>
      <c r="C2475" s="1006"/>
      <c r="D2475" s="1006" t="s">
        <v>6035</v>
      </c>
      <c r="E2475" s="968" t="s">
        <v>4965</v>
      </c>
      <c r="F2475" s="1007" t="s">
        <v>6036</v>
      </c>
      <c r="G2475" s="947" t="s">
        <v>4687</v>
      </c>
      <c r="H2475" s="1010" t="s">
        <v>1026</v>
      </c>
      <c r="I2475" s="990">
        <f t="shared" ref="I2475:I2483" si="563">1.1*0.7</f>
        <v>0.77</v>
      </c>
      <c r="J2475" s="1009">
        <v>6.0940000000000003</v>
      </c>
      <c r="K2475" s="951">
        <v>0</v>
      </c>
      <c r="L2475" s="952">
        <v>0</v>
      </c>
      <c r="M2475" s="951">
        <v>0</v>
      </c>
      <c r="N2475" s="966">
        <f t="shared" si="559"/>
        <v>394809.23076923075</v>
      </c>
      <c r="O2475" s="932">
        <f t="shared" si="560"/>
        <v>0</v>
      </c>
      <c r="P2475" s="932">
        <f t="shared" si="561"/>
        <v>0</v>
      </c>
      <c r="Q2475" s="932">
        <f t="shared" si="562"/>
        <v>0</v>
      </c>
      <c r="R2475" s="966">
        <f t="shared" si="551"/>
        <v>1852594.938276923</v>
      </c>
      <c r="S2475" s="960">
        <f t="shared" si="552"/>
        <v>0</v>
      </c>
      <c r="T2475" s="961"/>
      <c r="U2475" s="954"/>
    </row>
    <row r="2476" spans="1:21" ht="33" outlineLevel="1">
      <c r="A2476" s="1006"/>
      <c r="B2476" s="1006"/>
      <c r="C2476" s="1006"/>
      <c r="D2476" s="1006" t="s">
        <v>6037</v>
      </c>
      <c r="E2476" s="968" t="s">
        <v>4968</v>
      </c>
      <c r="F2476" s="1007" t="s">
        <v>6038</v>
      </c>
      <c r="G2476" s="947" t="s">
        <v>4687</v>
      </c>
      <c r="H2476" s="1010" t="s">
        <v>1026</v>
      </c>
      <c r="I2476" s="990">
        <f t="shared" si="563"/>
        <v>0.77</v>
      </c>
      <c r="J2476" s="1009">
        <v>7.9640000000000004</v>
      </c>
      <c r="K2476" s="951">
        <v>0</v>
      </c>
      <c r="L2476" s="952">
        <v>0</v>
      </c>
      <c r="M2476" s="951">
        <v>0</v>
      </c>
      <c r="N2476" s="966">
        <f t="shared" si="559"/>
        <v>394809.23076923075</v>
      </c>
      <c r="O2476" s="932">
        <f t="shared" si="560"/>
        <v>0</v>
      </c>
      <c r="P2476" s="932">
        <f t="shared" si="561"/>
        <v>0</v>
      </c>
      <c r="Q2476" s="932">
        <f t="shared" si="562"/>
        <v>0</v>
      </c>
      <c r="R2476" s="966">
        <f t="shared" si="551"/>
        <v>2421080.7496615387</v>
      </c>
      <c r="S2476" s="960">
        <f t="shared" si="552"/>
        <v>0</v>
      </c>
      <c r="T2476" s="961"/>
      <c r="U2476" s="954"/>
    </row>
    <row r="2477" spans="1:21" ht="33" outlineLevel="1">
      <c r="A2477" s="1006"/>
      <c r="B2477" s="1006"/>
      <c r="C2477" s="1006"/>
      <c r="D2477" s="1006" t="s">
        <v>6039</v>
      </c>
      <c r="E2477" s="968" t="s">
        <v>4971</v>
      </c>
      <c r="F2477" s="1007" t="s">
        <v>6040</v>
      </c>
      <c r="G2477" s="947" t="s">
        <v>4687</v>
      </c>
      <c r="H2477" s="1010" t="s">
        <v>1026</v>
      </c>
      <c r="I2477" s="990">
        <f t="shared" si="563"/>
        <v>0.77</v>
      </c>
      <c r="J2477" s="1009">
        <v>10.406000000000001</v>
      </c>
      <c r="K2477" s="951">
        <v>0</v>
      </c>
      <c r="L2477" s="952">
        <v>0</v>
      </c>
      <c r="M2477" s="951">
        <v>0</v>
      </c>
      <c r="N2477" s="966">
        <f t="shared" si="559"/>
        <v>394809.23076923075</v>
      </c>
      <c r="O2477" s="932">
        <f t="shared" si="560"/>
        <v>0</v>
      </c>
      <c r="P2477" s="932">
        <f t="shared" si="561"/>
        <v>0</v>
      </c>
      <c r="Q2477" s="932">
        <f t="shared" si="562"/>
        <v>0</v>
      </c>
      <c r="R2477" s="966">
        <f t="shared" si="551"/>
        <v>3163456.3386461539</v>
      </c>
      <c r="S2477" s="960">
        <f t="shared" si="552"/>
        <v>0</v>
      </c>
      <c r="T2477" s="961"/>
      <c r="U2477" s="954"/>
    </row>
    <row r="2478" spans="1:21" ht="33" outlineLevel="1">
      <c r="A2478" s="1006"/>
      <c r="B2478" s="1006"/>
      <c r="C2478" s="1006"/>
      <c r="D2478" s="1006" t="s">
        <v>6041</v>
      </c>
      <c r="E2478" s="968" t="s">
        <v>4974</v>
      </c>
      <c r="F2478" s="1007" t="s">
        <v>6042</v>
      </c>
      <c r="G2478" s="947" t="s">
        <v>4687</v>
      </c>
      <c r="H2478" s="1010" t="s">
        <v>1026</v>
      </c>
      <c r="I2478" s="990">
        <f t="shared" si="563"/>
        <v>0.77</v>
      </c>
      <c r="J2478" s="1009">
        <v>13.981</v>
      </c>
      <c r="K2478" s="951">
        <v>0</v>
      </c>
      <c r="L2478" s="952">
        <v>0</v>
      </c>
      <c r="M2478" s="951">
        <v>0</v>
      </c>
      <c r="N2478" s="966">
        <f t="shared" si="559"/>
        <v>394809.23076923075</v>
      </c>
      <c r="O2478" s="932">
        <f t="shared" si="560"/>
        <v>0</v>
      </c>
      <c r="P2478" s="932">
        <f t="shared" si="561"/>
        <v>0</v>
      </c>
      <c r="Q2478" s="932">
        <f t="shared" si="562"/>
        <v>0</v>
      </c>
      <c r="R2478" s="966">
        <f t="shared" si="551"/>
        <v>4250267.4486461543</v>
      </c>
      <c r="S2478" s="960">
        <f t="shared" si="552"/>
        <v>0</v>
      </c>
      <c r="T2478" s="961"/>
      <c r="U2478" s="954"/>
    </row>
    <row r="2479" spans="1:21" ht="33" outlineLevel="1">
      <c r="A2479" s="1006"/>
      <c r="B2479" s="1006"/>
      <c r="C2479" s="1006"/>
      <c r="D2479" s="1006" t="s">
        <v>6043</v>
      </c>
      <c r="E2479" s="968" t="s">
        <v>4977</v>
      </c>
      <c r="F2479" s="1007" t="s">
        <v>6044</v>
      </c>
      <c r="G2479" s="947" t="s">
        <v>4687</v>
      </c>
      <c r="H2479" s="1010" t="s">
        <v>1026</v>
      </c>
      <c r="I2479" s="990">
        <f t="shared" si="563"/>
        <v>0.77</v>
      </c>
      <c r="J2479" s="1009">
        <v>19.102</v>
      </c>
      <c r="K2479" s="951">
        <v>0</v>
      </c>
      <c r="L2479" s="952">
        <v>0</v>
      </c>
      <c r="M2479" s="951">
        <v>0</v>
      </c>
      <c r="N2479" s="966">
        <f t="shared" si="559"/>
        <v>394809.23076923075</v>
      </c>
      <c r="O2479" s="932">
        <f t="shared" si="560"/>
        <v>0</v>
      </c>
      <c r="P2479" s="932">
        <f t="shared" si="561"/>
        <v>0</v>
      </c>
      <c r="Q2479" s="932">
        <f t="shared" si="562"/>
        <v>0</v>
      </c>
      <c r="R2479" s="966">
        <f t="shared" si="551"/>
        <v>5807067.3631384615</v>
      </c>
      <c r="S2479" s="960">
        <f t="shared" si="552"/>
        <v>0</v>
      </c>
      <c r="T2479" s="961"/>
      <c r="U2479" s="954"/>
    </row>
    <row r="2480" spans="1:21" ht="33" outlineLevel="1">
      <c r="A2480" s="1006"/>
      <c r="B2480" s="1006"/>
      <c r="C2480" s="1006"/>
      <c r="D2480" s="1006" t="s">
        <v>6045</v>
      </c>
      <c r="E2480" s="968" t="s">
        <v>4980</v>
      </c>
      <c r="F2480" s="1007" t="s">
        <v>6046</v>
      </c>
      <c r="G2480" s="947" t="s">
        <v>4687</v>
      </c>
      <c r="H2480" s="1010" t="s">
        <v>1026</v>
      </c>
      <c r="I2480" s="990">
        <f t="shared" si="563"/>
        <v>0.77</v>
      </c>
      <c r="J2480" s="1009">
        <v>21.786000000000001</v>
      </c>
      <c r="K2480" s="951">
        <v>0</v>
      </c>
      <c r="L2480" s="952">
        <v>0</v>
      </c>
      <c r="M2480" s="951">
        <v>0</v>
      </c>
      <c r="N2480" s="966">
        <f t="shared" si="559"/>
        <v>394809.23076923075</v>
      </c>
      <c r="O2480" s="932">
        <f t="shared" si="560"/>
        <v>0</v>
      </c>
      <c r="P2480" s="932">
        <f t="shared" si="561"/>
        <v>0</v>
      </c>
      <c r="Q2480" s="932">
        <f t="shared" si="562"/>
        <v>0</v>
      </c>
      <c r="R2480" s="966">
        <f t="shared" si="551"/>
        <v>6623011.7041846151</v>
      </c>
      <c r="S2480" s="960">
        <f t="shared" si="552"/>
        <v>0</v>
      </c>
      <c r="T2480" s="961"/>
      <c r="U2480" s="954"/>
    </row>
    <row r="2481" spans="1:21" ht="33" outlineLevel="1">
      <c r="A2481" s="1006"/>
      <c r="B2481" s="1006"/>
      <c r="C2481" s="1006"/>
      <c r="D2481" s="1006" t="s">
        <v>6047</v>
      </c>
      <c r="E2481" s="968" t="s">
        <v>4983</v>
      </c>
      <c r="F2481" s="1007" t="s">
        <v>6048</v>
      </c>
      <c r="G2481" s="947" t="s">
        <v>4687</v>
      </c>
      <c r="H2481" s="1010" t="s">
        <v>1026</v>
      </c>
      <c r="I2481" s="990">
        <f t="shared" si="563"/>
        <v>0.77</v>
      </c>
      <c r="J2481" s="1009">
        <v>25.844999999999999</v>
      </c>
      <c r="K2481" s="951">
        <v>0</v>
      </c>
      <c r="L2481" s="952">
        <v>0</v>
      </c>
      <c r="M2481" s="951">
        <v>0</v>
      </c>
      <c r="N2481" s="966">
        <f t="shared" si="559"/>
        <v>394809.23076923075</v>
      </c>
      <c r="O2481" s="932">
        <f t="shared" si="560"/>
        <v>0</v>
      </c>
      <c r="P2481" s="932">
        <f t="shared" si="561"/>
        <v>0</v>
      </c>
      <c r="Q2481" s="932">
        <f t="shared" si="562"/>
        <v>0</v>
      </c>
      <c r="R2481" s="966">
        <f t="shared" si="551"/>
        <v>7856960.3183076913</v>
      </c>
      <c r="S2481" s="960">
        <f t="shared" si="552"/>
        <v>0</v>
      </c>
      <c r="T2481" s="961"/>
      <c r="U2481" s="954"/>
    </row>
    <row r="2482" spans="1:21" ht="33" outlineLevel="1">
      <c r="A2482" s="1006"/>
      <c r="B2482" s="1006"/>
      <c r="C2482" s="1006"/>
      <c r="D2482" s="1006" t="s">
        <v>6049</v>
      </c>
      <c r="E2482" s="968" t="s">
        <v>4986</v>
      </c>
      <c r="F2482" s="1007" t="s">
        <v>6050</v>
      </c>
      <c r="G2482" s="947" t="s">
        <v>4687</v>
      </c>
      <c r="H2482" s="1010" t="s">
        <v>1026</v>
      </c>
      <c r="I2482" s="990">
        <f t="shared" si="563"/>
        <v>0.77</v>
      </c>
      <c r="J2482" s="1009">
        <v>30.503</v>
      </c>
      <c r="K2482" s="951">
        <v>0</v>
      </c>
      <c r="L2482" s="952">
        <v>0</v>
      </c>
      <c r="M2482" s="951">
        <v>0</v>
      </c>
      <c r="N2482" s="966">
        <f t="shared" si="559"/>
        <v>394809.23076923075</v>
      </c>
      <c r="O2482" s="932">
        <f t="shared" si="560"/>
        <v>0</v>
      </c>
      <c r="P2482" s="932">
        <f t="shared" si="561"/>
        <v>0</v>
      </c>
      <c r="Q2482" s="932">
        <f t="shared" si="562"/>
        <v>0</v>
      </c>
      <c r="R2482" s="966">
        <f t="shared" si="551"/>
        <v>9273006.7939384617</v>
      </c>
      <c r="S2482" s="960">
        <f t="shared" si="552"/>
        <v>0</v>
      </c>
      <c r="T2482" s="961"/>
      <c r="U2482" s="954"/>
    </row>
    <row r="2483" spans="1:21" ht="33" outlineLevel="1">
      <c r="A2483" s="1006"/>
      <c r="B2483" s="1006"/>
      <c r="C2483" s="1006"/>
      <c r="D2483" s="1006" t="s">
        <v>6051</v>
      </c>
      <c r="E2483" s="968" t="s">
        <v>4989</v>
      </c>
      <c r="F2483" s="1007" t="s">
        <v>6052</v>
      </c>
      <c r="G2483" s="947" t="s">
        <v>4687</v>
      </c>
      <c r="H2483" s="1010" t="s">
        <v>1026</v>
      </c>
      <c r="I2483" s="990">
        <f t="shared" si="563"/>
        <v>0.77</v>
      </c>
      <c r="J2483" s="1009">
        <v>33.545000000000002</v>
      </c>
      <c r="K2483" s="951">
        <v>0</v>
      </c>
      <c r="L2483" s="952">
        <v>0</v>
      </c>
      <c r="M2483" s="951">
        <v>0</v>
      </c>
      <c r="N2483" s="966">
        <f t="shared" si="559"/>
        <v>394809.23076923075</v>
      </c>
      <c r="O2483" s="932">
        <f t="shared" si="560"/>
        <v>0</v>
      </c>
      <c r="P2483" s="932">
        <f t="shared" si="561"/>
        <v>0</v>
      </c>
      <c r="Q2483" s="932">
        <f t="shared" si="562"/>
        <v>0</v>
      </c>
      <c r="R2483" s="966">
        <f t="shared" si="551"/>
        <v>10197784.247538462</v>
      </c>
      <c r="S2483" s="960">
        <f t="shared" si="552"/>
        <v>0</v>
      </c>
      <c r="T2483" s="961"/>
      <c r="U2483" s="954"/>
    </row>
    <row r="2484" spans="1:21" ht="49.5" outlineLevel="1">
      <c r="A2484" s="1006"/>
      <c r="B2484" s="1006"/>
      <c r="C2484" s="1006"/>
      <c r="D2484" s="1006" t="s">
        <v>6053</v>
      </c>
      <c r="E2484" s="968" t="s">
        <v>4962</v>
      </c>
      <c r="F2484" s="1007" t="s">
        <v>6054</v>
      </c>
      <c r="G2484" s="947" t="s">
        <v>4687</v>
      </c>
      <c r="H2484" s="1010" t="s">
        <v>1026</v>
      </c>
      <c r="I2484" s="990">
        <f>1.1*1.15</f>
        <v>1.2649999999999999</v>
      </c>
      <c r="J2484" s="1009">
        <v>4.6310000000000002</v>
      </c>
      <c r="K2484" s="951">
        <v>0</v>
      </c>
      <c r="L2484" s="952">
        <v>0</v>
      </c>
      <c r="M2484" s="951">
        <v>0</v>
      </c>
      <c r="N2484" s="966">
        <f t="shared" si="559"/>
        <v>394809.23076923075</v>
      </c>
      <c r="O2484" s="932">
        <f t="shared" si="560"/>
        <v>0</v>
      </c>
      <c r="P2484" s="932">
        <f t="shared" si="561"/>
        <v>0</v>
      </c>
      <c r="Q2484" s="932">
        <f t="shared" si="562"/>
        <v>0</v>
      </c>
      <c r="R2484" s="966">
        <f t="shared" si="551"/>
        <v>2312877.3578307689</v>
      </c>
      <c r="S2484" s="960">
        <f t="shared" si="552"/>
        <v>0</v>
      </c>
      <c r="T2484" s="961"/>
      <c r="U2484" s="954"/>
    </row>
    <row r="2485" spans="1:21" ht="49.5" outlineLevel="1">
      <c r="A2485" s="1006"/>
      <c r="B2485" s="1006"/>
      <c r="C2485" s="1006"/>
      <c r="D2485" s="1006" t="s">
        <v>6055</v>
      </c>
      <c r="E2485" s="968" t="s">
        <v>4965</v>
      </c>
      <c r="F2485" s="1007" t="s">
        <v>6056</v>
      </c>
      <c r="G2485" s="947" t="s">
        <v>4687</v>
      </c>
      <c r="H2485" s="1010" t="s">
        <v>1026</v>
      </c>
      <c r="I2485" s="990">
        <f t="shared" ref="I2485:I2493" si="564">1.1*1.15</f>
        <v>1.2649999999999999</v>
      </c>
      <c r="J2485" s="1009">
        <v>6.0940000000000003</v>
      </c>
      <c r="K2485" s="951">
        <v>0</v>
      </c>
      <c r="L2485" s="952">
        <v>0</v>
      </c>
      <c r="M2485" s="951">
        <v>0</v>
      </c>
      <c r="N2485" s="966">
        <f t="shared" si="559"/>
        <v>394809.23076923075</v>
      </c>
      <c r="O2485" s="932">
        <f t="shared" si="560"/>
        <v>0</v>
      </c>
      <c r="P2485" s="932">
        <f t="shared" si="561"/>
        <v>0</v>
      </c>
      <c r="Q2485" s="932">
        <f t="shared" si="562"/>
        <v>0</v>
      </c>
      <c r="R2485" s="966">
        <f t="shared" si="551"/>
        <v>3043548.8271692302</v>
      </c>
      <c r="S2485" s="960">
        <f t="shared" si="552"/>
        <v>0</v>
      </c>
      <c r="T2485" s="961"/>
      <c r="U2485" s="954"/>
    </row>
    <row r="2486" spans="1:21" ht="49.5" outlineLevel="1">
      <c r="A2486" s="1006"/>
      <c r="B2486" s="1006"/>
      <c r="C2486" s="1006"/>
      <c r="D2486" s="1006" t="s">
        <v>6057</v>
      </c>
      <c r="E2486" s="968" t="s">
        <v>4968</v>
      </c>
      <c r="F2486" s="1007" t="s">
        <v>6058</v>
      </c>
      <c r="G2486" s="947" t="s">
        <v>4687</v>
      </c>
      <c r="H2486" s="1010" t="s">
        <v>1026</v>
      </c>
      <c r="I2486" s="990">
        <f t="shared" si="564"/>
        <v>1.2649999999999999</v>
      </c>
      <c r="J2486" s="1009">
        <v>7.9640000000000004</v>
      </c>
      <c r="K2486" s="951">
        <v>0</v>
      </c>
      <c r="L2486" s="952">
        <v>0</v>
      </c>
      <c r="M2486" s="951">
        <v>0</v>
      </c>
      <c r="N2486" s="966">
        <f t="shared" si="559"/>
        <v>394809.23076923075</v>
      </c>
      <c r="O2486" s="932">
        <f t="shared" si="560"/>
        <v>0</v>
      </c>
      <c r="P2486" s="932">
        <f t="shared" si="561"/>
        <v>0</v>
      </c>
      <c r="Q2486" s="932">
        <f t="shared" si="562"/>
        <v>0</v>
      </c>
      <c r="R2486" s="966">
        <f t="shared" si="551"/>
        <v>3977489.8030153844</v>
      </c>
      <c r="S2486" s="960">
        <f t="shared" si="552"/>
        <v>0</v>
      </c>
      <c r="T2486" s="961"/>
      <c r="U2486" s="954"/>
    </row>
    <row r="2487" spans="1:21" ht="49.5" outlineLevel="1">
      <c r="A2487" s="1006"/>
      <c r="B2487" s="1006"/>
      <c r="C2487" s="1006"/>
      <c r="D2487" s="1006" t="s">
        <v>6059</v>
      </c>
      <c r="E2487" s="968" t="s">
        <v>4971</v>
      </c>
      <c r="F2487" s="1007" t="s">
        <v>6060</v>
      </c>
      <c r="G2487" s="947" t="s">
        <v>4687</v>
      </c>
      <c r="H2487" s="1010" t="s">
        <v>1026</v>
      </c>
      <c r="I2487" s="990">
        <f t="shared" si="564"/>
        <v>1.2649999999999999</v>
      </c>
      <c r="J2487" s="1009">
        <v>10.406000000000001</v>
      </c>
      <c r="K2487" s="951">
        <v>0</v>
      </c>
      <c r="L2487" s="952">
        <v>0</v>
      </c>
      <c r="M2487" s="951">
        <v>0</v>
      </c>
      <c r="N2487" s="966">
        <f t="shared" si="559"/>
        <v>394809.23076923075</v>
      </c>
      <c r="O2487" s="932">
        <f t="shared" si="560"/>
        <v>0</v>
      </c>
      <c r="P2487" s="932">
        <f t="shared" si="561"/>
        <v>0</v>
      </c>
      <c r="Q2487" s="932">
        <f t="shared" si="562"/>
        <v>0</v>
      </c>
      <c r="R2487" s="966">
        <f t="shared" ref="R2487:R2550" si="565">I2487*J2487*N2487</f>
        <v>5197106.8420615382</v>
      </c>
      <c r="S2487" s="960">
        <f t="shared" ref="S2487:S2550" si="566">(K2487*O2487+L2487*P2487+M2487*Q2487)</f>
        <v>0</v>
      </c>
      <c r="T2487" s="961"/>
      <c r="U2487" s="954"/>
    </row>
    <row r="2488" spans="1:21" ht="49.5" outlineLevel="1">
      <c r="A2488" s="1006"/>
      <c r="B2488" s="1006"/>
      <c r="C2488" s="1006"/>
      <c r="D2488" s="1006" t="s">
        <v>6061</v>
      </c>
      <c r="E2488" s="968" t="s">
        <v>4974</v>
      </c>
      <c r="F2488" s="1007" t="s">
        <v>6062</v>
      </c>
      <c r="G2488" s="947" t="s">
        <v>4687</v>
      </c>
      <c r="H2488" s="1010" t="s">
        <v>1026</v>
      </c>
      <c r="I2488" s="990">
        <f t="shared" si="564"/>
        <v>1.2649999999999999</v>
      </c>
      <c r="J2488" s="1009">
        <v>13.981</v>
      </c>
      <c r="K2488" s="951">
        <v>0</v>
      </c>
      <c r="L2488" s="952">
        <v>0</v>
      </c>
      <c r="M2488" s="951">
        <v>0</v>
      </c>
      <c r="N2488" s="966">
        <f t="shared" si="559"/>
        <v>394809.23076923075</v>
      </c>
      <c r="O2488" s="932">
        <f t="shared" si="560"/>
        <v>0</v>
      </c>
      <c r="P2488" s="932">
        <f t="shared" si="561"/>
        <v>0</v>
      </c>
      <c r="Q2488" s="932">
        <f t="shared" si="562"/>
        <v>0</v>
      </c>
      <c r="R2488" s="966">
        <f t="shared" si="565"/>
        <v>6982582.2370615378</v>
      </c>
      <c r="S2488" s="960">
        <f t="shared" si="566"/>
        <v>0</v>
      </c>
      <c r="T2488" s="961"/>
      <c r="U2488" s="954"/>
    </row>
    <row r="2489" spans="1:21" ht="49.5" outlineLevel="1">
      <c r="A2489" s="1006"/>
      <c r="B2489" s="1006"/>
      <c r="C2489" s="1006"/>
      <c r="D2489" s="1006" t="s">
        <v>6063</v>
      </c>
      <c r="E2489" s="968" t="s">
        <v>4977</v>
      </c>
      <c r="F2489" s="1007" t="s">
        <v>6064</v>
      </c>
      <c r="G2489" s="947" t="s">
        <v>4687</v>
      </c>
      <c r="H2489" s="1010" t="s">
        <v>1026</v>
      </c>
      <c r="I2489" s="990">
        <f t="shared" si="564"/>
        <v>1.2649999999999999</v>
      </c>
      <c r="J2489" s="1009">
        <v>19.102</v>
      </c>
      <c r="K2489" s="951">
        <v>0</v>
      </c>
      <c r="L2489" s="952">
        <v>0</v>
      </c>
      <c r="M2489" s="951">
        <v>0</v>
      </c>
      <c r="N2489" s="966">
        <f t="shared" si="559"/>
        <v>394809.23076923075</v>
      </c>
      <c r="O2489" s="932">
        <f t="shared" si="560"/>
        <v>0</v>
      </c>
      <c r="P2489" s="932">
        <f t="shared" si="561"/>
        <v>0</v>
      </c>
      <c r="Q2489" s="932">
        <f t="shared" si="562"/>
        <v>0</v>
      </c>
      <c r="R2489" s="966">
        <f t="shared" si="565"/>
        <v>9540182.0965846144</v>
      </c>
      <c r="S2489" s="960">
        <f t="shared" si="566"/>
        <v>0</v>
      </c>
      <c r="T2489" s="961"/>
      <c r="U2489" s="954"/>
    </row>
    <row r="2490" spans="1:21" ht="49.5" outlineLevel="1">
      <c r="A2490" s="1006"/>
      <c r="B2490" s="1006"/>
      <c r="C2490" s="1006"/>
      <c r="D2490" s="1006" t="s">
        <v>6065</v>
      </c>
      <c r="E2490" s="968" t="s">
        <v>4980</v>
      </c>
      <c r="F2490" s="1007" t="s">
        <v>6066</v>
      </c>
      <c r="G2490" s="947" t="s">
        <v>4687</v>
      </c>
      <c r="H2490" s="1010" t="s">
        <v>1026</v>
      </c>
      <c r="I2490" s="990">
        <f t="shared" si="564"/>
        <v>1.2649999999999999</v>
      </c>
      <c r="J2490" s="1009">
        <v>21.786000000000001</v>
      </c>
      <c r="K2490" s="951">
        <v>0</v>
      </c>
      <c r="L2490" s="952">
        <v>0</v>
      </c>
      <c r="M2490" s="951">
        <v>0</v>
      </c>
      <c r="N2490" s="966">
        <f t="shared" si="559"/>
        <v>394809.23076923075</v>
      </c>
      <c r="O2490" s="932">
        <f t="shared" si="560"/>
        <v>0</v>
      </c>
      <c r="P2490" s="932">
        <f t="shared" si="561"/>
        <v>0</v>
      </c>
      <c r="Q2490" s="932">
        <f t="shared" si="562"/>
        <v>0</v>
      </c>
      <c r="R2490" s="966">
        <f t="shared" si="565"/>
        <v>10880662.085446153</v>
      </c>
      <c r="S2490" s="960">
        <f t="shared" si="566"/>
        <v>0</v>
      </c>
      <c r="T2490" s="961"/>
      <c r="U2490" s="954"/>
    </row>
    <row r="2491" spans="1:21" ht="49.5" outlineLevel="1">
      <c r="A2491" s="1006"/>
      <c r="B2491" s="1006"/>
      <c r="C2491" s="1006"/>
      <c r="D2491" s="1006" t="s">
        <v>6067</v>
      </c>
      <c r="E2491" s="968" t="s">
        <v>4983</v>
      </c>
      <c r="F2491" s="1007" t="s">
        <v>6068</v>
      </c>
      <c r="G2491" s="947" t="s">
        <v>4687</v>
      </c>
      <c r="H2491" s="1010" t="s">
        <v>1026</v>
      </c>
      <c r="I2491" s="990">
        <f t="shared" si="564"/>
        <v>1.2649999999999999</v>
      </c>
      <c r="J2491" s="1009">
        <v>25.844999999999999</v>
      </c>
      <c r="K2491" s="951">
        <v>0</v>
      </c>
      <c r="L2491" s="952">
        <v>0</v>
      </c>
      <c r="M2491" s="951">
        <v>0</v>
      </c>
      <c r="N2491" s="966">
        <f t="shared" si="559"/>
        <v>394809.23076923075</v>
      </c>
      <c r="O2491" s="932">
        <f t="shared" si="560"/>
        <v>0</v>
      </c>
      <c r="P2491" s="932">
        <f t="shared" si="561"/>
        <v>0</v>
      </c>
      <c r="Q2491" s="932">
        <f t="shared" si="562"/>
        <v>0</v>
      </c>
      <c r="R2491" s="966">
        <f t="shared" si="565"/>
        <v>12907863.380076921</v>
      </c>
      <c r="S2491" s="960">
        <f t="shared" si="566"/>
        <v>0</v>
      </c>
      <c r="T2491" s="961"/>
      <c r="U2491" s="954"/>
    </row>
    <row r="2492" spans="1:21" ht="49.5" outlineLevel="1">
      <c r="A2492" s="1006"/>
      <c r="B2492" s="1006"/>
      <c r="C2492" s="1006"/>
      <c r="D2492" s="1006" t="s">
        <v>6069</v>
      </c>
      <c r="E2492" s="968" t="s">
        <v>4986</v>
      </c>
      <c r="F2492" s="1007" t="s">
        <v>6070</v>
      </c>
      <c r="G2492" s="947" t="s">
        <v>4687</v>
      </c>
      <c r="H2492" s="1010" t="s">
        <v>1026</v>
      </c>
      <c r="I2492" s="990">
        <f t="shared" si="564"/>
        <v>1.2649999999999999</v>
      </c>
      <c r="J2492" s="1009">
        <v>30.503</v>
      </c>
      <c r="K2492" s="951">
        <v>0</v>
      </c>
      <c r="L2492" s="952">
        <v>0</v>
      </c>
      <c r="M2492" s="951">
        <v>0</v>
      </c>
      <c r="N2492" s="966">
        <f t="shared" si="559"/>
        <v>394809.23076923075</v>
      </c>
      <c r="O2492" s="932">
        <f t="shared" si="560"/>
        <v>0</v>
      </c>
      <c r="P2492" s="932">
        <f t="shared" si="561"/>
        <v>0</v>
      </c>
      <c r="Q2492" s="932">
        <f t="shared" si="562"/>
        <v>0</v>
      </c>
      <c r="R2492" s="966">
        <f t="shared" si="565"/>
        <v>15234225.447184615</v>
      </c>
      <c r="S2492" s="960">
        <f t="shared" si="566"/>
        <v>0</v>
      </c>
      <c r="T2492" s="961"/>
      <c r="U2492" s="954"/>
    </row>
    <row r="2493" spans="1:21" ht="49.5" outlineLevel="1">
      <c r="A2493" s="1006"/>
      <c r="B2493" s="1006"/>
      <c r="C2493" s="1006"/>
      <c r="D2493" s="1006" t="s">
        <v>6071</v>
      </c>
      <c r="E2493" s="968" t="s">
        <v>4989</v>
      </c>
      <c r="F2493" s="1007" t="s">
        <v>6072</v>
      </c>
      <c r="G2493" s="947" t="s">
        <v>4687</v>
      </c>
      <c r="H2493" s="1010" t="s">
        <v>1026</v>
      </c>
      <c r="I2493" s="990">
        <f t="shared" si="564"/>
        <v>1.2649999999999999</v>
      </c>
      <c r="J2493" s="1009">
        <v>33.545000000000002</v>
      </c>
      <c r="K2493" s="951">
        <v>0</v>
      </c>
      <c r="L2493" s="952">
        <v>0</v>
      </c>
      <c r="M2493" s="951">
        <v>0</v>
      </c>
      <c r="N2493" s="966">
        <f t="shared" si="559"/>
        <v>394809.23076923075</v>
      </c>
      <c r="O2493" s="932">
        <f t="shared" si="560"/>
        <v>0</v>
      </c>
      <c r="P2493" s="932">
        <f t="shared" si="561"/>
        <v>0</v>
      </c>
      <c r="Q2493" s="932">
        <f t="shared" si="562"/>
        <v>0</v>
      </c>
      <c r="R2493" s="966">
        <f t="shared" si="565"/>
        <v>16753502.692384614</v>
      </c>
      <c r="S2493" s="960">
        <f t="shared" si="566"/>
        <v>0</v>
      </c>
      <c r="T2493" s="961"/>
      <c r="U2493" s="954"/>
    </row>
    <row r="2494" spans="1:21" ht="49.5" outlineLevel="1">
      <c r="A2494" s="1006"/>
      <c r="B2494" s="1006"/>
      <c r="C2494" s="1006"/>
      <c r="D2494" s="1006" t="s">
        <v>6073</v>
      </c>
      <c r="E2494" s="968" t="s">
        <v>4962</v>
      </c>
      <c r="F2494" s="1007" t="s">
        <v>6074</v>
      </c>
      <c r="G2494" s="947" t="s">
        <v>4687</v>
      </c>
      <c r="H2494" s="1010" t="s">
        <v>1026</v>
      </c>
      <c r="I2494" s="990">
        <f>1.1*1.15*0.7</f>
        <v>0.88549999999999984</v>
      </c>
      <c r="J2494" s="1009">
        <v>4.6310000000000002</v>
      </c>
      <c r="K2494" s="951">
        <v>0</v>
      </c>
      <c r="L2494" s="952">
        <v>0</v>
      </c>
      <c r="M2494" s="951">
        <v>0</v>
      </c>
      <c r="N2494" s="966">
        <f t="shared" si="559"/>
        <v>394809.23076923075</v>
      </c>
      <c r="O2494" s="932">
        <f t="shared" si="560"/>
        <v>0</v>
      </c>
      <c r="P2494" s="932">
        <f t="shared" si="561"/>
        <v>0</v>
      </c>
      <c r="Q2494" s="932">
        <f t="shared" si="562"/>
        <v>0</v>
      </c>
      <c r="R2494" s="966">
        <f t="shared" si="565"/>
        <v>1619014.1504815381</v>
      </c>
      <c r="S2494" s="960">
        <f t="shared" si="566"/>
        <v>0</v>
      </c>
      <c r="T2494" s="961"/>
      <c r="U2494" s="954"/>
    </row>
    <row r="2495" spans="1:21" ht="49.5" outlineLevel="1">
      <c r="A2495" s="1006"/>
      <c r="B2495" s="1006"/>
      <c r="C2495" s="1006"/>
      <c r="D2495" s="1006" t="s">
        <v>6075</v>
      </c>
      <c r="E2495" s="968" t="s">
        <v>4965</v>
      </c>
      <c r="F2495" s="1007" t="s">
        <v>6076</v>
      </c>
      <c r="G2495" s="947" t="s">
        <v>4687</v>
      </c>
      <c r="H2495" s="1010" t="s">
        <v>1026</v>
      </c>
      <c r="I2495" s="990">
        <f t="shared" ref="I2495:I2503" si="567">1.1*1.15*0.7</f>
        <v>0.88549999999999984</v>
      </c>
      <c r="J2495" s="1009">
        <v>6.0940000000000003</v>
      </c>
      <c r="K2495" s="951">
        <v>0</v>
      </c>
      <c r="L2495" s="952">
        <v>0</v>
      </c>
      <c r="M2495" s="951">
        <v>0</v>
      </c>
      <c r="N2495" s="966">
        <f t="shared" si="559"/>
        <v>394809.23076923075</v>
      </c>
      <c r="O2495" s="932">
        <f t="shared" si="560"/>
        <v>0</v>
      </c>
      <c r="P2495" s="932">
        <f t="shared" si="561"/>
        <v>0</v>
      </c>
      <c r="Q2495" s="932">
        <f t="shared" si="562"/>
        <v>0</v>
      </c>
      <c r="R2495" s="966">
        <f t="shared" si="565"/>
        <v>2130484.1790184611</v>
      </c>
      <c r="S2495" s="960">
        <f t="shared" si="566"/>
        <v>0</v>
      </c>
      <c r="T2495" s="961"/>
      <c r="U2495" s="954"/>
    </row>
    <row r="2496" spans="1:21" ht="49.5" outlineLevel="1">
      <c r="A2496" s="1006"/>
      <c r="B2496" s="1006"/>
      <c r="C2496" s="1006"/>
      <c r="D2496" s="1006" t="s">
        <v>6077</v>
      </c>
      <c r="E2496" s="968" t="s">
        <v>4968</v>
      </c>
      <c r="F2496" s="1007" t="s">
        <v>6078</v>
      </c>
      <c r="G2496" s="947" t="s">
        <v>4687</v>
      </c>
      <c r="H2496" s="1010" t="s">
        <v>1026</v>
      </c>
      <c r="I2496" s="990">
        <f t="shared" si="567"/>
        <v>0.88549999999999984</v>
      </c>
      <c r="J2496" s="1009">
        <v>7.9640000000000004</v>
      </c>
      <c r="K2496" s="951">
        <v>0</v>
      </c>
      <c r="L2496" s="952">
        <v>0</v>
      </c>
      <c r="M2496" s="951">
        <v>0</v>
      </c>
      <c r="N2496" s="966">
        <f t="shared" ref="N2496:N2527" si="568">VLOOKUP(H2496,DGNC2032,8)</f>
        <v>394809.23076923075</v>
      </c>
      <c r="O2496" s="932">
        <f t="shared" ref="O2496:O2527" si="569">+IFERROR(VLOOKUP($A2496,DGMTC7606,10,0),0)</f>
        <v>0</v>
      </c>
      <c r="P2496" s="932">
        <f t="shared" ref="P2496:P2527" si="570">+IFERROR(VLOOKUP($B2496,DGMTC11,10,0),0)</f>
        <v>0</v>
      </c>
      <c r="Q2496" s="932">
        <f t="shared" ref="Q2496:Q2527" si="571">+IFERROR(VLOOKUP($C2496,DGMTC11,10,0),0)</f>
        <v>0</v>
      </c>
      <c r="R2496" s="966">
        <f t="shared" si="565"/>
        <v>2784242.8621107684</v>
      </c>
      <c r="S2496" s="960">
        <f t="shared" si="566"/>
        <v>0</v>
      </c>
      <c r="T2496" s="961"/>
      <c r="U2496" s="954"/>
    </row>
    <row r="2497" spans="1:21" ht="49.5" outlineLevel="1">
      <c r="A2497" s="1006"/>
      <c r="B2497" s="1006"/>
      <c r="C2497" s="1006"/>
      <c r="D2497" s="1006" t="s">
        <v>6079</v>
      </c>
      <c r="E2497" s="968" t="s">
        <v>4971</v>
      </c>
      <c r="F2497" s="1007" t="s">
        <v>6080</v>
      </c>
      <c r="G2497" s="947" t="s">
        <v>4687</v>
      </c>
      <c r="H2497" s="1010" t="s">
        <v>1026</v>
      </c>
      <c r="I2497" s="990">
        <f t="shared" si="567"/>
        <v>0.88549999999999984</v>
      </c>
      <c r="J2497" s="1009">
        <v>10.406000000000001</v>
      </c>
      <c r="K2497" s="951">
        <v>0</v>
      </c>
      <c r="L2497" s="952">
        <v>0</v>
      </c>
      <c r="M2497" s="951">
        <v>0</v>
      </c>
      <c r="N2497" s="966">
        <f t="shared" si="568"/>
        <v>394809.23076923075</v>
      </c>
      <c r="O2497" s="932">
        <f t="shared" si="569"/>
        <v>0</v>
      </c>
      <c r="P2497" s="932">
        <f t="shared" si="570"/>
        <v>0</v>
      </c>
      <c r="Q2497" s="932">
        <f t="shared" si="571"/>
        <v>0</v>
      </c>
      <c r="R2497" s="966">
        <f t="shared" si="565"/>
        <v>3637974.7894430761</v>
      </c>
      <c r="S2497" s="960">
        <f t="shared" si="566"/>
        <v>0</v>
      </c>
      <c r="T2497" s="961"/>
      <c r="U2497" s="954"/>
    </row>
    <row r="2498" spans="1:21" ht="49.5" outlineLevel="1">
      <c r="A2498" s="1006"/>
      <c r="B2498" s="1006"/>
      <c r="C2498" s="1006"/>
      <c r="D2498" s="1006" t="s">
        <v>6081</v>
      </c>
      <c r="E2498" s="968" t="s">
        <v>4974</v>
      </c>
      <c r="F2498" s="1007" t="s">
        <v>6082</v>
      </c>
      <c r="G2498" s="947" t="s">
        <v>4687</v>
      </c>
      <c r="H2498" s="1010" t="s">
        <v>1026</v>
      </c>
      <c r="I2498" s="990">
        <f t="shared" si="567"/>
        <v>0.88549999999999984</v>
      </c>
      <c r="J2498" s="1009">
        <v>13.981</v>
      </c>
      <c r="K2498" s="951">
        <v>0</v>
      </c>
      <c r="L2498" s="952">
        <v>0</v>
      </c>
      <c r="M2498" s="951">
        <v>0</v>
      </c>
      <c r="N2498" s="966">
        <f t="shared" si="568"/>
        <v>394809.23076923075</v>
      </c>
      <c r="O2498" s="932">
        <f t="shared" si="569"/>
        <v>0</v>
      </c>
      <c r="P2498" s="932">
        <f t="shared" si="570"/>
        <v>0</v>
      </c>
      <c r="Q2498" s="932">
        <f t="shared" si="571"/>
        <v>0</v>
      </c>
      <c r="R2498" s="966">
        <f t="shared" si="565"/>
        <v>4887807.5659430763</v>
      </c>
      <c r="S2498" s="960">
        <f t="shared" si="566"/>
        <v>0</v>
      </c>
      <c r="T2498" s="961"/>
      <c r="U2498" s="954"/>
    </row>
    <row r="2499" spans="1:21" ht="49.5" outlineLevel="1">
      <c r="A2499" s="1006"/>
      <c r="B2499" s="1006"/>
      <c r="C2499" s="1006"/>
      <c r="D2499" s="1006" t="s">
        <v>6083</v>
      </c>
      <c r="E2499" s="968" t="s">
        <v>4977</v>
      </c>
      <c r="F2499" s="1007" t="s">
        <v>6084</v>
      </c>
      <c r="G2499" s="947" t="s">
        <v>4687</v>
      </c>
      <c r="H2499" s="1010" t="s">
        <v>1026</v>
      </c>
      <c r="I2499" s="990">
        <f t="shared" si="567"/>
        <v>0.88549999999999984</v>
      </c>
      <c r="J2499" s="1009">
        <v>19.102</v>
      </c>
      <c r="K2499" s="951">
        <v>0</v>
      </c>
      <c r="L2499" s="952">
        <v>0</v>
      </c>
      <c r="M2499" s="951">
        <v>0</v>
      </c>
      <c r="N2499" s="966">
        <f t="shared" si="568"/>
        <v>394809.23076923075</v>
      </c>
      <c r="O2499" s="932">
        <f t="shared" si="569"/>
        <v>0</v>
      </c>
      <c r="P2499" s="932">
        <f t="shared" si="570"/>
        <v>0</v>
      </c>
      <c r="Q2499" s="932">
        <f t="shared" si="571"/>
        <v>0</v>
      </c>
      <c r="R2499" s="966">
        <f t="shared" si="565"/>
        <v>6678127.4676092286</v>
      </c>
      <c r="S2499" s="960">
        <f t="shared" si="566"/>
        <v>0</v>
      </c>
      <c r="T2499" s="961"/>
      <c r="U2499" s="954"/>
    </row>
    <row r="2500" spans="1:21" ht="49.5" outlineLevel="1">
      <c r="A2500" s="1006"/>
      <c r="B2500" s="1006"/>
      <c r="C2500" s="1006"/>
      <c r="D2500" s="1006" t="s">
        <v>6085</v>
      </c>
      <c r="E2500" s="968" t="s">
        <v>4980</v>
      </c>
      <c r="F2500" s="1007" t="s">
        <v>6086</v>
      </c>
      <c r="G2500" s="947" t="s">
        <v>4687</v>
      </c>
      <c r="H2500" s="1010" t="s">
        <v>1026</v>
      </c>
      <c r="I2500" s="990">
        <f t="shared" si="567"/>
        <v>0.88549999999999984</v>
      </c>
      <c r="J2500" s="1009">
        <v>21.786000000000001</v>
      </c>
      <c r="K2500" s="951">
        <v>0</v>
      </c>
      <c r="L2500" s="952">
        <v>0</v>
      </c>
      <c r="M2500" s="951">
        <v>0</v>
      </c>
      <c r="N2500" s="966">
        <f t="shared" si="568"/>
        <v>394809.23076923075</v>
      </c>
      <c r="O2500" s="932">
        <f t="shared" si="569"/>
        <v>0</v>
      </c>
      <c r="P2500" s="932">
        <f t="shared" si="570"/>
        <v>0</v>
      </c>
      <c r="Q2500" s="932">
        <f t="shared" si="571"/>
        <v>0</v>
      </c>
      <c r="R2500" s="966">
        <f t="shared" si="565"/>
        <v>7616463.4598123068</v>
      </c>
      <c r="S2500" s="960">
        <f t="shared" si="566"/>
        <v>0</v>
      </c>
      <c r="T2500" s="961"/>
      <c r="U2500" s="954"/>
    </row>
    <row r="2501" spans="1:21" ht="49.5" outlineLevel="1">
      <c r="A2501" s="1006"/>
      <c r="B2501" s="1006"/>
      <c r="C2501" s="1006"/>
      <c r="D2501" s="1006" t="s">
        <v>6087</v>
      </c>
      <c r="E2501" s="968" t="s">
        <v>4983</v>
      </c>
      <c r="F2501" s="1007" t="s">
        <v>6088</v>
      </c>
      <c r="G2501" s="947" t="s">
        <v>4687</v>
      </c>
      <c r="H2501" s="1010" t="s">
        <v>1026</v>
      </c>
      <c r="I2501" s="990">
        <f t="shared" si="567"/>
        <v>0.88549999999999984</v>
      </c>
      <c r="J2501" s="1009">
        <v>25.844999999999999</v>
      </c>
      <c r="K2501" s="951">
        <v>0</v>
      </c>
      <c r="L2501" s="952">
        <v>0</v>
      </c>
      <c r="M2501" s="951">
        <v>0</v>
      </c>
      <c r="N2501" s="966">
        <f t="shared" si="568"/>
        <v>394809.23076923075</v>
      </c>
      <c r="O2501" s="932">
        <f t="shared" si="569"/>
        <v>0</v>
      </c>
      <c r="P2501" s="932">
        <f t="shared" si="570"/>
        <v>0</v>
      </c>
      <c r="Q2501" s="932">
        <f t="shared" si="571"/>
        <v>0</v>
      </c>
      <c r="R2501" s="966">
        <f t="shared" si="565"/>
        <v>9035504.3660538439</v>
      </c>
      <c r="S2501" s="960">
        <f t="shared" si="566"/>
        <v>0</v>
      </c>
      <c r="T2501" s="961"/>
      <c r="U2501" s="954"/>
    </row>
    <row r="2502" spans="1:21" ht="49.5" outlineLevel="1">
      <c r="A2502" s="1006"/>
      <c r="B2502" s="1006"/>
      <c r="C2502" s="1006"/>
      <c r="D2502" s="1006" t="s">
        <v>6089</v>
      </c>
      <c r="E2502" s="968" t="s">
        <v>4986</v>
      </c>
      <c r="F2502" s="1007" t="s">
        <v>6090</v>
      </c>
      <c r="G2502" s="947" t="s">
        <v>4687</v>
      </c>
      <c r="H2502" s="1010" t="s">
        <v>1026</v>
      </c>
      <c r="I2502" s="990">
        <f t="shared" si="567"/>
        <v>0.88549999999999984</v>
      </c>
      <c r="J2502" s="1009">
        <v>30.503</v>
      </c>
      <c r="K2502" s="951">
        <v>0</v>
      </c>
      <c r="L2502" s="952">
        <v>0</v>
      </c>
      <c r="M2502" s="951">
        <v>0</v>
      </c>
      <c r="N2502" s="966">
        <f t="shared" si="568"/>
        <v>394809.23076923075</v>
      </c>
      <c r="O2502" s="932">
        <f t="shared" si="569"/>
        <v>0</v>
      </c>
      <c r="P2502" s="932">
        <f t="shared" si="570"/>
        <v>0</v>
      </c>
      <c r="Q2502" s="932">
        <f t="shared" si="571"/>
        <v>0</v>
      </c>
      <c r="R2502" s="966">
        <f t="shared" si="565"/>
        <v>10663957.813029228</v>
      </c>
      <c r="S2502" s="960">
        <f t="shared" si="566"/>
        <v>0</v>
      </c>
      <c r="T2502" s="961"/>
      <c r="U2502" s="954"/>
    </row>
    <row r="2503" spans="1:21" ht="49.5" outlineLevel="1">
      <c r="A2503" s="1006"/>
      <c r="B2503" s="1006"/>
      <c r="C2503" s="1006"/>
      <c r="D2503" s="1006" t="s">
        <v>6091</v>
      </c>
      <c r="E2503" s="968" t="s">
        <v>4989</v>
      </c>
      <c r="F2503" s="1007" t="s">
        <v>6092</v>
      </c>
      <c r="G2503" s="947" t="s">
        <v>4687</v>
      </c>
      <c r="H2503" s="1010" t="s">
        <v>1026</v>
      </c>
      <c r="I2503" s="990">
        <f t="shared" si="567"/>
        <v>0.88549999999999984</v>
      </c>
      <c r="J2503" s="1009">
        <v>33.545000000000002</v>
      </c>
      <c r="K2503" s="951">
        <v>0</v>
      </c>
      <c r="L2503" s="952">
        <v>0</v>
      </c>
      <c r="M2503" s="951">
        <v>0</v>
      </c>
      <c r="N2503" s="966">
        <f t="shared" si="568"/>
        <v>394809.23076923075</v>
      </c>
      <c r="O2503" s="932">
        <f t="shared" si="569"/>
        <v>0</v>
      </c>
      <c r="P2503" s="932">
        <f t="shared" si="570"/>
        <v>0</v>
      </c>
      <c r="Q2503" s="932">
        <f t="shared" si="571"/>
        <v>0</v>
      </c>
      <c r="R2503" s="966">
        <f t="shared" si="565"/>
        <v>11727451.884669229</v>
      </c>
      <c r="S2503" s="960">
        <f t="shared" si="566"/>
        <v>0</v>
      </c>
      <c r="T2503" s="961"/>
      <c r="U2503" s="954"/>
    </row>
    <row r="2504" spans="1:21" ht="49.5" outlineLevel="1">
      <c r="A2504" s="1006" t="s">
        <v>2351</v>
      </c>
      <c r="B2504" s="1006" t="s">
        <v>2289</v>
      </c>
      <c r="C2504" s="1006" t="s">
        <v>2325</v>
      </c>
      <c r="D2504" s="1006" t="s">
        <v>6093</v>
      </c>
      <c r="E2504" s="968" t="s">
        <v>5052</v>
      </c>
      <c r="F2504" s="1007" t="s">
        <v>6094</v>
      </c>
      <c r="G2504" s="947" t="s">
        <v>4687</v>
      </c>
      <c r="H2504" s="1010" t="s">
        <v>1026</v>
      </c>
      <c r="I2504" s="990">
        <v>1.1000000000000001</v>
      </c>
      <c r="J2504" s="1009">
        <v>6.7380000000000004</v>
      </c>
      <c r="K2504" s="951">
        <v>9.9000000000000005E-2</v>
      </c>
      <c r="L2504" s="952">
        <v>0.14000000000000001</v>
      </c>
      <c r="M2504" s="1002">
        <v>0</v>
      </c>
      <c r="N2504" s="966">
        <f t="shared" si="568"/>
        <v>394809.23076923075</v>
      </c>
      <c r="O2504" s="932">
        <f t="shared" si="569"/>
        <v>811178.14399999997</v>
      </c>
      <c r="P2504" s="932">
        <f t="shared" si="570"/>
        <v>365605</v>
      </c>
      <c r="Q2504" s="932">
        <f t="shared" si="571"/>
        <v>39348</v>
      </c>
      <c r="R2504" s="966">
        <f t="shared" si="565"/>
        <v>2926247.0566153848</v>
      </c>
      <c r="S2504" s="960">
        <f t="shared" si="566"/>
        <v>131491.33625600001</v>
      </c>
      <c r="T2504" s="961"/>
      <c r="U2504" s="954"/>
    </row>
    <row r="2505" spans="1:21" ht="49.5" outlineLevel="1">
      <c r="A2505" s="1006" t="s">
        <v>2351</v>
      </c>
      <c r="B2505" s="1006" t="s">
        <v>2289</v>
      </c>
      <c r="C2505" s="1006" t="s">
        <v>2325</v>
      </c>
      <c r="D2505" s="1006" t="s">
        <v>6095</v>
      </c>
      <c r="E2505" s="968" t="s">
        <v>5055</v>
      </c>
      <c r="F2505" s="1007" t="s">
        <v>6096</v>
      </c>
      <c r="G2505" s="947" t="s">
        <v>4687</v>
      </c>
      <c r="H2505" s="1010" t="s">
        <v>1026</v>
      </c>
      <c r="I2505" s="990">
        <v>1.1000000000000001</v>
      </c>
      <c r="J2505" s="1009">
        <v>7.7</v>
      </c>
      <c r="K2505" s="951">
        <v>0.13800000000000001</v>
      </c>
      <c r="L2505" s="952">
        <v>0.18</v>
      </c>
      <c r="M2505" s="1002">
        <v>0</v>
      </c>
      <c r="N2505" s="966">
        <f t="shared" si="568"/>
        <v>394809.23076923075</v>
      </c>
      <c r="O2505" s="932">
        <f t="shared" si="569"/>
        <v>811178.14399999997</v>
      </c>
      <c r="P2505" s="932">
        <f t="shared" si="570"/>
        <v>365605</v>
      </c>
      <c r="Q2505" s="932">
        <f t="shared" si="571"/>
        <v>39348</v>
      </c>
      <c r="R2505" s="966">
        <f t="shared" si="565"/>
        <v>3344034.1846153848</v>
      </c>
      <c r="S2505" s="960">
        <f t="shared" si="566"/>
        <v>177751.48387200001</v>
      </c>
      <c r="T2505" s="961"/>
      <c r="U2505" s="954"/>
    </row>
    <row r="2506" spans="1:21" ht="49.5" outlineLevel="1">
      <c r="A2506" s="1006" t="s">
        <v>2351</v>
      </c>
      <c r="B2506" s="1006" t="s">
        <v>2289</v>
      </c>
      <c r="C2506" s="1006" t="s">
        <v>2325</v>
      </c>
      <c r="D2506" s="1006" t="s">
        <v>6097</v>
      </c>
      <c r="E2506" s="968" t="s">
        <v>5058</v>
      </c>
      <c r="F2506" s="1007" t="s">
        <v>6098</v>
      </c>
      <c r="G2506" s="947" t="s">
        <v>4687</v>
      </c>
      <c r="H2506" s="1010" t="s">
        <v>1026</v>
      </c>
      <c r="I2506" s="990">
        <v>1.1000000000000001</v>
      </c>
      <c r="J2506" s="1009">
        <v>8.6630000000000003</v>
      </c>
      <c r="K2506" s="951">
        <v>0.13800000000000001</v>
      </c>
      <c r="L2506" s="952">
        <v>0.18</v>
      </c>
      <c r="M2506" s="1002">
        <v>0</v>
      </c>
      <c r="N2506" s="966">
        <f t="shared" si="568"/>
        <v>394809.23076923075</v>
      </c>
      <c r="O2506" s="932">
        <f t="shared" si="569"/>
        <v>811178.14399999997</v>
      </c>
      <c r="P2506" s="932">
        <f t="shared" si="570"/>
        <v>365605</v>
      </c>
      <c r="Q2506" s="932">
        <f t="shared" si="571"/>
        <v>39348</v>
      </c>
      <c r="R2506" s="966">
        <f t="shared" si="565"/>
        <v>3762255.602769231</v>
      </c>
      <c r="S2506" s="960">
        <f t="shared" si="566"/>
        <v>177751.48387200001</v>
      </c>
      <c r="T2506" s="961"/>
      <c r="U2506" s="954"/>
    </row>
    <row r="2507" spans="1:21" ht="49.5" outlineLevel="1">
      <c r="A2507" s="1006" t="s">
        <v>2351</v>
      </c>
      <c r="B2507" s="1006" t="s">
        <v>2289</v>
      </c>
      <c r="C2507" s="1006" t="s">
        <v>2325</v>
      </c>
      <c r="D2507" s="1006" t="s">
        <v>6099</v>
      </c>
      <c r="E2507" s="968" t="s">
        <v>5061</v>
      </c>
      <c r="F2507" s="1007" t="s">
        <v>6100</v>
      </c>
      <c r="G2507" s="947" t="s">
        <v>4687</v>
      </c>
      <c r="H2507" s="1010" t="s">
        <v>1026</v>
      </c>
      <c r="I2507" s="990">
        <v>1.1000000000000001</v>
      </c>
      <c r="J2507" s="1009">
        <v>9.8230000000000004</v>
      </c>
      <c r="K2507" s="951">
        <v>0.17599999999999999</v>
      </c>
      <c r="L2507" s="952">
        <v>0.23</v>
      </c>
      <c r="M2507" s="1002">
        <v>0</v>
      </c>
      <c r="N2507" s="966">
        <f t="shared" si="568"/>
        <v>394809.23076923075</v>
      </c>
      <c r="O2507" s="932">
        <f t="shared" si="569"/>
        <v>811178.14399999997</v>
      </c>
      <c r="P2507" s="932">
        <f t="shared" si="570"/>
        <v>365605</v>
      </c>
      <c r="Q2507" s="932">
        <f t="shared" si="571"/>
        <v>39348</v>
      </c>
      <c r="R2507" s="966">
        <f t="shared" si="565"/>
        <v>4266032.1812307695</v>
      </c>
      <c r="S2507" s="960">
        <f t="shared" si="566"/>
        <v>226856.50334399997</v>
      </c>
      <c r="T2507" s="961"/>
      <c r="U2507" s="954"/>
    </row>
    <row r="2508" spans="1:21" ht="49.5" outlineLevel="1">
      <c r="A2508" s="1006" t="s">
        <v>2351</v>
      </c>
      <c r="B2508" s="1006" t="s">
        <v>2289</v>
      </c>
      <c r="C2508" s="1006" t="s">
        <v>2325</v>
      </c>
      <c r="D2508" s="1006" t="s">
        <v>6101</v>
      </c>
      <c r="E2508" s="968" t="s">
        <v>5064</v>
      </c>
      <c r="F2508" s="1007" t="s">
        <v>6102</v>
      </c>
      <c r="G2508" s="947" t="s">
        <v>4687</v>
      </c>
      <c r="H2508" s="1010" t="s">
        <v>1026</v>
      </c>
      <c r="I2508" s="990">
        <v>1.1000000000000001</v>
      </c>
      <c r="J2508" s="1009">
        <v>11.170999999999999</v>
      </c>
      <c r="K2508" s="951">
        <v>0.11</v>
      </c>
      <c r="L2508" s="952">
        <v>0.23</v>
      </c>
      <c r="M2508" s="1002">
        <v>0.11</v>
      </c>
      <c r="N2508" s="966">
        <f t="shared" si="568"/>
        <v>394809.23076923075</v>
      </c>
      <c r="O2508" s="932">
        <f t="shared" si="569"/>
        <v>811178.14399999997</v>
      </c>
      <c r="P2508" s="932">
        <f t="shared" si="570"/>
        <v>365605</v>
      </c>
      <c r="Q2508" s="932">
        <f t="shared" si="571"/>
        <v>39348</v>
      </c>
      <c r="R2508" s="966">
        <f t="shared" si="565"/>
        <v>4851455.3086153846</v>
      </c>
      <c r="S2508" s="960">
        <f t="shared" si="566"/>
        <v>177647.02583999999</v>
      </c>
      <c r="T2508" s="961"/>
      <c r="U2508" s="954"/>
    </row>
    <row r="2509" spans="1:21" ht="49.5" outlineLevel="1">
      <c r="A2509" s="1006" t="s">
        <v>2351</v>
      </c>
      <c r="B2509" s="1006" t="s">
        <v>2289</v>
      </c>
      <c r="C2509" s="1006" t="s">
        <v>2325</v>
      </c>
      <c r="D2509" s="1006" t="s">
        <v>6103</v>
      </c>
      <c r="E2509" s="968" t="s">
        <v>5067</v>
      </c>
      <c r="F2509" s="1007" t="s">
        <v>6104</v>
      </c>
      <c r="G2509" s="947" t="s">
        <v>4687</v>
      </c>
      <c r="H2509" s="1010" t="s">
        <v>1026</v>
      </c>
      <c r="I2509" s="990">
        <v>1.1000000000000001</v>
      </c>
      <c r="J2509" s="1009">
        <v>13.288</v>
      </c>
      <c r="K2509" s="951">
        <v>0.13800000000000001</v>
      </c>
      <c r="L2509" s="952">
        <v>0.31</v>
      </c>
      <c r="M2509" s="1002">
        <v>0.13800000000000001</v>
      </c>
      <c r="N2509" s="966">
        <f t="shared" si="568"/>
        <v>394809.23076923075</v>
      </c>
      <c r="O2509" s="932">
        <f t="shared" si="569"/>
        <v>811178.14399999997</v>
      </c>
      <c r="P2509" s="932">
        <f t="shared" si="570"/>
        <v>365605</v>
      </c>
      <c r="Q2509" s="932">
        <f t="shared" si="571"/>
        <v>39348</v>
      </c>
      <c r="R2509" s="966">
        <f t="shared" si="565"/>
        <v>5770847.5643076925</v>
      </c>
      <c r="S2509" s="960">
        <f t="shared" si="566"/>
        <v>230710.15787200001</v>
      </c>
      <c r="T2509" s="961"/>
      <c r="U2509" s="954"/>
    </row>
    <row r="2510" spans="1:21" ht="49.5" outlineLevel="1">
      <c r="A2510" s="1006" t="s">
        <v>2351</v>
      </c>
      <c r="B2510" s="1006" t="s">
        <v>2289</v>
      </c>
      <c r="C2510" s="1006" t="s">
        <v>2325</v>
      </c>
      <c r="D2510" s="1006" t="s">
        <v>6105</v>
      </c>
      <c r="E2510" s="968" t="s">
        <v>5052</v>
      </c>
      <c r="F2510" s="1007" t="s">
        <v>6106</v>
      </c>
      <c r="G2510" s="947" t="s">
        <v>4687</v>
      </c>
      <c r="H2510" s="1010" t="s">
        <v>1026</v>
      </c>
      <c r="I2510" s="990">
        <f>1.1*0.7</f>
        <v>0.77</v>
      </c>
      <c r="J2510" s="1009">
        <v>6.7380000000000004</v>
      </c>
      <c r="K2510" s="951">
        <v>9.9000000000000005E-2</v>
      </c>
      <c r="L2510" s="952">
        <v>0.14000000000000001</v>
      </c>
      <c r="M2510" s="951">
        <v>0</v>
      </c>
      <c r="N2510" s="966">
        <f t="shared" si="568"/>
        <v>394809.23076923075</v>
      </c>
      <c r="O2510" s="932">
        <f t="shared" si="569"/>
        <v>811178.14399999997</v>
      </c>
      <c r="P2510" s="932">
        <f t="shared" si="570"/>
        <v>365605</v>
      </c>
      <c r="Q2510" s="932">
        <f t="shared" si="571"/>
        <v>39348</v>
      </c>
      <c r="R2510" s="966">
        <f t="shared" si="565"/>
        <v>2048372.9396307694</v>
      </c>
      <c r="S2510" s="960">
        <f t="shared" si="566"/>
        <v>131491.33625600001</v>
      </c>
      <c r="T2510" s="961"/>
      <c r="U2510" s="954"/>
    </row>
    <row r="2511" spans="1:21" ht="49.5" outlineLevel="1">
      <c r="A2511" s="1006" t="s">
        <v>2351</v>
      </c>
      <c r="B2511" s="1006" t="s">
        <v>2289</v>
      </c>
      <c r="C2511" s="1006" t="s">
        <v>2325</v>
      </c>
      <c r="D2511" s="1006" t="s">
        <v>6107</v>
      </c>
      <c r="E2511" s="968" t="s">
        <v>5055</v>
      </c>
      <c r="F2511" s="1007" t="s">
        <v>6108</v>
      </c>
      <c r="G2511" s="947" t="s">
        <v>4687</v>
      </c>
      <c r="H2511" s="1010" t="s">
        <v>1026</v>
      </c>
      <c r="I2511" s="990">
        <f t="shared" ref="I2511:I2515" si="572">1.1*0.7</f>
        <v>0.77</v>
      </c>
      <c r="J2511" s="1009">
        <v>7.7</v>
      </c>
      <c r="K2511" s="951">
        <v>0.13800000000000001</v>
      </c>
      <c r="L2511" s="952">
        <v>0.18</v>
      </c>
      <c r="M2511" s="951">
        <v>0</v>
      </c>
      <c r="N2511" s="966">
        <f t="shared" si="568"/>
        <v>394809.23076923075</v>
      </c>
      <c r="O2511" s="932">
        <f t="shared" si="569"/>
        <v>811178.14399999997</v>
      </c>
      <c r="P2511" s="932">
        <f t="shared" si="570"/>
        <v>365605</v>
      </c>
      <c r="Q2511" s="932">
        <f t="shared" si="571"/>
        <v>39348</v>
      </c>
      <c r="R2511" s="966">
        <f t="shared" si="565"/>
        <v>2340823.9292307692</v>
      </c>
      <c r="S2511" s="960">
        <f t="shared" si="566"/>
        <v>177751.48387200001</v>
      </c>
      <c r="T2511" s="961"/>
      <c r="U2511" s="954"/>
    </row>
    <row r="2512" spans="1:21" ht="49.5" outlineLevel="1">
      <c r="A2512" s="1006" t="s">
        <v>2351</v>
      </c>
      <c r="B2512" s="1006" t="s">
        <v>2289</v>
      </c>
      <c r="C2512" s="1006" t="s">
        <v>2325</v>
      </c>
      <c r="D2512" s="1006" t="s">
        <v>6109</v>
      </c>
      <c r="E2512" s="968" t="s">
        <v>5058</v>
      </c>
      <c r="F2512" s="1007" t="s">
        <v>6110</v>
      </c>
      <c r="G2512" s="947" t="s">
        <v>4687</v>
      </c>
      <c r="H2512" s="1010" t="s">
        <v>1026</v>
      </c>
      <c r="I2512" s="990">
        <f t="shared" si="572"/>
        <v>0.77</v>
      </c>
      <c r="J2512" s="1009">
        <v>8.6630000000000003</v>
      </c>
      <c r="K2512" s="951">
        <v>0.13800000000000001</v>
      </c>
      <c r="L2512" s="952">
        <v>0.18</v>
      </c>
      <c r="M2512" s="951">
        <v>0</v>
      </c>
      <c r="N2512" s="966">
        <f t="shared" si="568"/>
        <v>394809.23076923075</v>
      </c>
      <c r="O2512" s="932">
        <f t="shared" si="569"/>
        <v>811178.14399999997</v>
      </c>
      <c r="P2512" s="932">
        <f t="shared" si="570"/>
        <v>365605</v>
      </c>
      <c r="Q2512" s="932">
        <f t="shared" si="571"/>
        <v>39348</v>
      </c>
      <c r="R2512" s="966">
        <f t="shared" si="565"/>
        <v>2633578.9219384613</v>
      </c>
      <c r="S2512" s="960">
        <f t="shared" si="566"/>
        <v>177751.48387200001</v>
      </c>
      <c r="T2512" s="961"/>
      <c r="U2512" s="954"/>
    </row>
    <row r="2513" spans="1:21" ht="49.5" outlineLevel="1">
      <c r="A2513" s="1006" t="s">
        <v>2351</v>
      </c>
      <c r="B2513" s="1006" t="s">
        <v>2289</v>
      </c>
      <c r="C2513" s="1006" t="s">
        <v>2325</v>
      </c>
      <c r="D2513" s="1006" t="s">
        <v>6111</v>
      </c>
      <c r="E2513" s="968" t="s">
        <v>5061</v>
      </c>
      <c r="F2513" s="1007" t="s">
        <v>6112</v>
      </c>
      <c r="G2513" s="947" t="s">
        <v>4687</v>
      </c>
      <c r="H2513" s="1010" t="s">
        <v>1026</v>
      </c>
      <c r="I2513" s="990">
        <f t="shared" si="572"/>
        <v>0.77</v>
      </c>
      <c r="J2513" s="1009">
        <v>9.8230000000000004</v>
      </c>
      <c r="K2513" s="951">
        <v>0.17599999999999999</v>
      </c>
      <c r="L2513" s="952">
        <v>0.23</v>
      </c>
      <c r="M2513" s="951">
        <v>0</v>
      </c>
      <c r="N2513" s="966">
        <f t="shared" si="568"/>
        <v>394809.23076923075</v>
      </c>
      <c r="O2513" s="932">
        <f t="shared" si="569"/>
        <v>811178.14399999997</v>
      </c>
      <c r="P2513" s="932">
        <f t="shared" si="570"/>
        <v>365605</v>
      </c>
      <c r="Q2513" s="932">
        <f t="shared" si="571"/>
        <v>39348</v>
      </c>
      <c r="R2513" s="966">
        <f t="shared" si="565"/>
        <v>2986222.5268615386</v>
      </c>
      <c r="S2513" s="960">
        <f t="shared" si="566"/>
        <v>226856.50334399997</v>
      </c>
      <c r="T2513" s="961"/>
      <c r="U2513" s="954"/>
    </row>
    <row r="2514" spans="1:21" ht="49.5" outlineLevel="1">
      <c r="A2514" s="1006" t="s">
        <v>2351</v>
      </c>
      <c r="B2514" s="1006" t="s">
        <v>2289</v>
      </c>
      <c r="C2514" s="1006" t="s">
        <v>2325</v>
      </c>
      <c r="D2514" s="1006" t="s">
        <v>6113</v>
      </c>
      <c r="E2514" s="968" t="s">
        <v>5064</v>
      </c>
      <c r="F2514" s="1007" t="s">
        <v>6114</v>
      </c>
      <c r="G2514" s="947" t="s">
        <v>4687</v>
      </c>
      <c r="H2514" s="1010" t="s">
        <v>1026</v>
      </c>
      <c r="I2514" s="990">
        <f t="shared" si="572"/>
        <v>0.77</v>
      </c>
      <c r="J2514" s="1009">
        <v>11.170999999999999</v>
      </c>
      <c r="K2514" s="951">
        <v>0.11</v>
      </c>
      <c r="L2514" s="952">
        <v>0.23</v>
      </c>
      <c r="M2514" s="951">
        <v>0.11</v>
      </c>
      <c r="N2514" s="966">
        <f t="shared" si="568"/>
        <v>394809.23076923075</v>
      </c>
      <c r="O2514" s="932">
        <f t="shared" si="569"/>
        <v>811178.14399999997</v>
      </c>
      <c r="P2514" s="932">
        <f t="shared" si="570"/>
        <v>365605</v>
      </c>
      <c r="Q2514" s="932">
        <f t="shared" si="571"/>
        <v>39348</v>
      </c>
      <c r="R2514" s="966">
        <f t="shared" si="565"/>
        <v>3396018.7160307691</v>
      </c>
      <c r="S2514" s="960">
        <f t="shared" si="566"/>
        <v>177647.02583999999</v>
      </c>
      <c r="T2514" s="961"/>
      <c r="U2514" s="954"/>
    </row>
    <row r="2515" spans="1:21" ht="49.5" outlineLevel="1">
      <c r="A2515" s="1006" t="s">
        <v>2351</v>
      </c>
      <c r="B2515" s="1006" t="s">
        <v>2289</v>
      </c>
      <c r="C2515" s="1006" t="s">
        <v>2325</v>
      </c>
      <c r="D2515" s="1006" t="s">
        <v>6115</v>
      </c>
      <c r="E2515" s="968" t="s">
        <v>5067</v>
      </c>
      <c r="F2515" s="1007" t="s">
        <v>6116</v>
      </c>
      <c r="G2515" s="947" t="s">
        <v>4687</v>
      </c>
      <c r="H2515" s="1010" t="s">
        <v>1026</v>
      </c>
      <c r="I2515" s="990">
        <f t="shared" si="572"/>
        <v>0.77</v>
      </c>
      <c r="J2515" s="1009">
        <v>13.288</v>
      </c>
      <c r="K2515" s="951">
        <v>0.13800000000000001</v>
      </c>
      <c r="L2515" s="952">
        <v>0.31</v>
      </c>
      <c r="M2515" s="951">
        <v>0.13800000000000001</v>
      </c>
      <c r="N2515" s="966">
        <f t="shared" si="568"/>
        <v>394809.23076923075</v>
      </c>
      <c r="O2515" s="932">
        <f t="shared" si="569"/>
        <v>811178.14399999997</v>
      </c>
      <c r="P2515" s="932">
        <f t="shared" si="570"/>
        <v>365605</v>
      </c>
      <c r="Q2515" s="932">
        <f t="shared" si="571"/>
        <v>39348</v>
      </c>
      <c r="R2515" s="966">
        <f t="shared" si="565"/>
        <v>4039593.2950153849</v>
      </c>
      <c r="S2515" s="960">
        <f t="shared" si="566"/>
        <v>230710.15787200001</v>
      </c>
      <c r="T2515" s="961"/>
      <c r="U2515" s="954"/>
    </row>
    <row r="2516" spans="1:21" ht="66" outlineLevel="1">
      <c r="A2516" s="1006" t="s">
        <v>2351</v>
      </c>
      <c r="B2516" s="1006" t="s">
        <v>2289</v>
      </c>
      <c r="C2516" s="1006" t="s">
        <v>2325</v>
      </c>
      <c r="D2516" s="1006" t="s">
        <v>6117</v>
      </c>
      <c r="E2516" s="968" t="s">
        <v>5052</v>
      </c>
      <c r="F2516" s="1007" t="s">
        <v>6118</v>
      </c>
      <c r="G2516" s="947" t="s">
        <v>4687</v>
      </c>
      <c r="H2516" s="1010" t="s">
        <v>1026</v>
      </c>
      <c r="I2516" s="990">
        <f>1.1*1.15</f>
        <v>1.2649999999999999</v>
      </c>
      <c r="J2516" s="1009">
        <v>6.7380000000000004</v>
      </c>
      <c r="K2516" s="951">
        <v>9.9000000000000005E-2</v>
      </c>
      <c r="L2516" s="952">
        <v>0.14000000000000001</v>
      </c>
      <c r="M2516" s="951">
        <v>0</v>
      </c>
      <c r="N2516" s="966">
        <f t="shared" si="568"/>
        <v>394809.23076923075</v>
      </c>
      <c r="O2516" s="932">
        <f t="shared" si="569"/>
        <v>811178.14399999997</v>
      </c>
      <c r="P2516" s="932">
        <f t="shared" si="570"/>
        <v>365605</v>
      </c>
      <c r="Q2516" s="932">
        <f t="shared" si="571"/>
        <v>39348</v>
      </c>
      <c r="R2516" s="966">
        <f t="shared" si="565"/>
        <v>3365184.1151076918</v>
      </c>
      <c r="S2516" s="960">
        <f t="shared" si="566"/>
        <v>131491.33625600001</v>
      </c>
      <c r="T2516" s="961"/>
      <c r="U2516" s="954"/>
    </row>
    <row r="2517" spans="1:21" ht="66" outlineLevel="1">
      <c r="A2517" s="1006" t="s">
        <v>2351</v>
      </c>
      <c r="B2517" s="1006" t="s">
        <v>2289</v>
      </c>
      <c r="C2517" s="1006" t="s">
        <v>2325</v>
      </c>
      <c r="D2517" s="1006" t="s">
        <v>6119</v>
      </c>
      <c r="E2517" s="968" t="s">
        <v>5055</v>
      </c>
      <c r="F2517" s="1007" t="s">
        <v>6120</v>
      </c>
      <c r="G2517" s="947" t="s">
        <v>4687</v>
      </c>
      <c r="H2517" s="1010" t="s">
        <v>1026</v>
      </c>
      <c r="I2517" s="990">
        <f t="shared" ref="I2517:I2521" si="573">1.1*1.15</f>
        <v>1.2649999999999999</v>
      </c>
      <c r="J2517" s="1009">
        <v>7.7</v>
      </c>
      <c r="K2517" s="951">
        <v>0.13800000000000001</v>
      </c>
      <c r="L2517" s="952">
        <v>0.18</v>
      </c>
      <c r="M2517" s="951">
        <v>0</v>
      </c>
      <c r="N2517" s="966">
        <f t="shared" si="568"/>
        <v>394809.23076923075</v>
      </c>
      <c r="O2517" s="932">
        <f t="shared" si="569"/>
        <v>811178.14399999997</v>
      </c>
      <c r="P2517" s="932">
        <f t="shared" si="570"/>
        <v>365605</v>
      </c>
      <c r="Q2517" s="932">
        <f t="shared" si="571"/>
        <v>39348</v>
      </c>
      <c r="R2517" s="966">
        <f t="shared" si="565"/>
        <v>3845639.3123076917</v>
      </c>
      <c r="S2517" s="960">
        <f t="shared" si="566"/>
        <v>177751.48387200001</v>
      </c>
      <c r="T2517" s="961"/>
      <c r="U2517" s="954"/>
    </row>
    <row r="2518" spans="1:21" ht="66" outlineLevel="1">
      <c r="A2518" s="1006" t="s">
        <v>2351</v>
      </c>
      <c r="B2518" s="1006" t="s">
        <v>2289</v>
      </c>
      <c r="C2518" s="1006" t="s">
        <v>2325</v>
      </c>
      <c r="D2518" s="1006" t="s">
        <v>6121</v>
      </c>
      <c r="E2518" s="968" t="s">
        <v>5058</v>
      </c>
      <c r="F2518" s="1007" t="s">
        <v>6122</v>
      </c>
      <c r="G2518" s="947" t="s">
        <v>4687</v>
      </c>
      <c r="H2518" s="1010" t="s">
        <v>1026</v>
      </c>
      <c r="I2518" s="990">
        <f t="shared" si="573"/>
        <v>1.2649999999999999</v>
      </c>
      <c r="J2518" s="1009">
        <v>8.6630000000000003</v>
      </c>
      <c r="K2518" s="951">
        <v>0.13800000000000001</v>
      </c>
      <c r="L2518" s="952">
        <v>0.18</v>
      </c>
      <c r="M2518" s="951">
        <v>0</v>
      </c>
      <c r="N2518" s="966">
        <f t="shared" si="568"/>
        <v>394809.23076923075</v>
      </c>
      <c r="O2518" s="932">
        <f t="shared" si="569"/>
        <v>811178.14399999997</v>
      </c>
      <c r="P2518" s="932">
        <f t="shared" si="570"/>
        <v>365605</v>
      </c>
      <c r="Q2518" s="932">
        <f t="shared" si="571"/>
        <v>39348</v>
      </c>
      <c r="R2518" s="966">
        <f t="shared" si="565"/>
        <v>4326593.9431846151</v>
      </c>
      <c r="S2518" s="960">
        <f t="shared" si="566"/>
        <v>177751.48387200001</v>
      </c>
      <c r="T2518" s="961"/>
      <c r="U2518" s="954"/>
    </row>
    <row r="2519" spans="1:21" ht="66" outlineLevel="1">
      <c r="A2519" s="1006" t="s">
        <v>2351</v>
      </c>
      <c r="B2519" s="1006" t="s">
        <v>2289</v>
      </c>
      <c r="C2519" s="1006" t="s">
        <v>2325</v>
      </c>
      <c r="D2519" s="1006" t="s">
        <v>6123</v>
      </c>
      <c r="E2519" s="968" t="s">
        <v>5061</v>
      </c>
      <c r="F2519" s="1007" t="s">
        <v>6124</v>
      </c>
      <c r="G2519" s="947" t="s">
        <v>4687</v>
      </c>
      <c r="H2519" s="1010" t="s">
        <v>1026</v>
      </c>
      <c r="I2519" s="990">
        <f t="shared" si="573"/>
        <v>1.2649999999999999</v>
      </c>
      <c r="J2519" s="1009">
        <v>9.8230000000000004</v>
      </c>
      <c r="K2519" s="951">
        <v>0.17599999999999999</v>
      </c>
      <c r="L2519" s="952">
        <v>0.23</v>
      </c>
      <c r="M2519" s="951">
        <v>0</v>
      </c>
      <c r="N2519" s="966">
        <f t="shared" si="568"/>
        <v>394809.23076923075</v>
      </c>
      <c r="O2519" s="932">
        <f t="shared" si="569"/>
        <v>811178.14399999997</v>
      </c>
      <c r="P2519" s="932">
        <f t="shared" si="570"/>
        <v>365605</v>
      </c>
      <c r="Q2519" s="932">
        <f t="shared" si="571"/>
        <v>39348</v>
      </c>
      <c r="R2519" s="966">
        <f t="shared" si="565"/>
        <v>4905937.0084153842</v>
      </c>
      <c r="S2519" s="960">
        <f t="shared" si="566"/>
        <v>226856.50334399997</v>
      </c>
      <c r="T2519" s="961"/>
      <c r="U2519" s="954"/>
    </row>
    <row r="2520" spans="1:21" ht="66" outlineLevel="1">
      <c r="A2520" s="1006" t="s">
        <v>2351</v>
      </c>
      <c r="B2520" s="1006" t="s">
        <v>2289</v>
      </c>
      <c r="C2520" s="1006" t="s">
        <v>2325</v>
      </c>
      <c r="D2520" s="1006" t="s">
        <v>6125</v>
      </c>
      <c r="E2520" s="968" t="s">
        <v>5064</v>
      </c>
      <c r="F2520" s="1007" t="s">
        <v>6126</v>
      </c>
      <c r="G2520" s="947" t="s">
        <v>4687</v>
      </c>
      <c r="H2520" s="1010" t="s">
        <v>1026</v>
      </c>
      <c r="I2520" s="990">
        <f t="shared" si="573"/>
        <v>1.2649999999999999</v>
      </c>
      <c r="J2520" s="1009">
        <v>11.170999999999999</v>
      </c>
      <c r="K2520" s="951">
        <v>0.11</v>
      </c>
      <c r="L2520" s="952">
        <v>0.23</v>
      </c>
      <c r="M2520" s="951">
        <v>0.11</v>
      </c>
      <c r="N2520" s="966">
        <f t="shared" si="568"/>
        <v>394809.23076923075</v>
      </c>
      <c r="O2520" s="932">
        <f t="shared" si="569"/>
        <v>811178.14399999997</v>
      </c>
      <c r="P2520" s="932">
        <f t="shared" si="570"/>
        <v>365605</v>
      </c>
      <c r="Q2520" s="932">
        <f t="shared" si="571"/>
        <v>39348</v>
      </c>
      <c r="R2520" s="966">
        <f t="shared" si="565"/>
        <v>5579173.6049076915</v>
      </c>
      <c r="S2520" s="960">
        <f t="shared" si="566"/>
        <v>177647.02583999999</v>
      </c>
      <c r="T2520" s="961"/>
      <c r="U2520" s="954"/>
    </row>
    <row r="2521" spans="1:21" ht="66" outlineLevel="1">
      <c r="A2521" s="1006" t="s">
        <v>2351</v>
      </c>
      <c r="B2521" s="1006" t="s">
        <v>2289</v>
      </c>
      <c r="C2521" s="1006" t="s">
        <v>2325</v>
      </c>
      <c r="D2521" s="1006" t="s">
        <v>6127</v>
      </c>
      <c r="E2521" s="968" t="s">
        <v>5067</v>
      </c>
      <c r="F2521" s="1007" t="s">
        <v>6128</v>
      </c>
      <c r="G2521" s="947" t="s">
        <v>4687</v>
      </c>
      <c r="H2521" s="1010" t="s">
        <v>1026</v>
      </c>
      <c r="I2521" s="990">
        <f t="shared" si="573"/>
        <v>1.2649999999999999</v>
      </c>
      <c r="J2521" s="1009">
        <v>13.288</v>
      </c>
      <c r="K2521" s="951">
        <v>0.13800000000000001</v>
      </c>
      <c r="L2521" s="952">
        <v>0.31</v>
      </c>
      <c r="M2521" s="951">
        <v>0.13800000000000001</v>
      </c>
      <c r="N2521" s="966">
        <f t="shared" si="568"/>
        <v>394809.23076923075</v>
      </c>
      <c r="O2521" s="932">
        <f t="shared" si="569"/>
        <v>811178.14399999997</v>
      </c>
      <c r="P2521" s="932">
        <f t="shared" si="570"/>
        <v>365605</v>
      </c>
      <c r="Q2521" s="932">
        <f t="shared" si="571"/>
        <v>39348</v>
      </c>
      <c r="R2521" s="966">
        <f t="shared" si="565"/>
        <v>6636474.6989538455</v>
      </c>
      <c r="S2521" s="960">
        <f t="shared" si="566"/>
        <v>230710.15787200001</v>
      </c>
      <c r="T2521" s="961"/>
      <c r="U2521" s="954"/>
    </row>
    <row r="2522" spans="1:21" ht="66" outlineLevel="1">
      <c r="A2522" s="1006" t="s">
        <v>2351</v>
      </c>
      <c r="B2522" s="1006" t="s">
        <v>2289</v>
      </c>
      <c r="C2522" s="1006" t="s">
        <v>2325</v>
      </c>
      <c r="D2522" s="1006" t="s">
        <v>6129</v>
      </c>
      <c r="E2522" s="968" t="s">
        <v>5052</v>
      </c>
      <c r="F2522" s="1007" t="s">
        <v>6130</v>
      </c>
      <c r="G2522" s="947" t="s">
        <v>4687</v>
      </c>
      <c r="H2522" s="1010" t="s">
        <v>1026</v>
      </c>
      <c r="I2522" s="990">
        <f>1.1*1.15*0.7</f>
        <v>0.88549999999999984</v>
      </c>
      <c r="J2522" s="1009">
        <v>6.7380000000000004</v>
      </c>
      <c r="K2522" s="951">
        <v>9.9000000000000005E-2</v>
      </c>
      <c r="L2522" s="952">
        <v>0.14000000000000001</v>
      </c>
      <c r="M2522" s="951">
        <v>0</v>
      </c>
      <c r="N2522" s="966">
        <f t="shared" si="568"/>
        <v>394809.23076923075</v>
      </c>
      <c r="O2522" s="932">
        <f t="shared" si="569"/>
        <v>811178.14399999997</v>
      </c>
      <c r="P2522" s="932">
        <f t="shared" si="570"/>
        <v>365605</v>
      </c>
      <c r="Q2522" s="932">
        <f t="shared" si="571"/>
        <v>39348</v>
      </c>
      <c r="R2522" s="966">
        <f t="shared" si="565"/>
        <v>2355628.880575384</v>
      </c>
      <c r="S2522" s="960">
        <f t="shared" si="566"/>
        <v>131491.33625600001</v>
      </c>
      <c r="T2522" s="961"/>
      <c r="U2522" s="954"/>
    </row>
    <row r="2523" spans="1:21" ht="66" outlineLevel="1">
      <c r="A2523" s="1006" t="s">
        <v>2351</v>
      </c>
      <c r="B2523" s="1006" t="s">
        <v>2289</v>
      </c>
      <c r="C2523" s="1006" t="s">
        <v>2325</v>
      </c>
      <c r="D2523" s="1006" t="s">
        <v>6131</v>
      </c>
      <c r="E2523" s="968" t="s">
        <v>5055</v>
      </c>
      <c r="F2523" s="1007" t="s">
        <v>6132</v>
      </c>
      <c r="G2523" s="947" t="s">
        <v>4687</v>
      </c>
      <c r="H2523" s="1010" t="s">
        <v>1026</v>
      </c>
      <c r="I2523" s="990">
        <f t="shared" ref="I2523:I2527" si="574">1.1*1.15*0.7</f>
        <v>0.88549999999999984</v>
      </c>
      <c r="J2523" s="1009">
        <v>7.7</v>
      </c>
      <c r="K2523" s="951">
        <v>0.13800000000000001</v>
      </c>
      <c r="L2523" s="952">
        <v>0.18</v>
      </c>
      <c r="M2523" s="951">
        <v>0</v>
      </c>
      <c r="N2523" s="966">
        <f t="shared" si="568"/>
        <v>394809.23076923075</v>
      </c>
      <c r="O2523" s="932">
        <f t="shared" si="569"/>
        <v>811178.14399999997</v>
      </c>
      <c r="P2523" s="932">
        <f t="shared" si="570"/>
        <v>365605</v>
      </c>
      <c r="Q2523" s="932">
        <f t="shared" si="571"/>
        <v>39348</v>
      </c>
      <c r="R2523" s="966">
        <f t="shared" si="565"/>
        <v>2691947.5186153841</v>
      </c>
      <c r="S2523" s="960">
        <f t="shared" si="566"/>
        <v>177751.48387200001</v>
      </c>
      <c r="T2523" s="961"/>
      <c r="U2523" s="954"/>
    </row>
    <row r="2524" spans="1:21" ht="66" outlineLevel="1">
      <c r="A2524" s="1006" t="s">
        <v>2351</v>
      </c>
      <c r="B2524" s="1006" t="s">
        <v>2289</v>
      </c>
      <c r="C2524" s="1006" t="s">
        <v>2325</v>
      </c>
      <c r="D2524" s="1006" t="s">
        <v>6133</v>
      </c>
      <c r="E2524" s="968" t="s">
        <v>5058</v>
      </c>
      <c r="F2524" s="1007" t="s">
        <v>6134</v>
      </c>
      <c r="G2524" s="947" t="s">
        <v>4687</v>
      </c>
      <c r="H2524" s="1010" t="s">
        <v>1026</v>
      </c>
      <c r="I2524" s="990">
        <f t="shared" si="574"/>
        <v>0.88549999999999984</v>
      </c>
      <c r="J2524" s="1009">
        <v>8.6630000000000003</v>
      </c>
      <c r="K2524" s="951">
        <v>0.13800000000000001</v>
      </c>
      <c r="L2524" s="952">
        <v>0.18</v>
      </c>
      <c r="M2524" s="951">
        <v>0</v>
      </c>
      <c r="N2524" s="966">
        <f t="shared" si="568"/>
        <v>394809.23076923075</v>
      </c>
      <c r="O2524" s="932">
        <f t="shared" si="569"/>
        <v>811178.14399999997</v>
      </c>
      <c r="P2524" s="932">
        <f t="shared" si="570"/>
        <v>365605</v>
      </c>
      <c r="Q2524" s="932">
        <f t="shared" si="571"/>
        <v>39348</v>
      </c>
      <c r="R2524" s="966">
        <f t="shared" si="565"/>
        <v>3028615.7602292299</v>
      </c>
      <c r="S2524" s="960">
        <f t="shared" si="566"/>
        <v>177751.48387200001</v>
      </c>
      <c r="T2524" s="961"/>
      <c r="U2524" s="954"/>
    </row>
    <row r="2525" spans="1:21" ht="66" outlineLevel="1">
      <c r="A2525" s="1006" t="s">
        <v>2351</v>
      </c>
      <c r="B2525" s="1006" t="s">
        <v>2289</v>
      </c>
      <c r="C2525" s="1006" t="s">
        <v>2325</v>
      </c>
      <c r="D2525" s="1006" t="s">
        <v>6135</v>
      </c>
      <c r="E2525" s="968" t="s">
        <v>5061</v>
      </c>
      <c r="F2525" s="1007" t="s">
        <v>6136</v>
      </c>
      <c r="G2525" s="947" t="s">
        <v>4687</v>
      </c>
      <c r="H2525" s="1010" t="s">
        <v>1026</v>
      </c>
      <c r="I2525" s="990">
        <f t="shared" si="574"/>
        <v>0.88549999999999984</v>
      </c>
      <c r="J2525" s="1009">
        <v>9.8230000000000004</v>
      </c>
      <c r="K2525" s="951">
        <v>0.17599999999999999</v>
      </c>
      <c r="L2525" s="952">
        <v>0.23</v>
      </c>
      <c r="M2525" s="951">
        <v>0</v>
      </c>
      <c r="N2525" s="966">
        <f t="shared" si="568"/>
        <v>394809.23076923075</v>
      </c>
      <c r="O2525" s="932">
        <f t="shared" si="569"/>
        <v>811178.14399999997</v>
      </c>
      <c r="P2525" s="932">
        <f t="shared" si="570"/>
        <v>365605</v>
      </c>
      <c r="Q2525" s="932">
        <f t="shared" si="571"/>
        <v>39348</v>
      </c>
      <c r="R2525" s="966">
        <f t="shared" si="565"/>
        <v>3434155.9058907689</v>
      </c>
      <c r="S2525" s="960">
        <f t="shared" si="566"/>
        <v>226856.50334399997</v>
      </c>
      <c r="T2525" s="961"/>
      <c r="U2525" s="954"/>
    </row>
    <row r="2526" spans="1:21" ht="66" outlineLevel="1">
      <c r="A2526" s="1006" t="s">
        <v>2351</v>
      </c>
      <c r="B2526" s="1006" t="s">
        <v>2289</v>
      </c>
      <c r="C2526" s="1006" t="s">
        <v>2325</v>
      </c>
      <c r="D2526" s="1006" t="s">
        <v>6137</v>
      </c>
      <c r="E2526" s="968" t="s">
        <v>5064</v>
      </c>
      <c r="F2526" s="1007" t="s">
        <v>6138</v>
      </c>
      <c r="G2526" s="947" t="s">
        <v>4687</v>
      </c>
      <c r="H2526" s="1010" t="s">
        <v>1026</v>
      </c>
      <c r="I2526" s="990">
        <f t="shared" si="574"/>
        <v>0.88549999999999984</v>
      </c>
      <c r="J2526" s="1009">
        <v>11.170999999999999</v>
      </c>
      <c r="K2526" s="951">
        <v>0.11</v>
      </c>
      <c r="L2526" s="952">
        <v>0.23</v>
      </c>
      <c r="M2526" s="951">
        <v>0.11</v>
      </c>
      <c r="N2526" s="966">
        <f t="shared" si="568"/>
        <v>394809.23076923075</v>
      </c>
      <c r="O2526" s="932">
        <f t="shared" si="569"/>
        <v>811178.14399999997</v>
      </c>
      <c r="P2526" s="932">
        <f t="shared" si="570"/>
        <v>365605</v>
      </c>
      <c r="Q2526" s="932">
        <f t="shared" si="571"/>
        <v>39348</v>
      </c>
      <c r="R2526" s="966">
        <f t="shared" si="565"/>
        <v>3905421.5234353836</v>
      </c>
      <c r="S2526" s="960">
        <f t="shared" si="566"/>
        <v>177647.02583999999</v>
      </c>
      <c r="T2526" s="961"/>
      <c r="U2526" s="954"/>
    </row>
    <row r="2527" spans="1:21" ht="66" outlineLevel="1">
      <c r="A2527" s="1006" t="s">
        <v>2351</v>
      </c>
      <c r="B2527" s="1006" t="s">
        <v>2289</v>
      </c>
      <c r="C2527" s="1006" t="s">
        <v>2325</v>
      </c>
      <c r="D2527" s="1006" t="s">
        <v>6139</v>
      </c>
      <c r="E2527" s="968" t="s">
        <v>5067</v>
      </c>
      <c r="F2527" s="1007" t="s">
        <v>6140</v>
      </c>
      <c r="G2527" s="947" t="s">
        <v>4687</v>
      </c>
      <c r="H2527" s="1010" t="s">
        <v>1026</v>
      </c>
      <c r="I2527" s="990">
        <f t="shared" si="574"/>
        <v>0.88549999999999984</v>
      </c>
      <c r="J2527" s="1009">
        <v>13.288</v>
      </c>
      <c r="K2527" s="951">
        <v>0.13800000000000001</v>
      </c>
      <c r="L2527" s="952">
        <v>0.31</v>
      </c>
      <c r="M2527" s="951">
        <v>0.13800000000000001</v>
      </c>
      <c r="N2527" s="966">
        <f t="shared" si="568"/>
        <v>394809.23076923075</v>
      </c>
      <c r="O2527" s="932">
        <f t="shared" si="569"/>
        <v>811178.14399999997</v>
      </c>
      <c r="P2527" s="932">
        <f t="shared" si="570"/>
        <v>365605</v>
      </c>
      <c r="Q2527" s="932">
        <f t="shared" si="571"/>
        <v>39348</v>
      </c>
      <c r="R2527" s="966">
        <f t="shared" si="565"/>
        <v>4645532.2892676918</v>
      </c>
      <c r="S2527" s="960">
        <f t="shared" si="566"/>
        <v>230710.15787200001</v>
      </c>
      <c r="T2527" s="961"/>
      <c r="U2527" s="954"/>
    </row>
    <row r="2528" spans="1:21">
      <c r="A2528" s="955"/>
      <c r="B2528" s="955"/>
      <c r="C2528" s="955"/>
      <c r="D2528" s="956"/>
      <c r="E2528" s="955" t="s">
        <v>6141</v>
      </c>
      <c r="F2528" s="1005" t="s">
        <v>5236</v>
      </c>
      <c r="G2528" s="956"/>
      <c r="H2528" s="947"/>
      <c r="I2528" s="990"/>
      <c r="J2528" s="1009">
        <v>0</v>
      </c>
      <c r="K2528" s="951">
        <v>0</v>
      </c>
      <c r="L2528" s="952">
        <v>0</v>
      </c>
      <c r="M2528" s="951">
        <v>0</v>
      </c>
      <c r="N2528" s="966"/>
      <c r="O2528" s="932"/>
      <c r="P2528" s="932"/>
      <c r="Q2528" s="932"/>
      <c r="R2528" s="966">
        <f t="shared" si="565"/>
        <v>0</v>
      </c>
      <c r="S2528" s="960">
        <f t="shared" si="566"/>
        <v>0</v>
      </c>
      <c r="T2528" s="961"/>
      <c r="U2528" s="954"/>
    </row>
    <row r="2529" spans="1:21" ht="33" outlineLevel="1">
      <c r="A2529" s="1006"/>
      <c r="B2529" s="1006"/>
      <c r="C2529" s="1006"/>
      <c r="D2529" s="1006" t="s">
        <v>6142</v>
      </c>
      <c r="E2529" s="968" t="s">
        <v>5238</v>
      </c>
      <c r="F2529" s="1007" t="s">
        <v>6143</v>
      </c>
      <c r="G2529" s="947" t="s">
        <v>4687</v>
      </c>
      <c r="H2529" s="1010" t="s">
        <v>1026</v>
      </c>
      <c r="I2529" s="990">
        <v>1</v>
      </c>
      <c r="J2529" s="1009">
        <v>9.0640000000000001</v>
      </c>
      <c r="K2529" s="951">
        <v>0</v>
      </c>
      <c r="L2529" s="952">
        <v>0</v>
      </c>
      <c r="M2529" s="1002">
        <v>0</v>
      </c>
      <c r="N2529" s="966">
        <f t="shared" ref="N2529:N2560" si="575">VLOOKUP(H2529,DGNC2032,8)</f>
        <v>394809.23076923075</v>
      </c>
      <c r="O2529" s="932">
        <f t="shared" ref="O2529:O2560" si="576">+IFERROR(VLOOKUP($A2529,DGMTC7606,10,0),0)</f>
        <v>0</v>
      </c>
      <c r="P2529" s="932">
        <f t="shared" ref="P2529:P2560" si="577">+IFERROR(VLOOKUP($B2529,DGMTC11,10,0),0)</f>
        <v>0</v>
      </c>
      <c r="Q2529" s="932">
        <f t="shared" ref="Q2529:Q2560" si="578">+IFERROR(VLOOKUP($C2529,DGMTC11,10,0),0)</f>
        <v>0</v>
      </c>
      <c r="R2529" s="966">
        <f t="shared" si="565"/>
        <v>3578550.8676923076</v>
      </c>
      <c r="S2529" s="960">
        <f t="shared" si="566"/>
        <v>0</v>
      </c>
      <c r="T2529" s="961"/>
      <c r="U2529" s="954"/>
    </row>
    <row r="2530" spans="1:21" ht="33" outlineLevel="1">
      <c r="A2530" s="1006"/>
      <c r="B2530" s="1006"/>
      <c r="C2530" s="1006"/>
      <c r="D2530" s="1006" t="s">
        <v>6144</v>
      </c>
      <c r="E2530" s="968" t="s">
        <v>5241</v>
      </c>
      <c r="F2530" s="1007" t="s">
        <v>6145</v>
      </c>
      <c r="G2530" s="947" t="s">
        <v>4687</v>
      </c>
      <c r="H2530" s="1010" t="s">
        <v>1026</v>
      </c>
      <c r="I2530" s="990">
        <v>1</v>
      </c>
      <c r="J2530" s="1009">
        <v>11.759</v>
      </c>
      <c r="K2530" s="951">
        <v>0</v>
      </c>
      <c r="L2530" s="952">
        <v>0</v>
      </c>
      <c r="M2530" s="1002">
        <v>0</v>
      </c>
      <c r="N2530" s="966">
        <f t="shared" si="575"/>
        <v>394809.23076923075</v>
      </c>
      <c r="O2530" s="932">
        <f t="shared" si="576"/>
        <v>0</v>
      </c>
      <c r="P2530" s="932">
        <f t="shared" si="577"/>
        <v>0</v>
      </c>
      <c r="Q2530" s="932">
        <f t="shared" si="578"/>
        <v>0</v>
      </c>
      <c r="R2530" s="966">
        <f t="shared" si="565"/>
        <v>4642561.7446153844</v>
      </c>
      <c r="S2530" s="960">
        <f t="shared" si="566"/>
        <v>0</v>
      </c>
      <c r="T2530" s="961"/>
      <c r="U2530" s="954"/>
    </row>
    <row r="2531" spans="1:21" ht="33" outlineLevel="1">
      <c r="A2531" s="1006"/>
      <c r="B2531" s="1006"/>
      <c r="C2531" s="1006"/>
      <c r="D2531" s="1006" t="s">
        <v>6146</v>
      </c>
      <c r="E2531" s="968" t="s">
        <v>5244</v>
      </c>
      <c r="F2531" s="1007" t="s">
        <v>6147</v>
      </c>
      <c r="G2531" s="947" t="s">
        <v>4687</v>
      </c>
      <c r="H2531" s="1010" t="s">
        <v>1026</v>
      </c>
      <c r="I2531" s="990">
        <v>1</v>
      </c>
      <c r="J2531" s="1009">
        <v>12.891999999999999</v>
      </c>
      <c r="K2531" s="951">
        <v>0</v>
      </c>
      <c r="L2531" s="952">
        <v>0</v>
      </c>
      <c r="M2531" s="1002">
        <v>0</v>
      </c>
      <c r="N2531" s="966">
        <f t="shared" si="575"/>
        <v>394809.23076923075</v>
      </c>
      <c r="O2531" s="932">
        <f t="shared" si="576"/>
        <v>0</v>
      </c>
      <c r="P2531" s="932">
        <f t="shared" si="577"/>
        <v>0</v>
      </c>
      <c r="Q2531" s="932">
        <f t="shared" si="578"/>
        <v>0</v>
      </c>
      <c r="R2531" s="966">
        <f t="shared" si="565"/>
        <v>5089880.6030769227</v>
      </c>
      <c r="S2531" s="960">
        <f t="shared" si="566"/>
        <v>0</v>
      </c>
      <c r="T2531" s="961"/>
      <c r="U2531" s="954"/>
    </row>
    <row r="2532" spans="1:21" ht="33" outlineLevel="1">
      <c r="A2532" s="1006"/>
      <c r="B2532" s="1006"/>
      <c r="C2532" s="1006"/>
      <c r="D2532" s="1006" t="s">
        <v>6148</v>
      </c>
      <c r="E2532" s="968" t="s">
        <v>5247</v>
      </c>
      <c r="F2532" s="1007" t="s">
        <v>6149</v>
      </c>
      <c r="G2532" s="947" t="s">
        <v>4687</v>
      </c>
      <c r="H2532" s="1010" t="s">
        <v>1026</v>
      </c>
      <c r="I2532" s="990">
        <v>1</v>
      </c>
      <c r="J2532" s="1009">
        <v>16.841000000000001</v>
      </c>
      <c r="K2532" s="951">
        <v>0</v>
      </c>
      <c r="L2532" s="952">
        <v>0</v>
      </c>
      <c r="M2532" s="1002">
        <v>0</v>
      </c>
      <c r="N2532" s="966">
        <f t="shared" si="575"/>
        <v>394809.23076923075</v>
      </c>
      <c r="O2532" s="932">
        <f t="shared" si="576"/>
        <v>0</v>
      </c>
      <c r="P2532" s="932">
        <f t="shared" si="577"/>
        <v>0</v>
      </c>
      <c r="Q2532" s="932">
        <f t="shared" si="578"/>
        <v>0</v>
      </c>
      <c r="R2532" s="966">
        <f t="shared" si="565"/>
        <v>6648982.2553846156</v>
      </c>
      <c r="S2532" s="960">
        <f t="shared" si="566"/>
        <v>0</v>
      </c>
      <c r="T2532" s="961"/>
      <c r="U2532" s="954"/>
    </row>
    <row r="2533" spans="1:21" ht="33" outlineLevel="1">
      <c r="A2533" s="1006"/>
      <c r="B2533" s="1006"/>
      <c r="C2533" s="1006"/>
      <c r="D2533" s="1006" t="s">
        <v>6150</v>
      </c>
      <c r="E2533" s="968" t="s">
        <v>5250</v>
      </c>
      <c r="F2533" s="1007" t="s">
        <v>6151</v>
      </c>
      <c r="G2533" s="947" t="s">
        <v>4687</v>
      </c>
      <c r="H2533" s="1010" t="s">
        <v>1026</v>
      </c>
      <c r="I2533" s="990">
        <v>1</v>
      </c>
      <c r="J2533" s="1009">
        <v>22.687999999999999</v>
      </c>
      <c r="K2533" s="951">
        <v>0</v>
      </c>
      <c r="L2533" s="952">
        <v>0</v>
      </c>
      <c r="M2533" s="1002">
        <v>0</v>
      </c>
      <c r="N2533" s="966">
        <f t="shared" si="575"/>
        <v>394809.23076923075</v>
      </c>
      <c r="O2533" s="932">
        <f t="shared" si="576"/>
        <v>0</v>
      </c>
      <c r="P2533" s="932">
        <f t="shared" si="577"/>
        <v>0</v>
      </c>
      <c r="Q2533" s="932">
        <f t="shared" si="578"/>
        <v>0</v>
      </c>
      <c r="R2533" s="966">
        <f t="shared" si="565"/>
        <v>8957431.8276923075</v>
      </c>
      <c r="S2533" s="960">
        <f t="shared" si="566"/>
        <v>0</v>
      </c>
      <c r="T2533" s="961"/>
      <c r="U2533" s="954"/>
    </row>
    <row r="2534" spans="1:21" ht="33" outlineLevel="1">
      <c r="A2534" s="1006"/>
      <c r="B2534" s="1006"/>
      <c r="C2534" s="1006"/>
      <c r="D2534" s="1006" t="s">
        <v>6152</v>
      </c>
      <c r="E2534" s="968" t="s">
        <v>5253</v>
      </c>
      <c r="F2534" s="1007" t="s">
        <v>6153</v>
      </c>
      <c r="G2534" s="947" t="s">
        <v>4687</v>
      </c>
      <c r="H2534" s="1010" t="s">
        <v>1026</v>
      </c>
      <c r="I2534" s="990">
        <v>1</v>
      </c>
      <c r="J2534" s="1009">
        <v>30.920999999999999</v>
      </c>
      <c r="K2534" s="951">
        <v>0</v>
      </c>
      <c r="L2534" s="952">
        <v>0</v>
      </c>
      <c r="M2534" s="1002">
        <v>0</v>
      </c>
      <c r="N2534" s="966">
        <f t="shared" si="575"/>
        <v>394809.23076923075</v>
      </c>
      <c r="O2534" s="932">
        <f t="shared" si="576"/>
        <v>0</v>
      </c>
      <c r="P2534" s="932">
        <f t="shared" si="577"/>
        <v>0</v>
      </c>
      <c r="Q2534" s="932">
        <f t="shared" si="578"/>
        <v>0</v>
      </c>
      <c r="R2534" s="966">
        <f t="shared" si="565"/>
        <v>12207896.224615384</v>
      </c>
      <c r="S2534" s="960">
        <f t="shared" si="566"/>
        <v>0</v>
      </c>
      <c r="T2534" s="961"/>
      <c r="U2534" s="954"/>
    </row>
    <row r="2535" spans="1:21" ht="60" customHeight="1" outlineLevel="1">
      <c r="A2535" s="1006"/>
      <c r="B2535" s="1006"/>
      <c r="C2535" s="1006"/>
      <c r="D2535" s="1006" t="s">
        <v>6154</v>
      </c>
      <c r="E2535" s="968" t="s">
        <v>5256</v>
      </c>
      <c r="F2535" s="1007" t="s">
        <v>6155</v>
      </c>
      <c r="G2535" s="947" t="s">
        <v>4687</v>
      </c>
      <c r="H2535" s="1010" t="s">
        <v>1026</v>
      </c>
      <c r="I2535" s="990">
        <v>1</v>
      </c>
      <c r="J2535" s="1009">
        <v>34.469000000000001</v>
      </c>
      <c r="K2535" s="951">
        <v>0</v>
      </c>
      <c r="L2535" s="952">
        <v>0</v>
      </c>
      <c r="M2535" s="1002">
        <v>0</v>
      </c>
      <c r="N2535" s="966">
        <f t="shared" si="575"/>
        <v>394809.23076923075</v>
      </c>
      <c r="O2535" s="932">
        <f t="shared" si="576"/>
        <v>0</v>
      </c>
      <c r="P2535" s="932">
        <f t="shared" si="577"/>
        <v>0</v>
      </c>
      <c r="Q2535" s="932">
        <f t="shared" si="578"/>
        <v>0</v>
      </c>
      <c r="R2535" s="966">
        <f t="shared" si="565"/>
        <v>13608679.375384616</v>
      </c>
      <c r="S2535" s="960">
        <f t="shared" si="566"/>
        <v>0</v>
      </c>
      <c r="T2535" s="961"/>
      <c r="U2535" s="954"/>
    </row>
    <row r="2536" spans="1:21" ht="60" customHeight="1" outlineLevel="1">
      <c r="A2536" s="1006"/>
      <c r="B2536" s="1006"/>
      <c r="C2536" s="1006"/>
      <c r="D2536" s="1006" t="s">
        <v>6156</v>
      </c>
      <c r="E2536" s="968" t="s">
        <v>5259</v>
      </c>
      <c r="F2536" s="1007" t="s">
        <v>6157</v>
      </c>
      <c r="G2536" s="947" t="s">
        <v>4687</v>
      </c>
      <c r="H2536" s="1010" t="s">
        <v>1026</v>
      </c>
      <c r="I2536" s="990">
        <v>1</v>
      </c>
      <c r="J2536" s="1009">
        <v>41.987000000000002</v>
      </c>
      <c r="K2536" s="951">
        <v>0</v>
      </c>
      <c r="L2536" s="952">
        <v>0</v>
      </c>
      <c r="M2536" s="1002">
        <v>0</v>
      </c>
      <c r="N2536" s="966">
        <f t="shared" si="575"/>
        <v>394809.23076923075</v>
      </c>
      <c r="O2536" s="932">
        <f t="shared" si="576"/>
        <v>0</v>
      </c>
      <c r="P2536" s="932">
        <f t="shared" si="577"/>
        <v>0</v>
      </c>
      <c r="Q2536" s="932">
        <f t="shared" si="578"/>
        <v>0</v>
      </c>
      <c r="R2536" s="966">
        <f t="shared" si="565"/>
        <v>16576855.172307692</v>
      </c>
      <c r="S2536" s="960">
        <f t="shared" si="566"/>
        <v>0</v>
      </c>
      <c r="T2536" s="961"/>
      <c r="U2536" s="954"/>
    </row>
    <row r="2537" spans="1:21" ht="60" customHeight="1" outlineLevel="1">
      <c r="A2537" s="1006"/>
      <c r="B2537" s="1006"/>
      <c r="C2537" s="1006"/>
      <c r="D2537" s="1006" t="s">
        <v>6158</v>
      </c>
      <c r="E2537" s="968" t="s">
        <v>5262</v>
      </c>
      <c r="F2537" s="1007" t="s">
        <v>6159</v>
      </c>
      <c r="G2537" s="947" t="s">
        <v>4687</v>
      </c>
      <c r="H2537" s="1010" t="s">
        <v>1026</v>
      </c>
      <c r="I2537" s="990">
        <v>1</v>
      </c>
      <c r="J2537" s="1009">
        <v>49.566000000000003</v>
      </c>
      <c r="K2537" s="951">
        <v>0</v>
      </c>
      <c r="L2537" s="952">
        <v>0</v>
      </c>
      <c r="M2537" s="1002">
        <v>0</v>
      </c>
      <c r="N2537" s="966">
        <f t="shared" si="575"/>
        <v>394809.23076923075</v>
      </c>
      <c r="O2537" s="932">
        <f t="shared" si="576"/>
        <v>0</v>
      </c>
      <c r="P2537" s="932">
        <f t="shared" si="577"/>
        <v>0</v>
      </c>
      <c r="Q2537" s="932">
        <f t="shared" si="578"/>
        <v>0</v>
      </c>
      <c r="R2537" s="966">
        <f t="shared" si="565"/>
        <v>19569114.332307693</v>
      </c>
      <c r="S2537" s="960">
        <f t="shared" si="566"/>
        <v>0</v>
      </c>
      <c r="T2537" s="961"/>
      <c r="U2537" s="954"/>
    </row>
    <row r="2538" spans="1:21" ht="60" customHeight="1" outlineLevel="1">
      <c r="A2538" s="1006"/>
      <c r="B2538" s="1006"/>
      <c r="C2538" s="1006"/>
      <c r="D2538" s="1006" t="s">
        <v>6160</v>
      </c>
      <c r="E2538" s="968" t="s">
        <v>5265</v>
      </c>
      <c r="F2538" s="1007" t="s">
        <v>6161</v>
      </c>
      <c r="G2538" s="947" t="s">
        <v>4687</v>
      </c>
      <c r="H2538" s="1010" t="s">
        <v>1026</v>
      </c>
      <c r="I2538" s="990">
        <v>1</v>
      </c>
      <c r="J2538" s="1009">
        <v>54.515999999999998</v>
      </c>
      <c r="K2538" s="951">
        <v>0</v>
      </c>
      <c r="L2538" s="952">
        <v>0</v>
      </c>
      <c r="M2538" s="1002">
        <v>0</v>
      </c>
      <c r="N2538" s="966">
        <f t="shared" si="575"/>
        <v>394809.23076923075</v>
      </c>
      <c r="O2538" s="932">
        <f t="shared" si="576"/>
        <v>0</v>
      </c>
      <c r="P2538" s="932">
        <f t="shared" si="577"/>
        <v>0</v>
      </c>
      <c r="Q2538" s="932">
        <f t="shared" si="578"/>
        <v>0</v>
      </c>
      <c r="R2538" s="966">
        <f t="shared" si="565"/>
        <v>21523420.024615385</v>
      </c>
      <c r="S2538" s="960">
        <f t="shared" si="566"/>
        <v>0</v>
      </c>
      <c r="T2538" s="961"/>
      <c r="U2538" s="954"/>
    </row>
    <row r="2539" spans="1:21" ht="33" outlineLevel="1">
      <c r="A2539" s="1006"/>
      <c r="B2539" s="1006"/>
      <c r="C2539" s="1006"/>
      <c r="D2539" s="1006" t="s">
        <v>6162</v>
      </c>
      <c r="E2539" s="968" t="s">
        <v>5238</v>
      </c>
      <c r="F2539" s="1007" t="s">
        <v>6163</v>
      </c>
      <c r="G2539" s="947" t="s">
        <v>4687</v>
      </c>
      <c r="H2539" s="1010" t="s">
        <v>1026</v>
      </c>
      <c r="I2539" s="990">
        <v>0.7</v>
      </c>
      <c r="J2539" s="1009">
        <v>9.0640000000000001</v>
      </c>
      <c r="K2539" s="951">
        <v>0</v>
      </c>
      <c r="L2539" s="952">
        <v>0</v>
      </c>
      <c r="M2539" s="951">
        <v>0</v>
      </c>
      <c r="N2539" s="966">
        <f t="shared" si="575"/>
        <v>394809.23076923075</v>
      </c>
      <c r="O2539" s="932">
        <f t="shared" si="576"/>
        <v>0</v>
      </c>
      <c r="P2539" s="932">
        <f t="shared" si="577"/>
        <v>0</v>
      </c>
      <c r="Q2539" s="932">
        <f t="shared" si="578"/>
        <v>0</v>
      </c>
      <c r="R2539" s="966">
        <f t="shared" si="565"/>
        <v>2504985.6073846151</v>
      </c>
      <c r="S2539" s="960">
        <f t="shared" si="566"/>
        <v>0</v>
      </c>
      <c r="T2539" s="961"/>
      <c r="U2539" s="954"/>
    </row>
    <row r="2540" spans="1:21" ht="33" outlineLevel="1">
      <c r="A2540" s="1006"/>
      <c r="B2540" s="1006"/>
      <c r="C2540" s="1006"/>
      <c r="D2540" s="1006" t="s">
        <v>6164</v>
      </c>
      <c r="E2540" s="968" t="s">
        <v>5241</v>
      </c>
      <c r="F2540" s="1007" t="s">
        <v>6165</v>
      </c>
      <c r="G2540" s="947" t="s">
        <v>4687</v>
      </c>
      <c r="H2540" s="1010" t="s">
        <v>1026</v>
      </c>
      <c r="I2540" s="990">
        <v>0.7</v>
      </c>
      <c r="J2540" s="1009">
        <v>11.759</v>
      </c>
      <c r="K2540" s="951">
        <v>0</v>
      </c>
      <c r="L2540" s="952">
        <v>0</v>
      </c>
      <c r="M2540" s="951">
        <v>0</v>
      </c>
      <c r="N2540" s="966">
        <f t="shared" si="575"/>
        <v>394809.23076923075</v>
      </c>
      <c r="O2540" s="932">
        <f t="shared" si="576"/>
        <v>0</v>
      </c>
      <c r="P2540" s="932">
        <f t="shared" si="577"/>
        <v>0</v>
      </c>
      <c r="Q2540" s="932">
        <f t="shared" si="578"/>
        <v>0</v>
      </c>
      <c r="R2540" s="966">
        <f t="shared" si="565"/>
        <v>3249793.2212307686</v>
      </c>
      <c r="S2540" s="960">
        <f t="shared" si="566"/>
        <v>0</v>
      </c>
      <c r="T2540" s="961"/>
      <c r="U2540" s="954"/>
    </row>
    <row r="2541" spans="1:21" ht="33" outlineLevel="1">
      <c r="A2541" s="1006"/>
      <c r="B2541" s="1006"/>
      <c r="C2541" s="1006"/>
      <c r="D2541" s="1006" t="s">
        <v>6166</v>
      </c>
      <c r="E2541" s="968" t="s">
        <v>5244</v>
      </c>
      <c r="F2541" s="1007" t="s">
        <v>6167</v>
      </c>
      <c r="G2541" s="947" t="s">
        <v>4687</v>
      </c>
      <c r="H2541" s="1010" t="s">
        <v>1026</v>
      </c>
      <c r="I2541" s="990">
        <v>0.7</v>
      </c>
      <c r="J2541" s="1009">
        <v>12.891999999999999</v>
      </c>
      <c r="K2541" s="951">
        <v>0</v>
      </c>
      <c r="L2541" s="952">
        <v>0</v>
      </c>
      <c r="M2541" s="951">
        <v>0</v>
      </c>
      <c r="N2541" s="966">
        <f t="shared" si="575"/>
        <v>394809.23076923075</v>
      </c>
      <c r="O2541" s="932">
        <f t="shared" si="576"/>
        <v>0</v>
      </c>
      <c r="P2541" s="932">
        <f t="shared" si="577"/>
        <v>0</v>
      </c>
      <c r="Q2541" s="932">
        <f t="shared" si="578"/>
        <v>0</v>
      </c>
      <c r="R2541" s="966">
        <f t="shared" si="565"/>
        <v>3562916.4221538454</v>
      </c>
      <c r="S2541" s="960">
        <f t="shared" si="566"/>
        <v>0</v>
      </c>
      <c r="T2541" s="961"/>
      <c r="U2541" s="954"/>
    </row>
    <row r="2542" spans="1:21" ht="33" outlineLevel="1">
      <c r="A2542" s="1006"/>
      <c r="B2542" s="1006"/>
      <c r="C2542" s="1006"/>
      <c r="D2542" s="1006" t="s">
        <v>6168</v>
      </c>
      <c r="E2542" s="968" t="s">
        <v>5247</v>
      </c>
      <c r="F2542" s="1007" t="s">
        <v>6169</v>
      </c>
      <c r="G2542" s="947" t="s">
        <v>4687</v>
      </c>
      <c r="H2542" s="1010" t="s">
        <v>1026</v>
      </c>
      <c r="I2542" s="990">
        <v>0.7</v>
      </c>
      <c r="J2542" s="1009">
        <v>16.841000000000001</v>
      </c>
      <c r="K2542" s="951">
        <v>0</v>
      </c>
      <c r="L2542" s="952">
        <v>0</v>
      </c>
      <c r="M2542" s="951">
        <v>0</v>
      </c>
      <c r="N2542" s="966">
        <f t="shared" si="575"/>
        <v>394809.23076923075</v>
      </c>
      <c r="O2542" s="932">
        <f t="shared" si="576"/>
        <v>0</v>
      </c>
      <c r="P2542" s="932">
        <f t="shared" si="577"/>
        <v>0</v>
      </c>
      <c r="Q2542" s="932">
        <f t="shared" si="578"/>
        <v>0</v>
      </c>
      <c r="R2542" s="966">
        <f t="shared" si="565"/>
        <v>4654287.5787692303</v>
      </c>
      <c r="S2542" s="960">
        <f t="shared" si="566"/>
        <v>0</v>
      </c>
      <c r="T2542" s="961"/>
      <c r="U2542" s="954"/>
    </row>
    <row r="2543" spans="1:21" ht="33" outlineLevel="1">
      <c r="A2543" s="1006"/>
      <c r="B2543" s="1006"/>
      <c r="C2543" s="1006"/>
      <c r="D2543" s="1006" t="s">
        <v>6170</v>
      </c>
      <c r="E2543" s="968" t="s">
        <v>5250</v>
      </c>
      <c r="F2543" s="1007" t="s">
        <v>6171</v>
      </c>
      <c r="G2543" s="947" t="s">
        <v>4687</v>
      </c>
      <c r="H2543" s="1010" t="s">
        <v>1026</v>
      </c>
      <c r="I2543" s="990">
        <v>0.7</v>
      </c>
      <c r="J2543" s="1009">
        <v>22.687999999999999</v>
      </c>
      <c r="K2543" s="951">
        <v>0</v>
      </c>
      <c r="L2543" s="952">
        <v>0</v>
      </c>
      <c r="M2543" s="951">
        <v>0</v>
      </c>
      <c r="N2543" s="966">
        <f t="shared" si="575"/>
        <v>394809.23076923075</v>
      </c>
      <c r="O2543" s="932">
        <f t="shared" si="576"/>
        <v>0</v>
      </c>
      <c r="P2543" s="932">
        <f t="shared" si="577"/>
        <v>0</v>
      </c>
      <c r="Q2543" s="932">
        <f t="shared" si="578"/>
        <v>0</v>
      </c>
      <c r="R2543" s="966">
        <f t="shared" si="565"/>
        <v>6270202.2793846149</v>
      </c>
      <c r="S2543" s="960">
        <f t="shared" si="566"/>
        <v>0</v>
      </c>
      <c r="T2543" s="961"/>
      <c r="U2543" s="954"/>
    </row>
    <row r="2544" spans="1:21" ht="33" outlineLevel="1">
      <c r="A2544" s="1006"/>
      <c r="B2544" s="1006"/>
      <c r="C2544" s="1006"/>
      <c r="D2544" s="1006" t="s">
        <v>6172</v>
      </c>
      <c r="E2544" s="968" t="s">
        <v>5253</v>
      </c>
      <c r="F2544" s="1007" t="s">
        <v>6173</v>
      </c>
      <c r="G2544" s="947" t="s">
        <v>4687</v>
      </c>
      <c r="H2544" s="1010" t="s">
        <v>1026</v>
      </c>
      <c r="I2544" s="990">
        <v>0.7</v>
      </c>
      <c r="J2544" s="1009">
        <v>30.920999999999999</v>
      </c>
      <c r="K2544" s="951">
        <v>0</v>
      </c>
      <c r="L2544" s="952">
        <v>0</v>
      </c>
      <c r="M2544" s="951">
        <v>0</v>
      </c>
      <c r="N2544" s="966">
        <f t="shared" si="575"/>
        <v>394809.23076923075</v>
      </c>
      <c r="O2544" s="932">
        <f t="shared" si="576"/>
        <v>0</v>
      </c>
      <c r="P2544" s="932">
        <f t="shared" si="577"/>
        <v>0</v>
      </c>
      <c r="Q2544" s="932">
        <f t="shared" si="578"/>
        <v>0</v>
      </c>
      <c r="R2544" s="966">
        <f t="shared" si="565"/>
        <v>8545527.3572307676</v>
      </c>
      <c r="S2544" s="960">
        <f t="shared" si="566"/>
        <v>0</v>
      </c>
      <c r="T2544" s="961"/>
      <c r="U2544" s="954"/>
    </row>
    <row r="2545" spans="1:21" ht="60" customHeight="1" outlineLevel="1">
      <c r="A2545" s="1006"/>
      <c r="B2545" s="1006"/>
      <c r="C2545" s="1006"/>
      <c r="D2545" s="1006" t="s">
        <v>6174</v>
      </c>
      <c r="E2545" s="968" t="s">
        <v>5256</v>
      </c>
      <c r="F2545" s="1007" t="s">
        <v>6175</v>
      </c>
      <c r="G2545" s="947" t="s">
        <v>4687</v>
      </c>
      <c r="H2545" s="1010" t="s">
        <v>1026</v>
      </c>
      <c r="I2545" s="990">
        <v>0.7</v>
      </c>
      <c r="J2545" s="1009">
        <v>34.469000000000001</v>
      </c>
      <c r="K2545" s="951">
        <v>0</v>
      </c>
      <c r="L2545" s="952">
        <v>0</v>
      </c>
      <c r="M2545" s="951">
        <v>0</v>
      </c>
      <c r="N2545" s="966">
        <f t="shared" si="575"/>
        <v>394809.23076923075</v>
      </c>
      <c r="O2545" s="932">
        <f t="shared" si="576"/>
        <v>0</v>
      </c>
      <c r="P2545" s="932">
        <f t="shared" si="577"/>
        <v>0</v>
      </c>
      <c r="Q2545" s="932">
        <f t="shared" si="578"/>
        <v>0</v>
      </c>
      <c r="R2545" s="966">
        <f t="shared" si="565"/>
        <v>9526075.5627692305</v>
      </c>
      <c r="S2545" s="960">
        <f t="shared" si="566"/>
        <v>0</v>
      </c>
      <c r="T2545" s="961"/>
      <c r="U2545" s="954"/>
    </row>
    <row r="2546" spans="1:21" ht="60" customHeight="1" outlineLevel="1">
      <c r="A2546" s="1006"/>
      <c r="B2546" s="1006"/>
      <c r="C2546" s="1006"/>
      <c r="D2546" s="1006" t="s">
        <v>6176</v>
      </c>
      <c r="E2546" s="968" t="s">
        <v>5259</v>
      </c>
      <c r="F2546" s="1007" t="s">
        <v>6177</v>
      </c>
      <c r="G2546" s="947" t="s">
        <v>4687</v>
      </c>
      <c r="H2546" s="1010" t="s">
        <v>1026</v>
      </c>
      <c r="I2546" s="990">
        <v>0.7</v>
      </c>
      <c r="J2546" s="1009">
        <v>41.987000000000002</v>
      </c>
      <c r="K2546" s="951">
        <v>0</v>
      </c>
      <c r="L2546" s="952">
        <v>0</v>
      </c>
      <c r="M2546" s="951">
        <v>0</v>
      </c>
      <c r="N2546" s="966">
        <f t="shared" si="575"/>
        <v>394809.23076923075</v>
      </c>
      <c r="O2546" s="932">
        <f t="shared" si="576"/>
        <v>0</v>
      </c>
      <c r="P2546" s="932">
        <f t="shared" si="577"/>
        <v>0</v>
      </c>
      <c r="Q2546" s="932">
        <f t="shared" si="578"/>
        <v>0</v>
      </c>
      <c r="R2546" s="966">
        <f t="shared" si="565"/>
        <v>11603798.620615384</v>
      </c>
      <c r="S2546" s="960">
        <f t="shared" si="566"/>
        <v>0</v>
      </c>
      <c r="T2546" s="961"/>
      <c r="U2546" s="954"/>
    </row>
    <row r="2547" spans="1:21" ht="60" customHeight="1" outlineLevel="1">
      <c r="A2547" s="1006"/>
      <c r="B2547" s="1006"/>
      <c r="C2547" s="1006"/>
      <c r="D2547" s="1006" t="s">
        <v>6178</v>
      </c>
      <c r="E2547" s="968" t="s">
        <v>5262</v>
      </c>
      <c r="F2547" s="1007" t="s">
        <v>6179</v>
      </c>
      <c r="G2547" s="947" t="s">
        <v>4687</v>
      </c>
      <c r="H2547" s="1010" t="s">
        <v>1026</v>
      </c>
      <c r="I2547" s="990">
        <v>0.7</v>
      </c>
      <c r="J2547" s="1009">
        <v>49.566000000000003</v>
      </c>
      <c r="K2547" s="951">
        <v>0</v>
      </c>
      <c r="L2547" s="952">
        <v>0</v>
      </c>
      <c r="M2547" s="951">
        <v>0</v>
      </c>
      <c r="N2547" s="966">
        <f t="shared" si="575"/>
        <v>394809.23076923075</v>
      </c>
      <c r="O2547" s="932">
        <f t="shared" si="576"/>
        <v>0</v>
      </c>
      <c r="P2547" s="932">
        <f t="shared" si="577"/>
        <v>0</v>
      </c>
      <c r="Q2547" s="932">
        <f t="shared" si="578"/>
        <v>0</v>
      </c>
      <c r="R2547" s="966">
        <f t="shared" si="565"/>
        <v>13698380.032615382</v>
      </c>
      <c r="S2547" s="960">
        <f t="shared" si="566"/>
        <v>0</v>
      </c>
      <c r="T2547" s="961"/>
      <c r="U2547" s="954"/>
    </row>
    <row r="2548" spans="1:21" ht="60" customHeight="1" outlineLevel="1">
      <c r="A2548" s="1006"/>
      <c r="B2548" s="1006"/>
      <c r="C2548" s="1006"/>
      <c r="D2548" s="1006" t="s">
        <v>6180</v>
      </c>
      <c r="E2548" s="968" t="s">
        <v>5265</v>
      </c>
      <c r="F2548" s="1007" t="s">
        <v>6181</v>
      </c>
      <c r="G2548" s="947" t="s">
        <v>4687</v>
      </c>
      <c r="H2548" s="1010" t="s">
        <v>1026</v>
      </c>
      <c r="I2548" s="990">
        <v>0.7</v>
      </c>
      <c r="J2548" s="1009">
        <v>54.515999999999998</v>
      </c>
      <c r="K2548" s="951">
        <v>0</v>
      </c>
      <c r="L2548" s="952">
        <v>0</v>
      </c>
      <c r="M2548" s="951">
        <v>0</v>
      </c>
      <c r="N2548" s="966">
        <f t="shared" si="575"/>
        <v>394809.23076923075</v>
      </c>
      <c r="O2548" s="932">
        <f t="shared" si="576"/>
        <v>0</v>
      </c>
      <c r="P2548" s="932">
        <f t="shared" si="577"/>
        <v>0</v>
      </c>
      <c r="Q2548" s="932">
        <f t="shared" si="578"/>
        <v>0</v>
      </c>
      <c r="R2548" s="966">
        <f t="shared" si="565"/>
        <v>15066394.017230766</v>
      </c>
      <c r="S2548" s="960">
        <f t="shared" si="566"/>
        <v>0</v>
      </c>
      <c r="T2548" s="961"/>
      <c r="U2548" s="954"/>
    </row>
    <row r="2549" spans="1:21" ht="49.5" outlineLevel="1">
      <c r="A2549" s="1006"/>
      <c r="B2549" s="1006"/>
      <c r="C2549" s="1006"/>
      <c r="D2549" s="1006" t="s">
        <v>6182</v>
      </c>
      <c r="E2549" s="968" t="s">
        <v>5238</v>
      </c>
      <c r="F2549" s="1007" t="s">
        <v>6183</v>
      </c>
      <c r="G2549" s="947" t="s">
        <v>4687</v>
      </c>
      <c r="H2549" s="1010" t="s">
        <v>1026</v>
      </c>
      <c r="I2549" s="990">
        <v>1.1499999999999999</v>
      </c>
      <c r="J2549" s="1009">
        <v>9.0640000000000001</v>
      </c>
      <c r="K2549" s="951">
        <v>0</v>
      </c>
      <c r="L2549" s="952">
        <v>0</v>
      </c>
      <c r="M2549" s="951">
        <v>0</v>
      </c>
      <c r="N2549" s="966">
        <f t="shared" si="575"/>
        <v>394809.23076923075</v>
      </c>
      <c r="O2549" s="932">
        <f t="shared" si="576"/>
        <v>0</v>
      </c>
      <c r="P2549" s="932">
        <f t="shared" si="577"/>
        <v>0</v>
      </c>
      <c r="Q2549" s="932">
        <f t="shared" si="578"/>
        <v>0</v>
      </c>
      <c r="R2549" s="966">
        <f t="shared" si="565"/>
        <v>4115333.4978461531</v>
      </c>
      <c r="S2549" s="960">
        <f t="shared" si="566"/>
        <v>0</v>
      </c>
      <c r="T2549" s="961"/>
      <c r="U2549" s="954"/>
    </row>
    <row r="2550" spans="1:21" ht="49.5" outlineLevel="1">
      <c r="A2550" s="1006"/>
      <c r="B2550" s="1006"/>
      <c r="C2550" s="1006"/>
      <c r="D2550" s="1006" t="s">
        <v>6184</v>
      </c>
      <c r="E2550" s="968" t="s">
        <v>5241</v>
      </c>
      <c r="F2550" s="1007" t="s">
        <v>6185</v>
      </c>
      <c r="G2550" s="947" t="s">
        <v>4687</v>
      </c>
      <c r="H2550" s="1010" t="s">
        <v>1026</v>
      </c>
      <c r="I2550" s="990">
        <v>1.1499999999999999</v>
      </c>
      <c r="J2550" s="1009">
        <v>11.759</v>
      </c>
      <c r="K2550" s="951">
        <v>0</v>
      </c>
      <c r="L2550" s="952">
        <v>0</v>
      </c>
      <c r="M2550" s="951">
        <v>0</v>
      </c>
      <c r="N2550" s="966">
        <f t="shared" si="575"/>
        <v>394809.23076923075</v>
      </c>
      <c r="O2550" s="932">
        <f t="shared" si="576"/>
        <v>0</v>
      </c>
      <c r="P2550" s="932">
        <f t="shared" si="577"/>
        <v>0</v>
      </c>
      <c r="Q2550" s="932">
        <f t="shared" si="578"/>
        <v>0</v>
      </c>
      <c r="R2550" s="966">
        <f t="shared" si="565"/>
        <v>5338946.0063076923</v>
      </c>
      <c r="S2550" s="960">
        <f t="shared" si="566"/>
        <v>0</v>
      </c>
      <c r="T2550" s="961"/>
      <c r="U2550" s="954"/>
    </row>
    <row r="2551" spans="1:21" ht="49.5" outlineLevel="1">
      <c r="A2551" s="1006"/>
      <c r="B2551" s="1006"/>
      <c r="C2551" s="1006"/>
      <c r="D2551" s="1006" t="s">
        <v>6186</v>
      </c>
      <c r="E2551" s="968" t="s">
        <v>5244</v>
      </c>
      <c r="F2551" s="1007" t="s">
        <v>6187</v>
      </c>
      <c r="G2551" s="947" t="s">
        <v>4687</v>
      </c>
      <c r="H2551" s="1010" t="s">
        <v>1026</v>
      </c>
      <c r="I2551" s="990">
        <v>1.1499999999999999</v>
      </c>
      <c r="J2551" s="1009">
        <v>12.891999999999999</v>
      </c>
      <c r="K2551" s="951">
        <v>0</v>
      </c>
      <c r="L2551" s="952">
        <v>0</v>
      </c>
      <c r="M2551" s="951">
        <v>0</v>
      </c>
      <c r="N2551" s="966">
        <f t="shared" si="575"/>
        <v>394809.23076923075</v>
      </c>
      <c r="O2551" s="932">
        <f t="shared" si="576"/>
        <v>0</v>
      </c>
      <c r="P2551" s="932">
        <f t="shared" si="577"/>
        <v>0</v>
      </c>
      <c r="Q2551" s="932">
        <f t="shared" si="578"/>
        <v>0</v>
      </c>
      <c r="R2551" s="966">
        <f t="shared" ref="R2551:R2614" si="579">I2551*J2551*N2551</f>
        <v>5853362.6935384599</v>
      </c>
      <c r="S2551" s="960">
        <f t="shared" ref="S2551:S2614" si="580">(K2551*O2551+L2551*P2551+M2551*Q2551)</f>
        <v>0</v>
      </c>
      <c r="T2551" s="961"/>
      <c r="U2551" s="954"/>
    </row>
    <row r="2552" spans="1:21" ht="49.5" outlineLevel="1">
      <c r="A2552" s="1006"/>
      <c r="B2552" s="1006"/>
      <c r="C2552" s="1006"/>
      <c r="D2552" s="1006" t="s">
        <v>6188</v>
      </c>
      <c r="E2552" s="968" t="s">
        <v>5247</v>
      </c>
      <c r="F2552" s="1007" t="s">
        <v>6189</v>
      </c>
      <c r="G2552" s="947" t="s">
        <v>4687</v>
      </c>
      <c r="H2552" s="1010" t="s">
        <v>1026</v>
      </c>
      <c r="I2552" s="990">
        <v>1.1499999999999999</v>
      </c>
      <c r="J2552" s="1009">
        <v>16.841000000000001</v>
      </c>
      <c r="K2552" s="951">
        <v>0</v>
      </c>
      <c r="L2552" s="952">
        <v>0</v>
      </c>
      <c r="M2552" s="951">
        <v>0</v>
      </c>
      <c r="N2552" s="966">
        <f t="shared" si="575"/>
        <v>394809.23076923075</v>
      </c>
      <c r="O2552" s="932">
        <f t="shared" si="576"/>
        <v>0</v>
      </c>
      <c r="P2552" s="932">
        <f t="shared" si="577"/>
        <v>0</v>
      </c>
      <c r="Q2552" s="932">
        <f t="shared" si="578"/>
        <v>0</v>
      </c>
      <c r="R2552" s="966">
        <f t="shared" si="579"/>
        <v>7646329.5936923064</v>
      </c>
      <c r="S2552" s="960">
        <f t="shared" si="580"/>
        <v>0</v>
      </c>
      <c r="T2552" s="961"/>
      <c r="U2552" s="954"/>
    </row>
    <row r="2553" spans="1:21" ht="49.5" outlineLevel="1">
      <c r="A2553" s="1006"/>
      <c r="B2553" s="1006"/>
      <c r="C2553" s="1006"/>
      <c r="D2553" s="1006" t="s">
        <v>6190</v>
      </c>
      <c r="E2553" s="968" t="s">
        <v>5250</v>
      </c>
      <c r="F2553" s="1007" t="s">
        <v>6191</v>
      </c>
      <c r="G2553" s="947" t="s">
        <v>4687</v>
      </c>
      <c r="H2553" s="1010" t="s">
        <v>1026</v>
      </c>
      <c r="I2553" s="990">
        <v>1.1499999999999999</v>
      </c>
      <c r="J2553" s="1009">
        <v>22.687999999999999</v>
      </c>
      <c r="K2553" s="951">
        <v>0</v>
      </c>
      <c r="L2553" s="952">
        <v>0</v>
      </c>
      <c r="M2553" s="951">
        <v>0</v>
      </c>
      <c r="N2553" s="966">
        <f t="shared" si="575"/>
        <v>394809.23076923075</v>
      </c>
      <c r="O2553" s="932">
        <f t="shared" si="576"/>
        <v>0</v>
      </c>
      <c r="P2553" s="932">
        <f t="shared" si="577"/>
        <v>0</v>
      </c>
      <c r="Q2553" s="932">
        <f t="shared" si="578"/>
        <v>0</v>
      </c>
      <c r="R2553" s="966">
        <f t="shared" si="579"/>
        <v>10301046.601846153</v>
      </c>
      <c r="S2553" s="960">
        <f t="shared" si="580"/>
        <v>0</v>
      </c>
      <c r="T2553" s="961"/>
      <c r="U2553" s="954"/>
    </row>
    <row r="2554" spans="1:21" ht="49.5" outlineLevel="1">
      <c r="A2554" s="1006"/>
      <c r="B2554" s="1006"/>
      <c r="C2554" s="1006"/>
      <c r="D2554" s="1006" t="s">
        <v>6192</v>
      </c>
      <c r="E2554" s="968" t="s">
        <v>5253</v>
      </c>
      <c r="F2554" s="1007" t="s">
        <v>6193</v>
      </c>
      <c r="G2554" s="947" t="s">
        <v>4687</v>
      </c>
      <c r="H2554" s="1010" t="s">
        <v>1026</v>
      </c>
      <c r="I2554" s="990">
        <v>1.1499999999999999</v>
      </c>
      <c r="J2554" s="1009">
        <v>30.920999999999999</v>
      </c>
      <c r="K2554" s="951">
        <v>0</v>
      </c>
      <c r="L2554" s="952">
        <v>0</v>
      </c>
      <c r="M2554" s="951">
        <v>0</v>
      </c>
      <c r="N2554" s="966">
        <f t="shared" si="575"/>
        <v>394809.23076923075</v>
      </c>
      <c r="O2554" s="932">
        <f t="shared" si="576"/>
        <v>0</v>
      </c>
      <c r="P2554" s="932">
        <f t="shared" si="577"/>
        <v>0</v>
      </c>
      <c r="Q2554" s="932">
        <f t="shared" si="578"/>
        <v>0</v>
      </c>
      <c r="R2554" s="966">
        <f t="shared" si="579"/>
        <v>14039080.65830769</v>
      </c>
      <c r="S2554" s="960">
        <f t="shared" si="580"/>
        <v>0</v>
      </c>
      <c r="T2554" s="961"/>
      <c r="U2554" s="954"/>
    </row>
    <row r="2555" spans="1:21" ht="75" customHeight="1" outlineLevel="1">
      <c r="A2555" s="1006"/>
      <c r="B2555" s="1006"/>
      <c r="C2555" s="1006"/>
      <c r="D2555" s="1006" t="s">
        <v>6194</v>
      </c>
      <c r="E2555" s="968" t="s">
        <v>5256</v>
      </c>
      <c r="F2555" s="1007" t="s">
        <v>6195</v>
      </c>
      <c r="G2555" s="947" t="s">
        <v>4687</v>
      </c>
      <c r="H2555" s="1010" t="s">
        <v>1026</v>
      </c>
      <c r="I2555" s="990">
        <v>1.1499999999999999</v>
      </c>
      <c r="J2555" s="1009">
        <v>34.469000000000001</v>
      </c>
      <c r="K2555" s="951">
        <v>0</v>
      </c>
      <c r="L2555" s="952">
        <v>0</v>
      </c>
      <c r="M2555" s="951">
        <v>0</v>
      </c>
      <c r="N2555" s="966">
        <f t="shared" si="575"/>
        <v>394809.23076923075</v>
      </c>
      <c r="O2555" s="932">
        <f t="shared" si="576"/>
        <v>0</v>
      </c>
      <c r="P2555" s="932">
        <f t="shared" si="577"/>
        <v>0</v>
      </c>
      <c r="Q2555" s="932">
        <f t="shared" si="578"/>
        <v>0</v>
      </c>
      <c r="R2555" s="966">
        <f t="shared" si="579"/>
        <v>15649981.281692307</v>
      </c>
      <c r="S2555" s="960">
        <f t="shared" si="580"/>
        <v>0</v>
      </c>
      <c r="T2555" s="961"/>
      <c r="U2555" s="954"/>
    </row>
    <row r="2556" spans="1:21" ht="75" customHeight="1" outlineLevel="1">
      <c r="A2556" s="1006"/>
      <c r="B2556" s="1006"/>
      <c r="C2556" s="1006"/>
      <c r="D2556" s="1006" t="s">
        <v>6196</v>
      </c>
      <c r="E2556" s="968" t="s">
        <v>5259</v>
      </c>
      <c r="F2556" s="1007" t="s">
        <v>6197</v>
      </c>
      <c r="G2556" s="947" t="s">
        <v>4687</v>
      </c>
      <c r="H2556" s="1010" t="s">
        <v>1026</v>
      </c>
      <c r="I2556" s="990">
        <v>1.1499999999999999</v>
      </c>
      <c r="J2556" s="1009">
        <v>41.987000000000002</v>
      </c>
      <c r="K2556" s="951">
        <v>0</v>
      </c>
      <c r="L2556" s="952">
        <v>0</v>
      </c>
      <c r="M2556" s="951">
        <v>0</v>
      </c>
      <c r="N2556" s="966">
        <f t="shared" si="575"/>
        <v>394809.23076923075</v>
      </c>
      <c r="O2556" s="932">
        <f t="shared" si="576"/>
        <v>0</v>
      </c>
      <c r="P2556" s="932">
        <f t="shared" si="577"/>
        <v>0</v>
      </c>
      <c r="Q2556" s="932">
        <f t="shared" si="578"/>
        <v>0</v>
      </c>
      <c r="R2556" s="966">
        <f t="shared" si="579"/>
        <v>19063383.448153846</v>
      </c>
      <c r="S2556" s="960">
        <f t="shared" si="580"/>
        <v>0</v>
      </c>
      <c r="T2556" s="961"/>
      <c r="U2556" s="954"/>
    </row>
    <row r="2557" spans="1:21" ht="75" customHeight="1" outlineLevel="1">
      <c r="A2557" s="1006"/>
      <c r="B2557" s="1006"/>
      <c r="C2557" s="1006"/>
      <c r="D2557" s="1006" t="s">
        <v>6198</v>
      </c>
      <c r="E2557" s="968" t="s">
        <v>5262</v>
      </c>
      <c r="F2557" s="1007" t="s">
        <v>6199</v>
      </c>
      <c r="G2557" s="947" t="s">
        <v>4687</v>
      </c>
      <c r="H2557" s="1010" t="s">
        <v>1026</v>
      </c>
      <c r="I2557" s="990">
        <v>1.1499999999999999</v>
      </c>
      <c r="J2557" s="1009">
        <v>49.566000000000003</v>
      </c>
      <c r="K2557" s="951">
        <v>0</v>
      </c>
      <c r="L2557" s="952">
        <v>0</v>
      </c>
      <c r="M2557" s="951">
        <v>0</v>
      </c>
      <c r="N2557" s="966">
        <f t="shared" si="575"/>
        <v>394809.23076923075</v>
      </c>
      <c r="O2557" s="932">
        <f t="shared" si="576"/>
        <v>0</v>
      </c>
      <c r="P2557" s="932">
        <f t="shared" si="577"/>
        <v>0</v>
      </c>
      <c r="Q2557" s="932">
        <f t="shared" si="578"/>
        <v>0</v>
      </c>
      <c r="R2557" s="966">
        <f t="shared" si="579"/>
        <v>22504481.482153844</v>
      </c>
      <c r="S2557" s="960">
        <f t="shared" si="580"/>
        <v>0</v>
      </c>
      <c r="T2557" s="961"/>
      <c r="U2557" s="954"/>
    </row>
    <row r="2558" spans="1:21" ht="75" customHeight="1" outlineLevel="1">
      <c r="A2558" s="1006"/>
      <c r="B2558" s="1006"/>
      <c r="C2558" s="1006"/>
      <c r="D2558" s="1006" t="s">
        <v>6200</v>
      </c>
      <c r="E2558" s="968" t="s">
        <v>5265</v>
      </c>
      <c r="F2558" s="1007" t="s">
        <v>6201</v>
      </c>
      <c r="G2558" s="947" t="s">
        <v>4687</v>
      </c>
      <c r="H2558" s="1010" t="s">
        <v>1026</v>
      </c>
      <c r="I2558" s="990">
        <v>1.1499999999999999</v>
      </c>
      <c r="J2558" s="1009">
        <v>54.515999999999998</v>
      </c>
      <c r="K2558" s="951">
        <v>0</v>
      </c>
      <c r="L2558" s="952">
        <v>0</v>
      </c>
      <c r="M2558" s="951">
        <v>0</v>
      </c>
      <c r="N2558" s="966">
        <f t="shared" si="575"/>
        <v>394809.23076923075</v>
      </c>
      <c r="O2558" s="932">
        <f t="shared" si="576"/>
        <v>0</v>
      </c>
      <c r="P2558" s="932">
        <f t="shared" si="577"/>
        <v>0</v>
      </c>
      <c r="Q2558" s="932">
        <f t="shared" si="578"/>
        <v>0</v>
      </c>
      <c r="R2558" s="966">
        <f t="shared" si="579"/>
        <v>24751933.028307687</v>
      </c>
      <c r="S2558" s="960">
        <f t="shared" si="580"/>
        <v>0</v>
      </c>
      <c r="T2558" s="961"/>
      <c r="U2558" s="954"/>
    </row>
    <row r="2559" spans="1:21" ht="49.5" outlineLevel="1">
      <c r="A2559" s="1006"/>
      <c r="B2559" s="1006"/>
      <c r="C2559" s="1006"/>
      <c r="D2559" s="1006" t="s">
        <v>6202</v>
      </c>
      <c r="E2559" s="968" t="s">
        <v>5238</v>
      </c>
      <c r="F2559" s="1007" t="s">
        <v>6203</v>
      </c>
      <c r="G2559" s="947" t="s">
        <v>4687</v>
      </c>
      <c r="H2559" s="1010" t="s">
        <v>1026</v>
      </c>
      <c r="I2559" s="990">
        <f>1.15*0.7</f>
        <v>0.80499999999999994</v>
      </c>
      <c r="J2559" s="1009">
        <v>9.0640000000000001</v>
      </c>
      <c r="K2559" s="951">
        <v>0</v>
      </c>
      <c r="L2559" s="952">
        <v>0</v>
      </c>
      <c r="M2559" s="951">
        <v>0</v>
      </c>
      <c r="N2559" s="966">
        <f t="shared" si="575"/>
        <v>394809.23076923075</v>
      </c>
      <c r="O2559" s="932">
        <f t="shared" si="576"/>
        <v>0</v>
      </c>
      <c r="P2559" s="932">
        <f t="shared" si="577"/>
        <v>0</v>
      </c>
      <c r="Q2559" s="932">
        <f t="shared" si="578"/>
        <v>0</v>
      </c>
      <c r="R2559" s="966">
        <f t="shared" si="579"/>
        <v>2880733.4484923072</v>
      </c>
      <c r="S2559" s="960">
        <f t="shared" si="580"/>
        <v>0</v>
      </c>
      <c r="T2559" s="961"/>
      <c r="U2559" s="954"/>
    </row>
    <row r="2560" spans="1:21" ht="49.5" outlineLevel="1">
      <c r="A2560" s="1006"/>
      <c r="B2560" s="1006"/>
      <c r="C2560" s="1006"/>
      <c r="D2560" s="1006" t="s">
        <v>6204</v>
      </c>
      <c r="E2560" s="968" t="s">
        <v>5241</v>
      </c>
      <c r="F2560" s="1007" t="s">
        <v>6205</v>
      </c>
      <c r="G2560" s="947" t="s">
        <v>4687</v>
      </c>
      <c r="H2560" s="1010" t="s">
        <v>1026</v>
      </c>
      <c r="I2560" s="990">
        <f t="shared" ref="I2560:I2568" si="581">1.15*0.7</f>
        <v>0.80499999999999994</v>
      </c>
      <c r="J2560" s="1009">
        <v>11.759</v>
      </c>
      <c r="K2560" s="951">
        <v>0</v>
      </c>
      <c r="L2560" s="952">
        <v>0</v>
      </c>
      <c r="M2560" s="951">
        <v>0</v>
      </c>
      <c r="N2560" s="966">
        <f t="shared" si="575"/>
        <v>394809.23076923075</v>
      </c>
      <c r="O2560" s="932">
        <f t="shared" si="576"/>
        <v>0</v>
      </c>
      <c r="P2560" s="932">
        <f t="shared" si="577"/>
        <v>0</v>
      </c>
      <c r="Q2560" s="932">
        <f t="shared" si="578"/>
        <v>0</v>
      </c>
      <c r="R2560" s="966">
        <f t="shared" si="579"/>
        <v>3737262.2044153842</v>
      </c>
      <c r="S2560" s="960">
        <f t="shared" si="580"/>
        <v>0</v>
      </c>
      <c r="T2560" s="961"/>
      <c r="U2560" s="954"/>
    </row>
    <row r="2561" spans="1:21" ht="49.5" outlineLevel="1">
      <c r="A2561" s="1006"/>
      <c r="B2561" s="1006"/>
      <c r="C2561" s="1006"/>
      <c r="D2561" s="1006" t="s">
        <v>6206</v>
      </c>
      <c r="E2561" s="968" t="s">
        <v>5244</v>
      </c>
      <c r="F2561" s="1007" t="s">
        <v>6207</v>
      </c>
      <c r="G2561" s="947" t="s">
        <v>4687</v>
      </c>
      <c r="H2561" s="1010" t="s">
        <v>1026</v>
      </c>
      <c r="I2561" s="990">
        <f t="shared" si="581"/>
        <v>0.80499999999999994</v>
      </c>
      <c r="J2561" s="1009">
        <v>12.891999999999999</v>
      </c>
      <c r="K2561" s="951">
        <v>0</v>
      </c>
      <c r="L2561" s="952">
        <v>0</v>
      </c>
      <c r="M2561" s="951">
        <v>0</v>
      </c>
      <c r="N2561" s="966">
        <f t="shared" ref="N2561:N2592" si="582">VLOOKUP(H2561,DGNC2032,8)</f>
        <v>394809.23076923075</v>
      </c>
      <c r="O2561" s="932">
        <f t="shared" ref="O2561:O2592" si="583">+IFERROR(VLOOKUP($A2561,DGMTC7606,10,0),0)</f>
        <v>0</v>
      </c>
      <c r="P2561" s="932">
        <f t="shared" ref="P2561:P2592" si="584">+IFERROR(VLOOKUP($B2561,DGMTC11,10,0),0)</f>
        <v>0</v>
      </c>
      <c r="Q2561" s="932">
        <f t="shared" ref="Q2561:Q2592" si="585">+IFERROR(VLOOKUP($C2561,DGMTC11,10,0),0)</f>
        <v>0</v>
      </c>
      <c r="R2561" s="966">
        <f t="shared" si="579"/>
        <v>4097353.8854769226</v>
      </c>
      <c r="S2561" s="960">
        <f t="shared" si="580"/>
        <v>0</v>
      </c>
      <c r="T2561" s="961"/>
      <c r="U2561" s="954"/>
    </row>
    <row r="2562" spans="1:21" ht="49.5" outlineLevel="1">
      <c r="A2562" s="1006"/>
      <c r="B2562" s="1006"/>
      <c r="C2562" s="1006"/>
      <c r="D2562" s="1006" t="s">
        <v>6208</v>
      </c>
      <c r="E2562" s="968" t="s">
        <v>5247</v>
      </c>
      <c r="F2562" s="1007" t="s">
        <v>6209</v>
      </c>
      <c r="G2562" s="947" t="s">
        <v>4687</v>
      </c>
      <c r="H2562" s="1010" t="s">
        <v>1026</v>
      </c>
      <c r="I2562" s="990">
        <f t="shared" si="581"/>
        <v>0.80499999999999994</v>
      </c>
      <c r="J2562" s="1009">
        <v>16.841000000000001</v>
      </c>
      <c r="K2562" s="951">
        <v>0</v>
      </c>
      <c r="L2562" s="952">
        <v>0</v>
      </c>
      <c r="M2562" s="951">
        <v>0</v>
      </c>
      <c r="N2562" s="966">
        <f t="shared" si="582"/>
        <v>394809.23076923075</v>
      </c>
      <c r="O2562" s="932">
        <f t="shared" si="583"/>
        <v>0</v>
      </c>
      <c r="P2562" s="932">
        <f t="shared" si="584"/>
        <v>0</v>
      </c>
      <c r="Q2562" s="932">
        <f t="shared" si="585"/>
        <v>0</v>
      </c>
      <c r="R2562" s="966">
        <f t="shared" si="579"/>
        <v>5352430.7155846152</v>
      </c>
      <c r="S2562" s="960">
        <f t="shared" si="580"/>
        <v>0</v>
      </c>
      <c r="T2562" s="961"/>
      <c r="U2562" s="954"/>
    </row>
    <row r="2563" spans="1:21" ht="49.5" outlineLevel="1">
      <c r="A2563" s="1006"/>
      <c r="B2563" s="1006"/>
      <c r="C2563" s="1006"/>
      <c r="D2563" s="1006" t="s">
        <v>6210</v>
      </c>
      <c r="E2563" s="968" t="s">
        <v>5250</v>
      </c>
      <c r="F2563" s="1007" t="s">
        <v>6211</v>
      </c>
      <c r="G2563" s="947" t="s">
        <v>4687</v>
      </c>
      <c r="H2563" s="1010" t="s">
        <v>1026</v>
      </c>
      <c r="I2563" s="990">
        <f t="shared" si="581"/>
        <v>0.80499999999999994</v>
      </c>
      <c r="J2563" s="1009">
        <v>22.687999999999999</v>
      </c>
      <c r="K2563" s="951">
        <v>0</v>
      </c>
      <c r="L2563" s="952">
        <v>0</v>
      </c>
      <c r="M2563" s="951">
        <v>0</v>
      </c>
      <c r="N2563" s="966">
        <f t="shared" si="582"/>
        <v>394809.23076923075</v>
      </c>
      <c r="O2563" s="932">
        <f t="shared" si="583"/>
        <v>0</v>
      </c>
      <c r="P2563" s="932">
        <f t="shared" si="584"/>
        <v>0</v>
      </c>
      <c r="Q2563" s="932">
        <f t="shared" si="585"/>
        <v>0</v>
      </c>
      <c r="R2563" s="966">
        <f t="shared" si="579"/>
        <v>7210732.621292307</v>
      </c>
      <c r="S2563" s="960">
        <f t="shared" si="580"/>
        <v>0</v>
      </c>
      <c r="T2563" s="961"/>
      <c r="U2563" s="954"/>
    </row>
    <row r="2564" spans="1:21" ht="49.5" outlineLevel="1">
      <c r="A2564" s="1006"/>
      <c r="B2564" s="1006"/>
      <c r="C2564" s="1006"/>
      <c r="D2564" s="1006" t="s">
        <v>6212</v>
      </c>
      <c r="E2564" s="968" t="s">
        <v>5253</v>
      </c>
      <c r="F2564" s="1007" t="s">
        <v>6213</v>
      </c>
      <c r="G2564" s="947" t="s">
        <v>4687</v>
      </c>
      <c r="H2564" s="1010" t="s">
        <v>1026</v>
      </c>
      <c r="I2564" s="990">
        <f t="shared" si="581"/>
        <v>0.80499999999999994</v>
      </c>
      <c r="J2564" s="1009">
        <v>30.920999999999999</v>
      </c>
      <c r="K2564" s="951">
        <v>0</v>
      </c>
      <c r="L2564" s="952">
        <v>0</v>
      </c>
      <c r="M2564" s="951">
        <v>0</v>
      </c>
      <c r="N2564" s="966">
        <f t="shared" si="582"/>
        <v>394809.23076923075</v>
      </c>
      <c r="O2564" s="932">
        <f t="shared" si="583"/>
        <v>0</v>
      </c>
      <c r="P2564" s="932">
        <f t="shared" si="584"/>
        <v>0</v>
      </c>
      <c r="Q2564" s="932">
        <f t="shared" si="585"/>
        <v>0</v>
      </c>
      <c r="R2564" s="966">
        <f t="shared" si="579"/>
        <v>9827356.4608153831</v>
      </c>
      <c r="S2564" s="960">
        <f t="shared" si="580"/>
        <v>0</v>
      </c>
      <c r="T2564" s="961"/>
      <c r="U2564" s="954"/>
    </row>
    <row r="2565" spans="1:21" ht="49.5" outlineLevel="1">
      <c r="A2565" s="1006"/>
      <c r="B2565" s="1006"/>
      <c r="C2565" s="1006"/>
      <c r="D2565" s="1006" t="s">
        <v>6214</v>
      </c>
      <c r="E2565" s="968" t="s">
        <v>5256</v>
      </c>
      <c r="F2565" s="1007" t="s">
        <v>6215</v>
      </c>
      <c r="G2565" s="947" t="s">
        <v>4687</v>
      </c>
      <c r="H2565" s="1010" t="s">
        <v>1026</v>
      </c>
      <c r="I2565" s="990">
        <f t="shared" si="581"/>
        <v>0.80499999999999994</v>
      </c>
      <c r="J2565" s="1009">
        <v>34.469000000000001</v>
      </c>
      <c r="K2565" s="951">
        <v>0</v>
      </c>
      <c r="L2565" s="952">
        <v>0</v>
      </c>
      <c r="M2565" s="951">
        <v>0</v>
      </c>
      <c r="N2565" s="966">
        <f t="shared" si="582"/>
        <v>394809.23076923075</v>
      </c>
      <c r="O2565" s="932">
        <f t="shared" si="583"/>
        <v>0</v>
      </c>
      <c r="P2565" s="932">
        <f t="shared" si="584"/>
        <v>0</v>
      </c>
      <c r="Q2565" s="932">
        <f t="shared" si="585"/>
        <v>0</v>
      </c>
      <c r="R2565" s="966">
        <f t="shared" si="579"/>
        <v>10954986.897184614</v>
      </c>
      <c r="S2565" s="960">
        <f t="shared" si="580"/>
        <v>0</v>
      </c>
      <c r="T2565" s="961"/>
      <c r="U2565" s="954"/>
    </row>
    <row r="2566" spans="1:21" ht="49.5" outlineLevel="1">
      <c r="A2566" s="1006"/>
      <c r="B2566" s="1006"/>
      <c r="C2566" s="1006"/>
      <c r="D2566" s="1006" t="s">
        <v>6216</v>
      </c>
      <c r="E2566" s="968" t="s">
        <v>5259</v>
      </c>
      <c r="F2566" s="1007" t="s">
        <v>6217</v>
      </c>
      <c r="G2566" s="947" t="s">
        <v>4687</v>
      </c>
      <c r="H2566" s="1010" t="s">
        <v>1026</v>
      </c>
      <c r="I2566" s="990">
        <f t="shared" si="581"/>
        <v>0.80499999999999994</v>
      </c>
      <c r="J2566" s="1009">
        <v>41.987000000000002</v>
      </c>
      <c r="K2566" s="951">
        <v>0</v>
      </c>
      <c r="L2566" s="952">
        <v>0</v>
      </c>
      <c r="M2566" s="951">
        <v>0</v>
      </c>
      <c r="N2566" s="966">
        <f t="shared" si="582"/>
        <v>394809.23076923075</v>
      </c>
      <c r="O2566" s="932">
        <f t="shared" si="583"/>
        <v>0</v>
      </c>
      <c r="P2566" s="932">
        <f t="shared" si="584"/>
        <v>0</v>
      </c>
      <c r="Q2566" s="932">
        <f t="shared" si="585"/>
        <v>0</v>
      </c>
      <c r="R2566" s="966">
        <f t="shared" si="579"/>
        <v>13344368.41370769</v>
      </c>
      <c r="S2566" s="960">
        <f t="shared" si="580"/>
        <v>0</v>
      </c>
      <c r="T2566" s="961"/>
      <c r="U2566" s="954"/>
    </row>
    <row r="2567" spans="1:21" ht="49.5" outlineLevel="1">
      <c r="A2567" s="1006"/>
      <c r="B2567" s="1006"/>
      <c r="C2567" s="1006"/>
      <c r="D2567" s="1006" t="s">
        <v>6218</v>
      </c>
      <c r="E2567" s="968" t="s">
        <v>5262</v>
      </c>
      <c r="F2567" s="1007" t="s">
        <v>6219</v>
      </c>
      <c r="G2567" s="947" t="s">
        <v>4687</v>
      </c>
      <c r="H2567" s="1010" t="s">
        <v>1026</v>
      </c>
      <c r="I2567" s="990">
        <f t="shared" si="581"/>
        <v>0.80499999999999994</v>
      </c>
      <c r="J2567" s="1009">
        <v>49.566000000000003</v>
      </c>
      <c r="K2567" s="951">
        <v>0</v>
      </c>
      <c r="L2567" s="952">
        <v>0</v>
      </c>
      <c r="M2567" s="951">
        <v>0</v>
      </c>
      <c r="N2567" s="966">
        <f t="shared" si="582"/>
        <v>394809.23076923075</v>
      </c>
      <c r="O2567" s="932">
        <f t="shared" si="583"/>
        <v>0</v>
      </c>
      <c r="P2567" s="932">
        <f t="shared" si="584"/>
        <v>0</v>
      </c>
      <c r="Q2567" s="932">
        <f t="shared" si="585"/>
        <v>0</v>
      </c>
      <c r="R2567" s="966">
        <f t="shared" si="579"/>
        <v>15753137.037507692</v>
      </c>
      <c r="S2567" s="960">
        <f t="shared" si="580"/>
        <v>0</v>
      </c>
      <c r="T2567" s="961"/>
      <c r="U2567" s="954"/>
    </row>
    <row r="2568" spans="1:21" ht="49.5" outlineLevel="1">
      <c r="A2568" s="1006"/>
      <c r="B2568" s="1006"/>
      <c r="C2568" s="1006"/>
      <c r="D2568" s="1006" t="s">
        <v>6220</v>
      </c>
      <c r="E2568" s="968" t="s">
        <v>5265</v>
      </c>
      <c r="F2568" s="1007" t="s">
        <v>6221</v>
      </c>
      <c r="G2568" s="947" t="s">
        <v>4687</v>
      </c>
      <c r="H2568" s="1010" t="s">
        <v>1026</v>
      </c>
      <c r="I2568" s="990">
        <f t="shared" si="581"/>
        <v>0.80499999999999994</v>
      </c>
      <c r="J2568" s="1009">
        <v>54.515999999999998</v>
      </c>
      <c r="K2568" s="951">
        <v>0</v>
      </c>
      <c r="L2568" s="952">
        <v>0</v>
      </c>
      <c r="M2568" s="951">
        <v>0</v>
      </c>
      <c r="N2568" s="966">
        <f t="shared" si="582"/>
        <v>394809.23076923075</v>
      </c>
      <c r="O2568" s="932">
        <f t="shared" si="583"/>
        <v>0</v>
      </c>
      <c r="P2568" s="932">
        <f t="shared" si="584"/>
        <v>0</v>
      </c>
      <c r="Q2568" s="932">
        <f t="shared" si="585"/>
        <v>0</v>
      </c>
      <c r="R2568" s="966">
        <f t="shared" si="579"/>
        <v>17326353.119815383</v>
      </c>
      <c r="S2568" s="960">
        <f t="shared" si="580"/>
        <v>0</v>
      </c>
      <c r="T2568" s="961"/>
      <c r="U2568" s="954"/>
    </row>
    <row r="2569" spans="1:21" ht="49.5" outlineLevel="1">
      <c r="A2569" s="1006" t="s">
        <v>2351</v>
      </c>
      <c r="B2569" s="1006" t="s">
        <v>2289</v>
      </c>
      <c r="C2569" s="1006" t="s">
        <v>2325</v>
      </c>
      <c r="D2569" s="1006" t="s">
        <v>6222</v>
      </c>
      <c r="E2569" s="968" t="s">
        <v>5328</v>
      </c>
      <c r="F2569" s="1007" t="s">
        <v>6223</v>
      </c>
      <c r="G2569" s="947" t="s">
        <v>4687</v>
      </c>
      <c r="H2569" s="1010" t="s">
        <v>1026</v>
      </c>
      <c r="I2569" s="990">
        <v>1</v>
      </c>
      <c r="J2569" s="1009">
        <v>7.7990000000000004</v>
      </c>
      <c r="K2569" s="951">
        <v>0.11600000000000001</v>
      </c>
      <c r="L2569" s="952">
        <v>0.15</v>
      </c>
      <c r="M2569" s="1002">
        <v>0</v>
      </c>
      <c r="N2569" s="966">
        <f t="shared" si="582"/>
        <v>394809.23076923075</v>
      </c>
      <c r="O2569" s="932">
        <f t="shared" si="583"/>
        <v>811178.14399999997</v>
      </c>
      <c r="P2569" s="932">
        <f t="shared" si="584"/>
        <v>365605</v>
      </c>
      <c r="Q2569" s="932">
        <f t="shared" si="585"/>
        <v>39348</v>
      </c>
      <c r="R2569" s="966">
        <f t="shared" si="579"/>
        <v>3079117.1907692309</v>
      </c>
      <c r="S2569" s="960">
        <f t="shared" si="580"/>
        <v>148937.414704</v>
      </c>
      <c r="T2569" s="961"/>
      <c r="U2569" s="954"/>
    </row>
    <row r="2570" spans="1:21" ht="49.5" outlineLevel="1">
      <c r="A2570" s="1006" t="s">
        <v>2351</v>
      </c>
      <c r="B2570" s="1006" t="s">
        <v>2289</v>
      </c>
      <c r="C2570" s="1006" t="s">
        <v>2325</v>
      </c>
      <c r="D2570" s="1006" t="s">
        <v>6224</v>
      </c>
      <c r="E2570" s="968" t="s">
        <v>5331</v>
      </c>
      <c r="F2570" s="1007" t="s">
        <v>6225</v>
      </c>
      <c r="G2570" s="947" t="s">
        <v>4687</v>
      </c>
      <c r="H2570" s="1010" t="s">
        <v>1026</v>
      </c>
      <c r="I2570" s="990">
        <v>1</v>
      </c>
      <c r="J2570" s="1009">
        <v>8.9160000000000004</v>
      </c>
      <c r="K2570" s="951">
        <v>0.154</v>
      </c>
      <c r="L2570" s="952">
        <v>0.21</v>
      </c>
      <c r="M2570" s="1002">
        <v>0</v>
      </c>
      <c r="N2570" s="966">
        <f t="shared" si="582"/>
        <v>394809.23076923075</v>
      </c>
      <c r="O2570" s="932">
        <f t="shared" si="583"/>
        <v>811178.14399999997</v>
      </c>
      <c r="P2570" s="932">
        <f t="shared" si="584"/>
        <v>365605</v>
      </c>
      <c r="Q2570" s="932">
        <f t="shared" si="585"/>
        <v>39348</v>
      </c>
      <c r="R2570" s="966">
        <f t="shared" si="579"/>
        <v>3520119.1015384616</v>
      </c>
      <c r="S2570" s="960">
        <f t="shared" si="580"/>
        <v>201698.484176</v>
      </c>
      <c r="T2570" s="961"/>
      <c r="U2570" s="954"/>
    </row>
    <row r="2571" spans="1:21" ht="75" customHeight="1" outlineLevel="1">
      <c r="A2571" s="1006" t="s">
        <v>2351</v>
      </c>
      <c r="B2571" s="1006" t="s">
        <v>2289</v>
      </c>
      <c r="C2571" s="1006" t="s">
        <v>2325</v>
      </c>
      <c r="D2571" s="1006" t="s">
        <v>6226</v>
      </c>
      <c r="E2571" s="968" t="s">
        <v>5334</v>
      </c>
      <c r="F2571" s="1007" t="s">
        <v>6227</v>
      </c>
      <c r="G2571" s="947" t="s">
        <v>4687</v>
      </c>
      <c r="H2571" s="1010" t="s">
        <v>1026</v>
      </c>
      <c r="I2571" s="990">
        <v>1</v>
      </c>
      <c r="J2571" s="1009">
        <v>10.032</v>
      </c>
      <c r="K2571" s="951">
        <v>0.154</v>
      </c>
      <c r="L2571" s="952">
        <v>0.21</v>
      </c>
      <c r="M2571" s="1002">
        <v>0</v>
      </c>
      <c r="N2571" s="966">
        <f t="shared" si="582"/>
        <v>394809.23076923075</v>
      </c>
      <c r="O2571" s="932">
        <f t="shared" si="583"/>
        <v>811178.14399999997</v>
      </c>
      <c r="P2571" s="932">
        <f t="shared" si="584"/>
        <v>365605</v>
      </c>
      <c r="Q2571" s="932">
        <f t="shared" si="585"/>
        <v>39348</v>
      </c>
      <c r="R2571" s="966">
        <f t="shared" si="579"/>
        <v>3960726.2030769228</v>
      </c>
      <c r="S2571" s="960">
        <f t="shared" si="580"/>
        <v>201698.484176</v>
      </c>
      <c r="T2571" s="961"/>
      <c r="U2571" s="954"/>
    </row>
    <row r="2572" spans="1:21" ht="75" customHeight="1" outlineLevel="1">
      <c r="A2572" s="1006" t="s">
        <v>2351</v>
      </c>
      <c r="B2572" s="1006" t="s">
        <v>2289</v>
      </c>
      <c r="C2572" s="1006" t="s">
        <v>2325</v>
      </c>
      <c r="D2572" s="1006" t="s">
        <v>6228</v>
      </c>
      <c r="E2572" s="968" t="s">
        <v>5337</v>
      </c>
      <c r="F2572" s="1007" t="s">
        <v>6229</v>
      </c>
      <c r="G2572" s="947" t="s">
        <v>4687</v>
      </c>
      <c r="H2572" s="1010" t="s">
        <v>1026</v>
      </c>
      <c r="I2572" s="990">
        <v>1</v>
      </c>
      <c r="J2572" s="1009">
        <v>11.369</v>
      </c>
      <c r="K2572" s="951">
        <v>0.20899999999999999</v>
      </c>
      <c r="L2572" s="952">
        <v>0.26</v>
      </c>
      <c r="M2572" s="1002">
        <v>0</v>
      </c>
      <c r="N2572" s="966">
        <f t="shared" si="582"/>
        <v>394809.23076923075</v>
      </c>
      <c r="O2572" s="932">
        <f t="shared" si="583"/>
        <v>811178.14399999997</v>
      </c>
      <c r="P2572" s="932">
        <f t="shared" si="584"/>
        <v>365605</v>
      </c>
      <c r="Q2572" s="932">
        <f t="shared" si="585"/>
        <v>39348</v>
      </c>
      <c r="R2572" s="966">
        <f t="shared" si="579"/>
        <v>4488586.1446153848</v>
      </c>
      <c r="S2572" s="960">
        <f t="shared" si="580"/>
        <v>264593.53209599998</v>
      </c>
      <c r="T2572" s="961"/>
      <c r="U2572" s="954"/>
    </row>
    <row r="2573" spans="1:21" ht="75" customHeight="1" outlineLevel="1">
      <c r="A2573" s="1006" t="s">
        <v>2351</v>
      </c>
      <c r="B2573" s="1006" t="s">
        <v>2289</v>
      </c>
      <c r="C2573" s="1006" t="s">
        <v>2325</v>
      </c>
      <c r="D2573" s="1006" t="s">
        <v>6230</v>
      </c>
      <c r="E2573" s="968" t="s">
        <v>5340</v>
      </c>
      <c r="F2573" s="1007" t="s">
        <v>6231</v>
      </c>
      <c r="G2573" s="947" t="s">
        <v>4687</v>
      </c>
      <c r="H2573" s="1010" t="s">
        <v>1026</v>
      </c>
      <c r="I2573" s="990">
        <v>1</v>
      </c>
      <c r="J2573" s="1009">
        <v>12.925000000000001</v>
      </c>
      <c r="K2573" s="951">
        <v>0.127</v>
      </c>
      <c r="L2573" s="952">
        <v>0.27</v>
      </c>
      <c r="M2573" s="1002">
        <v>0.127</v>
      </c>
      <c r="N2573" s="966">
        <f t="shared" si="582"/>
        <v>394809.23076923075</v>
      </c>
      <c r="O2573" s="932">
        <f t="shared" si="583"/>
        <v>811178.14399999997</v>
      </c>
      <c r="P2573" s="932">
        <f t="shared" si="584"/>
        <v>365605</v>
      </c>
      <c r="Q2573" s="932">
        <f t="shared" si="585"/>
        <v>39348</v>
      </c>
      <c r="R2573" s="966">
        <f t="shared" si="579"/>
        <v>5102909.307692308</v>
      </c>
      <c r="S2573" s="960">
        <f t="shared" si="580"/>
        <v>206730.17028799999</v>
      </c>
      <c r="T2573" s="961"/>
      <c r="U2573" s="954"/>
    </row>
    <row r="2574" spans="1:21" ht="75" customHeight="1" outlineLevel="1">
      <c r="A2574" s="1006" t="s">
        <v>2351</v>
      </c>
      <c r="B2574" s="1006" t="s">
        <v>2289</v>
      </c>
      <c r="C2574" s="1006" t="s">
        <v>2325</v>
      </c>
      <c r="D2574" s="1006" t="s">
        <v>6232</v>
      </c>
      <c r="E2574" s="968" t="s">
        <v>5343</v>
      </c>
      <c r="F2574" s="1007" t="s">
        <v>6233</v>
      </c>
      <c r="G2574" s="947" t="s">
        <v>4687</v>
      </c>
      <c r="H2574" s="1010" t="s">
        <v>1026</v>
      </c>
      <c r="I2574" s="990">
        <v>1</v>
      </c>
      <c r="J2574" s="1009">
        <v>15.378</v>
      </c>
      <c r="K2574" s="951">
        <v>0.16500000000000001</v>
      </c>
      <c r="L2574" s="952">
        <v>0.35</v>
      </c>
      <c r="M2574" s="1002">
        <v>0.154</v>
      </c>
      <c r="N2574" s="966">
        <f t="shared" si="582"/>
        <v>394809.23076923075</v>
      </c>
      <c r="O2574" s="932">
        <f t="shared" si="583"/>
        <v>811178.14399999997</v>
      </c>
      <c r="P2574" s="932">
        <f t="shared" si="584"/>
        <v>365605</v>
      </c>
      <c r="Q2574" s="932">
        <f t="shared" si="585"/>
        <v>39348</v>
      </c>
      <c r="R2574" s="966">
        <f t="shared" si="579"/>
        <v>6071376.3507692302</v>
      </c>
      <c r="S2574" s="960">
        <f t="shared" si="580"/>
        <v>267865.73576000001</v>
      </c>
      <c r="T2574" s="961"/>
      <c r="U2574" s="954"/>
    </row>
    <row r="2575" spans="1:21" ht="49.5" outlineLevel="1">
      <c r="A2575" s="1006" t="s">
        <v>2351</v>
      </c>
      <c r="B2575" s="1006" t="s">
        <v>2289</v>
      </c>
      <c r="C2575" s="1006" t="s">
        <v>2325</v>
      </c>
      <c r="D2575" s="1006" t="s">
        <v>6234</v>
      </c>
      <c r="E2575" s="968" t="s">
        <v>5328</v>
      </c>
      <c r="F2575" s="1007" t="s">
        <v>6235</v>
      </c>
      <c r="G2575" s="947" t="s">
        <v>4687</v>
      </c>
      <c r="H2575" s="1010" t="s">
        <v>1026</v>
      </c>
      <c r="I2575" s="990">
        <v>0.7</v>
      </c>
      <c r="J2575" s="1009">
        <v>7.7990000000000004</v>
      </c>
      <c r="K2575" s="951">
        <v>0.11600000000000001</v>
      </c>
      <c r="L2575" s="952">
        <v>0.15</v>
      </c>
      <c r="M2575" s="951">
        <v>0</v>
      </c>
      <c r="N2575" s="966">
        <f t="shared" si="582"/>
        <v>394809.23076923075</v>
      </c>
      <c r="O2575" s="932">
        <f t="shared" si="583"/>
        <v>811178.14399999997</v>
      </c>
      <c r="P2575" s="932">
        <f t="shared" si="584"/>
        <v>365605</v>
      </c>
      <c r="Q2575" s="932">
        <f t="shared" si="585"/>
        <v>39348</v>
      </c>
      <c r="R2575" s="966">
        <f t="shared" si="579"/>
        <v>2155382.0335384612</v>
      </c>
      <c r="S2575" s="960">
        <f t="shared" si="580"/>
        <v>148937.414704</v>
      </c>
      <c r="T2575" s="961"/>
      <c r="U2575" s="954"/>
    </row>
    <row r="2576" spans="1:21" ht="49.5" outlineLevel="1">
      <c r="A2576" s="1006" t="s">
        <v>2351</v>
      </c>
      <c r="B2576" s="1006" t="s">
        <v>2289</v>
      </c>
      <c r="C2576" s="1006" t="s">
        <v>2325</v>
      </c>
      <c r="D2576" s="1006" t="s">
        <v>6236</v>
      </c>
      <c r="E2576" s="968" t="s">
        <v>5331</v>
      </c>
      <c r="F2576" s="1007" t="s">
        <v>6237</v>
      </c>
      <c r="G2576" s="947" t="s">
        <v>4687</v>
      </c>
      <c r="H2576" s="1010" t="s">
        <v>1026</v>
      </c>
      <c r="I2576" s="990">
        <v>0.7</v>
      </c>
      <c r="J2576" s="1009">
        <v>8.9160000000000004</v>
      </c>
      <c r="K2576" s="951">
        <v>0.154</v>
      </c>
      <c r="L2576" s="952">
        <v>0.21</v>
      </c>
      <c r="M2576" s="951">
        <v>0</v>
      </c>
      <c r="N2576" s="966">
        <f t="shared" si="582"/>
        <v>394809.23076923075</v>
      </c>
      <c r="O2576" s="932">
        <f t="shared" si="583"/>
        <v>811178.14399999997</v>
      </c>
      <c r="P2576" s="932">
        <f t="shared" si="584"/>
        <v>365605</v>
      </c>
      <c r="Q2576" s="932">
        <f t="shared" si="585"/>
        <v>39348</v>
      </c>
      <c r="R2576" s="966">
        <f t="shared" si="579"/>
        <v>2464083.3710769229</v>
      </c>
      <c r="S2576" s="960">
        <f t="shared" si="580"/>
        <v>201698.484176</v>
      </c>
      <c r="T2576" s="961"/>
      <c r="U2576" s="954"/>
    </row>
    <row r="2577" spans="1:21" ht="75" customHeight="1" outlineLevel="1">
      <c r="A2577" s="1006" t="s">
        <v>2351</v>
      </c>
      <c r="B2577" s="1006" t="s">
        <v>2289</v>
      </c>
      <c r="C2577" s="1006" t="s">
        <v>2325</v>
      </c>
      <c r="D2577" s="1006" t="s">
        <v>6238</v>
      </c>
      <c r="E2577" s="968" t="s">
        <v>5334</v>
      </c>
      <c r="F2577" s="1007" t="s">
        <v>6239</v>
      </c>
      <c r="G2577" s="947" t="s">
        <v>4687</v>
      </c>
      <c r="H2577" s="1010" t="s">
        <v>1026</v>
      </c>
      <c r="I2577" s="990">
        <v>0.7</v>
      </c>
      <c r="J2577" s="1009">
        <v>10.032</v>
      </c>
      <c r="K2577" s="951">
        <v>0.154</v>
      </c>
      <c r="L2577" s="952">
        <v>0.21</v>
      </c>
      <c r="M2577" s="951">
        <v>0</v>
      </c>
      <c r="N2577" s="966">
        <f t="shared" si="582"/>
        <v>394809.23076923075</v>
      </c>
      <c r="O2577" s="932">
        <f t="shared" si="583"/>
        <v>811178.14399999997</v>
      </c>
      <c r="P2577" s="932">
        <f t="shared" si="584"/>
        <v>365605</v>
      </c>
      <c r="Q2577" s="932">
        <f t="shared" si="585"/>
        <v>39348</v>
      </c>
      <c r="R2577" s="966">
        <f t="shared" si="579"/>
        <v>2772508.3421538458</v>
      </c>
      <c r="S2577" s="960">
        <f t="shared" si="580"/>
        <v>201698.484176</v>
      </c>
      <c r="T2577" s="961"/>
      <c r="U2577" s="954"/>
    </row>
    <row r="2578" spans="1:21" ht="75" customHeight="1" outlineLevel="1">
      <c r="A2578" s="1006" t="s">
        <v>2351</v>
      </c>
      <c r="B2578" s="1006" t="s">
        <v>2289</v>
      </c>
      <c r="C2578" s="1006" t="s">
        <v>2325</v>
      </c>
      <c r="D2578" s="1006" t="s">
        <v>6240</v>
      </c>
      <c r="E2578" s="968" t="s">
        <v>5337</v>
      </c>
      <c r="F2578" s="1007" t="s">
        <v>6241</v>
      </c>
      <c r="G2578" s="947" t="s">
        <v>4687</v>
      </c>
      <c r="H2578" s="1010" t="s">
        <v>1026</v>
      </c>
      <c r="I2578" s="990">
        <v>0.7</v>
      </c>
      <c r="J2578" s="1009">
        <v>11.369</v>
      </c>
      <c r="K2578" s="951">
        <v>0.20899999999999999</v>
      </c>
      <c r="L2578" s="952">
        <v>0.26</v>
      </c>
      <c r="M2578" s="951">
        <v>0</v>
      </c>
      <c r="N2578" s="966">
        <f t="shared" si="582"/>
        <v>394809.23076923075</v>
      </c>
      <c r="O2578" s="932">
        <f t="shared" si="583"/>
        <v>811178.14399999997</v>
      </c>
      <c r="P2578" s="932">
        <f t="shared" si="584"/>
        <v>365605</v>
      </c>
      <c r="Q2578" s="932">
        <f t="shared" si="585"/>
        <v>39348</v>
      </c>
      <c r="R2578" s="966">
        <f t="shared" si="579"/>
        <v>3142010.3012307687</v>
      </c>
      <c r="S2578" s="960">
        <f t="shared" si="580"/>
        <v>264593.53209599998</v>
      </c>
      <c r="T2578" s="961"/>
      <c r="U2578" s="954"/>
    </row>
    <row r="2579" spans="1:21" ht="75" customHeight="1" outlineLevel="1">
      <c r="A2579" s="1006" t="s">
        <v>2351</v>
      </c>
      <c r="B2579" s="1006" t="s">
        <v>2289</v>
      </c>
      <c r="C2579" s="1006" t="s">
        <v>2325</v>
      </c>
      <c r="D2579" s="1006" t="s">
        <v>6242</v>
      </c>
      <c r="E2579" s="968" t="s">
        <v>5340</v>
      </c>
      <c r="F2579" s="1007" t="s">
        <v>6243</v>
      </c>
      <c r="G2579" s="947" t="s">
        <v>4687</v>
      </c>
      <c r="H2579" s="1010" t="s">
        <v>1026</v>
      </c>
      <c r="I2579" s="990">
        <v>0.7</v>
      </c>
      <c r="J2579" s="1009">
        <v>12.925000000000001</v>
      </c>
      <c r="K2579" s="951">
        <v>0.127</v>
      </c>
      <c r="L2579" s="952">
        <v>0.27</v>
      </c>
      <c r="M2579" s="951">
        <v>0.127</v>
      </c>
      <c r="N2579" s="966">
        <f t="shared" si="582"/>
        <v>394809.23076923075</v>
      </c>
      <c r="O2579" s="932">
        <f t="shared" si="583"/>
        <v>811178.14399999997</v>
      </c>
      <c r="P2579" s="932">
        <f t="shared" si="584"/>
        <v>365605</v>
      </c>
      <c r="Q2579" s="932">
        <f t="shared" si="585"/>
        <v>39348</v>
      </c>
      <c r="R2579" s="966">
        <f t="shared" si="579"/>
        <v>3572036.5153846149</v>
      </c>
      <c r="S2579" s="960">
        <f t="shared" si="580"/>
        <v>206730.17028799999</v>
      </c>
      <c r="T2579" s="961"/>
      <c r="U2579" s="954"/>
    </row>
    <row r="2580" spans="1:21" ht="75" customHeight="1" outlineLevel="1">
      <c r="A2580" s="1006" t="s">
        <v>2351</v>
      </c>
      <c r="B2580" s="1006" t="s">
        <v>2289</v>
      </c>
      <c r="C2580" s="1006" t="s">
        <v>2325</v>
      </c>
      <c r="D2580" s="1006" t="s">
        <v>6244</v>
      </c>
      <c r="E2580" s="968" t="s">
        <v>5343</v>
      </c>
      <c r="F2580" s="1007" t="s">
        <v>6245</v>
      </c>
      <c r="G2580" s="947" t="s">
        <v>4687</v>
      </c>
      <c r="H2580" s="1010" t="s">
        <v>1026</v>
      </c>
      <c r="I2580" s="990">
        <v>0.7</v>
      </c>
      <c r="J2580" s="1009">
        <v>15.378</v>
      </c>
      <c r="K2580" s="951">
        <v>0.16500000000000001</v>
      </c>
      <c r="L2580" s="952">
        <v>0.35</v>
      </c>
      <c r="M2580" s="951">
        <v>0.154</v>
      </c>
      <c r="N2580" s="966">
        <f t="shared" si="582"/>
        <v>394809.23076923075</v>
      </c>
      <c r="O2580" s="932">
        <f t="shared" si="583"/>
        <v>811178.14399999997</v>
      </c>
      <c r="P2580" s="932">
        <f t="shared" si="584"/>
        <v>365605</v>
      </c>
      <c r="Q2580" s="932">
        <f t="shared" si="585"/>
        <v>39348</v>
      </c>
      <c r="R2580" s="966">
        <f t="shared" si="579"/>
        <v>4249963.4455384612</v>
      </c>
      <c r="S2580" s="960">
        <f t="shared" si="580"/>
        <v>267865.73576000001</v>
      </c>
      <c r="T2580" s="961"/>
      <c r="U2580" s="954"/>
    </row>
    <row r="2581" spans="1:21" ht="66" outlineLevel="1">
      <c r="A2581" s="1006" t="s">
        <v>2351</v>
      </c>
      <c r="B2581" s="1006" t="s">
        <v>2289</v>
      </c>
      <c r="C2581" s="1006" t="s">
        <v>2325</v>
      </c>
      <c r="D2581" s="1006" t="s">
        <v>6246</v>
      </c>
      <c r="E2581" s="968" t="s">
        <v>5328</v>
      </c>
      <c r="F2581" s="1007" t="s">
        <v>6247</v>
      </c>
      <c r="G2581" s="947" t="s">
        <v>4687</v>
      </c>
      <c r="H2581" s="1010" t="s">
        <v>1026</v>
      </c>
      <c r="I2581" s="990">
        <v>1.1499999999999999</v>
      </c>
      <c r="J2581" s="1009">
        <v>7.7990000000000004</v>
      </c>
      <c r="K2581" s="951">
        <v>0.11600000000000001</v>
      </c>
      <c r="L2581" s="952">
        <v>0.15</v>
      </c>
      <c r="M2581" s="951">
        <v>0</v>
      </c>
      <c r="N2581" s="966">
        <f t="shared" si="582"/>
        <v>394809.23076923075</v>
      </c>
      <c r="O2581" s="932">
        <f t="shared" si="583"/>
        <v>811178.14399999997</v>
      </c>
      <c r="P2581" s="932">
        <f t="shared" si="584"/>
        <v>365605</v>
      </c>
      <c r="Q2581" s="932">
        <f t="shared" si="585"/>
        <v>39348</v>
      </c>
      <c r="R2581" s="966">
        <f t="shared" si="579"/>
        <v>3540984.7693846151</v>
      </c>
      <c r="S2581" s="960">
        <f t="shared" si="580"/>
        <v>148937.414704</v>
      </c>
      <c r="T2581" s="961"/>
      <c r="U2581" s="954"/>
    </row>
    <row r="2582" spans="1:21" ht="66" outlineLevel="1">
      <c r="A2582" s="1006" t="s">
        <v>2351</v>
      </c>
      <c r="B2582" s="1006" t="s">
        <v>2289</v>
      </c>
      <c r="C2582" s="1006" t="s">
        <v>2325</v>
      </c>
      <c r="D2582" s="1006" t="s">
        <v>6248</v>
      </c>
      <c r="E2582" s="968" t="s">
        <v>5331</v>
      </c>
      <c r="F2582" s="1007" t="s">
        <v>6249</v>
      </c>
      <c r="G2582" s="947" t="s">
        <v>4687</v>
      </c>
      <c r="H2582" s="1010" t="s">
        <v>1026</v>
      </c>
      <c r="I2582" s="990">
        <v>1.1499999999999999</v>
      </c>
      <c r="J2582" s="1009">
        <v>8.9160000000000004</v>
      </c>
      <c r="K2582" s="951">
        <v>0.154</v>
      </c>
      <c r="L2582" s="952">
        <v>0.21</v>
      </c>
      <c r="M2582" s="951">
        <v>0</v>
      </c>
      <c r="N2582" s="966">
        <f t="shared" si="582"/>
        <v>394809.23076923075</v>
      </c>
      <c r="O2582" s="932">
        <f t="shared" si="583"/>
        <v>811178.14399999997</v>
      </c>
      <c r="P2582" s="932">
        <f t="shared" si="584"/>
        <v>365605</v>
      </c>
      <c r="Q2582" s="932">
        <f t="shared" si="585"/>
        <v>39348</v>
      </c>
      <c r="R2582" s="966">
        <f t="shared" si="579"/>
        <v>4048136.9667692301</v>
      </c>
      <c r="S2582" s="960">
        <f t="shared" si="580"/>
        <v>201698.484176</v>
      </c>
      <c r="T2582" s="961"/>
      <c r="U2582" s="954"/>
    </row>
    <row r="2583" spans="1:21" ht="66" outlineLevel="1">
      <c r="A2583" s="1006" t="s">
        <v>2351</v>
      </c>
      <c r="B2583" s="1006" t="s">
        <v>2289</v>
      </c>
      <c r="C2583" s="1006" t="s">
        <v>2325</v>
      </c>
      <c r="D2583" s="1006" t="s">
        <v>6250</v>
      </c>
      <c r="E2583" s="968" t="s">
        <v>5334</v>
      </c>
      <c r="F2583" s="1007" t="s">
        <v>6251</v>
      </c>
      <c r="G2583" s="947" t="s">
        <v>4687</v>
      </c>
      <c r="H2583" s="1010" t="s">
        <v>1026</v>
      </c>
      <c r="I2583" s="990">
        <v>1.1499999999999999</v>
      </c>
      <c r="J2583" s="1009">
        <v>10.032</v>
      </c>
      <c r="K2583" s="951">
        <v>0.154</v>
      </c>
      <c r="L2583" s="952">
        <v>0.21</v>
      </c>
      <c r="M2583" s="951">
        <v>0</v>
      </c>
      <c r="N2583" s="966">
        <f t="shared" si="582"/>
        <v>394809.23076923075</v>
      </c>
      <c r="O2583" s="932">
        <f t="shared" si="583"/>
        <v>811178.14399999997</v>
      </c>
      <c r="P2583" s="932">
        <f t="shared" si="584"/>
        <v>365605</v>
      </c>
      <c r="Q2583" s="932">
        <f t="shared" si="585"/>
        <v>39348</v>
      </c>
      <c r="R2583" s="966">
        <f t="shared" si="579"/>
        <v>4554835.1335384613</v>
      </c>
      <c r="S2583" s="960">
        <f t="shared" si="580"/>
        <v>201698.484176</v>
      </c>
      <c r="T2583" s="961"/>
      <c r="U2583" s="954"/>
    </row>
    <row r="2584" spans="1:21" ht="66" outlineLevel="1">
      <c r="A2584" s="1006" t="s">
        <v>2351</v>
      </c>
      <c r="B2584" s="1006" t="s">
        <v>2289</v>
      </c>
      <c r="C2584" s="1006" t="s">
        <v>2325</v>
      </c>
      <c r="D2584" s="1006" t="s">
        <v>6252</v>
      </c>
      <c r="E2584" s="968" t="s">
        <v>5337</v>
      </c>
      <c r="F2584" s="1007" t="s">
        <v>6253</v>
      </c>
      <c r="G2584" s="947" t="s">
        <v>4687</v>
      </c>
      <c r="H2584" s="1010" t="s">
        <v>1026</v>
      </c>
      <c r="I2584" s="990">
        <v>1.1499999999999999</v>
      </c>
      <c r="J2584" s="1009">
        <v>11.369</v>
      </c>
      <c r="K2584" s="951">
        <v>0.20899999999999999</v>
      </c>
      <c r="L2584" s="952">
        <v>0.26</v>
      </c>
      <c r="M2584" s="951">
        <v>0</v>
      </c>
      <c r="N2584" s="966">
        <f t="shared" si="582"/>
        <v>394809.23076923075</v>
      </c>
      <c r="O2584" s="932">
        <f t="shared" si="583"/>
        <v>811178.14399999997</v>
      </c>
      <c r="P2584" s="932">
        <f t="shared" si="584"/>
        <v>365605</v>
      </c>
      <c r="Q2584" s="932">
        <f t="shared" si="585"/>
        <v>39348</v>
      </c>
      <c r="R2584" s="966">
        <f t="shared" si="579"/>
        <v>5161874.0663076919</v>
      </c>
      <c r="S2584" s="960">
        <f t="shared" si="580"/>
        <v>264593.53209599998</v>
      </c>
      <c r="T2584" s="961"/>
      <c r="U2584" s="954"/>
    </row>
    <row r="2585" spans="1:21" ht="66" outlineLevel="1">
      <c r="A2585" s="1006" t="s">
        <v>2351</v>
      </c>
      <c r="B2585" s="1006" t="s">
        <v>2289</v>
      </c>
      <c r="C2585" s="1006" t="s">
        <v>2325</v>
      </c>
      <c r="D2585" s="1006" t="s">
        <v>6254</v>
      </c>
      <c r="E2585" s="968" t="s">
        <v>5340</v>
      </c>
      <c r="F2585" s="1007" t="s">
        <v>6255</v>
      </c>
      <c r="G2585" s="947" t="s">
        <v>4687</v>
      </c>
      <c r="H2585" s="1010" t="s">
        <v>1026</v>
      </c>
      <c r="I2585" s="990">
        <v>1.1499999999999999</v>
      </c>
      <c r="J2585" s="1009">
        <v>12.925000000000001</v>
      </c>
      <c r="K2585" s="951">
        <v>0.127</v>
      </c>
      <c r="L2585" s="952">
        <v>0.27</v>
      </c>
      <c r="M2585" s="951">
        <v>0.127</v>
      </c>
      <c r="N2585" s="966">
        <f t="shared" si="582"/>
        <v>394809.23076923075</v>
      </c>
      <c r="O2585" s="932">
        <f t="shared" si="583"/>
        <v>811178.14399999997</v>
      </c>
      <c r="P2585" s="932">
        <f t="shared" si="584"/>
        <v>365605</v>
      </c>
      <c r="Q2585" s="932">
        <f t="shared" si="585"/>
        <v>39348</v>
      </c>
      <c r="R2585" s="966">
        <f t="shared" si="579"/>
        <v>5868345.7038461538</v>
      </c>
      <c r="S2585" s="960">
        <f t="shared" si="580"/>
        <v>206730.17028799999</v>
      </c>
      <c r="T2585" s="961"/>
      <c r="U2585" s="954"/>
    </row>
    <row r="2586" spans="1:21" ht="66" outlineLevel="1">
      <c r="A2586" s="1006" t="s">
        <v>2351</v>
      </c>
      <c r="B2586" s="1006" t="s">
        <v>2289</v>
      </c>
      <c r="C2586" s="1006" t="s">
        <v>2325</v>
      </c>
      <c r="D2586" s="1006" t="s">
        <v>6256</v>
      </c>
      <c r="E2586" s="968" t="s">
        <v>5343</v>
      </c>
      <c r="F2586" s="1007" t="s">
        <v>6257</v>
      </c>
      <c r="G2586" s="947" t="s">
        <v>4687</v>
      </c>
      <c r="H2586" s="1010" t="s">
        <v>1026</v>
      </c>
      <c r="I2586" s="990">
        <v>1.1499999999999999</v>
      </c>
      <c r="J2586" s="1009">
        <v>15.378</v>
      </c>
      <c r="K2586" s="951">
        <v>0.16500000000000001</v>
      </c>
      <c r="L2586" s="952">
        <v>0.35</v>
      </c>
      <c r="M2586" s="951">
        <v>0.154</v>
      </c>
      <c r="N2586" s="966">
        <f t="shared" si="582"/>
        <v>394809.23076923075</v>
      </c>
      <c r="O2586" s="932">
        <f t="shared" si="583"/>
        <v>811178.14399999997</v>
      </c>
      <c r="P2586" s="932">
        <f t="shared" si="584"/>
        <v>365605</v>
      </c>
      <c r="Q2586" s="932">
        <f t="shared" si="585"/>
        <v>39348</v>
      </c>
      <c r="R2586" s="966">
        <f t="shared" si="579"/>
        <v>6982082.8033846151</v>
      </c>
      <c r="S2586" s="960">
        <f t="shared" si="580"/>
        <v>267865.73576000001</v>
      </c>
      <c r="T2586" s="961"/>
      <c r="U2586" s="954"/>
    </row>
    <row r="2587" spans="1:21" ht="66" outlineLevel="1">
      <c r="A2587" s="1006" t="s">
        <v>2351</v>
      </c>
      <c r="B2587" s="1006" t="s">
        <v>2289</v>
      </c>
      <c r="C2587" s="1006" t="s">
        <v>2325</v>
      </c>
      <c r="D2587" s="1006" t="s">
        <v>6258</v>
      </c>
      <c r="E2587" s="968" t="s">
        <v>5328</v>
      </c>
      <c r="F2587" s="1007" t="s">
        <v>6259</v>
      </c>
      <c r="G2587" s="947" t="s">
        <v>4687</v>
      </c>
      <c r="H2587" s="1010" t="s">
        <v>1026</v>
      </c>
      <c r="I2587" s="990">
        <f>1.15*0.7</f>
        <v>0.80499999999999994</v>
      </c>
      <c r="J2587" s="1009">
        <v>7.7990000000000004</v>
      </c>
      <c r="K2587" s="951">
        <v>0.11600000000000001</v>
      </c>
      <c r="L2587" s="952">
        <v>0.15</v>
      </c>
      <c r="M2587" s="951">
        <v>0</v>
      </c>
      <c r="N2587" s="966">
        <f t="shared" si="582"/>
        <v>394809.23076923075</v>
      </c>
      <c r="O2587" s="932">
        <f t="shared" si="583"/>
        <v>811178.14399999997</v>
      </c>
      <c r="P2587" s="932">
        <f t="shared" si="584"/>
        <v>365605</v>
      </c>
      <c r="Q2587" s="932">
        <f t="shared" si="585"/>
        <v>39348</v>
      </c>
      <c r="R2587" s="966">
        <f t="shared" si="579"/>
        <v>2478689.3385692309</v>
      </c>
      <c r="S2587" s="960">
        <f t="shared" si="580"/>
        <v>148937.414704</v>
      </c>
      <c r="T2587" s="961"/>
      <c r="U2587" s="954"/>
    </row>
    <row r="2588" spans="1:21" ht="66" outlineLevel="1">
      <c r="A2588" s="1006" t="s">
        <v>2351</v>
      </c>
      <c r="B2588" s="1006" t="s">
        <v>2289</v>
      </c>
      <c r="C2588" s="1006" t="s">
        <v>2325</v>
      </c>
      <c r="D2588" s="1006" t="s">
        <v>6260</v>
      </c>
      <c r="E2588" s="968" t="s">
        <v>5331</v>
      </c>
      <c r="F2588" s="1007" t="s">
        <v>6261</v>
      </c>
      <c r="G2588" s="947" t="s">
        <v>4687</v>
      </c>
      <c r="H2588" s="1010" t="s">
        <v>1026</v>
      </c>
      <c r="I2588" s="990">
        <f t="shared" ref="I2588:I2592" si="586">1.15*0.7</f>
        <v>0.80499999999999994</v>
      </c>
      <c r="J2588" s="1009">
        <v>8.9160000000000004</v>
      </c>
      <c r="K2588" s="951">
        <v>0.154</v>
      </c>
      <c r="L2588" s="952">
        <v>0.21</v>
      </c>
      <c r="M2588" s="951">
        <v>0</v>
      </c>
      <c r="N2588" s="966">
        <f t="shared" si="582"/>
        <v>394809.23076923075</v>
      </c>
      <c r="O2588" s="932">
        <f t="shared" si="583"/>
        <v>811178.14399999997</v>
      </c>
      <c r="P2588" s="932">
        <f t="shared" si="584"/>
        <v>365605</v>
      </c>
      <c r="Q2588" s="932">
        <f t="shared" si="585"/>
        <v>39348</v>
      </c>
      <c r="R2588" s="966">
        <f t="shared" si="579"/>
        <v>2833695.8767384612</v>
      </c>
      <c r="S2588" s="960">
        <f t="shared" si="580"/>
        <v>201698.484176</v>
      </c>
      <c r="T2588" s="961"/>
      <c r="U2588" s="954"/>
    </row>
    <row r="2589" spans="1:21" ht="66" outlineLevel="1">
      <c r="A2589" s="1006" t="s">
        <v>2351</v>
      </c>
      <c r="B2589" s="1006" t="s">
        <v>2289</v>
      </c>
      <c r="C2589" s="1006" t="s">
        <v>2325</v>
      </c>
      <c r="D2589" s="1006" t="s">
        <v>6262</v>
      </c>
      <c r="E2589" s="968" t="s">
        <v>5334</v>
      </c>
      <c r="F2589" s="1007" t="s">
        <v>6263</v>
      </c>
      <c r="G2589" s="947" t="s">
        <v>4687</v>
      </c>
      <c r="H2589" s="1010" t="s">
        <v>1026</v>
      </c>
      <c r="I2589" s="990">
        <f t="shared" si="586"/>
        <v>0.80499999999999994</v>
      </c>
      <c r="J2589" s="1009">
        <v>10.032</v>
      </c>
      <c r="K2589" s="951">
        <v>0.154</v>
      </c>
      <c r="L2589" s="952">
        <v>0.21</v>
      </c>
      <c r="M2589" s="951">
        <v>0</v>
      </c>
      <c r="N2589" s="966">
        <f t="shared" si="582"/>
        <v>394809.23076923075</v>
      </c>
      <c r="O2589" s="932">
        <f t="shared" si="583"/>
        <v>811178.14399999997</v>
      </c>
      <c r="P2589" s="932">
        <f t="shared" si="584"/>
        <v>365605</v>
      </c>
      <c r="Q2589" s="932">
        <f t="shared" si="585"/>
        <v>39348</v>
      </c>
      <c r="R2589" s="966">
        <f t="shared" si="579"/>
        <v>3188384.5934769227</v>
      </c>
      <c r="S2589" s="960">
        <f t="shared" si="580"/>
        <v>201698.484176</v>
      </c>
      <c r="T2589" s="961"/>
      <c r="U2589" s="954"/>
    </row>
    <row r="2590" spans="1:21" ht="66" outlineLevel="1">
      <c r="A2590" s="1006" t="s">
        <v>2351</v>
      </c>
      <c r="B2590" s="1006" t="s">
        <v>2289</v>
      </c>
      <c r="C2590" s="1006" t="s">
        <v>2325</v>
      </c>
      <c r="D2590" s="1006" t="s">
        <v>6264</v>
      </c>
      <c r="E2590" s="968" t="s">
        <v>5337</v>
      </c>
      <c r="F2590" s="1007" t="s">
        <v>6265</v>
      </c>
      <c r="G2590" s="947" t="s">
        <v>4687</v>
      </c>
      <c r="H2590" s="1010" t="s">
        <v>1026</v>
      </c>
      <c r="I2590" s="990">
        <f t="shared" si="586"/>
        <v>0.80499999999999994</v>
      </c>
      <c r="J2590" s="1009">
        <v>11.369</v>
      </c>
      <c r="K2590" s="951">
        <v>0.20899999999999999</v>
      </c>
      <c r="L2590" s="952">
        <v>0.26</v>
      </c>
      <c r="M2590" s="951">
        <v>0</v>
      </c>
      <c r="N2590" s="966">
        <f t="shared" si="582"/>
        <v>394809.23076923075</v>
      </c>
      <c r="O2590" s="932">
        <f t="shared" si="583"/>
        <v>811178.14399999997</v>
      </c>
      <c r="P2590" s="932">
        <f t="shared" si="584"/>
        <v>365605</v>
      </c>
      <c r="Q2590" s="932">
        <f t="shared" si="585"/>
        <v>39348</v>
      </c>
      <c r="R2590" s="966">
        <f t="shared" si="579"/>
        <v>3613311.8464153842</v>
      </c>
      <c r="S2590" s="960">
        <f t="shared" si="580"/>
        <v>264593.53209599998</v>
      </c>
      <c r="T2590" s="961"/>
      <c r="U2590" s="954"/>
    </row>
    <row r="2591" spans="1:21" ht="66" outlineLevel="1">
      <c r="A2591" s="1006" t="s">
        <v>2351</v>
      </c>
      <c r="B2591" s="1006" t="s">
        <v>2289</v>
      </c>
      <c r="C2591" s="1006" t="s">
        <v>2325</v>
      </c>
      <c r="D2591" s="1006" t="s">
        <v>6266</v>
      </c>
      <c r="E2591" s="968" t="s">
        <v>5340</v>
      </c>
      <c r="F2591" s="1007" t="s">
        <v>6267</v>
      </c>
      <c r="G2591" s="947" t="s">
        <v>4687</v>
      </c>
      <c r="H2591" s="1010" t="s">
        <v>1026</v>
      </c>
      <c r="I2591" s="990">
        <f t="shared" si="586"/>
        <v>0.80499999999999994</v>
      </c>
      <c r="J2591" s="1009">
        <v>12.925000000000001</v>
      </c>
      <c r="K2591" s="951">
        <v>0.127</v>
      </c>
      <c r="L2591" s="952">
        <v>0.27</v>
      </c>
      <c r="M2591" s="951">
        <v>0.127</v>
      </c>
      <c r="N2591" s="966">
        <f t="shared" si="582"/>
        <v>394809.23076923075</v>
      </c>
      <c r="O2591" s="932">
        <f t="shared" si="583"/>
        <v>811178.14399999997</v>
      </c>
      <c r="P2591" s="932">
        <f t="shared" si="584"/>
        <v>365605</v>
      </c>
      <c r="Q2591" s="932">
        <f t="shared" si="585"/>
        <v>39348</v>
      </c>
      <c r="R2591" s="966">
        <f t="shared" si="579"/>
        <v>4107841.9926923071</v>
      </c>
      <c r="S2591" s="960">
        <f t="shared" si="580"/>
        <v>206730.17028799999</v>
      </c>
      <c r="T2591" s="961"/>
      <c r="U2591" s="954"/>
    </row>
    <row r="2592" spans="1:21" ht="66" outlineLevel="1">
      <c r="A2592" s="1006" t="s">
        <v>2351</v>
      </c>
      <c r="B2592" s="1006" t="s">
        <v>2289</v>
      </c>
      <c r="C2592" s="1006" t="s">
        <v>2325</v>
      </c>
      <c r="D2592" s="1006" t="s">
        <v>6268</v>
      </c>
      <c r="E2592" s="968" t="s">
        <v>5343</v>
      </c>
      <c r="F2592" s="1007" t="s">
        <v>6269</v>
      </c>
      <c r="G2592" s="947" t="s">
        <v>4687</v>
      </c>
      <c r="H2592" s="1010" t="s">
        <v>1026</v>
      </c>
      <c r="I2592" s="990">
        <f t="shared" si="586"/>
        <v>0.80499999999999994</v>
      </c>
      <c r="J2592" s="1009">
        <v>15.378</v>
      </c>
      <c r="K2592" s="951">
        <v>0.16500000000000001</v>
      </c>
      <c r="L2592" s="952">
        <v>0.35</v>
      </c>
      <c r="M2592" s="951">
        <v>0.154</v>
      </c>
      <c r="N2592" s="966">
        <f t="shared" si="582"/>
        <v>394809.23076923075</v>
      </c>
      <c r="O2592" s="932">
        <f t="shared" si="583"/>
        <v>811178.14399999997</v>
      </c>
      <c r="P2592" s="932">
        <f t="shared" si="584"/>
        <v>365605</v>
      </c>
      <c r="Q2592" s="932">
        <f t="shared" si="585"/>
        <v>39348</v>
      </c>
      <c r="R2592" s="966">
        <f t="shared" si="579"/>
        <v>4887457.9623692306</v>
      </c>
      <c r="S2592" s="960">
        <f t="shared" si="580"/>
        <v>267865.73576000001</v>
      </c>
      <c r="T2592" s="961"/>
      <c r="U2592" s="954"/>
    </row>
    <row r="2593" spans="1:21">
      <c r="A2593" s="955"/>
      <c r="B2593" s="955"/>
      <c r="C2593" s="955"/>
      <c r="D2593" s="956"/>
      <c r="E2593" s="955" t="s">
        <v>6270</v>
      </c>
      <c r="F2593" s="1005" t="s">
        <v>5382</v>
      </c>
      <c r="G2593" s="956"/>
      <c r="H2593" s="947"/>
      <c r="I2593" s="990"/>
      <c r="J2593" s="1009"/>
      <c r="K2593" s="951"/>
      <c r="L2593" s="952"/>
      <c r="M2593" s="951"/>
      <c r="N2593" s="966"/>
      <c r="O2593" s="932"/>
      <c r="P2593" s="932"/>
      <c r="Q2593" s="932"/>
      <c r="R2593" s="966">
        <f t="shared" si="579"/>
        <v>0</v>
      </c>
      <c r="S2593" s="960">
        <f t="shared" si="580"/>
        <v>0</v>
      </c>
      <c r="T2593" s="961"/>
      <c r="U2593" s="954"/>
    </row>
    <row r="2594" spans="1:21" ht="49.5" outlineLevel="1">
      <c r="A2594" s="1006"/>
      <c r="B2594" s="1006"/>
      <c r="C2594" s="1006"/>
      <c r="D2594" s="1006" t="s">
        <v>6271</v>
      </c>
      <c r="E2594" s="968" t="s">
        <v>5238</v>
      </c>
      <c r="F2594" s="1007" t="s">
        <v>6272</v>
      </c>
      <c r="G2594" s="947" t="s">
        <v>4687</v>
      </c>
      <c r="H2594" s="1010" t="s">
        <v>1026</v>
      </c>
      <c r="I2594" s="990">
        <v>1.1000000000000001</v>
      </c>
      <c r="J2594" s="1009">
        <v>9.0640000000000001</v>
      </c>
      <c r="K2594" s="951">
        <v>0</v>
      </c>
      <c r="L2594" s="952">
        <v>0</v>
      </c>
      <c r="M2594" s="1002">
        <v>0</v>
      </c>
      <c r="N2594" s="966">
        <f t="shared" ref="N2594:N2625" si="587">VLOOKUP(H2594,DGNC2032,8)</f>
        <v>394809.23076923075</v>
      </c>
      <c r="O2594" s="932">
        <f t="shared" ref="O2594:O2625" si="588">+IFERROR(VLOOKUP($A2594,DGMTC7606,10,0),0)</f>
        <v>0</v>
      </c>
      <c r="P2594" s="932">
        <f t="shared" ref="P2594:P2625" si="589">+IFERROR(VLOOKUP($B2594,DGMTC11,10,0),0)</f>
        <v>0</v>
      </c>
      <c r="Q2594" s="932">
        <f t="shared" ref="Q2594:Q2625" si="590">+IFERROR(VLOOKUP($C2594,DGMTC11,10,0),0)</f>
        <v>0</v>
      </c>
      <c r="R2594" s="966">
        <f t="shared" si="579"/>
        <v>3936405.9544615387</v>
      </c>
      <c r="S2594" s="960">
        <f t="shared" si="580"/>
        <v>0</v>
      </c>
      <c r="T2594" s="961"/>
      <c r="U2594" s="954"/>
    </row>
    <row r="2595" spans="1:21" ht="49.5" outlineLevel="1">
      <c r="A2595" s="1006"/>
      <c r="B2595" s="1006"/>
      <c r="C2595" s="1006"/>
      <c r="D2595" s="1006" t="s">
        <v>6273</v>
      </c>
      <c r="E2595" s="968" t="s">
        <v>5241</v>
      </c>
      <c r="F2595" s="1007" t="s">
        <v>6274</v>
      </c>
      <c r="G2595" s="947" t="s">
        <v>4687</v>
      </c>
      <c r="H2595" s="1010" t="s">
        <v>1026</v>
      </c>
      <c r="I2595" s="990">
        <v>1.1000000000000001</v>
      </c>
      <c r="J2595" s="1009">
        <v>11.759</v>
      </c>
      <c r="K2595" s="951">
        <v>0</v>
      </c>
      <c r="L2595" s="952">
        <v>0</v>
      </c>
      <c r="M2595" s="1002">
        <v>0</v>
      </c>
      <c r="N2595" s="966">
        <f t="shared" si="587"/>
        <v>394809.23076923075</v>
      </c>
      <c r="O2595" s="932">
        <f t="shared" si="588"/>
        <v>0</v>
      </c>
      <c r="P2595" s="932">
        <f t="shared" si="589"/>
        <v>0</v>
      </c>
      <c r="Q2595" s="932">
        <f t="shared" si="590"/>
        <v>0</v>
      </c>
      <c r="R2595" s="966">
        <f t="shared" si="579"/>
        <v>5106817.9190769233</v>
      </c>
      <c r="S2595" s="960">
        <f t="shared" si="580"/>
        <v>0</v>
      </c>
      <c r="T2595" s="961"/>
      <c r="U2595" s="954"/>
    </row>
    <row r="2596" spans="1:21" ht="49.5" outlineLevel="1">
      <c r="A2596" s="1006"/>
      <c r="B2596" s="1006"/>
      <c r="C2596" s="1006"/>
      <c r="D2596" s="1006" t="s">
        <v>6275</v>
      </c>
      <c r="E2596" s="968" t="s">
        <v>5244</v>
      </c>
      <c r="F2596" s="1007" t="s">
        <v>6276</v>
      </c>
      <c r="G2596" s="947" t="s">
        <v>4687</v>
      </c>
      <c r="H2596" s="1010" t="s">
        <v>1026</v>
      </c>
      <c r="I2596" s="990">
        <v>1.1000000000000001</v>
      </c>
      <c r="J2596" s="1009">
        <v>12.891999999999999</v>
      </c>
      <c r="K2596" s="951">
        <v>0</v>
      </c>
      <c r="L2596" s="952">
        <v>0</v>
      </c>
      <c r="M2596" s="1002">
        <v>0</v>
      </c>
      <c r="N2596" s="966">
        <f t="shared" si="587"/>
        <v>394809.23076923075</v>
      </c>
      <c r="O2596" s="932">
        <f t="shared" si="588"/>
        <v>0</v>
      </c>
      <c r="P2596" s="932">
        <f t="shared" si="589"/>
        <v>0</v>
      </c>
      <c r="Q2596" s="932">
        <f t="shared" si="590"/>
        <v>0</v>
      </c>
      <c r="R2596" s="966">
        <f t="shared" si="579"/>
        <v>5598868.6633846154</v>
      </c>
      <c r="S2596" s="960">
        <f t="shared" si="580"/>
        <v>0</v>
      </c>
      <c r="T2596" s="961"/>
      <c r="U2596" s="954"/>
    </row>
    <row r="2597" spans="1:21" ht="49.5" outlineLevel="1">
      <c r="A2597" s="1006"/>
      <c r="B2597" s="1006"/>
      <c r="C2597" s="1006"/>
      <c r="D2597" s="1006" t="s">
        <v>6277</v>
      </c>
      <c r="E2597" s="968" t="s">
        <v>5247</v>
      </c>
      <c r="F2597" s="1007" t="s">
        <v>6278</v>
      </c>
      <c r="G2597" s="947" t="s">
        <v>4687</v>
      </c>
      <c r="H2597" s="1010" t="s">
        <v>1026</v>
      </c>
      <c r="I2597" s="990">
        <v>1.1000000000000001</v>
      </c>
      <c r="J2597" s="1009">
        <v>16.841000000000001</v>
      </c>
      <c r="K2597" s="951">
        <v>0</v>
      </c>
      <c r="L2597" s="952">
        <v>0</v>
      </c>
      <c r="M2597" s="1002">
        <v>0</v>
      </c>
      <c r="N2597" s="966">
        <f t="shared" si="587"/>
        <v>394809.23076923075</v>
      </c>
      <c r="O2597" s="932">
        <f t="shared" si="588"/>
        <v>0</v>
      </c>
      <c r="P2597" s="932">
        <f t="shared" si="589"/>
        <v>0</v>
      </c>
      <c r="Q2597" s="932">
        <f t="shared" si="590"/>
        <v>0</v>
      </c>
      <c r="R2597" s="966">
        <f t="shared" si="579"/>
        <v>7313880.4809230771</v>
      </c>
      <c r="S2597" s="960">
        <f t="shared" si="580"/>
        <v>0</v>
      </c>
      <c r="T2597" s="961"/>
      <c r="U2597" s="954"/>
    </row>
    <row r="2598" spans="1:21" ht="49.5" outlineLevel="1">
      <c r="A2598" s="1006"/>
      <c r="B2598" s="1006"/>
      <c r="C2598" s="1006"/>
      <c r="D2598" s="1006" t="s">
        <v>6279</v>
      </c>
      <c r="E2598" s="968" t="s">
        <v>5250</v>
      </c>
      <c r="F2598" s="1007" t="s">
        <v>6280</v>
      </c>
      <c r="G2598" s="947" t="s">
        <v>4687</v>
      </c>
      <c r="H2598" s="1010" t="s">
        <v>1026</v>
      </c>
      <c r="I2598" s="990">
        <v>1.1000000000000001</v>
      </c>
      <c r="J2598" s="1009">
        <v>22.687999999999999</v>
      </c>
      <c r="K2598" s="951">
        <v>0</v>
      </c>
      <c r="L2598" s="952">
        <v>0</v>
      </c>
      <c r="M2598" s="1002">
        <v>0</v>
      </c>
      <c r="N2598" s="966">
        <f t="shared" si="587"/>
        <v>394809.23076923075</v>
      </c>
      <c r="O2598" s="932">
        <f t="shared" si="588"/>
        <v>0</v>
      </c>
      <c r="P2598" s="932">
        <f t="shared" si="589"/>
        <v>0</v>
      </c>
      <c r="Q2598" s="932">
        <f t="shared" si="590"/>
        <v>0</v>
      </c>
      <c r="R2598" s="966">
        <f t="shared" si="579"/>
        <v>9853175.010461539</v>
      </c>
      <c r="S2598" s="960">
        <f t="shared" si="580"/>
        <v>0</v>
      </c>
      <c r="T2598" s="961"/>
      <c r="U2598" s="954"/>
    </row>
    <row r="2599" spans="1:21" ht="49.5" outlineLevel="1">
      <c r="A2599" s="1006"/>
      <c r="B2599" s="1006"/>
      <c r="C2599" s="1006"/>
      <c r="D2599" s="1006" t="s">
        <v>6281</v>
      </c>
      <c r="E2599" s="968" t="s">
        <v>5253</v>
      </c>
      <c r="F2599" s="1007" t="s">
        <v>6282</v>
      </c>
      <c r="G2599" s="947" t="s">
        <v>4687</v>
      </c>
      <c r="H2599" s="1010" t="s">
        <v>1026</v>
      </c>
      <c r="I2599" s="990">
        <v>1.1000000000000001</v>
      </c>
      <c r="J2599" s="1009">
        <v>30.920999999999999</v>
      </c>
      <c r="K2599" s="951">
        <v>0</v>
      </c>
      <c r="L2599" s="952">
        <v>0</v>
      </c>
      <c r="M2599" s="1002">
        <v>0</v>
      </c>
      <c r="N2599" s="966">
        <f t="shared" si="587"/>
        <v>394809.23076923075</v>
      </c>
      <c r="O2599" s="932">
        <f t="shared" si="588"/>
        <v>0</v>
      </c>
      <c r="P2599" s="932">
        <f t="shared" si="589"/>
        <v>0</v>
      </c>
      <c r="Q2599" s="932">
        <f t="shared" si="590"/>
        <v>0</v>
      </c>
      <c r="R2599" s="966">
        <f t="shared" si="579"/>
        <v>13428685.847076923</v>
      </c>
      <c r="S2599" s="960">
        <f t="shared" si="580"/>
        <v>0</v>
      </c>
      <c r="T2599" s="961"/>
      <c r="U2599" s="954"/>
    </row>
    <row r="2600" spans="1:21" ht="49.5" outlineLevel="1">
      <c r="A2600" s="1006"/>
      <c r="B2600" s="1006"/>
      <c r="C2600" s="1006"/>
      <c r="D2600" s="1006" t="s">
        <v>6283</v>
      </c>
      <c r="E2600" s="968" t="s">
        <v>5256</v>
      </c>
      <c r="F2600" s="1007" t="s">
        <v>6284</v>
      </c>
      <c r="G2600" s="947" t="s">
        <v>4687</v>
      </c>
      <c r="H2600" s="1010" t="s">
        <v>1026</v>
      </c>
      <c r="I2600" s="990">
        <v>1.1000000000000001</v>
      </c>
      <c r="J2600" s="1009">
        <v>34.469000000000001</v>
      </c>
      <c r="K2600" s="951">
        <v>0</v>
      </c>
      <c r="L2600" s="952">
        <v>0</v>
      </c>
      <c r="M2600" s="1002">
        <v>0</v>
      </c>
      <c r="N2600" s="966">
        <f t="shared" si="587"/>
        <v>394809.23076923075</v>
      </c>
      <c r="O2600" s="932">
        <f t="shared" si="588"/>
        <v>0</v>
      </c>
      <c r="P2600" s="932">
        <f t="shared" si="589"/>
        <v>0</v>
      </c>
      <c r="Q2600" s="932">
        <f t="shared" si="590"/>
        <v>0</v>
      </c>
      <c r="R2600" s="966">
        <f t="shared" si="579"/>
        <v>14969547.312923079</v>
      </c>
      <c r="S2600" s="960">
        <f t="shared" si="580"/>
        <v>0</v>
      </c>
      <c r="T2600" s="961"/>
      <c r="U2600" s="954"/>
    </row>
    <row r="2601" spans="1:21" ht="49.5" outlineLevel="1">
      <c r="A2601" s="1006"/>
      <c r="B2601" s="1006"/>
      <c r="C2601" s="1006"/>
      <c r="D2601" s="1006" t="s">
        <v>6285</v>
      </c>
      <c r="E2601" s="968" t="s">
        <v>5259</v>
      </c>
      <c r="F2601" s="1007" t="s">
        <v>6286</v>
      </c>
      <c r="G2601" s="947" t="s">
        <v>4687</v>
      </c>
      <c r="H2601" s="1010" t="s">
        <v>1026</v>
      </c>
      <c r="I2601" s="990">
        <v>1.1000000000000001</v>
      </c>
      <c r="J2601" s="1009">
        <v>41.987000000000002</v>
      </c>
      <c r="K2601" s="951">
        <v>0</v>
      </c>
      <c r="L2601" s="952">
        <v>0</v>
      </c>
      <c r="M2601" s="1002">
        <v>0</v>
      </c>
      <c r="N2601" s="966">
        <f t="shared" si="587"/>
        <v>394809.23076923075</v>
      </c>
      <c r="O2601" s="932">
        <f t="shared" si="588"/>
        <v>0</v>
      </c>
      <c r="P2601" s="932">
        <f t="shared" si="589"/>
        <v>0</v>
      </c>
      <c r="Q2601" s="932">
        <f t="shared" si="590"/>
        <v>0</v>
      </c>
      <c r="R2601" s="966">
        <f t="shared" si="579"/>
        <v>18234540.689538464</v>
      </c>
      <c r="S2601" s="960">
        <f t="shared" si="580"/>
        <v>0</v>
      </c>
      <c r="T2601" s="961"/>
      <c r="U2601" s="954"/>
    </row>
    <row r="2602" spans="1:21" ht="49.5" outlineLevel="1">
      <c r="A2602" s="1006"/>
      <c r="B2602" s="1006"/>
      <c r="C2602" s="1006"/>
      <c r="D2602" s="1006" t="s">
        <v>6287</v>
      </c>
      <c r="E2602" s="968" t="s">
        <v>5262</v>
      </c>
      <c r="F2602" s="1007" t="s">
        <v>6288</v>
      </c>
      <c r="G2602" s="947" t="s">
        <v>4687</v>
      </c>
      <c r="H2602" s="1010" t="s">
        <v>1026</v>
      </c>
      <c r="I2602" s="990">
        <v>1.1000000000000001</v>
      </c>
      <c r="J2602" s="1009">
        <v>49.566000000000003</v>
      </c>
      <c r="K2602" s="951">
        <v>0</v>
      </c>
      <c r="L2602" s="952">
        <v>0</v>
      </c>
      <c r="M2602" s="1002">
        <v>0</v>
      </c>
      <c r="N2602" s="966">
        <f t="shared" si="587"/>
        <v>394809.23076923075</v>
      </c>
      <c r="O2602" s="932">
        <f t="shared" si="588"/>
        <v>0</v>
      </c>
      <c r="P2602" s="932">
        <f t="shared" si="589"/>
        <v>0</v>
      </c>
      <c r="Q2602" s="932">
        <f t="shared" si="590"/>
        <v>0</v>
      </c>
      <c r="R2602" s="966">
        <f t="shared" si="579"/>
        <v>21526025.765538462</v>
      </c>
      <c r="S2602" s="960">
        <f t="shared" si="580"/>
        <v>0</v>
      </c>
      <c r="T2602" s="961"/>
      <c r="U2602" s="954"/>
    </row>
    <row r="2603" spans="1:21" ht="49.5" outlineLevel="1">
      <c r="A2603" s="1006"/>
      <c r="B2603" s="1006"/>
      <c r="C2603" s="1006"/>
      <c r="D2603" s="1006" t="s">
        <v>6289</v>
      </c>
      <c r="E2603" s="968" t="s">
        <v>5265</v>
      </c>
      <c r="F2603" s="1007" t="s">
        <v>6290</v>
      </c>
      <c r="G2603" s="947" t="s">
        <v>4687</v>
      </c>
      <c r="H2603" s="1010" t="s">
        <v>1026</v>
      </c>
      <c r="I2603" s="990">
        <v>1.1000000000000001</v>
      </c>
      <c r="J2603" s="1009">
        <v>54.515999999999998</v>
      </c>
      <c r="K2603" s="951">
        <v>0</v>
      </c>
      <c r="L2603" s="952">
        <v>0</v>
      </c>
      <c r="M2603" s="1002">
        <v>0</v>
      </c>
      <c r="N2603" s="966">
        <f t="shared" si="587"/>
        <v>394809.23076923075</v>
      </c>
      <c r="O2603" s="932">
        <f t="shared" si="588"/>
        <v>0</v>
      </c>
      <c r="P2603" s="932">
        <f t="shared" si="589"/>
        <v>0</v>
      </c>
      <c r="Q2603" s="932">
        <f t="shared" si="590"/>
        <v>0</v>
      </c>
      <c r="R2603" s="966">
        <f t="shared" si="579"/>
        <v>23675762.027076922</v>
      </c>
      <c r="S2603" s="960">
        <f t="shared" si="580"/>
        <v>0</v>
      </c>
      <c r="T2603" s="961"/>
      <c r="U2603" s="954"/>
    </row>
    <row r="2604" spans="1:21" ht="49.5" outlineLevel="1">
      <c r="A2604" s="1006"/>
      <c r="B2604" s="1006"/>
      <c r="C2604" s="1006"/>
      <c r="D2604" s="1006" t="s">
        <v>6291</v>
      </c>
      <c r="E2604" s="968" t="s">
        <v>5238</v>
      </c>
      <c r="F2604" s="1007" t="s">
        <v>6292</v>
      </c>
      <c r="G2604" s="947" t="s">
        <v>4687</v>
      </c>
      <c r="H2604" s="1010" t="s">
        <v>1026</v>
      </c>
      <c r="I2604" s="990">
        <f>1.1*0.7</f>
        <v>0.77</v>
      </c>
      <c r="J2604" s="1009">
        <v>9.0640000000000001</v>
      </c>
      <c r="K2604" s="951">
        <v>0</v>
      </c>
      <c r="L2604" s="952">
        <v>0</v>
      </c>
      <c r="M2604" s="951">
        <v>0</v>
      </c>
      <c r="N2604" s="966">
        <f t="shared" si="587"/>
        <v>394809.23076923075</v>
      </c>
      <c r="O2604" s="932">
        <f t="shared" si="588"/>
        <v>0</v>
      </c>
      <c r="P2604" s="932">
        <f t="shared" si="589"/>
        <v>0</v>
      </c>
      <c r="Q2604" s="932">
        <f t="shared" si="590"/>
        <v>0</v>
      </c>
      <c r="R2604" s="966">
        <f t="shared" si="579"/>
        <v>2755484.1681230767</v>
      </c>
      <c r="S2604" s="960">
        <f t="shared" si="580"/>
        <v>0</v>
      </c>
      <c r="T2604" s="961"/>
      <c r="U2604" s="954"/>
    </row>
    <row r="2605" spans="1:21" ht="49.5" outlineLevel="1">
      <c r="A2605" s="1006"/>
      <c r="B2605" s="1006"/>
      <c r="C2605" s="1006"/>
      <c r="D2605" s="1006" t="s">
        <v>6293</v>
      </c>
      <c r="E2605" s="968" t="s">
        <v>5241</v>
      </c>
      <c r="F2605" s="1007" t="s">
        <v>6294</v>
      </c>
      <c r="G2605" s="947" t="s">
        <v>4687</v>
      </c>
      <c r="H2605" s="1010" t="s">
        <v>1026</v>
      </c>
      <c r="I2605" s="990">
        <f t="shared" ref="I2605:I2613" si="591">1.1*0.7</f>
        <v>0.77</v>
      </c>
      <c r="J2605" s="1009">
        <v>11.759</v>
      </c>
      <c r="K2605" s="951">
        <v>0</v>
      </c>
      <c r="L2605" s="952">
        <v>0</v>
      </c>
      <c r="M2605" s="951">
        <v>0</v>
      </c>
      <c r="N2605" s="966">
        <f t="shared" si="587"/>
        <v>394809.23076923075</v>
      </c>
      <c r="O2605" s="932">
        <f t="shared" si="588"/>
        <v>0</v>
      </c>
      <c r="P2605" s="932">
        <f t="shared" si="589"/>
        <v>0</v>
      </c>
      <c r="Q2605" s="932">
        <f t="shared" si="590"/>
        <v>0</v>
      </c>
      <c r="R2605" s="966">
        <f t="shared" si="579"/>
        <v>3574772.5433538458</v>
      </c>
      <c r="S2605" s="960">
        <f t="shared" si="580"/>
        <v>0</v>
      </c>
      <c r="T2605" s="961"/>
      <c r="U2605" s="954"/>
    </row>
    <row r="2606" spans="1:21" ht="49.5" outlineLevel="1">
      <c r="A2606" s="1006"/>
      <c r="B2606" s="1006"/>
      <c r="C2606" s="1006"/>
      <c r="D2606" s="1006" t="s">
        <v>6295</v>
      </c>
      <c r="E2606" s="968" t="s">
        <v>5244</v>
      </c>
      <c r="F2606" s="1007" t="s">
        <v>6296</v>
      </c>
      <c r="G2606" s="947" t="s">
        <v>4687</v>
      </c>
      <c r="H2606" s="1010" t="s">
        <v>1026</v>
      </c>
      <c r="I2606" s="990">
        <f t="shared" si="591"/>
        <v>0.77</v>
      </c>
      <c r="J2606" s="1009">
        <v>12.891999999999999</v>
      </c>
      <c r="K2606" s="951">
        <v>0</v>
      </c>
      <c r="L2606" s="952">
        <v>0</v>
      </c>
      <c r="M2606" s="951">
        <v>0</v>
      </c>
      <c r="N2606" s="966">
        <f t="shared" si="587"/>
        <v>394809.23076923075</v>
      </c>
      <c r="O2606" s="932">
        <f t="shared" si="588"/>
        <v>0</v>
      </c>
      <c r="P2606" s="932">
        <f t="shared" si="589"/>
        <v>0</v>
      </c>
      <c r="Q2606" s="932">
        <f t="shared" si="590"/>
        <v>0</v>
      </c>
      <c r="R2606" s="966">
        <f t="shared" si="579"/>
        <v>3919208.0643692305</v>
      </c>
      <c r="S2606" s="960">
        <f t="shared" si="580"/>
        <v>0</v>
      </c>
      <c r="T2606" s="961"/>
      <c r="U2606" s="954"/>
    </row>
    <row r="2607" spans="1:21" ht="49.5" outlineLevel="1">
      <c r="A2607" s="1006"/>
      <c r="B2607" s="1006"/>
      <c r="C2607" s="1006"/>
      <c r="D2607" s="1006" t="s">
        <v>6297</v>
      </c>
      <c r="E2607" s="968" t="s">
        <v>5247</v>
      </c>
      <c r="F2607" s="1007" t="s">
        <v>6298</v>
      </c>
      <c r="G2607" s="947" t="s">
        <v>4687</v>
      </c>
      <c r="H2607" s="1010" t="s">
        <v>1026</v>
      </c>
      <c r="I2607" s="990">
        <f t="shared" si="591"/>
        <v>0.77</v>
      </c>
      <c r="J2607" s="1009">
        <v>16.841000000000001</v>
      </c>
      <c r="K2607" s="951">
        <v>0</v>
      </c>
      <c r="L2607" s="952">
        <v>0</v>
      </c>
      <c r="M2607" s="951">
        <v>0</v>
      </c>
      <c r="N2607" s="966">
        <f t="shared" si="587"/>
        <v>394809.23076923075</v>
      </c>
      <c r="O2607" s="932">
        <f t="shared" si="588"/>
        <v>0</v>
      </c>
      <c r="P2607" s="932">
        <f t="shared" si="589"/>
        <v>0</v>
      </c>
      <c r="Q2607" s="932">
        <f t="shared" si="590"/>
        <v>0</v>
      </c>
      <c r="R2607" s="966">
        <f t="shared" si="579"/>
        <v>5119716.3366461536</v>
      </c>
      <c r="S2607" s="960">
        <f t="shared" si="580"/>
        <v>0</v>
      </c>
      <c r="T2607" s="961"/>
      <c r="U2607" s="954"/>
    </row>
    <row r="2608" spans="1:21" ht="49.5" outlineLevel="1">
      <c r="A2608" s="1006"/>
      <c r="B2608" s="1006"/>
      <c r="C2608" s="1006"/>
      <c r="D2608" s="1006" t="s">
        <v>6299</v>
      </c>
      <c r="E2608" s="968" t="s">
        <v>5250</v>
      </c>
      <c r="F2608" s="1007" t="s">
        <v>6300</v>
      </c>
      <c r="G2608" s="947" t="s">
        <v>4687</v>
      </c>
      <c r="H2608" s="1010" t="s">
        <v>1026</v>
      </c>
      <c r="I2608" s="990">
        <f t="shared" si="591"/>
        <v>0.77</v>
      </c>
      <c r="J2608" s="1009">
        <v>22.687999999999999</v>
      </c>
      <c r="K2608" s="951">
        <v>0</v>
      </c>
      <c r="L2608" s="952">
        <v>0</v>
      </c>
      <c r="M2608" s="951">
        <v>0</v>
      </c>
      <c r="N2608" s="966">
        <f t="shared" si="587"/>
        <v>394809.23076923075</v>
      </c>
      <c r="O2608" s="932">
        <f t="shared" si="588"/>
        <v>0</v>
      </c>
      <c r="P2608" s="932">
        <f t="shared" si="589"/>
        <v>0</v>
      </c>
      <c r="Q2608" s="932">
        <f t="shared" si="590"/>
        <v>0</v>
      </c>
      <c r="R2608" s="966">
        <f t="shared" si="579"/>
        <v>6897222.5073230769</v>
      </c>
      <c r="S2608" s="960">
        <f t="shared" si="580"/>
        <v>0</v>
      </c>
      <c r="T2608" s="961"/>
      <c r="U2608" s="954"/>
    </row>
    <row r="2609" spans="1:21" ht="49.5" outlineLevel="1">
      <c r="A2609" s="1006"/>
      <c r="B2609" s="1006"/>
      <c r="C2609" s="1006"/>
      <c r="D2609" s="1006" t="s">
        <v>6301</v>
      </c>
      <c r="E2609" s="968" t="s">
        <v>5253</v>
      </c>
      <c r="F2609" s="1007" t="s">
        <v>6302</v>
      </c>
      <c r="G2609" s="947" t="s">
        <v>4687</v>
      </c>
      <c r="H2609" s="1010" t="s">
        <v>1026</v>
      </c>
      <c r="I2609" s="990">
        <f t="shared" si="591"/>
        <v>0.77</v>
      </c>
      <c r="J2609" s="1009">
        <v>30.920999999999999</v>
      </c>
      <c r="K2609" s="951">
        <v>0</v>
      </c>
      <c r="L2609" s="952">
        <v>0</v>
      </c>
      <c r="M2609" s="951">
        <v>0</v>
      </c>
      <c r="N2609" s="966">
        <f t="shared" si="587"/>
        <v>394809.23076923075</v>
      </c>
      <c r="O2609" s="932">
        <f t="shared" si="588"/>
        <v>0</v>
      </c>
      <c r="P2609" s="932">
        <f t="shared" si="589"/>
        <v>0</v>
      </c>
      <c r="Q2609" s="932">
        <f t="shared" si="590"/>
        <v>0</v>
      </c>
      <c r="R2609" s="966">
        <f t="shared" si="579"/>
        <v>9400080.0929538459</v>
      </c>
      <c r="S2609" s="960">
        <f t="shared" si="580"/>
        <v>0</v>
      </c>
      <c r="T2609" s="961"/>
      <c r="U2609" s="954"/>
    </row>
    <row r="2610" spans="1:21" ht="49.5" outlineLevel="1">
      <c r="A2610" s="1006"/>
      <c r="B2610" s="1006"/>
      <c r="C2610" s="1006"/>
      <c r="D2610" s="1006" t="s">
        <v>6303</v>
      </c>
      <c r="E2610" s="968" t="s">
        <v>5256</v>
      </c>
      <c r="F2610" s="1007" t="s">
        <v>6304</v>
      </c>
      <c r="G2610" s="947" t="s">
        <v>4687</v>
      </c>
      <c r="H2610" s="1010" t="s">
        <v>1026</v>
      </c>
      <c r="I2610" s="990">
        <f t="shared" si="591"/>
        <v>0.77</v>
      </c>
      <c r="J2610" s="1009">
        <v>34.469000000000001</v>
      </c>
      <c r="K2610" s="951">
        <v>0</v>
      </c>
      <c r="L2610" s="952">
        <v>0</v>
      </c>
      <c r="M2610" s="951">
        <v>0</v>
      </c>
      <c r="N2610" s="966">
        <f t="shared" si="587"/>
        <v>394809.23076923075</v>
      </c>
      <c r="O2610" s="932">
        <f t="shared" si="588"/>
        <v>0</v>
      </c>
      <c r="P2610" s="932">
        <f t="shared" si="589"/>
        <v>0</v>
      </c>
      <c r="Q2610" s="932">
        <f t="shared" si="590"/>
        <v>0</v>
      </c>
      <c r="R2610" s="966">
        <f t="shared" si="579"/>
        <v>10478683.119046154</v>
      </c>
      <c r="S2610" s="960">
        <f t="shared" si="580"/>
        <v>0</v>
      </c>
      <c r="T2610" s="961"/>
      <c r="U2610" s="954"/>
    </row>
    <row r="2611" spans="1:21" ht="49.5" outlineLevel="1">
      <c r="A2611" s="1006"/>
      <c r="B2611" s="1006"/>
      <c r="C2611" s="1006"/>
      <c r="D2611" s="1006" t="s">
        <v>6305</v>
      </c>
      <c r="E2611" s="968" t="s">
        <v>5259</v>
      </c>
      <c r="F2611" s="1007" t="s">
        <v>6306</v>
      </c>
      <c r="G2611" s="947" t="s">
        <v>4687</v>
      </c>
      <c r="H2611" s="1010" t="s">
        <v>1026</v>
      </c>
      <c r="I2611" s="990">
        <f t="shared" si="591"/>
        <v>0.77</v>
      </c>
      <c r="J2611" s="1009">
        <v>41.987000000000002</v>
      </c>
      <c r="K2611" s="951">
        <v>0</v>
      </c>
      <c r="L2611" s="952">
        <v>0</v>
      </c>
      <c r="M2611" s="951">
        <v>0</v>
      </c>
      <c r="N2611" s="966">
        <f t="shared" si="587"/>
        <v>394809.23076923075</v>
      </c>
      <c r="O2611" s="932">
        <f t="shared" si="588"/>
        <v>0</v>
      </c>
      <c r="P2611" s="932">
        <f t="shared" si="589"/>
        <v>0</v>
      </c>
      <c r="Q2611" s="932">
        <f t="shared" si="590"/>
        <v>0</v>
      </c>
      <c r="R2611" s="966">
        <f t="shared" si="579"/>
        <v>12764178.482676923</v>
      </c>
      <c r="S2611" s="960">
        <f t="shared" si="580"/>
        <v>0</v>
      </c>
      <c r="T2611" s="961"/>
      <c r="U2611" s="954"/>
    </row>
    <row r="2612" spans="1:21" ht="49.5" outlineLevel="1">
      <c r="A2612" s="1006"/>
      <c r="B2612" s="1006"/>
      <c r="C2612" s="1006"/>
      <c r="D2612" s="1006" t="s">
        <v>6307</v>
      </c>
      <c r="E2612" s="968" t="s">
        <v>5262</v>
      </c>
      <c r="F2612" s="1007" t="s">
        <v>6308</v>
      </c>
      <c r="G2612" s="947" t="s">
        <v>4687</v>
      </c>
      <c r="H2612" s="1010" t="s">
        <v>1026</v>
      </c>
      <c r="I2612" s="990">
        <f t="shared" si="591"/>
        <v>0.77</v>
      </c>
      <c r="J2612" s="1009">
        <v>49.566000000000003</v>
      </c>
      <c r="K2612" s="951">
        <v>0</v>
      </c>
      <c r="L2612" s="952">
        <v>0</v>
      </c>
      <c r="M2612" s="951">
        <v>0</v>
      </c>
      <c r="N2612" s="966">
        <f t="shared" si="587"/>
        <v>394809.23076923075</v>
      </c>
      <c r="O2612" s="932">
        <f t="shared" si="588"/>
        <v>0</v>
      </c>
      <c r="P2612" s="932">
        <f t="shared" si="589"/>
        <v>0</v>
      </c>
      <c r="Q2612" s="932">
        <f t="shared" si="590"/>
        <v>0</v>
      </c>
      <c r="R2612" s="966">
        <f t="shared" si="579"/>
        <v>15068218.035876924</v>
      </c>
      <c r="S2612" s="960">
        <f t="shared" si="580"/>
        <v>0</v>
      </c>
      <c r="T2612" s="961"/>
      <c r="U2612" s="954"/>
    </row>
    <row r="2613" spans="1:21" ht="49.5" outlineLevel="1">
      <c r="A2613" s="1006"/>
      <c r="B2613" s="1006"/>
      <c r="C2613" s="1006"/>
      <c r="D2613" s="1006" t="s">
        <v>6309</v>
      </c>
      <c r="E2613" s="968" t="s">
        <v>5265</v>
      </c>
      <c r="F2613" s="1007" t="s">
        <v>6310</v>
      </c>
      <c r="G2613" s="947" t="s">
        <v>4687</v>
      </c>
      <c r="H2613" s="1010" t="s">
        <v>1026</v>
      </c>
      <c r="I2613" s="990">
        <f t="shared" si="591"/>
        <v>0.77</v>
      </c>
      <c r="J2613" s="1009">
        <v>54.515999999999998</v>
      </c>
      <c r="K2613" s="951">
        <v>0</v>
      </c>
      <c r="L2613" s="952">
        <v>0</v>
      </c>
      <c r="M2613" s="951">
        <v>0</v>
      </c>
      <c r="N2613" s="966">
        <f t="shared" si="587"/>
        <v>394809.23076923075</v>
      </c>
      <c r="O2613" s="932">
        <f t="shared" si="588"/>
        <v>0</v>
      </c>
      <c r="P2613" s="932">
        <f t="shared" si="589"/>
        <v>0</v>
      </c>
      <c r="Q2613" s="932">
        <f t="shared" si="590"/>
        <v>0</v>
      </c>
      <c r="R2613" s="966">
        <f t="shared" si="579"/>
        <v>16573033.418953845</v>
      </c>
      <c r="S2613" s="960">
        <f t="shared" si="580"/>
        <v>0</v>
      </c>
      <c r="T2613" s="961"/>
      <c r="U2613" s="954"/>
    </row>
    <row r="2614" spans="1:21" ht="49.5" outlineLevel="1">
      <c r="A2614" s="1006"/>
      <c r="B2614" s="1006"/>
      <c r="C2614" s="1006"/>
      <c r="D2614" s="1006" t="s">
        <v>6311</v>
      </c>
      <c r="E2614" s="968" t="s">
        <v>5238</v>
      </c>
      <c r="F2614" s="1007" t="s">
        <v>6312</v>
      </c>
      <c r="G2614" s="947" t="s">
        <v>4687</v>
      </c>
      <c r="H2614" s="1010" t="s">
        <v>1026</v>
      </c>
      <c r="I2614" s="990">
        <f>1.1*1.15</f>
        <v>1.2649999999999999</v>
      </c>
      <c r="J2614" s="1009">
        <v>9.0640000000000001</v>
      </c>
      <c r="K2614" s="951">
        <v>0</v>
      </c>
      <c r="L2614" s="952">
        <v>0</v>
      </c>
      <c r="M2614" s="951">
        <v>0</v>
      </c>
      <c r="N2614" s="966">
        <f t="shared" si="587"/>
        <v>394809.23076923075</v>
      </c>
      <c r="O2614" s="932">
        <f t="shared" si="588"/>
        <v>0</v>
      </c>
      <c r="P2614" s="932">
        <f t="shared" si="589"/>
        <v>0</v>
      </c>
      <c r="Q2614" s="932">
        <f t="shared" si="590"/>
        <v>0</v>
      </c>
      <c r="R2614" s="966">
        <f t="shared" si="579"/>
        <v>4526866.847630769</v>
      </c>
      <c r="S2614" s="960">
        <f t="shared" si="580"/>
        <v>0</v>
      </c>
      <c r="T2614" s="961"/>
      <c r="U2614" s="954"/>
    </row>
    <row r="2615" spans="1:21" ht="49.5" outlineLevel="1">
      <c r="A2615" s="1006"/>
      <c r="B2615" s="1006"/>
      <c r="C2615" s="1006"/>
      <c r="D2615" s="1006" t="s">
        <v>6313</v>
      </c>
      <c r="E2615" s="968" t="s">
        <v>5241</v>
      </c>
      <c r="F2615" s="1007" t="s">
        <v>6314</v>
      </c>
      <c r="G2615" s="947" t="s">
        <v>4687</v>
      </c>
      <c r="H2615" s="1010" t="s">
        <v>1026</v>
      </c>
      <c r="I2615" s="990">
        <f t="shared" ref="I2615:I2623" si="592">1.1*1.15</f>
        <v>1.2649999999999999</v>
      </c>
      <c r="J2615" s="1009">
        <v>11.759</v>
      </c>
      <c r="K2615" s="951">
        <v>0</v>
      </c>
      <c r="L2615" s="952">
        <v>0</v>
      </c>
      <c r="M2615" s="951">
        <v>0</v>
      </c>
      <c r="N2615" s="966">
        <f t="shared" si="587"/>
        <v>394809.23076923075</v>
      </c>
      <c r="O2615" s="932">
        <f t="shared" si="588"/>
        <v>0</v>
      </c>
      <c r="P2615" s="932">
        <f t="shared" si="589"/>
        <v>0</v>
      </c>
      <c r="Q2615" s="932">
        <f t="shared" si="590"/>
        <v>0</v>
      </c>
      <c r="R2615" s="966">
        <f t="shared" ref="R2615:R2678" si="593">I2615*J2615*N2615</f>
        <v>5872840.6069384608</v>
      </c>
      <c r="S2615" s="960">
        <f t="shared" ref="S2615:S2678" si="594">(K2615*O2615+L2615*P2615+M2615*Q2615)</f>
        <v>0</v>
      </c>
      <c r="T2615" s="961"/>
      <c r="U2615" s="954"/>
    </row>
    <row r="2616" spans="1:21" ht="49.5" outlineLevel="1">
      <c r="A2616" s="1006"/>
      <c r="B2616" s="1006"/>
      <c r="C2616" s="1006"/>
      <c r="D2616" s="1006" t="s">
        <v>6315</v>
      </c>
      <c r="E2616" s="968" t="s">
        <v>5244</v>
      </c>
      <c r="F2616" s="1007" t="s">
        <v>6316</v>
      </c>
      <c r="G2616" s="947" t="s">
        <v>4687</v>
      </c>
      <c r="H2616" s="1010" t="s">
        <v>1026</v>
      </c>
      <c r="I2616" s="990">
        <f t="shared" si="592"/>
        <v>1.2649999999999999</v>
      </c>
      <c r="J2616" s="1009">
        <v>12.891999999999999</v>
      </c>
      <c r="K2616" s="951">
        <v>0</v>
      </c>
      <c r="L2616" s="952">
        <v>0</v>
      </c>
      <c r="M2616" s="951">
        <v>0</v>
      </c>
      <c r="N2616" s="966">
        <f t="shared" si="587"/>
        <v>394809.23076923075</v>
      </c>
      <c r="O2616" s="932">
        <f t="shared" si="588"/>
        <v>0</v>
      </c>
      <c r="P2616" s="932">
        <f t="shared" si="589"/>
        <v>0</v>
      </c>
      <c r="Q2616" s="932">
        <f t="shared" si="590"/>
        <v>0</v>
      </c>
      <c r="R2616" s="966">
        <f t="shared" si="593"/>
        <v>6438698.962892307</v>
      </c>
      <c r="S2616" s="960">
        <f t="shared" si="594"/>
        <v>0</v>
      </c>
      <c r="T2616" s="961"/>
      <c r="U2616" s="954"/>
    </row>
    <row r="2617" spans="1:21" ht="49.5" outlineLevel="1">
      <c r="A2617" s="1006"/>
      <c r="B2617" s="1006"/>
      <c r="C2617" s="1006"/>
      <c r="D2617" s="1006" t="s">
        <v>6317</v>
      </c>
      <c r="E2617" s="968" t="s">
        <v>5247</v>
      </c>
      <c r="F2617" s="1007" t="s">
        <v>6318</v>
      </c>
      <c r="G2617" s="947" t="s">
        <v>4687</v>
      </c>
      <c r="H2617" s="1010" t="s">
        <v>1026</v>
      </c>
      <c r="I2617" s="990">
        <f t="shared" si="592"/>
        <v>1.2649999999999999</v>
      </c>
      <c r="J2617" s="1009">
        <v>16.841000000000001</v>
      </c>
      <c r="K2617" s="951">
        <v>0</v>
      </c>
      <c r="L2617" s="952">
        <v>0</v>
      </c>
      <c r="M2617" s="951">
        <v>0</v>
      </c>
      <c r="N2617" s="966">
        <f t="shared" si="587"/>
        <v>394809.23076923075</v>
      </c>
      <c r="O2617" s="932">
        <f t="shared" si="588"/>
        <v>0</v>
      </c>
      <c r="P2617" s="932">
        <f t="shared" si="589"/>
        <v>0</v>
      </c>
      <c r="Q2617" s="932">
        <f t="shared" si="590"/>
        <v>0</v>
      </c>
      <c r="R2617" s="966">
        <f t="shared" si="593"/>
        <v>8410962.5530615374</v>
      </c>
      <c r="S2617" s="960">
        <f t="shared" si="594"/>
        <v>0</v>
      </c>
      <c r="T2617" s="961"/>
      <c r="U2617" s="954"/>
    </row>
    <row r="2618" spans="1:21" ht="49.5" outlineLevel="1">
      <c r="A2618" s="1006"/>
      <c r="B2618" s="1006"/>
      <c r="C2618" s="1006"/>
      <c r="D2618" s="1006" t="s">
        <v>6319</v>
      </c>
      <c r="E2618" s="968" t="s">
        <v>5250</v>
      </c>
      <c r="F2618" s="1007" t="s">
        <v>6320</v>
      </c>
      <c r="G2618" s="947" t="s">
        <v>4687</v>
      </c>
      <c r="H2618" s="1010" t="s">
        <v>1026</v>
      </c>
      <c r="I2618" s="990">
        <f t="shared" si="592"/>
        <v>1.2649999999999999</v>
      </c>
      <c r="J2618" s="1009">
        <v>22.687999999999999</v>
      </c>
      <c r="K2618" s="951">
        <v>0</v>
      </c>
      <c r="L2618" s="952">
        <v>0</v>
      </c>
      <c r="M2618" s="951">
        <v>0</v>
      </c>
      <c r="N2618" s="966">
        <f t="shared" si="587"/>
        <v>394809.23076923075</v>
      </c>
      <c r="O2618" s="932">
        <f t="shared" si="588"/>
        <v>0</v>
      </c>
      <c r="P2618" s="932">
        <f t="shared" si="589"/>
        <v>0</v>
      </c>
      <c r="Q2618" s="932">
        <f t="shared" si="590"/>
        <v>0</v>
      </c>
      <c r="R2618" s="966">
        <f t="shared" si="593"/>
        <v>11331151.262030767</v>
      </c>
      <c r="S2618" s="960">
        <f t="shared" si="594"/>
        <v>0</v>
      </c>
      <c r="T2618" s="961"/>
      <c r="U2618" s="954"/>
    </row>
    <row r="2619" spans="1:21" ht="49.5" outlineLevel="1">
      <c r="A2619" s="1006"/>
      <c r="B2619" s="1006"/>
      <c r="C2619" s="1006"/>
      <c r="D2619" s="1006" t="s">
        <v>6321</v>
      </c>
      <c r="E2619" s="968" t="s">
        <v>5253</v>
      </c>
      <c r="F2619" s="1007" t="s">
        <v>6322</v>
      </c>
      <c r="G2619" s="947" t="s">
        <v>4687</v>
      </c>
      <c r="H2619" s="1010" t="s">
        <v>1026</v>
      </c>
      <c r="I2619" s="990">
        <f t="shared" si="592"/>
        <v>1.2649999999999999</v>
      </c>
      <c r="J2619" s="1009">
        <v>30.920999999999999</v>
      </c>
      <c r="K2619" s="951">
        <v>0</v>
      </c>
      <c r="L2619" s="952">
        <v>0</v>
      </c>
      <c r="M2619" s="951">
        <v>0</v>
      </c>
      <c r="N2619" s="966">
        <f t="shared" si="587"/>
        <v>394809.23076923075</v>
      </c>
      <c r="O2619" s="932">
        <f t="shared" si="588"/>
        <v>0</v>
      </c>
      <c r="P2619" s="932">
        <f t="shared" si="589"/>
        <v>0</v>
      </c>
      <c r="Q2619" s="932">
        <f t="shared" si="590"/>
        <v>0</v>
      </c>
      <c r="R2619" s="966">
        <f t="shared" si="593"/>
        <v>15442988.724138459</v>
      </c>
      <c r="S2619" s="960">
        <f t="shared" si="594"/>
        <v>0</v>
      </c>
      <c r="T2619" s="961"/>
      <c r="U2619" s="954"/>
    </row>
    <row r="2620" spans="1:21" ht="49.5" outlineLevel="1">
      <c r="A2620" s="1006"/>
      <c r="B2620" s="1006"/>
      <c r="C2620" s="1006"/>
      <c r="D2620" s="1006" t="s">
        <v>6323</v>
      </c>
      <c r="E2620" s="968" t="s">
        <v>5256</v>
      </c>
      <c r="F2620" s="1007" t="s">
        <v>6324</v>
      </c>
      <c r="G2620" s="947" t="s">
        <v>4687</v>
      </c>
      <c r="H2620" s="1010" t="s">
        <v>1026</v>
      </c>
      <c r="I2620" s="990">
        <f t="shared" si="592"/>
        <v>1.2649999999999999</v>
      </c>
      <c r="J2620" s="1009">
        <v>34.469000000000001</v>
      </c>
      <c r="K2620" s="951">
        <v>0</v>
      </c>
      <c r="L2620" s="952">
        <v>0</v>
      </c>
      <c r="M2620" s="951">
        <v>0</v>
      </c>
      <c r="N2620" s="966">
        <f t="shared" si="587"/>
        <v>394809.23076923075</v>
      </c>
      <c r="O2620" s="932">
        <f t="shared" si="588"/>
        <v>0</v>
      </c>
      <c r="P2620" s="932">
        <f t="shared" si="589"/>
        <v>0</v>
      </c>
      <c r="Q2620" s="932">
        <f t="shared" si="590"/>
        <v>0</v>
      </c>
      <c r="R2620" s="966">
        <f t="shared" si="593"/>
        <v>17214979.409861539</v>
      </c>
      <c r="S2620" s="960">
        <f t="shared" si="594"/>
        <v>0</v>
      </c>
      <c r="T2620" s="961"/>
      <c r="U2620" s="954"/>
    </row>
    <row r="2621" spans="1:21" ht="49.5" outlineLevel="1">
      <c r="A2621" s="1006"/>
      <c r="B2621" s="1006"/>
      <c r="C2621" s="1006"/>
      <c r="D2621" s="1006" t="s">
        <v>6325</v>
      </c>
      <c r="E2621" s="968" t="s">
        <v>5259</v>
      </c>
      <c r="F2621" s="1007" t="s">
        <v>6326</v>
      </c>
      <c r="G2621" s="947" t="s">
        <v>4687</v>
      </c>
      <c r="H2621" s="1010" t="s">
        <v>1026</v>
      </c>
      <c r="I2621" s="990">
        <f t="shared" si="592"/>
        <v>1.2649999999999999</v>
      </c>
      <c r="J2621" s="1009">
        <v>41.987000000000002</v>
      </c>
      <c r="K2621" s="951">
        <v>0</v>
      </c>
      <c r="L2621" s="952">
        <v>0</v>
      </c>
      <c r="M2621" s="951">
        <v>0</v>
      </c>
      <c r="N2621" s="966">
        <f t="shared" si="587"/>
        <v>394809.23076923075</v>
      </c>
      <c r="O2621" s="932">
        <f t="shared" si="588"/>
        <v>0</v>
      </c>
      <c r="P2621" s="932">
        <f t="shared" si="589"/>
        <v>0</v>
      </c>
      <c r="Q2621" s="932">
        <f t="shared" si="590"/>
        <v>0</v>
      </c>
      <c r="R2621" s="966">
        <f t="shared" si="593"/>
        <v>20969721.792969231</v>
      </c>
      <c r="S2621" s="960">
        <f t="shared" si="594"/>
        <v>0</v>
      </c>
      <c r="T2621" s="961"/>
      <c r="U2621" s="954"/>
    </row>
    <row r="2622" spans="1:21" ht="49.5" outlineLevel="1">
      <c r="A2622" s="1006"/>
      <c r="B2622" s="1006"/>
      <c r="C2622" s="1006"/>
      <c r="D2622" s="1006" t="s">
        <v>6327</v>
      </c>
      <c r="E2622" s="968" t="s">
        <v>5262</v>
      </c>
      <c r="F2622" s="1007" t="s">
        <v>6328</v>
      </c>
      <c r="G2622" s="947" t="s">
        <v>4687</v>
      </c>
      <c r="H2622" s="1010" t="s">
        <v>1026</v>
      </c>
      <c r="I2622" s="990">
        <f t="shared" si="592"/>
        <v>1.2649999999999999</v>
      </c>
      <c r="J2622" s="1009">
        <v>49.566000000000003</v>
      </c>
      <c r="K2622" s="951">
        <v>0</v>
      </c>
      <c r="L2622" s="952">
        <v>0</v>
      </c>
      <c r="M2622" s="951">
        <v>0</v>
      </c>
      <c r="N2622" s="966">
        <f t="shared" si="587"/>
        <v>394809.23076923075</v>
      </c>
      <c r="O2622" s="932">
        <f t="shared" si="588"/>
        <v>0</v>
      </c>
      <c r="P2622" s="932">
        <f t="shared" si="589"/>
        <v>0</v>
      </c>
      <c r="Q2622" s="932">
        <f t="shared" si="590"/>
        <v>0</v>
      </c>
      <c r="R2622" s="966">
        <f t="shared" si="593"/>
        <v>24754929.630369227</v>
      </c>
      <c r="S2622" s="960">
        <f t="shared" si="594"/>
        <v>0</v>
      </c>
      <c r="T2622" s="961"/>
      <c r="U2622" s="954"/>
    </row>
    <row r="2623" spans="1:21" ht="49.5" outlineLevel="1">
      <c r="A2623" s="1006"/>
      <c r="B2623" s="1006"/>
      <c r="C2623" s="1006"/>
      <c r="D2623" s="1006" t="s">
        <v>6329</v>
      </c>
      <c r="E2623" s="968" t="s">
        <v>5265</v>
      </c>
      <c r="F2623" s="1007" t="s">
        <v>6330</v>
      </c>
      <c r="G2623" s="947" t="s">
        <v>4687</v>
      </c>
      <c r="H2623" s="1010" t="s">
        <v>1026</v>
      </c>
      <c r="I2623" s="990">
        <f t="shared" si="592"/>
        <v>1.2649999999999999</v>
      </c>
      <c r="J2623" s="1009">
        <v>54.515999999999998</v>
      </c>
      <c r="K2623" s="951">
        <v>0</v>
      </c>
      <c r="L2623" s="952">
        <v>0</v>
      </c>
      <c r="M2623" s="951">
        <v>0</v>
      </c>
      <c r="N2623" s="966">
        <f t="shared" si="587"/>
        <v>394809.23076923075</v>
      </c>
      <c r="O2623" s="932">
        <f t="shared" si="588"/>
        <v>0</v>
      </c>
      <c r="P2623" s="932">
        <f t="shared" si="589"/>
        <v>0</v>
      </c>
      <c r="Q2623" s="932">
        <f t="shared" si="590"/>
        <v>0</v>
      </c>
      <c r="R2623" s="966">
        <f t="shared" si="593"/>
        <v>27227126.331138458</v>
      </c>
      <c r="S2623" s="960">
        <f t="shared" si="594"/>
        <v>0</v>
      </c>
      <c r="T2623" s="961"/>
      <c r="U2623" s="954"/>
    </row>
    <row r="2624" spans="1:21" ht="49.5" outlineLevel="1">
      <c r="A2624" s="1006"/>
      <c r="B2624" s="1006"/>
      <c r="C2624" s="1006"/>
      <c r="D2624" s="1006" t="s">
        <v>6331</v>
      </c>
      <c r="E2624" s="968" t="s">
        <v>5238</v>
      </c>
      <c r="F2624" s="1007" t="s">
        <v>6332</v>
      </c>
      <c r="G2624" s="947" t="s">
        <v>4687</v>
      </c>
      <c r="H2624" s="1010" t="s">
        <v>1026</v>
      </c>
      <c r="I2624" s="990">
        <f>1.1*1.15*0.7</f>
        <v>0.88549999999999984</v>
      </c>
      <c r="J2624" s="1009">
        <v>9.0640000000000001</v>
      </c>
      <c r="K2624" s="951">
        <v>0</v>
      </c>
      <c r="L2624" s="952">
        <v>0</v>
      </c>
      <c r="M2624" s="951">
        <v>0</v>
      </c>
      <c r="N2624" s="966">
        <f t="shared" si="587"/>
        <v>394809.23076923075</v>
      </c>
      <c r="O2624" s="932">
        <f t="shared" si="588"/>
        <v>0</v>
      </c>
      <c r="P2624" s="932">
        <f t="shared" si="589"/>
        <v>0</v>
      </c>
      <c r="Q2624" s="932">
        <f t="shared" si="590"/>
        <v>0</v>
      </c>
      <c r="R2624" s="966">
        <f t="shared" si="593"/>
        <v>3168806.7933415379</v>
      </c>
      <c r="S2624" s="960">
        <f t="shared" si="594"/>
        <v>0</v>
      </c>
      <c r="T2624" s="961"/>
      <c r="U2624" s="954"/>
    </row>
    <row r="2625" spans="1:21" ht="49.5" outlineLevel="1">
      <c r="A2625" s="1006"/>
      <c r="B2625" s="1006"/>
      <c r="C2625" s="1006"/>
      <c r="D2625" s="1006" t="s">
        <v>6333</v>
      </c>
      <c r="E2625" s="968" t="s">
        <v>5241</v>
      </c>
      <c r="F2625" s="1007" t="s">
        <v>6334</v>
      </c>
      <c r="G2625" s="947" t="s">
        <v>4687</v>
      </c>
      <c r="H2625" s="1010" t="s">
        <v>1026</v>
      </c>
      <c r="I2625" s="990">
        <f t="shared" ref="I2625:I2633" si="595">1.1*1.15*0.7</f>
        <v>0.88549999999999984</v>
      </c>
      <c r="J2625" s="1009">
        <v>11.759</v>
      </c>
      <c r="K2625" s="951">
        <v>0</v>
      </c>
      <c r="L2625" s="952">
        <v>0</v>
      </c>
      <c r="M2625" s="951">
        <v>0</v>
      </c>
      <c r="N2625" s="966">
        <f t="shared" si="587"/>
        <v>394809.23076923075</v>
      </c>
      <c r="O2625" s="932">
        <f t="shared" si="588"/>
        <v>0</v>
      </c>
      <c r="P2625" s="932">
        <f t="shared" si="589"/>
        <v>0</v>
      </c>
      <c r="Q2625" s="932">
        <f t="shared" si="590"/>
        <v>0</v>
      </c>
      <c r="R2625" s="966">
        <f t="shared" si="593"/>
        <v>4110988.4248569226</v>
      </c>
      <c r="S2625" s="960">
        <f t="shared" si="594"/>
        <v>0</v>
      </c>
      <c r="T2625" s="961"/>
      <c r="U2625" s="954"/>
    </row>
    <row r="2626" spans="1:21" ht="49.5" outlineLevel="1">
      <c r="A2626" s="1006"/>
      <c r="B2626" s="1006"/>
      <c r="C2626" s="1006"/>
      <c r="D2626" s="1006" t="s">
        <v>6335</v>
      </c>
      <c r="E2626" s="968" t="s">
        <v>5244</v>
      </c>
      <c r="F2626" s="1007" t="s">
        <v>6336</v>
      </c>
      <c r="G2626" s="947" t="s">
        <v>4687</v>
      </c>
      <c r="H2626" s="1010" t="s">
        <v>1026</v>
      </c>
      <c r="I2626" s="990">
        <f t="shared" si="595"/>
        <v>0.88549999999999984</v>
      </c>
      <c r="J2626" s="1009">
        <v>12.891999999999999</v>
      </c>
      <c r="K2626" s="951">
        <v>0</v>
      </c>
      <c r="L2626" s="952">
        <v>0</v>
      </c>
      <c r="M2626" s="951">
        <v>0</v>
      </c>
      <c r="N2626" s="966">
        <f t="shared" ref="N2626:N2657" si="596">VLOOKUP(H2626,DGNC2032,8)</f>
        <v>394809.23076923075</v>
      </c>
      <c r="O2626" s="932">
        <f t="shared" ref="O2626:O2657" si="597">+IFERROR(VLOOKUP($A2626,DGMTC7606,10,0),0)</f>
        <v>0</v>
      </c>
      <c r="P2626" s="932">
        <f t="shared" ref="P2626:P2657" si="598">+IFERROR(VLOOKUP($B2626,DGMTC11,10,0),0)</f>
        <v>0</v>
      </c>
      <c r="Q2626" s="932">
        <f t="shared" ref="Q2626:Q2657" si="599">+IFERROR(VLOOKUP($C2626,DGMTC11,10,0),0)</f>
        <v>0</v>
      </c>
      <c r="R2626" s="966">
        <f t="shared" si="593"/>
        <v>4507089.2740246141</v>
      </c>
      <c r="S2626" s="960">
        <f t="shared" si="594"/>
        <v>0</v>
      </c>
      <c r="T2626" s="961"/>
      <c r="U2626" s="954"/>
    </row>
    <row r="2627" spans="1:21" ht="49.5" outlineLevel="1">
      <c r="A2627" s="1006"/>
      <c r="B2627" s="1006"/>
      <c r="C2627" s="1006"/>
      <c r="D2627" s="1006" t="s">
        <v>6337</v>
      </c>
      <c r="E2627" s="968" t="s">
        <v>5247</v>
      </c>
      <c r="F2627" s="1007" t="s">
        <v>6338</v>
      </c>
      <c r="G2627" s="947" t="s">
        <v>4687</v>
      </c>
      <c r="H2627" s="1010" t="s">
        <v>1026</v>
      </c>
      <c r="I2627" s="990">
        <f t="shared" si="595"/>
        <v>0.88549999999999984</v>
      </c>
      <c r="J2627" s="1009">
        <v>16.841000000000001</v>
      </c>
      <c r="K2627" s="951">
        <v>0</v>
      </c>
      <c r="L2627" s="952">
        <v>0</v>
      </c>
      <c r="M2627" s="951">
        <v>0</v>
      </c>
      <c r="N2627" s="966">
        <f t="shared" si="596"/>
        <v>394809.23076923075</v>
      </c>
      <c r="O2627" s="932">
        <f t="shared" si="597"/>
        <v>0</v>
      </c>
      <c r="P2627" s="932">
        <f t="shared" si="598"/>
        <v>0</v>
      </c>
      <c r="Q2627" s="932">
        <f t="shared" si="599"/>
        <v>0</v>
      </c>
      <c r="R2627" s="966">
        <f t="shared" si="593"/>
        <v>5887673.7871430758</v>
      </c>
      <c r="S2627" s="960">
        <f t="shared" si="594"/>
        <v>0</v>
      </c>
      <c r="T2627" s="961"/>
      <c r="U2627" s="954"/>
    </row>
    <row r="2628" spans="1:21" ht="49.5" outlineLevel="1">
      <c r="A2628" s="1006"/>
      <c r="B2628" s="1006"/>
      <c r="C2628" s="1006"/>
      <c r="D2628" s="1006" t="s">
        <v>6339</v>
      </c>
      <c r="E2628" s="968" t="s">
        <v>5250</v>
      </c>
      <c r="F2628" s="1007" t="s">
        <v>6340</v>
      </c>
      <c r="G2628" s="947" t="s">
        <v>4687</v>
      </c>
      <c r="H2628" s="1010" t="s">
        <v>1026</v>
      </c>
      <c r="I2628" s="990">
        <f t="shared" si="595"/>
        <v>0.88549999999999984</v>
      </c>
      <c r="J2628" s="1009">
        <v>22.687999999999999</v>
      </c>
      <c r="K2628" s="951">
        <v>0</v>
      </c>
      <c r="L2628" s="952">
        <v>0</v>
      </c>
      <c r="M2628" s="951">
        <v>0</v>
      </c>
      <c r="N2628" s="966">
        <f t="shared" si="596"/>
        <v>394809.23076923075</v>
      </c>
      <c r="O2628" s="932">
        <f t="shared" si="597"/>
        <v>0</v>
      </c>
      <c r="P2628" s="932">
        <f t="shared" si="598"/>
        <v>0</v>
      </c>
      <c r="Q2628" s="932">
        <f t="shared" si="599"/>
        <v>0</v>
      </c>
      <c r="R2628" s="966">
        <f t="shared" si="593"/>
        <v>7931805.8834215365</v>
      </c>
      <c r="S2628" s="960">
        <f t="shared" si="594"/>
        <v>0</v>
      </c>
      <c r="T2628" s="961"/>
      <c r="U2628" s="954"/>
    </row>
    <row r="2629" spans="1:21" ht="49.5" outlineLevel="1">
      <c r="A2629" s="1006"/>
      <c r="B2629" s="1006"/>
      <c r="C2629" s="1006"/>
      <c r="D2629" s="1006" t="s">
        <v>6341</v>
      </c>
      <c r="E2629" s="968" t="s">
        <v>5253</v>
      </c>
      <c r="F2629" s="1007" t="s">
        <v>6342</v>
      </c>
      <c r="G2629" s="947" t="s">
        <v>4687</v>
      </c>
      <c r="H2629" s="1010" t="s">
        <v>1026</v>
      </c>
      <c r="I2629" s="990">
        <f t="shared" si="595"/>
        <v>0.88549999999999984</v>
      </c>
      <c r="J2629" s="1009">
        <v>30.920999999999999</v>
      </c>
      <c r="K2629" s="951">
        <v>0</v>
      </c>
      <c r="L2629" s="952">
        <v>0</v>
      </c>
      <c r="M2629" s="951">
        <v>0</v>
      </c>
      <c r="N2629" s="966">
        <f t="shared" si="596"/>
        <v>394809.23076923075</v>
      </c>
      <c r="O2629" s="932">
        <f t="shared" si="597"/>
        <v>0</v>
      </c>
      <c r="P2629" s="932">
        <f t="shared" si="598"/>
        <v>0</v>
      </c>
      <c r="Q2629" s="932">
        <f t="shared" si="599"/>
        <v>0</v>
      </c>
      <c r="R2629" s="966">
        <f t="shared" si="593"/>
        <v>10810092.10689692</v>
      </c>
      <c r="S2629" s="960">
        <f t="shared" si="594"/>
        <v>0</v>
      </c>
      <c r="T2629" s="961"/>
      <c r="U2629" s="954"/>
    </row>
    <row r="2630" spans="1:21" ht="49.5" outlineLevel="1">
      <c r="A2630" s="1006"/>
      <c r="B2630" s="1006"/>
      <c r="C2630" s="1006"/>
      <c r="D2630" s="1006" t="s">
        <v>6343</v>
      </c>
      <c r="E2630" s="968" t="s">
        <v>5256</v>
      </c>
      <c r="F2630" s="1007" t="s">
        <v>6344</v>
      </c>
      <c r="G2630" s="947" t="s">
        <v>4687</v>
      </c>
      <c r="H2630" s="1010" t="s">
        <v>1026</v>
      </c>
      <c r="I2630" s="990">
        <f t="shared" si="595"/>
        <v>0.88549999999999984</v>
      </c>
      <c r="J2630" s="1009">
        <v>34.469000000000001</v>
      </c>
      <c r="K2630" s="951">
        <v>0</v>
      </c>
      <c r="L2630" s="952">
        <v>0</v>
      </c>
      <c r="M2630" s="951">
        <v>0</v>
      </c>
      <c r="N2630" s="966">
        <f t="shared" si="596"/>
        <v>394809.23076923075</v>
      </c>
      <c r="O2630" s="932">
        <f t="shared" si="597"/>
        <v>0</v>
      </c>
      <c r="P2630" s="932">
        <f t="shared" si="598"/>
        <v>0</v>
      </c>
      <c r="Q2630" s="932">
        <f t="shared" si="599"/>
        <v>0</v>
      </c>
      <c r="R2630" s="966">
        <f t="shared" si="593"/>
        <v>12050485.586903075</v>
      </c>
      <c r="S2630" s="960">
        <f t="shared" si="594"/>
        <v>0</v>
      </c>
      <c r="T2630" s="961"/>
      <c r="U2630" s="954"/>
    </row>
    <row r="2631" spans="1:21" ht="49.5" outlineLevel="1">
      <c r="A2631" s="1006"/>
      <c r="B2631" s="1006"/>
      <c r="C2631" s="1006"/>
      <c r="D2631" s="1006" t="s">
        <v>6345</v>
      </c>
      <c r="E2631" s="968" t="s">
        <v>5259</v>
      </c>
      <c r="F2631" s="1007" t="s">
        <v>6346</v>
      </c>
      <c r="G2631" s="947" t="s">
        <v>4687</v>
      </c>
      <c r="H2631" s="1010" t="s">
        <v>1026</v>
      </c>
      <c r="I2631" s="990">
        <f t="shared" si="595"/>
        <v>0.88549999999999984</v>
      </c>
      <c r="J2631" s="1009">
        <v>41.987000000000002</v>
      </c>
      <c r="K2631" s="951">
        <v>0</v>
      </c>
      <c r="L2631" s="952">
        <v>0</v>
      </c>
      <c r="M2631" s="951">
        <v>0</v>
      </c>
      <c r="N2631" s="966">
        <f t="shared" si="596"/>
        <v>394809.23076923075</v>
      </c>
      <c r="O2631" s="932">
        <f t="shared" si="597"/>
        <v>0</v>
      </c>
      <c r="P2631" s="932">
        <f t="shared" si="598"/>
        <v>0</v>
      </c>
      <c r="Q2631" s="932">
        <f t="shared" si="599"/>
        <v>0</v>
      </c>
      <c r="R2631" s="966">
        <f t="shared" si="593"/>
        <v>14678805.255078459</v>
      </c>
      <c r="S2631" s="960">
        <f t="shared" si="594"/>
        <v>0</v>
      </c>
      <c r="T2631" s="961"/>
      <c r="U2631" s="954"/>
    </row>
    <row r="2632" spans="1:21" ht="49.5" outlineLevel="1">
      <c r="A2632" s="1006"/>
      <c r="B2632" s="1006"/>
      <c r="C2632" s="1006"/>
      <c r="D2632" s="1006" t="s">
        <v>6347</v>
      </c>
      <c r="E2632" s="968" t="s">
        <v>5262</v>
      </c>
      <c r="F2632" s="1007" t="s">
        <v>6348</v>
      </c>
      <c r="G2632" s="947" t="s">
        <v>4687</v>
      </c>
      <c r="H2632" s="1010" t="s">
        <v>1026</v>
      </c>
      <c r="I2632" s="990">
        <f t="shared" si="595"/>
        <v>0.88549999999999984</v>
      </c>
      <c r="J2632" s="1009">
        <v>49.566000000000003</v>
      </c>
      <c r="K2632" s="951">
        <v>0</v>
      </c>
      <c r="L2632" s="952">
        <v>0</v>
      </c>
      <c r="M2632" s="951">
        <v>0</v>
      </c>
      <c r="N2632" s="966">
        <f t="shared" si="596"/>
        <v>394809.23076923075</v>
      </c>
      <c r="O2632" s="932">
        <f t="shared" si="597"/>
        <v>0</v>
      </c>
      <c r="P2632" s="932">
        <f t="shared" si="598"/>
        <v>0</v>
      </c>
      <c r="Q2632" s="932">
        <f t="shared" si="599"/>
        <v>0</v>
      </c>
      <c r="R2632" s="966">
        <f t="shared" si="593"/>
        <v>17328450.741258457</v>
      </c>
      <c r="S2632" s="960">
        <f t="shared" si="594"/>
        <v>0</v>
      </c>
      <c r="T2632" s="961"/>
      <c r="U2632" s="954"/>
    </row>
    <row r="2633" spans="1:21" ht="49.5" outlineLevel="1">
      <c r="A2633" s="1006"/>
      <c r="B2633" s="1006"/>
      <c r="C2633" s="1006"/>
      <c r="D2633" s="1006" t="s">
        <v>6349</v>
      </c>
      <c r="E2633" s="968" t="s">
        <v>5265</v>
      </c>
      <c r="F2633" s="1007" t="s">
        <v>6350</v>
      </c>
      <c r="G2633" s="947" t="s">
        <v>4687</v>
      </c>
      <c r="H2633" s="1010" t="s">
        <v>1026</v>
      </c>
      <c r="I2633" s="990">
        <f t="shared" si="595"/>
        <v>0.88549999999999984</v>
      </c>
      <c r="J2633" s="1009">
        <v>54.515999999999998</v>
      </c>
      <c r="K2633" s="951">
        <v>0</v>
      </c>
      <c r="L2633" s="952">
        <v>0</v>
      </c>
      <c r="M2633" s="951">
        <v>0</v>
      </c>
      <c r="N2633" s="966">
        <f t="shared" si="596"/>
        <v>394809.23076923075</v>
      </c>
      <c r="O2633" s="932">
        <f t="shared" si="597"/>
        <v>0</v>
      </c>
      <c r="P2633" s="932">
        <f t="shared" si="598"/>
        <v>0</v>
      </c>
      <c r="Q2633" s="932">
        <f t="shared" si="599"/>
        <v>0</v>
      </c>
      <c r="R2633" s="966">
        <f t="shared" si="593"/>
        <v>19058988.431796916</v>
      </c>
      <c r="S2633" s="960">
        <f t="shared" si="594"/>
        <v>0</v>
      </c>
      <c r="T2633" s="961"/>
      <c r="U2633" s="954"/>
    </row>
    <row r="2634" spans="1:21" ht="66" outlineLevel="1">
      <c r="A2634" s="1006" t="s">
        <v>2351</v>
      </c>
      <c r="B2634" s="1006" t="s">
        <v>2289</v>
      </c>
      <c r="C2634" s="1006" t="s">
        <v>2325</v>
      </c>
      <c r="D2634" s="1006" t="s">
        <v>6351</v>
      </c>
      <c r="E2634" s="968" t="s">
        <v>5328</v>
      </c>
      <c r="F2634" s="1007" t="s">
        <v>6352</v>
      </c>
      <c r="G2634" s="947" t="s">
        <v>4687</v>
      </c>
      <c r="H2634" s="1010" t="s">
        <v>1026</v>
      </c>
      <c r="I2634" s="990">
        <v>1.1000000000000001</v>
      </c>
      <c r="J2634" s="1009">
        <v>7.7990000000000004</v>
      </c>
      <c r="K2634" s="951">
        <v>0.11600000000000001</v>
      </c>
      <c r="L2634" s="952">
        <v>0.15</v>
      </c>
      <c r="M2634" s="1002">
        <v>0</v>
      </c>
      <c r="N2634" s="966">
        <f t="shared" si="596"/>
        <v>394809.23076923075</v>
      </c>
      <c r="O2634" s="932">
        <f t="shared" si="597"/>
        <v>811178.14399999997</v>
      </c>
      <c r="P2634" s="932">
        <f t="shared" si="598"/>
        <v>365605</v>
      </c>
      <c r="Q2634" s="932">
        <f t="shared" si="599"/>
        <v>39348</v>
      </c>
      <c r="R2634" s="966">
        <f t="shared" si="593"/>
        <v>3387028.909846154</v>
      </c>
      <c r="S2634" s="960">
        <f t="shared" si="594"/>
        <v>148937.414704</v>
      </c>
      <c r="T2634" s="961"/>
      <c r="U2634" s="954"/>
    </row>
    <row r="2635" spans="1:21" ht="66" outlineLevel="1">
      <c r="A2635" s="1006" t="s">
        <v>2351</v>
      </c>
      <c r="B2635" s="1006" t="s">
        <v>2289</v>
      </c>
      <c r="C2635" s="1006" t="s">
        <v>2325</v>
      </c>
      <c r="D2635" s="1006" t="s">
        <v>6353</v>
      </c>
      <c r="E2635" s="968" t="s">
        <v>5331</v>
      </c>
      <c r="F2635" s="1007" t="s">
        <v>6354</v>
      </c>
      <c r="G2635" s="947" t="s">
        <v>4687</v>
      </c>
      <c r="H2635" s="1010" t="s">
        <v>1026</v>
      </c>
      <c r="I2635" s="990">
        <v>1.1000000000000001</v>
      </c>
      <c r="J2635" s="1009">
        <v>8.9160000000000004</v>
      </c>
      <c r="K2635" s="951">
        <v>0.154</v>
      </c>
      <c r="L2635" s="952">
        <v>0.21</v>
      </c>
      <c r="M2635" s="1002">
        <v>0</v>
      </c>
      <c r="N2635" s="966">
        <f t="shared" si="596"/>
        <v>394809.23076923075</v>
      </c>
      <c r="O2635" s="932">
        <f t="shared" si="597"/>
        <v>811178.14399999997</v>
      </c>
      <c r="P2635" s="932">
        <f t="shared" si="598"/>
        <v>365605</v>
      </c>
      <c r="Q2635" s="932">
        <f t="shared" si="599"/>
        <v>39348</v>
      </c>
      <c r="R2635" s="966">
        <f t="shared" si="593"/>
        <v>3872131.0116923079</v>
      </c>
      <c r="S2635" s="960">
        <f t="shared" si="594"/>
        <v>201698.484176</v>
      </c>
      <c r="T2635" s="961"/>
      <c r="U2635" s="954"/>
    </row>
    <row r="2636" spans="1:21" ht="66" outlineLevel="1">
      <c r="A2636" s="1006" t="s">
        <v>2351</v>
      </c>
      <c r="B2636" s="1006" t="s">
        <v>2289</v>
      </c>
      <c r="C2636" s="1006" t="s">
        <v>2325</v>
      </c>
      <c r="D2636" s="1006" t="s">
        <v>6355</v>
      </c>
      <c r="E2636" s="968" t="s">
        <v>5334</v>
      </c>
      <c r="F2636" s="1007" t="s">
        <v>6356</v>
      </c>
      <c r="G2636" s="947" t="s">
        <v>4687</v>
      </c>
      <c r="H2636" s="1010" t="s">
        <v>1026</v>
      </c>
      <c r="I2636" s="990">
        <v>1.1000000000000001</v>
      </c>
      <c r="J2636" s="1009">
        <v>10.032</v>
      </c>
      <c r="K2636" s="951">
        <v>0.154</v>
      </c>
      <c r="L2636" s="952">
        <v>0.21</v>
      </c>
      <c r="M2636" s="1002">
        <v>0</v>
      </c>
      <c r="N2636" s="966">
        <f t="shared" si="596"/>
        <v>394809.23076923075</v>
      </c>
      <c r="O2636" s="932">
        <f t="shared" si="597"/>
        <v>811178.14399999997</v>
      </c>
      <c r="P2636" s="932">
        <f t="shared" si="598"/>
        <v>365605</v>
      </c>
      <c r="Q2636" s="932">
        <f t="shared" si="599"/>
        <v>39348</v>
      </c>
      <c r="R2636" s="966">
        <f t="shared" si="593"/>
        <v>4356798.8233846156</v>
      </c>
      <c r="S2636" s="960">
        <f t="shared" si="594"/>
        <v>201698.484176</v>
      </c>
      <c r="T2636" s="961"/>
      <c r="U2636" s="954"/>
    </row>
    <row r="2637" spans="1:21" ht="66" outlineLevel="1">
      <c r="A2637" s="1006" t="s">
        <v>2351</v>
      </c>
      <c r="B2637" s="1006" t="s">
        <v>2289</v>
      </c>
      <c r="C2637" s="1006" t="s">
        <v>2325</v>
      </c>
      <c r="D2637" s="1006" t="s">
        <v>6357</v>
      </c>
      <c r="E2637" s="968" t="s">
        <v>5337</v>
      </c>
      <c r="F2637" s="1007" t="s">
        <v>6358</v>
      </c>
      <c r="G2637" s="947" t="s">
        <v>4687</v>
      </c>
      <c r="H2637" s="1010" t="s">
        <v>1026</v>
      </c>
      <c r="I2637" s="990">
        <v>1.1000000000000001</v>
      </c>
      <c r="J2637" s="1009">
        <v>11.369</v>
      </c>
      <c r="K2637" s="951">
        <v>0.20899999999999999</v>
      </c>
      <c r="L2637" s="952">
        <v>0.26</v>
      </c>
      <c r="M2637" s="1002">
        <v>0</v>
      </c>
      <c r="N2637" s="966">
        <f t="shared" si="596"/>
        <v>394809.23076923075</v>
      </c>
      <c r="O2637" s="932">
        <f t="shared" si="597"/>
        <v>811178.14399999997</v>
      </c>
      <c r="P2637" s="932">
        <f t="shared" si="598"/>
        <v>365605</v>
      </c>
      <c r="Q2637" s="932">
        <f t="shared" si="599"/>
        <v>39348</v>
      </c>
      <c r="R2637" s="966">
        <f t="shared" si="593"/>
        <v>4937444.7590769231</v>
      </c>
      <c r="S2637" s="960">
        <f t="shared" si="594"/>
        <v>264593.53209599998</v>
      </c>
      <c r="T2637" s="961"/>
      <c r="U2637" s="954"/>
    </row>
    <row r="2638" spans="1:21" ht="66" outlineLevel="1">
      <c r="A2638" s="1006" t="s">
        <v>2351</v>
      </c>
      <c r="B2638" s="1006" t="s">
        <v>2289</v>
      </c>
      <c r="C2638" s="1006" t="s">
        <v>2325</v>
      </c>
      <c r="D2638" s="1006" t="s">
        <v>6359</v>
      </c>
      <c r="E2638" s="968" t="s">
        <v>5340</v>
      </c>
      <c r="F2638" s="1007" t="s">
        <v>6360</v>
      </c>
      <c r="G2638" s="947" t="s">
        <v>4687</v>
      </c>
      <c r="H2638" s="1010" t="s">
        <v>1026</v>
      </c>
      <c r="I2638" s="990">
        <v>1.1000000000000001</v>
      </c>
      <c r="J2638" s="1009">
        <v>12.925000000000001</v>
      </c>
      <c r="K2638" s="951">
        <v>0.127</v>
      </c>
      <c r="L2638" s="952">
        <v>0.27</v>
      </c>
      <c r="M2638" s="1002">
        <v>0.127</v>
      </c>
      <c r="N2638" s="966">
        <f t="shared" si="596"/>
        <v>394809.23076923075</v>
      </c>
      <c r="O2638" s="932">
        <f t="shared" si="597"/>
        <v>811178.14399999997</v>
      </c>
      <c r="P2638" s="932">
        <f t="shared" si="598"/>
        <v>365605</v>
      </c>
      <c r="Q2638" s="932">
        <f t="shared" si="599"/>
        <v>39348</v>
      </c>
      <c r="R2638" s="966">
        <f t="shared" si="593"/>
        <v>5613200.2384615382</v>
      </c>
      <c r="S2638" s="960">
        <f t="shared" si="594"/>
        <v>206730.17028799999</v>
      </c>
      <c r="T2638" s="961"/>
      <c r="U2638" s="954"/>
    </row>
    <row r="2639" spans="1:21" ht="66" outlineLevel="1">
      <c r="A2639" s="1006" t="s">
        <v>2351</v>
      </c>
      <c r="B2639" s="1006" t="s">
        <v>2289</v>
      </c>
      <c r="C2639" s="1006" t="s">
        <v>2325</v>
      </c>
      <c r="D2639" s="1006" t="s">
        <v>6361</v>
      </c>
      <c r="E2639" s="968" t="s">
        <v>5343</v>
      </c>
      <c r="F2639" s="1007" t="s">
        <v>6362</v>
      </c>
      <c r="G2639" s="947" t="s">
        <v>4687</v>
      </c>
      <c r="H2639" s="1010" t="s">
        <v>1026</v>
      </c>
      <c r="I2639" s="990">
        <v>1.1000000000000001</v>
      </c>
      <c r="J2639" s="1009">
        <v>15.378</v>
      </c>
      <c r="K2639" s="951">
        <v>0.16500000000000001</v>
      </c>
      <c r="L2639" s="952">
        <v>0.35</v>
      </c>
      <c r="M2639" s="1002">
        <v>0.154</v>
      </c>
      <c r="N2639" s="966">
        <f t="shared" si="596"/>
        <v>394809.23076923075</v>
      </c>
      <c r="O2639" s="932">
        <f t="shared" si="597"/>
        <v>811178.14399999997</v>
      </c>
      <c r="P2639" s="932">
        <f t="shared" si="598"/>
        <v>365605</v>
      </c>
      <c r="Q2639" s="932">
        <f t="shared" si="599"/>
        <v>39348</v>
      </c>
      <c r="R2639" s="966">
        <f t="shared" si="593"/>
        <v>6678513.9858461535</v>
      </c>
      <c r="S2639" s="960">
        <f t="shared" si="594"/>
        <v>267865.73576000001</v>
      </c>
      <c r="T2639" s="961"/>
      <c r="U2639" s="954"/>
    </row>
    <row r="2640" spans="1:21" ht="49.5" outlineLevel="1">
      <c r="A2640" s="1006" t="s">
        <v>2351</v>
      </c>
      <c r="B2640" s="1006" t="s">
        <v>2289</v>
      </c>
      <c r="C2640" s="1006" t="s">
        <v>2325</v>
      </c>
      <c r="D2640" s="1006" t="s">
        <v>6363</v>
      </c>
      <c r="E2640" s="968" t="s">
        <v>5328</v>
      </c>
      <c r="F2640" s="1007" t="s">
        <v>6364</v>
      </c>
      <c r="G2640" s="947" t="s">
        <v>4687</v>
      </c>
      <c r="H2640" s="1010" t="s">
        <v>1026</v>
      </c>
      <c r="I2640" s="990">
        <f>1.1*0.7</f>
        <v>0.77</v>
      </c>
      <c r="J2640" s="1009">
        <v>7.7990000000000004</v>
      </c>
      <c r="K2640" s="951">
        <v>0.11600000000000001</v>
      </c>
      <c r="L2640" s="952">
        <v>0.15</v>
      </c>
      <c r="M2640" s="951">
        <v>0</v>
      </c>
      <c r="N2640" s="966">
        <f t="shared" si="596"/>
        <v>394809.23076923075</v>
      </c>
      <c r="O2640" s="932">
        <f t="shared" si="597"/>
        <v>811178.14399999997</v>
      </c>
      <c r="P2640" s="932">
        <f t="shared" si="598"/>
        <v>365605</v>
      </c>
      <c r="Q2640" s="932">
        <f t="shared" si="599"/>
        <v>39348</v>
      </c>
      <c r="R2640" s="966">
        <f t="shared" si="593"/>
        <v>2370920.2368923076</v>
      </c>
      <c r="S2640" s="960">
        <f t="shared" si="594"/>
        <v>148937.414704</v>
      </c>
      <c r="T2640" s="961"/>
      <c r="U2640" s="954"/>
    </row>
    <row r="2641" spans="1:21" ht="49.5" outlineLevel="1">
      <c r="A2641" s="1006" t="s">
        <v>2351</v>
      </c>
      <c r="B2641" s="1006" t="s">
        <v>2289</v>
      </c>
      <c r="C2641" s="1006" t="s">
        <v>2325</v>
      </c>
      <c r="D2641" s="1006" t="s">
        <v>6365</v>
      </c>
      <c r="E2641" s="968" t="s">
        <v>5331</v>
      </c>
      <c r="F2641" s="1007" t="s">
        <v>6366</v>
      </c>
      <c r="G2641" s="947" t="s">
        <v>4687</v>
      </c>
      <c r="H2641" s="1010" t="s">
        <v>1026</v>
      </c>
      <c r="I2641" s="990">
        <f t="shared" ref="I2641:I2645" si="600">1.1*0.7</f>
        <v>0.77</v>
      </c>
      <c r="J2641" s="1009">
        <v>8.9160000000000004</v>
      </c>
      <c r="K2641" s="951">
        <v>0.154</v>
      </c>
      <c r="L2641" s="952">
        <v>0.21</v>
      </c>
      <c r="M2641" s="951">
        <v>0</v>
      </c>
      <c r="N2641" s="966">
        <f t="shared" si="596"/>
        <v>394809.23076923075</v>
      </c>
      <c r="O2641" s="932">
        <f t="shared" si="597"/>
        <v>811178.14399999997</v>
      </c>
      <c r="P2641" s="932">
        <f t="shared" si="598"/>
        <v>365605</v>
      </c>
      <c r="Q2641" s="932">
        <f t="shared" si="599"/>
        <v>39348</v>
      </c>
      <c r="R2641" s="966">
        <f t="shared" si="593"/>
        <v>2710491.7081846152</v>
      </c>
      <c r="S2641" s="960">
        <f t="shared" si="594"/>
        <v>201698.484176</v>
      </c>
      <c r="T2641" s="961"/>
      <c r="U2641" s="954"/>
    </row>
    <row r="2642" spans="1:21" ht="49.5" outlineLevel="1">
      <c r="A2642" s="1006" t="s">
        <v>2351</v>
      </c>
      <c r="B2642" s="1006" t="s">
        <v>2289</v>
      </c>
      <c r="C2642" s="1006" t="s">
        <v>2325</v>
      </c>
      <c r="D2642" s="1006" t="s">
        <v>6367</v>
      </c>
      <c r="E2642" s="968" t="s">
        <v>5334</v>
      </c>
      <c r="F2642" s="1007" t="s">
        <v>6368</v>
      </c>
      <c r="G2642" s="947" t="s">
        <v>4687</v>
      </c>
      <c r="H2642" s="1010" t="s">
        <v>1026</v>
      </c>
      <c r="I2642" s="990">
        <f t="shared" si="600"/>
        <v>0.77</v>
      </c>
      <c r="J2642" s="1009">
        <v>10.032</v>
      </c>
      <c r="K2642" s="951">
        <v>0.154</v>
      </c>
      <c r="L2642" s="952">
        <v>0.21</v>
      </c>
      <c r="M2642" s="951">
        <v>0</v>
      </c>
      <c r="N2642" s="966">
        <f t="shared" si="596"/>
        <v>394809.23076923075</v>
      </c>
      <c r="O2642" s="932">
        <f t="shared" si="597"/>
        <v>811178.14399999997</v>
      </c>
      <c r="P2642" s="932">
        <f t="shared" si="598"/>
        <v>365605</v>
      </c>
      <c r="Q2642" s="932">
        <f t="shared" si="599"/>
        <v>39348</v>
      </c>
      <c r="R2642" s="966">
        <f t="shared" si="593"/>
        <v>3049759.1763692307</v>
      </c>
      <c r="S2642" s="960">
        <f t="shared" si="594"/>
        <v>201698.484176</v>
      </c>
      <c r="T2642" s="961"/>
      <c r="U2642" s="954"/>
    </row>
    <row r="2643" spans="1:21" ht="49.5" outlineLevel="1">
      <c r="A2643" s="1006" t="s">
        <v>2351</v>
      </c>
      <c r="B2643" s="1006" t="s">
        <v>2289</v>
      </c>
      <c r="C2643" s="1006" t="s">
        <v>2325</v>
      </c>
      <c r="D2643" s="1006" t="s">
        <v>6369</v>
      </c>
      <c r="E2643" s="968" t="s">
        <v>5337</v>
      </c>
      <c r="F2643" s="1007" t="s">
        <v>6370</v>
      </c>
      <c r="G2643" s="947" t="s">
        <v>4687</v>
      </c>
      <c r="H2643" s="1010" t="s">
        <v>1026</v>
      </c>
      <c r="I2643" s="990">
        <f t="shared" si="600"/>
        <v>0.77</v>
      </c>
      <c r="J2643" s="1009">
        <v>11.369</v>
      </c>
      <c r="K2643" s="951">
        <v>0.20899999999999999</v>
      </c>
      <c r="L2643" s="952">
        <v>0.26</v>
      </c>
      <c r="M2643" s="951">
        <v>0</v>
      </c>
      <c r="N2643" s="966">
        <f t="shared" si="596"/>
        <v>394809.23076923075</v>
      </c>
      <c r="O2643" s="932">
        <f t="shared" si="597"/>
        <v>811178.14399999997</v>
      </c>
      <c r="P2643" s="932">
        <f t="shared" si="598"/>
        <v>365605</v>
      </c>
      <c r="Q2643" s="932">
        <f t="shared" si="599"/>
        <v>39348</v>
      </c>
      <c r="R2643" s="966">
        <f t="shared" si="593"/>
        <v>3456211.331353846</v>
      </c>
      <c r="S2643" s="960">
        <f t="shared" si="594"/>
        <v>264593.53209599998</v>
      </c>
      <c r="T2643" s="961"/>
      <c r="U2643" s="954"/>
    </row>
    <row r="2644" spans="1:21" ht="49.5" outlineLevel="1">
      <c r="A2644" s="1006" t="s">
        <v>2351</v>
      </c>
      <c r="B2644" s="1006" t="s">
        <v>2289</v>
      </c>
      <c r="C2644" s="1006" t="s">
        <v>2325</v>
      </c>
      <c r="D2644" s="1006" t="s">
        <v>6371</v>
      </c>
      <c r="E2644" s="968" t="s">
        <v>5340</v>
      </c>
      <c r="F2644" s="1007" t="s">
        <v>6372</v>
      </c>
      <c r="G2644" s="947" t="s">
        <v>4687</v>
      </c>
      <c r="H2644" s="1010" t="s">
        <v>1026</v>
      </c>
      <c r="I2644" s="990">
        <f t="shared" si="600"/>
        <v>0.77</v>
      </c>
      <c r="J2644" s="1009">
        <v>12.925000000000001</v>
      </c>
      <c r="K2644" s="951">
        <v>0.127</v>
      </c>
      <c r="L2644" s="952">
        <v>0.27</v>
      </c>
      <c r="M2644" s="951">
        <v>0.127</v>
      </c>
      <c r="N2644" s="966">
        <f t="shared" si="596"/>
        <v>394809.23076923075</v>
      </c>
      <c r="O2644" s="932">
        <f t="shared" si="597"/>
        <v>811178.14399999997</v>
      </c>
      <c r="P2644" s="932">
        <f t="shared" si="598"/>
        <v>365605</v>
      </c>
      <c r="Q2644" s="932">
        <f t="shared" si="599"/>
        <v>39348</v>
      </c>
      <c r="R2644" s="966">
        <f t="shared" si="593"/>
        <v>3929240.1669230773</v>
      </c>
      <c r="S2644" s="960">
        <f t="shared" si="594"/>
        <v>206730.17028799999</v>
      </c>
      <c r="T2644" s="961"/>
      <c r="U2644" s="954"/>
    </row>
    <row r="2645" spans="1:21" ht="49.5" outlineLevel="1">
      <c r="A2645" s="1006" t="s">
        <v>2351</v>
      </c>
      <c r="B2645" s="1006" t="s">
        <v>2289</v>
      </c>
      <c r="C2645" s="1006" t="s">
        <v>2325</v>
      </c>
      <c r="D2645" s="1006" t="s">
        <v>6373</v>
      </c>
      <c r="E2645" s="968" t="s">
        <v>5343</v>
      </c>
      <c r="F2645" s="1007" t="s">
        <v>6374</v>
      </c>
      <c r="G2645" s="947" t="s">
        <v>4687</v>
      </c>
      <c r="H2645" s="1010" t="s">
        <v>1026</v>
      </c>
      <c r="I2645" s="990">
        <f t="shared" si="600"/>
        <v>0.77</v>
      </c>
      <c r="J2645" s="1009">
        <v>15.378</v>
      </c>
      <c r="K2645" s="951">
        <v>0.16500000000000001</v>
      </c>
      <c r="L2645" s="952">
        <v>0.35</v>
      </c>
      <c r="M2645" s="951">
        <v>0.154</v>
      </c>
      <c r="N2645" s="966">
        <f t="shared" si="596"/>
        <v>394809.23076923075</v>
      </c>
      <c r="O2645" s="932">
        <f t="shared" si="597"/>
        <v>811178.14399999997</v>
      </c>
      <c r="P2645" s="932">
        <f t="shared" si="598"/>
        <v>365605</v>
      </c>
      <c r="Q2645" s="932">
        <f t="shared" si="599"/>
        <v>39348</v>
      </c>
      <c r="R2645" s="966">
        <f t="shared" si="593"/>
        <v>4674959.7900923081</v>
      </c>
      <c r="S2645" s="960">
        <f t="shared" si="594"/>
        <v>267865.73576000001</v>
      </c>
      <c r="T2645" s="961"/>
      <c r="U2645" s="954"/>
    </row>
    <row r="2646" spans="1:21" ht="66" outlineLevel="1">
      <c r="A2646" s="1006" t="s">
        <v>2351</v>
      </c>
      <c r="B2646" s="1006" t="s">
        <v>2289</v>
      </c>
      <c r="C2646" s="1006" t="s">
        <v>2325</v>
      </c>
      <c r="D2646" s="1006" t="s">
        <v>6375</v>
      </c>
      <c r="E2646" s="968" t="s">
        <v>5328</v>
      </c>
      <c r="F2646" s="1007" t="s">
        <v>6376</v>
      </c>
      <c r="G2646" s="947" t="s">
        <v>4687</v>
      </c>
      <c r="H2646" s="1010" t="s">
        <v>1026</v>
      </c>
      <c r="I2646" s="990">
        <f>1.1*1.15</f>
        <v>1.2649999999999999</v>
      </c>
      <c r="J2646" s="1009">
        <v>7.7990000000000004</v>
      </c>
      <c r="K2646" s="951">
        <v>0.11600000000000001</v>
      </c>
      <c r="L2646" s="952">
        <v>0.15</v>
      </c>
      <c r="M2646" s="951">
        <v>0</v>
      </c>
      <c r="N2646" s="966">
        <f t="shared" si="596"/>
        <v>394809.23076923075</v>
      </c>
      <c r="O2646" s="932">
        <f t="shared" si="597"/>
        <v>811178.14399999997</v>
      </c>
      <c r="P2646" s="932">
        <f t="shared" si="598"/>
        <v>365605</v>
      </c>
      <c r="Q2646" s="932">
        <f t="shared" si="599"/>
        <v>39348</v>
      </c>
      <c r="R2646" s="966">
        <f t="shared" si="593"/>
        <v>3895083.2463230765</v>
      </c>
      <c r="S2646" s="960">
        <f t="shared" si="594"/>
        <v>148937.414704</v>
      </c>
      <c r="T2646" s="961"/>
      <c r="U2646" s="954"/>
    </row>
    <row r="2647" spans="1:21" ht="66" outlineLevel="1">
      <c r="A2647" s="1006" t="s">
        <v>2351</v>
      </c>
      <c r="B2647" s="1006" t="s">
        <v>2289</v>
      </c>
      <c r="C2647" s="1006" t="s">
        <v>2325</v>
      </c>
      <c r="D2647" s="1006" t="s">
        <v>6377</v>
      </c>
      <c r="E2647" s="968" t="s">
        <v>5331</v>
      </c>
      <c r="F2647" s="1007" t="s">
        <v>6378</v>
      </c>
      <c r="G2647" s="947" t="s">
        <v>4687</v>
      </c>
      <c r="H2647" s="1010" t="s">
        <v>1026</v>
      </c>
      <c r="I2647" s="990">
        <f t="shared" ref="I2647:I2651" si="601">1.1*1.15</f>
        <v>1.2649999999999999</v>
      </c>
      <c r="J2647" s="1009">
        <v>8.9160000000000004</v>
      </c>
      <c r="K2647" s="951">
        <v>0.154</v>
      </c>
      <c r="L2647" s="952">
        <v>0.21</v>
      </c>
      <c r="M2647" s="951">
        <v>0</v>
      </c>
      <c r="N2647" s="966">
        <f t="shared" si="596"/>
        <v>394809.23076923075</v>
      </c>
      <c r="O2647" s="932">
        <f t="shared" si="597"/>
        <v>811178.14399999997</v>
      </c>
      <c r="P2647" s="932">
        <f t="shared" si="598"/>
        <v>365605</v>
      </c>
      <c r="Q2647" s="932">
        <f t="shared" si="599"/>
        <v>39348</v>
      </c>
      <c r="R2647" s="966">
        <f t="shared" si="593"/>
        <v>4452950.6634461535</v>
      </c>
      <c r="S2647" s="960">
        <f t="shared" si="594"/>
        <v>201698.484176</v>
      </c>
      <c r="T2647" s="961"/>
      <c r="U2647" s="954"/>
    </row>
    <row r="2648" spans="1:21" ht="66" outlineLevel="1">
      <c r="A2648" s="1006" t="s">
        <v>2351</v>
      </c>
      <c r="B2648" s="1006" t="s">
        <v>2289</v>
      </c>
      <c r="C2648" s="1006" t="s">
        <v>2325</v>
      </c>
      <c r="D2648" s="1006" t="s">
        <v>6379</v>
      </c>
      <c r="E2648" s="968" t="s">
        <v>5334</v>
      </c>
      <c r="F2648" s="1007" t="s">
        <v>6380</v>
      </c>
      <c r="G2648" s="947" t="s">
        <v>4687</v>
      </c>
      <c r="H2648" s="1010" t="s">
        <v>1026</v>
      </c>
      <c r="I2648" s="990">
        <f t="shared" si="601"/>
        <v>1.2649999999999999</v>
      </c>
      <c r="J2648" s="1009">
        <v>10.032</v>
      </c>
      <c r="K2648" s="951">
        <v>0.154</v>
      </c>
      <c r="L2648" s="952">
        <v>0.21</v>
      </c>
      <c r="M2648" s="951">
        <v>0</v>
      </c>
      <c r="N2648" s="966">
        <f t="shared" si="596"/>
        <v>394809.23076923075</v>
      </c>
      <c r="O2648" s="932">
        <f t="shared" si="597"/>
        <v>811178.14399999997</v>
      </c>
      <c r="P2648" s="932">
        <f t="shared" si="598"/>
        <v>365605</v>
      </c>
      <c r="Q2648" s="932">
        <f t="shared" si="599"/>
        <v>39348</v>
      </c>
      <c r="R2648" s="966">
        <f t="shared" si="593"/>
        <v>5010318.6468923073</v>
      </c>
      <c r="S2648" s="960">
        <f t="shared" si="594"/>
        <v>201698.484176</v>
      </c>
      <c r="T2648" s="961"/>
      <c r="U2648" s="954"/>
    </row>
    <row r="2649" spans="1:21" ht="66" outlineLevel="1">
      <c r="A2649" s="1006" t="s">
        <v>2351</v>
      </c>
      <c r="B2649" s="1006" t="s">
        <v>2289</v>
      </c>
      <c r="C2649" s="1006" t="s">
        <v>2325</v>
      </c>
      <c r="D2649" s="1006" t="s">
        <v>6381</v>
      </c>
      <c r="E2649" s="968" t="s">
        <v>5337</v>
      </c>
      <c r="F2649" s="1007" t="s">
        <v>6382</v>
      </c>
      <c r="G2649" s="947" t="s">
        <v>4687</v>
      </c>
      <c r="H2649" s="1010" t="s">
        <v>1026</v>
      </c>
      <c r="I2649" s="990">
        <f t="shared" si="601"/>
        <v>1.2649999999999999</v>
      </c>
      <c r="J2649" s="1009">
        <v>11.369</v>
      </c>
      <c r="K2649" s="951">
        <v>0.20899999999999999</v>
      </c>
      <c r="L2649" s="952">
        <v>0.26</v>
      </c>
      <c r="M2649" s="951">
        <v>0</v>
      </c>
      <c r="N2649" s="966">
        <f t="shared" si="596"/>
        <v>394809.23076923075</v>
      </c>
      <c r="O2649" s="932">
        <f t="shared" si="597"/>
        <v>811178.14399999997</v>
      </c>
      <c r="P2649" s="932">
        <f t="shared" si="598"/>
        <v>365605</v>
      </c>
      <c r="Q2649" s="932">
        <f t="shared" si="599"/>
        <v>39348</v>
      </c>
      <c r="R2649" s="966">
        <f t="shared" si="593"/>
        <v>5678061.4729384612</v>
      </c>
      <c r="S2649" s="960">
        <f t="shared" si="594"/>
        <v>264593.53209599998</v>
      </c>
      <c r="T2649" s="961"/>
      <c r="U2649" s="954"/>
    </row>
    <row r="2650" spans="1:21" ht="66" outlineLevel="1">
      <c r="A2650" s="1006" t="s">
        <v>2351</v>
      </c>
      <c r="B2650" s="1006" t="s">
        <v>2289</v>
      </c>
      <c r="C2650" s="1006" t="s">
        <v>2325</v>
      </c>
      <c r="D2650" s="1006" t="s">
        <v>6383</v>
      </c>
      <c r="E2650" s="968" t="s">
        <v>5340</v>
      </c>
      <c r="F2650" s="1007" t="s">
        <v>6384</v>
      </c>
      <c r="G2650" s="947" t="s">
        <v>4687</v>
      </c>
      <c r="H2650" s="1010" t="s">
        <v>1026</v>
      </c>
      <c r="I2650" s="990">
        <f t="shared" si="601"/>
        <v>1.2649999999999999</v>
      </c>
      <c r="J2650" s="1009">
        <v>12.925000000000001</v>
      </c>
      <c r="K2650" s="951">
        <v>0.127</v>
      </c>
      <c r="L2650" s="952">
        <v>0.27</v>
      </c>
      <c r="M2650" s="951">
        <v>0.127</v>
      </c>
      <c r="N2650" s="966">
        <f t="shared" si="596"/>
        <v>394809.23076923075</v>
      </c>
      <c r="O2650" s="932">
        <f t="shared" si="597"/>
        <v>811178.14399999997</v>
      </c>
      <c r="P2650" s="932">
        <f t="shared" si="598"/>
        <v>365605</v>
      </c>
      <c r="Q2650" s="932">
        <f t="shared" si="599"/>
        <v>39348</v>
      </c>
      <c r="R2650" s="966">
        <f t="shared" si="593"/>
        <v>6455180.274230768</v>
      </c>
      <c r="S2650" s="960">
        <f t="shared" si="594"/>
        <v>206730.17028799999</v>
      </c>
      <c r="T2650" s="961"/>
      <c r="U2650" s="954"/>
    </row>
    <row r="2651" spans="1:21" ht="66" outlineLevel="1">
      <c r="A2651" s="1006" t="s">
        <v>2351</v>
      </c>
      <c r="B2651" s="1006" t="s">
        <v>2289</v>
      </c>
      <c r="C2651" s="1006" t="s">
        <v>2325</v>
      </c>
      <c r="D2651" s="1006" t="s">
        <v>6385</v>
      </c>
      <c r="E2651" s="968" t="s">
        <v>5343</v>
      </c>
      <c r="F2651" s="1007" t="s">
        <v>6386</v>
      </c>
      <c r="G2651" s="947" t="s">
        <v>4687</v>
      </c>
      <c r="H2651" s="1010" t="s">
        <v>1026</v>
      </c>
      <c r="I2651" s="990">
        <f t="shared" si="601"/>
        <v>1.2649999999999999</v>
      </c>
      <c r="J2651" s="1009">
        <v>15.378</v>
      </c>
      <c r="K2651" s="951">
        <v>0.16500000000000001</v>
      </c>
      <c r="L2651" s="952">
        <v>0.35</v>
      </c>
      <c r="M2651" s="951">
        <v>0.154</v>
      </c>
      <c r="N2651" s="966">
        <f t="shared" si="596"/>
        <v>394809.23076923075</v>
      </c>
      <c r="O2651" s="932">
        <f t="shared" si="597"/>
        <v>811178.14399999997</v>
      </c>
      <c r="P2651" s="932">
        <f t="shared" si="598"/>
        <v>365605</v>
      </c>
      <c r="Q2651" s="932">
        <f t="shared" si="599"/>
        <v>39348</v>
      </c>
      <c r="R2651" s="966">
        <f t="shared" si="593"/>
        <v>7680291.0837230766</v>
      </c>
      <c r="S2651" s="960">
        <f t="shared" si="594"/>
        <v>267865.73576000001</v>
      </c>
      <c r="T2651" s="961"/>
      <c r="U2651" s="954"/>
    </row>
    <row r="2652" spans="1:21" ht="66" outlineLevel="1">
      <c r="A2652" s="1006" t="s">
        <v>2351</v>
      </c>
      <c r="B2652" s="1006" t="s">
        <v>2289</v>
      </c>
      <c r="C2652" s="1006" t="s">
        <v>2325</v>
      </c>
      <c r="D2652" s="1006" t="s">
        <v>6387</v>
      </c>
      <c r="E2652" s="968" t="s">
        <v>5328</v>
      </c>
      <c r="F2652" s="1007" t="s">
        <v>6388</v>
      </c>
      <c r="G2652" s="947" t="s">
        <v>4687</v>
      </c>
      <c r="H2652" s="1010" t="s">
        <v>1026</v>
      </c>
      <c r="I2652" s="990">
        <f>1.1*1.15*0.7</f>
        <v>0.88549999999999984</v>
      </c>
      <c r="J2652" s="1009">
        <v>7.7990000000000004</v>
      </c>
      <c r="K2652" s="951">
        <v>0.11600000000000001</v>
      </c>
      <c r="L2652" s="952">
        <v>0.15</v>
      </c>
      <c r="M2652" s="951">
        <v>0</v>
      </c>
      <c r="N2652" s="966">
        <f t="shared" si="596"/>
        <v>394809.23076923075</v>
      </c>
      <c r="O2652" s="932">
        <f t="shared" si="597"/>
        <v>811178.14399999997</v>
      </c>
      <c r="P2652" s="932">
        <f t="shared" si="598"/>
        <v>365605</v>
      </c>
      <c r="Q2652" s="932">
        <f t="shared" si="599"/>
        <v>39348</v>
      </c>
      <c r="R2652" s="966">
        <f t="shared" si="593"/>
        <v>2726558.2724261535</v>
      </c>
      <c r="S2652" s="960">
        <f t="shared" si="594"/>
        <v>148937.414704</v>
      </c>
      <c r="T2652" s="961"/>
      <c r="U2652" s="954"/>
    </row>
    <row r="2653" spans="1:21" ht="66" outlineLevel="1">
      <c r="A2653" s="1006" t="s">
        <v>2351</v>
      </c>
      <c r="B2653" s="1006" t="s">
        <v>2289</v>
      </c>
      <c r="C2653" s="1006" t="s">
        <v>2325</v>
      </c>
      <c r="D2653" s="1006" t="s">
        <v>6389</v>
      </c>
      <c r="E2653" s="968" t="s">
        <v>5331</v>
      </c>
      <c r="F2653" s="1007" t="s">
        <v>6390</v>
      </c>
      <c r="G2653" s="947" t="s">
        <v>4687</v>
      </c>
      <c r="H2653" s="1010" t="s">
        <v>1026</v>
      </c>
      <c r="I2653" s="990">
        <f t="shared" ref="I2653:I2657" si="602">1.1*1.15*0.7</f>
        <v>0.88549999999999984</v>
      </c>
      <c r="J2653" s="1009">
        <v>8.9160000000000004</v>
      </c>
      <c r="K2653" s="951">
        <v>0.154</v>
      </c>
      <c r="L2653" s="952">
        <v>0.21</v>
      </c>
      <c r="M2653" s="951">
        <v>0</v>
      </c>
      <c r="N2653" s="966">
        <f t="shared" si="596"/>
        <v>394809.23076923075</v>
      </c>
      <c r="O2653" s="932">
        <f t="shared" si="597"/>
        <v>811178.14399999997</v>
      </c>
      <c r="P2653" s="932">
        <f t="shared" si="598"/>
        <v>365605</v>
      </c>
      <c r="Q2653" s="932">
        <f t="shared" si="599"/>
        <v>39348</v>
      </c>
      <c r="R2653" s="966">
        <f t="shared" si="593"/>
        <v>3117065.4644123074</v>
      </c>
      <c r="S2653" s="960">
        <f t="shared" si="594"/>
        <v>201698.484176</v>
      </c>
      <c r="T2653" s="961"/>
      <c r="U2653" s="954"/>
    </row>
    <row r="2654" spans="1:21" ht="66" outlineLevel="1">
      <c r="A2654" s="1006" t="s">
        <v>2351</v>
      </c>
      <c r="B2654" s="1006" t="s">
        <v>2289</v>
      </c>
      <c r="C2654" s="1006" t="s">
        <v>2325</v>
      </c>
      <c r="D2654" s="1006" t="s">
        <v>6391</v>
      </c>
      <c r="E2654" s="968" t="s">
        <v>5334</v>
      </c>
      <c r="F2654" s="1007" t="s">
        <v>6392</v>
      </c>
      <c r="G2654" s="947" t="s">
        <v>4687</v>
      </c>
      <c r="H2654" s="1010" t="s">
        <v>1026</v>
      </c>
      <c r="I2654" s="990">
        <f t="shared" si="602"/>
        <v>0.88549999999999984</v>
      </c>
      <c r="J2654" s="1009">
        <v>10.032</v>
      </c>
      <c r="K2654" s="951">
        <v>0.154</v>
      </c>
      <c r="L2654" s="952">
        <v>0.21</v>
      </c>
      <c r="M2654" s="951">
        <v>0</v>
      </c>
      <c r="N2654" s="966">
        <f t="shared" si="596"/>
        <v>394809.23076923075</v>
      </c>
      <c r="O2654" s="932">
        <f t="shared" si="597"/>
        <v>811178.14399999997</v>
      </c>
      <c r="P2654" s="932">
        <f t="shared" si="598"/>
        <v>365605</v>
      </c>
      <c r="Q2654" s="932">
        <f t="shared" si="599"/>
        <v>39348</v>
      </c>
      <c r="R2654" s="966">
        <f t="shared" si="593"/>
        <v>3507223.0528246146</v>
      </c>
      <c r="S2654" s="960">
        <f t="shared" si="594"/>
        <v>201698.484176</v>
      </c>
      <c r="T2654" s="961"/>
      <c r="U2654" s="954"/>
    </row>
    <row r="2655" spans="1:21" ht="66" outlineLevel="1">
      <c r="A2655" s="1006" t="s">
        <v>2351</v>
      </c>
      <c r="B2655" s="1006" t="s">
        <v>2289</v>
      </c>
      <c r="C2655" s="1006" t="s">
        <v>2325</v>
      </c>
      <c r="D2655" s="1006" t="s">
        <v>6393</v>
      </c>
      <c r="E2655" s="968" t="s">
        <v>5337</v>
      </c>
      <c r="F2655" s="1007" t="s">
        <v>6394</v>
      </c>
      <c r="G2655" s="947" t="s">
        <v>4687</v>
      </c>
      <c r="H2655" s="1010" t="s">
        <v>1026</v>
      </c>
      <c r="I2655" s="990">
        <f t="shared" si="602"/>
        <v>0.88549999999999984</v>
      </c>
      <c r="J2655" s="1009">
        <v>11.369</v>
      </c>
      <c r="K2655" s="951">
        <v>0.20899999999999999</v>
      </c>
      <c r="L2655" s="952">
        <v>0.26</v>
      </c>
      <c r="M2655" s="951">
        <v>0</v>
      </c>
      <c r="N2655" s="966">
        <f t="shared" si="596"/>
        <v>394809.23076923075</v>
      </c>
      <c r="O2655" s="932">
        <f t="shared" si="597"/>
        <v>811178.14399999997</v>
      </c>
      <c r="P2655" s="932">
        <f t="shared" si="598"/>
        <v>365605</v>
      </c>
      <c r="Q2655" s="932">
        <f t="shared" si="599"/>
        <v>39348</v>
      </c>
      <c r="R2655" s="966">
        <f t="shared" si="593"/>
        <v>3974643.0310569219</v>
      </c>
      <c r="S2655" s="960">
        <f t="shared" si="594"/>
        <v>264593.53209599998</v>
      </c>
      <c r="T2655" s="961"/>
      <c r="U2655" s="954"/>
    </row>
    <row r="2656" spans="1:21" ht="66" outlineLevel="1">
      <c r="A2656" s="1006" t="s">
        <v>2351</v>
      </c>
      <c r="B2656" s="1006" t="s">
        <v>2289</v>
      </c>
      <c r="C2656" s="1006" t="s">
        <v>2325</v>
      </c>
      <c r="D2656" s="1006" t="s">
        <v>6395</v>
      </c>
      <c r="E2656" s="968" t="s">
        <v>5340</v>
      </c>
      <c r="F2656" s="1007" t="s">
        <v>6396</v>
      </c>
      <c r="G2656" s="947" t="s">
        <v>4687</v>
      </c>
      <c r="H2656" s="1010" t="s">
        <v>1026</v>
      </c>
      <c r="I2656" s="990">
        <f t="shared" si="602"/>
        <v>0.88549999999999984</v>
      </c>
      <c r="J2656" s="1009">
        <v>12.925000000000001</v>
      </c>
      <c r="K2656" s="951">
        <v>0.127</v>
      </c>
      <c r="L2656" s="952">
        <v>0.27</v>
      </c>
      <c r="M2656" s="951">
        <v>0.127</v>
      </c>
      <c r="N2656" s="966">
        <f t="shared" si="596"/>
        <v>394809.23076923075</v>
      </c>
      <c r="O2656" s="932">
        <f t="shared" si="597"/>
        <v>811178.14399999997</v>
      </c>
      <c r="P2656" s="932">
        <f t="shared" si="598"/>
        <v>365605</v>
      </c>
      <c r="Q2656" s="932">
        <f t="shared" si="599"/>
        <v>39348</v>
      </c>
      <c r="R2656" s="966">
        <f t="shared" si="593"/>
        <v>4518626.1919615371</v>
      </c>
      <c r="S2656" s="960">
        <f t="shared" si="594"/>
        <v>206730.17028799999</v>
      </c>
      <c r="T2656" s="961"/>
      <c r="U2656" s="954"/>
    </row>
    <row r="2657" spans="1:21" ht="66" outlineLevel="1">
      <c r="A2657" s="1006" t="s">
        <v>2351</v>
      </c>
      <c r="B2657" s="1006" t="s">
        <v>2289</v>
      </c>
      <c r="C2657" s="1006" t="s">
        <v>2325</v>
      </c>
      <c r="D2657" s="1006" t="s">
        <v>6397</v>
      </c>
      <c r="E2657" s="968" t="s">
        <v>5343</v>
      </c>
      <c r="F2657" s="1007" t="s">
        <v>6398</v>
      </c>
      <c r="G2657" s="947" t="s">
        <v>4687</v>
      </c>
      <c r="H2657" s="1010" t="s">
        <v>1026</v>
      </c>
      <c r="I2657" s="990">
        <f t="shared" si="602"/>
        <v>0.88549999999999984</v>
      </c>
      <c r="J2657" s="1009">
        <v>15.378</v>
      </c>
      <c r="K2657" s="951">
        <v>0.16500000000000001</v>
      </c>
      <c r="L2657" s="952">
        <v>0.35</v>
      </c>
      <c r="M2657" s="951">
        <v>0.154</v>
      </c>
      <c r="N2657" s="966">
        <f t="shared" si="596"/>
        <v>394809.23076923075</v>
      </c>
      <c r="O2657" s="932">
        <f t="shared" si="597"/>
        <v>811178.14399999997</v>
      </c>
      <c r="P2657" s="932">
        <f t="shared" si="598"/>
        <v>365605</v>
      </c>
      <c r="Q2657" s="932">
        <f t="shared" si="599"/>
        <v>39348</v>
      </c>
      <c r="R2657" s="966">
        <f t="shared" si="593"/>
        <v>5376203.7586061526</v>
      </c>
      <c r="S2657" s="960">
        <f t="shared" si="594"/>
        <v>267865.73576000001</v>
      </c>
      <c r="T2657" s="961"/>
      <c r="U2657" s="954"/>
    </row>
    <row r="2658" spans="1:21">
      <c r="A2658" s="955"/>
      <c r="B2658" s="955"/>
      <c r="C2658" s="955"/>
      <c r="D2658" s="956"/>
      <c r="E2658" s="955" t="s">
        <v>6399</v>
      </c>
      <c r="F2658" s="1005" t="s">
        <v>6400</v>
      </c>
      <c r="G2658" s="956"/>
      <c r="H2658" s="947"/>
      <c r="I2658" s="990"/>
      <c r="J2658" s="950"/>
      <c r="K2658" s="951"/>
      <c r="L2658" s="952"/>
      <c r="M2658" s="958"/>
      <c r="N2658" s="966"/>
      <c r="O2658" s="932"/>
      <c r="P2658" s="932"/>
      <c r="Q2658" s="932"/>
      <c r="R2658" s="966">
        <f t="shared" si="593"/>
        <v>0</v>
      </c>
      <c r="S2658" s="960">
        <f t="shared" si="594"/>
        <v>0</v>
      </c>
      <c r="T2658" s="961"/>
      <c r="U2658" s="954"/>
    </row>
    <row r="2659" spans="1:21">
      <c r="A2659" s="955"/>
      <c r="B2659" s="955"/>
      <c r="C2659" s="955"/>
      <c r="D2659" s="956"/>
      <c r="E2659" s="955" t="s">
        <v>6401</v>
      </c>
      <c r="F2659" s="1005" t="s">
        <v>5514</v>
      </c>
      <c r="G2659" s="956"/>
      <c r="H2659" s="947"/>
      <c r="I2659" s="990"/>
      <c r="J2659" s="950"/>
      <c r="K2659" s="951"/>
      <c r="L2659" s="952"/>
      <c r="M2659" s="958"/>
      <c r="N2659" s="966"/>
      <c r="O2659" s="932"/>
      <c r="P2659" s="932"/>
      <c r="Q2659" s="932"/>
      <c r="R2659" s="966">
        <f t="shared" si="593"/>
        <v>0</v>
      </c>
      <c r="S2659" s="960">
        <f t="shared" si="594"/>
        <v>0</v>
      </c>
      <c r="T2659" s="961"/>
      <c r="U2659" s="954"/>
    </row>
    <row r="2660" spans="1:21" ht="33" outlineLevel="1">
      <c r="A2660" s="1006"/>
      <c r="B2660" s="1006"/>
      <c r="C2660" s="1006"/>
      <c r="D2660" s="1006" t="s">
        <v>6402</v>
      </c>
      <c r="E2660" s="968" t="s">
        <v>5516</v>
      </c>
      <c r="F2660" s="1007" t="s">
        <v>6403</v>
      </c>
      <c r="G2660" s="947" t="s">
        <v>4687</v>
      </c>
      <c r="H2660" s="1063" t="s">
        <v>1020</v>
      </c>
      <c r="I2660" s="990">
        <v>0.7</v>
      </c>
      <c r="J2660" s="1009">
        <v>10.483000000000001</v>
      </c>
      <c r="K2660" s="951"/>
      <c r="L2660" s="952"/>
      <c r="M2660" s="1002"/>
      <c r="N2660" s="966">
        <f t="shared" ref="N2660:N2675" si="603">VLOOKUP(H2660,DGNC2032,8)</f>
        <v>367290</v>
      </c>
      <c r="O2660" s="932">
        <f t="shared" ref="O2660:O2675" si="604">+IFERROR(VLOOKUP($A2660,DGMTC7606,10,0),0)</f>
        <v>0</v>
      </c>
      <c r="P2660" s="932">
        <f t="shared" ref="P2660:P2675" si="605">+IFERROR(VLOOKUP($B2660,DGMTC11,10,0),0)</f>
        <v>0</v>
      </c>
      <c r="Q2660" s="932">
        <f t="shared" ref="Q2660:Q2675" si="606">+IFERROR(VLOOKUP($C2660,DGMTC11,10,0),0)</f>
        <v>0</v>
      </c>
      <c r="R2660" s="966">
        <f t="shared" si="593"/>
        <v>2695210.7489999998</v>
      </c>
      <c r="S2660" s="960">
        <f t="shared" si="594"/>
        <v>0</v>
      </c>
      <c r="T2660" s="961"/>
      <c r="U2660" s="954"/>
    </row>
    <row r="2661" spans="1:21" ht="33" outlineLevel="1">
      <c r="A2661" s="1006"/>
      <c r="B2661" s="1006"/>
      <c r="C2661" s="1006"/>
      <c r="D2661" s="1006" t="s">
        <v>6404</v>
      </c>
      <c r="E2661" s="968" t="s">
        <v>5519</v>
      </c>
      <c r="F2661" s="1007" t="s">
        <v>6405</v>
      </c>
      <c r="G2661" s="947" t="s">
        <v>4687</v>
      </c>
      <c r="H2661" s="1063" t="s">
        <v>1020</v>
      </c>
      <c r="I2661" s="990">
        <v>0.7</v>
      </c>
      <c r="J2661" s="1009">
        <v>14.256</v>
      </c>
      <c r="K2661" s="951"/>
      <c r="L2661" s="952"/>
      <c r="M2661" s="1002"/>
      <c r="N2661" s="966">
        <f t="shared" si="603"/>
        <v>367290</v>
      </c>
      <c r="O2661" s="932">
        <f t="shared" si="604"/>
        <v>0</v>
      </c>
      <c r="P2661" s="932">
        <f t="shared" si="605"/>
        <v>0</v>
      </c>
      <c r="Q2661" s="932">
        <f t="shared" si="606"/>
        <v>0</v>
      </c>
      <c r="R2661" s="966">
        <f t="shared" si="593"/>
        <v>3665260.3679999993</v>
      </c>
      <c r="S2661" s="960">
        <f t="shared" si="594"/>
        <v>0</v>
      </c>
      <c r="T2661" s="961"/>
      <c r="U2661" s="954"/>
    </row>
    <row r="2662" spans="1:21" ht="33" outlineLevel="1">
      <c r="A2662" s="1006"/>
      <c r="B2662" s="1006"/>
      <c r="C2662" s="1006"/>
      <c r="D2662" s="1006" t="s">
        <v>6406</v>
      </c>
      <c r="E2662" s="968" t="s">
        <v>5522</v>
      </c>
      <c r="F2662" s="1007" t="s">
        <v>6407</v>
      </c>
      <c r="G2662" s="947" t="s">
        <v>4687</v>
      </c>
      <c r="H2662" s="1063" t="s">
        <v>1020</v>
      </c>
      <c r="I2662" s="990">
        <v>0.7</v>
      </c>
      <c r="J2662" s="1009">
        <v>16.015999999999998</v>
      </c>
      <c r="K2662" s="951"/>
      <c r="L2662" s="952"/>
      <c r="M2662" s="1002"/>
      <c r="N2662" s="966">
        <f t="shared" si="603"/>
        <v>367290</v>
      </c>
      <c r="O2662" s="932">
        <f t="shared" si="604"/>
        <v>0</v>
      </c>
      <c r="P2662" s="932">
        <f t="shared" si="605"/>
        <v>0</v>
      </c>
      <c r="Q2662" s="932">
        <f t="shared" si="606"/>
        <v>0</v>
      </c>
      <c r="R2662" s="966">
        <f t="shared" si="593"/>
        <v>4117761.6479999991</v>
      </c>
      <c r="S2662" s="960">
        <f t="shared" si="594"/>
        <v>0</v>
      </c>
      <c r="T2662" s="961"/>
      <c r="U2662" s="954"/>
    </row>
    <row r="2663" spans="1:21" ht="33" outlineLevel="1">
      <c r="A2663" s="1006"/>
      <c r="B2663" s="1006"/>
      <c r="C2663" s="1006"/>
      <c r="D2663" s="1006" t="s">
        <v>6408</v>
      </c>
      <c r="E2663" s="968" t="s">
        <v>5525</v>
      </c>
      <c r="F2663" s="1007" t="s">
        <v>6409</v>
      </c>
      <c r="G2663" s="947" t="s">
        <v>4687</v>
      </c>
      <c r="H2663" s="1063" t="s">
        <v>1020</v>
      </c>
      <c r="I2663" s="990">
        <v>0.7</v>
      </c>
      <c r="J2663" s="1009">
        <v>19.388000000000002</v>
      </c>
      <c r="K2663" s="951"/>
      <c r="L2663" s="952"/>
      <c r="M2663" s="1002"/>
      <c r="N2663" s="966">
        <f t="shared" si="603"/>
        <v>367290</v>
      </c>
      <c r="O2663" s="932">
        <f t="shared" si="604"/>
        <v>0</v>
      </c>
      <c r="P2663" s="932">
        <f t="shared" si="605"/>
        <v>0</v>
      </c>
      <c r="Q2663" s="932">
        <f t="shared" si="606"/>
        <v>0</v>
      </c>
      <c r="R2663" s="966">
        <f t="shared" si="593"/>
        <v>4984712.9639999997</v>
      </c>
      <c r="S2663" s="960">
        <f t="shared" si="594"/>
        <v>0</v>
      </c>
      <c r="T2663" s="961"/>
      <c r="U2663" s="954"/>
    </row>
    <row r="2664" spans="1:21" ht="33" outlineLevel="1">
      <c r="A2664" s="1006"/>
      <c r="B2664" s="1006"/>
      <c r="C2664" s="1006"/>
      <c r="D2664" s="1006" t="s">
        <v>6410</v>
      </c>
      <c r="E2664" s="968" t="s">
        <v>5528</v>
      </c>
      <c r="F2664" s="1007" t="s">
        <v>6411</v>
      </c>
      <c r="G2664" s="947" t="s">
        <v>4687</v>
      </c>
      <c r="H2664" s="1063" t="s">
        <v>1020</v>
      </c>
      <c r="I2664" s="990">
        <v>0.7</v>
      </c>
      <c r="J2664" s="1009">
        <v>22.88</v>
      </c>
      <c r="K2664" s="951"/>
      <c r="L2664" s="952"/>
      <c r="M2664" s="1002"/>
      <c r="N2664" s="966">
        <f t="shared" si="603"/>
        <v>367290</v>
      </c>
      <c r="O2664" s="932">
        <f t="shared" si="604"/>
        <v>0</v>
      </c>
      <c r="P2664" s="932">
        <f t="shared" si="605"/>
        <v>0</v>
      </c>
      <c r="Q2664" s="932">
        <f t="shared" si="606"/>
        <v>0</v>
      </c>
      <c r="R2664" s="966">
        <f t="shared" si="593"/>
        <v>5882516.6399999997</v>
      </c>
      <c r="S2664" s="960">
        <f t="shared" si="594"/>
        <v>0</v>
      </c>
      <c r="T2664" s="961"/>
      <c r="U2664" s="954"/>
    </row>
    <row r="2665" spans="1:21" ht="33" outlineLevel="1">
      <c r="A2665" s="1006"/>
      <c r="B2665" s="1006"/>
      <c r="C2665" s="1006"/>
      <c r="D2665" s="1006" t="s">
        <v>6412</v>
      </c>
      <c r="E2665" s="968" t="s">
        <v>5531</v>
      </c>
      <c r="F2665" s="1007" t="s">
        <v>6413</v>
      </c>
      <c r="G2665" s="947" t="s">
        <v>4687</v>
      </c>
      <c r="H2665" s="1063" t="s">
        <v>1020</v>
      </c>
      <c r="I2665" s="990">
        <v>0.7</v>
      </c>
      <c r="J2665" s="1009">
        <v>31.922000000000001</v>
      </c>
      <c r="K2665" s="951"/>
      <c r="L2665" s="952"/>
      <c r="M2665" s="1002"/>
      <c r="N2665" s="966">
        <f t="shared" si="603"/>
        <v>367290</v>
      </c>
      <c r="O2665" s="932">
        <f t="shared" si="604"/>
        <v>0</v>
      </c>
      <c r="P2665" s="932">
        <f t="shared" si="605"/>
        <v>0</v>
      </c>
      <c r="Q2665" s="932">
        <f t="shared" si="606"/>
        <v>0</v>
      </c>
      <c r="R2665" s="966">
        <f t="shared" si="593"/>
        <v>8207241.9659999991</v>
      </c>
      <c r="S2665" s="960">
        <f t="shared" si="594"/>
        <v>0</v>
      </c>
      <c r="T2665" s="961"/>
      <c r="U2665" s="954"/>
    </row>
    <row r="2666" spans="1:21" ht="33" outlineLevel="1">
      <c r="A2666" s="1006"/>
      <c r="B2666" s="1006"/>
      <c r="C2666" s="1006"/>
      <c r="D2666" s="1006" t="s">
        <v>6414</v>
      </c>
      <c r="E2666" s="968" t="s">
        <v>5534</v>
      </c>
      <c r="F2666" s="1007" t="s">
        <v>6415</v>
      </c>
      <c r="G2666" s="947" t="s">
        <v>4687</v>
      </c>
      <c r="H2666" s="1063" t="s">
        <v>1020</v>
      </c>
      <c r="I2666" s="990">
        <v>0.7</v>
      </c>
      <c r="J2666" s="1009">
        <v>41.860999999999997</v>
      </c>
      <c r="K2666" s="951"/>
      <c r="L2666" s="952"/>
      <c r="M2666" s="1002"/>
      <c r="N2666" s="966">
        <f t="shared" si="603"/>
        <v>367290</v>
      </c>
      <c r="O2666" s="932">
        <f t="shared" si="604"/>
        <v>0</v>
      </c>
      <c r="P2666" s="932">
        <f t="shared" si="605"/>
        <v>0</v>
      </c>
      <c r="Q2666" s="932">
        <f t="shared" si="606"/>
        <v>0</v>
      </c>
      <c r="R2666" s="966">
        <f t="shared" si="593"/>
        <v>10762588.682999998</v>
      </c>
      <c r="S2666" s="960">
        <f t="shared" si="594"/>
        <v>0</v>
      </c>
      <c r="T2666" s="961"/>
      <c r="U2666" s="954"/>
    </row>
    <row r="2667" spans="1:21" ht="33" outlineLevel="1">
      <c r="A2667" s="1006"/>
      <c r="B2667" s="1006"/>
      <c r="C2667" s="1006"/>
      <c r="D2667" s="1006" t="s">
        <v>6416</v>
      </c>
      <c r="E2667" s="968" t="s">
        <v>5537</v>
      </c>
      <c r="F2667" s="1007" t="s">
        <v>6417</v>
      </c>
      <c r="G2667" s="947" t="s">
        <v>4687</v>
      </c>
      <c r="H2667" s="1063" t="s">
        <v>1020</v>
      </c>
      <c r="I2667" s="990">
        <v>0.7</v>
      </c>
      <c r="J2667" s="1009">
        <v>50.27</v>
      </c>
      <c r="K2667" s="951"/>
      <c r="L2667" s="952"/>
      <c r="M2667" s="1002"/>
      <c r="N2667" s="966">
        <f t="shared" si="603"/>
        <v>367290</v>
      </c>
      <c r="O2667" s="932">
        <f t="shared" si="604"/>
        <v>0</v>
      </c>
      <c r="P2667" s="932">
        <f t="shared" si="605"/>
        <v>0</v>
      </c>
      <c r="Q2667" s="932">
        <f t="shared" si="606"/>
        <v>0</v>
      </c>
      <c r="R2667" s="966">
        <f t="shared" si="593"/>
        <v>12924567.810000001</v>
      </c>
      <c r="S2667" s="960">
        <f t="shared" si="594"/>
        <v>0</v>
      </c>
      <c r="T2667" s="961"/>
      <c r="U2667" s="954"/>
    </row>
    <row r="2668" spans="1:21" ht="49.5" outlineLevel="1">
      <c r="A2668" s="1006"/>
      <c r="B2668" s="1006"/>
      <c r="C2668" s="1006"/>
      <c r="D2668" s="1006" t="s">
        <v>6418</v>
      </c>
      <c r="E2668" s="968" t="s">
        <v>5516</v>
      </c>
      <c r="F2668" s="1007" t="s">
        <v>6419</v>
      </c>
      <c r="G2668" s="947" t="s">
        <v>4687</v>
      </c>
      <c r="H2668" s="1063" t="s">
        <v>1020</v>
      </c>
      <c r="I2668" s="990">
        <f>1.15*0.7</f>
        <v>0.80499999999999994</v>
      </c>
      <c r="J2668" s="1009">
        <v>10.483000000000001</v>
      </c>
      <c r="K2668" s="951"/>
      <c r="L2668" s="952"/>
      <c r="M2668" s="1002"/>
      <c r="N2668" s="966">
        <f t="shared" si="603"/>
        <v>367290</v>
      </c>
      <c r="O2668" s="932">
        <f t="shared" si="604"/>
        <v>0</v>
      </c>
      <c r="P2668" s="932">
        <f t="shared" si="605"/>
        <v>0</v>
      </c>
      <c r="Q2668" s="932">
        <f t="shared" si="606"/>
        <v>0</v>
      </c>
      <c r="R2668" s="966">
        <f t="shared" si="593"/>
        <v>3099492.3613499999</v>
      </c>
      <c r="S2668" s="960">
        <f t="shared" si="594"/>
        <v>0</v>
      </c>
      <c r="T2668" s="961"/>
      <c r="U2668" s="954"/>
    </row>
    <row r="2669" spans="1:21" ht="49.5" outlineLevel="1">
      <c r="A2669" s="1006"/>
      <c r="B2669" s="1006"/>
      <c r="C2669" s="1006"/>
      <c r="D2669" s="1006" t="s">
        <v>6420</v>
      </c>
      <c r="E2669" s="968" t="s">
        <v>5519</v>
      </c>
      <c r="F2669" s="1007" t="s">
        <v>6421</v>
      </c>
      <c r="G2669" s="947" t="s">
        <v>4687</v>
      </c>
      <c r="H2669" s="1063" t="s">
        <v>1020</v>
      </c>
      <c r="I2669" s="990">
        <f t="shared" ref="I2669:I2675" si="607">1.15*0.7</f>
        <v>0.80499999999999994</v>
      </c>
      <c r="J2669" s="1009">
        <v>14.256</v>
      </c>
      <c r="K2669" s="951"/>
      <c r="L2669" s="952"/>
      <c r="M2669" s="1002"/>
      <c r="N2669" s="966">
        <f t="shared" si="603"/>
        <v>367290</v>
      </c>
      <c r="O2669" s="932">
        <f t="shared" si="604"/>
        <v>0</v>
      </c>
      <c r="P2669" s="932">
        <f t="shared" si="605"/>
        <v>0</v>
      </c>
      <c r="Q2669" s="932">
        <f t="shared" si="606"/>
        <v>0</v>
      </c>
      <c r="R2669" s="966">
        <f t="shared" si="593"/>
        <v>4215049.4232000001</v>
      </c>
      <c r="S2669" s="960">
        <f t="shared" si="594"/>
        <v>0</v>
      </c>
      <c r="T2669" s="961"/>
      <c r="U2669" s="954"/>
    </row>
    <row r="2670" spans="1:21" ht="49.5" outlineLevel="1">
      <c r="A2670" s="1006"/>
      <c r="B2670" s="1006"/>
      <c r="C2670" s="1006"/>
      <c r="D2670" s="1006" t="s">
        <v>6422</v>
      </c>
      <c r="E2670" s="968" t="s">
        <v>5522</v>
      </c>
      <c r="F2670" s="1007" t="s">
        <v>6423</v>
      </c>
      <c r="G2670" s="947" t="s">
        <v>4687</v>
      </c>
      <c r="H2670" s="1063" t="s">
        <v>1020</v>
      </c>
      <c r="I2670" s="990">
        <f t="shared" si="607"/>
        <v>0.80499999999999994</v>
      </c>
      <c r="J2670" s="1009">
        <v>16.015999999999998</v>
      </c>
      <c r="K2670" s="951"/>
      <c r="L2670" s="952"/>
      <c r="M2670" s="1002"/>
      <c r="N2670" s="966">
        <f t="shared" si="603"/>
        <v>367290</v>
      </c>
      <c r="O2670" s="932">
        <f t="shared" si="604"/>
        <v>0</v>
      </c>
      <c r="P2670" s="932">
        <f t="shared" si="605"/>
        <v>0</v>
      </c>
      <c r="Q2670" s="932">
        <f t="shared" si="606"/>
        <v>0</v>
      </c>
      <c r="R2670" s="966">
        <f t="shared" si="593"/>
        <v>4735425.8951999992</v>
      </c>
      <c r="S2670" s="960">
        <f t="shared" si="594"/>
        <v>0</v>
      </c>
      <c r="T2670" s="961"/>
      <c r="U2670" s="954"/>
    </row>
    <row r="2671" spans="1:21" ht="49.5" outlineLevel="1">
      <c r="A2671" s="1006"/>
      <c r="B2671" s="1006"/>
      <c r="C2671" s="1006"/>
      <c r="D2671" s="1006" t="s">
        <v>6424</v>
      </c>
      <c r="E2671" s="968" t="s">
        <v>5525</v>
      </c>
      <c r="F2671" s="1007" t="s">
        <v>6425</v>
      </c>
      <c r="G2671" s="947" t="s">
        <v>4687</v>
      </c>
      <c r="H2671" s="1063" t="s">
        <v>1020</v>
      </c>
      <c r="I2671" s="990">
        <f t="shared" si="607"/>
        <v>0.80499999999999994</v>
      </c>
      <c r="J2671" s="1009">
        <v>19.388000000000002</v>
      </c>
      <c r="K2671" s="951"/>
      <c r="L2671" s="952"/>
      <c r="M2671" s="1002"/>
      <c r="N2671" s="966">
        <f t="shared" si="603"/>
        <v>367290</v>
      </c>
      <c r="O2671" s="932">
        <f t="shared" si="604"/>
        <v>0</v>
      </c>
      <c r="P2671" s="932">
        <f t="shared" si="605"/>
        <v>0</v>
      </c>
      <c r="Q2671" s="932">
        <f t="shared" si="606"/>
        <v>0</v>
      </c>
      <c r="R2671" s="966">
        <f t="shared" si="593"/>
        <v>5732419.9086000007</v>
      </c>
      <c r="S2671" s="960">
        <f t="shared" si="594"/>
        <v>0</v>
      </c>
      <c r="T2671" s="961"/>
      <c r="U2671" s="954"/>
    </row>
    <row r="2672" spans="1:21" ht="49.5" outlineLevel="1">
      <c r="A2672" s="1006"/>
      <c r="B2672" s="1006"/>
      <c r="C2672" s="1006"/>
      <c r="D2672" s="1006" t="s">
        <v>6426</v>
      </c>
      <c r="E2672" s="968" t="s">
        <v>5528</v>
      </c>
      <c r="F2672" s="1007" t="s">
        <v>6427</v>
      </c>
      <c r="G2672" s="947" t="s">
        <v>4687</v>
      </c>
      <c r="H2672" s="1063" t="s">
        <v>1020</v>
      </c>
      <c r="I2672" s="990">
        <f t="shared" si="607"/>
        <v>0.80499999999999994</v>
      </c>
      <c r="J2672" s="1009">
        <v>22.88</v>
      </c>
      <c r="K2672" s="951"/>
      <c r="L2672" s="952"/>
      <c r="M2672" s="1002"/>
      <c r="N2672" s="966">
        <f t="shared" si="603"/>
        <v>367290</v>
      </c>
      <c r="O2672" s="932">
        <f t="shared" si="604"/>
        <v>0</v>
      </c>
      <c r="P2672" s="932">
        <f t="shared" si="605"/>
        <v>0</v>
      </c>
      <c r="Q2672" s="932">
        <f t="shared" si="606"/>
        <v>0</v>
      </c>
      <c r="R2672" s="966">
        <f t="shared" si="593"/>
        <v>6764894.135999999</v>
      </c>
      <c r="S2672" s="960">
        <f t="shared" si="594"/>
        <v>0</v>
      </c>
      <c r="T2672" s="961"/>
      <c r="U2672" s="954"/>
    </row>
    <row r="2673" spans="1:21" ht="49.5" outlineLevel="1">
      <c r="A2673" s="1006"/>
      <c r="B2673" s="1006"/>
      <c r="C2673" s="1006"/>
      <c r="D2673" s="1006" t="s">
        <v>6428</v>
      </c>
      <c r="E2673" s="968" t="s">
        <v>5531</v>
      </c>
      <c r="F2673" s="1007" t="s">
        <v>6429</v>
      </c>
      <c r="G2673" s="947" t="s">
        <v>4687</v>
      </c>
      <c r="H2673" s="1063" t="s">
        <v>1020</v>
      </c>
      <c r="I2673" s="990">
        <f t="shared" si="607"/>
        <v>0.80499999999999994</v>
      </c>
      <c r="J2673" s="1009">
        <v>31.922000000000001</v>
      </c>
      <c r="K2673" s="951"/>
      <c r="L2673" s="952"/>
      <c r="M2673" s="1002"/>
      <c r="N2673" s="966">
        <f t="shared" si="603"/>
        <v>367290</v>
      </c>
      <c r="O2673" s="932">
        <f t="shared" si="604"/>
        <v>0</v>
      </c>
      <c r="P2673" s="932">
        <f t="shared" si="605"/>
        <v>0</v>
      </c>
      <c r="Q2673" s="932">
        <f t="shared" si="606"/>
        <v>0</v>
      </c>
      <c r="R2673" s="966">
        <f t="shared" si="593"/>
        <v>9438328.2609000001</v>
      </c>
      <c r="S2673" s="960">
        <f t="shared" si="594"/>
        <v>0</v>
      </c>
      <c r="T2673" s="961"/>
      <c r="U2673" s="954"/>
    </row>
    <row r="2674" spans="1:21" ht="49.5" outlineLevel="1">
      <c r="A2674" s="1006"/>
      <c r="B2674" s="1006"/>
      <c r="C2674" s="1006"/>
      <c r="D2674" s="1006" t="s">
        <v>6430</v>
      </c>
      <c r="E2674" s="968" t="s">
        <v>5534</v>
      </c>
      <c r="F2674" s="1007" t="s">
        <v>6431</v>
      </c>
      <c r="G2674" s="947" t="s">
        <v>4687</v>
      </c>
      <c r="H2674" s="1063" t="s">
        <v>1020</v>
      </c>
      <c r="I2674" s="990">
        <f t="shared" si="607"/>
        <v>0.80499999999999994</v>
      </c>
      <c r="J2674" s="1009">
        <v>41.860999999999997</v>
      </c>
      <c r="K2674" s="951"/>
      <c r="L2674" s="952"/>
      <c r="M2674" s="1002"/>
      <c r="N2674" s="966">
        <f t="shared" si="603"/>
        <v>367290</v>
      </c>
      <c r="O2674" s="932">
        <f t="shared" si="604"/>
        <v>0</v>
      </c>
      <c r="P2674" s="932">
        <f t="shared" si="605"/>
        <v>0</v>
      </c>
      <c r="Q2674" s="932">
        <f t="shared" si="606"/>
        <v>0</v>
      </c>
      <c r="R2674" s="966">
        <f t="shared" si="593"/>
        <v>12376976.98545</v>
      </c>
      <c r="S2674" s="960">
        <f t="shared" si="594"/>
        <v>0</v>
      </c>
      <c r="T2674" s="961"/>
      <c r="U2674" s="954"/>
    </row>
    <row r="2675" spans="1:21" ht="60" customHeight="1" outlineLevel="1">
      <c r="A2675" s="1006"/>
      <c r="B2675" s="1006"/>
      <c r="C2675" s="1006"/>
      <c r="D2675" s="1006" t="s">
        <v>6432</v>
      </c>
      <c r="E2675" s="968" t="s">
        <v>5537</v>
      </c>
      <c r="F2675" s="1007" t="s">
        <v>6433</v>
      </c>
      <c r="G2675" s="947" t="s">
        <v>4687</v>
      </c>
      <c r="H2675" s="1063" t="s">
        <v>1020</v>
      </c>
      <c r="I2675" s="990">
        <f t="shared" si="607"/>
        <v>0.80499999999999994</v>
      </c>
      <c r="J2675" s="1009">
        <v>50.27</v>
      </c>
      <c r="K2675" s="951"/>
      <c r="L2675" s="952"/>
      <c r="M2675" s="1002"/>
      <c r="N2675" s="966">
        <f t="shared" si="603"/>
        <v>367290</v>
      </c>
      <c r="O2675" s="932">
        <f t="shared" si="604"/>
        <v>0</v>
      </c>
      <c r="P2675" s="932">
        <f t="shared" si="605"/>
        <v>0</v>
      </c>
      <c r="Q2675" s="932">
        <f t="shared" si="606"/>
        <v>0</v>
      </c>
      <c r="R2675" s="966">
        <f t="shared" si="593"/>
        <v>14863252.981499998</v>
      </c>
      <c r="S2675" s="960">
        <f t="shared" si="594"/>
        <v>0</v>
      </c>
      <c r="T2675" s="961"/>
      <c r="U2675" s="954"/>
    </row>
    <row r="2676" spans="1:21">
      <c r="A2676" s="955"/>
      <c r="B2676" s="955"/>
      <c r="C2676" s="955"/>
      <c r="D2676" s="956"/>
      <c r="E2676" s="955" t="s">
        <v>6434</v>
      </c>
      <c r="F2676" s="1005" t="s">
        <v>5556</v>
      </c>
      <c r="G2676" s="956"/>
      <c r="H2676" s="1010"/>
      <c r="I2676" s="990"/>
      <c r="J2676" s="950"/>
      <c r="K2676" s="951"/>
      <c r="L2676" s="952"/>
      <c r="M2676" s="958"/>
      <c r="N2676" s="966"/>
      <c r="O2676" s="932"/>
      <c r="P2676" s="932"/>
      <c r="Q2676" s="932"/>
      <c r="R2676" s="966">
        <f t="shared" si="593"/>
        <v>0</v>
      </c>
      <c r="S2676" s="960">
        <f t="shared" si="594"/>
        <v>0</v>
      </c>
      <c r="T2676" s="961"/>
      <c r="U2676" s="954"/>
    </row>
    <row r="2677" spans="1:21" ht="33" outlineLevel="1">
      <c r="A2677" s="1006"/>
      <c r="B2677" s="1006"/>
      <c r="C2677" s="1006"/>
      <c r="D2677" s="1006" t="s">
        <v>6435</v>
      </c>
      <c r="E2677" s="968" t="s">
        <v>5516</v>
      </c>
      <c r="F2677" s="1007" t="s">
        <v>6436</v>
      </c>
      <c r="G2677" s="947" t="s">
        <v>4687</v>
      </c>
      <c r="H2677" s="1063" t="s">
        <v>1020</v>
      </c>
      <c r="I2677" s="990">
        <f>0.7*0.85</f>
        <v>0.59499999999999997</v>
      </c>
      <c r="J2677" s="1009">
        <v>10.483000000000001</v>
      </c>
      <c r="K2677" s="951"/>
      <c r="L2677" s="952"/>
      <c r="M2677" s="1002"/>
      <c r="N2677" s="966">
        <f t="shared" ref="N2677:N2692" si="608">VLOOKUP(H2677,DGNC2032,8)</f>
        <v>367290</v>
      </c>
      <c r="O2677" s="932">
        <f t="shared" ref="O2677:O2692" si="609">+IFERROR(VLOOKUP($A2677,DGMTC7606,10,0),0)</f>
        <v>0</v>
      </c>
      <c r="P2677" s="932">
        <f t="shared" ref="P2677:P2692" si="610">+IFERROR(VLOOKUP($B2677,DGMTC11,10,0),0)</f>
        <v>0</v>
      </c>
      <c r="Q2677" s="932">
        <f t="shared" ref="Q2677:Q2692" si="611">+IFERROR(VLOOKUP($C2677,DGMTC11,10,0),0)</f>
        <v>0</v>
      </c>
      <c r="R2677" s="966">
        <f t="shared" si="593"/>
        <v>2290929.1366499998</v>
      </c>
      <c r="S2677" s="960">
        <f t="shared" si="594"/>
        <v>0</v>
      </c>
      <c r="T2677" s="961"/>
      <c r="U2677" s="954"/>
    </row>
    <row r="2678" spans="1:21" ht="33" outlineLevel="1">
      <c r="A2678" s="1006"/>
      <c r="B2678" s="1006"/>
      <c r="C2678" s="1006"/>
      <c r="D2678" s="1006" t="s">
        <v>6437</v>
      </c>
      <c r="E2678" s="968" t="s">
        <v>5519</v>
      </c>
      <c r="F2678" s="1007" t="s">
        <v>6438</v>
      </c>
      <c r="G2678" s="947" t="s">
        <v>4687</v>
      </c>
      <c r="H2678" s="1063" t="s">
        <v>1020</v>
      </c>
      <c r="I2678" s="990">
        <f t="shared" ref="I2678:I2684" si="612">0.7*0.85</f>
        <v>0.59499999999999997</v>
      </c>
      <c r="J2678" s="1009">
        <v>14.256</v>
      </c>
      <c r="K2678" s="951"/>
      <c r="L2678" s="952"/>
      <c r="M2678" s="1002"/>
      <c r="N2678" s="966">
        <f t="shared" si="608"/>
        <v>367290</v>
      </c>
      <c r="O2678" s="932">
        <f t="shared" si="609"/>
        <v>0</v>
      </c>
      <c r="P2678" s="932">
        <f t="shared" si="610"/>
        <v>0</v>
      </c>
      <c r="Q2678" s="932">
        <f t="shared" si="611"/>
        <v>0</v>
      </c>
      <c r="R2678" s="966">
        <f t="shared" si="593"/>
        <v>3115471.3128</v>
      </c>
      <c r="S2678" s="960">
        <f t="shared" si="594"/>
        <v>0</v>
      </c>
      <c r="T2678" s="961"/>
      <c r="U2678" s="954"/>
    </row>
    <row r="2679" spans="1:21" ht="33" outlineLevel="1">
      <c r="A2679" s="1006"/>
      <c r="B2679" s="1006"/>
      <c r="C2679" s="1006"/>
      <c r="D2679" s="1006" t="s">
        <v>6439</v>
      </c>
      <c r="E2679" s="968" t="s">
        <v>5522</v>
      </c>
      <c r="F2679" s="1007" t="s">
        <v>6440</v>
      </c>
      <c r="G2679" s="947" t="s">
        <v>4687</v>
      </c>
      <c r="H2679" s="1063" t="s">
        <v>1020</v>
      </c>
      <c r="I2679" s="990">
        <f t="shared" si="612"/>
        <v>0.59499999999999997</v>
      </c>
      <c r="J2679" s="1009">
        <v>16.015999999999998</v>
      </c>
      <c r="K2679" s="951"/>
      <c r="L2679" s="952"/>
      <c r="M2679" s="1002"/>
      <c r="N2679" s="966">
        <f t="shared" si="608"/>
        <v>367290</v>
      </c>
      <c r="O2679" s="932">
        <f t="shared" si="609"/>
        <v>0</v>
      </c>
      <c r="P2679" s="932">
        <f t="shared" si="610"/>
        <v>0</v>
      </c>
      <c r="Q2679" s="932">
        <f t="shared" si="611"/>
        <v>0</v>
      </c>
      <c r="R2679" s="966">
        <f t="shared" ref="R2679:R2742" si="613">I2679*J2679*N2679</f>
        <v>3500097.4007999995</v>
      </c>
      <c r="S2679" s="960">
        <f t="shared" ref="S2679:S2742" si="614">(K2679*O2679+L2679*P2679+M2679*Q2679)</f>
        <v>0</v>
      </c>
      <c r="T2679" s="961"/>
      <c r="U2679" s="954"/>
    </row>
    <row r="2680" spans="1:21" ht="33" outlineLevel="1">
      <c r="A2680" s="1006"/>
      <c r="B2680" s="1006"/>
      <c r="C2680" s="1006"/>
      <c r="D2680" s="1006" t="s">
        <v>6441</v>
      </c>
      <c r="E2680" s="968" t="s">
        <v>5525</v>
      </c>
      <c r="F2680" s="1007" t="s">
        <v>6442</v>
      </c>
      <c r="G2680" s="947" t="s">
        <v>4687</v>
      </c>
      <c r="H2680" s="1063" t="s">
        <v>1020</v>
      </c>
      <c r="I2680" s="990">
        <f t="shared" si="612"/>
        <v>0.59499999999999997</v>
      </c>
      <c r="J2680" s="1009">
        <v>19.388000000000002</v>
      </c>
      <c r="K2680" s="951"/>
      <c r="L2680" s="952"/>
      <c r="M2680" s="1002"/>
      <c r="N2680" s="966">
        <f t="shared" si="608"/>
        <v>367290</v>
      </c>
      <c r="O2680" s="932">
        <f t="shared" si="609"/>
        <v>0</v>
      </c>
      <c r="P2680" s="932">
        <f t="shared" si="610"/>
        <v>0</v>
      </c>
      <c r="Q2680" s="932">
        <f t="shared" si="611"/>
        <v>0</v>
      </c>
      <c r="R2680" s="966">
        <f t="shared" si="613"/>
        <v>4237006.0194000006</v>
      </c>
      <c r="S2680" s="960">
        <f t="shared" si="614"/>
        <v>0</v>
      </c>
      <c r="T2680" s="961"/>
      <c r="U2680" s="954"/>
    </row>
    <row r="2681" spans="1:21" ht="33" outlineLevel="1">
      <c r="A2681" s="1006"/>
      <c r="B2681" s="1006"/>
      <c r="C2681" s="1006"/>
      <c r="D2681" s="1006" t="s">
        <v>6443</v>
      </c>
      <c r="E2681" s="968" t="s">
        <v>5528</v>
      </c>
      <c r="F2681" s="1007" t="s">
        <v>6444</v>
      </c>
      <c r="G2681" s="947" t="s">
        <v>4687</v>
      </c>
      <c r="H2681" s="1063" t="s">
        <v>1020</v>
      </c>
      <c r="I2681" s="990">
        <f t="shared" si="612"/>
        <v>0.59499999999999997</v>
      </c>
      <c r="J2681" s="1009">
        <v>22.88</v>
      </c>
      <c r="K2681" s="951"/>
      <c r="L2681" s="952"/>
      <c r="M2681" s="1002"/>
      <c r="N2681" s="966">
        <f t="shared" si="608"/>
        <v>367290</v>
      </c>
      <c r="O2681" s="932">
        <f t="shared" si="609"/>
        <v>0</v>
      </c>
      <c r="P2681" s="932">
        <f t="shared" si="610"/>
        <v>0</v>
      </c>
      <c r="Q2681" s="932">
        <f t="shared" si="611"/>
        <v>0</v>
      </c>
      <c r="R2681" s="966">
        <f t="shared" si="613"/>
        <v>5000139.1439999994</v>
      </c>
      <c r="S2681" s="960">
        <f t="shared" si="614"/>
        <v>0</v>
      </c>
      <c r="T2681" s="961"/>
      <c r="U2681" s="954"/>
    </row>
    <row r="2682" spans="1:21" ht="33" outlineLevel="1">
      <c r="A2682" s="1006"/>
      <c r="B2682" s="1006"/>
      <c r="C2682" s="1006"/>
      <c r="D2682" s="1006" t="s">
        <v>6445</v>
      </c>
      <c r="E2682" s="968" t="s">
        <v>5531</v>
      </c>
      <c r="F2682" s="1007" t="s">
        <v>6446</v>
      </c>
      <c r="G2682" s="947" t="s">
        <v>4687</v>
      </c>
      <c r="H2682" s="1063" t="s">
        <v>1020</v>
      </c>
      <c r="I2682" s="990">
        <f t="shared" si="612"/>
        <v>0.59499999999999997</v>
      </c>
      <c r="J2682" s="1009">
        <v>31.922000000000001</v>
      </c>
      <c r="K2682" s="951"/>
      <c r="L2682" s="952"/>
      <c r="M2682" s="1002"/>
      <c r="N2682" s="966">
        <f t="shared" si="608"/>
        <v>367290</v>
      </c>
      <c r="O2682" s="932">
        <f t="shared" si="609"/>
        <v>0</v>
      </c>
      <c r="P2682" s="932">
        <f t="shared" si="610"/>
        <v>0</v>
      </c>
      <c r="Q2682" s="932">
        <f t="shared" si="611"/>
        <v>0</v>
      </c>
      <c r="R2682" s="966">
        <f t="shared" si="613"/>
        <v>6976155.6711000009</v>
      </c>
      <c r="S2682" s="960">
        <f t="shared" si="614"/>
        <v>0</v>
      </c>
      <c r="T2682" s="961"/>
      <c r="U2682" s="954"/>
    </row>
    <row r="2683" spans="1:21" ht="33" outlineLevel="1">
      <c r="A2683" s="1006"/>
      <c r="B2683" s="1006"/>
      <c r="C2683" s="1006"/>
      <c r="D2683" s="1006" t="s">
        <v>6447</v>
      </c>
      <c r="E2683" s="968" t="s">
        <v>5534</v>
      </c>
      <c r="F2683" s="1007" t="s">
        <v>6448</v>
      </c>
      <c r="G2683" s="947" t="s">
        <v>4687</v>
      </c>
      <c r="H2683" s="1063" t="s">
        <v>1020</v>
      </c>
      <c r="I2683" s="990">
        <f t="shared" si="612"/>
        <v>0.59499999999999997</v>
      </c>
      <c r="J2683" s="1009">
        <v>41.860999999999997</v>
      </c>
      <c r="K2683" s="951"/>
      <c r="L2683" s="952"/>
      <c r="M2683" s="1002"/>
      <c r="N2683" s="966">
        <f t="shared" si="608"/>
        <v>367290</v>
      </c>
      <c r="O2683" s="932">
        <f t="shared" si="609"/>
        <v>0</v>
      </c>
      <c r="P2683" s="932">
        <f t="shared" si="610"/>
        <v>0</v>
      </c>
      <c r="Q2683" s="932">
        <f t="shared" si="611"/>
        <v>0</v>
      </c>
      <c r="R2683" s="966">
        <f t="shared" si="613"/>
        <v>9148200.380549999</v>
      </c>
      <c r="S2683" s="960">
        <f t="shared" si="614"/>
        <v>0</v>
      </c>
      <c r="T2683" s="961"/>
      <c r="U2683" s="954"/>
    </row>
    <row r="2684" spans="1:21" ht="33" outlineLevel="1">
      <c r="A2684" s="1006"/>
      <c r="B2684" s="1006"/>
      <c r="C2684" s="1006"/>
      <c r="D2684" s="1006" t="s">
        <v>6416</v>
      </c>
      <c r="E2684" s="968" t="s">
        <v>5537</v>
      </c>
      <c r="F2684" s="1007" t="s">
        <v>6449</v>
      </c>
      <c r="G2684" s="947" t="s">
        <v>4687</v>
      </c>
      <c r="H2684" s="1063" t="s">
        <v>1020</v>
      </c>
      <c r="I2684" s="990">
        <f t="shared" si="612"/>
        <v>0.59499999999999997</v>
      </c>
      <c r="J2684" s="1009">
        <v>50.27</v>
      </c>
      <c r="K2684" s="951"/>
      <c r="L2684" s="952"/>
      <c r="M2684" s="1002"/>
      <c r="N2684" s="966">
        <f t="shared" si="608"/>
        <v>367290</v>
      </c>
      <c r="O2684" s="932">
        <f t="shared" si="609"/>
        <v>0</v>
      </c>
      <c r="P2684" s="932">
        <f t="shared" si="610"/>
        <v>0</v>
      </c>
      <c r="Q2684" s="932">
        <f t="shared" si="611"/>
        <v>0</v>
      </c>
      <c r="R2684" s="966">
        <f t="shared" si="613"/>
        <v>10985882.638499999</v>
      </c>
      <c r="S2684" s="960">
        <f t="shared" si="614"/>
        <v>0</v>
      </c>
      <c r="T2684" s="961"/>
      <c r="U2684" s="954"/>
    </row>
    <row r="2685" spans="1:21" ht="49.5" outlineLevel="1">
      <c r="A2685" s="1006"/>
      <c r="B2685" s="1006"/>
      <c r="C2685" s="1006"/>
      <c r="D2685" s="1006" t="s">
        <v>6450</v>
      </c>
      <c r="E2685" s="968" t="s">
        <v>5516</v>
      </c>
      <c r="F2685" s="1007" t="s">
        <v>6451</v>
      </c>
      <c r="G2685" s="947" t="s">
        <v>4687</v>
      </c>
      <c r="H2685" s="1063" t="s">
        <v>1020</v>
      </c>
      <c r="I2685" s="990">
        <f>1.15*0.7*0.85</f>
        <v>0.68424999999999991</v>
      </c>
      <c r="J2685" s="1009">
        <v>10.483000000000001</v>
      </c>
      <c r="K2685" s="951"/>
      <c r="L2685" s="952"/>
      <c r="M2685" s="1002"/>
      <c r="N2685" s="966">
        <f t="shared" si="608"/>
        <v>367290</v>
      </c>
      <c r="O2685" s="932">
        <f t="shared" si="609"/>
        <v>0</v>
      </c>
      <c r="P2685" s="932">
        <f t="shared" si="610"/>
        <v>0</v>
      </c>
      <c r="Q2685" s="932">
        <f t="shared" si="611"/>
        <v>0</v>
      </c>
      <c r="R2685" s="966">
        <f t="shared" si="613"/>
        <v>2634568.5071474998</v>
      </c>
      <c r="S2685" s="960">
        <f t="shared" si="614"/>
        <v>0</v>
      </c>
      <c r="T2685" s="961"/>
      <c r="U2685" s="954"/>
    </row>
    <row r="2686" spans="1:21" ht="49.5" outlineLevel="1">
      <c r="A2686" s="1006"/>
      <c r="B2686" s="1006"/>
      <c r="C2686" s="1006"/>
      <c r="D2686" s="1006" t="s">
        <v>6452</v>
      </c>
      <c r="E2686" s="968" t="s">
        <v>5519</v>
      </c>
      <c r="F2686" s="1007" t="s">
        <v>6453</v>
      </c>
      <c r="G2686" s="947" t="s">
        <v>4687</v>
      </c>
      <c r="H2686" s="1063" t="s">
        <v>1020</v>
      </c>
      <c r="I2686" s="990">
        <f t="shared" ref="I2686:I2692" si="615">1.15*0.7*0.85</f>
        <v>0.68424999999999991</v>
      </c>
      <c r="J2686" s="1009">
        <v>14.256</v>
      </c>
      <c r="K2686" s="951"/>
      <c r="L2686" s="952"/>
      <c r="M2686" s="1002"/>
      <c r="N2686" s="966">
        <f t="shared" si="608"/>
        <v>367290</v>
      </c>
      <c r="O2686" s="932">
        <f t="shared" si="609"/>
        <v>0</v>
      </c>
      <c r="P2686" s="932">
        <f t="shared" si="610"/>
        <v>0</v>
      </c>
      <c r="Q2686" s="932">
        <f t="shared" si="611"/>
        <v>0</v>
      </c>
      <c r="R2686" s="966">
        <f t="shared" si="613"/>
        <v>3582792.0097199995</v>
      </c>
      <c r="S2686" s="960">
        <f t="shared" si="614"/>
        <v>0</v>
      </c>
      <c r="T2686" s="961"/>
      <c r="U2686" s="954"/>
    </row>
    <row r="2687" spans="1:21" ht="49.5" outlineLevel="1">
      <c r="A2687" s="1006"/>
      <c r="B2687" s="1006"/>
      <c r="C2687" s="1006"/>
      <c r="D2687" s="1006" t="s">
        <v>6454</v>
      </c>
      <c r="E2687" s="968" t="s">
        <v>5522</v>
      </c>
      <c r="F2687" s="1007" t="s">
        <v>6455</v>
      </c>
      <c r="G2687" s="947" t="s">
        <v>4687</v>
      </c>
      <c r="H2687" s="1063" t="s">
        <v>1020</v>
      </c>
      <c r="I2687" s="990">
        <f t="shared" si="615"/>
        <v>0.68424999999999991</v>
      </c>
      <c r="J2687" s="1009">
        <v>16.015999999999998</v>
      </c>
      <c r="K2687" s="951"/>
      <c r="L2687" s="952"/>
      <c r="M2687" s="1002"/>
      <c r="N2687" s="966">
        <f t="shared" si="608"/>
        <v>367290</v>
      </c>
      <c r="O2687" s="932">
        <f t="shared" si="609"/>
        <v>0</v>
      </c>
      <c r="P2687" s="932">
        <f t="shared" si="610"/>
        <v>0</v>
      </c>
      <c r="Q2687" s="932">
        <f t="shared" si="611"/>
        <v>0</v>
      </c>
      <c r="R2687" s="966">
        <f t="shared" si="613"/>
        <v>4025112.0109199993</v>
      </c>
      <c r="S2687" s="960">
        <f t="shared" si="614"/>
        <v>0</v>
      </c>
      <c r="T2687" s="961"/>
      <c r="U2687" s="954"/>
    </row>
    <row r="2688" spans="1:21" ht="49.5" outlineLevel="1">
      <c r="A2688" s="1006"/>
      <c r="B2688" s="1006"/>
      <c r="C2688" s="1006"/>
      <c r="D2688" s="1006" t="s">
        <v>6456</v>
      </c>
      <c r="E2688" s="968" t="s">
        <v>5525</v>
      </c>
      <c r="F2688" s="1007" t="s">
        <v>6457</v>
      </c>
      <c r="G2688" s="947" t="s">
        <v>4687</v>
      </c>
      <c r="H2688" s="1063" t="s">
        <v>1020</v>
      </c>
      <c r="I2688" s="990">
        <f t="shared" si="615"/>
        <v>0.68424999999999991</v>
      </c>
      <c r="J2688" s="1009">
        <v>19.388000000000002</v>
      </c>
      <c r="K2688" s="951"/>
      <c r="L2688" s="952"/>
      <c r="M2688" s="1002"/>
      <c r="N2688" s="966">
        <f t="shared" si="608"/>
        <v>367290</v>
      </c>
      <c r="O2688" s="932">
        <f t="shared" si="609"/>
        <v>0</v>
      </c>
      <c r="P2688" s="932">
        <f t="shared" si="610"/>
        <v>0</v>
      </c>
      <c r="Q2688" s="932">
        <f t="shared" si="611"/>
        <v>0</v>
      </c>
      <c r="R2688" s="966">
        <f t="shared" si="613"/>
        <v>4872556.9223099994</v>
      </c>
      <c r="S2688" s="960">
        <f t="shared" si="614"/>
        <v>0</v>
      </c>
      <c r="T2688" s="961"/>
      <c r="U2688" s="954"/>
    </row>
    <row r="2689" spans="1:21" ht="49.5" outlineLevel="1">
      <c r="A2689" s="1006"/>
      <c r="B2689" s="1006"/>
      <c r="C2689" s="1006"/>
      <c r="D2689" s="1006" t="s">
        <v>6458</v>
      </c>
      <c r="E2689" s="968" t="s">
        <v>5528</v>
      </c>
      <c r="F2689" s="1007" t="s">
        <v>6459</v>
      </c>
      <c r="G2689" s="947" t="s">
        <v>4687</v>
      </c>
      <c r="H2689" s="1063" t="s">
        <v>1020</v>
      </c>
      <c r="I2689" s="990">
        <f t="shared" si="615"/>
        <v>0.68424999999999991</v>
      </c>
      <c r="J2689" s="1009">
        <v>22.88</v>
      </c>
      <c r="K2689" s="951"/>
      <c r="L2689" s="952"/>
      <c r="M2689" s="1002"/>
      <c r="N2689" s="966">
        <f t="shared" si="608"/>
        <v>367290</v>
      </c>
      <c r="O2689" s="932">
        <f t="shared" si="609"/>
        <v>0</v>
      </c>
      <c r="P2689" s="932">
        <f t="shared" si="610"/>
        <v>0</v>
      </c>
      <c r="Q2689" s="932">
        <f t="shared" si="611"/>
        <v>0</v>
      </c>
      <c r="R2689" s="966">
        <f t="shared" si="613"/>
        <v>5750160.0155999996</v>
      </c>
      <c r="S2689" s="960">
        <f t="shared" si="614"/>
        <v>0</v>
      </c>
      <c r="T2689" s="961"/>
      <c r="U2689" s="954"/>
    </row>
    <row r="2690" spans="1:21" ht="49.5" outlineLevel="1">
      <c r="A2690" s="1006"/>
      <c r="B2690" s="1006"/>
      <c r="C2690" s="1006"/>
      <c r="D2690" s="1006" t="s">
        <v>6460</v>
      </c>
      <c r="E2690" s="968" t="s">
        <v>5531</v>
      </c>
      <c r="F2690" s="1007" t="s">
        <v>6461</v>
      </c>
      <c r="G2690" s="947" t="s">
        <v>4687</v>
      </c>
      <c r="H2690" s="1063" t="s">
        <v>1020</v>
      </c>
      <c r="I2690" s="990">
        <f t="shared" si="615"/>
        <v>0.68424999999999991</v>
      </c>
      <c r="J2690" s="1009">
        <v>31.922000000000001</v>
      </c>
      <c r="K2690" s="951"/>
      <c r="L2690" s="952"/>
      <c r="M2690" s="1002"/>
      <c r="N2690" s="966">
        <f t="shared" si="608"/>
        <v>367290</v>
      </c>
      <c r="O2690" s="932">
        <f t="shared" si="609"/>
        <v>0</v>
      </c>
      <c r="P2690" s="932">
        <f t="shared" si="610"/>
        <v>0</v>
      </c>
      <c r="Q2690" s="932">
        <f t="shared" si="611"/>
        <v>0</v>
      </c>
      <c r="R2690" s="966">
        <f t="shared" si="613"/>
        <v>8022579.0217649983</v>
      </c>
      <c r="S2690" s="960">
        <f t="shared" si="614"/>
        <v>0</v>
      </c>
      <c r="T2690" s="961"/>
      <c r="U2690" s="954"/>
    </row>
    <row r="2691" spans="1:21" ht="49.5" outlineLevel="1">
      <c r="A2691" s="1006"/>
      <c r="B2691" s="1006"/>
      <c r="C2691" s="1006"/>
      <c r="D2691" s="1006" t="s">
        <v>6462</v>
      </c>
      <c r="E2691" s="968" t="s">
        <v>5534</v>
      </c>
      <c r="F2691" s="1007" t="s">
        <v>6463</v>
      </c>
      <c r="G2691" s="947" t="s">
        <v>4687</v>
      </c>
      <c r="H2691" s="1063" t="s">
        <v>1020</v>
      </c>
      <c r="I2691" s="990">
        <f t="shared" si="615"/>
        <v>0.68424999999999991</v>
      </c>
      <c r="J2691" s="1009">
        <v>41.860999999999997</v>
      </c>
      <c r="K2691" s="951"/>
      <c r="L2691" s="952"/>
      <c r="M2691" s="1002"/>
      <c r="N2691" s="966">
        <f t="shared" si="608"/>
        <v>367290</v>
      </c>
      <c r="O2691" s="932">
        <f t="shared" si="609"/>
        <v>0</v>
      </c>
      <c r="P2691" s="932">
        <f t="shared" si="610"/>
        <v>0</v>
      </c>
      <c r="Q2691" s="932">
        <f t="shared" si="611"/>
        <v>0</v>
      </c>
      <c r="R2691" s="966">
        <f t="shared" si="613"/>
        <v>10520430.437632497</v>
      </c>
      <c r="S2691" s="960">
        <f t="shared" si="614"/>
        <v>0</v>
      </c>
      <c r="T2691" s="961"/>
      <c r="U2691" s="954"/>
    </row>
    <row r="2692" spans="1:21" ht="60" customHeight="1" outlineLevel="1">
      <c r="A2692" s="1006"/>
      <c r="B2692" s="1006"/>
      <c r="C2692" s="1006"/>
      <c r="D2692" s="1006" t="s">
        <v>6432</v>
      </c>
      <c r="E2692" s="968" t="s">
        <v>5537</v>
      </c>
      <c r="F2692" s="1007" t="s">
        <v>6464</v>
      </c>
      <c r="G2692" s="947" t="s">
        <v>4687</v>
      </c>
      <c r="H2692" s="1063" t="s">
        <v>1020</v>
      </c>
      <c r="I2692" s="990">
        <f t="shared" si="615"/>
        <v>0.68424999999999991</v>
      </c>
      <c r="J2692" s="1009">
        <v>50.27</v>
      </c>
      <c r="K2692" s="951"/>
      <c r="L2692" s="952"/>
      <c r="M2692" s="1002"/>
      <c r="N2692" s="966">
        <f t="shared" si="608"/>
        <v>367290</v>
      </c>
      <c r="O2692" s="932">
        <f t="shared" si="609"/>
        <v>0</v>
      </c>
      <c r="P2692" s="932">
        <f t="shared" si="610"/>
        <v>0</v>
      </c>
      <c r="Q2692" s="932">
        <f t="shared" si="611"/>
        <v>0</v>
      </c>
      <c r="R2692" s="966">
        <f t="shared" si="613"/>
        <v>12633765.034274999</v>
      </c>
      <c r="S2692" s="960">
        <f t="shared" si="614"/>
        <v>0</v>
      </c>
      <c r="T2692" s="961"/>
      <c r="U2692" s="954"/>
    </row>
    <row r="2693" spans="1:21">
      <c r="A2693" s="955"/>
      <c r="B2693" s="955"/>
      <c r="C2693" s="955"/>
      <c r="D2693" s="956"/>
      <c r="E2693" s="955" t="s">
        <v>6465</v>
      </c>
      <c r="F2693" s="1005" t="s">
        <v>5590</v>
      </c>
      <c r="G2693" s="956"/>
      <c r="H2693" s="1010"/>
      <c r="I2693" s="990"/>
      <c r="J2693" s="950"/>
      <c r="K2693" s="951"/>
      <c r="L2693" s="952"/>
      <c r="M2693" s="958"/>
      <c r="N2693" s="966"/>
      <c r="O2693" s="932"/>
      <c r="P2693" s="932"/>
      <c r="Q2693" s="932"/>
      <c r="R2693" s="966">
        <f t="shared" si="613"/>
        <v>0</v>
      </c>
      <c r="S2693" s="960">
        <f t="shared" si="614"/>
        <v>0</v>
      </c>
      <c r="T2693" s="961"/>
      <c r="U2693" s="954"/>
    </row>
    <row r="2694" spans="1:21" ht="33" outlineLevel="1">
      <c r="A2694" s="1006"/>
      <c r="B2694" s="1006"/>
      <c r="C2694" s="1006"/>
      <c r="D2694" s="1006" t="s">
        <v>6466</v>
      </c>
      <c r="E2694" s="968" t="s">
        <v>5516</v>
      </c>
      <c r="F2694" s="1007" t="s">
        <v>6467</v>
      </c>
      <c r="G2694" s="947" t="s">
        <v>4687</v>
      </c>
      <c r="H2694" s="1063" t="s">
        <v>1020</v>
      </c>
      <c r="I2694" s="990">
        <f>0.7*0.7</f>
        <v>0.48999999999999994</v>
      </c>
      <c r="J2694" s="1009">
        <v>10.483000000000001</v>
      </c>
      <c r="K2694" s="951"/>
      <c r="L2694" s="952"/>
      <c r="M2694" s="1002"/>
      <c r="N2694" s="966">
        <f t="shared" ref="N2694:N2709" si="616">VLOOKUP(H2694,DGNC2032,8)</f>
        <v>367290</v>
      </c>
      <c r="O2694" s="932">
        <f t="shared" ref="O2694:O2709" si="617">+IFERROR(VLOOKUP($A2694,DGMTC7606,10,0),0)</f>
        <v>0</v>
      </c>
      <c r="P2694" s="932">
        <f t="shared" ref="P2694:P2709" si="618">+IFERROR(VLOOKUP($B2694,DGMTC11,10,0),0)</f>
        <v>0</v>
      </c>
      <c r="Q2694" s="932">
        <f t="shared" ref="Q2694:Q2709" si="619">+IFERROR(VLOOKUP($C2694,DGMTC11,10,0),0)</f>
        <v>0</v>
      </c>
      <c r="R2694" s="966">
        <f t="shared" si="613"/>
        <v>1886647.5242999999</v>
      </c>
      <c r="S2694" s="960">
        <f t="shared" si="614"/>
        <v>0</v>
      </c>
      <c r="T2694" s="961"/>
      <c r="U2694" s="954"/>
    </row>
    <row r="2695" spans="1:21" ht="33" outlineLevel="1">
      <c r="A2695" s="1006"/>
      <c r="B2695" s="1006"/>
      <c r="C2695" s="1006"/>
      <c r="D2695" s="1006" t="s">
        <v>6468</v>
      </c>
      <c r="E2695" s="968" t="s">
        <v>5519</v>
      </c>
      <c r="F2695" s="1007" t="s">
        <v>6469</v>
      </c>
      <c r="G2695" s="947" t="s">
        <v>4687</v>
      </c>
      <c r="H2695" s="1063" t="s">
        <v>1020</v>
      </c>
      <c r="I2695" s="990">
        <f t="shared" ref="I2695:I2701" si="620">0.7*0.7</f>
        <v>0.48999999999999994</v>
      </c>
      <c r="J2695" s="1009">
        <v>14.256</v>
      </c>
      <c r="K2695" s="951"/>
      <c r="L2695" s="952"/>
      <c r="M2695" s="1002"/>
      <c r="N2695" s="966">
        <f t="shared" si="616"/>
        <v>367290</v>
      </c>
      <c r="O2695" s="932">
        <f t="shared" si="617"/>
        <v>0</v>
      </c>
      <c r="P2695" s="932">
        <f t="shared" si="618"/>
        <v>0</v>
      </c>
      <c r="Q2695" s="932">
        <f t="shared" si="619"/>
        <v>0</v>
      </c>
      <c r="R2695" s="966">
        <f t="shared" si="613"/>
        <v>2565682.2575999997</v>
      </c>
      <c r="S2695" s="960">
        <f t="shared" si="614"/>
        <v>0</v>
      </c>
      <c r="T2695" s="961"/>
      <c r="U2695" s="954"/>
    </row>
    <row r="2696" spans="1:21" ht="33" outlineLevel="1">
      <c r="A2696" s="1006"/>
      <c r="B2696" s="1006"/>
      <c r="C2696" s="1006"/>
      <c r="D2696" s="1006" t="s">
        <v>6470</v>
      </c>
      <c r="E2696" s="968" t="s">
        <v>5522</v>
      </c>
      <c r="F2696" s="1007" t="s">
        <v>6471</v>
      </c>
      <c r="G2696" s="947" t="s">
        <v>4687</v>
      </c>
      <c r="H2696" s="1063" t="s">
        <v>1020</v>
      </c>
      <c r="I2696" s="990">
        <f t="shared" si="620"/>
        <v>0.48999999999999994</v>
      </c>
      <c r="J2696" s="1009">
        <v>16.015999999999998</v>
      </c>
      <c r="K2696" s="951"/>
      <c r="L2696" s="952"/>
      <c r="M2696" s="1002"/>
      <c r="N2696" s="966">
        <f t="shared" si="616"/>
        <v>367290</v>
      </c>
      <c r="O2696" s="932">
        <f t="shared" si="617"/>
        <v>0</v>
      </c>
      <c r="P2696" s="932">
        <f t="shared" si="618"/>
        <v>0</v>
      </c>
      <c r="Q2696" s="932">
        <f t="shared" si="619"/>
        <v>0</v>
      </c>
      <c r="R2696" s="966">
        <f t="shared" si="613"/>
        <v>2882433.1535999994</v>
      </c>
      <c r="S2696" s="960">
        <f t="shared" si="614"/>
        <v>0</v>
      </c>
      <c r="T2696" s="961"/>
      <c r="U2696" s="954"/>
    </row>
    <row r="2697" spans="1:21" ht="33" outlineLevel="1">
      <c r="A2697" s="1006"/>
      <c r="B2697" s="1006"/>
      <c r="C2697" s="1006"/>
      <c r="D2697" s="1006" t="s">
        <v>6472</v>
      </c>
      <c r="E2697" s="968" t="s">
        <v>5525</v>
      </c>
      <c r="F2697" s="1007" t="s">
        <v>6473</v>
      </c>
      <c r="G2697" s="947" t="s">
        <v>4687</v>
      </c>
      <c r="H2697" s="1063" t="s">
        <v>1020</v>
      </c>
      <c r="I2697" s="990">
        <f t="shared" si="620"/>
        <v>0.48999999999999994</v>
      </c>
      <c r="J2697" s="1009">
        <v>19.388000000000002</v>
      </c>
      <c r="K2697" s="951"/>
      <c r="L2697" s="952"/>
      <c r="M2697" s="1002"/>
      <c r="N2697" s="966">
        <f t="shared" si="616"/>
        <v>367290</v>
      </c>
      <c r="O2697" s="932">
        <f t="shared" si="617"/>
        <v>0</v>
      </c>
      <c r="P2697" s="932">
        <f t="shared" si="618"/>
        <v>0</v>
      </c>
      <c r="Q2697" s="932">
        <f t="shared" si="619"/>
        <v>0</v>
      </c>
      <c r="R2697" s="966">
        <f t="shared" si="613"/>
        <v>3489299.0747999996</v>
      </c>
      <c r="S2697" s="960">
        <f t="shared" si="614"/>
        <v>0</v>
      </c>
      <c r="T2697" s="961"/>
      <c r="U2697" s="954"/>
    </row>
    <row r="2698" spans="1:21" ht="33" outlineLevel="1">
      <c r="A2698" s="1006"/>
      <c r="B2698" s="1006"/>
      <c r="C2698" s="1006"/>
      <c r="D2698" s="1006" t="s">
        <v>6474</v>
      </c>
      <c r="E2698" s="968" t="s">
        <v>5528</v>
      </c>
      <c r="F2698" s="1007" t="s">
        <v>6475</v>
      </c>
      <c r="G2698" s="947" t="s">
        <v>4687</v>
      </c>
      <c r="H2698" s="1063" t="s">
        <v>1020</v>
      </c>
      <c r="I2698" s="990">
        <f t="shared" si="620"/>
        <v>0.48999999999999994</v>
      </c>
      <c r="J2698" s="1009">
        <v>22.88</v>
      </c>
      <c r="K2698" s="951"/>
      <c r="L2698" s="952"/>
      <c r="M2698" s="1002"/>
      <c r="N2698" s="966">
        <f t="shared" si="616"/>
        <v>367290</v>
      </c>
      <c r="O2698" s="932">
        <f t="shared" si="617"/>
        <v>0</v>
      </c>
      <c r="P2698" s="932">
        <f t="shared" si="618"/>
        <v>0</v>
      </c>
      <c r="Q2698" s="932">
        <f t="shared" si="619"/>
        <v>0</v>
      </c>
      <c r="R2698" s="966">
        <f t="shared" si="613"/>
        <v>4117761.6479999991</v>
      </c>
      <c r="S2698" s="960">
        <f t="shared" si="614"/>
        <v>0</v>
      </c>
      <c r="T2698" s="961"/>
      <c r="U2698" s="954"/>
    </row>
    <row r="2699" spans="1:21" ht="33" outlineLevel="1">
      <c r="A2699" s="1006"/>
      <c r="B2699" s="1006"/>
      <c r="C2699" s="1006"/>
      <c r="D2699" s="1006" t="s">
        <v>6476</v>
      </c>
      <c r="E2699" s="968" t="s">
        <v>5531</v>
      </c>
      <c r="F2699" s="1007" t="s">
        <v>6477</v>
      </c>
      <c r="G2699" s="947" t="s">
        <v>4687</v>
      </c>
      <c r="H2699" s="1063" t="s">
        <v>1020</v>
      </c>
      <c r="I2699" s="990">
        <f t="shared" si="620"/>
        <v>0.48999999999999994</v>
      </c>
      <c r="J2699" s="1009">
        <v>31.922000000000001</v>
      </c>
      <c r="K2699" s="951"/>
      <c r="L2699" s="952"/>
      <c r="M2699" s="1002"/>
      <c r="N2699" s="966">
        <f t="shared" si="616"/>
        <v>367290</v>
      </c>
      <c r="O2699" s="932">
        <f t="shared" si="617"/>
        <v>0</v>
      </c>
      <c r="P2699" s="932">
        <f t="shared" si="618"/>
        <v>0</v>
      </c>
      <c r="Q2699" s="932">
        <f t="shared" si="619"/>
        <v>0</v>
      </c>
      <c r="R2699" s="966">
        <f t="shared" si="613"/>
        <v>5745069.3761999998</v>
      </c>
      <c r="S2699" s="960">
        <f t="shared" si="614"/>
        <v>0</v>
      </c>
      <c r="T2699" s="961"/>
      <c r="U2699" s="954"/>
    </row>
    <row r="2700" spans="1:21" ht="33" outlineLevel="1">
      <c r="A2700" s="1006"/>
      <c r="B2700" s="1006"/>
      <c r="C2700" s="1006"/>
      <c r="D2700" s="1006" t="s">
        <v>6478</v>
      </c>
      <c r="E2700" s="968" t="s">
        <v>5534</v>
      </c>
      <c r="F2700" s="1007" t="s">
        <v>6479</v>
      </c>
      <c r="G2700" s="947" t="s">
        <v>4687</v>
      </c>
      <c r="H2700" s="1063" t="s">
        <v>1020</v>
      </c>
      <c r="I2700" s="990">
        <f t="shared" si="620"/>
        <v>0.48999999999999994</v>
      </c>
      <c r="J2700" s="1009">
        <v>41.860999999999997</v>
      </c>
      <c r="K2700" s="951"/>
      <c r="L2700" s="952"/>
      <c r="M2700" s="1002"/>
      <c r="N2700" s="966">
        <f t="shared" si="616"/>
        <v>367290</v>
      </c>
      <c r="O2700" s="932">
        <f t="shared" si="617"/>
        <v>0</v>
      </c>
      <c r="P2700" s="932">
        <f t="shared" si="618"/>
        <v>0</v>
      </c>
      <c r="Q2700" s="932">
        <f t="shared" si="619"/>
        <v>0</v>
      </c>
      <c r="R2700" s="966">
        <f t="shared" si="613"/>
        <v>7533812.0780999986</v>
      </c>
      <c r="S2700" s="960">
        <f t="shared" si="614"/>
        <v>0</v>
      </c>
      <c r="T2700" s="961"/>
      <c r="U2700" s="954"/>
    </row>
    <row r="2701" spans="1:21" ht="33" outlineLevel="1">
      <c r="A2701" s="1006"/>
      <c r="B2701" s="1006"/>
      <c r="C2701" s="1006"/>
      <c r="D2701" s="1006" t="s">
        <v>6416</v>
      </c>
      <c r="E2701" s="968" t="s">
        <v>5537</v>
      </c>
      <c r="F2701" s="1007" t="s">
        <v>6480</v>
      </c>
      <c r="G2701" s="947" t="s">
        <v>4687</v>
      </c>
      <c r="H2701" s="1063" t="s">
        <v>1020</v>
      </c>
      <c r="I2701" s="990">
        <f t="shared" si="620"/>
        <v>0.48999999999999994</v>
      </c>
      <c r="J2701" s="1009">
        <v>50.27</v>
      </c>
      <c r="K2701" s="951"/>
      <c r="L2701" s="952"/>
      <c r="M2701" s="1002"/>
      <c r="N2701" s="966">
        <f t="shared" si="616"/>
        <v>367290</v>
      </c>
      <c r="O2701" s="932">
        <f t="shared" si="617"/>
        <v>0</v>
      </c>
      <c r="P2701" s="932">
        <f t="shared" si="618"/>
        <v>0</v>
      </c>
      <c r="Q2701" s="932">
        <f t="shared" si="619"/>
        <v>0</v>
      </c>
      <c r="R2701" s="966">
        <f t="shared" si="613"/>
        <v>9047197.4669999983</v>
      </c>
      <c r="S2701" s="960">
        <f t="shared" si="614"/>
        <v>0</v>
      </c>
      <c r="T2701" s="961"/>
      <c r="U2701" s="954"/>
    </row>
    <row r="2702" spans="1:21" ht="49.5" outlineLevel="1">
      <c r="A2702" s="1006"/>
      <c r="B2702" s="1006"/>
      <c r="C2702" s="1006"/>
      <c r="D2702" s="1006" t="s">
        <v>6481</v>
      </c>
      <c r="E2702" s="968" t="s">
        <v>5516</v>
      </c>
      <c r="F2702" s="1007" t="s">
        <v>6482</v>
      </c>
      <c r="G2702" s="947" t="s">
        <v>4687</v>
      </c>
      <c r="H2702" s="1063" t="s">
        <v>1020</v>
      </c>
      <c r="I2702" s="990">
        <f>1.15*0.7*0.7</f>
        <v>0.56349999999999989</v>
      </c>
      <c r="J2702" s="1009">
        <v>10.483000000000001</v>
      </c>
      <c r="K2702" s="951"/>
      <c r="L2702" s="952"/>
      <c r="M2702" s="1002"/>
      <c r="N2702" s="966">
        <f t="shared" si="616"/>
        <v>367290</v>
      </c>
      <c r="O2702" s="932">
        <f t="shared" si="617"/>
        <v>0</v>
      </c>
      <c r="P2702" s="932">
        <f t="shared" si="618"/>
        <v>0</v>
      </c>
      <c r="Q2702" s="932">
        <f t="shared" si="619"/>
        <v>0</v>
      </c>
      <c r="R2702" s="966">
        <f t="shared" si="613"/>
        <v>2169644.6529449997</v>
      </c>
      <c r="S2702" s="960">
        <f t="shared" si="614"/>
        <v>0</v>
      </c>
      <c r="T2702" s="961"/>
      <c r="U2702" s="954"/>
    </row>
    <row r="2703" spans="1:21" ht="49.5" outlineLevel="1">
      <c r="A2703" s="1006"/>
      <c r="B2703" s="1006"/>
      <c r="C2703" s="1006"/>
      <c r="D2703" s="1006" t="s">
        <v>6483</v>
      </c>
      <c r="E2703" s="968" t="s">
        <v>5519</v>
      </c>
      <c r="F2703" s="1007" t="s">
        <v>6484</v>
      </c>
      <c r="G2703" s="947" t="s">
        <v>4687</v>
      </c>
      <c r="H2703" s="1063" t="s">
        <v>1020</v>
      </c>
      <c r="I2703" s="990">
        <f t="shared" ref="I2703:I2709" si="621">1.15*0.7*0.7</f>
        <v>0.56349999999999989</v>
      </c>
      <c r="J2703" s="1009">
        <v>14.256</v>
      </c>
      <c r="K2703" s="951"/>
      <c r="L2703" s="952"/>
      <c r="M2703" s="1002"/>
      <c r="N2703" s="966">
        <f t="shared" si="616"/>
        <v>367290</v>
      </c>
      <c r="O2703" s="932">
        <f t="shared" si="617"/>
        <v>0</v>
      </c>
      <c r="P2703" s="932">
        <f t="shared" si="618"/>
        <v>0</v>
      </c>
      <c r="Q2703" s="932">
        <f t="shared" si="619"/>
        <v>0</v>
      </c>
      <c r="R2703" s="966">
        <f t="shared" si="613"/>
        <v>2950534.5962399994</v>
      </c>
      <c r="S2703" s="960">
        <f t="shared" si="614"/>
        <v>0</v>
      </c>
      <c r="T2703" s="961"/>
      <c r="U2703" s="954"/>
    </row>
    <row r="2704" spans="1:21" ht="49.5" outlineLevel="1">
      <c r="A2704" s="1006"/>
      <c r="B2704" s="1006"/>
      <c r="C2704" s="1006"/>
      <c r="D2704" s="1006" t="s">
        <v>6485</v>
      </c>
      <c r="E2704" s="968" t="s">
        <v>5522</v>
      </c>
      <c r="F2704" s="1007" t="s">
        <v>6486</v>
      </c>
      <c r="G2704" s="947" t="s">
        <v>4687</v>
      </c>
      <c r="H2704" s="1063" t="s">
        <v>1020</v>
      </c>
      <c r="I2704" s="990">
        <f t="shared" si="621"/>
        <v>0.56349999999999989</v>
      </c>
      <c r="J2704" s="1009">
        <v>16.015999999999998</v>
      </c>
      <c r="K2704" s="951"/>
      <c r="L2704" s="952"/>
      <c r="M2704" s="1002"/>
      <c r="N2704" s="966">
        <f t="shared" si="616"/>
        <v>367290</v>
      </c>
      <c r="O2704" s="932">
        <f t="shared" si="617"/>
        <v>0</v>
      </c>
      <c r="P2704" s="932">
        <f t="shared" si="618"/>
        <v>0</v>
      </c>
      <c r="Q2704" s="932">
        <f t="shared" si="619"/>
        <v>0</v>
      </c>
      <c r="R2704" s="966">
        <f t="shared" si="613"/>
        <v>3314798.126639999</v>
      </c>
      <c r="S2704" s="960">
        <f t="shared" si="614"/>
        <v>0</v>
      </c>
      <c r="T2704" s="961"/>
      <c r="U2704" s="954"/>
    </row>
    <row r="2705" spans="1:21" ht="49.5" outlineLevel="1">
      <c r="A2705" s="1006"/>
      <c r="B2705" s="1006"/>
      <c r="C2705" s="1006"/>
      <c r="D2705" s="1006" t="s">
        <v>6487</v>
      </c>
      <c r="E2705" s="968" t="s">
        <v>5525</v>
      </c>
      <c r="F2705" s="1007" t="s">
        <v>6488</v>
      </c>
      <c r="G2705" s="947" t="s">
        <v>4687</v>
      </c>
      <c r="H2705" s="1063" t="s">
        <v>1020</v>
      </c>
      <c r="I2705" s="990">
        <f t="shared" si="621"/>
        <v>0.56349999999999989</v>
      </c>
      <c r="J2705" s="1009">
        <v>19.388000000000002</v>
      </c>
      <c r="K2705" s="951"/>
      <c r="L2705" s="952"/>
      <c r="M2705" s="1002"/>
      <c r="N2705" s="966">
        <f t="shared" si="616"/>
        <v>367290</v>
      </c>
      <c r="O2705" s="932">
        <f t="shared" si="617"/>
        <v>0</v>
      </c>
      <c r="P2705" s="932">
        <f t="shared" si="618"/>
        <v>0</v>
      </c>
      <c r="Q2705" s="932">
        <f t="shared" si="619"/>
        <v>0</v>
      </c>
      <c r="R2705" s="966">
        <f t="shared" si="613"/>
        <v>4012693.9360199994</v>
      </c>
      <c r="S2705" s="960">
        <f t="shared" si="614"/>
        <v>0</v>
      </c>
      <c r="T2705" s="961"/>
      <c r="U2705" s="954"/>
    </row>
    <row r="2706" spans="1:21" ht="49.5" outlineLevel="1">
      <c r="A2706" s="1006"/>
      <c r="B2706" s="1006"/>
      <c r="C2706" s="1006"/>
      <c r="D2706" s="1006" t="s">
        <v>6489</v>
      </c>
      <c r="E2706" s="968" t="s">
        <v>5528</v>
      </c>
      <c r="F2706" s="1007" t="s">
        <v>6490</v>
      </c>
      <c r="G2706" s="947" t="s">
        <v>4687</v>
      </c>
      <c r="H2706" s="1063" t="s">
        <v>1020</v>
      </c>
      <c r="I2706" s="990">
        <f t="shared" si="621"/>
        <v>0.56349999999999989</v>
      </c>
      <c r="J2706" s="1009">
        <v>22.88</v>
      </c>
      <c r="K2706" s="951"/>
      <c r="L2706" s="952"/>
      <c r="M2706" s="1002"/>
      <c r="N2706" s="966">
        <f t="shared" si="616"/>
        <v>367290</v>
      </c>
      <c r="O2706" s="932">
        <f t="shared" si="617"/>
        <v>0</v>
      </c>
      <c r="P2706" s="932">
        <f t="shared" si="618"/>
        <v>0</v>
      </c>
      <c r="Q2706" s="932">
        <f t="shared" si="619"/>
        <v>0</v>
      </c>
      <c r="R2706" s="966">
        <f t="shared" si="613"/>
        <v>4735425.8951999983</v>
      </c>
      <c r="S2706" s="960">
        <f t="shared" si="614"/>
        <v>0</v>
      </c>
      <c r="T2706" s="961"/>
      <c r="U2706" s="954"/>
    </row>
    <row r="2707" spans="1:21" ht="49.5" outlineLevel="1">
      <c r="A2707" s="1006"/>
      <c r="B2707" s="1006"/>
      <c r="C2707" s="1006"/>
      <c r="D2707" s="1006" t="s">
        <v>6491</v>
      </c>
      <c r="E2707" s="968" t="s">
        <v>5531</v>
      </c>
      <c r="F2707" s="1007" t="s">
        <v>6492</v>
      </c>
      <c r="G2707" s="947" t="s">
        <v>4687</v>
      </c>
      <c r="H2707" s="1063" t="s">
        <v>1020</v>
      </c>
      <c r="I2707" s="990">
        <f t="shared" si="621"/>
        <v>0.56349999999999989</v>
      </c>
      <c r="J2707" s="1009">
        <v>31.922000000000001</v>
      </c>
      <c r="K2707" s="951"/>
      <c r="L2707" s="952"/>
      <c r="M2707" s="1002"/>
      <c r="N2707" s="966">
        <f t="shared" si="616"/>
        <v>367290</v>
      </c>
      <c r="O2707" s="932">
        <f t="shared" si="617"/>
        <v>0</v>
      </c>
      <c r="P2707" s="932">
        <f t="shared" si="618"/>
        <v>0</v>
      </c>
      <c r="Q2707" s="932">
        <f t="shared" si="619"/>
        <v>0</v>
      </c>
      <c r="R2707" s="966">
        <f t="shared" si="613"/>
        <v>6606829.7826299993</v>
      </c>
      <c r="S2707" s="960">
        <f t="shared" si="614"/>
        <v>0</v>
      </c>
      <c r="T2707" s="961"/>
      <c r="U2707" s="954"/>
    </row>
    <row r="2708" spans="1:21" ht="49.5" outlineLevel="1">
      <c r="A2708" s="1006"/>
      <c r="B2708" s="1006"/>
      <c r="C2708" s="1006"/>
      <c r="D2708" s="1006" t="s">
        <v>6493</v>
      </c>
      <c r="E2708" s="968" t="s">
        <v>5534</v>
      </c>
      <c r="F2708" s="1007" t="s">
        <v>6494</v>
      </c>
      <c r="G2708" s="947" t="s">
        <v>4687</v>
      </c>
      <c r="H2708" s="1063" t="s">
        <v>1020</v>
      </c>
      <c r="I2708" s="990">
        <f t="shared" si="621"/>
        <v>0.56349999999999989</v>
      </c>
      <c r="J2708" s="1009">
        <v>41.860999999999997</v>
      </c>
      <c r="K2708" s="951"/>
      <c r="L2708" s="952"/>
      <c r="M2708" s="1002"/>
      <c r="N2708" s="966">
        <f t="shared" si="616"/>
        <v>367290</v>
      </c>
      <c r="O2708" s="932">
        <f t="shared" si="617"/>
        <v>0</v>
      </c>
      <c r="P2708" s="932">
        <f t="shared" si="618"/>
        <v>0</v>
      </c>
      <c r="Q2708" s="932">
        <f t="shared" si="619"/>
        <v>0</v>
      </c>
      <c r="R2708" s="966">
        <f t="shared" si="613"/>
        <v>8663883.889814999</v>
      </c>
      <c r="S2708" s="960">
        <f t="shared" si="614"/>
        <v>0</v>
      </c>
      <c r="T2708" s="961"/>
      <c r="U2708" s="954"/>
    </row>
    <row r="2709" spans="1:21" ht="60" customHeight="1" outlineLevel="1">
      <c r="A2709" s="1006"/>
      <c r="B2709" s="1006"/>
      <c r="C2709" s="1006"/>
      <c r="D2709" s="1006" t="s">
        <v>6432</v>
      </c>
      <c r="E2709" s="968" t="s">
        <v>5537</v>
      </c>
      <c r="F2709" s="1007" t="s">
        <v>6495</v>
      </c>
      <c r="G2709" s="947" t="s">
        <v>4687</v>
      </c>
      <c r="H2709" s="1063" t="s">
        <v>1020</v>
      </c>
      <c r="I2709" s="990">
        <f t="shared" si="621"/>
        <v>0.56349999999999989</v>
      </c>
      <c r="J2709" s="1009">
        <v>50.27</v>
      </c>
      <c r="K2709" s="951"/>
      <c r="L2709" s="952"/>
      <c r="M2709" s="1002"/>
      <c r="N2709" s="966">
        <f t="shared" si="616"/>
        <v>367290</v>
      </c>
      <c r="O2709" s="932">
        <f t="shared" si="617"/>
        <v>0</v>
      </c>
      <c r="P2709" s="932">
        <f t="shared" si="618"/>
        <v>0</v>
      </c>
      <c r="Q2709" s="932">
        <f t="shared" si="619"/>
        <v>0</v>
      </c>
      <c r="R2709" s="966">
        <f t="shared" si="613"/>
        <v>10404277.087049998</v>
      </c>
      <c r="S2709" s="960">
        <f t="shared" si="614"/>
        <v>0</v>
      </c>
      <c r="T2709" s="961"/>
      <c r="U2709" s="954"/>
    </row>
    <row r="2710" spans="1:21">
      <c r="A2710" s="955"/>
      <c r="B2710" s="955"/>
      <c r="C2710" s="955"/>
      <c r="D2710" s="956"/>
      <c r="E2710" s="955" t="s">
        <v>6496</v>
      </c>
      <c r="F2710" s="1005" t="s">
        <v>6497</v>
      </c>
      <c r="G2710" s="956"/>
      <c r="H2710" s="947"/>
      <c r="I2710" s="990"/>
      <c r="J2710" s="950"/>
      <c r="K2710" s="951"/>
      <c r="L2710" s="952"/>
      <c r="M2710" s="958"/>
      <c r="N2710" s="966"/>
      <c r="O2710" s="932"/>
      <c r="P2710" s="932"/>
      <c r="Q2710" s="932"/>
      <c r="R2710" s="966">
        <f t="shared" si="613"/>
        <v>0</v>
      </c>
      <c r="S2710" s="960">
        <f t="shared" si="614"/>
        <v>0</v>
      </c>
      <c r="T2710" s="961"/>
      <c r="U2710" s="954"/>
    </row>
    <row r="2711" spans="1:21">
      <c r="A2711" s="955"/>
      <c r="B2711" s="955"/>
      <c r="C2711" s="955"/>
      <c r="D2711" s="956"/>
      <c r="E2711" s="955" t="s">
        <v>6498</v>
      </c>
      <c r="F2711" s="1005" t="s">
        <v>4683</v>
      </c>
      <c r="G2711" s="956"/>
      <c r="H2711" s="947"/>
      <c r="I2711" s="990"/>
      <c r="J2711" s="950"/>
      <c r="K2711" s="951"/>
      <c r="L2711" s="952"/>
      <c r="M2711" s="958"/>
      <c r="N2711" s="966"/>
      <c r="O2711" s="932"/>
      <c r="P2711" s="932"/>
      <c r="Q2711" s="932"/>
      <c r="R2711" s="966">
        <f t="shared" si="613"/>
        <v>0</v>
      </c>
      <c r="S2711" s="960">
        <f t="shared" si="614"/>
        <v>0</v>
      </c>
      <c r="T2711" s="961"/>
      <c r="U2711" s="954"/>
    </row>
    <row r="2712" spans="1:21" ht="49.5" outlineLevel="1">
      <c r="A2712" s="1006"/>
      <c r="B2712" s="1006"/>
      <c r="C2712" s="1006"/>
      <c r="D2712" s="1006" t="s">
        <v>6499</v>
      </c>
      <c r="E2712" s="968" t="s">
        <v>4685</v>
      </c>
      <c r="F2712" s="1007" t="s">
        <v>6500</v>
      </c>
      <c r="G2712" s="947" t="s">
        <v>4687</v>
      </c>
      <c r="H2712" s="1010" t="s">
        <v>1026</v>
      </c>
      <c r="I2712" s="990">
        <v>1</v>
      </c>
      <c r="J2712" s="1009">
        <v>5.6070000000000002</v>
      </c>
      <c r="K2712" s="951">
        <v>0</v>
      </c>
      <c r="L2712" s="952">
        <v>0</v>
      </c>
      <c r="M2712" s="1002">
        <v>0</v>
      </c>
      <c r="N2712" s="966">
        <f t="shared" ref="N2712:N2743" si="622">VLOOKUP(H2712,DGNC2032,8)</f>
        <v>394809.23076923075</v>
      </c>
      <c r="O2712" s="932">
        <f t="shared" ref="O2712:O2743" si="623">+IFERROR(VLOOKUP($A2712,DGMTC7606,10,0),0)</f>
        <v>0</v>
      </c>
      <c r="P2712" s="932">
        <f t="shared" ref="P2712:P2743" si="624">+IFERROR(VLOOKUP($B2712,DGMTC11,10,0),0)</f>
        <v>0</v>
      </c>
      <c r="Q2712" s="932">
        <f t="shared" ref="Q2712:Q2743" si="625">+IFERROR(VLOOKUP($C2712,DGMTC11,10,0),0)</f>
        <v>0</v>
      </c>
      <c r="R2712" s="966">
        <f t="shared" si="613"/>
        <v>2213695.3569230768</v>
      </c>
      <c r="S2712" s="960">
        <f t="shared" si="614"/>
        <v>0</v>
      </c>
      <c r="T2712" s="961"/>
      <c r="U2712" s="954"/>
    </row>
    <row r="2713" spans="1:21" ht="49.5" outlineLevel="1">
      <c r="A2713" s="1006"/>
      <c r="B2713" s="1006"/>
      <c r="C2713" s="1006"/>
      <c r="D2713" s="1006" t="s">
        <v>6501</v>
      </c>
      <c r="E2713" s="968" t="s">
        <v>4689</v>
      </c>
      <c r="F2713" s="1007" t="s">
        <v>6502</v>
      </c>
      <c r="G2713" s="947" t="s">
        <v>4687</v>
      </c>
      <c r="H2713" s="1010" t="s">
        <v>1026</v>
      </c>
      <c r="I2713" s="990">
        <v>1</v>
      </c>
      <c r="J2713" s="1009">
        <v>7.3890000000000002</v>
      </c>
      <c r="K2713" s="951">
        <v>0</v>
      </c>
      <c r="L2713" s="952">
        <v>0</v>
      </c>
      <c r="M2713" s="1002">
        <v>0</v>
      </c>
      <c r="N2713" s="966">
        <f t="shared" si="622"/>
        <v>394809.23076923075</v>
      </c>
      <c r="O2713" s="932">
        <f t="shared" si="623"/>
        <v>0</v>
      </c>
      <c r="P2713" s="932">
        <f t="shared" si="624"/>
        <v>0</v>
      </c>
      <c r="Q2713" s="932">
        <f t="shared" si="625"/>
        <v>0</v>
      </c>
      <c r="R2713" s="966">
        <f t="shared" si="613"/>
        <v>2917245.4061538461</v>
      </c>
      <c r="S2713" s="960">
        <f t="shared" si="614"/>
        <v>0</v>
      </c>
      <c r="T2713" s="961"/>
      <c r="U2713" s="954"/>
    </row>
    <row r="2714" spans="1:21" ht="49.5" outlineLevel="1">
      <c r="A2714" s="1006"/>
      <c r="B2714" s="1006"/>
      <c r="C2714" s="1006"/>
      <c r="D2714" s="1006" t="s">
        <v>6503</v>
      </c>
      <c r="E2714" s="968" t="s">
        <v>4692</v>
      </c>
      <c r="F2714" s="1007" t="s">
        <v>6504</v>
      </c>
      <c r="G2714" s="947" t="s">
        <v>4687</v>
      </c>
      <c r="H2714" s="1010" t="s">
        <v>1026</v>
      </c>
      <c r="I2714" s="990">
        <v>1</v>
      </c>
      <c r="J2714" s="1009">
        <v>8.1140000000000008</v>
      </c>
      <c r="K2714" s="951">
        <v>0</v>
      </c>
      <c r="L2714" s="952">
        <v>0</v>
      </c>
      <c r="M2714" s="1002">
        <v>0</v>
      </c>
      <c r="N2714" s="966">
        <f t="shared" si="622"/>
        <v>394809.23076923075</v>
      </c>
      <c r="O2714" s="932">
        <f t="shared" si="623"/>
        <v>0</v>
      </c>
      <c r="P2714" s="932">
        <f t="shared" si="624"/>
        <v>0</v>
      </c>
      <c r="Q2714" s="932">
        <f t="shared" si="625"/>
        <v>0</v>
      </c>
      <c r="R2714" s="966">
        <f t="shared" si="613"/>
        <v>3203482.0984615386</v>
      </c>
      <c r="S2714" s="960">
        <f t="shared" si="614"/>
        <v>0</v>
      </c>
      <c r="T2714" s="961"/>
      <c r="U2714" s="954"/>
    </row>
    <row r="2715" spans="1:21" ht="49.5" outlineLevel="1">
      <c r="A2715" s="1006"/>
      <c r="B2715" s="1006"/>
      <c r="C2715" s="1006"/>
      <c r="D2715" s="1006" t="s">
        <v>6505</v>
      </c>
      <c r="E2715" s="968" t="s">
        <v>4695</v>
      </c>
      <c r="F2715" s="1007" t="s">
        <v>6506</v>
      </c>
      <c r="G2715" s="947" t="s">
        <v>4687</v>
      </c>
      <c r="H2715" s="1010" t="s">
        <v>1026</v>
      </c>
      <c r="I2715" s="990">
        <v>1</v>
      </c>
      <c r="J2715" s="1009">
        <v>10.6875</v>
      </c>
      <c r="K2715" s="951">
        <v>0</v>
      </c>
      <c r="L2715" s="952">
        <v>0</v>
      </c>
      <c r="M2715" s="1002">
        <v>0</v>
      </c>
      <c r="N2715" s="966">
        <f t="shared" si="622"/>
        <v>394809.23076923075</v>
      </c>
      <c r="O2715" s="932">
        <f t="shared" si="623"/>
        <v>0</v>
      </c>
      <c r="P2715" s="932">
        <f t="shared" si="624"/>
        <v>0</v>
      </c>
      <c r="Q2715" s="932">
        <f t="shared" si="625"/>
        <v>0</v>
      </c>
      <c r="R2715" s="966">
        <f t="shared" si="613"/>
        <v>4219523.653846154</v>
      </c>
      <c r="S2715" s="960">
        <f t="shared" si="614"/>
        <v>0</v>
      </c>
      <c r="T2715" s="961"/>
      <c r="U2715" s="954"/>
    </row>
    <row r="2716" spans="1:21" ht="49.5" outlineLevel="1">
      <c r="A2716" s="1006"/>
      <c r="B2716" s="1006"/>
      <c r="C2716" s="1006"/>
      <c r="D2716" s="1006" t="s">
        <v>6507</v>
      </c>
      <c r="E2716" s="968" t="s">
        <v>4698</v>
      </c>
      <c r="F2716" s="1007" t="s">
        <v>6508</v>
      </c>
      <c r="G2716" s="947" t="s">
        <v>4687</v>
      </c>
      <c r="H2716" s="1010" t="s">
        <v>1026</v>
      </c>
      <c r="I2716" s="990">
        <v>1</v>
      </c>
      <c r="J2716" s="1009">
        <v>14.279</v>
      </c>
      <c r="K2716" s="951">
        <v>0</v>
      </c>
      <c r="L2716" s="952">
        <v>0</v>
      </c>
      <c r="M2716" s="1002">
        <v>0</v>
      </c>
      <c r="N2716" s="966">
        <f t="shared" si="622"/>
        <v>394809.23076923075</v>
      </c>
      <c r="O2716" s="932">
        <f t="shared" si="623"/>
        <v>0</v>
      </c>
      <c r="P2716" s="932">
        <f t="shared" si="624"/>
        <v>0</v>
      </c>
      <c r="Q2716" s="932">
        <f t="shared" si="625"/>
        <v>0</v>
      </c>
      <c r="R2716" s="966">
        <f t="shared" si="613"/>
        <v>5637481.0061538462</v>
      </c>
      <c r="S2716" s="960">
        <f t="shared" si="614"/>
        <v>0</v>
      </c>
      <c r="T2716" s="961"/>
      <c r="U2716" s="954"/>
    </row>
    <row r="2717" spans="1:21" ht="49.5" outlineLevel="1">
      <c r="A2717" s="1006"/>
      <c r="B2717" s="1006"/>
      <c r="C2717" s="1006"/>
      <c r="D2717" s="1006" t="s">
        <v>6509</v>
      </c>
      <c r="E2717" s="968" t="s">
        <v>4701</v>
      </c>
      <c r="F2717" s="1007" t="s">
        <v>6510</v>
      </c>
      <c r="G2717" s="947" t="s">
        <v>4687</v>
      </c>
      <c r="H2717" s="1010" t="s">
        <v>1026</v>
      </c>
      <c r="I2717" s="990">
        <v>1</v>
      </c>
      <c r="J2717" s="1009">
        <v>19.445</v>
      </c>
      <c r="K2717" s="951">
        <v>0</v>
      </c>
      <c r="L2717" s="952">
        <v>0</v>
      </c>
      <c r="M2717" s="1002">
        <v>0</v>
      </c>
      <c r="N2717" s="966">
        <f t="shared" si="622"/>
        <v>394809.23076923075</v>
      </c>
      <c r="O2717" s="932">
        <f t="shared" si="623"/>
        <v>0</v>
      </c>
      <c r="P2717" s="932">
        <f t="shared" si="624"/>
        <v>0</v>
      </c>
      <c r="Q2717" s="932">
        <f t="shared" si="625"/>
        <v>0</v>
      </c>
      <c r="R2717" s="966">
        <f t="shared" si="613"/>
        <v>7677065.4923076918</v>
      </c>
      <c r="S2717" s="960">
        <f t="shared" si="614"/>
        <v>0</v>
      </c>
      <c r="T2717" s="961"/>
      <c r="U2717" s="954"/>
    </row>
    <row r="2718" spans="1:21" ht="49.5" outlineLevel="1">
      <c r="A2718" s="1006"/>
      <c r="B2718" s="1006"/>
      <c r="C2718" s="1006"/>
      <c r="D2718" s="1006" t="s">
        <v>6511</v>
      </c>
      <c r="E2718" s="968" t="s">
        <v>4704</v>
      </c>
      <c r="F2718" s="1007" t="s">
        <v>6512</v>
      </c>
      <c r="G2718" s="947" t="s">
        <v>4687</v>
      </c>
      <c r="H2718" s="1010" t="s">
        <v>1026</v>
      </c>
      <c r="I2718" s="990">
        <v>1</v>
      </c>
      <c r="J2718" s="1009">
        <v>21.8475</v>
      </c>
      <c r="K2718" s="951">
        <v>0</v>
      </c>
      <c r="L2718" s="952">
        <v>0</v>
      </c>
      <c r="M2718" s="1002">
        <v>0</v>
      </c>
      <c r="N2718" s="966">
        <f t="shared" si="622"/>
        <v>394809.23076923075</v>
      </c>
      <c r="O2718" s="932">
        <f t="shared" si="623"/>
        <v>0</v>
      </c>
      <c r="P2718" s="932">
        <f t="shared" si="624"/>
        <v>0</v>
      </c>
      <c r="Q2718" s="932">
        <f t="shared" si="625"/>
        <v>0</v>
      </c>
      <c r="R2718" s="966">
        <f t="shared" si="613"/>
        <v>8625594.6692307685</v>
      </c>
      <c r="S2718" s="960">
        <f t="shared" si="614"/>
        <v>0</v>
      </c>
      <c r="T2718" s="961"/>
      <c r="U2718" s="954"/>
    </row>
    <row r="2719" spans="1:21" ht="49.5" outlineLevel="1">
      <c r="A2719" s="1006"/>
      <c r="B2719" s="1006"/>
      <c r="C2719" s="1006"/>
      <c r="D2719" s="1006" t="s">
        <v>6513</v>
      </c>
      <c r="E2719" s="968" t="s">
        <v>4707</v>
      </c>
      <c r="F2719" s="1007" t="s">
        <v>6514</v>
      </c>
      <c r="G2719" s="947" t="s">
        <v>4687</v>
      </c>
      <c r="H2719" s="1010" t="s">
        <v>1026</v>
      </c>
      <c r="I2719" s="990">
        <v>1</v>
      </c>
      <c r="J2719" s="1009">
        <v>26.433</v>
      </c>
      <c r="K2719" s="951">
        <v>0</v>
      </c>
      <c r="L2719" s="952">
        <v>0</v>
      </c>
      <c r="M2719" s="1002">
        <v>0</v>
      </c>
      <c r="N2719" s="966">
        <f t="shared" si="622"/>
        <v>394809.23076923075</v>
      </c>
      <c r="O2719" s="932">
        <f t="shared" si="623"/>
        <v>0</v>
      </c>
      <c r="P2719" s="932">
        <f t="shared" si="624"/>
        <v>0</v>
      </c>
      <c r="Q2719" s="932">
        <f t="shared" si="625"/>
        <v>0</v>
      </c>
      <c r="R2719" s="966">
        <f t="shared" si="613"/>
        <v>10435992.396923076</v>
      </c>
      <c r="S2719" s="960">
        <f t="shared" si="614"/>
        <v>0</v>
      </c>
      <c r="T2719" s="961"/>
      <c r="U2719" s="954"/>
    </row>
    <row r="2720" spans="1:21" ht="49.5" outlineLevel="1">
      <c r="A2720" s="1006"/>
      <c r="B2720" s="1006"/>
      <c r="C2720" s="1006"/>
      <c r="D2720" s="1006" t="s">
        <v>6515</v>
      </c>
      <c r="E2720" s="968" t="s">
        <v>4710</v>
      </c>
      <c r="F2720" s="1007" t="s">
        <v>6516</v>
      </c>
      <c r="G2720" s="947" t="s">
        <v>4687</v>
      </c>
      <c r="H2720" s="1010" t="s">
        <v>1026</v>
      </c>
      <c r="I2720" s="990">
        <v>1</v>
      </c>
      <c r="J2720" s="1009">
        <v>31.193999999999999</v>
      </c>
      <c r="K2720" s="951">
        <v>0</v>
      </c>
      <c r="L2720" s="952">
        <v>0</v>
      </c>
      <c r="M2720" s="1002">
        <v>0</v>
      </c>
      <c r="N2720" s="966">
        <f t="shared" si="622"/>
        <v>394809.23076923075</v>
      </c>
      <c r="O2720" s="932">
        <f t="shared" si="623"/>
        <v>0</v>
      </c>
      <c r="P2720" s="932">
        <f t="shared" si="624"/>
        <v>0</v>
      </c>
      <c r="Q2720" s="932">
        <f t="shared" si="625"/>
        <v>0</v>
      </c>
      <c r="R2720" s="966">
        <f t="shared" si="613"/>
        <v>12315679.144615384</v>
      </c>
      <c r="S2720" s="960">
        <f t="shared" si="614"/>
        <v>0</v>
      </c>
      <c r="T2720" s="961"/>
      <c r="U2720" s="954"/>
    </row>
    <row r="2721" spans="1:21" ht="49.5" outlineLevel="1">
      <c r="A2721" s="1006"/>
      <c r="B2721" s="1006"/>
      <c r="C2721" s="1006"/>
      <c r="D2721" s="1006" t="s">
        <v>6517</v>
      </c>
      <c r="E2721" s="968" t="s">
        <v>4713</v>
      </c>
      <c r="F2721" s="1007" t="s">
        <v>6518</v>
      </c>
      <c r="G2721" s="947" t="s">
        <v>4687</v>
      </c>
      <c r="H2721" s="1010" t="s">
        <v>1026</v>
      </c>
      <c r="I2721" s="990">
        <v>1</v>
      </c>
      <c r="J2721" s="1009">
        <v>34.308</v>
      </c>
      <c r="K2721" s="951">
        <v>0</v>
      </c>
      <c r="L2721" s="952">
        <v>0</v>
      </c>
      <c r="M2721" s="1002">
        <v>0</v>
      </c>
      <c r="N2721" s="966">
        <f t="shared" si="622"/>
        <v>394809.23076923075</v>
      </c>
      <c r="O2721" s="932">
        <f t="shared" si="623"/>
        <v>0</v>
      </c>
      <c r="P2721" s="932">
        <f t="shared" si="624"/>
        <v>0</v>
      </c>
      <c r="Q2721" s="932">
        <f t="shared" si="625"/>
        <v>0</v>
      </c>
      <c r="R2721" s="966">
        <f t="shared" si="613"/>
        <v>13545115.089230768</v>
      </c>
      <c r="S2721" s="960">
        <f t="shared" si="614"/>
        <v>0</v>
      </c>
      <c r="T2721" s="961"/>
      <c r="U2721" s="954"/>
    </row>
    <row r="2722" spans="1:21" ht="49.5" outlineLevel="1">
      <c r="A2722" s="1006"/>
      <c r="B2722" s="1006"/>
      <c r="C2722" s="1006"/>
      <c r="D2722" s="1006" t="s">
        <v>6519</v>
      </c>
      <c r="E2722" s="968" t="s">
        <v>4685</v>
      </c>
      <c r="F2722" s="1007" t="s">
        <v>6520</v>
      </c>
      <c r="G2722" s="947" t="s">
        <v>4687</v>
      </c>
      <c r="H2722" s="1010" t="s">
        <v>1026</v>
      </c>
      <c r="I2722" s="990">
        <v>0.7</v>
      </c>
      <c r="J2722" s="1009">
        <v>5.6070000000000002</v>
      </c>
      <c r="K2722" s="951">
        <v>0</v>
      </c>
      <c r="L2722" s="952">
        <v>0</v>
      </c>
      <c r="M2722" s="951">
        <v>0</v>
      </c>
      <c r="N2722" s="966">
        <f t="shared" si="622"/>
        <v>394809.23076923075</v>
      </c>
      <c r="O2722" s="932">
        <f t="shared" si="623"/>
        <v>0</v>
      </c>
      <c r="P2722" s="932">
        <f t="shared" si="624"/>
        <v>0</v>
      </c>
      <c r="Q2722" s="932">
        <f t="shared" si="625"/>
        <v>0</v>
      </c>
      <c r="R2722" s="966">
        <f t="shared" si="613"/>
        <v>1549586.7498461539</v>
      </c>
      <c r="S2722" s="960">
        <f t="shared" si="614"/>
        <v>0</v>
      </c>
      <c r="T2722" s="961"/>
      <c r="U2722" s="954"/>
    </row>
    <row r="2723" spans="1:21" ht="49.5" outlineLevel="1">
      <c r="A2723" s="1006"/>
      <c r="B2723" s="1006"/>
      <c r="C2723" s="1006"/>
      <c r="D2723" s="1006" t="s">
        <v>6521</v>
      </c>
      <c r="E2723" s="968" t="s">
        <v>4689</v>
      </c>
      <c r="F2723" s="1007" t="s">
        <v>6522</v>
      </c>
      <c r="G2723" s="947" t="s">
        <v>4687</v>
      </c>
      <c r="H2723" s="1010" t="s">
        <v>1026</v>
      </c>
      <c r="I2723" s="990">
        <v>0.7</v>
      </c>
      <c r="J2723" s="1009">
        <v>7.3890000000000002</v>
      </c>
      <c r="K2723" s="951">
        <v>0</v>
      </c>
      <c r="L2723" s="952">
        <v>0</v>
      </c>
      <c r="M2723" s="951">
        <v>0</v>
      </c>
      <c r="N2723" s="966">
        <f t="shared" si="622"/>
        <v>394809.23076923075</v>
      </c>
      <c r="O2723" s="932">
        <f t="shared" si="623"/>
        <v>0</v>
      </c>
      <c r="P2723" s="932">
        <f t="shared" si="624"/>
        <v>0</v>
      </c>
      <c r="Q2723" s="932">
        <f t="shared" si="625"/>
        <v>0</v>
      </c>
      <c r="R2723" s="966">
        <f t="shared" si="613"/>
        <v>2042071.7843076922</v>
      </c>
      <c r="S2723" s="960">
        <f t="shared" si="614"/>
        <v>0</v>
      </c>
      <c r="T2723" s="961"/>
      <c r="U2723" s="954"/>
    </row>
    <row r="2724" spans="1:21" ht="49.5" outlineLevel="1">
      <c r="A2724" s="1006"/>
      <c r="B2724" s="1006"/>
      <c r="C2724" s="1006"/>
      <c r="D2724" s="1006" t="s">
        <v>6523</v>
      </c>
      <c r="E2724" s="968" t="s">
        <v>4692</v>
      </c>
      <c r="F2724" s="1007" t="s">
        <v>6524</v>
      </c>
      <c r="G2724" s="947" t="s">
        <v>4687</v>
      </c>
      <c r="H2724" s="1010" t="s">
        <v>1026</v>
      </c>
      <c r="I2724" s="990">
        <v>0.7</v>
      </c>
      <c r="J2724" s="1009">
        <v>8.1140000000000008</v>
      </c>
      <c r="K2724" s="951">
        <v>0</v>
      </c>
      <c r="L2724" s="952">
        <v>0</v>
      </c>
      <c r="M2724" s="951">
        <v>0</v>
      </c>
      <c r="N2724" s="966">
        <f t="shared" si="622"/>
        <v>394809.23076923075</v>
      </c>
      <c r="O2724" s="932">
        <f t="shared" si="623"/>
        <v>0</v>
      </c>
      <c r="P2724" s="932">
        <f t="shared" si="624"/>
        <v>0</v>
      </c>
      <c r="Q2724" s="932">
        <f t="shared" si="625"/>
        <v>0</v>
      </c>
      <c r="R2724" s="966">
        <f t="shared" si="613"/>
        <v>2242437.468923077</v>
      </c>
      <c r="S2724" s="960">
        <f t="shared" si="614"/>
        <v>0</v>
      </c>
      <c r="T2724" s="961"/>
      <c r="U2724" s="954"/>
    </row>
    <row r="2725" spans="1:21" ht="49.5" outlineLevel="1">
      <c r="A2725" s="1006"/>
      <c r="B2725" s="1006"/>
      <c r="C2725" s="1006"/>
      <c r="D2725" s="1006" t="s">
        <v>6525</v>
      </c>
      <c r="E2725" s="968" t="s">
        <v>4695</v>
      </c>
      <c r="F2725" s="1007" t="s">
        <v>6526</v>
      </c>
      <c r="G2725" s="947" t="s">
        <v>4687</v>
      </c>
      <c r="H2725" s="1010" t="s">
        <v>1026</v>
      </c>
      <c r="I2725" s="990">
        <v>0.7</v>
      </c>
      <c r="J2725" s="1009">
        <v>10.6875</v>
      </c>
      <c r="K2725" s="951">
        <v>0</v>
      </c>
      <c r="L2725" s="952">
        <v>0</v>
      </c>
      <c r="M2725" s="951">
        <v>0</v>
      </c>
      <c r="N2725" s="966">
        <f t="shared" si="622"/>
        <v>394809.23076923075</v>
      </c>
      <c r="O2725" s="932">
        <f t="shared" si="623"/>
        <v>0</v>
      </c>
      <c r="P2725" s="932">
        <f t="shared" si="624"/>
        <v>0</v>
      </c>
      <c r="Q2725" s="932">
        <f t="shared" si="625"/>
        <v>0</v>
      </c>
      <c r="R2725" s="966">
        <f t="shared" si="613"/>
        <v>2953666.557692307</v>
      </c>
      <c r="S2725" s="960">
        <f t="shared" si="614"/>
        <v>0</v>
      </c>
      <c r="T2725" s="961"/>
      <c r="U2725" s="954"/>
    </row>
    <row r="2726" spans="1:21" ht="49.5" outlineLevel="1">
      <c r="A2726" s="1006"/>
      <c r="B2726" s="1006"/>
      <c r="C2726" s="1006"/>
      <c r="D2726" s="1006" t="s">
        <v>6527</v>
      </c>
      <c r="E2726" s="968" t="s">
        <v>4698</v>
      </c>
      <c r="F2726" s="1007" t="s">
        <v>6528</v>
      </c>
      <c r="G2726" s="947" t="s">
        <v>4687</v>
      </c>
      <c r="H2726" s="1010" t="s">
        <v>1026</v>
      </c>
      <c r="I2726" s="990">
        <v>0.7</v>
      </c>
      <c r="J2726" s="1009">
        <v>14.279</v>
      </c>
      <c r="K2726" s="951">
        <v>0</v>
      </c>
      <c r="L2726" s="952">
        <v>0</v>
      </c>
      <c r="M2726" s="951">
        <v>0</v>
      </c>
      <c r="N2726" s="966">
        <f t="shared" si="622"/>
        <v>394809.23076923075</v>
      </c>
      <c r="O2726" s="932">
        <f t="shared" si="623"/>
        <v>0</v>
      </c>
      <c r="P2726" s="932">
        <f t="shared" si="624"/>
        <v>0</v>
      </c>
      <c r="Q2726" s="932">
        <f t="shared" si="625"/>
        <v>0</v>
      </c>
      <c r="R2726" s="966">
        <f t="shared" si="613"/>
        <v>3946236.7043076917</v>
      </c>
      <c r="S2726" s="960">
        <f t="shared" si="614"/>
        <v>0</v>
      </c>
      <c r="T2726" s="961"/>
      <c r="U2726" s="954"/>
    </row>
    <row r="2727" spans="1:21" ht="49.5" outlineLevel="1">
      <c r="A2727" s="1006"/>
      <c r="B2727" s="1006"/>
      <c r="C2727" s="1006"/>
      <c r="D2727" s="1006" t="s">
        <v>6529</v>
      </c>
      <c r="E2727" s="968" t="s">
        <v>4701</v>
      </c>
      <c r="F2727" s="1007" t="s">
        <v>6530</v>
      </c>
      <c r="G2727" s="947" t="s">
        <v>4687</v>
      </c>
      <c r="H2727" s="1010" t="s">
        <v>1026</v>
      </c>
      <c r="I2727" s="990">
        <v>0.7</v>
      </c>
      <c r="J2727" s="1009">
        <v>19.445</v>
      </c>
      <c r="K2727" s="951">
        <v>0</v>
      </c>
      <c r="L2727" s="952">
        <v>0</v>
      </c>
      <c r="M2727" s="951">
        <v>0</v>
      </c>
      <c r="N2727" s="966">
        <f t="shared" si="622"/>
        <v>394809.23076923075</v>
      </c>
      <c r="O2727" s="932">
        <f t="shared" si="623"/>
        <v>0</v>
      </c>
      <c r="P2727" s="932">
        <f t="shared" si="624"/>
        <v>0</v>
      </c>
      <c r="Q2727" s="932">
        <f t="shared" si="625"/>
        <v>0</v>
      </c>
      <c r="R2727" s="966">
        <f t="shared" si="613"/>
        <v>5373945.844615384</v>
      </c>
      <c r="S2727" s="960">
        <f t="shared" si="614"/>
        <v>0</v>
      </c>
      <c r="T2727" s="961"/>
      <c r="U2727" s="954"/>
    </row>
    <row r="2728" spans="1:21" ht="60" customHeight="1" outlineLevel="1">
      <c r="A2728" s="1006"/>
      <c r="B2728" s="1006"/>
      <c r="C2728" s="1006"/>
      <c r="D2728" s="1006" t="s">
        <v>6531</v>
      </c>
      <c r="E2728" s="968" t="s">
        <v>4704</v>
      </c>
      <c r="F2728" s="1007" t="s">
        <v>6532</v>
      </c>
      <c r="G2728" s="947" t="s">
        <v>4687</v>
      </c>
      <c r="H2728" s="1010" t="s">
        <v>1026</v>
      </c>
      <c r="I2728" s="990">
        <v>0.7</v>
      </c>
      <c r="J2728" s="1009">
        <v>21.8475</v>
      </c>
      <c r="K2728" s="951">
        <v>0</v>
      </c>
      <c r="L2728" s="952">
        <v>0</v>
      </c>
      <c r="M2728" s="951">
        <v>0</v>
      </c>
      <c r="N2728" s="966">
        <f t="shared" si="622"/>
        <v>394809.23076923075</v>
      </c>
      <c r="O2728" s="932">
        <f t="shared" si="623"/>
        <v>0</v>
      </c>
      <c r="P2728" s="932">
        <f t="shared" si="624"/>
        <v>0</v>
      </c>
      <c r="Q2728" s="932">
        <f t="shared" si="625"/>
        <v>0</v>
      </c>
      <c r="R2728" s="966">
        <f t="shared" si="613"/>
        <v>6037916.2684615375</v>
      </c>
      <c r="S2728" s="960">
        <f t="shared" si="614"/>
        <v>0</v>
      </c>
      <c r="T2728" s="961"/>
      <c r="U2728" s="954"/>
    </row>
    <row r="2729" spans="1:21" ht="60" customHeight="1" outlineLevel="1">
      <c r="A2729" s="1006"/>
      <c r="B2729" s="1006"/>
      <c r="C2729" s="1006"/>
      <c r="D2729" s="1006" t="s">
        <v>6533</v>
      </c>
      <c r="E2729" s="968" t="s">
        <v>4707</v>
      </c>
      <c r="F2729" s="1007" t="s">
        <v>6534</v>
      </c>
      <c r="G2729" s="947" t="s">
        <v>4687</v>
      </c>
      <c r="H2729" s="1010" t="s">
        <v>1026</v>
      </c>
      <c r="I2729" s="990">
        <v>0.7</v>
      </c>
      <c r="J2729" s="1009">
        <v>26.433</v>
      </c>
      <c r="K2729" s="951">
        <v>0</v>
      </c>
      <c r="L2729" s="952">
        <v>0</v>
      </c>
      <c r="M2729" s="951">
        <v>0</v>
      </c>
      <c r="N2729" s="966">
        <f t="shared" si="622"/>
        <v>394809.23076923075</v>
      </c>
      <c r="O2729" s="932">
        <f t="shared" si="623"/>
        <v>0</v>
      </c>
      <c r="P2729" s="932">
        <f t="shared" si="624"/>
        <v>0</v>
      </c>
      <c r="Q2729" s="932">
        <f t="shared" si="625"/>
        <v>0</v>
      </c>
      <c r="R2729" s="966">
        <f t="shared" si="613"/>
        <v>7305194.6778461533</v>
      </c>
      <c r="S2729" s="960">
        <f t="shared" si="614"/>
        <v>0</v>
      </c>
      <c r="T2729" s="961"/>
      <c r="U2729" s="954"/>
    </row>
    <row r="2730" spans="1:21" ht="60" customHeight="1" outlineLevel="1">
      <c r="A2730" s="1006"/>
      <c r="B2730" s="1006"/>
      <c r="C2730" s="1006"/>
      <c r="D2730" s="1006" t="s">
        <v>6535</v>
      </c>
      <c r="E2730" s="968" t="s">
        <v>4710</v>
      </c>
      <c r="F2730" s="1007" t="s">
        <v>6536</v>
      </c>
      <c r="G2730" s="947" t="s">
        <v>4687</v>
      </c>
      <c r="H2730" s="1010" t="s">
        <v>1026</v>
      </c>
      <c r="I2730" s="990">
        <v>0.7</v>
      </c>
      <c r="J2730" s="1009">
        <v>31.193999999999999</v>
      </c>
      <c r="K2730" s="951">
        <v>0</v>
      </c>
      <c r="L2730" s="952">
        <v>0</v>
      </c>
      <c r="M2730" s="951">
        <v>0</v>
      </c>
      <c r="N2730" s="966">
        <f t="shared" si="622"/>
        <v>394809.23076923075</v>
      </c>
      <c r="O2730" s="932">
        <f t="shared" si="623"/>
        <v>0</v>
      </c>
      <c r="P2730" s="932">
        <f t="shared" si="624"/>
        <v>0</v>
      </c>
      <c r="Q2730" s="932">
        <f t="shared" si="625"/>
        <v>0</v>
      </c>
      <c r="R2730" s="966">
        <f t="shared" si="613"/>
        <v>8620975.4012307692</v>
      </c>
      <c r="S2730" s="960">
        <f t="shared" si="614"/>
        <v>0</v>
      </c>
      <c r="T2730" s="961"/>
      <c r="U2730" s="954"/>
    </row>
    <row r="2731" spans="1:21" ht="60" customHeight="1" outlineLevel="1">
      <c r="A2731" s="1006"/>
      <c r="B2731" s="1006"/>
      <c r="C2731" s="1006"/>
      <c r="D2731" s="1006" t="s">
        <v>6537</v>
      </c>
      <c r="E2731" s="968" t="s">
        <v>4713</v>
      </c>
      <c r="F2731" s="1007" t="s">
        <v>6538</v>
      </c>
      <c r="G2731" s="947" t="s">
        <v>4687</v>
      </c>
      <c r="H2731" s="1010" t="s">
        <v>1026</v>
      </c>
      <c r="I2731" s="990">
        <v>0.7</v>
      </c>
      <c r="J2731" s="1009">
        <v>34.308</v>
      </c>
      <c r="K2731" s="951">
        <v>0</v>
      </c>
      <c r="L2731" s="952">
        <v>0</v>
      </c>
      <c r="M2731" s="951">
        <v>0</v>
      </c>
      <c r="N2731" s="966">
        <f t="shared" si="622"/>
        <v>394809.23076923075</v>
      </c>
      <c r="O2731" s="932">
        <f t="shared" si="623"/>
        <v>0</v>
      </c>
      <c r="P2731" s="932">
        <f t="shared" si="624"/>
        <v>0</v>
      </c>
      <c r="Q2731" s="932">
        <f t="shared" si="625"/>
        <v>0</v>
      </c>
      <c r="R2731" s="966">
        <f t="shared" si="613"/>
        <v>9481580.5624615382</v>
      </c>
      <c r="S2731" s="960">
        <f t="shared" si="614"/>
        <v>0</v>
      </c>
      <c r="T2731" s="961"/>
      <c r="U2731" s="954"/>
    </row>
    <row r="2732" spans="1:21" ht="49.5" outlineLevel="1">
      <c r="A2732" s="1006"/>
      <c r="B2732" s="1006"/>
      <c r="C2732" s="1006"/>
      <c r="D2732" s="1006" t="s">
        <v>6539</v>
      </c>
      <c r="E2732" s="968" t="s">
        <v>4685</v>
      </c>
      <c r="F2732" s="1007" t="s">
        <v>6540</v>
      </c>
      <c r="G2732" s="947" t="s">
        <v>4687</v>
      </c>
      <c r="H2732" s="1010" t="s">
        <v>1026</v>
      </c>
      <c r="I2732" s="990">
        <v>1.1499999999999999</v>
      </c>
      <c r="J2732" s="1009">
        <v>5.6070000000000002</v>
      </c>
      <c r="K2732" s="951">
        <v>0</v>
      </c>
      <c r="L2732" s="952">
        <v>0</v>
      </c>
      <c r="M2732" s="951">
        <v>0</v>
      </c>
      <c r="N2732" s="966">
        <f t="shared" si="622"/>
        <v>394809.23076923075</v>
      </c>
      <c r="O2732" s="932">
        <f t="shared" si="623"/>
        <v>0</v>
      </c>
      <c r="P2732" s="932">
        <f t="shared" si="624"/>
        <v>0</v>
      </c>
      <c r="Q2732" s="932">
        <f t="shared" si="625"/>
        <v>0</v>
      </c>
      <c r="R2732" s="966">
        <f t="shared" si="613"/>
        <v>2545749.660461538</v>
      </c>
      <c r="S2732" s="960">
        <f t="shared" si="614"/>
        <v>0</v>
      </c>
      <c r="T2732" s="961"/>
      <c r="U2732" s="954"/>
    </row>
    <row r="2733" spans="1:21" ht="49.5" outlineLevel="1">
      <c r="A2733" s="1006"/>
      <c r="B2733" s="1006"/>
      <c r="C2733" s="1006"/>
      <c r="D2733" s="1006" t="s">
        <v>6541</v>
      </c>
      <c r="E2733" s="968" t="s">
        <v>4689</v>
      </c>
      <c r="F2733" s="1007" t="s">
        <v>6542</v>
      </c>
      <c r="G2733" s="947" t="s">
        <v>4687</v>
      </c>
      <c r="H2733" s="1010" t="s">
        <v>1026</v>
      </c>
      <c r="I2733" s="990">
        <v>1.1499999999999999</v>
      </c>
      <c r="J2733" s="1009">
        <v>7.3890000000000002</v>
      </c>
      <c r="K2733" s="951">
        <v>0</v>
      </c>
      <c r="L2733" s="952">
        <v>0</v>
      </c>
      <c r="M2733" s="951">
        <v>0</v>
      </c>
      <c r="N2733" s="966">
        <f t="shared" si="622"/>
        <v>394809.23076923075</v>
      </c>
      <c r="O2733" s="932">
        <f t="shared" si="623"/>
        <v>0</v>
      </c>
      <c r="P2733" s="932">
        <f t="shared" si="624"/>
        <v>0</v>
      </c>
      <c r="Q2733" s="932">
        <f t="shared" si="625"/>
        <v>0</v>
      </c>
      <c r="R2733" s="966">
        <f t="shared" si="613"/>
        <v>3354832.2170769228</v>
      </c>
      <c r="S2733" s="960">
        <f t="shared" si="614"/>
        <v>0</v>
      </c>
      <c r="T2733" s="961"/>
      <c r="U2733" s="954"/>
    </row>
    <row r="2734" spans="1:21" ht="49.5" outlineLevel="1">
      <c r="A2734" s="1006"/>
      <c r="B2734" s="1006"/>
      <c r="C2734" s="1006"/>
      <c r="D2734" s="1006" t="s">
        <v>6543</v>
      </c>
      <c r="E2734" s="968" t="s">
        <v>4692</v>
      </c>
      <c r="F2734" s="1007" t="s">
        <v>6544</v>
      </c>
      <c r="G2734" s="947" t="s">
        <v>4687</v>
      </c>
      <c r="H2734" s="1010" t="s">
        <v>1026</v>
      </c>
      <c r="I2734" s="990">
        <v>1.1499999999999999</v>
      </c>
      <c r="J2734" s="1009">
        <v>8.1140000000000008</v>
      </c>
      <c r="K2734" s="951">
        <v>0</v>
      </c>
      <c r="L2734" s="952">
        <v>0</v>
      </c>
      <c r="M2734" s="951">
        <v>0</v>
      </c>
      <c r="N2734" s="966">
        <f t="shared" si="622"/>
        <v>394809.23076923075</v>
      </c>
      <c r="O2734" s="932">
        <f t="shared" si="623"/>
        <v>0</v>
      </c>
      <c r="P2734" s="932">
        <f t="shared" si="624"/>
        <v>0</v>
      </c>
      <c r="Q2734" s="932">
        <f t="shared" si="625"/>
        <v>0</v>
      </c>
      <c r="R2734" s="966">
        <f t="shared" si="613"/>
        <v>3684004.4132307689</v>
      </c>
      <c r="S2734" s="960">
        <f t="shared" si="614"/>
        <v>0</v>
      </c>
      <c r="T2734" s="961"/>
      <c r="U2734" s="954"/>
    </row>
    <row r="2735" spans="1:21" ht="49.5" outlineLevel="1">
      <c r="A2735" s="1006"/>
      <c r="B2735" s="1006"/>
      <c r="C2735" s="1006"/>
      <c r="D2735" s="1006" t="s">
        <v>6545</v>
      </c>
      <c r="E2735" s="968" t="s">
        <v>4695</v>
      </c>
      <c r="F2735" s="1007" t="s">
        <v>6546</v>
      </c>
      <c r="G2735" s="947" t="s">
        <v>4687</v>
      </c>
      <c r="H2735" s="1010" t="s">
        <v>1026</v>
      </c>
      <c r="I2735" s="990">
        <v>1.1499999999999999</v>
      </c>
      <c r="J2735" s="1009">
        <v>10.6875</v>
      </c>
      <c r="K2735" s="951">
        <v>0</v>
      </c>
      <c r="L2735" s="952">
        <v>0</v>
      </c>
      <c r="M2735" s="951">
        <v>0</v>
      </c>
      <c r="N2735" s="966">
        <f t="shared" si="622"/>
        <v>394809.23076923075</v>
      </c>
      <c r="O2735" s="932">
        <f t="shared" si="623"/>
        <v>0</v>
      </c>
      <c r="P2735" s="932">
        <f t="shared" si="624"/>
        <v>0</v>
      </c>
      <c r="Q2735" s="932">
        <f t="shared" si="625"/>
        <v>0</v>
      </c>
      <c r="R2735" s="966">
        <f t="shared" si="613"/>
        <v>4852452.2019230761</v>
      </c>
      <c r="S2735" s="960">
        <f t="shared" si="614"/>
        <v>0</v>
      </c>
      <c r="T2735" s="961"/>
      <c r="U2735" s="954"/>
    </row>
    <row r="2736" spans="1:21" ht="49.5" outlineLevel="1">
      <c r="A2736" s="1006"/>
      <c r="B2736" s="1006"/>
      <c r="C2736" s="1006"/>
      <c r="D2736" s="1006" t="s">
        <v>6547</v>
      </c>
      <c r="E2736" s="968" t="s">
        <v>4698</v>
      </c>
      <c r="F2736" s="1007" t="s">
        <v>6548</v>
      </c>
      <c r="G2736" s="947" t="s">
        <v>4687</v>
      </c>
      <c r="H2736" s="1010" t="s">
        <v>1026</v>
      </c>
      <c r="I2736" s="990">
        <v>1.1499999999999999</v>
      </c>
      <c r="J2736" s="1009">
        <v>14.279</v>
      </c>
      <c r="K2736" s="951">
        <v>0</v>
      </c>
      <c r="L2736" s="952">
        <v>0</v>
      </c>
      <c r="M2736" s="951">
        <v>0</v>
      </c>
      <c r="N2736" s="966">
        <f t="shared" si="622"/>
        <v>394809.23076923075</v>
      </c>
      <c r="O2736" s="932">
        <f t="shared" si="623"/>
        <v>0</v>
      </c>
      <c r="P2736" s="932">
        <f t="shared" si="624"/>
        <v>0</v>
      </c>
      <c r="Q2736" s="932">
        <f t="shared" si="625"/>
        <v>0</v>
      </c>
      <c r="R2736" s="966">
        <f t="shared" si="613"/>
        <v>6483103.1570769222</v>
      </c>
      <c r="S2736" s="960">
        <f t="shared" si="614"/>
        <v>0</v>
      </c>
      <c r="T2736" s="961"/>
      <c r="U2736" s="954"/>
    </row>
    <row r="2737" spans="1:21" ht="49.5" outlineLevel="1">
      <c r="A2737" s="1006"/>
      <c r="B2737" s="1006"/>
      <c r="C2737" s="1006"/>
      <c r="D2737" s="1006" t="s">
        <v>6549</v>
      </c>
      <c r="E2737" s="968" t="s">
        <v>4701</v>
      </c>
      <c r="F2737" s="1007" t="s">
        <v>6550</v>
      </c>
      <c r="G2737" s="947" t="s">
        <v>4687</v>
      </c>
      <c r="H2737" s="1010" t="s">
        <v>1026</v>
      </c>
      <c r="I2737" s="990">
        <v>1.1499999999999999</v>
      </c>
      <c r="J2737" s="1009">
        <v>19.445</v>
      </c>
      <c r="K2737" s="951">
        <v>0</v>
      </c>
      <c r="L2737" s="952">
        <v>0</v>
      </c>
      <c r="M2737" s="951">
        <v>0</v>
      </c>
      <c r="N2737" s="966">
        <f t="shared" si="622"/>
        <v>394809.23076923075</v>
      </c>
      <c r="O2737" s="932">
        <f t="shared" si="623"/>
        <v>0</v>
      </c>
      <c r="P2737" s="932">
        <f t="shared" si="624"/>
        <v>0</v>
      </c>
      <c r="Q2737" s="932">
        <f t="shared" si="625"/>
        <v>0</v>
      </c>
      <c r="R2737" s="966">
        <f t="shared" si="613"/>
        <v>8828625.3161538448</v>
      </c>
      <c r="S2737" s="960">
        <f t="shared" si="614"/>
        <v>0</v>
      </c>
      <c r="T2737" s="961"/>
      <c r="U2737" s="954"/>
    </row>
    <row r="2738" spans="1:21" ht="49.5" outlineLevel="1">
      <c r="A2738" s="1006"/>
      <c r="B2738" s="1006"/>
      <c r="C2738" s="1006"/>
      <c r="D2738" s="1006" t="s">
        <v>6551</v>
      </c>
      <c r="E2738" s="968" t="s">
        <v>4704</v>
      </c>
      <c r="F2738" s="1007" t="s">
        <v>6552</v>
      </c>
      <c r="G2738" s="947" t="s">
        <v>4687</v>
      </c>
      <c r="H2738" s="1010" t="s">
        <v>1026</v>
      </c>
      <c r="I2738" s="990">
        <v>1.1499999999999999</v>
      </c>
      <c r="J2738" s="1009">
        <v>21.8475</v>
      </c>
      <c r="K2738" s="951">
        <v>0</v>
      </c>
      <c r="L2738" s="952">
        <v>0</v>
      </c>
      <c r="M2738" s="951">
        <v>0</v>
      </c>
      <c r="N2738" s="966">
        <f t="shared" si="622"/>
        <v>394809.23076923075</v>
      </c>
      <c r="O2738" s="932">
        <f t="shared" si="623"/>
        <v>0</v>
      </c>
      <c r="P2738" s="932">
        <f t="shared" si="624"/>
        <v>0</v>
      </c>
      <c r="Q2738" s="932">
        <f t="shared" si="625"/>
        <v>0</v>
      </c>
      <c r="R2738" s="966">
        <f t="shared" si="613"/>
        <v>9919433.8696153834</v>
      </c>
      <c r="S2738" s="960">
        <f t="shared" si="614"/>
        <v>0</v>
      </c>
      <c r="T2738" s="961"/>
      <c r="U2738" s="954"/>
    </row>
    <row r="2739" spans="1:21" ht="49.5" outlineLevel="1">
      <c r="A2739" s="1006"/>
      <c r="B2739" s="1006"/>
      <c r="C2739" s="1006"/>
      <c r="D2739" s="1006" t="s">
        <v>6553</v>
      </c>
      <c r="E2739" s="968" t="s">
        <v>4707</v>
      </c>
      <c r="F2739" s="1007" t="s">
        <v>6554</v>
      </c>
      <c r="G2739" s="947" t="s">
        <v>4687</v>
      </c>
      <c r="H2739" s="1010" t="s">
        <v>1026</v>
      </c>
      <c r="I2739" s="990">
        <v>1.1499999999999999</v>
      </c>
      <c r="J2739" s="1009">
        <v>26.433</v>
      </c>
      <c r="K2739" s="951">
        <v>0</v>
      </c>
      <c r="L2739" s="952">
        <v>0</v>
      </c>
      <c r="M2739" s="951">
        <v>0</v>
      </c>
      <c r="N2739" s="966">
        <f t="shared" si="622"/>
        <v>394809.23076923075</v>
      </c>
      <c r="O2739" s="932">
        <f t="shared" si="623"/>
        <v>0</v>
      </c>
      <c r="P2739" s="932">
        <f t="shared" si="624"/>
        <v>0</v>
      </c>
      <c r="Q2739" s="932">
        <f t="shared" si="625"/>
        <v>0</v>
      </c>
      <c r="R2739" s="966">
        <f t="shared" si="613"/>
        <v>12001391.256461537</v>
      </c>
      <c r="S2739" s="960">
        <f t="shared" si="614"/>
        <v>0</v>
      </c>
      <c r="T2739" s="961"/>
      <c r="U2739" s="954"/>
    </row>
    <row r="2740" spans="1:21" ht="49.5" outlineLevel="1">
      <c r="A2740" s="1006"/>
      <c r="B2740" s="1006"/>
      <c r="C2740" s="1006"/>
      <c r="D2740" s="1006" t="s">
        <v>6555</v>
      </c>
      <c r="E2740" s="968" t="s">
        <v>4710</v>
      </c>
      <c r="F2740" s="1007" t="s">
        <v>6556</v>
      </c>
      <c r="G2740" s="947" t="s">
        <v>4687</v>
      </c>
      <c r="H2740" s="1010" t="s">
        <v>1026</v>
      </c>
      <c r="I2740" s="990">
        <v>1.1499999999999999</v>
      </c>
      <c r="J2740" s="1009">
        <v>31.193999999999999</v>
      </c>
      <c r="K2740" s="951">
        <v>0</v>
      </c>
      <c r="L2740" s="952">
        <v>0</v>
      </c>
      <c r="M2740" s="951">
        <v>0</v>
      </c>
      <c r="N2740" s="966">
        <f t="shared" si="622"/>
        <v>394809.23076923075</v>
      </c>
      <c r="O2740" s="932">
        <f t="shared" si="623"/>
        <v>0</v>
      </c>
      <c r="P2740" s="932">
        <f t="shared" si="624"/>
        <v>0</v>
      </c>
      <c r="Q2740" s="932">
        <f t="shared" si="625"/>
        <v>0</v>
      </c>
      <c r="R2740" s="966">
        <f t="shared" si="613"/>
        <v>14163031.016307689</v>
      </c>
      <c r="S2740" s="960">
        <f t="shared" si="614"/>
        <v>0</v>
      </c>
      <c r="T2740" s="961"/>
      <c r="U2740" s="954"/>
    </row>
    <row r="2741" spans="1:21" ht="49.5" outlineLevel="1">
      <c r="A2741" s="1006"/>
      <c r="B2741" s="1006"/>
      <c r="C2741" s="1006"/>
      <c r="D2741" s="1006" t="s">
        <v>6557</v>
      </c>
      <c r="E2741" s="968" t="s">
        <v>4713</v>
      </c>
      <c r="F2741" s="1007" t="s">
        <v>6558</v>
      </c>
      <c r="G2741" s="947" t="s">
        <v>4687</v>
      </c>
      <c r="H2741" s="1010" t="s">
        <v>1026</v>
      </c>
      <c r="I2741" s="990">
        <v>1.1499999999999999</v>
      </c>
      <c r="J2741" s="1009">
        <v>34.308</v>
      </c>
      <c r="K2741" s="951">
        <v>0</v>
      </c>
      <c r="L2741" s="952">
        <v>0</v>
      </c>
      <c r="M2741" s="951">
        <v>0</v>
      </c>
      <c r="N2741" s="966">
        <f t="shared" si="622"/>
        <v>394809.23076923075</v>
      </c>
      <c r="O2741" s="932">
        <f t="shared" si="623"/>
        <v>0</v>
      </c>
      <c r="P2741" s="932">
        <f t="shared" si="624"/>
        <v>0</v>
      </c>
      <c r="Q2741" s="932">
        <f t="shared" si="625"/>
        <v>0</v>
      </c>
      <c r="R2741" s="966">
        <f t="shared" si="613"/>
        <v>15576882.352615384</v>
      </c>
      <c r="S2741" s="960">
        <f t="shared" si="614"/>
        <v>0</v>
      </c>
      <c r="T2741" s="961"/>
      <c r="U2741" s="954"/>
    </row>
    <row r="2742" spans="1:21" ht="49.5" outlineLevel="1">
      <c r="A2742" s="1006"/>
      <c r="B2742" s="1006"/>
      <c r="C2742" s="1006"/>
      <c r="D2742" s="1006" t="s">
        <v>6559</v>
      </c>
      <c r="E2742" s="968" t="s">
        <v>4685</v>
      </c>
      <c r="F2742" s="1007" t="s">
        <v>6560</v>
      </c>
      <c r="G2742" s="947" t="s">
        <v>4687</v>
      </c>
      <c r="H2742" s="1010" t="s">
        <v>1026</v>
      </c>
      <c r="I2742" s="990">
        <f>1.15*0.7</f>
        <v>0.80499999999999994</v>
      </c>
      <c r="J2742" s="1009">
        <v>5.6070000000000002</v>
      </c>
      <c r="K2742" s="951">
        <v>0</v>
      </c>
      <c r="L2742" s="952">
        <v>0</v>
      </c>
      <c r="M2742" s="951">
        <v>0</v>
      </c>
      <c r="N2742" s="966">
        <f t="shared" si="622"/>
        <v>394809.23076923075</v>
      </c>
      <c r="O2742" s="932">
        <f t="shared" si="623"/>
        <v>0</v>
      </c>
      <c r="P2742" s="932">
        <f t="shared" si="624"/>
        <v>0</v>
      </c>
      <c r="Q2742" s="932">
        <f t="shared" si="625"/>
        <v>0</v>
      </c>
      <c r="R2742" s="966">
        <f t="shared" si="613"/>
        <v>1782024.7623230768</v>
      </c>
      <c r="S2742" s="960">
        <f t="shared" si="614"/>
        <v>0</v>
      </c>
      <c r="T2742" s="961"/>
      <c r="U2742" s="954"/>
    </row>
    <row r="2743" spans="1:21" ht="49.5" outlineLevel="1">
      <c r="A2743" s="1006"/>
      <c r="B2743" s="1006"/>
      <c r="C2743" s="1006"/>
      <c r="D2743" s="1006" t="s">
        <v>6561</v>
      </c>
      <c r="E2743" s="968" t="s">
        <v>4689</v>
      </c>
      <c r="F2743" s="1007" t="s">
        <v>6562</v>
      </c>
      <c r="G2743" s="947" t="s">
        <v>4687</v>
      </c>
      <c r="H2743" s="1010" t="s">
        <v>1026</v>
      </c>
      <c r="I2743" s="990">
        <f t="shared" ref="I2743:I2751" si="626">1.15*0.7</f>
        <v>0.80499999999999994</v>
      </c>
      <c r="J2743" s="1009">
        <v>7.3890000000000002</v>
      </c>
      <c r="K2743" s="951">
        <v>0</v>
      </c>
      <c r="L2743" s="952">
        <v>0</v>
      </c>
      <c r="M2743" s="951">
        <v>0</v>
      </c>
      <c r="N2743" s="966">
        <f t="shared" si="622"/>
        <v>394809.23076923075</v>
      </c>
      <c r="O2743" s="932">
        <f t="shared" si="623"/>
        <v>0</v>
      </c>
      <c r="P2743" s="932">
        <f t="shared" si="624"/>
        <v>0</v>
      </c>
      <c r="Q2743" s="932">
        <f t="shared" si="625"/>
        <v>0</v>
      </c>
      <c r="R2743" s="966">
        <f t="shared" ref="R2743:R2806" si="627">I2743*J2743*N2743</f>
        <v>2348382.5519538457</v>
      </c>
      <c r="S2743" s="960">
        <f t="shared" ref="S2743:S2806" si="628">(K2743*O2743+L2743*P2743+M2743*Q2743)</f>
        <v>0</v>
      </c>
      <c r="T2743" s="961"/>
      <c r="U2743" s="954"/>
    </row>
    <row r="2744" spans="1:21" ht="49.5" outlineLevel="1">
      <c r="A2744" s="1006"/>
      <c r="B2744" s="1006"/>
      <c r="C2744" s="1006"/>
      <c r="D2744" s="1006" t="s">
        <v>6563</v>
      </c>
      <c r="E2744" s="968" t="s">
        <v>4692</v>
      </c>
      <c r="F2744" s="1007" t="s">
        <v>6564</v>
      </c>
      <c r="G2744" s="947" t="s">
        <v>4687</v>
      </c>
      <c r="H2744" s="1010" t="s">
        <v>1026</v>
      </c>
      <c r="I2744" s="990">
        <f t="shared" si="626"/>
        <v>0.80499999999999994</v>
      </c>
      <c r="J2744" s="1009">
        <v>8.1140000000000008</v>
      </c>
      <c r="K2744" s="951">
        <v>0</v>
      </c>
      <c r="L2744" s="952">
        <v>0</v>
      </c>
      <c r="M2744" s="951">
        <v>0</v>
      </c>
      <c r="N2744" s="966">
        <f t="shared" ref="N2744:N2775" si="629">VLOOKUP(H2744,DGNC2032,8)</f>
        <v>394809.23076923075</v>
      </c>
      <c r="O2744" s="932">
        <f t="shared" ref="O2744:O2775" si="630">+IFERROR(VLOOKUP($A2744,DGMTC7606,10,0),0)</f>
        <v>0</v>
      </c>
      <c r="P2744" s="932">
        <f t="shared" ref="P2744:P2775" si="631">+IFERROR(VLOOKUP($B2744,DGMTC11,10,0),0)</f>
        <v>0</v>
      </c>
      <c r="Q2744" s="932">
        <f t="shared" ref="Q2744:Q2775" si="632">+IFERROR(VLOOKUP($C2744,DGMTC11,10,0),0)</f>
        <v>0</v>
      </c>
      <c r="R2744" s="966">
        <f t="shared" si="627"/>
        <v>2578803.0892615383</v>
      </c>
      <c r="S2744" s="960">
        <f t="shared" si="628"/>
        <v>0</v>
      </c>
      <c r="T2744" s="961"/>
      <c r="U2744" s="954"/>
    </row>
    <row r="2745" spans="1:21" ht="49.5" outlineLevel="1">
      <c r="A2745" s="1006"/>
      <c r="B2745" s="1006"/>
      <c r="C2745" s="1006"/>
      <c r="D2745" s="1006" t="s">
        <v>6565</v>
      </c>
      <c r="E2745" s="968" t="s">
        <v>4695</v>
      </c>
      <c r="F2745" s="1007" t="s">
        <v>6566</v>
      </c>
      <c r="G2745" s="947" t="s">
        <v>4687</v>
      </c>
      <c r="H2745" s="1010" t="s">
        <v>1026</v>
      </c>
      <c r="I2745" s="990">
        <f t="shared" si="626"/>
        <v>0.80499999999999994</v>
      </c>
      <c r="J2745" s="1009">
        <v>10.6875</v>
      </c>
      <c r="K2745" s="951">
        <v>0</v>
      </c>
      <c r="L2745" s="952">
        <v>0</v>
      </c>
      <c r="M2745" s="951">
        <v>0</v>
      </c>
      <c r="N2745" s="966">
        <f t="shared" si="629"/>
        <v>394809.23076923075</v>
      </c>
      <c r="O2745" s="932">
        <f t="shared" si="630"/>
        <v>0</v>
      </c>
      <c r="P2745" s="932">
        <f t="shared" si="631"/>
        <v>0</v>
      </c>
      <c r="Q2745" s="932">
        <f t="shared" si="632"/>
        <v>0</v>
      </c>
      <c r="R2745" s="966">
        <f t="shared" si="627"/>
        <v>3396716.5413461537</v>
      </c>
      <c r="S2745" s="960">
        <f t="shared" si="628"/>
        <v>0</v>
      </c>
      <c r="T2745" s="961"/>
      <c r="U2745" s="954"/>
    </row>
    <row r="2746" spans="1:21" ht="49.5" outlineLevel="1">
      <c r="A2746" s="1006"/>
      <c r="B2746" s="1006"/>
      <c r="C2746" s="1006"/>
      <c r="D2746" s="1006" t="s">
        <v>6567</v>
      </c>
      <c r="E2746" s="968" t="s">
        <v>4698</v>
      </c>
      <c r="F2746" s="1007" t="s">
        <v>6568</v>
      </c>
      <c r="G2746" s="947" t="s">
        <v>4687</v>
      </c>
      <c r="H2746" s="1010" t="s">
        <v>1026</v>
      </c>
      <c r="I2746" s="990">
        <f t="shared" si="626"/>
        <v>0.80499999999999994</v>
      </c>
      <c r="J2746" s="1009">
        <v>14.279</v>
      </c>
      <c r="K2746" s="951">
        <v>0</v>
      </c>
      <c r="L2746" s="952">
        <v>0</v>
      </c>
      <c r="M2746" s="951">
        <v>0</v>
      </c>
      <c r="N2746" s="966">
        <f t="shared" si="629"/>
        <v>394809.23076923075</v>
      </c>
      <c r="O2746" s="932">
        <f t="shared" si="630"/>
        <v>0</v>
      </c>
      <c r="P2746" s="932">
        <f t="shared" si="631"/>
        <v>0</v>
      </c>
      <c r="Q2746" s="932">
        <f t="shared" si="632"/>
        <v>0</v>
      </c>
      <c r="R2746" s="966">
        <f t="shared" si="627"/>
        <v>4538172.2099538455</v>
      </c>
      <c r="S2746" s="960">
        <f t="shared" si="628"/>
        <v>0</v>
      </c>
      <c r="T2746" s="961"/>
      <c r="U2746" s="954"/>
    </row>
    <row r="2747" spans="1:21" ht="49.5" outlineLevel="1">
      <c r="A2747" s="1006"/>
      <c r="B2747" s="1006"/>
      <c r="C2747" s="1006"/>
      <c r="D2747" s="1006" t="s">
        <v>6569</v>
      </c>
      <c r="E2747" s="968" t="s">
        <v>4701</v>
      </c>
      <c r="F2747" s="1007" t="s">
        <v>6570</v>
      </c>
      <c r="G2747" s="947" t="s">
        <v>4687</v>
      </c>
      <c r="H2747" s="1010" t="s">
        <v>1026</v>
      </c>
      <c r="I2747" s="990">
        <f t="shared" si="626"/>
        <v>0.80499999999999994</v>
      </c>
      <c r="J2747" s="1009">
        <v>19.445</v>
      </c>
      <c r="K2747" s="951">
        <v>0</v>
      </c>
      <c r="L2747" s="952">
        <v>0</v>
      </c>
      <c r="M2747" s="951">
        <v>0</v>
      </c>
      <c r="N2747" s="966">
        <f t="shared" si="629"/>
        <v>394809.23076923075</v>
      </c>
      <c r="O2747" s="932">
        <f t="shared" si="630"/>
        <v>0</v>
      </c>
      <c r="P2747" s="932">
        <f t="shared" si="631"/>
        <v>0</v>
      </c>
      <c r="Q2747" s="932">
        <f t="shared" si="632"/>
        <v>0</v>
      </c>
      <c r="R2747" s="966">
        <f t="shared" si="627"/>
        <v>6180037.7213076921</v>
      </c>
      <c r="S2747" s="960">
        <f t="shared" si="628"/>
        <v>0</v>
      </c>
      <c r="T2747" s="961"/>
      <c r="U2747" s="954"/>
    </row>
    <row r="2748" spans="1:21" ht="49.5" outlineLevel="1">
      <c r="A2748" s="1006"/>
      <c r="B2748" s="1006"/>
      <c r="C2748" s="1006"/>
      <c r="D2748" s="1006" t="s">
        <v>6571</v>
      </c>
      <c r="E2748" s="968" t="s">
        <v>4704</v>
      </c>
      <c r="F2748" s="1007" t="s">
        <v>6572</v>
      </c>
      <c r="G2748" s="947" t="s">
        <v>4687</v>
      </c>
      <c r="H2748" s="1010" t="s">
        <v>1026</v>
      </c>
      <c r="I2748" s="990">
        <f t="shared" si="626"/>
        <v>0.80499999999999994</v>
      </c>
      <c r="J2748" s="1009">
        <v>21.8475</v>
      </c>
      <c r="K2748" s="951">
        <v>0</v>
      </c>
      <c r="L2748" s="952">
        <v>0</v>
      </c>
      <c r="M2748" s="951">
        <v>0</v>
      </c>
      <c r="N2748" s="966">
        <f t="shared" si="629"/>
        <v>394809.23076923075</v>
      </c>
      <c r="O2748" s="932">
        <f t="shared" si="630"/>
        <v>0</v>
      </c>
      <c r="P2748" s="932">
        <f t="shared" si="631"/>
        <v>0</v>
      </c>
      <c r="Q2748" s="932">
        <f t="shared" si="632"/>
        <v>0</v>
      </c>
      <c r="R2748" s="966">
        <f t="shared" si="627"/>
        <v>6943603.7087307693</v>
      </c>
      <c r="S2748" s="960">
        <f t="shared" si="628"/>
        <v>0</v>
      </c>
      <c r="T2748" s="961"/>
      <c r="U2748" s="954"/>
    </row>
    <row r="2749" spans="1:21" ht="49.5" outlineLevel="1">
      <c r="A2749" s="1006"/>
      <c r="B2749" s="1006"/>
      <c r="C2749" s="1006"/>
      <c r="D2749" s="1006" t="s">
        <v>6573</v>
      </c>
      <c r="E2749" s="968" t="s">
        <v>4707</v>
      </c>
      <c r="F2749" s="1007" t="s">
        <v>6574</v>
      </c>
      <c r="G2749" s="947" t="s">
        <v>4687</v>
      </c>
      <c r="H2749" s="1010" t="s">
        <v>1026</v>
      </c>
      <c r="I2749" s="990">
        <f t="shared" si="626"/>
        <v>0.80499999999999994</v>
      </c>
      <c r="J2749" s="1009">
        <v>26.433</v>
      </c>
      <c r="K2749" s="951">
        <v>0</v>
      </c>
      <c r="L2749" s="952">
        <v>0</v>
      </c>
      <c r="M2749" s="951">
        <v>0</v>
      </c>
      <c r="N2749" s="966">
        <f t="shared" si="629"/>
        <v>394809.23076923075</v>
      </c>
      <c r="O2749" s="932">
        <f t="shared" si="630"/>
        <v>0</v>
      </c>
      <c r="P2749" s="932">
        <f t="shared" si="631"/>
        <v>0</v>
      </c>
      <c r="Q2749" s="932">
        <f t="shared" si="632"/>
        <v>0</v>
      </c>
      <c r="R2749" s="966">
        <f t="shared" si="627"/>
        <v>8400973.8795230761</v>
      </c>
      <c r="S2749" s="960">
        <f t="shared" si="628"/>
        <v>0</v>
      </c>
      <c r="T2749" s="961"/>
      <c r="U2749" s="954"/>
    </row>
    <row r="2750" spans="1:21" ht="49.5" outlineLevel="1">
      <c r="A2750" s="1006"/>
      <c r="B2750" s="1006"/>
      <c r="C2750" s="1006"/>
      <c r="D2750" s="1006" t="s">
        <v>6575</v>
      </c>
      <c r="E2750" s="968" t="s">
        <v>4710</v>
      </c>
      <c r="F2750" s="1007" t="s">
        <v>6576</v>
      </c>
      <c r="G2750" s="947" t="s">
        <v>4687</v>
      </c>
      <c r="H2750" s="1010" t="s">
        <v>1026</v>
      </c>
      <c r="I2750" s="990">
        <f t="shared" si="626"/>
        <v>0.80499999999999994</v>
      </c>
      <c r="J2750" s="1009">
        <v>31.193999999999999</v>
      </c>
      <c r="K2750" s="951">
        <v>0</v>
      </c>
      <c r="L2750" s="952">
        <v>0</v>
      </c>
      <c r="M2750" s="951">
        <v>0</v>
      </c>
      <c r="N2750" s="966">
        <f t="shared" si="629"/>
        <v>394809.23076923075</v>
      </c>
      <c r="O2750" s="932">
        <f t="shared" si="630"/>
        <v>0</v>
      </c>
      <c r="P2750" s="932">
        <f t="shared" si="631"/>
        <v>0</v>
      </c>
      <c r="Q2750" s="932">
        <f t="shared" si="632"/>
        <v>0</v>
      </c>
      <c r="R2750" s="966">
        <f t="shared" si="627"/>
        <v>9914121.711415384</v>
      </c>
      <c r="S2750" s="960">
        <f t="shared" si="628"/>
        <v>0</v>
      </c>
      <c r="T2750" s="961"/>
      <c r="U2750" s="954"/>
    </row>
    <row r="2751" spans="1:21" ht="49.5" outlineLevel="1">
      <c r="A2751" s="1006"/>
      <c r="B2751" s="1006"/>
      <c r="C2751" s="1006"/>
      <c r="D2751" s="1006" t="s">
        <v>6577</v>
      </c>
      <c r="E2751" s="968" t="s">
        <v>4713</v>
      </c>
      <c r="F2751" s="1007" t="s">
        <v>6578</v>
      </c>
      <c r="G2751" s="947" t="s">
        <v>4687</v>
      </c>
      <c r="H2751" s="1010" t="s">
        <v>1026</v>
      </c>
      <c r="I2751" s="990">
        <f t="shared" si="626"/>
        <v>0.80499999999999994</v>
      </c>
      <c r="J2751" s="1009">
        <v>34.308</v>
      </c>
      <c r="K2751" s="951">
        <v>0</v>
      </c>
      <c r="L2751" s="952">
        <v>0</v>
      </c>
      <c r="M2751" s="951">
        <v>0</v>
      </c>
      <c r="N2751" s="966">
        <f t="shared" si="629"/>
        <v>394809.23076923075</v>
      </c>
      <c r="O2751" s="932">
        <f t="shared" si="630"/>
        <v>0</v>
      </c>
      <c r="P2751" s="932">
        <f t="shared" si="631"/>
        <v>0</v>
      </c>
      <c r="Q2751" s="932">
        <f t="shared" si="632"/>
        <v>0</v>
      </c>
      <c r="R2751" s="966">
        <f t="shared" si="627"/>
        <v>10903817.646830767</v>
      </c>
      <c r="S2751" s="960">
        <f t="shared" si="628"/>
        <v>0</v>
      </c>
      <c r="T2751" s="961"/>
      <c r="U2751" s="954"/>
    </row>
    <row r="2752" spans="1:21" ht="66" outlineLevel="1">
      <c r="A2752" s="1006" t="s">
        <v>2351</v>
      </c>
      <c r="B2752" s="1006" t="s">
        <v>2289</v>
      </c>
      <c r="C2752" s="1006" t="s">
        <v>2325</v>
      </c>
      <c r="D2752" s="1006" t="s">
        <v>6579</v>
      </c>
      <c r="E2752" s="968" t="s">
        <v>4776</v>
      </c>
      <c r="F2752" s="1007" t="s">
        <v>6580</v>
      </c>
      <c r="G2752" s="947" t="s">
        <v>4687</v>
      </c>
      <c r="H2752" s="1010" t="s">
        <v>1026</v>
      </c>
      <c r="I2752" s="990">
        <v>1</v>
      </c>
      <c r="J2752" s="1009">
        <v>5.8049999999999997</v>
      </c>
      <c r="K2752" s="951">
        <v>0.09</v>
      </c>
      <c r="L2752" s="952">
        <v>0.12</v>
      </c>
      <c r="M2752" s="1002">
        <v>0</v>
      </c>
      <c r="N2752" s="966">
        <f t="shared" si="629"/>
        <v>394809.23076923075</v>
      </c>
      <c r="O2752" s="932">
        <f t="shared" si="630"/>
        <v>811178.14399999997</v>
      </c>
      <c r="P2752" s="932">
        <f t="shared" si="631"/>
        <v>365605</v>
      </c>
      <c r="Q2752" s="932">
        <f t="shared" si="632"/>
        <v>39348</v>
      </c>
      <c r="R2752" s="966">
        <f t="shared" si="627"/>
        <v>2291867.5846153842</v>
      </c>
      <c r="S2752" s="960">
        <f t="shared" si="628"/>
        <v>116878.63295999999</v>
      </c>
      <c r="T2752" s="961"/>
      <c r="U2752" s="954"/>
    </row>
    <row r="2753" spans="1:21" ht="66" outlineLevel="1">
      <c r="A2753" s="1006" t="s">
        <v>2351</v>
      </c>
      <c r="B2753" s="1006" t="s">
        <v>2289</v>
      </c>
      <c r="C2753" s="1006" t="s">
        <v>2325</v>
      </c>
      <c r="D2753" s="1006" t="s">
        <v>6581</v>
      </c>
      <c r="E2753" s="968" t="s">
        <v>4779</v>
      </c>
      <c r="F2753" s="1007" t="s">
        <v>6582</v>
      </c>
      <c r="G2753" s="947" t="s">
        <v>4687</v>
      </c>
      <c r="H2753" s="1010" t="s">
        <v>1026</v>
      </c>
      <c r="I2753" s="990">
        <v>1</v>
      </c>
      <c r="J2753" s="1009">
        <v>6.633</v>
      </c>
      <c r="K2753" s="951">
        <v>0.122</v>
      </c>
      <c r="L2753" s="952">
        <v>0.16</v>
      </c>
      <c r="M2753" s="1002">
        <v>0</v>
      </c>
      <c r="N2753" s="966">
        <f t="shared" si="629"/>
        <v>394809.23076923075</v>
      </c>
      <c r="O2753" s="932">
        <f t="shared" si="630"/>
        <v>811178.14399999997</v>
      </c>
      <c r="P2753" s="932">
        <f t="shared" si="631"/>
        <v>365605</v>
      </c>
      <c r="Q2753" s="932">
        <f t="shared" si="632"/>
        <v>39348</v>
      </c>
      <c r="R2753" s="966">
        <f t="shared" si="627"/>
        <v>2618769.6276923073</v>
      </c>
      <c r="S2753" s="960">
        <f t="shared" si="628"/>
        <v>157460.53356800001</v>
      </c>
      <c r="T2753" s="961"/>
      <c r="U2753" s="954"/>
    </row>
    <row r="2754" spans="1:21" ht="66" outlineLevel="1">
      <c r="A2754" s="1006" t="s">
        <v>2351</v>
      </c>
      <c r="B2754" s="1006" t="s">
        <v>2289</v>
      </c>
      <c r="C2754" s="1006" t="s">
        <v>2325</v>
      </c>
      <c r="D2754" s="1006" t="s">
        <v>6583</v>
      </c>
      <c r="E2754" s="968" t="s">
        <v>4782</v>
      </c>
      <c r="F2754" s="1007" t="s">
        <v>6584</v>
      </c>
      <c r="G2754" s="947" t="s">
        <v>4687</v>
      </c>
      <c r="H2754" s="1010" t="s">
        <v>1026</v>
      </c>
      <c r="I2754" s="990">
        <v>1</v>
      </c>
      <c r="J2754" s="1009">
        <v>7.4660000000000002</v>
      </c>
      <c r="K2754" s="951">
        <v>0.122</v>
      </c>
      <c r="L2754" s="952">
        <v>0.16</v>
      </c>
      <c r="M2754" s="1002">
        <v>0</v>
      </c>
      <c r="N2754" s="966">
        <f t="shared" si="629"/>
        <v>394809.23076923075</v>
      </c>
      <c r="O2754" s="932">
        <f t="shared" si="630"/>
        <v>811178.14399999997</v>
      </c>
      <c r="P2754" s="932">
        <f t="shared" si="631"/>
        <v>365605</v>
      </c>
      <c r="Q2754" s="932">
        <f t="shared" si="632"/>
        <v>39348</v>
      </c>
      <c r="R2754" s="966">
        <f t="shared" si="627"/>
        <v>2947645.7169230767</v>
      </c>
      <c r="S2754" s="960">
        <f t="shared" si="628"/>
        <v>157460.53356800001</v>
      </c>
      <c r="T2754" s="961"/>
      <c r="U2754" s="954"/>
    </row>
    <row r="2755" spans="1:21" ht="66" outlineLevel="1">
      <c r="A2755" s="1006" t="s">
        <v>2351</v>
      </c>
      <c r="B2755" s="1006" t="s">
        <v>2289</v>
      </c>
      <c r="C2755" s="1006" t="s">
        <v>2325</v>
      </c>
      <c r="D2755" s="1006" t="s">
        <v>6585</v>
      </c>
      <c r="E2755" s="968" t="s">
        <v>4785</v>
      </c>
      <c r="F2755" s="1007" t="s">
        <v>6586</v>
      </c>
      <c r="G2755" s="947" t="s">
        <v>4687</v>
      </c>
      <c r="H2755" s="1010" t="s">
        <v>1026</v>
      </c>
      <c r="I2755" s="990">
        <v>1</v>
      </c>
      <c r="J2755" s="1009">
        <v>8.4600000000000009</v>
      </c>
      <c r="K2755" s="951">
        <v>0.16200000000000001</v>
      </c>
      <c r="L2755" s="952">
        <v>0.20250000000000001</v>
      </c>
      <c r="M2755" s="1002">
        <v>0</v>
      </c>
      <c r="N2755" s="966">
        <f t="shared" si="629"/>
        <v>394809.23076923075</v>
      </c>
      <c r="O2755" s="932">
        <f t="shared" si="630"/>
        <v>811178.14399999997</v>
      </c>
      <c r="P2755" s="932">
        <f t="shared" si="631"/>
        <v>365605</v>
      </c>
      <c r="Q2755" s="932">
        <f t="shared" si="632"/>
        <v>39348</v>
      </c>
      <c r="R2755" s="966">
        <f t="shared" si="627"/>
        <v>3340086.0923076924</v>
      </c>
      <c r="S2755" s="960">
        <f t="shared" si="628"/>
        <v>205445.871828</v>
      </c>
      <c r="T2755" s="961"/>
      <c r="U2755" s="954"/>
    </row>
    <row r="2756" spans="1:21" ht="66" outlineLevel="1">
      <c r="A2756" s="1006" t="s">
        <v>2351</v>
      </c>
      <c r="B2756" s="1006" t="s">
        <v>2289</v>
      </c>
      <c r="C2756" s="1006" t="s">
        <v>2325</v>
      </c>
      <c r="D2756" s="1006" t="s">
        <v>6587</v>
      </c>
      <c r="E2756" s="968" t="s">
        <v>4788</v>
      </c>
      <c r="F2756" s="1007" t="s">
        <v>6588</v>
      </c>
      <c r="G2756" s="947" t="s">
        <v>4687</v>
      </c>
      <c r="H2756" s="1010" t="s">
        <v>1026</v>
      </c>
      <c r="I2756" s="990">
        <v>1</v>
      </c>
      <c r="J2756" s="1009">
        <v>9.6210000000000004</v>
      </c>
      <c r="K2756" s="951">
        <v>9.9000000000000005E-2</v>
      </c>
      <c r="L2756" s="952">
        <v>0.21</v>
      </c>
      <c r="M2756" s="1002">
        <v>9.9000000000000005E-2</v>
      </c>
      <c r="N2756" s="966">
        <f t="shared" si="629"/>
        <v>394809.23076923075</v>
      </c>
      <c r="O2756" s="932">
        <f t="shared" si="630"/>
        <v>811178.14399999997</v>
      </c>
      <c r="P2756" s="932">
        <f t="shared" si="631"/>
        <v>365605</v>
      </c>
      <c r="Q2756" s="932">
        <f t="shared" si="632"/>
        <v>39348</v>
      </c>
      <c r="R2756" s="966">
        <f t="shared" si="627"/>
        <v>3798459.6092307693</v>
      </c>
      <c r="S2756" s="960">
        <f t="shared" si="628"/>
        <v>160979.13825600001</v>
      </c>
      <c r="T2756" s="961"/>
      <c r="U2756" s="954"/>
    </row>
    <row r="2757" spans="1:21" ht="66" outlineLevel="1">
      <c r="A2757" s="1006" t="s">
        <v>2351</v>
      </c>
      <c r="B2757" s="1006" t="s">
        <v>2289</v>
      </c>
      <c r="C2757" s="1006" t="s">
        <v>2325</v>
      </c>
      <c r="D2757" s="1006" t="s">
        <v>6589</v>
      </c>
      <c r="E2757" s="968" t="s">
        <v>4791</v>
      </c>
      <c r="F2757" s="1007" t="s">
        <v>6590</v>
      </c>
      <c r="G2757" s="947" t="s">
        <v>4687</v>
      </c>
      <c r="H2757" s="1010" t="s">
        <v>1026</v>
      </c>
      <c r="I2757" s="990">
        <v>1</v>
      </c>
      <c r="J2757" s="1009">
        <v>11.444000000000001</v>
      </c>
      <c r="K2757" s="951">
        <v>0.13100000000000001</v>
      </c>
      <c r="L2757" s="952">
        <v>0.27</v>
      </c>
      <c r="M2757" s="1002">
        <v>0.122</v>
      </c>
      <c r="N2757" s="966">
        <f t="shared" si="629"/>
        <v>394809.23076923075</v>
      </c>
      <c r="O2757" s="932">
        <f t="shared" si="630"/>
        <v>811178.14399999997</v>
      </c>
      <c r="P2757" s="932">
        <f t="shared" si="631"/>
        <v>365605</v>
      </c>
      <c r="Q2757" s="932">
        <f t="shared" si="632"/>
        <v>39348</v>
      </c>
      <c r="R2757" s="966">
        <f t="shared" si="627"/>
        <v>4518196.8369230768</v>
      </c>
      <c r="S2757" s="960">
        <f t="shared" si="628"/>
        <v>209778.14286399999</v>
      </c>
      <c r="T2757" s="961"/>
      <c r="U2757" s="954"/>
    </row>
    <row r="2758" spans="1:21" ht="49.5" outlineLevel="1">
      <c r="A2758" s="1006" t="s">
        <v>2351</v>
      </c>
      <c r="B2758" s="1006" t="s">
        <v>2289</v>
      </c>
      <c r="C2758" s="1006" t="s">
        <v>2325</v>
      </c>
      <c r="D2758" s="1006" t="s">
        <v>6591</v>
      </c>
      <c r="E2758" s="968" t="s">
        <v>4776</v>
      </c>
      <c r="F2758" s="1007" t="s">
        <v>6592</v>
      </c>
      <c r="G2758" s="947" t="s">
        <v>4687</v>
      </c>
      <c r="H2758" s="1010" t="s">
        <v>1026</v>
      </c>
      <c r="I2758" s="990">
        <f>0.7</f>
        <v>0.7</v>
      </c>
      <c r="J2758" s="1009">
        <v>5.8049999999999997</v>
      </c>
      <c r="K2758" s="951">
        <v>0.09</v>
      </c>
      <c r="L2758" s="952">
        <v>0.12</v>
      </c>
      <c r="M2758" s="951">
        <v>0</v>
      </c>
      <c r="N2758" s="966">
        <f t="shared" si="629"/>
        <v>394809.23076923075</v>
      </c>
      <c r="O2758" s="932">
        <f t="shared" si="630"/>
        <v>811178.14399999997</v>
      </c>
      <c r="P2758" s="932">
        <f t="shared" si="631"/>
        <v>365605</v>
      </c>
      <c r="Q2758" s="932">
        <f t="shared" si="632"/>
        <v>39348</v>
      </c>
      <c r="R2758" s="966">
        <f t="shared" si="627"/>
        <v>1604307.3092307691</v>
      </c>
      <c r="S2758" s="960">
        <f t="shared" si="628"/>
        <v>116878.63295999999</v>
      </c>
      <c r="T2758" s="961"/>
      <c r="U2758" s="954"/>
    </row>
    <row r="2759" spans="1:21" ht="49.5" outlineLevel="1">
      <c r="A2759" s="1006" t="s">
        <v>2351</v>
      </c>
      <c r="B2759" s="1006" t="s">
        <v>2289</v>
      </c>
      <c r="C2759" s="1006" t="s">
        <v>2325</v>
      </c>
      <c r="D2759" s="1006" t="s">
        <v>6593</v>
      </c>
      <c r="E2759" s="968" t="s">
        <v>4779</v>
      </c>
      <c r="F2759" s="1007" t="s">
        <v>6594</v>
      </c>
      <c r="G2759" s="947" t="s">
        <v>4687</v>
      </c>
      <c r="H2759" s="1010" t="s">
        <v>1026</v>
      </c>
      <c r="I2759" s="990">
        <f t="shared" ref="I2759:I2763" si="633">0.7</f>
        <v>0.7</v>
      </c>
      <c r="J2759" s="1009">
        <v>6.633</v>
      </c>
      <c r="K2759" s="951">
        <v>0.122</v>
      </c>
      <c r="L2759" s="952">
        <v>0.16</v>
      </c>
      <c r="M2759" s="951">
        <v>0</v>
      </c>
      <c r="N2759" s="966">
        <f t="shared" si="629"/>
        <v>394809.23076923075</v>
      </c>
      <c r="O2759" s="932">
        <f t="shared" si="630"/>
        <v>811178.14399999997</v>
      </c>
      <c r="P2759" s="932">
        <f t="shared" si="631"/>
        <v>365605</v>
      </c>
      <c r="Q2759" s="932">
        <f t="shared" si="632"/>
        <v>39348</v>
      </c>
      <c r="R2759" s="966">
        <f t="shared" si="627"/>
        <v>1833138.7393846151</v>
      </c>
      <c r="S2759" s="960">
        <f t="shared" si="628"/>
        <v>157460.53356800001</v>
      </c>
      <c r="T2759" s="961"/>
      <c r="U2759" s="954"/>
    </row>
    <row r="2760" spans="1:21" ht="49.5" outlineLevel="1">
      <c r="A2760" s="1006" t="s">
        <v>2351</v>
      </c>
      <c r="B2760" s="1006" t="s">
        <v>2289</v>
      </c>
      <c r="C2760" s="1006" t="s">
        <v>2325</v>
      </c>
      <c r="D2760" s="1006" t="s">
        <v>6595</v>
      </c>
      <c r="E2760" s="968" t="s">
        <v>4782</v>
      </c>
      <c r="F2760" s="1007" t="s">
        <v>6596</v>
      </c>
      <c r="G2760" s="947" t="s">
        <v>4687</v>
      </c>
      <c r="H2760" s="1010" t="s">
        <v>1026</v>
      </c>
      <c r="I2760" s="990">
        <f t="shared" si="633"/>
        <v>0.7</v>
      </c>
      <c r="J2760" s="1009">
        <v>7.4660000000000002</v>
      </c>
      <c r="K2760" s="951">
        <v>0.122</v>
      </c>
      <c r="L2760" s="952">
        <v>0.16</v>
      </c>
      <c r="M2760" s="951">
        <v>0</v>
      </c>
      <c r="N2760" s="966">
        <f t="shared" si="629"/>
        <v>394809.23076923075</v>
      </c>
      <c r="O2760" s="932">
        <f t="shared" si="630"/>
        <v>811178.14399999997</v>
      </c>
      <c r="P2760" s="932">
        <f t="shared" si="631"/>
        <v>365605</v>
      </c>
      <c r="Q2760" s="932">
        <f t="shared" si="632"/>
        <v>39348</v>
      </c>
      <c r="R2760" s="966">
        <f t="shared" si="627"/>
        <v>2063352.0018461535</v>
      </c>
      <c r="S2760" s="960">
        <f t="shared" si="628"/>
        <v>157460.53356800001</v>
      </c>
      <c r="T2760" s="961"/>
      <c r="U2760" s="954"/>
    </row>
    <row r="2761" spans="1:21" ht="49.5" outlineLevel="1">
      <c r="A2761" s="1006" t="s">
        <v>2351</v>
      </c>
      <c r="B2761" s="1006" t="s">
        <v>2289</v>
      </c>
      <c r="C2761" s="1006" t="s">
        <v>2325</v>
      </c>
      <c r="D2761" s="1006" t="s">
        <v>6597</v>
      </c>
      <c r="E2761" s="968" t="s">
        <v>4785</v>
      </c>
      <c r="F2761" s="1007" t="s">
        <v>6598</v>
      </c>
      <c r="G2761" s="947" t="s">
        <v>4687</v>
      </c>
      <c r="H2761" s="1010" t="s">
        <v>1026</v>
      </c>
      <c r="I2761" s="990">
        <f t="shared" si="633"/>
        <v>0.7</v>
      </c>
      <c r="J2761" s="1009">
        <v>8.4600000000000009</v>
      </c>
      <c r="K2761" s="951">
        <v>0.16200000000000001</v>
      </c>
      <c r="L2761" s="952">
        <v>0.20250000000000001</v>
      </c>
      <c r="M2761" s="951">
        <v>0</v>
      </c>
      <c r="N2761" s="966">
        <f t="shared" si="629"/>
        <v>394809.23076923075</v>
      </c>
      <c r="O2761" s="932">
        <f t="shared" si="630"/>
        <v>811178.14399999997</v>
      </c>
      <c r="P2761" s="932">
        <f t="shared" si="631"/>
        <v>365605</v>
      </c>
      <c r="Q2761" s="932">
        <f t="shared" si="632"/>
        <v>39348</v>
      </c>
      <c r="R2761" s="966">
        <f t="shared" si="627"/>
        <v>2338060.2646153849</v>
      </c>
      <c r="S2761" s="960">
        <f t="shared" si="628"/>
        <v>205445.871828</v>
      </c>
      <c r="T2761" s="961"/>
      <c r="U2761" s="954"/>
    </row>
    <row r="2762" spans="1:21" ht="49.5" outlineLevel="1">
      <c r="A2762" s="1006" t="s">
        <v>2351</v>
      </c>
      <c r="B2762" s="1006" t="s">
        <v>2289</v>
      </c>
      <c r="C2762" s="1006" t="s">
        <v>2325</v>
      </c>
      <c r="D2762" s="1006" t="s">
        <v>6599</v>
      </c>
      <c r="E2762" s="968" t="s">
        <v>4788</v>
      </c>
      <c r="F2762" s="1007" t="s">
        <v>6600</v>
      </c>
      <c r="G2762" s="947" t="s">
        <v>4687</v>
      </c>
      <c r="H2762" s="1010" t="s">
        <v>1026</v>
      </c>
      <c r="I2762" s="990">
        <f t="shared" si="633"/>
        <v>0.7</v>
      </c>
      <c r="J2762" s="1009">
        <v>9.6210000000000004</v>
      </c>
      <c r="K2762" s="951">
        <v>9.9000000000000005E-2</v>
      </c>
      <c r="L2762" s="952">
        <v>0.21</v>
      </c>
      <c r="M2762" s="951">
        <v>9.9000000000000005E-2</v>
      </c>
      <c r="N2762" s="966">
        <f t="shared" si="629"/>
        <v>394809.23076923075</v>
      </c>
      <c r="O2762" s="932">
        <f t="shared" si="630"/>
        <v>811178.14399999997</v>
      </c>
      <c r="P2762" s="932">
        <f t="shared" si="631"/>
        <v>365605</v>
      </c>
      <c r="Q2762" s="932">
        <f t="shared" si="632"/>
        <v>39348</v>
      </c>
      <c r="R2762" s="966">
        <f t="shared" si="627"/>
        <v>2658921.7264615386</v>
      </c>
      <c r="S2762" s="960">
        <f t="shared" si="628"/>
        <v>160979.13825600001</v>
      </c>
      <c r="T2762" s="961"/>
      <c r="U2762" s="954"/>
    </row>
    <row r="2763" spans="1:21" ht="49.5" outlineLevel="1">
      <c r="A2763" s="1006" t="s">
        <v>2351</v>
      </c>
      <c r="B2763" s="1006" t="s">
        <v>2289</v>
      </c>
      <c r="C2763" s="1006" t="s">
        <v>2325</v>
      </c>
      <c r="D2763" s="1006" t="s">
        <v>6601</v>
      </c>
      <c r="E2763" s="968" t="s">
        <v>4791</v>
      </c>
      <c r="F2763" s="1007" t="s">
        <v>6602</v>
      </c>
      <c r="G2763" s="947" t="s">
        <v>4687</v>
      </c>
      <c r="H2763" s="1010" t="s">
        <v>1026</v>
      </c>
      <c r="I2763" s="990">
        <f t="shared" si="633"/>
        <v>0.7</v>
      </c>
      <c r="J2763" s="1009">
        <v>11.444000000000001</v>
      </c>
      <c r="K2763" s="951">
        <v>0.13100000000000001</v>
      </c>
      <c r="L2763" s="952">
        <v>0.27</v>
      </c>
      <c r="M2763" s="951">
        <v>0.122</v>
      </c>
      <c r="N2763" s="966">
        <f t="shared" si="629"/>
        <v>394809.23076923075</v>
      </c>
      <c r="O2763" s="932">
        <f t="shared" si="630"/>
        <v>811178.14399999997</v>
      </c>
      <c r="P2763" s="932">
        <f t="shared" si="631"/>
        <v>365605</v>
      </c>
      <c r="Q2763" s="932">
        <f t="shared" si="632"/>
        <v>39348</v>
      </c>
      <c r="R2763" s="966">
        <f t="shared" si="627"/>
        <v>3162737.7858461537</v>
      </c>
      <c r="S2763" s="960">
        <f t="shared" si="628"/>
        <v>209778.14286399999</v>
      </c>
      <c r="T2763" s="961"/>
      <c r="U2763" s="954"/>
    </row>
    <row r="2764" spans="1:21" ht="66" outlineLevel="1">
      <c r="A2764" s="1006" t="s">
        <v>2351</v>
      </c>
      <c r="B2764" s="1006" t="s">
        <v>2289</v>
      </c>
      <c r="C2764" s="1006" t="s">
        <v>2325</v>
      </c>
      <c r="D2764" s="1006" t="s">
        <v>6603</v>
      </c>
      <c r="E2764" s="968" t="s">
        <v>4776</v>
      </c>
      <c r="F2764" s="1007" t="s">
        <v>6604</v>
      </c>
      <c r="G2764" s="947" t="s">
        <v>4687</v>
      </c>
      <c r="H2764" s="1010" t="s">
        <v>1026</v>
      </c>
      <c r="I2764" s="990">
        <v>1.1499999999999999</v>
      </c>
      <c r="J2764" s="1009">
        <v>5.8049999999999997</v>
      </c>
      <c r="K2764" s="951">
        <v>0.09</v>
      </c>
      <c r="L2764" s="952">
        <v>0.12</v>
      </c>
      <c r="M2764" s="951">
        <v>0</v>
      </c>
      <c r="N2764" s="966">
        <f t="shared" si="629"/>
        <v>394809.23076923075</v>
      </c>
      <c r="O2764" s="932">
        <f t="shared" si="630"/>
        <v>811178.14399999997</v>
      </c>
      <c r="P2764" s="932">
        <f t="shared" si="631"/>
        <v>365605</v>
      </c>
      <c r="Q2764" s="932">
        <f t="shared" si="632"/>
        <v>39348</v>
      </c>
      <c r="R2764" s="966">
        <f t="shared" si="627"/>
        <v>2635647.7223076918</v>
      </c>
      <c r="S2764" s="960">
        <f t="shared" si="628"/>
        <v>116878.63295999999</v>
      </c>
      <c r="T2764" s="961"/>
      <c r="U2764" s="954"/>
    </row>
    <row r="2765" spans="1:21" ht="66" outlineLevel="1">
      <c r="A2765" s="1006" t="s">
        <v>2351</v>
      </c>
      <c r="B2765" s="1006" t="s">
        <v>2289</v>
      </c>
      <c r="C2765" s="1006" t="s">
        <v>2325</v>
      </c>
      <c r="D2765" s="1006" t="s">
        <v>6605</v>
      </c>
      <c r="E2765" s="968" t="s">
        <v>4779</v>
      </c>
      <c r="F2765" s="1007" t="s">
        <v>6606</v>
      </c>
      <c r="G2765" s="947" t="s">
        <v>4687</v>
      </c>
      <c r="H2765" s="1010" t="s">
        <v>1026</v>
      </c>
      <c r="I2765" s="990">
        <v>1.1499999999999999</v>
      </c>
      <c r="J2765" s="1009">
        <v>6.633</v>
      </c>
      <c r="K2765" s="951">
        <v>0.122</v>
      </c>
      <c r="L2765" s="952">
        <v>0.16</v>
      </c>
      <c r="M2765" s="951">
        <v>0</v>
      </c>
      <c r="N2765" s="966">
        <f t="shared" si="629"/>
        <v>394809.23076923075</v>
      </c>
      <c r="O2765" s="932">
        <f t="shared" si="630"/>
        <v>811178.14399999997</v>
      </c>
      <c r="P2765" s="932">
        <f t="shared" si="631"/>
        <v>365605</v>
      </c>
      <c r="Q2765" s="932">
        <f t="shared" si="632"/>
        <v>39348</v>
      </c>
      <c r="R2765" s="966">
        <f t="shared" si="627"/>
        <v>3011585.0718461536</v>
      </c>
      <c r="S2765" s="960">
        <f t="shared" si="628"/>
        <v>157460.53356800001</v>
      </c>
      <c r="T2765" s="961"/>
      <c r="U2765" s="954"/>
    </row>
    <row r="2766" spans="1:21" ht="66" outlineLevel="1">
      <c r="A2766" s="1006" t="s">
        <v>2351</v>
      </c>
      <c r="B2766" s="1006" t="s">
        <v>2289</v>
      </c>
      <c r="C2766" s="1006" t="s">
        <v>2325</v>
      </c>
      <c r="D2766" s="1006" t="s">
        <v>6607</v>
      </c>
      <c r="E2766" s="968" t="s">
        <v>4782</v>
      </c>
      <c r="F2766" s="1007" t="s">
        <v>6608</v>
      </c>
      <c r="G2766" s="947" t="s">
        <v>4687</v>
      </c>
      <c r="H2766" s="1010" t="s">
        <v>1026</v>
      </c>
      <c r="I2766" s="990">
        <v>1.1499999999999999</v>
      </c>
      <c r="J2766" s="1009">
        <v>7.4660000000000002</v>
      </c>
      <c r="K2766" s="951">
        <v>0.122</v>
      </c>
      <c r="L2766" s="952">
        <v>0.16</v>
      </c>
      <c r="M2766" s="951">
        <v>0</v>
      </c>
      <c r="N2766" s="966">
        <f t="shared" si="629"/>
        <v>394809.23076923075</v>
      </c>
      <c r="O2766" s="932">
        <f t="shared" si="630"/>
        <v>811178.14399999997</v>
      </c>
      <c r="P2766" s="932">
        <f t="shared" si="631"/>
        <v>365605</v>
      </c>
      <c r="Q2766" s="932">
        <f t="shared" si="632"/>
        <v>39348</v>
      </c>
      <c r="R2766" s="966">
        <f t="shared" si="627"/>
        <v>3389792.5744615379</v>
      </c>
      <c r="S2766" s="960">
        <f t="shared" si="628"/>
        <v>157460.53356800001</v>
      </c>
      <c r="T2766" s="961"/>
      <c r="U2766" s="954"/>
    </row>
    <row r="2767" spans="1:21" ht="66" outlineLevel="1">
      <c r="A2767" s="1006" t="s">
        <v>2351</v>
      </c>
      <c r="B2767" s="1006" t="s">
        <v>2289</v>
      </c>
      <c r="C2767" s="1006" t="s">
        <v>2325</v>
      </c>
      <c r="D2767" s="1006" t="s">
        <v>6609</v>
      </c>
      <c r="E2767" s="968" t="s">
        <v>4785</v>
      </c>
      <c r="F2767" s="1007" t="s">
        <v>6610</v>
      </c>
      <c r="G2767" s="947" t="s">
        <v>4687</v>
      </c>
      <c r="H2767" s="1010" t="s">
        <v>1026</v>
      </c>
      <c r="I2767" s="990">
        <v>1.1499999999999999</v>
      </c>
      <c r="J2767" s="1009">
        <v>8.4600000000000009</v>
      </c>
      <c r="K2767" s="951">
        <v>0.16200000000000001</v>
      </c>
      <c r="L2767" s="952">
        <v>0.20250000000000001</v>
      </c>
      <c r="M2767" s="951">
        <v>0</v>
      </c>
      <c r="N2767" s="966">
        <f t="shared" si="629"/>
        <v>394809.23076923075</v>
      </c>
      <c r="O2767" s="932">
        <f t="shared" si="630"/>
        <v>811178.14399999997</v>
      </c>
      <c r="P2767" s="932">
        <f t="shared" si="631"/>
        <v>365605</v>
      </c>
      <c r="Q2767" s="932">
        <f t="shared" si="632"/>
        <v>39348</v>
      </c>
      <c r="R2767" s="966">
        <f t="shared" si="627"/>
        <v>3841099.0061538462</v>
      </c>
      <c r="S2767" s="960">
        <f t="shared" si="628"/>
        <v>205445.871828</v>
      </c>
      <c r="T2767" s="961"/>
      <c r="U2767" s="954"/>
    </row>
    <row r="2768" spans="1:21" ht="66" outlineLevel="1">
      <c r="A2768" s="1006" t="s">
        <v>2351</v>
      </c>
      <c r="B2768" s="1006" t="s">
        <v>2289</v>
      </c>
      <c r="C2768" s="1006" t="s">
        <v>2325</v>
      </c>
      <c r="D2768" s="1006" t="s">
        <v>6611</v>
      </c>
      <c r="E2768" s="968" t="s">
        <v>4788</v>
      </c>
      <c r="F2768" s="1007" t="s">
        <v>6612</v>
      </c>
      <c r="G2768" s="947" t="s">
        <v>4687</v>
      </c>
      <c r="H2768" s="1010" t="s">
        <v>1026</v>
      </c>
      <c r="I2768" s="990">
        <v>1.1499999999999999</v>
      </c>
      <c r="J2768" s="1009">
        <v>9.6210000000000004</v>
      </c>
      <c r="K2768" s="951">
        <v>9.9000000000000005E-2</v>
      </c>
      <c r="L2768" s="952">
        <v>0.21</v>
      </c>
      <c r="M2768" s="951">
        <v>9.9000000000000005E-2</v>
      </c>
      <c r="N2768" s="966">
        <f t="shared" si="629"/>
        <v>394809.23076923075</v>
      </c>
      <c r="O2768" s="932">
        <f t="shared" si="630"/>
        <v>811178.14399999997</v>
      </c>
      <c r="P2768" s="932">
        <f t="shared" si="631"/>
        <v>365605</v>
      </c>
      <c r="Q2768" s="932">
        <f t="shared" si="632"/>
        <v>39348</v>
      </c>
      <c r="R2768" s="966">
        <f t="shared" si="627"/>
        <v>4368228.5506153842</v>
      </c>
      <c r="S2768" s="960">
        <f t="shared" si="628"/>
        <v>160979.13825600001</v>
      </c>
      <c r="T2768" s="961"/>
      <c r="U2768" s="954"/>
    </row>
    <row r="2769" spans="1:21" ht="66" outlineLevel="1">
      <c r="A2769" s="1006" t="s">
        <v>2351</v>
      </c>
      <c r="B2769" s="1006" t="s">
        <v>2289</v>
      </c>
      <c r="C2769" s="1006" t="s">
        <v>2325</v>
      </c>
      <c r="D2769" s="1006" t="s">
        <v>6613</v>
      </c>
      <c r="E2769" s="968" t="s">
        <v>4791</v>
      </c>
      <c r="F2769" s="1007" t="s">
        <v>6614</v>
      </c>
      <c r="G2769" s="947" t="s">
        <v>4687</v>
      </c>
      <c r="H2769" s="1010" t="s">
        <v>1026</v>
      </c>
      <c r="I2769" s="990">
        <v>1.1499999999999999</v>
      </c>
      <c r="J2769" s="1009">
        <v>11.444000000000001</v>
      </c>
      <c r="K2769" s="951">
        <v>0.13100000000000001</v>
      </c>
      <c r="L2769" s="952">
        <v>0.27</v>
      </c>
      <c r="M2769" s="951">
        <v>0.122</v>
      </c>
      <c r="N2769" s="966">
        <f t="shared" si="629"/>
        <v>394809.23076923075</v>
      </c>
      <c r="O2769" s="932">
        <f t="shared" si="630"/>
        <v>811178.14399999997</v>
      </c>
      <c r="P2769" s="932">
        <f t="shared" si="631"/>
        <v>365605</v>
      </c>
      <c r="Q2769" s="932">
        <f t="shared" si="632"/>
        <v>39348</v>
      </c>
      <c r="R2769" s="966">
        <f t="shared" si="627"/>
        <v>5195926.3624615381</v>
      </c>
      <c r="S2769" s="960">
        <f t="shared" si="628"/>
        <v>209778.14286399999</v>
      </c>
      <c r="T2769" s="961"/>
      <c r="U2769" s="954"/>
    </row>
    <row r="2770" spans="1:21" ht="66" outlineLevel="1">
      <c r="A2770" s="1006" t="s">
        <v>2351</v>
      </c>
      <c r="B2770" s="1006" t="s">
        <v>2289</v>
      </c>
      <c r="C2770" s="1006" t="s">
        <v>2325</v>
      </c>
      <c r="D2770" s="1006" t="s">
        <v>6615</v>
      </c>
      <c r="E2770" s="968" t="s">
        <v>4776</v>
      </c>
      <c r="F2770" s="1007" t="s">
        <v>6616</v>
      </c>
      <c r="G2770" s="947" t="s">
        <v>4687</v>
      </c>
      <c r="H2770" s="1010" t="s">
        <v>1026</v>
      </c>
      <c r="I2770" s="990">
        <f>1.15*0.7</f>
        <v>0.80499999999999994</v>
      </c>
      <c r="J2770" s="1009">
        <v>5.8049999999999997</v>
      </c>
      <c r="K2770" s="951">
        <v>0.09</v>
      </c>
      <c r="L2770" s="952">
        <v>0.12</v>
      </c>
      <c r="M2770" s="951">
        <v>0</v>
      </c>
      <c r="N2770" s="966">
        <f t="shared" si="629"/>
        <v>394809.23076923075</v>
      </c>
      <c r="O2770" s="932">
        <f t="shared" si="630"/>
        <v>811178.14399999997</v>
      </c>
      <c r="P2770" s="932">
        <f t="shared" si="631"/>
        <v>365605</v>
      </c>
      <c r="Q2770" s="932">
        <f t="shared" si="632"/>
        <v>39348</v>
      </c>
      <c r="R2770" s="966">
        <f t="shared" si="627"/>
        <v>1844953.4056153842</v>
      </c>
      <c r="S2770" s="960">
        <f t="shared" si="628"/>
        <v>116878.63295999999</v>
      </c>
      <c r="T2770" s="961"/>
      <c r="U2770" s="954"/>
    </row>
    <row r="2771" spans="1:21" ht="66" outlineLevel="1">
      <c r="A2771" s="1006" t="s">
        <v>2351</v>
      </c>
      <c r="B2771" s="1006" t="s">
        <v>2289</v>
      </c>
      <c r="C2771" s="1006" t="s">
        <v>2325</v>
      </c>
      <c r="D2771" s="1006" t="s">
        <v>6617</v>
      </c>
      <c r="E2771" s="968" t="s">
        <v>4779</v>
      </c>
      <c r="F2771" s="1007" t="s">
        <v>6618</v>
      </c>
      <c r="G2771" s="947" t="s">
        <v>4687</v>
      </c>
      <c r="H2771" s="1010" t="s">
        <v>1026</v>
      </c>
      <c r="I2771" s="990">
        <f t="shared" ref="I2771:I2775" si="634">1.15*0.7</f>
        <v>0.80499999999999994</v>
      </c>
      <c r="J2771" s="1009">
        <v>6.633</v>
      </c>
      <c r="K2771" s="951">
        <v>0.122</v>
      </c>
      <c r="L2771" s="952">
        <v>0.16</v>
      </c>
      <c r="M2771" s="951">
        <v>0</v>
      </c>
      <c r="N2771" s="966">
        <f t="shared" si="629"/>
        <v>394809.23076923075</v>
      </c>
      <c r="O2771" s="932">
        <f t="shared" si="630"/>
        <v>811178.14399999997</v>
      </c>
      <c r="P2771" s="932">
        <f t="shared" si="631"/>
        <v>365605</v>
      </c>
      <c r="Q2771" s="932">
        <f t="shared" si="632"/>
        <v>39348</v>
      </c>
      <c r="R2771" s="966">
        <f t="shared" si="627"/>
        <v>2108109.5502923075</v>
      </c>
      <c r="S2771" s="960">
        <f t="shared" si="628"/>
        <v>157460.53356800001</v>
      </c>
      <c r="T2771" s="961"/>
      <c r="U2771" s="954"/>
    </row>
    <row r="2772" spans="1:21" ht="66" outlineLevel="1">
      <c r="A2772" s="1006" t="s">
        <v>2351</v>
      </c>
      <c r="B2772" s="1006" t="s">
        <v>2289</v>
      </c>
      <c r="C2772" s="1006" t="s">
        <v>2325</v>
      </c>
      <c r="D2772" s="1006" t="s">
        <v>6619</v>
      </c>
      <c r="E2772" s="968" t="s">
        <v>4782</v>
      </c>
      <c r="F2772" s="1007" t="s">
        <v>6620</v>
      </c>
      <c r="G2772" s="947" t="s">
        <v>4687</v>
      </c>
      <c r="H2772" s="1010" t="s">
        <v>1026</v>
      </c>
      <c r="I2772" s="990">
        <f t="shared" si="634"/>
        <v>0.80499999999999994</v>
      </c>
      <c r="J2772" s="1009">
        <v>7.4660000000000002</v>
      </c>
      <c r="K2772" s="951">
        <v>0.122</v>
      </c>
      <c r="L2772" s="952">
        <v>0.16</v>
      </c>
      <c r="M2772" s="951">
        <v>0</v>
      </c>
      <c r="N2772" s="966">
        <f t="shared" si="629"/>
        <v>394809.23076923075</v>
      </c>
      <c r="O2772" s="932">
        <f t="shared" si="630"/>
        <v>811178.14399999997</v>
      </c>
      <c r="P2772" s="932">
        <f t="shared" si="631"/>
        <v>365605</v>
      </c>
      <c r="Q2772" s="932">
        <f t="shared" si="632"/>
        <v>39348</v>
      </c>
      <c r="R2772" s="966">
        <f t="shared" si="627"/>
        <v>2372854.8021230767</v>
      </c>
      <c r="S2772" s="960">
        <f t="shared" si="628"/>
        <v>157460.53356800001</v>
      </c>
      <c r="T2772" s="961"/>
      <c r="U2772" s="954"/>
    </row>
    <row r="2773" spans="1:21" ht="66" outlineLevel="1">
      <c r="A2773" s="1006" t="s">
        <v>2351</v>
      </c>
      <c r="B2773" s="1006" t="s">
        <v>2289</v>
      </c>
      <c r="C2773" s="1006" t="s">
        <v>2325</v>
      </c>
      <c r="D2773" s="1006" t="s">
        <v>6621</v>
      </c>
      <c r="E2773" s="968" t="s">
        <v>4785</v>
      </c>
      <c r="F2773" s="1007" t="s">
        <v>6622</v>
      </c>
      <c r="G2773" s="947" t="s">
        <v>4687</v>
      </c>
      <c r="H2773" s="1010" t="s">
        <v>1026</v>
      </c>
      <c r="I2773" s="990">
        <f t="shared" si="634"/>
        <v>0.80499999999999994</v>
      </c>
      <c r="J2773" s="1009">
        <v>8.4600000000000009</v>
      </c>
      <c r="K2773" s="951">
        <v>0.16200000000000001</v>
      </c>
      <c r="L2773" s="952">
        <v>0.20250000000000001</v>
      </c>
      <c r="M2773" s="951">
        <v>0</v>
      </c>
      <c r="N2773" s="966">
        <f t="shared" si="629"/>
        <v>394809.23076923075</v>
      </c>
      <c r="O2773" s="932">
        <f t="shared" si="630"/>
        <v>811178.14399999997</v>
      </c>
      <c r="P2773" s="932">
        <f t="shared" si="631"/>
        <v>365605</v>
      </c>
      <c r="Q2773" s="932">
        <f t="shared" si="632"/>
        <v>39348</v>
      </c>
      <c r="R2773" s="966">
        <f t="shared" si="627"/>
        <v>2688769.3043076922</v>
      </c>
      <c r="S2773" s="960">
        <f t="shared" si="628"/>
        <v>205445.871828</v>
      </c>
      <c r="T2773" s="961"/>
      <c r="U2773" s="954"/>
    </row>
    <row r="2774" spans="1:21" ht="66" outlineLevel="1">
      <c r="A2774" s="1006" t="s">
        <v>2351</v>
      </c>
      <c r="B2774" s="1006" t="s">
        <v>2289</v>
      </c>
      <c r="C2774" s="1006" t="s">
        <v>2325</v>
      </c>
      <c r="D2774" s="1006" t="s">
        <v>6623</v>
      </c>
      <c r="E2774" s="968" t="s">
        <v>4788</v>
      </c>
      <c r="F2774" s="1007" t="s">
        <v>6624</v>
      </c>
      <c r="G2774" s="947" t="s">
        <v>4687</v>
      </c>
      <c r="H2774" s="1010" t="s">
        <v>1026</v>
      </c>
      <c r="I2774" s="990">
        <f t="shared" si="634"/>
        <v>0.80499999999999994</v>
      </c>
      <c r="J2774" s="1009">
        <v>9.6210000000000004</v>
      </c>
      <c r="K2774" s="951">
        <v>9.9000000000000005E-2</v>
      </c>
      <c r="L2774" s="952">
        <v>0.21</v>
      </c>
      <c r="M2774" s="951">
        <v>9.9000000000000005E-2</v>
      </c>
      <c r="N2774" s="966">
        <f t="shared" si="629"/>
        <v>394809.23076923075</v>
      </c>
      <c r="O2774" s="932">
        <f t="shared" si="630"/>
        <v>811178.14399999997</v>
      </c>
      <c r="P2774" s="932">
        <f t="shared" si="631"/>
        <v>365605</v>
      </c>
      <c r="Q2774" s="932">
        <f t="shared" si="632"/>
        <v>39348</v>
      </c>
      <c r="R2774" s="966">
        <f t="shared" si="627"/>
        <v>3057759.9854307692</v>
      </c>
      <c r="S2774" s="960">
        <f t="shared" si="628"/>
        <v>160979.13825600001</v>
      </c>
      <c r="T2774" s="961"/>
      <c r="U2774" s="954"/>
    </row>
    <row r="2775" spans="1:21" ht="66" outlineLevel="1">
      <c r="A2775" s="1006" t="s">
        <v>2351</v>
      </c>
      <c r="B2775" s="1006" t="s">
        <v>2289</v>
      </c>
      <c r="C2775" s="1006" t="s">
        <v>2325</v>
      </c>
      <c r="D2775" s="1006" t="s">
        <v>6625</v>
      </c>
      <c r="E2775" s="968" t="s">
        <v>4791</v>
      </c>
      <c r="F2775" s="1007" t="s">
        <v>6626</v>
      </c>
      <c r="G2775" s="947" t="s">
        <v>4687</v>
      </c>
      <c r="H2775" s="1010" t="s">
        <v>1026</v>
      </c>
      <c r="I2775" s="990">
        <f t="shared" si="634"/>
        <v>0.80499999999999994</v>
      </c>
      <c r="J2775" s="1009">
        <v>11.444000000000001</v>
      </c>
      <c r="K2775" s="951">
        <v>0.13100000000000001</v>
      </c>
      <c r="L2775" s="952">
        <v>0.27</v>
      </c>
      <c r="M2775" s="951">
        <v>0.122</v>
      </c>
      <c r="N2775" s="966">
        <f t="shared" si="629"/>
        <v>394809.23076923075</v>
      </c>
      <c r="O2775" s="932">
        <f t="shared" si="630"/>
        <v>811178.14399999997</v>
      </c>
      <c r="P2775" s="932">
        <f t="shared" si="631"/>
        <v>365605</v>
      </c>
      <c r="Q2775" s="932">
        <f t="shared" si="632"/>
        <v>39348</v>
      </c>
      <c r="R2775" s="966">
        <f t="shared" si="627"/>
        <v>3637148.4537230767</v>
      </c>
      <c r="S2775" s="960">
        <f t="shared" si="628"/>
        <v>209778.14286399999</v>
      </c>
      <c r="T2775" s="961"/>
      <c r="U2775" s="954"/>
    </row>
    <row r="2776" spans="1:21">
      <c r="A2776" s="955"/>
      <c r="B2776" s="955"/>
      <c r="C2776" s="955"/>
      <c r="D2776" s="956"/>
      <c r="E2776" s="955" t="s">
        <v>6627</v>
      </c>
      <c r="F2776" s="1005" t="s">
        <v>4830</v>
      </c>
      <c r="G2776" s="956"/>
      <c r="H2776" s="947"/>
      <c r="I2776" s="990"/>
      <c r="J2776" s="1009">
        <v>0</v>
      </c>
      <c r="K2776" s="951">
        <v>0</v>
      </c>
      <c r="L2776" s="952">
        <v>0</v>
      </c>
      <c r="M2776" s="951">
        <v>0</v>
      </c>
      <c r="N2776" s="966"/>
      <c r="O2776" s="932"/>
      <c r="P2776" s="932"/>
      <c r="Q2776" s="932"/>
      <c r="R2776" s="966">
        <f t="shared" si="627"/>
        <v>0</v>
      </c>
      <c r="S2776" s="960">
        <f t="shared" si="628"/>
        <v>0</v>
      </c>
      <c r="T2776" s="961"/>
      <c r="U2776" s="954"/>
    </row>
    <row r="2777" spans="1:21" ht="49.5" outlineLevel="1">
      <c r="A2777" s="1006"/>
      <c r="B2777" s="1006"/>
      <c r="C2777" s="1006"/>
      <c r="D2777" s="1006" t="s">
        <v>6628</v>
      </c>
      <c r="E2777" s="968" t="s">
        <v>4685</v>
      </c>
      <c r="F2777" s="1007" t="s">
        <v>6629</v>
      </c>
      <c r="G2777" s="947" t="s">
        <v>4687</v>
      </c>
      <c r="H2777" s="1010" t="s">
        <v>1026</v>
      </c>
      <c r="I2777" s="990">
        <v>1.1000000000000001</v>
      </c>
      <c r="J2777" s="1009">
        <v>5.6070000000000002</v>
      </c>
      <c r="K2777" s="951">
        <v>0</v>
      </c>
      <c r="L2777" s="952">
        <v>0</v>
      </c>
      <c r="M2777" s="1002">
        <v>0</v>
      </c>
      <c r="N2777" s="966">
        <f t="shared" ref="N2777:N2808" si="635">VLOOKUP(H2777,DGNC2032,8)</f>
        <v>394809.23076923075</v>
      </c>
      <c r="O2777" s="932">
        <f t="shared" ref="O2777:O2808" si="636">+IFERROR(VLOOKUP($A2777,DGMTC7606,10,0),0)</f>
        <v>0</v>
      </c>
      <c r="P2777" s="932">
        <f t="shared" ref="P2777:P2808" si="637">+IFERROR(VLOOKUP($B2777,DGMTC11,10,0),0)</f>
        <v>0</v>
      </c>
      <c r="Q2777" s="932">
        <f t="shared" ref="Q2777:Q2808" si="638">+IFERROR(VLOOKUP($C2777,DGMTC11,10,0),0)</f>
        <v>0</v>
      </c>
      <c r="R2777" s="966">
        <f t="shared" si="627"/>
        <v>2435064.8926153849</v>
      </c>
      <c r="S2777" s="960">
        <f t="shared" si="628"/>
        <v>0</v>
      </c>
      <c r="T2777" s="961"/>
      <c r="U2777" s="954"/>
    </row>
    <row r="2778" spans="1:21" ht="49.5" outlineLevel="1">
      <c r="A2778" s="1006"/>
      <c r="B2778" s="1006"/>
      <c r="C2778" s="1006"/>
      <c r="D2778" s="1006" t="s">
        <v>6630</v>
      </c>
      <c r="E2778" s="968" t="s">
        <v>4689</v>
      </c>
      <c r="F2778" s="1007" t="s">
        <v>6631</v>
      </c>
      <c r="G2778" s="947" t="s">
        <v>4687</v>
      </c>
      <c r="H2778" s="1010" t="s">
        <v>1026</v>
      </c>
      <c r="I2778" s="990">
        <v>1.1000000000000001</v>
      </c>
      <c r="J2778" s="1009">
        <v>7.3890000000000002</v>
      </c>
      <c r="K2778" s="951">
        <v>0</v>
      </c>
      <c r="L2778" s="952">
        <v>0</v>
      </c>
      <c r="M2778" s="1002">
        <v>0</v>
      </c>
      <c r="N2778" s="966">
        <f t="shared" si="635"/>
        <v>394809.23076923075</v>
      </c>
      <c r="O2778" s="932">
        <f t="shared" si="636"/>
        <v>0</v>
      </c>
      <c r="P2778" s="932">
        <f t="shared" si="637"/>
        <v>0</v>
      </c>
      <c r="Q2778" s="932">
        <f t="shared" si="638"/>
        <v>0</v>
      </c>
      <c r="R2778" s="966">
        <f t="shared" si="627"/>
        <v>3208969.9467692305</v>
      </c>
      <c r="S2778" s="960">
        <f t="shared" si="628"/>
        <v>0</v>
      </c>
      <c r="T2778" s="961"/>
      <c r="U2778" s="954"/>
    </row>
    <row r="2779" spans="1:21" ht="49.5" outlineLevel="1">
      <c r="A2779" s="1006"/>
      <c r="B2779" s="1006"/>
      <c r="C2779" s="1006"/>
      <c r="D2779" s="1006" t="s">
        <v>6632</v>
      </c>
      <c r="E2779" s="968" t="s">
        <v>4692</v>
      </c>
      <c r="F2779" s="1007" t="s">
        <v>6633</v>
      </c>
      <c r="G2779" s="947" t="s">
        <v>4687</v>
      </c>
      <c r="H2779" s="1010" t="s">
        <v>1026</v>
      </c>
      <c r="I2779" s="990">
        <v>1.1000000000000001</v>
      </c>
      <c r="J2779" s="1009">
        <v>8.1140000000000008</v>
      </c>
      <c r="K2779" s="951">
        <v>0</v>
      </c>
      <c r="L2779" s="952">
        <v>0</v>
      </c>
      <c r="M2779" s="1002">
        <v>0</v>
      </c>
      <c r="N2779" s="966">
        <f t="shared" si="635"/>
        <v>394809.23076923075</v>
      </c>
      <c r="O2779" s="932">
        <f t="shared" si="636"/>
        <v>0</v>
      </c>
      <c r="P2779" s="932">
        <f t="shared" si="637"/>
        <v>0</v>
      </c>
      <c r="Q2779" s="932">
        <f t="shared" si="638"/>
        <v>0</v>
      </c>
      <c r="R2779" s="966">
        <f t="shared" si="627"/>
        <v>3523830.3083076929</v>
      </c>
      <c r="S2779" s="960">
        <f t="shared" si="628"/>
        <v>0</v>
      </c>
      <c r="T2779" s="961"/>
      <c r="U2779" s="954"/>
    </row>
    <row r="2780" spans="1:21" ht="49.5" outlineLevel="1">
      <c r="A2780" s="1006"/>
      <c r="B2780" s="1006"/>
      <c r="C2780" s="1006"/>
      <c r="D2780" s="1006" t="s">
        <v>6634</v>
      </c>
      <c r="E2780" s="968" t="s">
        <v>4695</v>
      </c>
      <c r="F2780" s="1007" t="s">
        <v>6635</v>
      </c>
      <c r="G2780" s="947" t="s">
        <v>4687</v>
      </c>
      <c r="H2780" s="1010" t="s">
        <v>1026</v>
      </c>
      <c r="I2780" s="990">
        <v>1.1000000000000001</v>
      </c>
      <c r="J2780" s="1009">
        <v>10.6875</v>
      </c>
      <c r="K2780" s="951">
        <v>0</v>
      </c>
      <c r="L2780" s="952">
        <v>0</v>
      </c>
      <c r="M2780" s="1002">
        <v>0</v>
      </c>
      <c r="N2780" s="966">
        <f t="shared" si="635"/>
        <v>394809.23076923075</v>
      </c>
      <c r="O2780" s="932">
        <f t="shared" si="636"/>
        <v>0</v>
      </c>
      <c r="P2780" s="932">
        <f t="shared" si="637"/>
        <v>0</v>
      </c>
      <c r="Q2780" s="932">
        <f t="shared" si="638"/>
        <v>0</v>
      </c>
      <c r="R2780" s="966">
        <f t="shared" si="627"/>
        <v>4641476.0192307699</v>
      </c>
      <c r="S2780" s="960">
        <f t="shared" si="628"/>
        <v>0</v>
      </c>
      <c r="T2780" s="961"/>
      <c r="U2780" s="954"/>
    </row>
    <row r="2781" spans="1:21" ht="49.5" outlineLevel="1">
      <c r="A2781" s="1006"/>
      <c r="B2781" s="1006"/>
      <c r="C2781" s="1006"/>
      <c r="D2781" s="1006" t="s">
        <v>6636</v>
      </c>
      <c r="E2781" s="968" t="s">
        <v>4698</v>
      </c>
      <c r="F2781" s="1007" t="s">
        <v>6637</v>
      </c>
      <c r="G2781" s="947" t="s">
        <v>4687</v>
      </c>
      <c r="H2781" s="1010" t="s">
        <v>1026</v>
      </c>
      <c r="I2781" s="990">
        <v>1.1000000000000001</v>
      </c>
      <c r="J2781" s="1009">
        <v>14.279</v>
      </c>
      <c r="K2781" s="951">
        <v>0</v>
      </c>
      <c r="L2781" s="952">
        <v>0</v>
      </c>
      <c r="M2781" s="1002">
        <v>0</v>
      </c>
      <c r="N2781" s="966">
        <f t="shared" si="635"/>
        <v>394809.23076923075</v>
      </c>
      <c r="O2781" s="932">
        <f t="shared" si="636"/>
        <v>0</v>
      </c>
      <c r="P2781" s="932">
        <f t="shared" si="637"/>
        <v>0</v>
      </c>
      <c r="Q2781" s="932">
        <f t="shared" si="638"/>
        <v>0</v>
      </c>
      <c r="R2781" s="966">
        <f t="shared" si="627"/>
        <v>6201229.1067692311</v>
      </c>
      <c r="S2781" s="960">
        <f t="shared" si="628"/>
        <v>0</v>
      </c>
      <c r="T2781" s="961"/>
      <c r="U2781" s="954"/>
    </row>
    <row r="2782" spans="1:21" ht="49.5" outlineLevel="1">
      <c r="A2782" s="1006"/>
      <c r="B2782" s="1006"/>
      <c r="C2782" s="1006"/>
      <c r="D2782" s="1006" t="s">
        <v>6638</v>
      </c>
      <c r="E2782" s="968" t="s">
        <v>4701</v>
      </c>
      <c r="F2782" s="1007" t="s">
        <v>6639</v>
      </c>
      <c r="G2782" s="947" t="s">
        <v>4687</v>
      </c>
      <c r="H2782" s="1010" t="s">
        <v>1026</v>
      </c>
      <c r="I2782" s="990">
        <v>1.1000000000000001</v>
      </c>
      <c r="J2782" s="1009">
        <v>19.445</v>
      </c>
      <c r="K2782" s="951">
        <v>0</v>
      </c>
      <c r="L2782" s="952">
        <v>0</v>
      </c>
      <c r="M2782" s="1002">
        <v>0</v>
      </c>
      <c r="N2782" s="966">
        <f t="shared" si="635"/>
        <v>394809.23076923075</v>
      </c>
      <c r="O2782" s="932">
        <f t="shared" si="636"/>
        <v>0</v>
      </c>
      <c r="P2782" s="932">
        <f t="shared" si="637"/>
        <v>0</v>
      </c>
      <c r="Q2782" s="932">
        <f t="shared" si="638"/>
        <v>0</v>
      </c>
      <c r="R2782" s="966">
        <f t="shared" si="627"/>
        <v>8444772.041538462</v>
      </c>
      <c r="S2782" s="960">
        <f t="shared" si="628"/>
        <v>0</v>
      </c>
      <c r="T2782" s="961"/>
      <c r="U2782" s="954"/>
    </row>
    <row r="2783" spans="1:21" ht="49.5" outlineLevel="1">
      <c r="A2783" s="1006"/>
      <c r="B2783" s="1006"/>
      <c r="C2783" s="1006"/>
      <c r="D2783" s="1006" t="s">
        <v>6640</v>
      </c>
      <c r="E2783" s="968" t="s">
        <v>4704</v>
      </c>
      <c r="F2783" s="1007" t="s">
        <v>6641</v>
      </c>
      <c r="G2783" s="947" t="s">
        <v>4687</v>
      </c>
      <c r="H2783" s="1010" t="s">
        <v>1026</v>
      </c>
      <c r="I2783" s="990">
        <v>1.1000000000000001</v>
      </c>
      <c r="J2783" s="1009">
        <v>21.8475</v>
      </c>
      <c r="K2783" s="951">
        <v>0</v>
      </c>
      <c r="L2783" s="952">
        <v>0</v>
      </c>
      <c r="M2783" s="1002">
        <v>0</v>
      </c>
      <c r="N2783" s="966">
        <f t="shared" si="635"/>
        <v>394809.23076923075</v>
      </c>
      <c r="O2783" s="932">
        <f t="shared" si="636"/>
        <v>0</v>
      </c>
      <c r="P2783" s="932">
        <f t="shared" si="637"/>
        <v>0</v>
      </c>
      <c r="Q2783" s="932">
        <f t="shared" si="638"/>
        <v>0</v>
      </c>
      <c r="R2783" s="966">
        <f t="shared" si="627"/>
        <v>9488154.136153847</v>
      </c>
      <c r="S2783" s="960">
        <f t="shared" si="628"/>
        <v>0</v>
      </c>
      <c r="T2783" s="961"/>
      <c r="U2783" s="954"/>
    </row>
    <row r="2784" spans="1:21" ht="49.5" outlineLevel="1">
      <c r="A2784" s="1006"/>
      <c r="B2784" s="1006"/>
      <c r="C2784" s="1006"/>
      <c r="D2784" s="1006" t="s">
        <v>6642</v>
      </c>
      <c r="E2784" s="968" t="s">
        <v>4707</v>
      </c>
      <c r="F2784" s="1007" t="s">
        <v>6643</v>
      </c>
      <c r="G2784" s="947" t="s">
        <v>4687</v>
      </c>
      <c r="H2784" s="1010" t="s">
        <v>1026</v>
      </c>
      <c r="I2784" s="990">
        <v>1.1000000000000001</v>
      </c>
      <c r="J2784" s="1009">
        <v>26.433</v>
      </c>
      <c r="K2784" s="951">
        <v>0</v>
      </c>
      <c r="L2784" s="952">
        <v>0</v>
      </c>
      <c r="M2784" s="1002">
        <v>0</v>
      </c>
      <c r="N2784" s="966">
        <f t="shared" si="635"/>
        <v>394809.23076923075</v>
      </c>
      <c r="O2784" s="932">
        <f t="shared" si="636"/>
        <v>0</v>
      </c>
      <c r="P2784" s="932">
        <f t="shared" si="637"/>
        <v>0</v>
      </c>
      <c r="Q2784" s="932">
        <f t="shared" si="638"/>
        <v>0</v>
      </c>
      <c r="R2784" s="966">
        <f t="shared" si="627"/>
        <v>11479591.636615386</v>
      </c>
      <c r="S2784" s="960">
        <f t="shared" si="628"/>
        <v>0</v>
      </c>
      <c r="T2784" s="961"/>
      <c r="U2784" s="954"/>
    </row>
    <row r="2785" spans="1:21" ht="49.5" outlineLevel="1">
      <c r="A2785" s="1006"/>
      <c r="B2785" s="1006"/>
      <c r="C2785" s="1006"/>
      <c r="D2785" s="1006" t="s">
        <v>6644</v>
      </c>
      <c r="E2785" s="968" t="s">
        <v>4710</v>
      </c>
      <c r="F2785" s="1007" t="s">
        <v>6645</v>
      </c>
      <c r="G2785" s="947" t="s">
        <v>4687</v>
      </c>
      <c r="H2785" s="1010" t="s">
        <v>1026</v>
      </c>
      <c r="I2785" s="990">
        <v>1.1000000000000001</v>
      </c>
      <c r="J2785" s="1009">
        <v>31.193999999999999</v>
      </c>
      <c r="K2785" s="951">
        <v>0</v>
      </c>
      <c r="L2785" s="952">
        <v>0</v>
      </c>
      <c r="M2785" s="1002">
        <v>0</v>
      </c>
      <c r="N2785" s="966">
        <f t="shared" si="635"/>
        <v>394809.23076923075</v>
      </c>
      <c r="O2785" s="932">
        <f t="shared" si="636"/>
        <v>0</v>
      </c>
      <c r="P2785" s="932">
        <f t="shared" si="637"/>
        <v>0</v>
      </c>
      <c r="Q2785" s="932">
        <f t="shared" si="638"/>
        <v>0</v>
      </c>
      <c r="R2785" s="966">
        <f t="shared" si="627"/>
        <v>13547247.059076924</v>
      </c>
      <c r="S2785" s="960">
        <f t="shared" si="628"/>
        <v>0</v>
      </c>
      <c r="T2785" s="961"/>
      <c r="U2785" s="954"/>
    </row>
    <row r="2786" spans="1:21" ht="49.5" outlineLevel="1">
      <c r="A2786" s="1006"/>
      <c r="B2786" s="1006"/>
      <c r="C2786" s="1006"/>
      <c r="D2786" s="1006" t="s">
        <v>6646</v>
      </c>
      <c r="E2786" s="968" t="s">
        <v>4713</v>
      </c>
      <c r="F2786" s="1007" t="s">
        <v>6647</v>
      </c>
      <c r="G2786" s="947" t="s">
        <v>4687</v>
      </c>
      <c r="H2786" s="1010" t="s">
        <v>1026</v>
      </c>
      <c r="I2786" s="990">
        <v>1.1000000000000001</v>
      </c>
      <c r="J2786" s="1009">
        <v>34.308</v>
      </c>
      <c r="K2786" s="951">
        <v>0</v>
      </c>
      <c r="L2786" s="952">
        <v>0</v>
      </c>
      <c r="M2786" s="1002">
        <v>0</v>
      </c>
      <c r="N2786" s="966">
        <f t="shared" si="635"/>
        <v>394809.23076923075</v>
      </c>
      <c r="O2786" s="932">
        <f t="shared" si="636"/>
        <v>0</v>
      </c>
      <c r="P2786" s="932">
        <f t="shared" si="637"/>
        <v>0</v>
      </c>
      <c r="Q2786" s="932">
        <f t="shared" si="638"/>
        <v>0</v>
      </c>
      <c r="R2786" s="966">
        <f t="shared" si="627"/>
        <v>14899626.598153848</v>
      </c>
      <c r="S2786" s="960">
        <f t="shared" si="628"/>
        <v>0</v>
      </c>
      <c r="T2786" s="961"/>
      <c r="U2786" s="954"/>
    </row>
    <row r="2787" spans="1:21" ht="60" customHeight="1" outlineLevel="1">
      <c r="A2787" s="1006"/>
      <c r="B2787" s="1006"/>
      <c r="C2787" s="1006"/>
      <c r="D2787" s="1006" t="s">
        <v>6648</v>
      </c>
      <c r="E2787" s="968" t="s">
        <v>4685</v>
      </c>
      <c r="F2787" s="1007" t="s">
        <v>6649</v>
      </c>
      <c r="G2787" s="947" t="s">
        <v>4687</v>
      </c>
      <c r="H2787" s="1010" t="s">
        <v>1026</v>
      </c>
      <c r="I2787" s="990">
        <f>1.1*0.7</f>
        <v>0.77</v>
      </c>
      <c r="J2787" s="1009">
        <v>5.6070000000000002</v>
      </c>
      <c r="K2787" s="951">
        <v>0</v>
      </c>
      <c r="L2787" s="952">
        <v>0</v>
      </c>
      <c r="M2787" s="951">
        <v>0</v>
      </c>
      <c r="N2787" s="966">
        <f t="shared" si="635"/>
        <v>394809.23076923075</v>
      </c>
      <c r="O2787" s="932">
        <f t="shared" si="636"/>
        <v>0</v>
      </c>
      <c r="P2787" s="932">
        <f t="shared" si="637"/>
        <v>0</v>
      </c>
      <c r="Q2787" s="932">
        <f t="shared" si="638"/>
        <v>0</v>
      </c>
      <c r="R2787" s="966">
        <f t="shared" si="627"/>
        <v>1704545.4248307694</v>
      </c>
      <c r="S2787" s="960">
        <f t="shared" si="628"/>
        <v>0</v>
      </c>
      <c r="T2787" s="961"/>
      <c r="U2787" s="954"/>
    </row>
    <row r="2788" spans="1:21" ht="60" customHeight="1" outlineLevel="1">
      <c r="A2788" s="1006"/>
      <c r="B2788" s="1006"/>
      <c r="C2788" s="1006"/>
      <c r="D2788" s="1006" t="s">
        <v>6650</v>
      </c>
      <c r="E2788" s="968" t="s">
        <v>4689</v>
      </c>
      <c r="F2788" s="1007" t="s">
        <v>6651</v>
      </c>
      <c r="G2788" s="947" t="s">
        <v>4687</v>
      </c>
      <c r="H2788" s="1010" t="s">
        <v>1026</v>
      </c>
      <c r="I2788" s="990">
        <f t="shared" ref="I2788:I2796" si="639">1.1*0.7</f>
        <v>0.77</v>
      </c>
      <c r="J2788" s="1009">
        <v>7.3890000000000002</v>
      </c>
      <c r="K2788" s="951">
        <v>0</v>
      </c>
      <c r="L2788" s="952">
        <v>0</v>
      </c>
      <c r="M2788" s="951">
        <v>0</v>
      </c>
      <c r="N2788" s="966">
        <f t="shared" si="635"/>
        <v>394809.23076923075</v>
      </c>
      <c r="O2788" s="932">
        <f t="shared" si="636"/>
        <v>0</v>
      </c>
      <c r="P2788" s="932">
        <f t="shared" si="637"/>
        <v>0</v>
      </c>
      <c r="Q2788" s="932">
        <f t="shared" si="638"/>
        <v>0</v>
      </c>
      <c r="R2788" s="966">
        <f t="shared" si="627"/>
        <v>2246278.9627384618</v>
      </c>
      <c r="S2788" s="960">
        <f t="shared" si="628"/>
        <v>0</v>
      </c>
      <c r="T2788" s="961"/>
      <c r="U2788" s="954"/>
    </row>
    <row r="2789" spans="1:21" ht="60" customHeight="1" outlineLevel="1">
      <c r="A2789" s="1006"/>
      <c r="B2789" s="1006"/>
      <c r="C2789" s="1006"/>
      <c r="D2789" s="1006" t="s">
        <v>6652</v>
      </c>
      <c r="E2789" s="968" t="s">
        <v>4692</v>
      </c>
      <c r="F2789" s="1007" t="s">
        <v>6653</v>
      </c>
      <c r="G2789" s="947" t="s">
        <v>4687</v>
      </c>
      <c r="H2789" s="1010" t="s">
        <v>1026</v>
      </c>
      <c r="I2789" s="990">
        <f t="shared" si="639"/>
        <v>0.77</v>
      </c>
      <c r="J2789" s="1009">
        <v>8.1140000000000008</v>
      </c>
      <c r="K2789" s="951">
        <v>0</v>
      </c>
      <c r="L2789" s="952">
        <v>0</v>
      </c>
      <c r="M2789" s="951">
        <v>0</v>
      </c>
      <c r="N2789" s="966">
        <f t="shared" si="635"/>
        <v>394809.23076923075</v>
      </c>
      <c r="O2789" s="932">
        <f t="shared" si="636"/>
        <v>0</v>
      </c>
      <c r="P2789" s="932">
        <f t="shared" si="637"/>
        <v>0</v>
      </c>
      <c r="Q2789" s="932">
        <f t="shared" si="638"/>
        <v>0</v>
      </c>
      <c r="R2789" s="966">
        <f t="shared" si="627"/>
        <v>2466681.2158153849</v>
      </c>
      <c r="S2789" s="960">
        <f t="shared" si="628"/>
        <v>0</v>
      </c>
      <c r="T2789" s="961"/>
      <c r="U2789" s="954"/>
    </row>
    <row r="2790" spans="1:21" ht="60" customHeight="1" outlineLevel="1">
      <c r="A2790" s="1006"/>
      <c r="B2790" s="1006"/>
      <c r="C2790" s="1006"/>
      <c r="D2790" s="1006" t="s">
        <v>6654</v>
      </c>
      <c r="E2790" s="968" t="s">
        <v>4695</v>
      </c>
      <c r="F2790" s="1007" t="s">
        <v>6655</v>
      </c>
      <c r="G2790" s="947" t="s">
        <v>4687</v>
      </c>
      <c r="H2790" s="1010" t="s">
        <v>1026</v>
      </c>
      <c r="I2790" s="990">
        <f t="shared" si="639"/>
        <v>0.77</v>
      </c>
      <c r="J2790" s="1009">
        <v>10.6875</v>
      </c>
      <c r="K2790" s="951">
        <v>0</v>
      </c>
      <c r="L2790" s="952">
        <v>0</v>
      </c>
      <c r="M2790" s="951">
        <v>0</v>
      </c>
      <c r="N2790" s="966">
        <f t="shared" si="635"/>
        <v>394809.23076923075</v>
      </c>
      <c r="O2790" s="932">
        <f t="shared" si="636"/>
        <v>0</v>
      </c>
      <c r="P2790" s="932">
        <f t="shared" si="637"/>
        <v>0</v>
      </c>
      <c r="Q2790" s="932">
        <f t="shared" si="638"/>
        <v>0</v>
      </c>
      <c r="R2790" s="966">
        <f t="shared" si="627"/>
        <v>3249033.2134615388</v>
      </c>
      <c r="S2790" s="960">
        <f t="shared" si="628"/>
        <v>0</v>
      </c>
      <c r="T2790" s="961"/>
      <c r="U2790" s="954"/>
    </row>
    <row r="2791" spans="1:21" ht="60" customHeight="1" outlineLevel="1">
      <c r="A2791" s="1006"/>
      <c r="B2791" s="1006"/>
      <c r="C2791" s="1006"/>
      <c r="D2791" s="1006" t="s">
        <v>6656</v>
      </c>
      <c r="E2791" s="968" t="s">
        <v>4698</v>
      </c>
      <c r="F2791" s="1007" t="s">
        <v>6657</v>
      </c>
      <c r="G2791" s="947" t="s">
        <v>4687</v>
      </c>
      <c r="H2791" s="1010" t="s">
        <v>1026</v>
      </c>
      <c r="I2791" s="990">
        <f t="shared" si="639"/>
        <v>0.77</v>
      </c>
      <c r="J2791" s="1009">
        <v>14.279</v>
      </c>
      <c r="K2791" s="951">
        <v>0</v>
      </c>
      <c r="L2791" s="952">
        <v>0</v>
      </c>
      <c r="M2791" s="951">
        <v>0</v>
      </c>
      <c r="N2791" s="966">
        <f t="shared" si="635"/>
        <v>394809.23076923075</v>
      </c>
      <c r="O2791" s="932">
        <f t="shared" si="636"/>
        <v>0</v>
      </c>
      <c r="P2791" s="932">
        <f t="shared" si="637"/>
        <v>0</v>
      </c>
      <c r="Q2791" s="932">
        <f t="shared" si="638"/>
        <v>0</v>
      </c>
      <c r="R2791" s="966">
        <f t="shared" si="627"/>
        <v>4340860.3747384613</v>
      </c>
      <c r="S2791" s="960">
        <f t="shared" si="628"/>
        <v>0</v>
      </c>
      <c r="T2791" s="961"/>
      <c r="U2791" s="954"/>
    </row>
    <row r="2792" spans="1:21" ht="60" customHeight="1" outlineLevel="1">
      <c r="A2792" s="1006"/>
      <c r="B2792" s="1006"/>
      <c r="C2792" s="1006"/>
      <c r="D2792" s="1006" t="s">
        <v>6658</v>
      </c>
      <c r="E2792" s="968" t="s">
        <v>4701</v>
      </c>
      <c r="F2792" s="1007" t="s">
        <v>6659</v>
      </c>
      <c r="G2792" s="947" t="s">
        <v>4687</v>
      </c>
      <c r="H2792" s="1010" t="s">
        <v>1026</v>
      </c>
      <c r="I2792" s="990">
        <f t="shared" si="639"/>
        <v>0.77</v>
      </c>
      <c r="J2792" s="1009">
        <v>19.445</v>
      </c>
      <c r="K2792" s="951">
        <v>0</v>
      </c>
      <c r="L2792" s="952">
        <v>0</v>
      </c>
      <c r="M2792" s="951">
        <v>0</v>
      </c>
      <c r="N2792" s="966">
        <f t="shared" si="635"/>
        <v>394809.23076923075</v>
      </c>
      <c r="O2792" s="932">
        <f t="shared" si="636"/>
        <v>0</v>
      </c>
      <c r="P2792" s="932">
        <f t="shared" si="637"/>
        <v>0</v>
      </c>
      <c r="Q2792" s="932">
        <f t="shared" si="638"/>
        <v>0</v>
      </c>
      <c r="R2792" s="966">
        <f t="shared" si="627"/>
        <v>5911340.4290769231</v>
      </c>
      <c r="S2792" s="960">
        <f t="shared" si="628"/>
        <v>0</v>
      </c>
      <c r="T2792" s="961"/>
      <c r="U2792" s="954"/>
    </row>
    <row r="2793" spans="1:21" ht="49.5" outlineLevel="1">
      <c r="A2793" s="1006"/>
      <c r="B2793" s="1006"/>
      <c r="C2793" s="1006"/>
      <c r="D2793" s="1006" t="s">
        <v>6660</v>
      </c>
      <c r="E2793" s="968" t="s">
        <v>4704</v>
      </c>
      <c r="F2793" s="1007" t="s">
        <v>6661</v>
      </c>
      <c r="G2793" s="947" t="s">
        <v>4687</v>
      </c>
      <c r="H2793" s="1010" t="s">
        <v>1026</v>
      </c>
      <c r="I2793" s="990">
        <f t="shared" si="639"/>
        <v>0.77</v>
      </c>
      <c r="J2793" s="1009">
        <v>21.8475</v>
      </c>
      <c r="K2793" s="951">
        <v>0</v>
      </c>
      <c r="L2793" s="952">
        <v>0</v>
      </c>
      <c r="M2793" s="951">
        <v>0</v>
      </c>
      <c r="N2793" s="966">
        <f t="shared" si="635"/>
        <v>394809.23076923075</v>
      </c>
      <c r="O2793" s="932">
        <f t="shared" si="636"/>
        <v>0</v>
      </c>
      <c r="P2793" s="932">
        <f t="shared" si="637"/>
        <v>0</v>
      </c>
      <c r="Q2793" s="932">
        <f t="shared" si="638"/>
        <v>0</v>
      </c>
      <c r="R2793" s="966">
        <f t="shared" si="627"/>
        <v>6641707.8953076918</v>
      </c>
      <c r="S2793" s="960">
        <f t="shared" si="628"/>
        <v>0</v>
      </c>
      <c r="T2793" s="961"/>
      <c r="U2793" s="954"/>
    </row>
    <row r="2794" spans="1:21" ht="49.5" outlineLevel="1">
      <c r="A2794" s="1006"/>
      <c r="B2794" s="1006"/>
      <c r="C2794" s="1006"/>
      <c r="D2794" s="1006" t="s">
        <v>6662</v>
      </c>
      <c r="E2794" s="968" t="s">
        <v>4707</v>
      </c>
      <c r="F2794" s="1007" t="s">
        <v>6663</v>
      </c>
      <c r="G2794" s="947" t="s">
        <v>4687</v>
      </c>
      <c r="H2794" s="1010" t="s">
        <v>1026</v>
      </c>
      <c r="I2794" s="990">
        <f t="shared" si="639"/>
        <v>0.77</v>
      </c>
      <c r="J2794" s="1009">
        <v>26.433</v>
      </c>
      <c r="K2794" s="951">
        <v>0</v>
      </c>
      <c r="L2794" s="952">
        <v>0</v>
      </c>
      <c r="M2794" s="951">
        <v>0</v>
      </c>
      <c r="N2794" s="966">
        <f t="shared" si="635"/>
        <v>394809.23076923075</v>
      </c>
      <c r="O2794" s="932">
        <f t="shared" si="636"/>
        <v>0</v>
      </c>
      <c r="P2794" s="932">
        <f t="shared" si="637"/>
        <v>0</v>
      </c>
      <c r="Q2794" s="932">
        <f t="shared" si="638"/>
        <v>0</v>
      </c>
      <c r="R2794" s="966">
        <f t="shared" si="627"/>
        <v>8035714.1456307685</v>
      </c>
      <c r="S2794" s="960">
        <f t="shared" si="628"/>
        <v>0</v>
      </c>
      <c r="T2794" s="961"/>
      <c r="U2794" s="954"/>
    </row>
    <row r="2795" spans="1:21" ht="49.5" outlineLevel="1">
      <c r="A2795" s="1006"/>
      <c r="B2795" s="1006"/>
      <c r="C2795" s="1006"/>
      <c r="D2795" s="1006" t="s">
        <v>6664</v>
      </c>
      <c r="E2795" s="968" t="s">
        <v>4710</v>
      </c>
      <c r="F2795" s="1007" t="s">
        <v>6665</v>
      </c>
      <c r="G2795" s="947" t="s">
        <v>4687</v>
      </c>
      <c r="H2795" s="1010" t="s">
        <v>1026</v>
      </c>
      <c r="I2795" s="990">
        <f t="shared" si="639"/>
        <v>0.77</v>
      </c>
      <c r="J2795" s="1009">
        <v>31.193999999999999</v>
      </c>
      <c r="K2795" s="951">
        <v>0</v>
      </c>
      <c r="L2795" s="952">
        <v>0</v>
      </c>
      <c r="M2795" s="951">
        <v>0</v>
      </c>
      <c r="N2795" s="966">
        <f t="shared" si="635"/>
        <v>394809.23076923075</v>
      </c>
      <c r="O2795" s="932">
        <f t="shared" si="636"/>
        <v>0</v>
      </c>
      <c r="P2795" s="932">
        <f t="shared" si="637"/>
        <v>0</v>
      </c>
      <c r="Q2795" s="932">
        <f t="shared" si="638"/>
        <v>0</v>
      </c>
      <c r="R2795" s="966">
        <f t="shared" si="627"/>
        <v>9483072.9413538445</v>
      </c>
      <c r="S2795" s="960">
        <f t="shared" si="628"/>
        <v>0</v>
      </c>
      <c r="T2795" s="961"/>
      <c r="U2795" s="954"/>
    </row>
    <row r="2796" spans="1:21" ht="49.5" outlineLevel="1">
      <c r="A2796" s="1006"/>
      <c r="B2796" s="1006"/>
      <c r="C2796" s="1006"/>
      <c r="D2796" s="1006" t="s">
        <v>6666</v>
      </c>
      <c r="E2796" s="968" t="s">
        <v>4713</v>
      </c>
      <c r="F2796" s="1007" t="s">
        <v>6667</v>
      </c>
      <c r="G2796" s="947" t="s">
        <v>4687</v>
      </c>
      <c r="H2796" s="1010" t="s">
        <v>1026</v>
      </c>
      <c r="I2796" s="990">
        <f t="shared" si="639"/>
        <v>0.77</v>
      </c>
      <c r="J2796" s="1009">
        <v>34.308</v>
      </c>
      <c r="K2796" s="951">
        <v>0</v>
      </c>
      <c r="L2796" s="952">
        <v>0</v>
      </c>
      <c r="M2796" s="951">
        <v>0</v>
      </c>
      <c r="N2796" s="966">
        <f t="shared" si="635"/>
        <v>394809.23076923075</v>
      </c>
      <c r="O2796" s="932">
        <f t="shared" si="636"/>
        <v>0</v>
      </c>
      <c r="P2796" s="932">
        <f t="shared" si="637"/>
        <v>0</v>
      </c>
      <c r="Q2796" s="932">
        <f t="shared" si="638"/>
        <v>0</v>
      </c>
      <c r="R2796" s="966">
        <f t="shared" si="627"/>
        <v>10429738.618707692</v>
      </c>
      <c r="S2796" s="960">
        <f t="shared" si="628"/>
        <v>0</v>
      </c>
      <c r="T2796" s="961"/>
      <c r="U2796" s="954"/>
    </row>
    <row r="2797" spans="1:21" ht="49.5" outlineLevel="1">
      <c r="A2797" s="1006"/>
      <c r="B2797" s="1006"/>
      <c r="C2797" s="1006"/>
      <c r="D2797" s="1006" t="s">
        <v>6668</v>
      </c>
      <c r="E2797" s="968" t="s">
        <v>4685</v>
      </c>
      <c r="F2797" s="1007" t="s">
        <v>6669</v>
      </c>
      <c r="G2797" s="947" t="s">
        <v>4687</v>
      </c>
      <c r="H2797" s="1010" t="s">
        <v>1026</v>
      </c>
      <c r="I2797" s="990">
        <f>1.1*1.15</f>
        <v>1.2649999999999999</v>
      </c>
      <c r="J2797" s="1009">
        <v>5.6070000000000002</v>
      </c>
      <c r="K2797" s="951">
        <v>0</v>
      </c>
      <c r="L2797" s="952">
        <v>0</v>
      </c>
      <c r="M2797" s="951">
        <v>0</v>
      </c>
      <c r="N2797" s="966">
        <f t="shared" si="635"/>
        <v>394809.23076923075</v>
      </c>
      <c r="O2797" s="932">
        <f t="shared" si="636"/>
        <v>0</v>
      </c>
      <c r="P2797" s="932">
        <f t="shared" si="637"/>
        <v>0</v>
      </c>
      <c r="Q2797" s="932">
        <f t="shared" si="638"/>
        <v>0</v>
      </c>
      <c r="R2797" s="966">
        <f t="shared" si="627"/>
        <v>2800324.626507692</v>
      </c>
      <c r="S2797" s="960">
        <f t="shared" si="628"/>
        <v>0</v>
      </c>
      <c r="T2797" s="961"/>
      <c r="U2797" s="954"/>
    </row>
    <row r="2798" spans="1:21" ht="49.5" outlineLevel="1">
      <c r="A2798" s="1006"/>
      <c r="B2798" s="1006"/>
      <c r="C2798" s="1006"/>
      <c r="D2798" s="1006" t="s">
        <v>6670</v>
      </c>
      <c r="E2798" s="968" t="s">
        <v>4689</v>
      </c>
      <c r="F2798" s="1007" t="s">
        <v>6671</v>
      </c>
      <c r="G2798" s="947" t="s">
        <v>4687</v>
      </c>
      <c r="H2798" s="1010" t="s">
        <v>1026</v>
      </c>
      <c r="I2798" s="990">
        <f t="shared" ref="I2798:I2806" si="640">1.1*1.15</f>
        <v>1.2649999999999999</v>
      </c>
      <c r="J2798" s="1009">
        <v>7.3890000000000002</v>
      </c>
      <c r="K2798" s="951">
        <v>0</v>
      </c>
      <c r="L2798" s="952">
        <v>0</v>
      </c>
      <c r="M2798" s="951">
        <v>0</v>
      </c>
      <c r="N2798" s="966">
        <f t="shared" si="635"/>
        <v>394809.23076923075</v>
      </c>
      <c r="O2798" s="932">
        <f t="shared" si="636"/>
        <v>0</v>
      </c>
      <c r="P2798" s="932">
        <f t="shared" si="637"/>
        <v>0</v>
      </c>
      <c r="Q2798" s="932">
        <f t="shared" si="638"/>
        <v>0</v>
      </c>
      <c r="R2798" s="966">
        <f t="shared" si="627"/>
        <v>3690315.4387846151</v>
      </c>
      <c r="S2798" s="960">
        <f t="shared" si="628"/>
        <v>0</v>
      </c>
      <c r="T2798" s="961"/>
      <c r="U2798" s="954"/>
    </row>
    <row r="2799" spans="1:21" ht="49.5" outlineLevel="1">
      <c r="A2799" s="1006"/>
      <c r="B2799" s="1006"/>
      <c r="C2799" s="1006"/>
      <c r="D2799" s="1006" t="s">
        <v>6672</v>
      </c>
      <c r="E2799" s="968" t="s">
        <v>4692</v>
      </c>
      <c r="F2799" s="1007" t="s">
        <v>6673</v>
      </c>
      <c r="G2799" s="947" t="s">
        <v>4687</v>
      </c>
      <c r="H2799" s="1010" t="s">
        <v>1026</v>
      </c>
      <c r="I2799" s="990">
        <f t="shared" si="640"/>
        <v>1.2649999999999999</v>
      </c>
      <c r="J2799" s="1009">
        <v>8.1140000000000008</v>
      </c>
      <c r="K2799" s="951">
        <v>0</v>
      </c>
      <c r="L2799" s="952">
        <v>0</v>
      </c>
      <c r="M2799" s="951">
        <v>0</v>
      </c>
      <c r="N2799" s="966">
        <f t="shared" si="635"/>
        <v>394809.23076923075</v>
      </c>
      <c r="O2799" s="932">
        <f t="shared" si="636"/>
        <v>0</v>
      </c>
      <c r="P2799" s="932">
        <f t="shared" si="637"/>
        <v>0</v>
      </c>
      <c r="Q2799" s="932">
        <f t="shared" si="638"/>
        <v>0</v>
      </c>
      <c r="R2799" s="966">
        <f t="shared" si="627"/>
        <v>4052404.8545538462</v>
      </c>
      <c r="S2799" s="960">
        <f t="shared" si="628"/>
        <v>0</v>
      </c>
      <c r="T2799" s="961"/>
      <c r="U2799" s="954"/>
    </row>
    <row r="2800" spans="1:21" ht="49.5" outlineLevel="1">
      <c r="A2800" s="1006"/>
      <c r="B2800" s="1006"/>
      <c r="C2800" s="1006"/>
      <c r="D2800" s="1006" t="s">
        <v>6674</v>
      </c>
      <c r="E2800" s="968" t="s">
        <v>4695</v>
      </c>
      <c r="F2800" s="1007" t="s">
        <v>6675</v>
      </c>
      <c r="G2800" s="947" t="s">
        <v>4687</v>
      </c>
      <c r="H2800" s="1010" t="s">
        <v>1026</v>
      </c>
      <c r="I2800" s="990">
        <f t="shared" si="640"/>
        <v>1.2649999999999999</v>
      </c>
      <c r="J2800" s="1009">
        <v>10.6875</v>
      </c>
      <c r="K2800" s="951">
        <v>0</v>
      </c>
      <c r="L2800" s="952">
        <v>0</v>
      </c>
      <c r="M2800" s="951">
        <v>0</v>
      </c>
      <c r="N2800" s="966">
        <f t="shared" si="635"/>
        <v>394809.23076923075</v>
      </c>
      <c r="O2800" s="932">
        <f t="shared" si="636"/>
        <v>0</v>
      </c>
      <c r="P2800" s="932">
        <f t="shared" si="637"/>
        <v>0</v>
      </c>
      <c r="Q2800" s="932">
        <f t="shared" si="638"/>
        <v>0</v>
      </c>
      <c r="R2800" s="966">
        <f t="shared" si="627"/>
        <v>5337697.4221153837</v>
      </c>
      <c r="S2800" s="960">
        <f t="shared" si="628"/>
        <v>0</v>
      </c>
      <c r="T2800" s="961"/>
      <c r="U2800" s="954"/>
    </row>
    <row r="2801" spans="1:21" ht="49.5" outlineLevel="1">
      <c r="A2801" s="1006"/>
      <c r="B2801" s="1006"/>
      <c r="C2801" s="1006"/>
      <c r="D2801" s="1006" t="s">
        <v>6676</v>
      </c>
      <c r="E2801" s="968" t="s">
        <v>4698</v>
      </c>
      <c r="F2801" s="1007" t="s">
        <v>6677</v>
      </c>
      <c r="G2801" s="947" t="s">
        <v>4687</v>
      </c>
      <c r="H2801" s="1010" t="s">
        <v>1026</v>
      </c>
      <c r="I2801" s="990">
        <f t="shared" si="640"/>
        <v>1.2649999999999999</v>
      </c>
      <c r="J2801" s="1009">
        <v>14.279</v>
      </c>
      <c r="K2801" s="951">
        <v>0</v>
      </c>
      <c r="L2801" s="952">
        <v>0</v>
      </c>
      <c r="M2801" s="951">
        <v>0</v>
      </c>
      <c r="N2801" s="966">
        <f t="shared" si="635"/>
        <v>394809.23076923075</v>
      </c>
      <c r="O2801" s="932">
        <f t="shared" si="636"/>
        <v>0</v>
      </c>
      <c r="P2801" s="932">
        <f t="shared" si="637"/>
        <v>0</v>
      </c>
      <c r="Q2801" s="932">
        <f t="shared" si="638"/>
        <v>0</v>
      </c>
      <c r="R2801" s="966">
        <f t="shared" si="627"/>
        <v>7131413.4727846151</v>
      </c>
      <c r="S2801" s="960">
        <f t="shared" si="628"/>
        <v>0</v>
      </c>
      <c r="T2801" s="961"/>
      <c r="U2801" s="954"/>
    </row>
    <row r="2802" spans="1:21" ht="49.5" outlineLevel="1">
      <c r="A2802" s="1006"/>
      <c r="B2802" s="1006"/>
      <c r="C2802" s="1006"/>
      <c r="D2802" s="1006" t="s">
        <v>6678</v>
      </c>
      <c r="E2802" s="968" t="s">
        <v>4701</v>
      </c>
      <c r="F2802" s="1007" t="s">
        <v>6679</v>
      </c>
      <c r="G2802" s="947" t="s">
        <v>4687</v>
      </c>
      <c r="H2802" s="1010" t="s">
        <v>1026</v>
      </c>
      <c r="I2802" s="990">
        <f t="shared" si="640"/>
        <v>1.2649999999999999</v>
      </c>
      <c r="J2802" s="1009">
        <v>19.445</v>
      </c>
      <c r="K2802" s="951">
        <v>0</v>
      </c>
      <c r="L2802" s="952">
        <v>0</v>
      </c>
      <c r="M2802" s="951">
        <v>0</v>
      </c>
      <c r="N2802" s="966">
        <f t="shared" si="635"/>
        <v>394809.23076923075</v>
      </c>
      <c r="O2802" s="932">
        <f t="shared" si="636"/>
        <v>0</v>
      </c>
      <c r="P2802" s="932">
        <f t="shared" si="637"/>
        <v>0</v>
      </c>
      <c r="Q2802" s="932">
        <f t="shared" si="638"/>
        <v>0</v>
      </c>
      <c r="R2802" s="966">
        <f t="shared" si="627"/>
        <v>9711487.8477692306</v>
      </c>
      <c r="S2802" s="960">
        <f t="shared" si="628"/>
        <v>0</v>
      </c>
      <c r="T2802" s="961"/>
      <c r="U2802" s="954"/>
    </row>
    <row r="2803" spans="1:21" ht="49.5" outlineLevel="1">
      <c r="A2803" s="1006"/>
      <c r="B2803" s="1006"/>
      <c r="C2803" s="1006"/>
      <c r="D2803" s="1006" t="s">
        <v>6680</v>
      </c>
      <c r="E2803" s="968" t="s">
        <v>4704</v>
      </c>
      <c r="F2803" s="1007" t="s">
        <v>6681</v>
      </c>
      <c r="G2803" s="947" t="s">
        <v>4687</v>
      </c>
      <c r="H2803" s="1010" t="s">
        <v>1026</v>
      </c>
      <c r="I2803" s="990">
        <f t="shared" si="640"/>
        <v>1.2649999999999999</v>
      </c>
      <c r="J2803" s="1009">
        <v>21.8475</v>
      </c>
      <c r="K2803" s="951">
        <v>0</v>
      </c>
      <c r="L2803" s="952">
        <v>0</v>
      </c>
      <c r="M2803" s="951">
        <v>0</v>
      </c>
      <c r="N2803" s="966">
        <f t="shared" si="635"/>
        <v>394809.23076923075</v>
      </c>
      <c r="O2803" s="932">
        <f t="shared" si="636"/>
        <v>0</v>
      </c>
      <c r="P2803" s="932">
        <f t="shared" si="637"/>
        <v>0</v>
      </c>
      <c r="Q2803" s="932">
        <f t="shared" si="638"/>
        <v>0</v>
      </c>
      <c r="R2803" s="966">
        <f t="shared" si="627"/>
        <v>10911377.256576922</v>
      </c>
      <c r="S2803" s="960">
        <f t="shared" si="628"/>
        <v>0</v>
      </c>
      <c r="T2803" s="961"/>
      <c r="U2803" s="954"/>
    </row>
    <row r="2804" spans="1:21" ht="49.5" outlineLevel="1">
      <c r="A2804" s="1006"/>
      <c r="B2804" s="1006"/>
      <c r="C2804" s="1006"/>
      <c r="D2804" s="1006" t="s">
        <v>6682</v>
      </c>
      <c r="E2804" s="968" t="s">
        <v>4707</v>
      </c>
      <c r="F2804" s="1007" t="s">
        <v>6683</v>
      </c>
      <c r="G2804" s="947" t="s">
        <v>4687</v>
      </c>
      <c r="H2804" s="1010" t="s">
        <v>1026</v>
      </c>
      <c r="I2804" s="990">
        <f t="shared" si="640"/>
        <v>1.2649999999999999</v>
      </c>
      <c r="J2804" s="1009">
        <v>26.433</v>
      </c>
      <c r="K2804" s="951">
        <v>0</v>
      </c>
      <c r="L2804" s="952">
        <v>0</v>
      </c>
      <c r="M2804" s="951">
        <v>0</v>
      </c>
      <c r="N2804" s="966">
        <f t="shared" si="635"/>
        <v>394809.23076923075</v>
      </c>
      <c r="O2804" s="932">
        <f t="shared" si="636"/>
        <v>0</v>
      </c>
      <c r="P2804" s="932">
        <f t="shared" si="637"/>
        <v>0</v>
      </c>
      <c r="Q2804" s="932">
        <f t="shared" si="638"/>
        <v>0</v>
      </c>
      <c r="R2804" s="966">
        <f t="shared" si="627"/>
        <v>13201530.382107692</v>
      </c>
      <c r="S2804" s="960">
        <f t="shared" si="628"/>
        <v>0</v>
      </c>
      <c r="T2804" s="961"/>
      <c r="U2804" s="954"/>
    </row>
    <row r="2805" spans="1:21" ht="49.5" outlineLevel="1">
      <c r="A2805" s="1006"/>
      <c r="B2805" s="1006"/>
      <c r="C2805" s="1006"/>
      <c r="D2805" s="1006" t="s">
        <v>6684</v>
      </c>
      <c r="E2805" s="968" t="s">
        <v>4710</v>
      </c>
      <c r="F2805" s="1007" t="s">
        <v>6685</v>
      </c>
      <c r="G2805" s="947" t="s">
        <v>4687</v>
      </c>
      <c r="H2805" s="1010" t="s">
        <v>1026</v>
      </c>
      <c r="I2805" s="990">
        <f t="shared" si="640"/>
        <v>1.2649999999999999</v>
      </c>
      <c r="J2805" s="1009">
        <v>31.193999999999999</v>
      </c>
      <c r="K2805" s="951">
        <v>0</v>
      </c>
      <c r="L2805" s="952">
        <v>0</v>
      </c>
      <c r="M2805" s="951">
        <v>0</v>
      </c>
      <c r="N2805" s="966">
        <f t="shared" si="635"/>
        <v>394809.23076923075</v>
      </c>
      <c r="O2805" s="932">
        <f t="shared" si="636"/>
        <v>0</v>
      </c>
      <c r="P2805" s="932">
        <f t="shared" si="637"/>
        <v>0</v>
      </c>
      <c r="Q2805" s="932">
        <f t="shared" si="638"/>
        <v>0</v>
      </c>
      <c r="R2805" s="966">
        <f t="shared" si="627"/>
        <v>15579334.117938459</v>
      </c>
      <c r="S2805" s="960">
        <f t="shared" si="628"/>
        <v>0</v>
      </c>
      <c r="T2805" s="961"/>
      <c r="U2805" s="954"/>
    </row>
    <row r="2806" spans="1:21" ht="49.5" outlineLevel="1">
      <c r="A2806" s="1006"/>
      <c r="B2806" s="1006"/>
      <c r="C2806" s="1006"/>
      <c r="D2806" s="1006" t="s">
        <v>6686</v>
      </c>
      <c r="E2806" s="968" t="s">
        <v>4713</v>
      </c>
      <c r="F2806" s="1007" t="s">
        <v>6687</v>
      </c>
      <c r="G2806" s="947" t="s">
        <v>4687</v>
      </c>
      <c r="H2806" s="1010" t="s">
        <v>1026</v>
      </c>
      <c r="I2806" s="990">
        <f t="shared" si="640"/>
        <v>1.2649999999999999</v>
      </c>
      <c r="J2806" s="1009">
        <v>34.308</v>
      </c>
      <c r="K2806" s="951">
        <v>0</v>
      </c>
      <c r="L2806" s="952">
        <v>0</v>
      </c>
      <c r="M2806" s="951">
        <v>0</v>
      </c>
      <c r="N2806" s="966">
        <f t="shared" si="635"/>
        <v>394809.23076923075</v>
      </c>
      <c r="O2806" s="932">
        <f t="shared" si="636"/>
        <v>0</v>
      </c>
      <c r="P2806" s="932">
        <f t="shared" si="637"/>
        <v>0</v>
      </c>
      <c r="Q2806" s="932">
        <f t="shared" si="638"/>
        <v>0</v>
      </c>
      <c r="R2806" s="966">
        <f t="shared" si="627"/>
        <v>17134570.587876923</v>
      </c>
      <c r="S2806" s="960">
        <f t="shared" si="628"/>
        <v>0</v>
      </c>
      <c r="T2806" s="961"/>
      <c r="U2806" s="954"/>
    </row>
    <row r="2807" spans="1:21" ht="49.5" outlineLevel="1">
      <c r="A2807" s="1006"/>
      <c r="B2807" s="1006"/>
      <c r="C2807" s="1006"/>
      <c r="D2807" s="1006" t="s">
        <v>6688</v>
      </c>
      <c r="E2807" s="968" t="s">
        <v>4685</v>
      </c>
      <c r="F2807" s="1007" t="s">
        <v>6689</v>
      </c>
      <c r="G2807" s="947" t="s">
        <v>4687</v>
      </c>
      <c r="H2807" s="1010" t="s">
        <v>1026</v>
      </c>
      <c r="I2807" s="990">
        <f>1.1*1.15*0.7</f>
        <v>0.88549999999999984</v>
      </c>
      <c r="J2807" s="1009">
        <v>5.6070000000000002</v>
      </c>
      <c r="K2807" s="951">
        <v>0</v>
      </c>
      <c r="L2807" s="952">
        <v>0</v>
      </c>
      <c r="M2807" s="951">
        <v>0</v>
      </c>
      <c r="N2807" s="966">
        <f t="shared" si="635"/>
        <v>394809.23076923075</v>
      </c>
      <c r="O2807" s="932">
        <f t="shared" si="636"/>
        <v>0</v>
      </c>
      <c r="P2807" s="932">
        <f t="shared" si="637"/>
        <v>0</v>
      </c>
      <c r="Q2807" s="932">
        <f t="shared" si="638"/>
        <v>0</v>
      </c>
      <c r="R2807" s="966">
        <f t="shared" ref="R2807:R2870" si="641">I2807*J2807*N2807</f>
        <v>1960227.2385553841</v>
      </c>
      <c r="S2807" s="960">
        <f t="shared" ref="S2807:S2870" si="642">(K2807*O2807+L2807*P2807+M2807*Q2807)</f>
        <v>0</v>
      </c>
      <c r="T2807" s="961"/>
      <c r="U2807" s="954"/>
    </row>
    <row r="2808" spans="1:21" ht="49.5" outlineLevel="1">
      <c r="A2808" s="1006"/>
      <c r="B2808" s="1006"/>
      <c r="C2808" s="1006"/>
      <c r="D2808" s="1006" t="s">
        <v>6690</v>
      </c>
      <c r="E2808" s="968" t="s">
        <v>4689</v>
      </c>
      <c r="F2808" s="1007" t="s">
        <v>6691</v>
      </c>
      <c r="G2808" s="947" t="s">
        <v>4687</v>
      </c>
      <c r="H2808" s="1010" t="s">
        <v>1026</v>
      </c>
      <c r="I2808" s="990">
        <f t="shared" ref="I2808:I2816" si="643">1.1*1.15*0.7</f>
        <v>0.88549999999999984</v>
      </c>
      <c r="J2808" s="1009">
        <v>7.3890000000000002</v>
      </c>
      <c r="K2808" s="951">
        <v>0</v>
      </c>
      <c r="L2808" s="952">
        <v>0</v>
      </c>
      <c r="M2808" s="951">
        <v>0</v>
      </c>
      <c r="N2808" s="966">
        <f t="shared" si="635"/>
        <v>394809.23076923075</v>
      </c>
      <c r="O2808" s="932">
        <f t="shared" si="636"/>
        <v>0</v>
      </c>
      <c r="P2808" s="932">
        <f t="shared" si="637"/>
        <v>0</v>
      </c>
      <c r="Q2808" s="932">
        <f t="shared" si="638"/>
        <v>0</v>
      </c>
      <c r="R2808" s="966">
        <f t="shared" si="641"/>
        <v>2583220.8071492305</v>
      </c>
      <c r="S2808" s="960">
        <f t="shared" si="642"/>
        <v>0</v>
      </c>
      <c r="T2808" s="961"/>
      <c r="U2808" s="954"/>
    </row>
    <row r="2809" spans="1:21" ht="49.5" outlineLevel="1">
      <c r="A2809" s="1006"/>
      <c r="B2809" s="1006"/>
      <c r="C2809" s="1006"/>
      <c r="D2809" s="1006" t="s">
        <v>6692</v>
      </c>
      <c r="E2809" s="968" t="s">
        <v>4692</v>
      </c>
      <c r="F2809" s="1007" t="s">
        <v>6693</v>
      </c>
      <c r="G2809" s="947" t="s">
        <v>4687</v>
      </c>
      <c r="H2809" s="1010" t="s">
        <v>1026</v>
      </c>
      <c r="I2809" s="990">
        <f t="shared" si="643"/>
        <v>0.88549999999999984</v>
      </c>
      <c r="J2809" s="1009">
        <v>8.1140000000000008</v>
      </c>
      <c r="K2809" s="951">
        <v>0</v>
      </c>
      <c r="L2809" s="952">
        <v>0</v>
      </c>
      <c r="M2809" s="951">
        <v>0</v>
      </c>
      <c r="N2809" s="966">
        <f t="shared" ref="N2809:N2840" si="644">VLOOKUP(H2809,DGNC2032,8)</f>
        <v>394809.23076923075</v>
      </c>
      <c r="O2809" s="932">
        <f t="shared" ref="O2809:O2840" si="645">+IFERROR(VLOOKUP($A2809,DGMTC7606,10,0),0)</f>
        <v>0</v>
      </c>
      <c r="P2809" s="932">
        <f t="shared" ref="P2809:P2840" si="646">+IFERROR(VLOOKUP($B2809,DGMTC11,10,0),0)</f>
        <v>0</v>
      </c>
      <c r="Q2809" s="932">
        <f t="shared" ref="Q2809:Q2840" si="647">+IFERROR(VLOOKUP($C2809,DGMTC11,10,0),0)</f>
        <v>0</v>
      </c>
      <c r="R2809" s="966">
        <f t="shared" si="641"/>
        <v>2836683.3981876918</v>
      </c>
      <c r="S2809" s="960">
        <f t="shared" si="642"/>
        <v>0</v>
      </c>
      <c r="T2809" s="961"/>
      <c r="U2809" s="954"/>
    </row>
    <row r="2810" spans="1:21" ht="49.5" outlineLevel="1">
      <c r="A2810" s="1006"/>
      <c r="B2810" s="1006"/>
      <c r="C2810" s="1006"/>
      <c r="D2810" s="1006" t="s">
        <v>6694</v>
      </c>
      <c r="E2810" s="968" t="s">
        <v>4695</v>
      </c>
      <c r="F2810" s="1007" t="s">
        <v>6695</v>
      </c>
      <c r="G2810" s="947" t="s">
        <v>4687</v>
      </c>
      <c r="H2810" s="1010" t="s">
        <v>1026</v>
      </c>
      <c r="I2810" s="990">
        <f t="shared" si="643"/>
        <v>0.88549999999999984</v>
      </c>
      <c r="J2810" s="1009">
        <v>10.6875</v>
      </c>
      <c r="K2810" s="951">
        <v>0</v>
      </c>
      <c r="L2810" s="952">
        <v>0</v>
      </c>
      <c r="M2810" s="951">
        <v>0</v>
      </c>
      <c r="N2810" s="966">
        <f t="shared" si="644"/>
        <v>394809.23076923075</v>
      </c>
      <c r="O2810" s="932">
        <f t="shared" si="645"/>
        <v>0</v>
      </c>
      <c r="P2810" s="932">
        <f t="shared" si="646"/>
        <v>0</v>
      </c>
      <c r="Q2810" s="932">
        <f t="shared" si="647"/>
        <v>0</v>
      </c>
      <c r="R2810" s="966">
        <f t="shared" si="641"/>
        <v>3736388.1954807686</v>
      </c>
      <c r="S2810" s="960">
        <f t="shared" si="642"/>
        <v>0</v>
      </c>
      <c r="T2810" s="961"/>
      <c r="U2810" s="954"/>
    </row>
    <row r="2811" spans="1:21" ht="49.5" outlineLevel="1">
      <c r="A2811" s="1006"/>
      <c r="B2811" s="1006"/>
      <c r="C2811" s="1006"/>
      <c r="D2811" s="1006" t="s">
        <v>6696</v>
      </c>
      <c r="E2811" s="968" t="s">
        <v>4698</v>
      </c>
      <c r="F2811" s="1007" t="s">
        <v>6697</v>
      </c>
      <c r="G2811" s="947" t="s">
        <v>4687</v>
      </c>
      <c r="H2811" s="1010" t="s">
        <v>1026</v>
      </c>
      <c r="I2811" s="990">
        <f t="shared" si="643"/>
        <v>0.88549999999999984</v>
      </c>
      <c r="J2811" s="1009">
        <v>14.279</v>
      </c>
      <c r="K2811" s="951">
        <v>0</v>
      </c>
      <c r="L2811" s="952">
        <v>0</v>
      </c>
      <c r="M2811" s="951">
        <v>0</v>
      </c>
      <c r="N2811" s="966">
        <f t="shared" si="644"/>
        <v>394809.23076923075</v>
      </c>
      <c r="O2811" s="932">
        <f t="shared" si="645"/>
        <v>0</v>
      </c>
      <c r="P2811" s="932">
        <f t="shared" si="646"/>
        <v>0</v>
      </c>
      <c r="Q2811" s="932">
        <f t="shared" si="647"/>
        <v>0</v>
      </c>
      <c r="R2811" s="966">
        <f t="shared" si="641"/>
        <v>4991989.4309492297</v>
      </c>
      <c r="S2811" s="960">
        <f t="shared" si="642"/>
        <v>0</v>
      </c>
      <c r="T2811" s="961"/>
      <c r="U2811" s="954"/>
    </row>
    <row r="2812" spans="1:21" ht="49.5" outlineLevel="1">
      <c r="A2812" s="1006"/>
      <c r="B2812" s="1006"/>
      <c r="C2812" s="1006"/>
      <c r="D2812" s="1006" t="s">
        <v>6698</v>
      </c>
      <c r="E2812" s="968" t="s">
        <v>4701</v>
      </c>
      <c r="F2812" s="1007" t="s">
        <v>6699</v>
      </c>
      <c r="G2812" s="947" t="s">
        <v>4687</v>
      </c>
      <c r="H2812" s="1010" t="s">
        <v>1026</v>
      </c>
      <c r="I2812" s="990">
        <f t="shared" si="643"/>
        <v>0.88549999999999984</v>
      </c>
      <c r="J2812" s="1009">
        <v>19.445</v>
      </c>
      <c r="K2812" s="951">
        <v>0</v>
      </c>
      <c r="L2812" s="952">
        <v>0</v>
      </c>
      <c r="M2812" s="951">
        <v>0</v>
      </c>
      <c r="N2812" s="966">
        <f t="shared" si="644"/>
        <v>394809.23076923075</v>
      </c>
      <c r="O2812" s="932">
        <f t="shared" si="645"/>
        <v>0</v>
      </c>
      <c r="P2812" s="932">
        <f t="shared" si="646"/>
        <v>0</v>
      </c>
      <c r="Q2812" s="932">
        <f t="shared" si="647"/>
        <v>0</v>
      </c>
      <c r="R2812" s="966">
        <f t="shared" si="641"/>
        <v>6798041.4934384599</v>
      </c>
      <c r="S2812" s="960">
        <f t="shared" si="642"/>
        <v>0</v>
      </c>
      <c r="T2812" s="961"/>
      <c r="U2812" s="954"/>
    </row>
    <row r="2813" spans="1:21" ht="49.5" outlineLevel="1">
      <c r="A2813" s="1006"/>
      <c r="B2813" s="1006"/>
      <c r="C2813" s="1006"/>
      <c r="D2813" s="1006" t="s">
        <v>6700</v>
      </c>
      <c r="E2813" s="968" t="s">
        <v>4704</v>
      </c>
      <c r="F2813" s="1007" t="s">
        <v>6701</v>
      </c>
      <c r="G2813" s="947" t="s">
        <v>4687</v>
      </c>
      <c r="H2813" s="1010" t="s">
        <v>1026</v>
      </c>
      <c r="I2813" s="990">
        <f t="shared" si="643"/>
        <v>0.88549999999999984</v>
      </c>
      <c r="J2813" s="1009">
        <v>21.8475</v>
      </c>
      <c r="K2813" s="951">
        <v>0</v>
      </c>
      <c r="L2813" s="952">
        <v>0</v>
      </c>
      <c r="M2813" s="951">
        <v>0</v>
      </c>
      <c r="N2813" s="966">
        <f t="shared" si="644"/>
        <v>394809.23076923075</v>
      </c>
      <c r="O2813" s="932">
        <f t="shared" si="645"/>
        <v>0</v>
      </c>
      <c r="P2813" s="932">
        <f t="shared" si="646"/>
        <v>0</v>
      </c>
      <c r="Q2813" s="932">
        <f t="shared" si="647"/>
        <v>0</v>
      </c>
      <c r="R2813" s="966">
        <f t="shared" si="641"/>
        <v>7637964.0796038453</v>
      </c>
      <c r="S2813" s="960">
        <f t="shared" si="642"/>
        <v>0</v>
      </c>
      <c r="T2813" s="961"/>
      <c r="U2813" s="954"/>
    </row>
    <row r="2814" spans="1:21" ht="49.5" outlineLevel="1">
      <c r="A2814" s="1006"/>
      <c r="B2814" s="1006"/>
      <c r="C2814" s="1006"/>
      <c r="D2814" s="1006" t="s">
        <v>6702</v>
      </c>
      <c r="E2814" s="968" t="s">
        <v>4707</v>
      </c>
      <c r="F2814" s="1007" t="s">
        <v>6703</v>
      </c>
      <c r="G2814" s="947" t="s">
        <v>4687</v>
      </c>
      <c r="H2814" s="1010" t="s">
        <v>1026</v>
      </c>
      <c r="I2814" s="990">
        <f t="shared" si="643"/>
        <v>0.88549999999999984</v>
      </c>
      <c r="J2814" s="1009">
        <v>26.433</v>
      </c>
      <c r="K2814" s="951">
        <v>0</v>
      </c>
      <c r="L2814" s="952">
        <v>0</v>
      </c>
      <c r="M2814" s="951">
        <v>0</v>
      </c>
      <c r="N2814" s="966">
        <f t="shared" si="644"/>
        <v>394809.23076923075</v>
      </c>
      <c r="O2814" s="932">
        <f t="shared" si="645"/>
        <v>0</v>
      </c>
      <c r="P2814" s="932">
        <f t="shared" si="646"/>
        <v>0</v>
      </c>
      <c r="Q2814" s="932">
        <f t="shared" si="647"/>
        <v>0</v>
      </c>
      <c r="R2814" s="966">
        <f t="shared" si="641"/>
        <v>9241071.2674753834</v>
      </c>
      <c r="S2814" s="960">
        <f t="shared" si="642"/>
        <v>0</v>
      </c>
      <c r="T2814" s="961"/>
      <c r="U2814" s="954"/>
    </row>
    <row r="2815" spans="1:21" ht="49.5" outlineLevel="1">
      <c r="A2815" s="1006"/>
      <c r="B2815" s="1006"/>
      <c r="C2815" s="1006"/>
      <c r="D2815" s="1006" t="s">
        <v>6704</v>
      </c>
      <c r="E2815" s="968" t="s">
        <v>4710</v>
      </c>
      <c r="F2815" s="1007" t="s">
        <v>6705</v>
      </c>
      <c r="G2815" s="947" t="s">
        <v>4687</v>
      </c>
      <c r="H2815" s="1010" t="s">
        <v>1026</v>
      </c>
      <c r="I2815" s="990">
        <f t="shared" si="643"/>
        <v>0.88549999999999984</v>
      </c>
      <c r="J2815" s="1009">
        <v>31.193999999999999</v>
      </c>
      <c r="K2815" s="951">
        <v>0</v>
      </c>
      <c r="L2815" s="952">
        <v>0</v>
      </c>
      <c r="M2815" s="951">
        <v>0</v>
      </c>
      <c r="N2815" s="966">
        <f t="shared" si="644"/>
        <v>394809.23076923075</v>
      </c>
      <c r="O2815" s="932">
        <f t="shared" si="645"/>
        <v>0</v>
      </c>
      <c r="P2815" s="932">
        <f t="shared" si="646"/>
        <v>0</v>
      </c>
      <c r="Q2815" s="932">
        <f t="shared" si="647"/>
        <v>0</v>
      </c>
      <c r="R2815" s="966">
        <f t="shared" si="641"/>
        <v>10905533.882556919</v>
      </c>
      <c r="S2815" s="960">
        <f t="shared" si="642"/>
        <v>0</v>
      </c>
      <c r="T2815" s="961"/>
      <c r="U2815" s="954"/>
    </row>
    <row r="2816" spans="1:21" ht="49.5" outlineLevel="1">
      <c r="A2816" s="1006"/>
      <c r="B2816" s="1006"/>
      <c r="C2816" s="1006"/>
      <c r="D2816" s="1006" t="s">
        <v>6706</v>
      </c>
      <c r="E2816" s="968" t="s">
        <v>4713</v>
      </c>
      <c r="F2816" s="1007" t="s">
        <v>6707</v>
      </c>
      <c r="G2816" s="947" t="s">
        <v>4687</v>
      </c>
      <c r="H2816" s="1010" t="s">
        <v>1026</v>
      </c>
      <c r="I2816" s="990">
        <f t="shared" si="643"/>
        <v>0.88549999999999984</v>
      </c>
      <c r="J2816" s="1009">
        <v>34.308</v>
      </c>
      <c r="K2816" s="951">
        <v>0</v>
      </c>
      <c r="L2816" s="952">
        <v>0</v>
      </c>
      <c r="M2816" s="951">
        <v>0</v>
      </c>
      <c r="N2816" s="966">
        <f t="shared" si="644"/>
        <v>394809.23076923075</v>
      </c>
      <c r="O2816" s="932">
        <f t="shared" si="645"/>
        <v>0</v>
      </c>
      <c r="P2816" s="932">
        <f t="shared" si="646"/>
        <v>0</v>
      </c>
      <c r="Q2816" s="932">
        <f t="shared" si="647"/>
        <v>0</v>
      </c>
      <c r="R2816" s="966">
        <f t="shared" si="641"/>
        <v>11994199.411513845</v>
      </c>
      <c r="S2816" s="960">
        <f t="shared" si="642"/>
        <v>0</v>
      </c>
      <c r="T2816" s="961"/>
      <c r="U2816" s="954"/>
    </row>
    <row r="2817" spans="1:21" ht="66" outlineLevel="1">
      <c r="A2817" s="1006" t="s">
        <v>2351</v>
      </c>
      <c r="B2817" s="1006" t="s">
        <v>2289</v>
      </c>
      <c r="C2817" s="1006" t="s">
        <v>2325</v>
      </c>
      <c r="D2817" s="1006" t="s">
        <v>6708</v>
      </c>
      <c r="E2817" s="968" t="s">
        <v>4776</v>
      </c>
      <c r="F2817" s="1007" t="s">
        <v>6709</v>
      </c>
      <c r="G2817" s="947" t="s">
        <v>4687</v>
      </c>
      <c r="H2817" s="1010" t="s">
        <v>1026</v>
      </c>
      <c r="I2817" s="990">
        <v>1.1000000000000001</v>
      </c>
      <c r="J2817" s="1009">
        <v>5.8049999999999997</v>
      </c>
      <c r="K2817" s="951">
        <v>0.09</v>
      </c>
      <c r="L2817" s="952">
        <v>0.12</v>
      </c>
      <c r="M2817" s="1002">
        <v>0</v>
      </c>
      <c r="N2817" s="966">
        <f t="shared" si="644"/>
        <v>394809.23076923075</v>
      </c>
      <c r="O2817" s="932">
        <f t="shared" si="645"/>
        <v>811178.14399999997</v>
      </c>
      <c r="P2817" s="932">
        <f t="shared" si="646"/>
        <v>365605</v>
      </c>
      <c r="Q2817" s="932">
        <f t="shared" si="647"/>
        <v>39348</v>
      </c>
      <c r="R2817" s="966">
        <f t="shared" si="641"/>
        <v>2521054.3430769229</v>
      </c>
      <c r="S2817" s="960">
        <f t="shared" si="642"/>
        <v>116878.63295999999</v>
      </c>
      <c r="T2817" s="961"/>
      <c r="U2817" s="954"/>
    </row>
    <row r="2818" spans="1:21" ht="66" outlineLevel="1">
      <c r="A2818" s="1006" t="s">
        <v>2351</v>
      </c>
      <c r="B2818" s="1006" t="s">
        <v>2289</v>
      </c>
      <c r="C2818" s="1006" t="s">
        <v>2325</v>
      </c>
      <c r="D2818" s="1006" t="s">
        <v>6710</v>
      </c>
      <c r="E2818" s="968" t="s">
        <v>4779</v>
      </c>
      <c r="F2818" s="1007" t="s">
        <v>6711</v>
      </c>
      <c r="G2818" s="947" t="s">
        <v>4687</v>
      </c>
      <c r="H2818" s="1010" t="s">
        <v>1026</v>
      </c>
      <c r="I2818" s="990">
        <v>1.1000000000000001</v>
      </c>
      <c r="J2818" s="1009">
        <v>6.633</v>
      </c>
      <c r="K2818" s="951">
        <v>0.122</v>
      </c>
      <c r="L2818" s="952">
        <v>0.16</v>
      </c>
      <c r="M2818" s="1002">
        <v>0</v>
      </c>
      <c r="N2818" s="966">
        <f t="shared" si="644"/>
        <v>394809.23076923075</v>
      </c>
      <c r="O2818" s="932">
        <f t="shared" si="645"/>
        <v>811178.14399999997</v>
      </c>
      <c r="P2818" s="932">
        <f t="shared" si="646"/>
        <v>365605</v>
      </c>
      <c r="Q2818" s="932">
        <f t="shared" si="647"/>
        <v>39348</v>
      </c>
      <c r="R2818" s="966">
        <f t="shared" si="641"/>
        <v>2880646.5904615386</v>
      </c>
      <c r="S2818" s="960">
        <f t="shared" si="642"/>
        <v>157460.53356800001</v>
      </c>
      <c r="T2818" s="961"/>
      <c r="U2818" s="954"/>
    </row>
    <row r="2819" spans="1:21" ht="66" outlineLevel="1">
      <c r="A2819" s="1006" t="s">
        <v>2351</v>
      </c>
      <c r="B2819" s="1006" t="s">
        <v>2289</v>
      </c>
      <c r="C2819" s="1006" t="s">
        <v>2325</v>
      </c>
      <c r="D2819" s="1006" t="s">
        <v>6712</v>
      </c>
      <c r="E2819" s="968" t="s">
        <v>4782</v>
      </c>
      <c r="F2819" s="1007" t="s">
        <v>6713</v>
      </c>
      <c r="G2819" s="947" t="s">
        <v>4687</v>
      </c>
      <c r="H2819" s="1010" t="s">
        <v>1026</v>
      </c>
      <c r="I2819" s="990">
        <v>1.1000000000000001</v>
      </c>
      <c r="J2819" s="1009">
        <v>7.4660000000000002</v>
      </c>
      <c r="K2819" s="951">
        <v>0.122</v>
      </c>
      <c r="L2819" s="952">
        <v>0.16</v>
      </c>
      <c r="M2819" s="1002">
        <v>0</v>
      </c>
      <c r="N2819" s="966">
        <f t="shared" si="644"/>
        <v>394809.23076923075</v>
      </c>
      <c r="O2819" s="932">
        <f t="shared" si="645"/>
        <v>811178.14399999997</v>
      </c>
      <c r="P2819" s="932">
        <f t="shared" si="646"/>
        <v>365605</v>
      </c>
      <c r="Q2819" s="932">
        <f t="shared" si="647"/>
        <v>39348</v>
      </c>
      <c r="R2819" s="966">
        <f t="shared" si="641"/>
        <v>3242410.2886153846</v>
      </c>
      <c r="S2819" s="960">
        <f t="shared" si="642"/>
        <v>157460.53356800001</v>
      </c>
      <c r="T2819" s="961"/>
      <c r="U2819" s="954"/>
    </row>
    <row r="2820" spans="1:21" ht="66" outlineLevel="1">
      <c r="A2820" s="1006" t="s">
        <v>2351</v>
      </c>
      <c r="B2820" s="1006" t="s">
        <v>2289</v>
      </c>
      <c r="C2820" s="1006" t="s">
        <v>2325</v>
      </c>
      <c r="D2820" s="1006" t="s">
        <v>6714</v>
      </c>
      <c r="E2820" s="968" t="s">
        <v>4785</v>
      </c>
      <c r="F2820" s="1007" t="s">
        <v>6715</v>
      </c>
      <c r="G2820" s="947" t="s">
        <v>4687</v>
      </c>
      <c r="H2820" s="1010" t="s">
        <v>1026</v>
      </c>
      <c r="I2820" s="990">
        <v>1.1000000000000001</v>
      </c>
      <c r="J2820" s="1009">
        <v>8.4600000000000009</v>
      </c>
      <c r="K2820" s="951">
        <v>0.16200000000000001</v>
      </c>
      <c r="L2820" s="952">
        <v>0.20250000000000001</v>
      </c>
      <c r="M2820" s="1002">
        <v>0</v>
      </c>
      <c r="N2820" s="966">
        <f t="shared" si="644"/>
        <v>394809.23076923075</v>
      </c>
      <c r="O2820" s="932">
        <f t="shared" si="645"/>
        <v>811178.14399999997</v>
      </c>
      <c r="P2820" s="932">
        <f t="shared" si="646"/>
        <v>365605</v>
      </c>
      <c r="Q2820" s="932">
        <f t="shared" si="647"/>
        <v>39348</v>
      </c>
      <c r="R2820" s="966">
        <f t="shared" si="641"/>
        <v>3674094.7015384617</v>
      </c>
      <c r="S2820" s="960">
        <f t="shared" si="642"/>
        <v>205445.871828</v>
      </c>
      <c r="T2820" s="961"/>
      <c r="U2820" s="954"/>
    </row>
    <row r="2821" spans="1:21" ht="66" outlineLevel="1">
      <c r="A2821" s="1006" t="s">
        <v>2351</v>
      </c>
      <c r="B2821" s="1006" t="s">
        <v>2289</v>
      </c>
      <c r="C2821" s="1006" t="s">
        <v>2325</v>
      </c>
      <c r="D2821" s="1006" t="s">
        <v>6716</v>
      </c>
      <c r="E2821" s="968" t="s">
        <v>4788</v>
      </c>
      <c r="F2821" s="1007" t="s">
        <v>6717</v>
      </c>
      <c r="G2821" s="947" t="s">
        <v>4687</v>
      </c>
      <c r="H2821" s="1010" t="s">
        <v>1026</v>
      </c>
      <c r="I2821" s="990">
        <v>1.1000000000000001</v>
      </c>
      <c r="J2821" s="1009">
        <v>9.6210000000000004</v>
      </c>
      <c r="K2821" s="951">
        <v>9.9000000000000005E-2</v>
      </c>
      <c r="L2821" s="952">
        <v>0.21</v>
      </c>
      <c r="M2821" s="1002">
        <v>9.9000000000000005E-2</v>
      </c>
      <c r="N2821" s="966">
        <f t="shared" si="644"/>
        <v>394809.23076923075</v>
      </c>
      <c r="O2821" s="932">
        <f t="shared" si="645"/>
        <v>811178.14399999997</v>
      </c>
      <c r="P2821" s="932">
        <f t="shared" si="646"/>
        <v>365605</v>
      </c>
      <c r="Q2821" s="932">
        <f t="shared" si="647"/>
        <v>39348</v>
      </c>
      <c r="R2821" s="966">
        <f t="shared" si="641"/>
        <v>4178305.5701538469</v>
      </c>
      <c r="S2821" s="960">
        <f t="shared" si="642"/>
        <v>160979.13825600001</v>
      </c>
      <c r="T2821" s="961"/>
      <c r="U2821" s="954"/>
    </row>
    <row r="2822" spans="1:21" ht="66" outlineLevel="1">
      <c r="A2822" s="1006" t="s">
        <v>2351</v>
      </c>
      <c r="B2822" s="1006" t="s">
        <v>2289</v>
      </c>
      <c r="C2822" s="1006" t="s">
        <v>2325</v>
      </c>
      <c r="D2822" s="1006" t="s">
        <v>6718</v>
      </c>
      <c r="E2822" s="968" t="s">
        <v>4791</v>
      </c>
      <c r="F2822" s="1007" t="s">
        <v>6719</v>
      </c>
      <c r="G2822" s="947" t="s">
        <v>4687</v>
      </c>
      <c r="H2822" s="1010" t="s">
        <v>1026</v>
      </c>
      <c r="I2822" s="990">
        <v>1.1000000000000001</v>
      </c>
      <c r="J2822" s="1009">
        <v>11.444000000000001</v>
      </c>
      <c r="K2822" s="951">
        <v>0.13100000000000001</v>
      </c>
      <c r="L2822" s="952">
        <v>0.27</v>
      </c>
      <c r="M2822" s="1002">
        <v>0.122</v>
      </c>
      <c r="N2822" s="966">
        <f t="shared" si="644"/>
        <v>394809.23076923075</v>
      </c>
      <c r="O2822" s="932">
        <f t="shared" si="645"/>
        <v>811178.14399999997</v>
      </c>
      <c r="P2822" s="932">
        <f t="shared" si="646"/>
        <v>365605</v>
      </c>
      <c r="Q2822" s="932">
        <f t="shared" si="647"/>
        <v>39348</v>
      </c>
      <c r="R2822" s="966">
        <f t="shared" si="641"/>
        <v>4970016.5206153849</v>
      </c>
      <c r="S2822" s="960">
        <f t="shared" si="642"/>
        <v>209778.14286399999</v>
      </c>
      <c r="T2822" s="961"/>
      <c r="U2822" s="954"/>
    </row>
    <row r="2823" spans="1:21" ht="49.5" outlineLevel="1">
      <c r="A2823" s="1006" t="s">
        <v>2351</v>
      </c>
      <c r="B2823" s="1006" t="s">
        <v>2289</v>
      </c>
      <c r="C2823" s="1006" t="s">
        <v>2325</v>
      </c>
      <c r="D2823" s="1006" t="s">
        <v>6720</v>
      </c>
      <c r="E2823" s="968" t="s">
        <v>4776</v>
      </c>
      <c r="F2823" s="1007" t="s">
        <v>6721</v>
      </c>
      <c r="G2823" s="947" t="s">
        <v>4687</v>
      </c>
      <c r="H2823" s="1010" t="s">
        <v>1026</v>
      </c>
      <c r="I2823" s="990">
        <f>1.1*0.7</f>
        <v>0.77</v>
      </c>
      <c r="J2823" s="1009">
        <v>5.8049999999999997</v>
      </c>
      <c r="K2823" s="951">
        <v>0.09</v>
      </c>
      <c r="L2823" s="952">
        <v>0.12</v>
      </c>
      <c r="M2823" s="951">
        <v>0</v>
      </c>
      <c r="N2823" s="966">
        <f t="shared" si="644"/>
        <v>394809.23076923075</v>
      </c>
      <c r="O2823" s="932">
        <f t="shared" si="645"/>
        <v>811178.14399999997</v>
      </c>
      <c r="P2823" s="932">
        <f t="shared" si="646"/>
        <v>365605</v>
      </c>
      <c r="Q2823" s="932">
        <f t="shared" si="647"/>
        <v>39348</v>
      </c>
      <c r="R2823" s="966">
        <f t="shared" si="641"/>
        <v>1764738.0401538461</v>
      </c>
      <c r="S2823" s="960">
        <f t="shared" si="642"/>
        <v>116878.63295999999</v>
      </c>
      <c r="T2823" s="961"/>
      <c r="U2823" s="954"/>
    </row>
    <row r="2824" spans="1:21" ht="49.5" outlineLevel="1">
      <c r="A2824" s="1006" t="s">
        <v>2351</v>
      </c>
      <c r="B2824" s="1006" t="s">
        <v>2289</v>
      </c>
      <c r="C2824" s="1006" t="s">
        <v>2325</v>
      </c>
      <c r="D2824" s="1006" t="s">
        <v>6722</v>
      </c>
      <c r="E2824" s="968" t="s">
        <v>4779</v>
      </c>
      <c r="F2824" s="1007" t="s">
        <v>6723</v>
      </c>
      <c r="G2824" s="947" t="s">
        <v>4687</v>
      </c>
      <c r="H2824" s="1010" t="s">
        <v>1026</v>
      </c>
      <c r="I2824" s="990">
        <f t="shared" ref="I2824:I2828" si="648">1.1*0.7</f>
        <v>0.77</v>
      </c>
      <c r="J2824" s="1009">
        <v>6.633</v>
      </c>
      <c r="K2824" s="951">
        <v>0.122</v>
      </c>
      <c r="L2824" s="952">
        <v>0.16</v>
      </c>
      <c r="M2824" s="951">
        <v>0</v>
      </c>
      <c r="N2824" s="966">
        <f t="shared" si="644"/>
        <v>394809.23076923075</v>
      </c>
      <c r="O2824" s="932">
        <f t="shared" si="645"/>
        <v>811178.14399999997</v>
      </c>
      <c r="P2824" s="932">
        <f t="shared" si="646"/>
        <v>365605</v>
      </c>
      <c r="Q2824" s="932">
        <f t="shared" si="647"/>
        <v>39348</v>
      </c>
      <c r="R2824" s="966">
        <f t="shared" si="641"/>
        <v>2016452.6133230769</v>
      </c>
      <c r="S2824" s="960">
        <f t="shared" si="642"/>
        <v>157460.53356800001</v>
      </c>
      <c r="T2824" s="961"/>
      <c r="U2824" s="954"/>
    </row>
    <row r="2825" spans="1:21" ht="49.5" outlineLevel="1">
      <c r="A2825" s="1006" t="s">
        <v>2351</v>
      </c>
      <c r="B2825" s="1006" t="s">
        <v>2289</v>
      </c>
      <c r="C2825" s="1006" t="s">
        <v>2325</v>
      </c>
      <c r="D2825" s="1006" t="s">
        <v>6724</v>
      </c>
      <c r="E2825" s="968" t="s">
        <v>4782</v>
      </c>
      <c r="F2825" s="1007" t="s">
        <v>6725</v>
      </c>
      <c r="G2825" s="947" t="s">
        <v>4687</v>
      </c>
      <c r="H2825" s="1010" t="s">
        <v>1026</v>
      </c>
      <c r="I2825" s="990">
        <f t="shared" si="648"/>
        <v>0.77</v>
      </c>
      <c r="J2825" s="1009">
        <v>7.4660000000000002</v>
      </c>
      <c r="K2825" s="951">
        <v>0.122</v>
      </c>
      <c r="L2825" s="952">
        <v>0.16</v>
      </c>
      <c r="M2825" s="951">
        <v>0</v>
      </c>
      <c r="N2825" s="966">
        <f t="shared" si="644"/>
        <v>394809.23076923075</v>
      </c>
      <c r="O2825" s="932">
        <f t="shared" si="645"/>
        <v>811178.14399999997</v>
      </c>
      <c r="P2825" s="932">
        <f t="shared" si="646"/>
        <v>365605</v>
      </c>
      <c r="Q2825" s="932">
        <f t="shared" si="647"/>
        <v>39348</v>
      </c>
      <c r="R2825" s="966">
        <f t="shared" si="641"/>
        <v>2269687.2020307691</v>
      </c>
      <c r="S2825" s="960">
        <f t="shared" si="642"/>
        <v>157460.53356800001</v>
      </c>
      <c r="T2825" s="961"/>
      <c r="U2825" s="954"/>
    </row>
    <row r="2826" spans="1:21" ht="49.5" outlineLevel="1">
      <c r="A2826" s="1006" t="s">
        <v>2351</v>
      </c>
      <c r="B2826" s="1006" t="s">
        <v>2289</v>
      </c>
      <c r="C2826" s="1006" t="s">
        <v>2325</v>
      </c>
      <c r="D2826" s="1006" t="s">
        <v>6726</v>
      </c>
      <c r="E2826" s="968" t="s">
        <v>4785</v>
      </c>
      <c r="F2826" s="1007" t="s">
        <v>6727</v>
      </c>
      <c r="G2826" s="947" t="s">
        <v>4687</v>
      </c>
      <c r="H2826" s="1010" t="s">
        <v>1026</v>
      </c>
      <c r="I2826" s="990">
        <f t="shared" si="648"/>
        <v>0.77</v>
      </c>
      <c r="J2826" s="1009">
        <v>8.4600000000000009</v>
      </c>
      <c r="K2826" s="951">
        <v>0.16200000000000001</v>
      </c>
      <c r="L2826" s="952">
        <v>0.20250000000000001</v>
      </c>
      <c r="M2826" s="951">
        <v>0</v>
      </c>
      <c r="N2826" s="966">
        <f t="shared" si="644"/>
        <v>394809.23076923075</v>
      </c>
      <c r="O2826" s="932">
        <f t="shared" si="645"/>
        <v>811178.14399999997</v>
      </c>
      <c r="P2826" s="932">
        <f t="shared" si="646"/>
        <v>365605</v>
      </c>
      <c r="Q2826" s="932">
        <f t="shared" si="647"/>
        <v>39348</v>
      </c>
      <c r="R2826" s="966">
        <f t="shared" si="641"/>
        <v>2571866.2910769233</v>
      </c>
      <c r="S2826" s="960">
        <f t="shared" si="642"/>
        <v>205445.871828</v>
      </c>
      <c r="T2826" s="961"/>
      <c r="U2826" s="954"/>
    </row>
    <row r="2827" spans="1:21" ht="49.5" outlineLevel="1">
      <c r="A2827" s="1006" t="s">
        <v>2351</v>
      </c>
      <c r="B2827" s="1006" t="s">
        <v>2289</v>
      </c>
      <c r="C2827" s="1006" t="s">
        <v>2325</v>
      </c>
      <c r="D2827" s="1006" t="s">
        <v>6728</v>
      </c>
      <c r="E2827" s="968" t="s">
        <v>4788</v>
      </c>
      <c r="F2827" s="1007" t="s">
        <v>6729</v>
      </c>
      <c r="G2827" s="947" t="s">
        <v>4687</v>
      </c>
      <c r="H2827" s="1010" t="s">
        <v>1026</v>
      </c>
      <c r="I2827" s="990">
        <f t="shared" si="648"/>
        <v>0.77</v>
      </c>
      <c r="J2827" s="1009">
        <v>9.6210000000000004</v>
      </c>
      <c r="K2827" s="951">
        <v>9.9000000000000005E-2</v>
      </c>
      <c r="L2827" s="952">
        <v>0.21</v>
      </c>
      <c r="M2827" s="951">
        <v>9.9000000000000005E-2</v>
      </c>
      <c r="N2827" s="966">
        <f t="shared" si="644"/>
        <v>394809.23076923075</v>
      </c>
      <c r="O2827" s="932">
        <f t="shared" si="645"/>
        <v>811178.14399999997</v>
      </c>
      <c r="P2827" s="932">
        <f t="shared" si="646"/>
        <v>365605</v>
      </c>
      <c r="Q2827" s="932">
        <f t="shared" si="647"/>
        <v>39348</v>
      </c>
      <c r="R2827" s="966">
        <f t="shared" si="641"/>
        <v>2924813.8991076923</v>
      </c>
      <c r="S2827" s="960">
        <f t="shared" si="642"/>
        <v>160979.13825600001</v>
      </c>
      <c r="T2827" s="961"/>
      <c r="U2827" s="954"/>
    </row>
    <row r="2828" spans="1:21" ht="49.5" outlineLevel="1">
      <c r="A2828" s="1006" t="s">
        <v>2351</v>
      </c>
      <c r="B2828" s="1006" t="s">
        <v>2289</v>
      </c>
      <c r="C2828" s="1006" t="s">
        <v>2325</v>
      </c>
      <c r="D2828" s="1006" t="s">
        <v>6718</v>
      </c>
      <c r="E2828" s="968" t="s">
        <v>4791</v>
      </c>
      <c r="F2828" s="1007" t="s">
        <v>6730</v>
      </c>
      <c r="G2828" s="947" t="s">
        <v>4687</v>
      </c>
      <c r="H2828" s="1010" t="s">
        <v>1026</v>
      </c>
      <c r="I2828" s="990">
        <f t="shared" si="648"/>
        <v>0.77</v>
      </c>
      <c r="J2828" s="1009">
        <v>11.444000000000001</v>
      </c>
      <c r="K2828" s="951">
        <v>0.13100000000000001</v>
      </c>
      <c r="L2828" s="952">
        <v>0.27</v>
      </c>
      <c r="M2828" s="951">
        <v>0.122</v>
      </c>
      <c r="N2828" s="966">
        <f t="shared" si="644"/>
        <v>394809.23076923075</v>
      </c>
      <c r="O2828" s="932">
        <f t="shared" si="645"/>
        <v>811178.14399999997</v>
      </c>
      <c r="P2828" s="932">
        <f t="shared" si="646"/>
        <v>365605</v>
      </c>
      <c r="Q2828" s="932">
        <f t="shared" si="647"/>
        <v>39348</v>
      </c>
      <c r="R2828" s="966">
        <f t="shared" si="641"/>
        <v>3479011.5644307691</v>
      </c>
      <c r="S2828" s="960">
        <f t="shared" si="642"/>
        <v>209778.14286399999</v>
      </c>
      <c r="T2828" s="961"/>
      <c r="U2828" s="954"/>
    </row>
    <row r="2829" spans="1:21" ht="66" outlineLevel="1">
      <c r="A2829" s="1006" t="s">
        <v>2351</v>
      </c>
      <c r="B2829" s="1006" t="s">
        <v>2289</v>
      </c>
      <c r="C2829" s="1006" t="s">
        <v>2325</v>
      </c>
      <c r="D2829" s="1006" t="s">
        <v>6731</v>
      </c>
      <c r="E2829" s="968" t="s">
        <v>4776</v>
      </c>
      <c r="F2829" s="1007" t="s">
        <v>6732</v>
      </c>
      <c r="G2829" s="947" t="s">
        <v>4687</v>
      </c>
      <c r="H2829" s="1010" t="s">
        <v>1026</v>
      </c>
      <c r="I2829" s="990">
        <f>1.1*1.15</f>
        <v>1.2649999999999999</v>
      </c>
      <c r="J2829" s="1009">
        <v>5.8049999999999997</v>
      </c>
      <c r="K2829" s="951">
        <v>0.09</v>
      </c>
      <c r="L2829" s="952">
        <v>0.12</v>
      </c>
      <c r="M2829" s="951">
        <v>0</v>
      </c>
      <c r="N2829" s="966">
        <f t="shared" si="644"/>
        <v>394809.23076923075</v>
      </c>
      <c r="O2829" s="932">
        <f t="shared" si="645"/>
        <v>811178.14399999997</v>
      </c>
      <c r="P2829" s="932">
        <f t="shared" si="646"/>
        <v>365605</v>
      </c>
      <c r="Q2829" s="932">
        <f t="shared" si="647"/>
        <v>39348</v>
      </c>
      <c r="R2829" s="966">
        <f t="shared" si="641"/>
        <v>2899212.4945384613</v>
      </c>
      <c r="S2829" s="960">
        <f t="shared" si="642"/>
        <v>116878.63295999999</v>
      </c>
      <c r="T2829" s="961"/>
      <c r="U2829" s="954"/>
    </row>
    <row r="2830" spans="1:21" ht="66" outlineLevel="1">
      <c r="A2830" s="1006" t="s">
        <v>2351</v>
      </c>
      <c r="B2830" s="1006" t="s">
        <v>2289</v>
      </c>
      <c r="C2830" s="1006" t="s">
        <v>2325</v>
      </c>
      <c r="D2830" s="1006" t="s">
        <v>6733</v>
      </c>
      <c r="E2830" s="968" t="s">
        <v>4779</v>
      </c>
      <c r="F2830" s="1007" t="s">
        <v>6734</v>
      </c>
      <c r="G2830" s="947" t="s">
        <v>4687</v>
      </c>
      <c r="H2830" s="1010" t="s">
        <v>1026</v>
      </c>
      <c r="I2830" s="990">
        <f t="shared" ref="I2830:I2834" si="649">1.1*1.15</f>
        <v>1.2649999999999999</v>
      </c>
      <c r="J2830" s="1009">
        <v>6.633</v>
      </c>
      <c r="K2830" s="951">
        <v>0.122</v>
      </c>
      <c r="L2830" s="952">
        <v>0.16</v>
      </c>
      <c r="M2830" s="951">
        <v>0</v>
      </c>
      <c r="N2830" s="966">
        <f t="shared" si="644"/>
        <v>394809.23076923075</v>
      </c>
      <c r="O2830" s="932">
        <f t="shared" si="645"/>
        <v>811178.14399999997</v>
      </c>
      <c r="P2830" s="932">
        <f t="shared" si="646"/>
        <v>365605</v>
      </c>
      <c r="Q2830" s="932">
        <f t="shared" si="647"/>
        <v>39348</v>
      </c>
      <c r="R2830" s="966">
        <f t="shared" si="641"/>
        <v>3312743.5790307685</v>
      </c>
      <c r="S2830" s="960">
        <f t="shared" si="642"/>
        <v>157460.53356800001</v>
      </c>
      <c r="T2830" s="961"/>
      <c r="U2830" s="954"/>
    </row>
    <row r="2831" spans="1:21" ht="66" outlineLevel="1">
      <c r="A2831" s="1006" t="s">
        <v>2351</v>
      </c>
      <c r="B2831" s="1006" t="s">
        <v>2289</v>
      </c>
      <c r="C2831" s="1006" t="s">
        <v>2325</v>
      </c>
      <c r="D2831" s="1006" t="s">
        <v>6735</v>
      </c>
      <c r="E2831" s="968" t="s">
        <v>4782</v>
      </c>
      <c r="F2831" s="1007" t="s">
        <v>6736</v>
      </c>
      <c r="G2831" s="947" t="s">
        <v>4687</v>
      </c>
      <c r="H2831" s="1010" t="s">
        <v>1026</v>
      </c>
      <c r="I2831" s="990">
        <f t="shared" si="649"/>
        <v>1.2649999999999999</v>
      </c>
      <c r="J2831" s="1009">
        <v>7.4660000000000002</v>
      </c>
      <c r="K2831" s="951">
        <v>0.122</v>
      </c>
      <c r="L2831" s="952">
        <v>0.16</v>
      </c>
      <c r="M2831" s="951">
        <v>0</v>
      </c>
      <c r="N2831" s="966">
        <f t="shared" si="644"/>
        <v>394809.23076923075</v>
      </c>
      <c r="O2831" s="932">
        <f t="shared" si="645"/>
        <v>811178.14399999997</v>
      </c>
      <c r="P2831" s="932">
        <f t="shared" si="646"/>
        <v>365605</v>
      </c>
      <c r="Q2831" s="932">
        <f t="shared" si="647"/>
        <v>39348</v>
      </c>
      <c r="R2831" s="966">
        <f t="shared" si="641"/>
        <v>3728771.8319076924</v>
      </c>
      <c r="S2831" s="960">
        <f t="shared" si="642"/>
        <v>157460.53356800001</v>
      </c>
      <c r="T2831" s="961"/>
      <c r="U2831" s="954"/>
    </row>
    <row r="2832" spans="1:21" ht="66" outlineLevel="1">
      <c r="A2832" s="1006" t="s">
        <v>2351</v>
      </c>
      <c r="B2832" s="1006" t="s">
        <v>2289</v>
      </c>
      <c r="C2832" s="1006" t="s">
        <v>2325</v>
      </c>
      <c r="D2832" s="1006" t="s">
        <v>6737</v>
      </c>
      <c r="E2832" s="968" t="s">
        <v>4785</v>
      </c>
      <c r="F2832" s="1007" t="s">
        <v>6738</v>
      </c>
      <c r="G2832" s="947" t="s">
        <v>4687</v>
      </c>
      <c r="H2832" s="1010" t="s">
        <v>1026</v>
      </c>
      <c r="I2832" s="990">
        <f t="shared" si="649"/>
        <v>1.2649999999999999</v>
      </c>
      <c r="J2832" s="1009">
        <v>8.4600000000000009</v>
      </c>
      <c r="K2832" s="951">
        <v>0.16200000000000001</v>
      </c>
      <c r="L2832" s="952">
        <v>0.20250000000000001</v>
      </c>
      <c r="M2832" s="951">
        <v>0</v>
      </c>
      <c r="N2832" s="966">
        <f t="shared" si="644"/>
        <v>394809.23076923075</v>
      </c>
      <c r="O2832" s="932">
        <f t="shared" si="645"/>
        <v>811178.14399999997</v>
      </c>
      <c r="P2832" s="932">
        <f t="shared" si="646"/>
        <v>365605</v>
      </c>
      <c r="Q2832" s="932">
        <f t="shared" si="647"/>
        <v>39348</v>
      </c>
      <c r="R2832" s="966">
        <f t="shared" si="641"/>
        <v>4225208.906769231</v>
      </c>
      <c r="S2832" s="960">
        <f t="shared" si="642"/>
        <v>205445.871828</v>
      </c>
      <c r="T2832" s="961"/>
      <c r="U2832" s="954"/>
    </row>
    <row r="2833" spans="1:21" ht="66" outlineLevel="1">
      <c r="A2833" s="1006" t="s">
        <v>2351</v>
      </c>
      <c r="B2833" s="1006" t="s">
        <v>2289</v>
      </c>
      <c r="C2833" s="1006" t="s">
        <v>2325</v>
      </c>
      <c r="D2833" s="1006" t="s">
        <v>6739</v>
      </c>
      <c r="E2833" s="968" t="s">
        <v>4788</v>
      </c>
      <c r="F2833" s="1007" t="s">
        <v>6740</v>
      </c>
      <c r="G2833" s="947" t="s">
        <v>4687</v>
      </c>
      <c r="H2833" s="1010" t="s">
        <v>1026</v>
      </c>
      <c r="I2833" s="990">
        <f t="shared" si="649"/>
        <v>1.2649999999999999</v>
      </c>
      <c r="J2833" s="1009">
        <v>9.6210000000000004</v>
      </c>
      <c r="K2833" s="951">
        <v>9.9000000000000005E-2</v>
      </c>
      <c r="L2833" s="952">
        <v>0.21</v>
      </c>
      <c r="M2833" s="951">
        <v>9.9000000000000005E-2</v>
      </c>
      <c r="N2833" s="966">
        <f t="shared" si="644"/>
        <v>394809.23076923075</v>
      </c>
      <c r="O2833" s="932">
        <f t="shared" si="645"/>
        <v>811178.14399999997</v>
      </c>
      <c r="P2833" s="932">
        <f t="shared" si="646"/>
        <v>365605</v>
      </c>
      <c r="Q2833" s="932">
        <f t="shared" si="647"/>
        <v>39348</v>
      </c>
      <c r="R2833" s="966">
        <f t="shared" si="641"/>
        <v>4805051.4056769228</v>
      </c>
      <c r="S2833" s="960">
        <f t="shared" si="642"/>
        <v>160979.13825600001</v>
      </c>
      <c r="T2833" s="961"/>
      <c r="U2833" s="954"/>
    </row>
    <row r="2834" spans="1:21" ht="66" outlineLevel="1">
      <c r="A2834" s="1006" t="s">
        <v>2351</v>
      </c>
      <c r="B2834" s="1006" t="s">
        <v>2289</v>
      </c>
      <c r="C2834" s="1006" t="s">
        <v>2325</v>
      </c>
      <c r="D2834" s="1006" t="s">
        <v>6741</v>
      </c>
      <c r="E2834" s="968" t="s">
        <v>4791</v>
      </c>
      <c r="F2834" s="1007" t="s">
        <v>6742</v>
      </c>
      <c r="G2834" s="947" t="s">
        <v>4687</v>
      </c>
      <c r="H2834" s="1010" t="s">
        <v>1026</v>
      </c>
      <c r="I2834" s="990">
        <f t="shared" si="649"/>
        <v>1.2649999999999999</v>
      </c>
      <c r="J2834" s="1009">
        <v>11.444000000000001</v>
      </c>
      <c r="K2834" s="951">
        <v>0.13100000000000001</v>
      </c>
      <c r="L2834" s="952">
        <v>0.27</v>
      </c>
      <c r="M2834" s="951">
        <v>0.122</v>
      </c>
      <c r="N2834" s="966">
        <f t="shared" si="644"/>
        <v>394809.23076923075</v>
      </c>
      <c r="O2834" s="932">
        <f t="shared" si="645"/>
        <v>811178.14399999997</v>
      </c>
      <c r="P2834" s="932">
        <f t="shared" si="646"/>
        <v>365605</v>
      </c>
      <c r="Q2834" s="932">
        <f t="shared" si="647"/>
        <v>39348</v>
      </c>
      <c r="R2834" s="966">
        <f t="shared" si="641"/>
        <v>5715518.9987076921</v>
      </c>
      <c r="S2834" s="960">
        <f t="shared" si="642"/>
        <v>209778.14286399999</v>
      </c>
      <c r="T2834" s="961"/>
      <c r="U2834" s="954"/>
    </row>
    <row r="2835" spans="1:21" ht="66" outlineLevel="1">
      <c r="A2835" s="1006" t="s">
        <v>2351</v>
      </c>
      <c r="B2835" s="1006" t="s">
        <v>2289</v>
      </c>
      <c r="C2835" s="1006" t="s">
        <v>2325</v>
      </c>
      <c r="D2835" s="1006" t="s">
        <v>6743</v>
      </c>
      <c r="E2835" s="968" t="s">
        <v>4776</v>
      </c>
      <c r="F2835" s="1007" t="s">
        <v>6744</v>
      </c>
      <c r="G2835" s="947" t="s">
        <v>4687</v>
      </c>
      <c r="H2835" s="1010" t="s">
        <v>1026</v>
      </c>
      <c r="I2835" s="990">
        <f>1.1*1.15*0.7</f>
        <v>0.88549999999999984</v>
      </c>
      <c r="J2835" s="1009">
        <v>5.8049999999999997</v>
      </c>
      <c r="K2835" s="951">
        <v>0.09</v>
      </c>
      <c r="L2835" s="952">
        <v>0.12</v>
      </c>
      <c r="M2835" s="951">
        <v>0</v>
      </c>
      <c r="N2835" s="966">
        <f t="shared" si="644"/>
        <v>394809.23076923075</v>
      </c>
      <c r="O2835" s="932">
        <f t="shared" si="645"/>
        <v>811178.14399999997</v>
      </c>
      <c r="P2835" s="932">
        <f t="shared" si="646"/>
        <v>365605</v>
      </c>
      <c r="Q2835" s="932">
        <f t="shared" si="647"/>
        <v>39348</v>
      </c>
      <c r="R2835" s="966">
        <f t="shared" si="641"/>
        <v>2029448.7461769225</v>
      </c>
      <c r="S2835" s="960">
        <f t="shared" si="642"/>
        <v>116878.63295999999</v>
      </c>
      <c r="T2835" s="961"/>
      <c r="U2835" s="954"/>
    </row>
    <row r="2836" spans="1:21" ht="66" outlineLevel="1">
      <c r="A2836" s="1006" t="s">
        <v>2351</v>
      </c>
      <c r="B2836" s="1006" t="s">
        <v>2289</v>
      </c>
      <c r="C2836" s="1006" t="s">
        <v>2325</v>
      </c>
      <c r="D2836" s="1006" t="s">
        <v>6745</v>
      </c>
      <c r="E2836" s="968" t="s">
        <v>4779</v>
      </c>
      <c r="F2836" s="1007" t="s">
        <v>6746</v>
      </c>
      <c r="G2836" s="947" t="s">
        <v>4687</v>
      </c>
      <c r="H2836" s="1010" t="s">
        <v>1026</v>
      </c>
      <c r="I2836" s="990">
        <f t="shared" ref="I2836:I2840" si="650">1.1*1.15*0.7</f>
        <v>0.88549999999999984</v>
      </c>
      <c r="J2836" s="1009">
        <v>6.633</v>
      </c>
      <c r="K2836" s="951">
        <v>0.122</v>
      </c>
      <c r="L2836" s="952">
        <v>0.16</v>
      </c>
      <c r="M2836" s="951">
        <v>0</v>
      </c>
      <c r="N2836" s="966">
        <f t="shared" si="644"/>
        <v>394809.23076923075</v>
      </c>
      <c r="O2836" s="932">
        <f t="shared" si="645"/>
        <v>811178.14399999997</v>
      </c>
      <c r="P2836" s="932">
        <f t="shared" si="646"/>
        <v>365605</v>
      </c>
      <c r="Q2836" s="932">
        <f t="shared" si="647"/>
        <v>39348</v>
      </c>
      <c r="R2836" s="966">
        <f t="shared" si="641"/>
        <v>2318920.5053215381</v>
      </c>
      <c r="S2836" s="960">
        <f t="shared" si="642"/>
        <v>157460.53356800001</v>
      </c>
      <c r="T2836" s="961"/>
      <c r="U2836" s="954"/>
    </row>
    <row r="2837" spans="1:21" ht="66" outlineLevel="1">
      <c r="A2837" s="1006" t="s">
        <v>2351</v>
      </c>
      <c r="B2837" s="1006" t="s">
        <v>2289</v>
      </c>
      <c r="C2837" s="1006" t="s">
        <v>2325</v>
      </c>
      <c r="D2837" s="1006" t="s">
        <v>6747</v>
      </c>
      <c r="E2837" s="968" t="s">
        <v>4782</v>
      </c>
      <c r="F2837" s="1007" t="s">
        <v>6748</v>
      </c>
      <c r="G2837" s="947" t="s">
        <v>4687</v>
      </c>
      <c r="H2837" s="1010" t="s">
        <v>1026</v>
      </c>
      <c r="I2837" s="990">
        <f t="shared" si="650"/>
        <v>0.88549999999999984</v>
      </c>
      <c r="J2837" s="1009">
        <v>7.4660000000000002</v>
      </c>
      <c r="K2837" s="951">
        <v>0.122</v>
      </c>
      <c r="L2837" s="952">
        <v>0.16</v>
      </c>
      <c r="M2837" s="951">
        <v>0</v>
      </c>
      <c r="N2837" s="966">
        <f t="shared" si="644"/>
        <v>394809.23076923075</v>
      </c>
      <c r="O2837" s="932">
        <f t="shared" si="645"/>
        <v>811178.14399999997</v>
      </c>
      <c r="P2837" s="932">
        <f t="shared" si="646"/>
        <v>365605</v>
      </c>
      <c r="Q2837" s="932">
        <f t="shared" si="647"/>
        <v>39348</v>
      </c>
      <c r="R2837" s="966">
        <f t="shared" si="641"/>
        <v>2610140.2823353843</v>
      </c>
      <c r="S2837" s="960">
        <f t="shared" si="642"/>
        <v>157460.53356800001</v>
      </c>
      <c r="T2837" s="961"/>
      <c r="U2837" s="954"/>
    </row>
    <row r="2838" spans="1:21" ht="66" outlineLevel="1">
      <c r="A2838" s="1006" t="s">
        <v>2351</v>
      </c>
      <c r="B2838" s="1006" t="s">
        <v>2289</v>
      </c>
      <c r="C2838" s="1006" t="s">
        <v>2325</v>
      </c>
      <c r="D2838" s="1006" t="s">
        <v>6749</v>
      </c>
      <c r="E2838" s="968" t="s">
        <v>4785</v>
      </c>
      <c r="F2838" s="1007" t="s">
        <v>6750</v>
      </c>
      <c r="G2838" s="947" t="s">
        <v>4687</v>
      </c>
      <c r="H2838" s="1010" t="s">
        <v>1026</v>
      </c>
      <c r="I2838" s="990">
        <f t="shared" si="650"/>
        <v>0.88549999999999984</v>
      </c>
      <c r="J2838" s="1009">
        <v>8.4600000000000009</v>
      </c>
      <c r="K2838" s="951">
        <v>0.16200000000000001</v>
      </c>
      <c r="L2838" s="952">
        <v>0.20250000000000001</v>
      </c>
      <c r="M2838" s="951">
        <v>0</v>
      </c>
      <c r="N2838" s="966">
        <f t="shared" si="644"/>
        <v>394809.23076923075</v>
      </c>
      <c r="O2838" s="932">
        <f t="shared" si="645"/>
        <v>811178.14399999997</v>
      </c>
      <c r="P2838" s="932">
        <f t="shared" si="646"/>
        <v>365605</v>
      </c>
      <c r="Q2838" s="932">
        <f t="shared" si="647"/>
        <v>39348</v>
      </c>
      <c r="R2838" s="966">
        <f t="shared" si="641"/>
        <v>2957646.2347384612</v>
      </c>
      <c r="S2838" s="960">
        <f t="shared" si="642"/>
        <v>205445.871828</v>
      </c>
      <c r="T2838" s="961"/>
      <c r="U2838" s="954"/>
    </row>
    <row r="2839" spans="1:21" ht="66" outlineLevel="1">
      <c r="A2839" s="1006" t="s">
        <v>2351</v>
      </c>
      <c r="B2839" s="1006" t="s">
        <v>2289</v>
      </c>
      <c r="C2839" s="1006" t="s">
        <v>2325</v>
      </c>
      <c r="D2839" s="1006" t="s">
        <v>6751</v>
      </c>
      <c r="E2839" s="968" t="s">
        <v>4788</v>
      </c>
      <c r="F2839" s="1007" t="s">
        <v>6752</v>
      </c>
      <c r="G2839" s="947" t="s">
        <v>4687</v>
      </c>
      <c r="H2839" s="1010" t="s">
        <v>1026</v>
      </c>
      <c r="I2839" s="990">
        <f t="shared" si="650"/>
        <v>0.88549999999999984</v>
      </c>
      <c r="J2839" s="1009">
        <v>9.6210000000000004</v>
      </c>
      <c r="K2839" s="951">
        <v>9.9000000000000005E-2</v>
      </c>
      <c r="L2839" s="952">
        <v>0.21</v>
      </c>
      <c r="M2839" s="951">
        <v>9.9000000000000005E-2</v>
      </c>
      <c r="N2839" s="966">
        <f t="shared" si="644"/>
        <v>394809.23076923075</v>
      </c>
      <c r="O2839" s="932">
        <f t="shared" si="645"/>
        <v>811178.14399999997</v>
      </c>
      <c r="P2839" s="932">
        <f t="shared" si="646"/>
        <v>365605</v>
      </c>
      <c r="Q2839" s="932">
        <f t="shared" si="647"/>
        <v>39348</v>
      </c>
      <c r="R2839" s="966">
        <f t="shared" si="641"/>
        <v>3363535.9839738454</v>
      </c>
      <c r="S2839" s="960">
        <f t="shared" si="642"/>
        <v>160979.13825600001</v>
      </c>
      <c r="T2839" s="961"/>
      <c r="U2839" s="954"/>
    </row>
    <row r="2840" spans="1:21" ht="66" outlineLevel="1">
      <c r="A2840" s="1006" t="s">
        <v>2351</v>
      </c>
      <c r="B2840" s="1006" t="s">
        <v>2289</v>
      </c>
      <c r="C2840" s="1006" t="s">
        <v>2325</v>
      </c>
      <c r="D2840" s="1006" t="s">
        <v>6753</v>
      </c>
      <c r="E2840" s="968" t="s">
        <v>4791</v>
      </c>
      <c r="F2840" s="1007" t="s">
        <v>6754</v>
      </c>
      <c r="G2840" s="947" t="s">
        <v>4687</v>
      </c>
      <c r="H2840" s="1010" t="s">
        <v>1026</v>
      </c>
      <c r="I2840" s="990">
        <f t="shared" si="650"/>
        <v>0.88549999999999984</v>
      </c>
      <c r="J2840" s="1009">
        <v>11.444000000000001</v>
      </c>
      <c r="K2840" s="951">
        <v>0.13100000000000001</v>
      </c>
      <c r="L2840" s="952">
        <v>0.27</v>
      </c>
      <c r="M2840" s="951">
        <v>0.122</v>
      </c>
      <c r="N2840" s="966">
        <f t="shared" si="644"/>
        <v>394809.23076923075</v>
      </c>
      <c r="O2840" s="932">
        <f t="shared" si="645"/>
        <v>811178.14399999997</v>
      </c>
      <c r="P2840" s="932">
        <f t="shared" si="646"/>
        <v>365605</v>
      </c>
      <c r="Q2840" s="932">
        <f t="shared" si="647"/>
        <v>39348</v>
      </c>
      <c r="R2840" s="966">
        <f t="shared" si="641"/>
        <v>4000863.2990953843</v>
      </c>
      <c r="S2840" s="960">
        <f t="shared" si="642"/>
        <v>209778.14286399999</v>
      </c>
      <c r="T2840" s="961"/>
      <c r="U2840" s="954"/>
    </row>
    <row r="2841" spans="1:21">
      <c r="A2841" s="955"/>
      <c r="B2841" s="955"/>
      <c r="C2841" s="955"/>
      <c r="D2841" s="956"/>
      <c r="E2841" s="955" t="s">
        <v>6755</v>
      </c>
      <c r="F2841" s="1005" t="s">
        <v>4960</v>
      </c>
      <c r="G2841" s="956"/>
      <c r="H2841" s="947"/>
      <c r="I2841" s="990"/>
      <c r="J2841" s="1009">
        <v>0</v>
      </c>
      <c r="K2841" s="951">
        <v>0</v>
      </c>
      <c r="L2841" s="952">
        <v>0</v>
      </c>
      <c r="M2841" s="951">
        <v>0</v>
      </c>
      <c r="N2841" s="966"/>
      <c r="O2841" s="932"/>
      <c r="P2841" s="932"/>
      <c r="Q2841" s="932"/>
      <c r="R2841" s="966">
        <f t="shared" si="641"/>
        <v>0</v>
      </c>
      <c r="S2841" s="960">
        <f t="shared" si="642"/>
        <v>0</v>
      </c>
      <c r="T2841" s="961"/>
      <c r="U2841" s="954"/>
    </row>
    <row r="2842" spans="1:21" ht="33" outlineLevel="1">
      <c r="A2842" s="1006"/>
      <c r="B2842" s="1006"/>
      <c r="C2842" s="1006"/>
      <c r="D2842" s="1006" t="s">
        <v>6756</v>
      </c>
      <c r="E2842" s="968" t="s">
        <v>4962</v>
      </c>
      <c r="F2842" s="1007" t="s">
        <v>6757</v>
      </c>
      <c r="G2842" s="947" t="s">
        <v>4687</v>
      </c>
      <c r="H2842" s="1010" t="s">
        <v>1026</v>
      </c>
      <c r="I2842" s="990">
        <v>1</v>
      </c>
      <c r="J2842" s="1009">
        <v>3.7890000000000001</v>
      </c>
      <c r="K2842" s="951">
        <v>0</v>
      </c>
      <c r="L2842" s="952">
        <v>0</v>
      </c>
      <c r="M2842" s="1002">
        <v>0</v>
      </c>
      <c r="N2842" s="966">
        <f t="shared" ref="N2842:N2873" si="651">VLOOKUP(H2842,DGNC2032,8)</f>
        <v>394809.23076923075</v>
      </c>
      <c r="O2842" s="932">
        <f t="shared" ref="O2842:O2873" si="652">+IFERROR(VLOOKUP($A2842,DGMTC7606,10,0),0)</f>
        <v>0</v>
      </c>
      <c r="P2842" s="932">
        <f t="shared" ref="P2842:P2873" si="653">+IFERROR(VLOOKUP($B2842,DGMTC11,10,0),0)</f>
        <v>0</v>
      </c>
      <c r="Q2842" s="932">
        <f t="shared" ref="Q2842:Q2873" si="654">+IFERROR(VLOOKUP($C2842,DGMTC11,10,0),0)</f>
        <v>0</v>
      </c>
      <c r="R2842" s="966">
        <f t="shared" si="641"/>
        <v>1495932.1753846153</v>
      </c>
      <c r="S2842" s="960">
        <f t="shared" si="642"/>
        <v>0</v>
      </c>
      <c r="T2842" s="961"/>
      <c r="U2842" s="954"/>
    </row>
    <row r="2843" spans="1:21" ht="33" outlineLevel="1">
      <c r="A2843" s="1006"/>
      <c r="B2843" s="1006"/>
      <c r="C2843" s="1006"/>
      <c r="D2843" s="1006" t="s">
        <v>6758</v>
      </c>
      <c r="E2843" s="968" t="s">
        <v>4965</v>
      </c>
      <c r="F2843" s="1007" t="s">
        <v>6759</v>
      </c>
      <c r="G2843" s="947" t="s">
        <v>4687</v>
      </c>
      <c r="H2843" s="1010" t="s">
        <v>1026</v>
      </c>
      <c r="I2843" s="990">
        <v>1</v>
      </c>
      <c r="J2843" s="1009">
        <v>4.9859999999999998</v>
      </c>
      <c r="K2843" s="951">
        <v>0</v>
      </c>
      <c r="L2843" s="952">
        <v>0</v>
      </c>
      <c r="M2843" s="1002">
        <v>0</v>
      </c>
      <c r="N2843" s="966">
        <f t="shared" si="651"/>
        <v>394809.23076923075</v>
      </c>
      <c r="O2843" s="932">
        <f t="shared" si="652"/>
        <v>0</v>
      </c>
      <c r="P2843" s="932">
        <f t="shared" si="653"/>
        <v>0</v>
      </c>
      <c r="Q2843" s="932">
        <f t="shared" si="654"/>
        <v>0</v>
      </c>
      <c r="R2843" s="966">
        <f t="shared" si="641"/>
        <v>1968518.8246153845</v>
      </c>
      <c r="S2843" s="960">
        <f t="shared" si="642"/>
        <v>0</v>
      </c>
      <c r="T2843" s="961"/>
      <c r="U2843" s="954"/>
    </row>
    <row r="2844" spans="1:21" ht="33" outlineLevel="1">
      <c r="A2844" s="1006"/>
      <c r="B2844" s="1006"/>
      <c r="C2844" s="1006"/>
      <c r="D2844" s="1006" t="s">
        <v>6760</v>
      </c>
      <c r="E2844" s="968" t="s">
        <v>4968</v>
      </c>
      <c r="F2844" s="1007" t="s">
        <v>6761</v>
      </c>
      <c r="G2844" s="947" t="s">
        <v>4687</v>
      </c>
      <c r="H2844" s="1010" t="s">
        <v>1026</v>
      </c>
      <c r="I2844" s="990">
        <v>1</v>
      </c>
      <c r="J2844" s="1009">
        <v>6.516</v>
      </c>
      <c r="K2844" s="951">
        <v>0</v>
      </c>
      <c r="L2844" s="952">
        <v>0</v>
      </c>
      <c r="M2844" s="1002">
        <v>0</v>
      </c>
      <c r="N2844" s="966">
        <f t="shared" si="651"/>
        <v>394809.23076923075</v>
      </c>
      <c r="O2844" s="932">
        <f t="shared" si="652"/>
        <v>0</v>
      </c>
      <c r="P2844" s="932">
        <f t="shared" si="653"/>
        <v>0</v>
      </c>
      <c r="Q2844" s="932">
        <f t="shared" si="654"/>
        <v>0</v>
      </c>
      <c r="R2844" s="966">
        <f t="shared" si="641"/>
        <v>2572576.9476923076</v>
      </c>
      <c r="S2844" s="960">
        <f t="shared" si="642"/>
        <v>0</v>
      </c>
      <c r="T2844" s="961"/>
      <c r="U2844" s="954"/>
    </row>
    <row r="2845" spans="1:21" ht="33" outlineLevel="1">
      <c r="A2845" s="1006"/>
      <c r="B2845" s="1006"/>
      <c r="C2845" s="1006"/>
      <c r="D2845" s="1006" t="s">
        <v>6762</v>
      </c>
      <c r="E2845" s="968" t="s">
        <v>4971</v>
      </c>
      <c r="F2845" s="1007" t="s">
        <v>6763</v>
      </c>
      <c r="G2845" s="947" t="s">
        <v>4687</v>
      </c>
      <c r="H2845" s="1010" t="s">
        <v>1026</v>
      </c>
      <c r="I2845" s="990">
        <v>1</v>
      </c>
      <c r="J2845" s="1009">
        <v>8.5139999999999993</v>
      </c>
      <c r="K2845" s="951">
        <v>0</v>
      </c>
      <c r="L2845" s="952">
        <v>0</v>
      </c>
      <c r="M2845" s="1002">
        <v>0</v>
      </c>
      <c r="N2845" s="966">
        <f t="shared" si="651"/>
        <v>394809.23076923075</v>
      </c>
      <c r="O2845" s="932">
        <f t="shared" si="652"/>
        <v>0</v>
      </c>
      <c r="P2845" s="932">
        <f t="shared" si="653"/>
        <v>0</v>
      </c>
      <c r="Q2845" s="932">
        <f t="shared" si="654"/>
        <v>0</v>
      </c>
      <c r="R2845" s="966">
        <f t="shared" si="641"/>
        <v>3361405.7907692306</v>
      </c>
      <c r="S2845" s="960">
        <f t="shared" si="642"/>
        <v>0</v>
      </c>
      <c r="T2845" s="961"/>
      <c r="U2845" s="954"/>
    </row>
    <row r="2846" spans="1:21" ht="33" outlineLevel="1">
      <c r="A2846" s="1006"/>
      <c r="B2846" s="1006"/>
      <c r="C2846" s="1006"/>
      <c r="D2846" s="1006" t="s">
        <v>6764</v>
      </c>
      <c r="E2846" s="968" t="s">
        <v>4974</v>
      </c>
      <c r="F2846" s="1007" t="s">
        <v>6765</v>
      </c>
      <c r="G2846" s="947" t="s">
        <v>4687</v>
      </c>
      <c r="H2846" s="1010" t="s">
        <v>1026</v>
      </c>
      <c r="I2846" s="990">
        <v>1</v>
      </c>
      <c r="J2846" s="1009">
        <v>11.439</v>
      </c>
      <c r="K2846" s="951">
        <v>0</v>
      </c>
      <c r="L2846" s="952">
        <v>0</v>
      </c>
      <c r="M2846" s="1002">
        <v>0</v>
      </c>
      <c r="N2846" s="966">
        <f t="shared" si="651"/>
        <v>394809.23076923075</v>
      </c>
      <c r="O2846" s="932">
        <f t="shared" si="652"/>
        <v>0</v>
      </c>
      <c r="P2846" s="932">
        <f t="shared" si="653"/>
        <v>0</v>
      </c>
      <c r="Q2846" s="932">
        <f t="shared" si="654"/>
        <v>0</v>
      </c>
      <c r="R2846" s="966">
        <f t="shared" si="641"/>
        <v>4516222.7907692306</v>
      </c>
      <c r="S2846" s="960">
        <f t="shared" si="642"/>
        <v>0</v>
      </c>
      <c r="T2846" s="961"/>
      <c r="U2846" s="954"/>
    </row>
    <row r="2847" spans="1:21" ht="33" outlineLevel="1">
      <c r="A2847" s="1006"/>
      <c r="B2847" s="1006"/>
      <c r="C2847" s="1006"/>
      <c r="D2847" s="1006" t="s">
        <v>6766</v>
      </c>
      <c r="E2847" s="968" t="s">
        <v>4977</v>
      </c>
      <c r="F2847" s="1007" t="s">
        <v>6767</v>
      </c>
      <c r="G2847" s="947" t="s">
        <v>4687</v>
      </c>
      <c r="H2847" s="1010" t="s">
        <v>1026</v>
      </c>
      <c r="I2847" s="990">
        <v>1</v>
      </c>
      <c r="J2847" s="1009">
        <v>15.629</v>
      </c>
      <c r="K2847" s="951">
        <v>0</v>
      </c>
      <c r="L2847" s="952">
        <v>0</v>
      </c>
      <c r="M2847" s="1002">
        <v>0</v>
      </c>
      <c r="N2847" s="966">
        <f t="shared" si="651"/>
        <v>394809.23076923075</v>
      </c>
      <c r="O2847" s="932">
        <f t="shared" si="652"/>
        <v>0</v>
      </c>
      <c r="P2847" s="932">
        <f t="shared" si="653"/>
        <v>0</v>
      </c>
      <c r="Q2847" s="932">
        <f t="shared" si="654"/>
        <v>0</v>
      </c>
      <c r="R2847" s="966">
        <f t="shared" si="641"/>
        <v>6170473.4676923072</v>
      </c>
      <c r="S2847" s="960">
        <f t="shared" si="642"/>
        <v>0</v>
      </c>
      <c r="T2847" s="961"/>
      <c r="U2847" s="954"/>
    </row>
    <row r="2848" spans="1:21" ht="33" outlineLevel="1">
      <c r="A2848" s="1006"/>
      <c r="B2848" s="1006"/>
      <c r="C2848" s="1006"/>
      <c r="D2848" s="1006" t="s">
        <v>6768</v>
      </c>
      <c r="E2848" s="968" t="s">
        <v>4980</v>
      </c>
      <c r="F2848" s="1007" t="s">
        <v>6769</v>
      </c>
      <c r="G2848" s="947" t="s">
        <v>4687</v>
      </c>
      <c r="H2848" s="1010" t="s">
        <v>1026</v>
      </c>
      <c r="I2848" s="990">
        <v>1</v>
      </c>
      <c r="J2848" s="1009">
        <v>17.824999999999999</v>
      </c>
      <c r="K2848" s="951">
        <v>0</v>
      </c>
      <c r="L2848" s="952">
        <v>0</v>
      </c>
      <c r="M2848" s="1002">
        <v>0</v>
      </c>
      <c r="N2848" s="966">
        <f t="shared" si="651"/>
        <v>394809.23076923075</v>
      </c>
      <c r="O2848" s="932">
        <f t="shared" si="652"/>
        <v>0</v>
      </c>
      <c r="P2848" s="932">
        <f t="shared" si="653"/>
        <v>0</v>
      </c>
      <c r="Q2848" s="932">
        <f t="shared" si="654"/>
        <v>0</v>
      </c>
      <c r="R2848" s="966">
        <f t="shared" si="641"/>
        <v>7037474.538461538</v>
      </c>
      <c r="S2848" s="960">
        <f t="shared" si="642"/>
        <v>0</v>
      </c>
      <c r="T2848" s="961"/>
      <c r="U2848" s="954"/>
    </row>
    <row r="2849" spans="1:21" ht="33" outlineLevel="1">
      <c r="A2849" s="1006"/>
      <c r="B2849" s="1006"/>
      <c r="C2849" s="1006"/>
      <c r="D2849" s="1006" t="s">
        <v>6770</v>
      </c>
      <c r="E2849" s="968" t="s">
        <v>4983</v>
      </c>
      <c r="F2849" s="1007" t="s">
        <v>6771</v>
      </c>
      <c r="G2849" s="947" t="s">
        <v>4687</v>
      </c>
      <c r="H2849" s="1010" t="s">
        <v>1026</v>
      </c>
      <c r="I2849" s="990">
        <v>1</v>
      </c>
      <c r="J2849" s="1009">
        <v>21.146000000000001</v>
      </c>
      <c r="K2849" s="951">
        <v>0</v>
      </c>
      <c r="L2849" s="952">
        <v>0</v>
      </c>
      <c r="M2849" s="1002">
        <v>0</v>
      </c>
      <c r="N2849" s="966">
        <f t="shared" si="651"/>
        <v>394809.23076923075</v>
      </c>
      <c r="O2849" s="932">
        <f t="shared" si="652"/>
        <v>0</v>
      </c>
      <c r="P2849" s="932">
        <f t="shared" si="653"/>
        <v>0</v>
      </c>
      <c r="Q2849" s="932">
        <f t="shared" si="654"/>
        <v>0</v>
      </c>
      <c r="R2849" s="966">
        <f t="shared" si="641"/>
        <v>8348635.9938461538</v>
      </c>
      <c r="S2849" s="960">
        <f t="shared" si="642"/>
        <v>0</v>
      </c>
      <c r="T2849" s="961"/>
      <c r="U2849" s="954"/>
    </row>
    <row r="2850" spans="1:21" ht="33" outlineLevel="1">
      <c r="A2850" s="1006"/>
      <c r="B2850" s="1006"/>
      <c r="C2850" s="1006"/>
      <c r="D2850" s="1006" t="s">
        <v>6772</v>
      </c>
      <c r="E2850" s="968" t="s">
        <v>4986</v>
      </c>
      <c r="F2850" s="1007" t="s">
        <v>6773</v>
      </c>
      <c r="G2850" s="947" t="s">
        <v>4687</v>
      </c>
      <c r="H2850" s="1010" t="s">
        <v>1026</v>
      </c>
      <c r="I2850" s="990">
        <v>1</v>
      </c>
      <c r="J2850" s="1009">
        <v>24.957000000000001</v>
      </c>
      <c r="K2850" s="951">
        <v>0</v>
      </c>
      <c r="L2850" s="952">
        <v>0</v>
      </c>
      <c r="M2850" s="1002">
        <v>0</v>
      </c>
      <c r="N2850" s="966">
        <f t="shared" si="651"/>
        <v>394809.23076923075</v>
      </c>
      <c r="O2850" s="932">
        <f t="shared" si="652"/>
        <v>0</v>
      </c>
      <c r="P2850" s="932">
        <f t="shared" si="653"/>
        <v>0</v>
      </c>
      <c r="Q2850" s="932">
        <f t="shared" si="654"/>
        <v>0</v>
      </c>
      <c r="R2850" s="966">
        <f t="shared" si="641"/>
        <v>9853253.9723076914</v>
      </c>
      <c r="S2850" s="960">
        <f t="shared" si="642"/>
        <v>0</v>
      </c>
      <c r="T2850" s="961"/>
      <c r="U2850" s="954"/>
    </row>
    <row r="2851" spans="1:21" ht="33" outlineLevel="1">
      <c r="A2851" s="1006"/>
      <c r="B2851" s="1006"/>
      <c r="C2851" s="1006"/>
      <c r="D2851" s="1006" t="s">
        <v>6774</v>
      </c>
      <c r="E2851" s="968" t="s">
        <v>4989</v>
      </c>
      <c r="F2851" s="1007" t="s">
        <v>6775</v>
      </c>
      <c r="G2851" s="947" t="s">
        <v>4687</v>
      </c>
      <c r="H2851" s="1010" t="s">
        <v>1026</v>
      </c>
      <c r="I2851" s="990">
        <v>1</v>
      </c>
      <c r="J2851" s="1009">
        <v>27.446000000000002</v>
      </c>
      <c r="K2851" s="951">
        <v>0</v>
      </c>
      <c r="L2851" s="952">
        <v>0</v>
      </c>
      <c r="M2851" s="1002">
        <v>0</v>
      </c>
      <c r="N2851" s="966">
        <f t="shared" si="651"/>
        <v>394809.23076923075</v>
      </c>
      <c r="O2851" s="932">
        <f t="shared" si="652"/>
        <v>0</v>
      </c>
      <c r="P2851" s="932">
        <f t="shared" si="653"/>
        <v>0</v>
      </c>
      <c r="Q2851" s="932">
        <f t="shared" si="654"/>
        <v>0</v>
      </c>
      <c r="R2851" s="966">
        <f t="shared" si="641"/>
        <v>10835934.147692308</v>
      </c>
      <c r="S2851" s="960">
        <f t="shared" si="642"/>
        <v>0</v>
      </c>
      <c r="T2851" s="961"/>
      <c r="U2851" s="954"/>
    </row>
    <row r="2852" spans="1:21" ht="33" outlineLevel="1">
      <c r="A2852" s="1006"/>
      <c r="B2852" s="1006"/>
      <c r="C2852" s="1006"/>
      <c r="D2852" s="1006" t="s">
        <v>6776</v>
      </c>
      <c r="E2852" s="968" t="s">
        <v>4962</v>
      </c>
      <c r="F2852" s="1007" t="s">
        <v>6777</v>
      </c>
      <c r="G2852" s="947" t="s">
        <v>4687</v>
      </c>
      <c r="H2852" s="1010" t="s">
        <v>1026</v>
      </c>
      <c r="I2852" s="990">
        <v>0.7</v>
      </c>
      <c r="J2852" s="1009">
        <v>3.7890000000000001</v>
      </c>
      <c r="K2852" s="951">
        <v>0</v>
      </c>
      <c r="L2852" s="952">
        <v>0</v>
      </c>
      <c r="M2852" s="951">
        <v>0</v>
      </c>
      <c r="N2852" s="966">
        <f t="shared" si="651"/>
        <v>394809.23076923075</v>
      </c>
      <c r="O2852" s="932">
        <f t="shared" si="652"/>
        <v>0</v>
      </c>
      <c r="P2852" s="932">
        <f t="shared" si="653"/>
        <v>0</v>
      </c>
      <c r="Q2852" s="932">
        <f t="shared" si="654"/>
        <v>0</v>
      </c>
      <c r="R2852" s="966">
        <f t="shared" si="641"/>
        <v>1047152.5227692307</v>
      </c>
      <c r="S2852" s="960">
        <f t="shared" si="642"/>
        <v>0</v>
      </c>
      <c r="T2852" s="961"/>
      <c r="U2852" s="954"/>
    </row>
    <row r="2853" spans="1:21" ht="33" outlineLevel="1">
      <c r="A2853" s="1006"/>
      <c r="B2853" s="1006"/>
      <c r="C2853" s="1006"/>
      <c r="D2853" s="1006" t="s">
        <v>6778</v>
      </c>
      <c r="E2853" s="968" t="s">
        <v>4965</v>
      </c>
      <c r="F2853" s="1007" t="s">
        <v>6779</v>
      </c>
      <c r="G2853" s="947" t="s">
        <v>4687</v>
      </c>
      <c r="H2853" s="1010" t="s">
        <v>1026</v>
      </c>
      <c r="I2853" s="990">
        <v>0.7</v>
      </c>
      <c r="J2853" s="1009">
        <v>4.9859999999999998</v>
      </c>
      <c r="K2853" s="951">
        <v>0</v>
      </c>
      <c r="L2853" s="952">
        <v>0</v>
      </c>
      <c r="M2853" s="951">
        <v>0</v>
      </c>
      <c r="N2853" s="966">
        <f t="shared" si="651"/>
        <v>394809.23076923075</v>
      </c>
      <c r="O2853" s="932">
        <f t="shared" si="652"/>
        <v>0</v>
      </c>
      <c r="P2853" s="932">
        <f t="shared" si="653"/>
        <v>0</v>
      </c>
      <c r="Q2853" s="932">
        <f t="shared" si="654"/>
        <v>0</v>
      </c>
      <c r="R2853" s="966">
        <f t="shared" si="641"/>
        <v>1377963.1772307691</v>
      </c>
      <c r="S2853" s="960">
        <f t="shared" si="642"/>
        <v>0</v>
      </c>
      <c r="T2853" s="961"/>
      <c r="U2853" s="954"/>
    </row>
    <row r="2854" spans="1:21" ht="33" outlineLevel="1">
      <c r="A2854" s="1006"/>
      <c r="B2854" s="1006"/>
      <c r="C2854" s="1006"/>
      <c r="D2854" s="1006" t="s">
        <v>6780</v>
      </c>
      <c r="E2854" s="968" t="s">
        <v>4968</v>
      </c>
      <c r="F2854" s="1007" t="s">
        <v>6781</v>
      </c>
      <c r="G2854" s="947" t="s">
        <v>4687</v>
      </c>
      <c r="H2854" s="1010" t="s">
        <v>1026</v>
      </c>
      <c r="I2854" s="990">
        <v>0.7</v>
      </c>
      <c r="J2854" s="1009">
        <v>6.516</v>
      </c>
      <c r="K2854" s="951">
        <v>0</v>
      </c>
      <c r="L2854" s="952">
        <v>0</v>
      </c>
      <c r="M2854" s="951">
        <v>0</v>
      </c>
      <c r="N2854" s="966">
        <f t="shared" si="651"/>
        <v>394809.23076923075</v>
      </c>
      <c r="O2854" s="932">
        <f t="shared" si="652"/>
        <v>0</v>
      </c>
      <c r="P2854" s="932">
        <f t="shared" si="653"/>
        <v>0</v>
      </c>
      <c r="Q2854" s="932">
        <f t="shared" si="654"/>
        <v>0</v>
      </c>
      <c r="R2854" s="966">
        <f t="shared" si="641"/>
        <v>1800803.8633846152</v>
      </c>
      <c r="S2854" s="960">
        <f t="shared" si="642"/>
        <v>0</v>
      </c>
      <c r="T2854" s="961"/>
      <c r="U2854" s="954"/>
    </row>
    <row r="2855" spans="1:21" ht="33" outlineLevel="1">
      <c r="A2855" s="1006"/>
      <c r="B2855" s="1006"/>
      <c r="C2855" s="1006"/>
      <c r="D2855" s="1006" t="s">
        <v>6782</v>
      </c>
      <c r="E2855" s="968" t="s">
        <v>4971</v>
      </c>
      <c r="F2855" s="1007" t="s">
        <v>6783</v>
      </c>
      <c r="G2855" s="947" t="s">
        <v>4687</v>
      </c>
      <c r="H2855" s="1010" t="s">
        <v>1026</v>
      </c>
      <c r="I2855" s="990">
        <v>0.7</v>
      </c>
      <c r="J2855" s="1009">
        <v>8.5139999999999993</v>
      </c>
      <c r="K2855" s="951">
        <v>0</v>
      </c>
      <c r="L2855" s="952">
        <v>0</v>
      </c>
      <c r="M2855" s="951">
        <v>0</v>
      </c>
      <c r="N2855" s="966">
        <f t="shared" si="651"/>
        <v>394809.23076923075</v>
      </c>
      <c r="O2855" s="932">
        <f t="shared" si="652"/>
        <v>0</v>
      </c>
      <c r="P2855" s="932">
        <f t="shared" si="653"/>
        <v>0</v>
      </c>
      <c r="Q2855" s="932">
        <f t="shared" si="654"/>
        <v>0</v>
      </c>
      <c r="R2855" s="966">
        <f t="shared" si="641"/>
        <v>2352984.0535384612</v>
      </c>
      <c r="S2855" s="960">
        <f t="shared" si="642"/>
        <v>0</v>
      </c>
      <c r="T2855" s="961"/>
      <c r="U2855" s="954"/>
    </row>
    <row r="2856" spans="1:21" ht="33" outlineLevel="1">
      <c r="A2856" s="1006"/>
      <c r="B2856" s="1006"/>
      <c r="C2856" s="1006"/>
      <c r="D2856" s="1006" t="s">
        <v>6784</v>
      </c>
      <c r="E2856" s="968" t="s">
        <v>4974</v>
      </c>
      <c r="F2856" s="1007" t="s">
        <v>6785</v>
      </c>
      <c r="G2856" s="947" t="s">
        <v>4687</v>
      </c>
      <c r="H2856" s="1010" t="s">
        <v>1026</v>
      </c>
      <c r="I2856" s="990">
        <v>0.7</v>
      </c>
      <c r="J2856" s="1009">
        <v>11.439</v>
      </c>
      <c r="K2856" s="951">
        <v>0</v>
      </c>
      <c r="L2856" s="952">
        <v>0</v>
      </c>
      <c r="M2856" s="951">
        <v>0</v>
      </c>
      <c r="N2856" s="966">
        <f t="shared" si="651"/>
        <v>394809.23076923075</v>
      </c>
      <c r="O2856" s="932">
        <f t="shared" si="652"/>
        <v>0</v>
      </c>
      <c r="P2856" s="932">
        <f t="shared" si="653"/>
        <v>0</v>
      </c>
      <c r="Q2856" s="932">
        <f t="shared" si="654"/>
        <v>0</v>
      </c>
      <c r="R2856" s="966">
        <f t="shared" si="641"/>
        <v>3161355.9535384611</v>
      </c>
      <c r="S2856" s="960">
        <f t="shared" si="642"/>
        <v>0</v>
      </c>
      <c r="T2856" s="961"/>
      <c r="U2856" s="954"/>
    </row>
    <row r="2857" spans="1:21" ht="33" outlineLevel="1">
      <c r="A2857" s="1006"/>
      <c r="B2857" s="1006"/>
      <c r="C2857" s="1006"/>
      <c r="D2857" s="1006" t="s">
        <v>6786</v>
      </c>
      <c r="E2857" s="968" t="s">
        <v>4977</v>
      </c>
      <c r="F2857" s="1007" t="s">
        <v>6787</v>
      </c>
      <c r="G2857" s="947" t="s">
        <v>4687</v>
      </c>
      <c r="H2857" s="1010" t="s">
        <v>1026</v>
      </c>
      <c r="I2857" s="990">
        <v>0.7</v>
      </c>
      <c r="J2857" s="1009">
        <v>15.629</v>
      </c>
      <c r="K2857" s="951">
        <v>0</v>
      </c>
      <c r="L2857" s="952">
        <v>0</v>
      </c>
      <c r="M2857" s="951">
        <v>0</v>
      </c>
      <c r="N2857" s="966">
        <f t="shared" si="651"/>
        <v>394809.23076923075</v>
      </c>
      <c r="O2857" s="932">
        <f t="shared" si="652"/>
        <v>0</v>
      </c>
      <c r="P2857" s="932">
        <f t="shared" si="653"/>
        <v>0</v>
      </c>
      <c r="Q2857" s="932">
        <f t="shared" si="654"/>
        <v>0</v>
      </c>
      <c r="R2857" s="966">
        <f t="shared" si="641"/>
        <v>4319331.4273846149</v>
      </c>
      <c r="S2857" s="960">
        <f t="shared" si="642"/>
        <v>0</v>
      </c>
      <c r="T2857" s="961"/>
      <c r="U2857" s="954"/>
    </row>
    <row r="2858" spans="1:21" ht="33" outlineLevel="1">
      <c r="A2858" s="1006"/>
      <c r="B2858" s="1006"/>
      <c r="C2858" s="1006"/>
      <c r="D2858" s="1006" t="s">
        <v>6788</v>
      </c>
      <c r="E2858" s="968" t="s">
        <v>4980</v>
      </c>
      <c r="F2858" s="1007" t="s">
        <v>6789</v>
      </c>
      <c r="G2858" s="947" t="s">
        <v>4687</v>
      </c>
      <c r="H2858" s="1010" t="s">
        <v>1026</v>
      </c>
      <c r="I2858" s="990">
        <v>0.7</v>
      </c>
      <c r="J2858" s="1009">
        <v>17.824999999999999</v>
      </c>
      <c r="K2858" s="951">
        <v>0</v>
      </c>
      <c r="L2858" s="952">
        <v>0</v>
      </c>
      <c r="M2858" s="951">
        <v>0</v>
      </c>
      <c r="N2858" s="966">
        <f t="shared" si="651"/>
        <v>394809.23076923075</v>
      </c>
      <c r="O2858" s="932">
        <f t="shared" si="652"/>
        <v>0</v>
      </c>
      <c r="P2858" s="932">
        <f t="shared" si="653"/>
        <v>0</v>
      </c>
      <c r="Q2858" s="932">
        <f t="shared" si="654"/>
        <v>0</v>
      </c>
      <c r="R2858" s="966">
        <f t="shared" si="641"/>
        <v>4926232.1769230766</v>
      </c>
      <c r="S2858" s="960">
        <f t="shared" si="642"/>
        <v>0</v>
      </c>
      <c r="T2858" s="961"/>
      <c r="U2858" s="954"/>
    </row>
    <row r="2859" spans="1:21" ht="33" outlineLevel="1">
      <c r="A2859" s="1006"/>
      <c r="B2859" s="1006"/>
      <c r="C2859" s="1006"/>
      <c r="D2859" s="1006" t="s">
        <v>6790</v>
      </c>
      <c r="E2859" s="968" t="s">
        <v>4983</v>
      </c>
      <c r="F2859" s="1007" t="s">
        <v>6791</v>
      </c>
      <c r="G2859" s="947" t="s">
        <v>4687</v>
      </c>
      <c r="H2859" s="1010" t="s">
        <v>1026</v>
      </c>
      <c r="I2859" s="990">
        <v>0.7</v>
      </c>
      <c r="J2859" s="1009">
        <v>21.146000000000001</v>
      </c>
      <c r="K2859" s="951">
        <v>0</v>
      </c>
      <c r="L2859" s="952">
        <v>0</v>
      </c>
      <c r="M2859" s="951">
        <v>0</v>
      </c>
      <c r="N2859" s="966">
        <f t="shared" si="651"/>
        <v>394809.23076923075</v>
      </c>
      <c r="O2859" s="932">
        <f t="shared" si="652"/>
        <v>0</v>
      </c>
      <c r="P2859" s="932">
        <f t="shared" si="653"/>
        <v>0</v>
      </c>
      <c r="Q2859" s="932">
        <f t="shared" si="654"/>
        <v>0</v>
      </c>
      <c r="R2859" s="966">
        <f t="shared" si="641"/>
        <v>5844045.1956923073</v>
      </c>
      <c r="S2859" s="960">
        <f t="shared" si="642"/>
        <v>0</v>
      </c>
      <c r="T2859" s="961"/>
      <c r="U2859" s="954"/>
    </row>
    <row r="2860" spans="1:21" ht="33" outlineLevel="1">
      <c r="A2860" s="1006"/>
      <c r="B2860" s="1006"/>
      <c r="C2860" s="1006"/>
      <c r="D2860" s="1006" t="s">
        <v>6792</v>
      </c>
      <c r="E2860" s="968" t="s">
        <v>4986</v>
      </c>
      <c r="F2860" s="1007" t="s">
        <v>6793</v>
      </c>
      <c r="G2860" s="947" t="s">
        <v>4687</v>
      </c>
      <c r="H2860" s="1010" t="s">
        <v>1026</v>
      </c>
      <c r="I2860" s="990">
        <v>0.7</v>
      </c>
      <c r="J2860" s="1009">
        <v>24.957000000000001</v>
      </c>
      <c r="K2860" s="951">
        <v>0</v>
      </c>
      <c r="L2860" s="952">
        <v>0</v>
      </c>
      <c r="M2860" s="951">
        <v>0</v>
      </c>
      <c r="N2860" s="966">
        <f t="shared" si="651"/>
        <v>394809.23076923075</v>
      </c>
      <c r="O2860" s="932">
        <f t="shared" si="652"/>
        <v>0</v>
      </c>
      <c r="P2860" s="932">
        <f t="shared" si="653"/>
        <v>0</v>
      </c>
      <c r="Q2860" s="932">
        <f t="shared" si="654"/>
        <v>0</v>
      </c>
      <c r="R2860" s="966">
        <f t="shared" si="641"/>
        <v>6897277.7806153838</v>
      </c>
      <c r="S2860" s="960">
        <f t="shared" si="642"/>
        <v>0</v>
      </c>
      <c r="T2860" s="961"/>
      <c r="U2860" s="954"/>
    </row>
    <row r="2861" spans="1:21" ht="33" outlineLevel="1">
      <c r="A2861" s="1006"/>
      <c r="B2861" s="1006"/>
      <c r="C2861" s="1006"/>
      <c r="D2861" s="1006" t="s">
        <v>6794</v>
      </c>
      <c r="E2861" s="968" t="s">
        <v>4989</v>
      </c>
      <c r="F2861" s="1007" t="s">
        <v>6795</v>
      </c>
      <c r="G2861" s="947" t="s">
        <v>4687</v>
      </c>
      <c r="H2861" s="1010" t="s">
        <v>1026</v>
      </c>
      <c r="I2861" s="990">
        <v>0.7</v>
      </c>
      <c r="J2861" s="1009">
        <v>27.446000000000002</v>
      </c>
      <c r="K2861" s="951">
        <v>0</v>
      </c>
      <c r="L2861" s="952">
        <v>0</v>
      </c>
      <c r="M2861" s="951">
        <v>0</v>
      </c>
      <c r="N2861" s="966">
        <f t="shared" si="651"/>
        <v>394809.23076923075</v>
      </c>
      <c r="O2861" s="932">
        <f t="shared" si="652"/>
        <v>0</v>
      </c>
      <c r="P2861" s="932">
        <f t="shared" si="653"/>
        <v>0</v>
      </c>
      <c r="Q2861" s="932">
        <f t="shared" si="654"/>
        <v>0</v>
      </c>
      <c r="R2861" s="966">
        <f t="shared" si="641"/>
        <v>7585153.9033846147</v>
      </c>
      <c r="S2861" s="960">
        <f t="shared" si="642"/>
        <v>0</v>
      </c>
      <c r="T2861" s="961"/>
      <c r="U2861" s="954"/>
    </row>
    <row r="2862" spans="1:21" ht="49.5" outlineLevel="1">
      <c r="A2862" s="1006"/>
      <c r="B2862" s="1006"/>
      <c r="C2862" s="1006"/>
      <c r="D2862" s="1006" t="s">
        <v>6796</v>
      </c>
      <c r="E2862" s="968" t="s">
        <v>4962</v>
      </c>
      <c r="F2862" s="1007" t="s">
        <v>6797</v>
      </c>
      <c r="G2862" s="947" t="s">
        <v>4687</v>
      </c>
      <c r="H2862" s="1010" t="s">
        <v>1026</v>
      </c>
      <c r="I2862" s="990">
        <v>1.1499999999999999</v>
      </c>
      <c r="J2862" s="1009">
        <v>3.7890000000000001</v>
      </c>
      <c r="K2862" s="951">
        <v>0</v>
      </c>
      <c r="L2862" s="952">
        <v>0</v>
      </c>
      <c r="M2862" s="951">
        <v>0</v>
      </c>
      <c r="N2862" s="966">
        <f t="shared" si="651"/>
        <v>394809.23076923075</v>
      </c>
      <c r="O2862" s="932">
        <f t="shared" si="652"/>
        <v>0</v>
      </c>
      <c r="P2862" s="932">
        <f t="shared" si="653"/>
        <v>0</v>
      </c>
      <c r="Q2862" s="932">
        <f t="shared" si="654"/>
        <v>0</v>
      </c>
      <c r="R2862" s="966">
        <f t="shared" si="641"/>
        <v>1720322.0016923074</v>
      </c>
      <c r="S2862" s="960">
        <f t="shared" si="642"/>
        <v>0</v>
      </c>
      <c r="T2862" s="961"/>
      <c r="U2862" s="954"/>
    </row>
    <row r="2863" spans="1:21" ht="49.5" outlineLevel="1">
      <c r="A2863" s="1006"/>
      <c r="B2863" s="1006"/>
      <c r="C2863" s="1006"/>
      <c r="D2863" s="1006" t="s">
        <v>6798</v>
      </c>
      <c r="E2863" s="968" t="s">
        <v>4965</v>
      </c>
      <c r="F2863" s="1007" t="s">
        <v>6799</v>
      </c>
      <c r="G2863" s="947" t="s">
        <v>4687</v>
      </c>
      <c r="H2863" s="1010" t="s">
        <v>1026</v>
      </c>
      <c r="I2863" s="990">
        <v>1.1499999999999999</v>
      </c>
      <c r="J2863" s="1009">
        <v>4.9859999999999998</v>
      </c>
      <c r="K2863" s="951">
        <v>0</v>
      </c>
      <c r="L2863" s="952">
        <v>0</v>
      </c>
      <c r="M2863" s="951">
        <v>0</v>
      </c>
      <c r="N2863" s="966">
        <f t="shared" si="651"/>
        <v>394809.23076923075</v>
      </c>
      <c r="O2863" s="932">
        <f t="shared" si="652"/>
        <v>0</v>
      </c>
      <c r="P2863" s="932">
        <f t="shared" si="653"/>
        <v>0</v>
      </c>
      <c r="Q2863" s="932">
        <f t="shared" si="654"/>
        <v>0</v>
      </c>
      <c r="R2863" s="966">
        <f t="shared" si="641"/>
        <v>2263796.6483076918</v>
      </c>
      <c r="S2863" s="960">
        <f t="shared" si="642"/>
        <v>0</v>
      </c>
      <c r="T2863" s="961"/>
      <c r="U2863" s="954"/>
    </row>
    <row r="2864" spans="1:21" ht="49.5" outlineLevel="1">
      <c r="A2864" s="1006"/>
      <c r="B2864" s="1006"/>
      <c r="C2864" s="1006"/>
      <c r="D2864" s="1006" t="s">
        <v>6800</v>
      </c>
      <c r="E2864" s="968" t="s">
        <v>4968</v>
      </c>
      <c r="F2864" s="1007" t="s">
        <v>6801</v>
      </c>
      <c r="G2864" s="947" t="s">
        <v>4687</v>
      </c>
      <c r="H2864" s="1010" t="s">
        <v>1026</v>
      </c>
      <c r="I2864" s="990">
        <v>1.1499999999999999</v>
      </c>
      <c r="J2864" s="1009">
        <v>6.516</v>
      </c>
      <c r="K2864" s="951">
        <v>0</v>
      </c>
      <c r="L2864" s="952">
        <v>0</v>
      </c>
      <c r="M2864" s="951">
        <v>0</v>
      </c>
      <c r="N2864" s="966">
        <f t="shared" si="651"/>
        <v>394809.23076923075</v>
      </c>
      <c r="O2864" s="932">
        <f t="shared" si="652"/>
        <v>0</v>
      </c>
      <c r="P2864" s="932">
        <f t="shared" si="653"/>
        <v>0</v>
      </c>
      <c r="Q2864" s="932">
        <f t="shared" si="654"/>
        <v>0</v>
      </c>
      <c r="R2864" s="966">
        <f t="shared" si="641"/>
        <v>2958463.4898461537</v>
      </c>
      <c r="S2864" s="960">
        <f t="shared" si="642"/>
        <v>0</v>
      </c>
      <c r="T2864" s="961"/>
      <c r="U2864" s="954"/>
    </row>
    <row r="2865" spans="1:21" ht="49.5" outlineLevel="1">
      <c r="A2865" s="1006"/>
      <c r="B2865" s="1006"/>
      <c r="C2865" s="1006"/>
      <c r="D2865" s="1006" t="s">
        <v>6802</v>
      </c>
      <c r="E2865" s="968" t="s">
        <v>4971</v>
      </c>
      <c r="F2865" s="1007" t="s">
        <v>6803</v>
      </c>
      <c r="G2865" s="947" t="s">
        <v>4687</v>
      </c>
      <c r="H2865" s="1010" t="s">
        <v>1026</v>
      </c>
      <c r="I2865" s="990">
        <v>1.1499999999999999</v>
      </c>
      <c r="J2865" s="1009">
        <v>8.5139999999999993</v>
      </c>
      <c r="K2865" s="951">
        <v>0</v>
      </c>
      <c r="L2865" s="952">
        <v>0</v>
      </c>
      <c r="M2865" s="951">
        <v>0</v>
      </c>
      <c r="N2865" s="966">
        <f t="shared" si="651"/>
        <v>394809.23076923075</v>
      </c>
      <c r="O2865" s="932">
        <f t="shared" si="652"/>
        <v>0</v>
      </c>
      <c r="P2865" s="932">
        <f t="shared" si="653"/>
        <v>0</v>
      </c>
      <c r="Q2865" s="932">
        <f t="shared" si="654"/>
        <v>0</v>
      </c>
      <c r="R2865" s="966">
        <f t="shared" si="641"/>
        <v>3865616.6593846148</v>
      </c>
      <c r="S2865" s="960">
        <f t="shared" si="642"/>
        <v>0</v>
      </c>
      <c r="T2865" s="961"/>
      <c r="U2865" s="954"/>
    </row>
    <row r="2866" spans="1:21" ht="49.5" outlineLevel="1">
      <c r="A2866" s="1006"/>
      <c r="B2866" s="1006"/>
      <c r="C2866" s="1006"/>
      <c r="D2866" s="1006" t="s">
        <v>6804</v>
      </c>
      <c r="E2866" s="968" t="s">
        <v>4974</v>
      </c>
      <c r="F2866" s="1007" t="s">
        <v>6805</v>
      </c>
      <c r="G2866" s="947" t="s">
        <v>4687</v>
      </c>
      <c r="H2866" s="1010" t="s">
        <v>1026</v>
      </c>
      <c r="I2866" s="990">
        <v>1.1499999999999999</v>
      </c>
      <c r="J2866" s="1009">
        <v>11.439</v>
      </c>
      <c r="K2866" s="951">
        <v>0</v>
      </c>
      <c r="L2866" s="952">
        <v>0</v>
      </c>
      <c r="M2866" s="951">
        <v>0</v>
      </c>
      <c r="N2866" s="966">
        <f t="shared" si="651"/>
        <v>394809.23076923075</v>
      </c>
      <c r="O2866" s="932">
        <f t="shared" si="652"/>
        <v>0</v>
      </c>
      <c r="P2866" s="932">
        <f t="shared" si="653"/>
        <v>0</v>
      </c>
      <c r="Q2866" s="932">
        <f t="shared" si="654"/>
        <v>0</v>
      </c>
      <c r="R2866" s="966">
        <f t="shared" si="641"/>
        <v>5193656.2093846146</v>
      </c>
      <c r="S2866" s="960">
        <f t="shared" si="642"/>
        <v>0</v>
      </c>
      <c r="T2866" s="961"/>
      <c r="U2866" s="954"/>
    </row>
    <row r="2867" spans="1:21" ht="49.5" outlineLevel="1">
      <c r="A2867" s="1006"/>
      <c r="B2867" s="1006"/>
      <c r="C2867" s="1006"/>
      <c r="D2867" s="1006" t="s">
        <v>6806</v>
      </c>
      <c r="E2867" s="968" t="s">
        <v>4977</v>
      </c>
      <c r="F2867" s="1007" t="s">
        <v>6807</v>
      </c>
      <c r="G2867" s="947" t="s">
        <v>4687</v>
      </c>
      <c r="H2867" s="1010" t="s">
        <v>1026</v>
      </c>
      <c r="I2867" s="990">
        <v>1.1499999999999999</v>
      </c>
      <c r="J2867" s="1009">
        <v>15.629</v>
      </c>
      <c r="K2867" s="951">
        <v>0</v>
      </c>
      <c r="L2867" s="952">
        <v>0</v>
      </c>
      <c r="M2867" s="951">
        <v>0</v>
      </c>
      <c r="N2867" s="966">
        <f t="shared" si="651"/>
        <v>394809.23076923075</v>
      </c>
      <c r="O2867" s="932">
        <f t="shared" si="652"/>
        <v>0</v>
      </c>
      <c r="P2867" s="932">
        <f t="shared" si="653"/>
        <v>0</v>
      </c>
      <c r="Q2867" s="932">
        <f t="shared" si="654"/>
        <v>0</v>
      </c>
      <c r="R2867" s="966">
        <f t="shared" si="641"/>
        <v>7096044.4878461519</v>
      </c>
      <c r="S2867" s="960">
        <f t="shared" si="642"/>
        <v>0</v>
      </c>
      <c r="T2867" s="961"/>
      <c r="U2867" s="954"/>
    </row>
    <row r="2868" spans="1:21" ht="49.5" outlineLevel="1">
      <c r="A2868" s="1006"/>
      <c r="B2868" s="1006"/>
      <c r="C2868" s="1006"/>
      <c r="D2868" s="1006" t="s">
        <v>6808</v>
      </c>
      <c r="E2868" s="968" t="s">
        <v>4980</v>
      </c>
      <c r="F2868" s="1007" t="s">
        <v>6809</v>
      </c>
      <c r="G2868" s="947" t="s">
        <v>4687</v>
      </c>
      <c r="H2868" s="1010" t="s">
        <v>1026</v>
      </c>
      <c r="I2868" s="990">
        <v>1.1499999999999999</v>
      </c>
      <c r="J2868" s="1009">
        <v>17.824999999999999</v>
      </c>
      <c r="K2868" s="951">
        <v>0</v>
      </c>
      <c r="L2868" s="952">
        <v>0</v>
      </c>
      <c r="M2868" s="951">
        <v>0</v>
      </c>
      <c r="N2868" s="966">
        <f t="shared" si="651"/>
        <v>394809.23076923075</v>
      </c>
      <c r="O2868" s="932">
        <f t="shared" si="652"/>
        <v>0</v>
      </c>
      <c r="P2868" s="932">
        <f t="shared" si="653"/>
        <v>0</v>
      </c>
      <c r="Q2868" s="932">
        <f t="shared" si="654"/>
        <v>0</v>
      </c>
      <c r="R2868" s="966">
        <f t="shared" si="641"/>
        <v>8093095.7192307683</v>
      </c>
      <c r="S2868" s="960">
        <f t="shared" si="642"/>
        <v>0</v>
      </c>
      <c r="T2868" s="961"/>
      <c r="U2868" s="954"/>
    </row>
    <row r="2869" spans="1:21" ht="49.5" outlineLevel="1">
      <c r="A2869" s="1006"/>
      <c r="B2869" s="1006"/>
      <c r="C2869" s="1006"/>
      <c r="D2869" s="1006" t="s">
        <v>6810</v>
      </c>
      <c r="E2869" s="968" t="s">
        <v>4983</v>
      </c>
      <c r="F2869" s="1007" t="s">
        <v>6811</v>
      </c>
      <c r="G2869" s="947" t="s">
        <v>4687</v>
      </c>
      <c r="H2869" s="1010" t="s">
        <v>1026</v>
      </c>
      <c r="I2869" s="990">
        <v>1.1499999999999999</v>
      </c>
      <c r="J2869" s="1009">
        <v>21.146000000000001</v>
      </c>
      <c r="K2869" s="951">
        <v>0</v>
      </c>
      <c r="L2869" s="952">
        <v>0</v>
      </c>
      <c r="M2869" s="951">
        <v>0</v>
      </c>
      <c r="N2869" s="966">
        <f t="shared" si="651"/>
        <v>394809.23076923075</v>
      </c>
      <c r="O2869" s="932">
        <f t="shared" si="652"/>
        <v>0</v>
      </c>
      <c r="P2869" s="932">
        <f t="shared" si="653"/>
        <v>0</v>
      </c>
      <c r="Q2869" s="932">
        <f t="shared" si="654"/>
        <v>0</v>
      </c>
      <c r="R2869" s="966">
        <f t="shared" si="641"/>
        <v>9600931.3929230757</v>
      </c>
      <c r="S2869" s="960">
        <f t="shared" si="642"/>
        <v>0</v>
      </c>
      <c r="T2869" s="961"/>
      <c r="U2869" s="954"/>
    </row>
    <row r="2870" spans="1:21" ht="49.5" outlineLevel="1">
      <c r="A2870" s="1006"/>
      <c r="B2870" s="1006"/>
      <c r="C2870" s="1006"/>
      <c r="D2870" s="1006" t="s">
        <v>6812</v>
      </c>
      <c r="E2870" s="968" t="s">
        <v>4986</v>
      </c>
      <c r="F2870" s="1007" t="s">
        <v>6813</v>
      </c>
      <c r="G2870" s="947" t="s">
        <v>4687</v>
      </c>
      <c r="H2870" s="1010" t="s">
        <v>1026</v>
      </c>
      <c r="I2870" s="990">
        <v>1.1499999999999999</v>
      </c>
      <c r="J2870" s="1009">
        <v>24.957000000000001</v>
      </c>
      <c r="K2870" s="951">
        <v>0</v>
      </c>
      <c r="L2870" s="952">
        <v>0</v>
      </c>
      <c r="M2870" s="951">
        <v>0</v>
      </c>
      <c r="N2870" s="966">
        <f t="shared" si="651"/>
        <v>394809.23076923075</v>
      </c>
      <c r="O2870" s="932">
        <f t="shared" si="652"/>
        <v>0</v>
      </c>
      <c r="P2870" s="932">
        <f t="shared" si="653"/>
        <v>0</v>
      </c>
      <c r="Q2870" s="932">
        <f t="shared" si="654"/>
        <v>0</v>
      </c>
      <c r="R2870" s="966">
        <f t="shared" si="641"/>
        <v>11331242.068153845</v>
      </c>
      <c r="S2870" s="960">
        <f t="shared" si="642"/>
        <v>0</v>
      </c>
      <c r="T2870" s="961"/>
      <c r="U2870" s="954"/>
    </row>
    <row r="2871" spans="1:21" ht="49.5" outlineLevel="1">
      <c r="A2871" s="1006"/>
      <c r="B2871" s="1006"/>
      <c r="C2871" s="1006"/>
      <c r="D2871" s="1006" t="s">
        <v>6814</v>
      </c>
      <c r="E2871" s="968" t="s">
        <v>4989</v>
      </c>
      <c r="F2871" s="1007" t="s">
        <v>6815</v>
      </c>
      <c r="G2871" s="947" t="s">
        <v>4687</v>
      </c>
      <c r="H2871" s="1010" t="s">
        <v>1026</v>
      </c>
      <c r="I2871" s="990">
        <v>1.1499999999999999</v>
      </c>
      <c r="J2871" s="1009">
        <v>27.446000000000002</v>
      </c>
      <c r="K2871" s="951">
        <v>0</v>
      </c>
      <c r="L2871" s="952">
        <v>0</v>
      </c>
      <c r="M2871" s="951">
        <v>0</v>
      </c>
      <c r="N2871" s="966">
        <f t="shared" si="651"/>
        <v>394809.23076923075</v>
      </c>
      <c r="O2871" s="932">
        <f t="shared" si="652"/>
        <v>0</v>
      </c>
      <c r="P2871" s="932">
        <f t="shared" si="653"/>
        <v>0</v>
      </c>
      <c r="Q2871" s="932">
        <f t="shared" si="654"/>
        <v>0</v>
      </c>
      <c r="R2871" s="966">
        <f t="shared" ref="R2871:R2934" si="655">I2871*J2871*N2871</f>
        <v>12461324.269846153</v>
      </c>
      <c r="S2871" s="960">
        <f t="shared" ref="S2871:S2934" si="656">(K2871*O2871+L2871*P2871+M2871*Q2871)</f>
        <v>0</v>
      </c>
      <c r="T2871" s="961"/>
      <c r="U2871" s="954"/>
    </row>
    <row r="2872" spans="1:21" ht="49.5" outlineLevel="1">
      <c r="A2872" s="1006"/>
      <c r="B2872" s="1006"/>
      <c r="C2872" s="1006"/>
      <c r="D2872" s="1006" t="s">
        <v>6816</v>
      </c>
      <c r="E2872" s="968" t="s">
        <v>4962</v>
      </c>
      <c r="F2872" s="1007" t="s">
        <v>6817</v>
      </c>
      <c r="G2872" s="947" t="s">
        <v>4687</v>
      </c>
      <c r="H2872" s="1010" t="s">
        <v>1026</v>
      </c>
      <c r="I2872" s="990">
        <f>1.15*0.7</f>
        <v>0.80499999999999994</v>
      </c>
      <c r="J2872" s="1009">
        <v>3.7890000000000001</v>
      </c>
      <c r="K2872" s="951">
        <v>0</v>
      </c>
      <c r="L2872" s="952">
        <v>0</v>
      </c>
      <c r="M2872" s="951">
        <v>0</v>
      </c>
      <c r="N2872" s="966">
        <f t="shared" si="651"/>
        <v>394809.23076923075</v>
      </c>
      <c r="O2872" s="932">
        <f t="shared" si="652"/>
        <v>0</v>
      </c>
      <c r="P2872" s="932">
        <f t="shared" si="653"/>
        <v>0</v>
      </c>
      <c r="Q2872" s="932">
        <f t="shared" si="654"/>
        <v>0</v>
      </c>
      <c r="R2872" s="966">
        <f t="shared" si="655"/>
        <v>1204225.4011846152</v>
      </c>
      <c r="S2872" s="960">
        <f t="shared" si="656"/>
        <v>0</v>
      </c>
      <c r="T2872" s="961"/>
      <c r="U2872" s="954"/>
    </row>
    <row r="2873" spans="1:21" ht="49.5" outlineLevel="1">
      <c r="A2873" s="1006"/>
      <c r="B2873" s="1006"/>
      <c r="C2873" s="1006"/>
      <c r="D2873" s="1006" t="s">
        <v>6818</v>
      </c>
      <c r="E2873" s="968" t="s">
        <v>4965</v>
      </c>
      <c r="F2873" s="1007" t="s">
        <v>6819</v>
      </c>
      <c r="G2873" s="947" t="s">
        <v>4687</v>
      </c>
      <c r="H2873" s="1010" t="s">
        <v>1026</v>
      </c>
      <c r="I2873" s="990">
        <f t="shared" ref="I2873:I2881" si="657">1.15*0.7</f>
        <v>0.80499999999999994</v>
      </c>
      <c r="J2873" s="1009">
        <v>4.9859999999999998</v>
      </c>
      <c r="K2873" s="951">
        <v>0</v>
      </c>
      <c r="L2873" s="952">
        <v>0</v>
      </c>
      <c r="M2873" s="951">
        <v>0</v>
      </c>
      <c r="N2873" s="966">
        <f t="shared" si="651"/>
        <v>394809.23076923075</v>
      </c>
      <c r="O2873" s="932">
        <f t="shared" si="652"/>
        <v>0</v>
      </c>
      <c r="P2873" s="932">
        <f t="shared" si="653"/>
        <v>0</v>
      </c>
      <c r="Q2873" s="932">
        <f t="shared" si="654"/>
        <v>0</v>
      </c>
      <c r="R2873" s="966">
        <f t="shared" si="655"/>
        <v>1584657.6538153845</v>
      </c>
      <c r="S2873" s="960">
        <f t="shared" si="656"/>
        <v>0</v>
      </c>
      <c r="T2873" s="961"/>
      <c r="U2873" s="954"/>
    </row>
    <row r="2874" spans="1:21" ht="49.5" outlineLevel="1">
      <c r="A2874" s="1006"/>
      <c r="B2874" s="1006"/>
      <c r="C2874" s="1006"/>
      <c r="D2874" s="1006" t="s">
        <v>6820</v>
      </c>
      <c r="E2874" s="968" t="s">
        <v>4968</v>
      </c>
      <c r="F2874" s="1007" t="s">
        <v>6821</v>
      </c>
      <c r="G2874" s="947" t="s">
        <v>4687</v>
      </c>
      <c r="H2874" s="1010" t="s">
        <v>1026</v>
      </c>
      <c r="I2874" s="990">
        <f t="shared" si="657"/>
        <v>0.80499999999999994</v>
      </c>
      <c r="J2874" s="1009">
        <v>6.516</v>
      </c>
      <c r="K2874" s="951">
        <v>0</v>
      </c>
      <c r="L2874" s="952">
        <v>0</v>
      </c>
      <c r="M2874" s="951">
        <v>0</v>
      </c>
      <c r="N2874" s="966">
        <f t="shared" ref="N2874:N2905" si="658">VLOOKUP(H2874,DGNC2032,8)</f>
        <v>394809.23076923075</v>
      </c>
      <c r="O2874" s="932">
        <f t="shared" ref="O2874:O2905" si="659">+IFERROR(VLOOKUP($A2874,DGMTC7606,10,0),0)</f>
        <v>0</v>
      </c>
      <c r="P2874" s="932">
        <f t="shared" ref="P2874:P2905" si="660">+IFERROR(VLOOKUP($B2874,DGMTC11,10,0),0)</f>
        <v>0</v>
      </c>
      <c r="Q2874" s="932">
        <f t="shared" ref="Q2874:Q2905" si="661">+IFERROR(VLOOKUP($C2874,DGMTC11,10,0),0)</f>
        <v>0</v>
      </c>
      <c r="R2874" s="966">
        <f t="shared" si="655"/>
        <v>2070924.4428923076</v>
      </c>
      <c r="S2874" s="960">
        <f t="shared" si="656"/>
        <v>0</v>
      </c>
      <c r="T2874" s="961"/>
      <c r="U2874" s="954"/>
    </row>
    <row r="2875" spans="1:21" ht="49.5" outlineLevel="1">
      <c r="A2875" s="1006"/>
      <c r="B2875" s="1006"/>
      <c r="C2875" s="1006"/>
      <c r="D2875" s="1006" t="s">
        <v>6822</v>
      </c>
      <c r="E2875" s="968" t="s">
        <v>4971</v>
      </c>
      <c r="F2875" s="1007" t="s">
        <v>6823</v>
      </c>
      <c r="G2875" s="947" t="s">
        <v>4687</v>
      </c>
      <c r="H2875" s="1010" t="s">
        <v>1026</v>
      </c>
      <c r="I2875" s="990">
        <f t="shared" si="657"/>
        <v>0.80499999999999994</v>
      </c>
      <c r="J2875" s="1009">
        <v>8.5139999999999993</v>
      </c>
      <c r="K2875" s="951">
        <v>0</v>
      </c>
      <c r="L2875" s="952">
        <v>0</v>
      </c>
      <c r="M2875" s="951">
        <v>0</v>
      </c>
      <c r="N2875" s="966">
        <f t="shared" si="658"/>
        <v>394809.23076923075</v>
      </c>
      <c r="O2875" s="932">
        <f t="shared" si="659"/>
        <v>0</v>
      </c>
      <c r="P2875" s="932">
        <f t="shared" si="660"/>
        <v>0</v>
      </c>
      <c r="Q2875" s="932">
        <f t="shared" si="661"/>
        <v>0</v>
      </c>
      <c r="R2875" s="966">
        <f t="shared" si="655"/>
        <v>2705931.6615692303</v>
      </c>
      <c r="S2875" s="960">
        <f t="shared" si="656"/>
        <v>0</v>
      </c>
      <c r="T2875" s="961"/>
      <c r="U2875" s="954"/>
    </row>
    <row r="2876" spans="1:21" ht="49.5" outlineLevel="1">
      <c r="A2876" s="1006"/>
      <c r="B2876" s="1006"/>
      <c r="C2876" s="1006"/>
      <c r="D2876" s="1006" t="s">
        <v>6824</v>
      </c>
      <c r="E2876" s="968" t="s">
        <v>4974</v>
      </c>
      <c r="F2876" s="1007" t="s">
        <v>6825</v>
      </c>
      <c r="G2876" s="947" t="s">
        <v>4687</v>
      </c>
      <c r="H2876" s="1010" t="s">
        <v>1026</v>
      </c>
      <c r="I2876" s="990">
        <f t="shared" si="657"/>
        <v>0.80499999999999994</v>
      </c>
      <c r="J2876" s="1009">
        <v>11.439</v>
      </c>
      <c r="K2876" s="951">
        <v>0</v>
      </c>
      <c r="L2876" s="952">
        <v>0</v>
      </c>
      <c r="M2876" s="951">
        <v>0</v>
      </c>
      <c r="N2876" s="966">
        <f t="shared" si="658"/>
        <v>394809.23076923075</v>
      </c>
      <c r="O2876" s="932">
        <f t="shared" si="659"/>
        <v>0</v>
      </c>
      <c r="P2876" s="932">
        <f t="shared" si="660"/>
        <v>0</v>
      </c>
      <c r="Q2876" s="932">
        <f t="shared" si="661"/>
        <v>0</v>
      </c>
      <c r="R2876" s="966">
        <f t="shared" si="655"/>
        <v>3635559.3465692303</v>
      </c>
      <c r="S2876" s="960">
        <f t="shared" si="656"/>
        <v>0</v>
      </c>
      <c r="T2876" s="961"/>
      <c r="U2876" s="954"/>
    </row>
    <row r="2877" spans="1:21" ht="49.5" outlineLevel="1">
      <c r="A2877" s="1006"/>
      <c r="B2877" s="1006"/>
      <c r="C2877" s="1006"/>
      <c r="D2877" s="1006" t="s">
        <v>6826</v>
      </c>
      <c r="E2877" s="968" t="s">
        <v>4977</v>
      </c>
      <c r="F2877" s="1007" t="s">
        <v>6827</v>
      </c>
      <c r="G2877" s="947" t="s">
        <v>4687</v>
      </c>
      <c r="H2877" s="1010" t="s">
        <v>1026</v>
      </c>
      <c r="I2877" s="990">
        <f t="shared" si="657"/>
        <v>0.80499999999999994</v>
      </c>
      <c r="J2877" s="1009">
        <v>15.629</v>
      </c>
      <c r="K2877" s="951">
        <v>0</v>
      </c>
      <c r="L2877" s="952">
        <v>0</v>
      </c>
      <c r="M2877" s="951">
        <v>0</v>
      </c>
      <c r="N2877" s="966">
        <f t="shared" si="658"/>
        <v>394809.23076923075</v>
      </c>
      <c r="O2877" s="932">
        <f t="shared" si="659"/>
        <v>0</v>
      </c>
      <c r="P2877" s="932">
        <f t="shared" si="660"/>
        <v>0</v>
      </c>
      <c r="Q2877" s="932">
        <f t="shared" si="661"/>
        <v>0</v>
      </c>
      <c r="R2877" s="966">
        <f t="shared" si="655"/>
        <v>4967231.1414923072</v>
      </c>
      <c r="S2877" s="960">
        <f t="shared" si="656"/>
        <v>0</v>
      </c>
      <c r="T2877" s="961"/>
      <c r="U2877" s="954"/>
    </row>
    <row r="2878" spans="1:21" ht="49.5" outlineLevel="1">
      <c r="A2878" s="1006"/>
      <c r="B2878" s="1006"/>
      <c r="C2878" s="1006"/>
      <c r="D2878" s="1006" t="s">
        <v>6828</v>
      </c>
      <c r="E2878" s="968" t="s">
        <v>4980</v>
      </c>
      <c r="F2878" s="1007" t="s">
        <v>6829</v>
      </c>
      <c r="G2878" s="947" t="s">
        <v>4687</v>
      </c>
      <c r="H2878" s="1010" t="s">
        <v>1026</v>
      </c>
      <c r="I2878" s="990">
        <f t="shared" si="657"/>
        <v>0.80499999999999994</v>
      </c>
      <c r="J2878" s="1009">
        <v>17.824999999999999</v>
      </c>
      <c r="K2878" s="951">
        <v>0</v>
      </c>
      <c r="L2878" s="952">
        <v>0</v>
      </c>
      <c r="M2878" s="951">
        <v>0</v>
      </c>
      <c r="N2878" s="966">
        <f t="shared" si="658"/>
        <v>394809.23076923075</v>
      </c>
      <c r="O2878" s="932">
        <f t="shared" si="659"/>
        <v>0</v>
      </c>
      <c r="P2878" s="932">
        <f t="shared" si="660"/>
        <v>0</v>
      </c>
      <c r="Q2878" s="932">
        <f t="shared" si="661"/>
        <v>0</v>
      </c>
      <c r="R2878" s="966">
        <f t="shared" si="655"/>
        <v>5665167.0034615379</v>
      </c>
      <c r="S2878" s="960">
        <f t="shared" si="656"/>
        <v>0</v>
      </c>
      <c r="T2878" s="961"/>
      <c r="U2878" s="954"/>
    </row>
    <row r="2879" spans="1:21" ht="49.5" outlineLevel="1">
      <c r="A2879" s="1006"/>
      <c r="B2879" s="1006"/>
      <c r="C2879" s="1006"/>
      <c r="D2879" s="1006" t="s">
        <v>6830</v>
      </c>
      <c r="E2879" s="968" t="s">
        <v>4983</v>
      </c>
      <c r="F2879" s="1007" t="s">
        <v>6831</v>
      </c>
      <c r="G2879" s="947" t="s">
        <v>4687</v>
      </c>
      <c r="H2879" s="1010" t="s">
        <v>1026</v>
      </c>
      <c r="I2879" s="990">
        <f t="shared" si="657"/>
        <v>0.80499999999999994</v>
      </c>
      <c r="J2879" s="1009">
        <v>21.146000000000001</v>
      </c>
      <c r="K2879" s="951">
        <v>0</v>
      </c>
      <c r="L2879" s="952">
        <v>0</v>
      </c>
      <c r="M2879" s="951">
        <v>0</v>
      </c>
      <c r="N2879" s="966">
        <f t="shared" si="658"/>
        <v>394809.23076923075</v>
      </c>
      <c r="O2879" s="932">
        <f t="shared" si="659"/>
        <v>0</v>
      </c>
      <c r="P2879" s="932">
        <f t="shared" si="660"/>
        <v>0</v>
      </c>
      <c r="Q2879" s="932">
        <f t="shared" si="661"/>
        <v>0</v>
      </c>
      <c r="R2879" s="966">
        <f t="shared" si="655"/>
        <v>6720651.9750461532</v>
      </c>
      <c r="S2879" s="960">
        <f t="shared" si="656"/>
        <v>0</v>
      </c>
      <c r="T2879" s="961"/>
      <c r="U2879" s="954"/>
    </row>
    <row r="2880" spans="1:21" ht="49.5" outlineLevel="1">
      <c r="A2880" s="1006"/>
      <c r="B2880" s="1006"/>
      <c r="C2880" s="1006"/>
      <c r="D2880" s="1006" t="s">
        <v>6832</v>
      </c>
      <c r="E2880" s="968" t="s">
        <v>4986</v>
      </c>
      <c r="F2880" s="1007" t="s">
        <v>6833</v>
      </c>
      <c r="G2880" s="947" t="s">
        <v>4687</v>
      </c>
      <c r="H2880" s="1010" t="s">
        <v>1026</v>
      </c>
      <c r="I2880" s="990">
        <f t="shared" si="657"/>
        <v>0.80499999999999994</v>
      </c>
      <c r="J2880" s="1009">
        <v>24.957000000000001</v>
      </c>
      <c r="K2880" s="951">
        <v>0</v>
      </c>
      <c r="L2880" s="952">
        <v>0</v>
      </c>
      <c r="M2880" s="951">
        <v>0</v>
      </c>
      <c r="N2880" s="966">
        <f t="shared" si="658"/>
        <v>394809.23076923075</v>
      </c>
      <c r="O2880" s="932">
        <f t="shared" si="659"/>
        <v>0</v>
      </c>
      <c r="P2880" s="932">
        <f t="shared" si="660"/>
        <v>0</v>
      </c>
      <c r="Q2880" s="932">
        <f t="shared" si="661"/>
        <v>0</v>
      </c>
      <c r="R2880" s="966">
        <f t="shared" si="655"/>
        <v>7931869.4477076912</v>
      </c>
      <c r="S2880" s="960">
        <f t="shared" si="656"/>
        <v>0</v>
      </c>
      <c r="T2880" s="961"/>
      <c r="U2880" s="954"/>
    </row>
    <row r="2881" spans="1:21" ht="49.5" outlineLevel="1">
      <c r="A2881" s="1006"/>
      <c r="B2881" s="1006"/>
      <c r="C2881" s="1006"/>
      <c r="D2881" s="1006" t="s">
        <v>6834</v>
      </c>
      <c r="E2881" s="968" t="s">
        <v>4989</v>
      </c>
      <c r="F2881" s="1007" t="s">
        <v>6835</v>
      </c>
      <c r="G2881" s="947" t="s">
        <v>4687</v>
      </c>
      <c r="H2881" s="1010" t="s">
        <v>1026</v>
      </c>
      <c r="I2881" s="990">
        <f t="shared" si="657"/>
        <v>0.80499999999999994</v>
      </c>
      <c r="J2881" s="1009">
        <v>27.446000000000002</v>
      </c>
      <c r="K2881" s="951">
        <v>0</v>
      </c>
      <c r="L2881" s="952">
        <v>0</v>
      </c>
      <c r="M2881" s="951">
        <v>0</v>
      </c>
      <c r="N2881" s="966">
        <f t="shared" si="658"/>
        <v>394809.23076923075</v>
      </c>
      <c r="O2881" s="932">
        <f t="shared" si="659"/>
        <v>0</v>
      </c>
      <c r="P2881" s="932">
        <f t="shared" si="660"/>
        <v>0</v>
      </c>
      <c r="Q2881" s="932">
        <f t="shared" si="661"/>
        <v>0</v>
      </c>
      <c r="R2881" s="966">
        <f t="shared" si="655"/>
        <v>8722926.9888923075</v>
      </c>
      <c r="S2881" s="960">
        <f t="shared" si="656"/>
        <v>0</v>
      </c>
      <c r="T2881" s="961"/>
      <c r="U2881" s="954"/>
    </row>
    <row r="2882" spans="1:21" ht="49.5" outlineLevel="1">
      <c r="A2882" s="1006" t="s">
        <v>2351</v>
      </c>
      <c r="B2882" s="1006" t="s">
        <v>2289</v>
      </c>
      <c r="C2882" s="1006" t="s">
        <v>2325</v>
      </c>
      <c r="D2882" s="1006" t="s">
        <v>6836</v>
      </c>
      <c r="E2882" s="968" t="s">
        <v>5052</v>
      </c>
      <c r="F2882" s="1007" t="s">
        <v>6837</v>
      </c>
      <c r="G2882" s="947" t="s">
        <v>4687</v>
      </c>
      <c r="H2882" s="1010" t="s">
        <v>1026</v>
      </c>
      <c r="I2882" s="990">
        <v>1</v>
      </c>
      <c r="J2882" s="1009">
        <v>5.5125000000000002</v>
      </c>
      <c r="K2882" s="951">
        <v>8.1000000000000003E-2</v>
      </c>
      <c r="L2882" s="952">
        <v>0.1125</v>
      </c>
      <c r="M2882" s="1002">
        <v>0</v>
      </c>
      <c r="N2882" s="966">
        <f t="shared" si="658"/>
        <v>394809.23076923075</v>
      </c>
      <c r="O2882" s="932">
        <f t="shared" si="659"/>
        <v>811178.14399999997</v>
      </c>
      <c r="P2882" s="932">
        <f t="shared" si="660"/>
        <v>365605</v>
      </c>
      <c r="Q2882" s="932">
        <f t="shared" si="661"/>
        <v>39348</v>
      </c>
      <c r="R2882" s="966">
        <f t="shared" si="655"/>
        <v>2176385.8846153845</v>
      </c>
      <c r="S2882" s="960">
        <f t="shared" si="656"/>
        <v>106835.992164</v>
      </c>
      <c r="T2882" s="961"/>
      <c r="U2882" s="954"/>
    </row>
    <row r="2883" spans="1:21" ht="49.5" outlineLevel="1">
      <c r="A2883" s="1006" t="s">
        <v>2351</v>
      </c>
      <c r="B2883" s="1006" t="s">
        <v>2289</v>
      </c>
      <c r="C2883" s="1006" t="s">
        <v>2325</v>
      </c>
      <c r="D2883" s="1006" t="s">
        <v>6838</v>
      </c>
      <c r="E2883" s="968" t="s">
        <v>5055</v>
      </c>
      <c r="F2883" s="1007" t="s">
        <v>6839</v>
      </c>
      <c r="G2883" s="947" t="s">
        <v>4687</v>
      </c>
      <c r="H2883" s="1010" t="s">
        <v>1026</v>
      </c>
      <c r="I2883" s="990">
        <v>1</v>
      </c>
      <c r="J2883" s="1009">
        <v>6.3</v>
      </c>
      <c r="K2883" s="951">
        <v>0.1125</v>
      </c>
      <c r="L2883" s="952">
        <v>0.14000000000000001</v>
      </c>
      <c r="M2883" s="1002">
        <v>0</v>
      </c>
      <c r="N2883" s="966">
        <f t="shared" si="658"/>
        <v>394809.23076923075</v>
      </c>
      <c r="O2883" s="932">
        <f t="shared" si="659"/>
        <v>811178.14399999997</v>
      </c>
      <c r="P2883" s="932">
        <f t="shared" si="660"/>
        <v>365605</v>
      </c>
      <c r="Q2883" s="932">
        <f t="shared" si="661"/>
        <v>39348</v>
      </c>
      <c r="R2883" s="966">
        <f t="shared" si="655"/>
        <v>2487298.1538461535</v>
      </c>
      <c r="S2883" s="960">
        <f t="shared" si="656"/>
        <v>142442.24119999999</v>
      </c>
      <c r="T2883" s="961"/>
      <c r="U2883" s="954"/>
    </row>
    <row r="2884" spans="1:21" ht="49.5" outlineLevel="1">
      <c r="A2884" s="1006" t="s">
        <v>2351</v>
      </c>
      <c r="B2884" s="1006" t="s">
        <v>2289</v>
      </c>
      <c r="C2884" s="1006" t="s">
        <v>2325</v>
      </c>
      <c r="D2884" s="1006" t="s">
        <v>6840</v>
      </c>
      <c r="E2884" s="968" t="s">
        <v>5058</v>
      </c>
      <c r="F2884" s="1007" t="s">
        <v>6841</v>
      </c>
      <c r="G2884" s="947" t="s">
        <v>4687</v>
      </c>
      <c r="H2884" s="1010" t="s">
        <v>1026</v>
      </c>
      <c r="I2884" s="990">
        <v>1</v>
      </c>
      <c r="J2884" s="1009">
        <v>7.0875000000000004</v>
      </c>
      <c r="K2884" s="951">
        <v>0.1125</v>
      </c>
      <c r="L2884" s="952">
        <v>0.14000000000000001</v>
      </c>
      <c r="M2884" s="1002">
        <v>0</v>
      </c>
      <c r="N2884" s="966">
        <f t="shared" si="658"/>
        <v>394809.23076923075</v>
      </c>
      <c r="O2884" s="932">
        <f t="shared" si="659"/>
        <v>811178.14399999997</v>
      </c>
      <c r="P2884" s="932">
        <f t="shared" si="660"/>
        <v>365605</v>
      </c>
      <c r="Q2884" s="932">
        <f t="shared" si="661"/>
        <v>39348</v>
      </c>
      <c r="R2884" s="966">
        <f t="shared" si="655"/>
        <v>2798210.423076923</v>
      </c>
      <c r="S2884" s="960">
        <f t="shared" si="656"/>
        <v>142442.24119999999</v>
      </c>
      <c r="T2884" s="961"/>
      <c r="U2884" s="954"/>
    </row>
    <row r="2885" spans="1:21" ht="49.5" outlineLevel="1">
      <c r="A2885" s="1006" t="s">
        <v>2351</v>
      </c>
      <c r="B2885" s="1006" t="s">
        <v>2289</v>
      </c>
      <c r="C2885" s="1006" t="s">
        <v>2325</v>
      </c>
      <c r="D2885" s="1006" t="s">
        <v>6842</v>
      </c>
      <c r="E2885" s="968" t="s">
        <v>5061</v>
      </c>
      <c r="F2885" s="1007" t="s">
        <v>6843</v>
      </c>
      <c r="G2885" s="947" t="s">
        <v>4687</v>
      </c>
      <c r="H2885" s="1010" t="s">
        <v>1026</v>
      </c>
      <c r="I2885" s="990">
        <v>1</v>
      </c>
      <c r="J2885" s="1009">
        <v>8.0370000000000008</v>
      </c>
      <c r="K2885" s="951">
        <v>0.14399999999999999</v>
      </c>
      <c r="L2885" s="952">
        <v>0.18</v>
      </c>
      <c r="M2885" s="1002">
        <v>0</v>
      </c>
      <c r="N2885" s="966">
        <f t="shared" si="658"/>
        <v>394809.23076923075</v>
      </c>
      <c r="O2885" s="932">
        <f t="shared" si="659"/>
        <v>811178.14399999997</v>
      </c>
      <c r="P2885" s="932">
        <f t="shared" si="660"/>
        <v>365605</v>
      </c>
      <c r="Q2885" s="932">
        <f t="shared" si="661"/>
        <v>39348</v>
      </c>
      <c r="R2885" s="966">
        <f t="shared" si="655"/>
        <v>3173081.787692308</v>
      </c>
      <c r="S2885" s="960">
        <f t="shared" si="656"/>
        <v>182618.55273599998</v>
      </c>
      <c r="T2885" s="961"/>
      <c r="U2885" s="954"/>
    </row>
    <row r="2886" spans="1:21" ht="49.5" outlineLevel="1">
      <c r="A2886" s="1006" t="s">
        <v>2351</v>
      </c>
      <c r="B2886" s="1006" t="s">
        <v>2289</v>
      </c>
      <c r="C2886" s="1006" t="s">
        <v>2325</v>
      </c>
      <c r="D2886" s="1006" t="s">
        <v>6844</v>
      </c>
      <c r="E2886" s="968" t="s">
        <v>5064</v>
      </c>
      <c r="F2886" s="1007" t="s">
        <v>6845</v>
      </c>
      <c r="G2886" s="947" t="s">
        <v>4687</v>
      </c>
      <c r="H2886" s="1010" t="s">
        <v>1026</v>
      </c>
      <c r="I2886" s="990">
        <v>1</v>
      </c>
      <c r="J2886" s="1009">
        <v>9.14</v>
      </c>
      <c r="K2886" s="951">
        <v>0.09</v>
      </c>
      <c r="L2886" s="952">
        <v>0.18</v>
      </c>
      <c r="M2886" s="1002">
        <v>0.09</v>
      </c>
      <c r="N2886" s="966">
        <f t="shared" si="658"/>
        <v>394809.23076923075</v>
      </c>
      <c r="O2886" s="932">
        <f t="shared" si="659"/>
        <v>811178.14399999997</v>
      </c>
      <c r="P2886" s="932">
        <f t="shared" si="660"/>
        <v>365605</v>
      </c>
      <c r="Q2886" s="932">
        <f t="shared" si="661"/>
        <v>39348</v>
      </c>
      <c r="R2886" s="966">
        <f t="shared" si="655"/>
        <v>3608556.3692307691</v>
      </c>
      <c r="S2886" s="960">
        <f t="shared" si="656"/>
        <v>142356.25296000001</v>
      </c>
      <c r="T2886" s="961"/>
      <c r="U2886" s="954"/>
    </row>
    <row r="2887" spans="1:21" ht="49.5" outlineLevel="1">
      <c r="A2887" s="1006" t="s">
        <v>2351</v>
      </c>
      <c r="B2887" s="1006" t="s">
        <v>2289</v>
      </c>
      <c r="C2887" s="1006" t="s">
        <v>2325</v>
      </c>
      <c r="D2887" s="1006" t="s">
        <v>6846</v>
      </c>
      <c r="E2887" s="968" t="s">
        <v>5067</v>
      </c>
      <c r="F2887" s="1007" t="s">
        <v>6847</v>
      </c>
      <c r="G2887" s="947" t="s">
        <v>4687</v>
      </c>
      <c r="H2887" s="1010" t="s">
        <v>1026</v>
      </c>
      <c r="I2887" s="990">
        <v>1</v>
      </c>
      <c r="J2887" s="1009">
        <v>10.872</v>
      </c>
      <c r="K2887" s="951">
        <v>0.1125</v>
      </c>
      <c r="L2887" s="952">
        <v>0.25</v>
      </c>
      <c r="M2887" s="1002">
        <v>0.1125</v>
      </c>
      <c r="N2887" s="966">
        <f t="shared" si="658"/>
        <v>394809.23076923075</v>
      </c>
      <c r="O2887" s="932">
        <f t="shared" si="659"/>
        <v>811178.14399999997</v>
      </c>
      <c r="P2887" s="932">
        <f t="shared" si="660"/>
        <v>365605</v>
      </c>
      <c r="Q2887" s="932">
        <f t="shared" si="661"/>
        <v>39348</v>
      </c>
      <c r="R2887" s="966">
        <f t="shared" si="655"/>
        <v>4292365.9569230769</v>
      </c>
      <c r="S2887" s="960">
        <f t="shared" si="656"/>
        <v>187085.44119999997</v>
      </c>
      <c r="T2887" s="961"/>
      <c r="U2887" s="954"/>
    </row>
    <row r="2888" spans="1:21" ht="49.5" outlineLevel="1">
      <c r="A2888" s="1006" t="s">
        <v>2351</v>
      </c>
      <c r="B2888" s="1006" t="s">
        <v>2289</v>
      </c>
      <c r="C2888" s="1006" t="s">
        <v>2325</v>
      </c>
      <c r="D2888" s="1006" t="s">
        <v>6848</v>
      </c>
      <c r="E2888" s="968" t="s">
        <v>5052</v>
      </c>
      <c r="F2888" s="1007" t="s">
        <v>6849</v>
      </c>
      <c r="G2888" s="947" t="s">
        <v>4687</v>
      </c>
      <c r="H2888" s="1010" t="s">
        <v>1026</v>
      </c>
      <c r="I2888" s="990">
        <v>0.7</v>
      </c>
      <c r="J2888" s="1009">
        <v>5.5125000000000002</v>
      </c>
      <c r="K2888" s="951">
        <v>8.1000000000000003E-2</v>
      </c>
      <c r="L2888" s="952">
        <v>0.1125</v>
      </c>
      <c r="M2888" s="951">
        <v>0</v>
      </c>
      <c r="N2888" s="966">
        <f t="shared" si="658"/>
        <v>394809.23076923075</v>
      </c>
      <c r="O2888" s="932">
        <f t="shared" si="659"/>
        <v>811178.14399999997</v>
      </c>
      <c r="P2888" s="932">
        <f t="shared" si="660"/>
        <v>365605</v>
      </c>
      <c r="Q2888" s="932">
        <f t="shared" si="661"/>
        <v>39348</v>
      </c>
      <c r="R2888" s="966">
        <f t="shared" si="655"/>
        <v>1523470.1192307691</v>
      </c>
      <c r="S2888" s="960">
        <f t="shared" si="656"/>
        <v>106835.992164</v>
      </c>
      <c r="T2888" s="961"/>
      <c r="U2888" s="954"/>
    </row>
    <row r="2889" spans="1:21" ht="49.5" outlineLevel="1">
      <c r="A2889" s="1006" t="s">
        <v>2351</v>
      </c>
      <c r="B2889" s="1006" t="s">
        <v>2289</v>
      </c>
      <c r="C2889" s="1006" t="s">
        <v>2325</v>
      </c>
      <c r="D2889" s="1006" t="s">
        <v>6850</v>
      </c>
      <c r="E2889" s="968" t="s">
        <v>5055</v>
      </c>
      <c r="F2889" s="1007" t="s">
        <v>6851</v>
      </c>
      <c r="G2889" s="947" t="s">
        <v>4687</v>
      </c>
      <c r="H2889" s="1010" t="s">
        <v>1026</v>
      </c>
      <c r="I2889" s="990">
        <v>0.7</v>
      </c>
      <c r="J2889" s="1009">
        <v>6.3</v>
      </c>
      <c r="K2889" s="951">
        <v>0.1125</v>
      </c>
      <c r="L2889" s="952">
        <v>0.14000000000000001</v>
      </c>
      <c r="M2889" s="951">
        <v>0</v>
      </c>
      <c r="N2889" s="966">
        <f t="shared" si="658"/>
        <v>394809.23076923075</v>
      </c>
      <c r="O2889" s="932">
        <f t="shared" si="659"/>
        <v>811178.14399999997</v>
      </c>
      <c r="P2889" s="932">
        <f t="shared" si="660"/>
        <v>365605</v>
      </c>
      <c r="Q2889" s="932">
        <f t="shared" si="661"/>
        <v>39348</v>
      </c>
      <c r="R2889" s="966">
        <f t="shared" si="655"/>
        <v>1741108.7076923074</v>
      </c>
      <c r="S2889" s="960">
        <f t="shared" si="656"/>
        <v>142442.24119999999</v>
      </c>
      <c r="T2889" s="961"/>
      <c r="U2889" s="954"/>
    </row>
    <row r="2890" spans="1:21" ht="49.5" outlineLevel="1">
      <c r="A2890" s="1006" t="s">
        <v>2351</v>
      </c>
      <c r="B2890" s="1006" t="s">
        <v>2289</v>
      </c>
      <c r="C2890" s="1006" t="s">
        <v>2325</v>
      </c>
      <c r="D2890" s="1006" t="s">
        <v>6852</v>
      </c>
      <c r="E2890" s="968" t="s">
        <v>5058</v>
      </c>
      <c r="F2890" s="1007" t="s">
        <v>6853</v>
      </c>
      <c r="G2890" s="947" t="s">
        <v>4687</v>
      </c>
      <c r="H2890" s="1010" t="s">
        <v>1026</v>
      </c>
      <c r="I2890" s="990">
        <v>0.7</v>
      </c>
      <c r="J2890" s="1009">
        <v>7.0875000000000004</v>
      </c>
      <c r="K2890" s="951">
        <v>0.1125</v>
      </c>
      <c r="L2890" s="952">
        <v>0.14000000000000001</v>
      </c>
      <c r="M2890" s="951">
        <v>0</v>
      </c>
      <c r="N2890" s="966">
        <f t="shared" si="658"/>
        <v>394809.23076923075</v>
      </c>
      <c r="O2890" s="932">
        <f t="shared" si="659"/>
        <v>811178.14399999997</v>
      </c>
      <c r="P2890" s="932">
        <f t="shared" si="660"/>
        <v>365605</v>
      </c>
      <c r="Q2890" s="932">
        <f t="shared" si="661"/>
        <v>39348</v>
      </c>
      <c r="R2890" s="966">
        <f t="shared" si="655"/>
        <v>1958747.296153846</v>
      </c>
      <c r="S2890" s="960">
        <f t="shared" si="656"/>
        <v>142442.24119999999</v>
      </c>
      <c r="T2890" s="961"/>
      <c r="U2890" s="954"/>
    </row>
    <row r="2891" spans="1:21" ht="49.5" outlineLevel="1">
      <c r="A2891" s="1006" t="s">
        <v>2351</v>
      </c>
      <c r="B2891" s="1006" t="s">
        <v>2289</v>
      </c>
      <c r="C2891" s="1006" t="s">
        <v>2325</v>
      </c>
      <c r="D2891" s="1006" t="s">
        <v>6854</v>
      </c>
      <c r="E2891" s="968" t="s">
        <v>5061</v>
      </c>
      <c r="F2891" s="1007" t="s">
        <v>6855</v>
      </c>
      <c r="G2891" s="947" t="s">
        <v>4687</v>
      </c>
      <c r="H2891" s="1010" t="s">
        <v>1026</v>
      </c>
      <c r="I2891" s="990">
        <v>0.7</v>
      </c>
      <c r="J2891" s="1009">
        <v>8.0370000000000008</v>
      </c>
      <c r="K2891" s="951">
        <v>0.14399999999999999</v>
      </c>
      <c r="L2891" s="952">
        <v>0.18</v>
      </c>
      <c r="M2891" s="951">
        <v>0</v>
      </c>
      <c r="N2891" s="966">
        <f t="shared" si="658"/>
        <v>394809.23076923075</v>
      </c>
      <c r="O2891" s="932">
        <f t="shared" si="659"/>
        <v>811178.14399999997</v>
      </c>
      <c r="P2891" s="932">
        <f t="shared" si="660"/>
        <v>365605</v>
      </c>
      <c r="Q2891" s="932">
        <f t="shared" si="661"/>
        <v>39348</v>
      </c>
      <c r="R2891" s="966">
        <f t="shared" si="655"/>
        <v>2221157.2513846154</v>
      </c>
      <c r="S2891" s="960">
        <f t="shared" si="656"/>
        <v>182618.55273599998</v>
      </c>
      <c r="T2891" s="961"/>
      <c r="U2891" s="954"/>
    </row>
    <row r="2892" spans="1:21" ht="49.5" outlineLevel="1">
      <c r="A2892" s="1006" t="s">
        <v>2351</v>
      </c>
      <c r="B2892" s="1006" t="s">
        <v>2289</v>
      </c>
      <c r="C2892" s="1006" t="s">
        <v>2325</v>
      </c>
      <c r="D2892" s="1006" t="s">
        <v>6856</v>
      </c>
      <c r="E2892" s="968" t="s">
        <v>5064</v>
      </c>
      <c r="F2892" s="1007" t="s">
        <v>6857</v>
      </c>
      <c r="G2892" s="947" t="s">
        <v>4687</v>
      </c>
      <c r="H2892" s="1010" t="s">
        <v>1026</v>
      </c>
      <c r="I2892" s="990">
        <v>0.7</v>
      </c>
      <c r="J2892" s="1009">
        <v>9.14</v>
      </c>
      <c r="K2892" s="951">
        <v>0.09</v>
      </c>
      <c r="L2892" s="952">
        <v>0.18</v>
      </c>
      <c r="M2892" s="951">
        <v>0.09</v>
      </c>
      <c r="N2892" s="966">
        <f t="shared" si="658"/>
        <v>394809.23076923075</v>
      </c>
      <c r="O2892" s="932">
        <f t="shared" si="659"/>
        <v>811178.14399999997</v>
      </c>
      <c r="P2892" s="932">
        <f t="shared" si="660"/>
        <v>365605</v>
      </c>
      <c r="Q2892" s="932">
        <f t="shared" si="661"/>
        <v>39348</v>
      </c>
      <c r="R2892" s="966">
        <f t="shared" si="655"/>
        <v>2525989.4584615384</v>
      </c>
      <c r="S2892" s="960">
        <f t="shared" si="656"/>
        <v>142356.25296000001</v>
      </c>
      <c r="T2892" s="961"/>
      <c r="U2892" s="954"/>
    </row>
    <row r="2893" spans="1:21" ht="49.5" outlineLevel="1">
      <c r="A2893" s="1006" t="s">
        <v>2351</v>
      </c>
      <c r="B2893" s="1006" t="s">
        <v>2289</v>
      </c>
      <c r="C2893" s="1006" t="s">
        <v>2325</v>
      </c>
      <c r="D2893" s="1006" t="s">
        <v>6858</v>
      </c>
      <c r="E2893" s="968" t="s">
        <v>5067</v>
      </c>
      <c r="F2893" s="1007" t="s">
        <v>6859</v>
      </c>
      <c r="G2893" s="947" t="s">
        <v>4687</v>
      </c>
      <c r="H2893" s="1010" t="s">
        <v>1026</v>
      </c>
      <c r="I2893" s="990">
        <v>0.7</v>
      </c>
      <c r="J2893" s="1009">
        <v>10.872</v>
      </c>
      <c r="K2893" s="951">
        <v>0.1125</v>
      </c>
      <c r="L2893" s="952">
        <v>0.25</v>
      </c>
      <c r="M2893" s="951">
        <v>0.1125</v>
      </c>
      <c r="N2893" s="966">
        <f t="shared" si="658"/>
        <v>394809.23076923075</v>
      </c>
      <c r="O2893" s="932">
        <f t="shared" si="659"/>
        <v>811178.14399999997</v>
      </c>
      <c r="P2893" s="932">
        <f t="shared" si="660"/>
        <v>365605</v>
      </c>
      <c r="Q2893" s="932">
        <f t="shared" si="661"/>
        <v>39348</v>
      </c>
      <c r="R2893" s="966">
        <f t="shared" si="655"/>
        <v>3004656.1698461534</v>
      </c>
      <c r="S2893" s="960">
        <f t="shared" si="656"/>
        <v>187085.44119999997</v>
      </c>
      <c r="T2893" s="961"/>
      <c r="U2893" s="954"/>
    </row>
    <row r="2894" spans="1:21" ht="66" outlineLevel="1">
      <c r="A2894" s="1006" t="s">
        <v>2351</v>
      </c>
      <c r="B2894" s="1006" t="s">
        <v>2289</v>
      </c>
      <c r="C2894" s="1006" t="s">
        <v>2325</v>
      </c>
      <c r="D2894" s="1006" t="s">
        <v>6860</v>
      </c>
      <c r="E2894" s="968" t="s">
        <v>5052</v>
      </c>
      <c r="F2894" s="1007" t="s">
        <v>6861</v>
      </c>
      <c r="G2894" s="947" t="s">
        <v>4687</v>
      </c>
      <c r="H2894" s="1010" t="s">
        <v>1026</v>
      </c>
      <c r="I2894" s="990">
        <v>1.1499999999999999</v>
      </c>
      <c r="J2894" s="1009">
        <v>5.5125000000000002</v>
      </c>
      <c r="K2894" s="951">
        <v>8.1000000000000003E-2</v>
      </c>
      <c r="L2894" s="952">
        <v>0.1125</v>
      </c>
      <c r="M2894" s="951">
        <v>0</v>
      </c>
      <c r="N2894" s="966">
        <f t="shared" si="658"/>
        <v>394809.23076923075</v>
      </c>
      <c r="O2894" s="932">
        <f t="shared" si="659"/>
        <v>811178.14399999997</v>
      </c>
      <c r="P2894" s="932">
        <f t="shared" si="660"/>
        <v>365605</v>
      </c>
      <c r="Q2894" s="932">
        <f t="shared" si="661"/>
        <v>39348</v>
      </c>
      <c r="R2894" s="966">
        <f t="shared" si="655"/>
        <v>2502843.7673076922</v>
      </c>
      <c r="S2894" s="960">
        <f t="shared" si="656"/>
        <v>106835.992164</v>
      </c>
      <c r="T2894" s="961"/>
      <c r="U2894" s="954"/>
    </row>
    <row r="2895" spans="1:21" ht="66" outlineLevel="1">
      <c r="A2895" s="1006" t="s">
        <v>2351</v>
      </c>
      <c r="B2895" s="1006" t="s">
        <v>2289</v>
      </c>
      <c r="C2895" s="1006" t="s">
        <v>2325</v>
      </c>
      <c r="D2895" s="1006" t="s">
        <v>6862</v>
      </c>
      <c r="E2895" s="968" t="s">
        <v>5055</v>
      </c>
      <c r="F2895" s="1007" t="s">
        <v>6863</v>
      </c>
      <c r="G2895" s="947" t="s">
        <v>4687</v>
      </c>
      <c r="H2895" s="1010" t="s">
        <v>1026</v>
      </c>
      <c r="I2895" s="990">
        <v>1.1499999999999999</v>
      </c>
      <c r="J2895" s="1009">
        <v>6.3</v>
      </c>
      <c r="K2895" s="951">
        <v>0.1125</v>
      </c>
      <c r="L2895" s="952">
        <v>0.14000000000000001</v>
      </c>
      <c r="M2895" s="951">
        <v>0</v>
      </c>
      <c r="N2895" s="966">
        <f t="shared" si="658"/>
        <v>394809.23076923075</v>
      </c>
      <c r="O2895" s="932">
        <f t="shared" si="659"/>
        <v>811178.14399999997</v>
      </c>
      <c r="P2895" s="932">
        <f t="shared" si="660"/>
        <v>365605</v>
      </c>
      <c r="Q2895" s="932">
        <f t="shared" si="661"/>
        <v>39348</v>
      </c>
      <c r="R2895" s="966">
        <f t="shared" si="655"/>
        <v>2860392.8769230763</v>
      </c>
      <c r="S2895" s="960">
        <f t="shared" si="656"/>
        <v>142442.24119999999</v>
      </c>
      <c r="T2895" s="961"/>
      <c r="U2895" s="954"/>
    </row>
    <row r="2896" spans="1:21" ht="66" outlineLevel="1">
      <c r="A2896" s="1006" t="s">
        <v>2351</v>
      </c>
      <c r="B2896" s="1006" t="s">
        <v>2289</v>
      </c>
      <c r="C2896" s="1006" t="s">
        <v>2325</v>
      </c>
      <c r="D2896" s="1006" t="s">
        <v>6864</v>
      </c>
      <c r="E2896" s="968" t="s">
        <v>5058</v>
      </c>
      <c r="F2896" s="1007" t="s">
        <v>6865</v>
      </c>
      <c r="G2896" s="947" t="s">
        <v>4687</v>
      </c>
      <c r="H2896" s="1010" t="s">
        <v>1026</v>
      </c>
      <c r="I2896" s="990">
        <v>1.1499999999999999</v>
      </c>
      <c r="J2896" s="1009">
        <v>7.0875000000000004</v>
      </c>
      <c r="K2896" s="951">
        <v>0.1125</v>
      </c>
      <c r="L2896" s="952">
        <v>0.14000000000000001</v>
      </c>
      <c r="M2896" s="951">
        <v>0</v>
      </c>
      <c r="N2896" s="966">
        <f t="shared" si="658"/>
        <v>394809.23076923075</v>
      </c>
      <c r="O2896" s="932">
        <f t="shared" si="659"/>
        <v>811178.14399999997</v>
      </c>
      <c r="P2896" s="932">
        <f t="shared" si="660"/>
        <v>365605</v>
      </c>
      <c r="Q2896" s="932">
        <f t="shared" si="661"/>
        <v>39348</v>
      </c>
      <c r="R2896" s="966">
        <f t="shared" si="655"/>
        <v>3217941.9865384614</v>
      </c>
      <c r="S2896" s="960">
        <f t="shared" si="656"/>
        <v>142442.24119999999</v>
      </c>
      <c r="T2896" s="961"/>
      <c r="U2896" s="954"/>
    </row>
    <row r="2897" spans="1:21" ht="66" outlineLevel="1">
      <c r="A2897" s="1006" t="s">
        <v>2351</v>
      </c>
      <c r="B2897" s="1006" t="s">
        <v>2289</v>
      </c>
      <c r="C2897" s="1006" t="s">
        <v>2325</v>
      </c>
      <c r="D2897" s="1006" t="s">
        <v>6866</v>
      </c>
      <c r="E2897" s="968" t="s">
        <v>5061</v>
      </c>
      <c r="F2897" s="1007" t="s">
        <v>6867</v>
      </c>
      <c r="G2897" s="947" t="s">
        <v>4687</v>
      </c>
      <c r="H2897" s="1010" t="s">
        <v>1026</v>
      </c>
      <c r="I2897" s="990">
        <v>1.1499999999999999</v>
      </c>
      <c r="J2897" s="1009">
        <v>8.0370000000000008</v>
      </c>
      <c r="K2897" s="951">
        <v>0.14399999999999999</v>
      </c>
      <c r="L2897" s="952">
        <v>0.18</v>
      </c>
      <c r="M2897" s="951">
        <v>0</v>
      </c>
      <c r="N2897" s="966">
        <f t="shared" si="658"/>
        <v>394809.23076923075</v>
      </c>
      <c r="O2897" s="932">
        <f t="shared" si="659"/>
        <v>811178.14399999997</v>
      </c>
      <c r="P2897" s="932">
        <f t="shared" si="660"/>
        <v>365605</v>
      </c>
      <c r="Q2897" s="932">
        <f t="shared" si="661"/>
        <v>39348</v>
      </c>
      <c r="R2897" s="966">
        <f t="shared" si="655"/>
        <v>3649044.0558461533</v>
      </c>
      <c r="S2897" s="960">
        <f t="shared" si="656"/>
        <v>182618.55273599998</v>
      </c>
      <c r="T2897" s="961"/>
      <c r="U2897" s="954"/>
    </row>
    <row r="2898" spans="1:21" ht="66" outlineLevel="1">
      <c r="A2898" s="1006" t="s">
        <v>2351</v>
      </c>
      <c r="B2898" s="1006" t="s">
        <v>2289</v>
      </c>
      <c r="C2898" s="1006" t="s">
        <v>2325</v>
      </c>
      <c r="D2898" s="1006" t="s">
        <v>6868</v>
      </c>
      <c r="E2898" s="968" t="s">
        <v>5064</v>
      </c>
      <c r="F2898" s="1007" t="s">
        <v>6869</v>
      </c>
      <c r="G2898" s="947" t="s">
        <v>4687</v>
      </c>
      <c r="H2898" s="1010" t="s">
        <v>1026</v>
      </c>
      <c r="I2898" s="990">
        <v>1.1499999999999999</v>
      </c>
      <c r="J2898" s="1009">
        <v>9.14</v>
      </c>
      <c r="K2898" s="951">
        <v>0.09</v>
      </c>
      <c r="L2898" s="952">
        <v>0.18</v>
      </c>
      <c r="M2898" s="951">
        <v>0.09</v>
      </c>
      <c r="N2898" s="966">
        <f t="shared" si="658"/>
        <v>394809.23076923075</v>
      </c>
      <c r="O2898" s="932">
        <f t="shared" si="659"/>
        <v>811178.14399999997</v>
      </c>
      <c r="P2898" s="932">
        <f t="shared" si="660"/>
        <v>365605</v>
      </c>
      <c r="Q2898" s="932">
        <f t="shared" si="661"/>
        <v>39348</v>
      </c>
      <c r="R2898" s="966">
        <f t="shared" si="655"/>
        <v>4149839.824615384</v>
      </c>
      <c r="S2898" s="960">
        <f t="shared" si="656"/>
        <v>142356.25296000001</v>
      </c>
      <c r="T2898" s="961"/>
      <c r="U2898" s="954"/>
    </row>
    <row r="2899" spans="1:21" ht="66" outlineLevel="1">
      <c r="A2899" s="1006" t="s">
        <v>2351</v>
      </c>
      <c r="B2899" s="1006" t="s">
        <v>2289</v>
      </c>
      <c r="C2899" s="1006" t="s">
        <v>2325</v>
      </c>
      <c r="D2899" s="1006" t="s">
        <v>6870</v>
      </c>
      <c r="E2899" s="968" t="s">
        <v>5067</v>
      </c>
      <c r="F2899" s="1007" t="s">
        <v>6871</v>
      </c>
      <c r="G2899" s="947" t="s">
        <v>4687</v>
      </c>
      <c r="H2899" s="1010" t="s">
        <v>1026</v>
      </c>
      <c r="I2899" s="990">
        <v>1.1499999999999999</v>
      </c>
      <c r="J2899" s="1009">
        <v>10.872</v>
      </c>
      <c r="K2899" s="951">
        <v>0.1125</v>
      </c>
      <c r="L2899" s="952">
        <v>0.25</v>
      </c>
      <c r="M2899" s="951">
        <v>0.1125</v>
      </c>
      <c r="N2899" s="966">
        <f t="shared" si="658"/>
        <v>394809.23076923075</v>
      </c>
      <c r="O2899" s="932">
        <f t="shared" si="659"/>
        <v>811178.14399999997</v>
      </c>
      <c r="P2899" s="932">
        <f t="shared" si="660"/>
        <v>365605</v>
      </c>
      <c r="Q2899" s="932">
        <f t="shared" si="661"/>
        <v>39348</v>
      </c>
      <c r="R2899" s="966">
        <f t="shared" si="655"/>
        <v>4936220.8504615379</v>
      </c>
      <c r="S2899" s="960">
        <f t="shared" si="656"/>
        <v>187085.44119999997</v>
      </c>
      <c r="T2899" s="961"/>
      <c r="U2899" s="954"/>
    </row>
    <row r="2900" spans="1:21" ht="49.5" outlineLevel="1">
      <c r="A2900" s="1006" t="s">
        <v>2351</v>
      </c>
      <c r="B2900" s="1006" t="s">
        <v>2289</v>
      </c>
      <c r="C2900" s="1006" t="s">
        <v>2325</v>
      </c>
      <c r="D2900" s="1006" t="s">
        <v>6872</v>
      </c>
      <c r="E2900" s="968" t="s">
        <v>5052</v>
      </c>
      <c r="F2900" s="1007" t="s">
        <v>6873</v>
      </c>
      <c r="G2900" s="947" t="s">
        <v>4687</v>
      </c>
      <c r="H2900" s="1010" t="s">
        <v>1026</v>
      </c>
      <c r="I2900" s="990">
        <f>1.15*0.7</f>
        <v>0.80499999999999994</v>
      </c>
      <c r="J2900" s="1009">
        <v>5.5125000000000002</v>
      </c>
      <c r="K2900" s="951">
        <v>8.1000000000000003E-2</v>
      </c>
      <c r="L2900" s="952">
        <v>0.1125</v>
      </c>
      <c r="M2900" s="951">
        <v>0</v>
      </c>
      <c r="N2900" s="966">
        <f t="shared" si="658"/>
        <v>394809.23076923075</v>
      </c>
      <c r="O2900" s="932">
        <f t="shared" si="659"/>
        <v>811178.14399999997</v>
      </c>
      <c r="P2900" s="932">
        <f t="shared" si="660"/>
        <v>365605</v>
      </c>
      <c r="Q2900" s="932">
        <f t="shared" si="661"/>
        <v>39348</v>
      </c>
      <c r="R2900" s="966">
        <f t="shared" si="655"/>
        <v>1751990.6371153842</v>
      </c>
      <c r="S2900" s="960">
        <f t="shared" si="656"/>
        <v>106835.992164</v>
      </c>
      <c r="T2900" s="961"/>
      <c r="U2900" s="954"/>
    </row>
    <row r="2901" spans="1:21" ht="49.5" outlineLevel="1">
      <c r="A2901" s="1006" t="s">
        <v>2351</v>
      </c>
      <c r="B2901" s="1006" t="s">
        <v>2289</v>
      </c>
      <c r="C2901" s="1006" t="s">
        <v>2325</v>
      </c>
      <c r="D2901" s="1006" t="s">
        <v>6874</v>
      </c>
      <c r="E2901" s="968" t="s">
        <v>5055</v>
      </c>
      <c r="F2901" s="1007" t="s">
        <v>6875</v>
      </c>
      <c r="G2901" s="947" t="s">
        <v>4687</v>
      </c>
      <c r="H2901" s="1010" t="s">
        <v>1026</v>
      </c>
      <c r="I2901" s="990">
        <f t="shared" ref="I2901:I2905" si="662">1.15*0.7</f>
        <v>0.80499999999999994</v>
      </c>
      <c r="J2901" s="1009">
        <v>6.3</v>
      </c>
      <c r="K2901" s="951">
        <v>0.1125</v>
      </c>
      <c r="L2901" s="952">
        <v>0.14000000000000001</v>
      </c>
      <c r="M2901" s="951">
        <v>0</v>
      </c>
      <c r="N2901" s="966">
        <f t="shared" si="658"/>
        <v>394809.23076923075</v>
      </c>
      <c r="O2901" s="932">
        <f t="shared" si="659"/>
        <v>811178.14399999997</v>
      </c>
      <c r="P2901" s="932">
        <f t="shared" si="660"/>
        <v>365605</v>
      </c>
      <c r="Q2901" s="932">
        <f t="shared" si="661"/>
        <v>39348</v>
      </c>
      <c r="R2901" s="966">
        <f t="shared" si="655"/>
        <v>2002275.0138461536</v>
      </c>
      <c r="S2901" s="960">
        <f t="shared" si="656"/>
        <v>142442.24119999999</v>
      </c>
      <c r="T2901" s="961"/>
      <c r="U2901" s="954"/>
    </row>
    <row r="2902" spans="1:21" ht="49.5" outlineLevel="1">
      <c r="A2902" s="1006" t="s">
        <v>2351</v>
      </c>
      <c r="B2902" s="1006" t="s">
        <v>2289</v>
      </c>
      <c r="C2902" s="1006" t="s">
        <v>2325</v>
      </c>
      <c r="D2902" s="1006" t="s">
        <v>6876</v>
      </c>
      <c r="E2902" s="968" t="s">
        <v>5058</v>
      </c>
      <c r="F2902" s="1007" t="s">
        <v>6877</v>
      </c>
      <c r="G2902" s="947" t="s">
        <v>4687</v>
      </c>
      <c r="H2902" s="1010" t="s">
        <v>1026</v>
      </c>
      <c r="I2902" s="990">
        <f t="shared" si="662"/>
        <v>0.80499999999999994</v>
      </c>
      <c r="J2902" s="1009">
        <v>7.0875000000000004</v>
      </c>
      <c r="K2902" s="951">
        <v>0.1125</v>
      </c>
      <c r="L2902" s="952">
        <v>0.14000000000000001</v>
      </c>
      <c r="M2902" s="951">
        <v>0</v>
      </c>
      <c r="N2902" s="966">
        <f t="shared" si="658"/>
        <v>394809.23076923075</v>
      </c>
      <c r="O2902" s="932">
        <f t="shared" si="659"/>
        <v>811178.14399999997</v>
      </c>
      <c r="P2902" s="932">
        <f t="shared" si="660"/>
        <v>365605</v>
      </c>
      <c r="Q2902" s="932">
        <f t="shared" si="661"/>
        <v>39348</v>
      </c>
      <c r="R2902" s="966">
        <f t="shared" si="655"/>
        <v>2252559.3905769228</v>
      </c>
      <c r="S2902" s="960">
        <f t="shared" si="656"/>
        <v>142442.24119999999</v>
      </c>
      <c r="T2902" s="961"/>
      <c r="U2902" s="954"/>
    </row>
    <row r="2903" spans="1:21" ht="49.5" outlineLevel="1">
      <c r="A2903" s="1006" t="s">
        <v>2351</v>
      </c>
      <c r="B2903" s="1006" t="s">
        <v>2289</v>
      </c>
      <c r="C2903" s="1006" t="s">
        <v>2325</v>
      </c>
      <c r="D2903" s="1006" t="s">
        <v>6878</v>
      </c>
      <c r="E2903" s="968" t="s">
        <v>5061</v>
      </c>
      <c r="F2903" s="1007" t="s">
        <v>6879</v>
      </c>
      <c r="G2903" s="947" t="s">
        <v>4687</v>
      </c>
      <c r="H2903" s="1010" t="s">
        <v>1026</v>
      </c>
      <c r="I2903" s="990">
        <f t="shared" si="662"/>
        <v>0.80499999999999994</v>
      </c>
      <c r="J2903" s="1009">
        <v>8.0370000000000008</v>
      </c>
      <c r="K2903" s="951">
        <v>0.14399999999999999</v>
      </c>
      <c r="L2903" s="952">
        <v>0.18</v>
      </c>
      <c r="M2903" s="951">
        <v>0</v>
      </c>
      <c r="N2903" s="966">
        <f t="shared" si="658"/>
        <v>394809.23076923075</v>
      </c>
      <c r="O2903" s="932">
        <f t="shared" si="659"/>
        <v>811178.14399999997</v>
      </c>
      <c r="P2903" s="932">
        <f t="shared" si="660"/>
        <v>365605</v>
      </c>
      <c r="Q2903" s="932">
        <f t="shared" si="661"/>
        <v>39348</v>
      </c>
      <c r="R2903" s="966">
        <f t="shared" si="655"/>
        <v>2554330.8390923077</v>
      </c>
      <c r="S2903" s="960">
        <f t="shared" si="656"/>
        <v>182618.55273599998</v>
      </c>
      <c r="T2903" s="961"/>
      <c r="U2903" s="954"/>
    </row>
    <row r="2904" spans="1:21" ht="49.5" outlineLevel="1">
      <c r="A2904" s="1006" t="s">
        <v>2351</v>
      </c>
      <c r="B2904" s="1006" t="s">
        <v>2289</v>
      </c>
      <c r="C2904" s="1006" t="s">
        <v>2325</v>
      </c>
      <c r="D2904" s="1006" t="s">
        <v>6880</v>
      </c>
      <c r="E2904" s="968" t="s">
        <v>5064</v>
      </c>
      <c r="F2904" s="1007" t="s">
        <v>6881</v>
      </c>
      <c r="G2904" s="947" t="s">
        <v>4687</v>
      </c>
      <c r="H2904" s="1010" t="s">
        <v>1026</v>
      </c>
      <c r="I2904" s="990">
        <f t="shared" si="662"/>
        <v>0.80499999999999994</v>
      </c>
      <c r="J2904" s="1009">
        <v>9.14</v>
      </c>
      <c r="K2904" s="951">
        <v>0.09</v>
      </c>
      <c r="L2904" s="952">
        <v>0.18</v>
      </c>
      <c r="M2904" s="951">
        <v>0.09</v>
      </c>
      <c r="N2904" s="966">
        <f t="shared" si="658"/>
        <v>394809.23076923075</v>
      </c>
      <c r="O2904" s="932">
        <f t="shared" si="659"/>
        <v>811178.14399999997</v>
      </c>
      <c r="P2904" s="932">
        <f t="shared" si="660"/>
        <v>365605</v>
      </c>
      <c r="Q2904" s="932">
        <f t="shared" si="661"/>
        <v>39348</v>
      </c>
      <c r="R2904" s="966">
        <f t="shared" si="655"/>
        <v>2904887.877230769</v>
      </c>
      <c r="S2904" s="960">
        <f t="shared" si="656"/>
        <v>142356.25296000001</v>
      </c>
      <c r="T2904" s="961"/>
      <c r="U2904" s="954"/>
    </row>
    <row r="2905" spans="1:21" ht="49.5" outlineLevel="1">
      <c r="A2905" s="1006" t="s">
        <v>2351</v>
      </c>
      <c r="B2905" s="1006" t="s">
        <v>2289</v>
      </c>
      <c r="C2905" s="1006" t="s">
        <v>2325</v>
      </c>
      <c r="D2905" s="1006" t="s">
        <v>6882</v>
      </c>
      <c r="E2905" s="968" t="s">
        <v>5067</v>
      </c>
      <c r="F2905" s="1007" t="s">
        <v>6883</v>
      </c>
      <c r="G2905" s="947" t="s">
        <v>4687</v>
      </c>
      <c r="H2905" s="1010" t="s">
        <v>1026</v>
      </c>
      <c r="I2905" s="990">
        <f t="shared" si="662"/>
        <v>0.80499999999999994</v>
      </c>
      <c r="J2905" s="1009">
        <v>10.872</v>
      </c>
      <c r="K2905" s="951">
        <v>0.1125</v>
      </c>
      <c r="L2905" s="952">
        <v>0.25</v>
      </c>
      <c r="M2905" s="951">
        <v>0.1125</v>
      </c>
      <c r="N2905" s="966">
        <f t="shared" si="658"/>
        <v>394809.23076923075</v>
      </c>
      <c r="O2905" s="932">
        <f t="shared" si="659"/>
        <v>811178.14399999997</v>
      </c>
      <c r="P2905" s="932">
        <f t="shared" si="660"/>
        <v>365605</v>
      </c>
      <c r="Q2905" s="932">
        <f t="shared" si="661"/>
        <v>39348</v>
      </c>
      <c r="R2905" s="966">
        <f t="shared" si="655"/>
        <v>3455354.595323076</v>
      </c>
      <c r="S2905" s="960">
        <f t="shared" si="656"/>
        <v>187085.44119999997</v>
      </c>
      <c r="T2905" s="961"/>
      <c r="U2905" s="954"/>
    </row>
    <row r="2906" spans="1:21">
      <c r="A2906" s="955"/>
      <c r="B2906" s="955"/>
      <c r="C2906" s="955"/>
      <c r="D2906" s="956"/>
      <c r="E2906" s="955" t="s">
        <v>6884</v>
      </c>
      <c r="F2906" s="1005" t="s">
        <v>5106</v>
      </c>
      <c r="G2906" s="956"/>
      <c r="H2906" s="947"/>
      <c r="I2906" s="990"/>
      <c r="J2906" s="1009">
        <v>0</v>
      </c>
      <c r="K2906" s="951">
        <v>0</v>
      </c>
      <c r="L2906" s="952">
        <v>0</v>
      </c>
      <c r="M2906" s="951">
        <v>0</v>
      </c>
      <c r="N2906" s="966"/>
      <c r="O2906" s="932"/>
      <c r="P2906" s="932"/>
      <c r="Q2906" s="932"/>
      <c r="R2906" s="966">
        <f t="shared" si="655"/>
        <v>0</v>
      </c>
      <c r="S2906" s="960">
        <f t="shared" si="656"/>
        <v>0</v>
      </c>
      <c r="T2906" s="961"/>
      <c r="U2906" s="954"/>
    </row>
    <row r="2907" spans="1:21" ht="33" outlineLevel="1">
      <c r="A2907" s="1006"/>
      <c r="B2907" s="1006"/>
      <c r="C2907" s="1006"/>
      <c r="D2907" s="1006" t="s">
        <v>6885</v>
      </c>
      <c r="E2907" s="968" t="s">
        <v>4962</v>
      </c>
      <c r="F2907" s="1007" t="s">
        <v>6886</v>
      </c>
      <c r="G2907" s="947" t="s">
        <v>4687</v>
      </c>
      <c r="H2907" s="1010" t="s">
        <v>1026</v>
      </c>
      <c r="I2907" s="990">
        <v>1.1000000000000001</v>
      </c>
      <c r="J2907" s="1009">
        <v>3.7890000000000001</v>
      </c>
      <c r="K2907" s="951">
        <v>0</v>
      </c>
      <c r="L2907" s="952">
        <v>0</v>
      </c>
      <c r="M2907" s="1002">
        <v>0</v>
      </c>
      <c r="N2907" s="966">
        <f t="shared" ref="N2907:N2938" si="663">VLOOKUP(H2907,DGNC2032,8)</f>
        <v>394809.23076923075</v>
      </c>
      <c r="O2907" s="932">
        <f t="shared" ref="O2907:O2938" si="664">+IFERROR(VLOOKUP($A2907,DGMTC7606,10,0),0)</f>
        <v>0</v>
      </c>
      <c r="P2907" s="932">
        <f t="shared" ref="P2907:P2938" si="665">+IFERROR(VLOOKUP($B2907,DGMTC11,10,0),0)</f>
        <v>0</v>
      </c>
      <c r="Q2907" s="932">
        <f t="shared" ref="Q2907:Q2938" si="666">+IFERROR(VLOOKUP($C2907,DGMTC11,10,0),0)</f>
        <v>0</v>
      </c>
      <c r="R2907" s="966">
        <f t="shared" si="655"/>
        <v>1645525.3929230771</v>
      </c>
      <c r="S2907" s="960">
        <f t="shared" si="656"/>
        <v>0</v>
      </c>
      <c r="T2907" s="961"/>
      <c r="U2907" s="954"/>
    </row>
    <row r="2908" spans="1:21" ht="33" outlineLevel="1">
      <c r="A2908" s="1006"/>
      <c r="B2908" s="1006"/>
      <c r="C2908" s="1006"/>
      <c r="D2908" s="1006" t="s">
        <v>6887</v>
      </c>
      <c r="E2908" s="968" t="s">
        <v>4965</v>
      </c>
      <c r="F2908" s="1007" t="s">
        <v>6888</v>
      </c>
      <c r="G2908" s="947" t="s">
        <v>4687</v>
      </c>
      <c r="H2908" s="1010" t="s">
        <v>1026</v>
      </c>
      <c r="I2908" s="990">
        <v>1.1000000000000001</v>
      </c>
      <c r="J2908" s="1009">
        <v>4.9859999999999998</v>
      </c>
      <c r="K2908" s="951">
        <v>0</v>
      </c>
      <c r="L2908" s="952">
        <v>0</v>
      </c>
      <c r="M2908" s="1002">
        <v>0</v>
      </c>
      <c r="N2908" s="966">
        <f t="shared" si="663"/>
        <v>394809.23076923075</v>
      </c>
      <c r="O2908" s="932">
        <f t="shared" si="664"/>
        <v>0</v>
      </c>
      <c r="P2908" s="932">
        <f t="shared" si="665"/>
        <v>0</v>
      </c>
      <c r="Q2908" s="932">
        <f t="shared" si="666"/>
        <v>0</v>
      </c>
      <c r="R2908" s="966">
        <f t="shared" si="655"/>
        <v>2165370.707076923</v>
      </c>
      <c r="S2908" s="960">
        <f t="shared" si="656"/>
        <v>0</v>
      </c>
      <c r="T2908" s="961"/>
      <c r="U2908" s="954"/>
    </row>
    <row r="2909" spans="1:21" ht="33" outlineLevel="1">
      <c r="A2909" s="1006"/>
      <c r="B2909" s="1006"/>
      <c r="C2909" s="1006"/>
      <c r="D2909" s="1006" t="s">
        <v>6889</v>
      </c>
      <c r="E2909" s="968" t="s">
        <v>4968</v>
      </c>
      <c r="F2909" s="1007" t="s">
        <v>6890</v>
      </c>
      <c r="G2909" s="947" t="s">
        <v>4687</v>
      </c>
      <c r="H2909" s="1010" t="s">
        <v>1026</v>
      </c>
      <c r="I2909" s="990">
        <v>1.1000000000000001</v>
      </c>
      <c r="J2909" s="1009">
        <v>6.516</v>
      </c>
      <c r="K2909" s="951">
        <v>0</v>
      </c>
      <c r="L2909" s="952">
        <v>0</v>
      </c>
      <c r="M2909" s="1002">
        <v>0</v>
      </c>
      <c r="N2909" s="966">
        <f t="shared" si="663"/>
        <v>394809.23076923075</v>
      </c>
      <c r="O2909" s="932">
        <f t="shared" si="664"/>
        <v>0</v>
      </c>
      <c r="P2909" s="932">
        <f t="shared" si="665"/>
        <v>0</v>
      </c>
      <c r="Q2909" s="932">
        <f t="shared" si="666"/>
        <v>0</v>
      </c>
      <c r="R2909" s="966">
        <f t="shared" si="655"/>
        <v>2829834.6424615383</v>
      </c>
      <c r="S2909" s="960">
        <f t="shared" si="656"/>
        <v>0</v>
      </c>
      <c r="T2909" s="961"/>
      <c r="U2909" s="954"/>
    </row>
    <row r="2910" spans="1:21" ht="33" outlineLevel="1">
      <c r="A2910" s="1006"/>
      <c r="B2910" s="1006"/>
      <c r="C2910" s="1006"/>
      <c r="D2910" s="1006" t="s">
        <v>6891</v>
      </c>
      <c r="E2910" s="968" t="s">
        <v>4971</v>
      </c>
      <c r="F2910" s="1007" t="s">
        <v>6892</v>
      </c>
      <c r="G2910" s="947" t="s">
        <v>4687</v>
      </c>
      <c r="H2910" s="1010" t="s">
        <v>1026</v>
      </c>
      <c r="I2910" s="990">
        <v>1.1000000000000001</v>
      </c>
      <c r="J2910" s="1009">
        <v>8.5139999999999993</v>
      </c>
      <c r="K2910" s="951">
        <v>0</v>
      </c>
      <c r="L2910" s="952">
        <v>0</v>
      </c>
      <c r="M2910" s="1002">
        <v>0</v>
      </c>
      <c r="N2910" s="966">
        <f t="shared" si="663"/>
        <v>394809.23076923075</v>
      </c>
      <c r="O2910" s="932">
        <f t="shared" si="664"/>
        <v>0</v>
      </c>
      <c r="P2910" s="932">
        <f t="shared" si="665"/>
        <v>0</v>
      </c>
      <c r="Q2910" s="932">
        <f t="shared" si="666"/>
        <v>0</v>
      </c>
      <c r="R2910" s="966">
        <f t="shared" si="655"/>
        <v>3697546.3698461535</v>
      </c>
      <c r="S2910" s="960">
        <f t="shared" si="656"/>
        <v>0</v>
      </c>
      <c r="T2910" s="961"/>
      <c r="U2910" s="954"/>
    </row>
    <row r="2911" spans="1:21" ht="33" outlineLevel="1">
      <c r="A2911" s="1006"/>
      <c r="B2911" s="1006"/>
      <c r="C2911" s="1006"/>
      <c r="D2911" s="1006" t="s">
        <v>6893</v>
      </c>
      <c r="E2911" s="968" t="s">
        <v>4974</v>
      </c>
      <c r="F2911" s="1007" t="s">
        <v>6894</v>
      </c>
      <c r="G2911" s="947" t="s">
        <v>4687</v>
      </c>
      <c r="H2911" s="1010" t="s">
        <v>1026</v>
      </c>
      <c r="I2911" s="990">
        <v>1.1000000000000001</v>
      </c>
      <c r="J2911" s="1009">
        <v>11.439</v>
      </c>
      <c r="K2911" s="951">
        <v>0</v>
      </c>
      <c r="L2911" s="952">
        <v>0</v>
      </c>
      <c r="M2911" s="1002">
        <v>0</v>
      </c>
      <c r="N2911" s="966">
        <f t="shared" si="663"/>
        <v>394809.23076923075</v>
      </c>
      <c r="O2911" s="932">
        <f t="shared" si="664"/>
        <v>0</v>
      </c>
      <c r="P2911" s="932">
        <f t="shared" si="665"/>
        <v>0</v>
      </c>
      <c r="Q2911" s="932">
        <f t="shared" si="666"/>
        <v>0</v>
      </c>
      <c r="R2911" s="966">
        <f t="shared" si="655"/>
        <v>4967845.0698461542</v>
      </c>
      <c r="S2911" s="960">
        <f t="shared" si="656"/>
        <v>0</v>
      </c>
      <c r="T2911" s="961"/>
      <c r="U2911" s="954"/>
    </row>
    <row r="2912" spans="1:21" ht="33" outlineLevel="1">
      <c r="A2912" s="1006"/>
      <c r="B2912" s="1006"/>
      <c r="C2912" s="1006"/>
      <c r="D2912" s="1006" t="s">
        <v>6895</v>
      </c>
      <c r="E2912" s="968" t="s">
        <v>4977</v>
      </c>
      <c r="F2912" s="1007" t="s">
        <v>6896</v>
      </c>
      <c r="G2912" s="947" t="s">
        <v>4687</v>
      </c>
      <c r="H2912" s="1010" t="s">
        <v>1026</v>
      </c>
      <c r="I2912" s="990">
        <v>1.1000000000000001</v>
      </c>
      <c r="J2912" s="1009">
        <v>15.629</v>
      </c>
      <c r="K2912" s="951">
        <v>0</v>
      </c>
      <c r="L2912" s="952">
        <v>0</v>
      </c>
      <c r="M2912" s="1002">
        <v>0</v>
      </c>
      <c r="N2912" s="966">
        <f t="shared" si="663"/>
        <v>394809.23076923075</v>
      </c>
      <c r="O2912" s="932">
        <f t="shared" si="664"/>
        <v>0</v>
      </c>
      <c r="P2912" s="932">
        <f t="shared" si="665"/>
        <v>0</v>
      </c>
      <c r="Q2912" s="932">
        <f t="shared" si="666"/>
        <v>0</v>
      </c>
      <c r="R2912" s="966">
        <f t="shared" si="655"/>
        <v>6787520.8144615386</v>
      </c>
      <c r="S2912" s="960">
        <f t="shared" si="656"/>
        <v>0</v>
      </c>
      <c r="T2912" s="961"/>
      <c r="U2912" s="954"/>
    </row>
    <row r="2913" spans="1:21" ht="60" customHeight="1" outlineLevel="1">
      <c r="A2913" s="1006"/>
      <c r="B2913" s="1006"/>
      <c r="C2913" s="1006"/>
      <c r="D2913" s="1006" t="s">
        <v>6897</v>
      </c>
      <c r="E2913" s="968" t="s">
        <v>4980</v>
      </c>
      <c r="F2913" s="1007" t="s">
        <v>6898</v>
      </c>
      <c r="G2913" s="947" t="s">
        <v>4687</v>
      </c>
      <c r="H2913" s="1010" t="s">
        <v>1026</v>
      </c>
      <c r="I2913" s="990">
        <v>1.1000000000000001</v>
      </c>
      <c r="J2913" s="1009">
        <v>17.824999999999999</v>
      </c>
      <c r="K2913" s="951">
        <v>0</v>
      </c>
      <c r="L2913" s="952">
        <v>0</v>
      </c>
      <c r="M2913" s="1002">
        <v>0</v>
      </c>
      <c r="N2913" s="966">
        <f t="shared" si="663"/>
        <v>394809.23076923075</v>
      </c>
      <c r="O2913" s="932">
        <f t="shared" si="664"/>
        <v>0</v>
      </c>
      <c r="P2913" s="932">
        <f t="shared" si="665"/>
        <v>0</v>
      </c>
      <c r="Q2913" s="932">
        <f t="shared" si="666"/>
        <v>0</v>
      </c>
      <c r="R2913" s="966">
        <f t="shared" si="655"/>
        <v>7741221.9923076928</v>
      </c>
      <c r="S2913" s="960">
        <f t="shared" si="656"/>
        <v>0</v>
      </c>
      <c r="T2913" s="961"/>
      <c r="U2913" s="954"/>
    </row>
    <row r="2914" spans="1:21" ht="60" customHeight="1" outlineLevel="1">
      <c r="A2914" s="1006"/>
      <c r="B2914" s="1006"/>
      <c r="C2914" s="1006"/>
      <c r="D2914" s="1006" t="s">
        <v>6899</v>
      </c>
      <c r="E2914" s="968" t="s">
        <v>4983</v>
      </c>
      <c r="F2914" s="1007" t="s">
        <v>6900</v>
      </c>
      <c r="G2914" s="947" t="s">
        <v>4687</v>
      </c>
      <c r="H2914" s="1010" t="s">
        <v>1026</v>
      </c>
      <c r="I2914" s="990">
        <v>1.1000000000000001</v>
      </c>
      <c r="J2914" s="1009">
        <v>21.146000000000001</v>
      </c>
      <c r="K2914" s="951">
        <v>0</v>
      </c>
      <c r="L2914" s="952">
        <v>0</v>
      </c>
      <c r="M2914" s="1002">
        <v>0</v>
      </c>
      <c r="N2914" s="966">
        <f t="shared" si="663"/>
        <v>394809.23076923075</v>
      </c>
      <c r="O2914" s="932">
        <f t="shared" si="664"/>
        <v>0</v>
      </c>
      <c r="P2914" s="932">
        <f t="shared" si="665"/>
        <v>0</v>
      </c>
      <c r="Q2914" s="932">
        <f t="shared" si="666"/>
        <v>0</v>
      </c>
      <c r="R2914" s="966">
        <f t="shared" si="655"/>
        <v>9183499.5932307709</v>
      </c>
      <c r="S2914" s="960">
        <f t="shared" si="656"/>
        <v>0</v>
      </c>
      <c r="T2914" s="961"/>
      <c r="U2914" s="954"/>
    </row>
    <row r="2915" spans="1:21" ht="60" customHeight="1" outlineLevel="1">
      <c r="A2915" s="1006"/>
      <c r="B2915" s="1006"/>
      <c r="C2915" s="1006"/>
      <c r="D2915" s="1006" t="s">
        <v>6901</v>
      </c>
      <c r="E2915" s="968" t="s">
        <v>4986</v>
      </c>
      <c r="F2915" s="1007" t="s">
        <v>6902</v>
      </c>
      <c r="G2915" s="947" t="s">
        <v>4687</v>
      </c>
      <c r="H2915" s="1010" t="s">
        <v>1026</v>
      </c>
      <c r="I2915" s="990">
        <v>1.1000000000000001</v>
      </c>
      <c r="J2915" s="1009">
        <v>24.957000000000001</v>
      </c>
      <c r="K2915" s="951">
        <v>0</v>
      </c>
      <c r="L2915" s="952">
        <v>0</v>
      </c>
      <c r="M2915" s="1002">
        <v>0</v>
      </c>
      <c r="N2915" s="966">
        <f t="shared" si="663"/>
        <v>394809.23076923075</v>
      </c>
      <c r="O2915" s="932">
        <f t="shared" si="664"/>
        <v>0</v>
      </c>
      <c r="P2915" s="932">
        <f t="shared" si="665"/>
        <v>0</v>
      </c>
      <c r="Q2915" s="932">
        <f t="shared" si="666"/>
        <v>0</v>
      </c>
      <c r="R2915" s="966">
        <f t="shared" si="655"/>
        <v>10838579.369538462</v>
      </c>
      <c r="S2915" s="960">
        <f t="shared" si="656"/>
        <v>0</v>
      </c>
      <c r="T2915" s="961"/>
      <c r="U2915" s="954"/>
    </row>
    <row r="2916" spans="1:21" ht="60" customHeight="1" outlineLevel="1">
      <c r="A2916" s="1006"/>
      <c r="B2916" s="1006"/>
      <c r="C2916" s="1006"/>
      <c r="D2916" s="1006" t="s">
        <v>6903</v>
      </c>
      <c r="E2916" s="968" t="s">
        <v>4989</v>
      </c>
      <c r="F2916" s="1007" t="s">
        <v>6904</v>
      </c>
      <c r="G2916" s="947" t="s">
        <v>4687</v>
      </c>
      <c r="H2916" s="1010" t="s">
        <v>1026</v>
      </c>
      <c r="I2916" s="990">
        <v>1.1000000000000001</v>
      </c>
      <c r="J2916" s="1009">
        <v>27.446000000000002</v>
      </c>
      <c r="K2916" s="951">
        <v>0</v>
      </c>
      <c r="L2916" s="952">
        <v>0</v>
      </c>
      <c r="M2916" s="1002">
        <v>0</v>
      </c>
      <c r="N2916" s="966">
        <f t="shared" si="663"/>
        <v>394809.23076923075</v>
      </c>
      <c r="O2916" s="932">
        <f t="shared" si="664"/>
        <v>0</v>
      </c>
      <c r="P2916" s="932">
        <f t="shared" si="665"/>
        <v>0</v>
      </c>
      <c r="Q2916" s="932">
        <f t="shared" si="666"/>
        <v>0</v>
      </c>
      <c r="R2916" s="966">
        <f t="shared" si="655"/>
        <v>11919527.56246154</v>
      </c>
      <c r="S2916" s="960">
        <f t="shared" si="656"/>
        <v>0</v>
      </c>
      <c r="T2916" s="961"/>
      <c r="U2916" s="954"/>
    </row>
    <row r="2917" spans="1:21" ht="33" outlineLevel="1">
      <c r="A2917" s="1006"/>
      <c r="B2917" s="1006"/>
      <c r="C2917" s="1006"/>
      <c r="D2917" s="1006" t="s">
        <v>6905</v>
      </c>
      <c r="E2917" s="968" t="s">
        <v>4962</v>
      </c>
      <c r="F2917" s="1007" t="s">
        <v>6906</v>
      </c>
      <c r="G2917" s="947" t="s">
        <v>4687</v>
      </c>
      <c r="H2917" s="1010" t="s">
        <v>1026</v>
      </c>
      <c r="I2917" s="990">
        <f>1.1*0.7</f>
        <v>0.77</v>
      </c>
      <c r="J2917" s="1009">
        <v>3.7890000000000001</v>
      </c>
      <c r="K2917" s="951">
        <v>0</v>
      </c>
      <c r="L2917" s="952">
        <v>0</v>
      </c>
      <c r="M2917" s="951">
        <v>0</v>
      </c>
      <c r="N2917" s="966">
        <f t="shared" si="663"/>
        <v>394809.23076923075</v>
      </c>
      <c r="O2917" s="932">
        <f t="shared" si="664"/>
        <v>0</v>
      </c>
      <c r="P2917" s="932">
        <f t="shared" si="665"/>
        <v>0</v>
      </c>
      <c r="Q2917" s="932">
        <f t="shared" si="666"/>
        <v>0</v>
      </c>
      <c r="R2917" s="966">
        <f t="shared" si="655"/>
        <v>1151867.7750461539</v>
      </c>
      <c r="S2917" s="960">
        <f t="shared" si="656"/>
        <v>0</v>
      </c>
      <c r="T2917" s="961"/>
      <c r="U2917" s="954"/>
    </row>
    <row r="2918" spans="1:21" ht="33" outlineLevel="1">
      <c r="A2918" s="1006"/>
      <c r="B2918" s="1006"/>
      <c r="C2918" s="1006"/>
      <c r="D2918" s="1006" t="s">
        <v>6907</v>
      </c>
      <c r="E2918" s="968" t="s">
        <v>4965</v>
      </c>
      <c r="F2918" s="1007" t="s">
        <v>6908</v>
      </c>
      <c r="G2918" s="947" t="s">
        <v>4687</v>
      </c>
      <c r="H2918" s="1010" t="s">
        <v>1026</v>
      </c>
      <c r="I2918" s="990">
        <f t="shared" ref="I2918:I2926" si="667">1.1*0.7</f>
        <v>0.77</v>
      </c>
      <c r="J2918" s="1009">
        <v>4.9859999999999998</v>
      </c>
      <c r="K2918" s="951">
        <v>0</v>
      </c>
      <c r="L2918" s="952">
        <v>0</v>
      </c>
      <c r="M2918" s="951">
        <v>0</v>
      </c>
      <c r="N2918" s="966">
        <f t="shared" si="663"/>
        <v>394809.23076923075</v>
      </c>
      <c r="O2918" s="932">
        <f t="shared" si="664"/>
        <v>0</v>
      </c>
      <c r="P2918" s="932">
        <f t="shared" si="665"/>
        <v>0</v>
      </c>
      <c r="Q2918" s="932">
        <f t="shared" si="666"/>
        <v>0</v>
      </c>
      <c r="R2918" s="966">
        <f t="shared" si="655"/>
        <v>1515759.4949538461</v>
      </c>
      <c r="S2918" s="960">
        <f t="shared" si="656"/>
        <v>0</v>
      </c>
      <c r="T2918" s="961"/>
      <c r="U2918" s="954"/>
    </row>
    <row r="2919" spans="1:21" ht="33" outlineLevel="1">
      <c r="A2919" s="1006"/>
      <c r="B2919" s="1006"/>
      <c r="C2919" s="1006"/>
      <c r="D2919" s="1006" t="s">
        <v>6909</v>
      </c>
      <c r="E2919" s="968" t="s">
        <v>4968</v>
      </c>
      <c r="F2919" s="1007" t="s">
        <v>6910</v>
      </c>
      <c r="G2919" s="947" t="s">
        <v>4687</v>
      </c>
      <c r="H2919" s="1010" t="s">
        <v>1026</v>
      </c>
      <c r="I2919" s="990">
        <f t="shared" si="667"/>
        <v>0.77</v>
      </c>
      <c r="J2919" s="1009">
        <v>6.516</v>
      </c>
      <c r="K2919" s="951">
        <v>0</v>
      </c>
      <c r="L2919" s="952">
        <v>0</v>
      </c>
      <c r="M2919" s="951">
        <v>0</v>
      </c>
      <c r="N2919" s="966">
        <f t="shared" si="663"/>
        <v>394809.23076923075</v>
      </c>
      <c r="O2919" s="932">
        <f t="shared" si="664"/>
        <v>0</v>
      </c>
      <c r="P2919" s="932">
        <f t="shared" si="665"/>
        <v>0</v>
      </c>
      <c r="Q2919" s="932">
        <f t="shared" si="666"/>
        <v>0</v>
      </c>
      <c r="R2919" s="966">
        <f t="shared" si="655"/>
        <v>1980884.2497230768</v>
      </c>
      <c r="S2919" s="960">
        <f t="shared" si="656"/>
        <v>0</v>
      </c>
      <c r="T2919" s="961"/>
      <c r="U2919" s="954"/>
    </row>
    <row r="2920" spans="1:21" ht="33" outlineLevel="1">
      <c r="A2920" s="1006"/>
      <c r="B2920" s="1006"/>
      <c r="C2920" s="1006"/>
      <c r="D2920" s="1006" t="s">
        <v>6911</v>
      </c>
      <c r="E2920" s="968" t="s">
        <v>4971</v>
      </c>
      <c r="F2920" s="1007" t="s">
        <v>6912</v>
      </c>
      <c r="G2920" s="947" t="s">
        <v>4687</v>
      </c>
      <c r="H2920" s="1010" t="s">
        <v>1026</v>
      </c>
      <c r="I2920" s="990">
        <f t="shared" si="667"/>
        <v>0.77</v>
      </c>
      <c r="J2920" s="1009">
        <v>8.5139999999999993</v>
      </c>
      <c r="K2920" s="951">
        <v>0</v>
      </c>
      <c r="L2920" s="952">
        <v>0</v>
      </c>
      <c r="M2920" s="951">
        <v>0</v>
      </c>
      <c r="N2920" s="966">
        <f t="shared" si="663"/>
        <v>394809.23076923075</v>
      </c>
      <c r="O2920" s="932">
        <f t="shared" si="664"/>
        <v>0</v>
      </c>
      <c r="P2920" s="932">
        <f t="shared" si="665"/>
        <v>0</v>
      </c>
      <c r="Q2920" s="932">
        <f t="shared" si="666"/>
        <v>0</v>
      </c>
      <c r="R2920" s="966">
        <f t="shared" si="655"/>
        <v>2588282.4588923072</v>
      </c>
      <c r="S2920" s="960">
        <f t="shared" si="656"/>
        <v>0</v>
      </c>
      <c r="T2920" s="961"/>
      <c r="U2920" s="954"/>
    </row>
    <row r="2921" spans="1:21" ht="33" outlineLevel="1">
      <c r="A2921" s="1006"/>
      <c r="B2921" s="1006"/>
      <c r="C2921" s="1006"/>
      <c r="D2921" s="1006" t="s">
        <v>6913</v>
      </c>
      <c r="E2921" s="968" t="s">
        <v>4974</v>
      </c>
      <c r="F2921" s="1007" t="s">
        <v>6914</v>
      </c>
      <c r="G2921" s="947" t="s">
        <v>4687</v>
      </c>
      <c r="H2921" s="1010" t="s">
        <v>1026</v>
      </c>
      <c r="I2921" s="990">
        <f t="shared" si="667"/>
        <v>0.77</v>
      </c>
      <c r="J2921" s="1009">
        <v>11.439</v>
      </c>
      <c r="K2921" s="951">
        <v>0</v>
      </c>
      <c r="L2921" s="952">
        <v>0</v>
      </c>
      <c r="M2921" s="951">
        <v>0</v>
      </c>
      <c r="N2921" s="966">
        <f t="shared" si="663"/>
        <v>394809.23076923075</v>
      </c>
      <c r="O2921" s="932">
        <f t="shared" si="664"/>
        <v>0</v>
      </c>
      <c r="P2921" s="932">
        <f t="shared" si="665"/>
        <v>0</v>
      </c>
      <c r="Q2921" s="932">
        <f t="shared" si="666"/>
        <v>0</v>
      </c>
      <c r="R2921" s="966">
        <f t="shared" si="655"/>
        <v>3477491.5488923076</v>
      </c>
      <c r="S2921" s="960">
        <f t="shared" si="656"/>
        <v>0</v>
      </c>
      <c r="T2921" s="961"/>
      <c r="U2921" s="954"/>
    </row>
    <row r="2922" spans="1:21" ht="33" outlineLevel="1">
      <c r="A2922" s="1006"/>
      <c r="B2922" s="1006"/>
      <c r="C2922" s="1006"/>
      <c r="D2922" s="1006" t="s">
        <v>6915</v>
      </c>
      <c r="E2922" s="968" t="s">
        <v>4977</v>
      </c>
      <c r="F2922" s="1007" t="s">
        <v>6916</v>
      </c>
      <c r="G2922" s="947" t="s">
        <v>4687</v>
      </c>
      <c r="H2922" s="1010" t="s">
        <v>1026</v>
      </c>
      <c r="I2922" s="990">
        <f t="shared" si="667"/>
        <v>0.77</v>
      </c>
      <c r="J2922" s="1009">
        <v>15.629</v>
      </c>
      <c r="K2922" s="951">
        <v>0</v>
      </c>
      <c r="L2922" s="952">
        <v>0</v>
      </c>
      <c r="M2922" s="951">
        <v>0</v>
      </c>
      <c r="N2922" s="966">
        <f t="shared" si="663"/>
        <v>394809.23076923075</v>
      </c>
      <c r="O2922" s="932">
        <f t="shared" si="664"/>
        <v>0</v>
      </c>
      <c r="P2922" s="932">
        <f t="shared" si="665"/>
        <v>0</v>
      </c>
      <c r="Q2922" s="932">
        <f t="shared" si="666"/>
        <v>0</v>
      </c>
      <c r="R2922" s="966">
        <f t="shared" si="655"/>
        <v>4751264.5701230774</v>
      </c>
      <c r="S2922" s="960">
        <f t="shared" si="656"/>
        <v>0</v>
      </c>
      <c r="T2922" s="961"/>
      <c r="U2922" s="954"/>
    </row>
    <row r="2923" spans="1:21" ht="60" customHeight="1" outlineLevel="1">
      <c r="A2923" s="1006"/>
      <c r="B2923" s="1006"/>
      <c r="C2923" s="1006"/>
      <c r="D2923" s="1006" t="s">
        <v>6917</v>
      </c>
      <c r="E2923" s="968" t="s">
        <v>4980</v>
      </c>
      <c r="F2923" s="1007" t="s">
        <v>6918</v>
      </c>
      <c r="G2923" s="947" t="s">
        <v>4687</v>
      </c>
      <c r="H2923" s="1010" t="s">
        <v>1026</v>
      </c>
      <c r="I2923" s="990">
        <f t="shared" si="667"/>
        <v>0.77</v>
      </c>
      <c r="J2923" s="1009">
        <v>17.824999999999999</v>
      </c>
      <c r="K2923" s="951">
        <v>0</v>
      </c>
      <c r="L2923" s="952">
        <v>0</v>
      </c>
      <c r="M2923" s="951">
        <v>0</v>
      </c>
      <c r="N2923" s="966">
        <f t="shared" si="663"/>
        <v>394809.23076923075</v>
      </c>
      <c r="O2923" s="932">
        <f t="shared" si="664"/>
        <v>0</v>
      </c>
      <c r="P2923" s="932">
        <f t="shared" si="665"/>
        <v>0</v>
      </c>
      <c r="Q2923" s="932">
        <f t="shared" si="666"/>
        <v>0</v>
      </c>
      <c r="R2923" s="966">
        <f t="shared" si="655"/>
        <v>5418855.3946153838</v>
      </c>
      <c r="S2923" s="960">
        <f t="shared" si="656"/>
        <v>0</v>
      </c>
      <c r="T2923" s="961"/>
      <c r="U2923" s="954"/>
    </row>
    <row r="2924" spans="1:21" ht="60" customHeight="1" outlineLevel="1">
      <c r="A2924" s="1006"/>
      <c r="B2924" s="1006"/>
      <c r="C2924" s="1006"/>
      <c r="D2924" s="1006" t="s">
        <v>6919</v>
      </c>
      <c r="E2924" s="968" t="s">
        <v>4983</v>
      </c>
      <c r="F2924" s="1007" t="s">
        <v>6920</v>
      </c>
      <c r="G2924" s="947" t="s">
        <v>4687</v>
      </c>
      <c r="H2924" s="1010" t="s">
        <v>1026</v>
      </c>
      <c r="I2924" s="990">
        <f t="shared" si="667"/>
        <v>0.77</v>
      </c>
      <c r="J2924" s="1009">
        <v>21.146000000000001</v>
      </c>
      <c r="K2924" s="951">
        <v>0</v>
      </c>
      <c r="L2924" s="952">
        <v>0</v>
      </c>
      <c r="M2924" s="951">
        <v>0</v>
      </c>
      <c r="N2924" s="966">
        <f t="shared" si="663"/>
        <v>394809.23076923075</v>
      </c>
      <c r="O2924" s="932">
        <f t="shared" si="664"/>
        <v>0</v>
      </c>
      <c r="P2924" s="932">
        <f t="shared" si="665"/>
        <v>0</v>
      </c>
      <c r="Q2924" s="932">
        <f t="shared" si="666"/>
        <v>0</v>
      </c>
      <c r="R2924" s="966">
        <f t="shared" si="655"/>
        <v>6428449.7152615385</v>
      </c>
      <c r="S2924" s="960">
        <f t="shared" si="656"/>
        <v>0</v>
      </c>
      <c r="T2924" s="961"/>
      <c r="U2924" s="954"/>
    </row>
    <row r="2925" spans="1:21" ht="60" customHeight="1" outlineLevel="1">
      <c r="A2925" s="1006"/>
      <c r="B2925" s="1006"/>
      <c r="C2925" s="1006"/>
      <c r="D2925" s="1006" t="s">
        <v>6921</v>
      </c>
      <c r="E2925" s="968" t="s">
        <v>4986</v>
      </c>
      <c r="F2925" s="1007" t="s">
        <v>6922</v>
      </c>
      <c r="G2925" s="947" t="s">
        <v>4687</v>
      </c>
      <c r="H2925" s="1010" t="s">
        <v>1026</v>
      </c>
      <c r="I2925" s="990">
        <f t="shared" si="667"/>
        <v>0.77</v>
      </c>
      <c r="J2925" s="1009">
        <v>24.957000000000001</v>
      </c>
      <c r="K2925" s="951">
        <v>0</v>
      </c>
      <c r="L2925" s="952">
        <v>0</v>
      </c>
      <c r="M2925" s="951">
        <v>0</v>
      </c>
      <c r="N2925" s="966">
        <f t="shared" si="663"/>
        <v>394809.23076923075</v>
      </c>
      <c r="O2925" s="932">
        <f t="shared" si="664"/>
        <v>0</v>
      </c>
      <c r="P2925" s="932">
        <f t="shared" si="665"/>
        <v>0</v>
      </c>
      <c r="Q2925" s="932">
        <f t="shared" si="666"/>
        <v>0</v>
      </c>
      <c r="R2925" s="966">
        <f t="shared" si="655"/>
        <v>7587005.5586769227</v>
      </c>
      <c r="S2925" s="960">
        <f t="shared" si="656"/>
        <v>0</v>
      </c>
      <c r="T2925" s="961"/>
      <c r="U2925" s="954"/>
    </row>
    <row r="2926" spans="1:21" ht="60" customHeight="1" outlineLevel="1">
      <c r="A2926" s="1006"/>
      <c r="B2926" s="1006"/>
      <c r="C2926" s="1006"/>
      <c r="D2926" s="1006" t="s">
        <v>6923</v>
      </c>
      <c r="E2926" s="968" t="s">
        <v>4989</v>
      </c>
      <c r="F2926" s="1007" t="s">
        <v>6924</v>
      </c>
      <c r="G2926" s="947" t="s">
        <v>4687</v>
      </c>
      <c r="H2926" s="1010" t="s">
        <v>1026</v>
      </c>
      <c r="I2926" s="990">
        <f t="shared" si="667"/>
        <v>0.77</v>
      </c>
      <c r="J2926" s="1009">
        <v>27.446000000000002</v>
      </c>
      <c r="K2926" s="951">
        <v>0</v>
      </c>
      <c r="L2926" s="952">
        <v>0</v>
      </c>
      <c r="M2926" s="951">
        <v>0</v>
      </c>
      <c r="N2926" s="966">
        <f t="shared" si="663"/>
        <v>394809.23076923075</v>
      </c>
      <c r="O2926" s="932">
        <f t="shared" si="664"/>
        <v>0</v>
      </c>
      <c r="P2926" s="932">
        <f t="shared" si="665"/>
        <v>0</v>
      </c>
      <c r="Q2926" s="932">
        <f t="shared" si="666"/>
        <v>0</v>
      </c>
      <c r="R2926" s="966">
        <f t="shared" si="655"/>
        <v>8343669.2937230766</v>
      </c>
      <c r="S2926" s="960">
        <f t="shared" si="656"/>
        <v>0</v>
      </c>
      <c r="T2926" s="961"/>
      <c r="U2926" s="954"/>
    </row>
    <row r="2927" spans="1:21" ht="49.5" outlineLevel="1">
      <c r="A2927" s="1006"/>
      <c r="B2927" s="1006"/>
      <c r="C2927" s="1006"/>
      <c r="D2927" s="1006" t="s">
        <v>6925</v>
      </c>
      <c r="E2927" s="968" t="s">
        <v>4962</v>
      </c>
      <c r="F2927" s="1007" t="s">
        <v>6926</v>
      </c>
      <c r="G2927" s="947" t="s">
        <v>4687</v>
      </c>
      <c r="H2927" s="1010" t="s">
        <v>1026</v>
      </c>
      <c r="I2927" s="990">
        <f>1.1*1.15</f>
        <v>1.2649999999999999</v>
      </c>
      <c r="J2927" s="1009">
        <v>3.7890000000000001</v>
      </c>
      <c r="K2927" s="951">
        <v>0</v>
      </c>
      <c r="L2927" s="952">
        <v>0</v>
      </c>
      <c r="M2927" s="951">
        <v>0</v>
      </c>
      <c r="N2927" s="966">
        <f t="shared" si="663"/>
        <v>394809.23076923075</v>
      </c>
      <c r="O2927" s="932">
        <f t="shared" si="664"/>
        <v>0</v>
      </c>
      <c r="P2927" s="932">
        <f t="shared" si="665"/>
        <v>0</v>
      </c>
      <c r="Q2927" s="932">
        <f t="shared" si="666"/>
        <v>0</v>
      </c>
      <c r="R2927" s="966">
        <f t="shared" si="655"/>
        <v>1892354.2018615382</v>
      </c>
      <c r="S2927" s="960">
        <f t="shared" si="656"/>
        <v>0</v>
      </c>
      <c r="T2927" s="961"/>
      <c r="U2927" s="954"/>
    </row>
    <row r="2928" spans="1:21" ht="49.5" outlineLevel="1">
      <c r="A2928" s="1006"/>
      <c r="B2928" s="1006"/>
      <c r="C2928" s="1006"/>
      <c r="D2928" s="1006" t="s">
        <v>6927</v>
      </c>
      <c r="E2928" s="968" t="s">
        <v>4965</v>
      </c>
      <c r="F2928" s="1007" t="s">
        <v>6928</v>
      </c>
      <c r="G2928" s="947" t="s">
        <v>4687</v>
      </c>
      <c r="H2928" s="1010" t="s">
        <v>1026</v>
      </c>
      <c r="I2928" s="990">
        <f t="shared" ref="I2928:I2936" si="668">1.1*1.15</f>
        <v>1.2649999999999999</v>
      </c>
      <c r="J2928" s="1009">
        <v>4.9859999999999998</v>
      </c>
      <c r="K2928" s="951">
        <v>0</v>
      </c>
      <c r="L2928" s="952">
        <v>0</v>
      </c>
      <c r="M2928" s="951">
        <v>0</v>
      </c>
      <c r="N2928" s="966">
        <f t="shared" si="663"/>
        <v>394809.23076923075</v>
      </c>
      <c r="O2928" s="932">
        <f t="shared" si="664"/>
        <v>0</v>
      </c>
      <c r="P2928" s="932">
        <f t="shared" si="665"/>
        <v>0</v>
      </c>
      <c r="Q2928" s="932">
        <f t="shared" si="666"/>
        <v>0</v>
      </c>
      <c r="R2928" s="966">
        <f t="shared" si="655"/>
        <v>2490176.3131384612</v>
      </c>
      <c r="S2928" s="960">
        <f t="shared" si="656"/>
        <v>0</v>
      </c>
      <c r="T2928" s="961"/>
      <c r="U2928" s="954"/>
    </row>
    <row r="2929" spans="1:21" ht="49.5" outlineLevel="1">
      <c r="A2929" s="1006"/>
      <c r="B2929" s="1006"/>
      <c r="C2929" s="1006"/>
      <c r="D2929" s="1006" t="s">
        <v>6929</v>
      </c>
      <c r="E2929" s="968" t="s">
        <v>4968</v>
      </c>
      <c r="F2929" s="1007" t="s">
        <v>6930</v>
      </c>
      <c r="G2929" s="947" t="s">
        <v>4687</v>
      </c>
      <c r="H2929" s="1010" t="s">
        <v>1026</v>
      </c>
      <c r="I2929" s="990">
        <f t="shared" si="668"/>
        <v>1.2649999999999999</v>
      </c>
      <c r="J2929" s="1009">
        <v>6.516</v>
      </c>
      <c r="K2929" s="951">
        <v>0</v>
      </c>
      <c r="L2929" s="952">
        <v>0</v>
      </c>
      <c r="M2929" s="951">
        <v>0</v>
      </c>
      <c r="N2929" s="966">
        <f t="shared" si="663"/>
        <v>394809.23076923075</v>
      </c>
      <c r="O2929" s="932">
        <f t="shared" si="664"/>
        <v>0</v>
      </c>
      <c r="P2929" s="932">
        <f t="shared" si="665"/>
        <v>0</v>
      </c>
      <c r="Q2929" s="932">
        <f t="shared" si="666"/>
        <v>0</v>
      </c>
      <c r="R2929" s="966">
        <f t="shared" si="655"/>
        <v>3254309.8388307691</v>
      </c>
      <c r="S2929" s="960">
        <f t="shared" si="656"/>
        <v>0</v>
      </c>
      <c r="T2929" s="961"/>
      <c r="U2929" s="954"/>
    </row>
    <row r="2930" spans="1:21" ht="49.5" outlineLevel="1">
      <c r="A2930" s="1006"/>
      <c r="B2930" s="1006"/>
      <c r="C2930" s="1006"/>
      <c r="D2930" s="1006" t="s">
        <v>6931</v>
      </c>
      <c r="E2930" s="968" t="s">
        <v>4971</v>
      </c>
      <c r="F2930" s="1007" t="s">
        <v>6932</v>
      </c>
      <c r="G2930" s="947" t="s">
        <v>4687</v>
      </c>
      <c r="H2930" s="1010" t="s">
        <v>1026</v>
      </c>
      <c r="I2930" s="990">
        <f t="shared" si="668"/>
        <v>1.2649999999999999</v>
      </c>
      <c r="J2930" s="1009">
        <v>8.5139999999999993</v>
      </c>
      <c r="K2930" s="951">
        <v>0</v>
      </c>
      <c r="L2930" s="952">
        <v>0</v>
      </c>
      <c r="M2930" s="951">
        <v>0</v>
      </c>
      <c r="N2930" s="966">
        <f t="shared" si="663"/>
        <v>394809.23076923075</v>
      </c>
      <c r="O2930" s="932">
        <f t="shared" si="664"/>
        <v>0</v>
      </c>
      <c r="P2930" s="932">
        <f t="shared" si="665"/>
        <v>0</v>
      </c>
      <c r="Q2930" s="932">
        <f t="shared" si="666"/>
        <v>0</v>
      </c>
      <c r="R2930" s="966">
        <f t="shared" si="655"/>
        <v>4252178.325323076</v>
      </c>
      <c r="S2930" s="960">
        <f t="shared" si="656"/>
        <v>0</v>
      </c>
      <c r="T2930" s="961"/>
      <c r="U2930" s="954"/>
    </row>
    <row r="2931" spans="1:21" ht="49.5" outlineLevel="1">
      <c r="A2931" s="1006"/>
      <c r="B2931" s="1006"/>
      <c r="C2931" s="1006"/>
      <c r="D2931" s="1006" t="s">
        <v>6933</v>
      </c>
      <c r="E2931" s="968" t="s">
        <v>4974</v>
      </c>
      <c r="F2931" s="1007" t="s">
        <v>6934</v>
      </c>
      <c r="G2931" s="947" t="s">
        <v>4687</v>
      </c>
      <c r="H2931" s="1010" t="s">
        <v>1026</v>
      </c>
      <c r="I2931" s="990">
        <f t="shared" si="668"/>
        <v>1.2649999999999999</v>
      </c>
      <c r="J2931" s="1009">
        <v>11.439</v>
      </c>
      <c r="K2931" s="951">
        <v>0</v>
      </c>
      <c r="L2931" s="952">
        <v>0</v>
      </c>
      <c r="M2931" s="951">
        <v>0</v>
      </c>
      <c r="N2931" s="966">
        <f t="shared" si="663"/>
        <v>394809.23076923075</v>
      </c>
      <c r="O2931" s="932">
        <f t="shared" si="664"/>
        <v>0</v>
      </c>
      <c r="P2931" s="932">
        <f t="shared" si="665"/>
        <v>0</v>
      </c>
      <c r="Q2931" s="932">
        <f t="shared" si="666"/>
        <v>0</v>
      </c>
      <c r="R2931" s="966">
        <f t="shared" si="655"/>
        <v>5713021.8303230759</v>
      </c>
      <c r="S2931" s="960">
        <f t="shared" si="656"/>
        <v>0</v>
      </c>
      <c r="T2931" s="961"/>
      <c r="U2931" s="954"/>
    </row>
    <row r="2932" spans="1:21" ht="49.5" outlineLevel="1">
      <c r="A2932" s="1006"/>
      <c r="B2932" s="1006"/>
      <c r="C2932" s="1006"/>
      <c r="D2932" s="1006" t="s">
        <v>6935</v>
      </c>
      <c r="E2932" s="968" t="s">
        <v>4977</v>
      </c>
      <c r="F2932" s="1007" t="s">
        <v>6936</v>
      </c>
      <c r="G2932" s="947" t="s">
        <v>4687</v>
      </c>
      <c r="H2932" s="1010" t="s">
        <v>1026</v>
      </c>
      <c r="I2932" s="990">
        <f t="shared" si="668"/>
        <v>1.2649999999999999</v>
      </c>
      <c r="J2932" s="1009">
        <v>15.629</v>
      </c>
      <c r="K2932" s="951">
        <v>0</v>
      </c>
      <c r="L2932" s="952">
        <v>0</v>
      </c>
      <c r="M2932" s="951">
        <v>0</v>
      </c>
      <c r="N2932" s="966">
        <f t="shared" si="663"/>
        <v>394809.23076923075</v>
      </c>
      <c r="O2932" s="932">
        <f t="shared" si="664"/>
        <v>0</v>
      </c>
      <c r="P2932" s="932">
        <f t="shared" si="665"/>
        <v>0</v>
      </c>
      <c r="Q2932" s="932">
        <f t="shared" si="666"/>
        <v>0</v>
      </c>
      <c r="R2932" s="966">
        <f t="shared" si="655"/>
        <v>7805648.9366307678</v>
      </c>
      <c r="S2932" s="960">
        <f t="shared" si="656"/>
        <v>0</v>
      </c>
      <c r="T2932" s="961"/>
      <c r="U2932" s="954"/>
    </row>
    <row r="2933" spans="1:21" ht="49.5" outlineLevel="1">
      <c r="A2933" s="1006"/>
      <c r="B2933" s="1006"/>
      <c r="C2933" s="1006"/>
      <c r="D2933" s="1006" t="s">
        <v>6937</v>
      </c>
      <c r="E2933" s="968" t="s">
        <v>4980</v>
      </c>
      <c r="F2933" s="1007" t="s">
        <v>6938</v>
      </c>
      <c r="G2933" s="947" t="s">
        <v>4687</v>
      </c>
      <c r="H2933" s="1010" t="s">
        <v>1026</v>
      </c>
      <c r="I2933" s="990">
        <f t="shared" si="668"/>
        <v>1.2649999999999999</v>
      </c>
      <c r="J2933" s="1009">
        <v>17.824999999999999</v>
      </c>
      <c r="K2933" s="951">
        <v>0</v>
      </c>
      <c r="L2933" s="952">
        <v>0</v>
      </c>
      <c r="M2933" s="951">
        <v>0</v>
      </c>
      <c r="N2933" s="966">
        <f t="shared" si="663"/>
        <v>394809.23076923075</v>
      </c>
      <c r="O2933" s="932">
        <f t="shared" si="664"/>
        <v>0</v>
      </c>
      <c r="P2933" s="932">
        <f t="shared" si="665"/>
        <v>0</v>
      </c>
      <c r="Q2933" s="932">
        <f t="shared" si="666"/>
        <v>0</v>
      </c>
      <c r="R2933" s="966">
        <f t="shared" si="655"/>
        <v>8902405.2911538444</v>
      </c>
      <c r="S2933" s="960">
        <f t="shared" si="656"/>
        <v>0</v>
      </c>
      <c r="T2933" s="961"/>
      <c r="U2933" s="954"/>
    </row>
    <row r="2934" spans="1:21" ht="49.5" outlineLevel="1">
      <c r="A2934" s="1006"/>
      <c r="B2934" s="1006"/>
      <c r="C2934" s="1006"/>
      <c r="D2934" s="1006" t="s">
        <v>6939</v>
      </c>
      <c r="E2934" s="968" t="s">
        <v>4983</v>
      </c>
      <c r="F2934" s="1007" t="s">
        <v>6940</v>
      </c>
      <c r="G2934" s="947" t="s">
        <v>4687</v>
      </c>
      <c r="H2934" s="1010" t="s">
        <v>1026</v>
      </c>
      <c r="I2934" s="990">
        <f t="shared" si="668"/>
        <v>1.2649999999999999</v>
      </c>
      <c r="J2934" s="1009">
        <v>21.146000000000001</v>
      </c>
      <c r="K2934" s="951">
        <v>0</v>
      </c>
      <c r="L2934" s="952">
        <v>0</v>
      </c>
      <c r="M2934" s="951">
        <v>0</v>
      </c>
      <c r="N2934" s="966">
        <f t="shared" si="663"/>
        <v>394809.23076923075</v>
      </c>
      <c r="O2934" s="932">
        <f t="shared" si="664"/>
        <v>0</v>
      </c>
      <c r="P2934" s="932">
        <f t="shared" si="665"/>
        <v>0</v>
      </c>
      <c r="Q2934" s="932">
        <f t="shared" si="666"/>
        <v>0</v>
      </c>
      <c r="R2934" s="966">
        <f t="shared" si="655"/>
        <v>10561024.532215383</v>
      </c>
      <c r="S2934" s="960">
        <f t="shared" si="656"/>
        <v>0</v>
      </c>
      <c r="T2934" s="961"/>
      <c r="U2934" s="954"/>
    </row>
    <row r="2935" spans="1:21" ht="49.5" outlineLevel="1">
      <c r="A2935" s="1006"/>
      <c r="B2935" s="1006"/>
      <c r="C2935" s="1006"/>
      <c r="D2935" s="1006" t="s">
        <v>6941</v>
      </c>
      <c r="E2935" s="968" t="s">
        <v>4986</v>
      </c>
      <c r="F2935" s="1007" t="s">
        <v>6942</v>
      </c>
      <c r="G2935" s="947" t="s">
        <v>4687</v>
      </c>
      <c r="H2935" s="1010" t="s">
        <v>1026</v>
      </c>
      <c r="I2935" s="990">
        <f t="shared" si="668"/>
        <v>1.2649999999999999</v>
      </c>
      <c r="J2935" s="1009">
        <v>24.957000000000001</v>
      </c>
      <c r="K2935" s="951">
        <v>0</v>
      </c>
      <c r="L2935" s="952">
        <v>0</v>
      </c>
      <c r="M2935" s="951">
        <v>0</v>
      </c>
      <c r="N2935" s="966">
        <f t="shared" si="663"/>
        <v>394809.23076923075</v>
      </c>
      <c r="O2935" s="932">
        <f t="shared" si="664"/>
        <v>0</v>
      </c>
      <c r="P2935" s="932">
        <f t="shared" si="665"/>
        <v>0</v>
      </c>
      <c r="Q2935" s="932">
        <f t="shared" si="666"/>
        <v>0</v>
      </c>
      <c r="R2935" s="966">
        <f t="shared" ref="R2935:R2998" si="669">I2935*J2935*N2935</f>
        <v>12464366.274969229</v>
      </c>
      <c r="S2935" s="960">
        <f t="shared" ref="S2935:S2998" si="670">(K2935*O2935+L2935*P2935+M2935*Q2935)</f>
        <v>0</v>
      </c>
      <c r="T2935" s="961"/>
      <c r="U2935" s="954"/>
    </row>
    <row r="2936" spans="1:21" ht="49.5" outlineLevel="1">
      <c r="A2936" s="1006"/>
      <c r="B2936" s="1006"/>
      <c r="C2936" s="1006"/>
      <c r="D2936" s="1006" t="s">
        <v>6943</v>
      </c>
      <c r="E2936" s="968" t="s">
        <v>4989</v>
      </c>
      <c r="F2936" s="1007" t="s">
        <v>6944</v>
      </c>
      <c r="G2936" s="947" t="s">
        <v>4687</v>
      </c>
      <c r="H2936" s="1010" t="s">
        <v>1026</v>
      </c>
      <c r="I2936" s="990">
        <f t="shared" si="668"/>
        <v>1.2649999999999999</v>
      </c>
      <c r="J2936" s="1009">
        <v>27.446000000000002</v>
      </c>
      <c r="K2936" s="951">
        <v>0</v>
      </c>
      <c r="L2936" s="952">
        <v>0</v>
      </c>
      <c r="M2936" s="951">
        <v>0</v>
      </c>
      <c r="N2936" s="966">
        <f t="shared" si="663"/>
        <v>394809.23076923075</v>
      </c>
      <c r="O2936" s="932">
        <f t="shared" si="664"/>
        <v>0</v>
      </c>
      <c r="P2936" s="932">
        <f t="shared" si="665"/>
        <v>0</v>
      </c>
      <c r="Q2936" s="932">
        <f t="shared" si="666"/>
        <v>0</v>
      </c>
      <c r="R2936" s="966">
        <f t="shared" si="669"/>
        <v>13707456.696830768</v>
      </c>
      <c r="S2936" s="960">
        <f t="shared" si="670"/>
        <v>0</v>
      </c>
      <c r="T2936" s="961"/>
      <c r="U2936" s="954"/>
    </row>
    <row r="2937" spans="1:21" ht="49.5" outlineLevel="1">
      <c r="A2937" s="1006"/>
      <c r="B2937" s="1006"/>
      <c r="C2937" s="1006"/>
      <c r="D2937" s="1006" t="s">
        <v>6945</v>
      </c>
      <c r="E2937" s="968" t="s">
        <v>4962</v>
      </c>
      <c r="F2937" s="1007" t="s">
        <v>6946</v>
      </c>
      <c r="G2937" s="947" t="s">
        <v>4687</v>
      </c>
      <c r="H2937" s="1010" t="s">
        <v>1026</v>
      </c>
      <c r="I2937" s="990">
        <f>1.1*1.15*0.7</f>
        <v>0.88549999999999984</v>
      </c>
      <c r="J2937" s="1009">
        <v>3.7890000000000001</v>
      </c>
      <c r="K2937" s="951">
        <v>0</v>
      </c>
      <c r="L2937" s="952">
        <v>0</v>
      </c>
      <c r="M2937" s="951">
        <v>0</v>
      </c>
      <c r="N2937" s="966">
        <f t="shared" si="663"/>
        <v>394809.23076923075</v>
      </c>
      <c r="O2937" s="932">
        <f t="shared" si="664"/>
        <v>0</v>
      </c>
      <c r="P2937" s="932">
        <f t="shared" si="665"/>
        <v>0</v>
      </c>
      <c r="Q2937" s="932">
        <f t="shared" si="666"/>
        <v>0</v>
      </c>
      <c r="R2937" s="966">
        <f t="shared" si="669"/>
        <v>1324647.9413030767</v>
      </c>
      <c r="S2937" s="960">
        <f t="shared" si="670"/>
        <v>0</v>
      </c>
      <c r="T2937" s="961"/>
      <c r="U2937" s="954"/>
    </row>
    <row r="2938" spans="1:21" ht="49.5" outlineLevel="1">
      <c r="A2938" s="1006"/>
      <c r="B2938" s="1006"/>
      <c r="C2938" s="1006"/>
      <c r="D2938" s="1006" t="s">
        <v>6947</v>
      </c>
      <c r="E2938" s="968" t="s">
        <v>4965</v>
      </c>
      <c r="F2938" s="1007" t="s">
        <v>6948</v>
      </c>
      <c r="G2938" s="947" t="s">
        <v>4687</v>
      </c>
      <c r="H2938" s="1010" t="s">
        <v>1026</v>
      </c>
      <c r="I2938" s="990">
        <f t="shared" ref="I2938:I2946" si="671">1.1*1.15*0.7</f>
        <v>0.88549999999999984</v>
      </c>
      <c r="J2938" s="1009">
        <v>4.9859999999999998</v>
      </c>
      <c r="K2938" s="951">
        <v>0</v>
      </c>
      <c r="L2938" s="952">
        <v>0</v>
      </c>
      <c r="M2938" s="951">
        <v>0</v>
      </c>
      <c r="N2938" s="966">
        <f t="shared" si="663"/>
        <v>394809.23076923075</v>
      </c>
      <c r="O2938" s="932">
        <f t="shared" si="664"/>
        <v>0</v>
      </c>
      <c r="P2938" s="932">
        <f t="shared" si="665"/>
        <v>0</v>
      </c>
      <c r="Q2938" s="932">
        <f t="shared" si="666"/>
        <v>0</v>
      </c>
      <c r="R2938" s="966">
        <f t="shared" si="669"/>
        <v>1743123.4191969228</v>
      </c>
      <c r="S2938" s="960">
        <f t="shared" si="670"/>
        <v>0</v>
      </c>
      <c r="T2938" s="961"/>
      <c r="U2938" s="954"/>
    </row>
    <row r="2939" spans="1:21" ht="49.5" outlineLevel="1">
      <c r="A2939" s="1006"/>
      <c r="B2939" s="1006"/>
      <c r="C2939" s="1006"/>
      <c r="D2939" s="1006" t="s">
        <v>6949</v>
      </c>
      <c r="E2939" s="968" t="s">
        <v>4968</v>
      </c>
      <c r="F2939" s="1007" t="s">
        <v>6950</v>
      </c>
      <c r="G2939" s="947" t="s">
        <v>4687</v>
      </c>
      <c r="H2939" s="1010" t="s">
        <v>1026</v>
      </c>
      <c r="I2939" s="990">
        <f t="shared" si="671"/>
        <v>0.88549999999999984</v>
      </c>
      <c r="J2939" s="1009">
        <v>6.516</v>
      </c>
      <c r="K2939" s="951">
        <v>0</v>
      </c>
      <c r="L2939" s="952">
        <v>0</v>
      </c>
      <c r="M2939" s="951">
        <v>0</v>
      </c>
      <c r="N2939" s="966">
        <f t="shared" ref="N2939:N2970" si="672">VLOOKUP(H2939,DGNC2032,8)</f>
        <v>394809.23076923075</v>
      </c>
      <c r="O2939" s="932">
        <f t="shared" ref="O2939:O2970" si="673">+IFERROR(VLOOKUP($A2939,DGMTC7606,10,0),0)</f>
        <v>0</v>
      </c>
      <c r="P2939" s="932">
        <f t="shared" ref="P2939:P2970" si="674">+IFERROR(VLOOKUP($B2939,DGMTC11,10,0),0)</f>
        <v>0</v>
      </c>
      <c r="Q2939" s="932">
        <f t="shared" ref="Q2939:Q2970" si="675">+IFERROR(VLOOKUP($C2939,DGMTC11,10,0),0)</f>
        <v>0</v>
      </c>
      <c r="R2939" s="966">
        <f t="shared" si="669"/>
        <v>2278016.8871815377</v>
      </c>
      <c r="S2939" s="960">
        <f t="shared" si="670"/>
        <v>0</v>
      </c>
      <c r="T2939" s="961"/>
      <c r="U2939" s="954"/>
    </row>
    <row r="2940" spans="1:21" ht="49.5" outlineLevel="1">
      <c r="A2940" s="1006"/>
      <c r="B2940" s="1006"/>
      <c r="C2940" s="1006"/>
      <c r="D2940" s="1006" t="s">
        <v>6951</v>
      </c>
      <c r="E2940" s="968" t="s">
        <v>4971</v>
      </c>
      <c r="F2940" s="1007" t="s">
        <v>6952</v>
      </c>
      <c r="G2940" s="947" t="s">
        <v>4687</v>
      </c>
      <c r="H2940" s="1010" t="s">
        <v>1026</v>
      </c>
      <c r="I2940" s="990">
        <f t="shared" si="671"/>
        <v>0.88549999999999984</v>
      </c>
      <c r="J2940" s="1009">
        <v>8.5139999999999993</v>
      </c>
      <c r="K2940" s="951">
        <v>0</v>
      </c>
      <c r="L2940" s="952">
        <v>0</v>
      </c>
      <c r="M2940" s="951">
        <v>0</v>
      </c>
      <c r="N2940" s="966">
        <f t="shared" si="672"/>
        <v>394809.23076923075</v>
      </c>
      <c r="O2940" s="932">
        <f t="shared" si="673"/>
        <v>0</v>
      </c>
      <c r="P2940" s="932">
        <f t="shared" si="674"/>
        <v>0</v>
      </c>
      <c r="Q2940" s="932">
        <f t="shared" si="675"/>
        <v>0</v>
      </c>
      <c r="R2940" s="966">
        <f t="shared" si="669"/>
        <v>2976524.8277261527</v>
      </c>
      <c r="S2940" s="960">
        <f t="shared" si="670"/>
        <v>0</v>
      </c>
      <c r="T2940" s="961"/>
      <c r="U2940" s="954"/>
    </row>
    <row r="2941" spans="1:21" ht="49.5" outlineLevel="1">
      <c r="A2941" s="1006"/>
      <c r="B2941" s="1006"/>
      <c r="C2941" s="1006"/>
      <c r="D2941" s="1006" t="s">
        <v>6953</v>
      </c>
      <c r="E2941" s="968" t="s">
        <v>4974</v>
      </c>
      <c r="F2941" s="1007" t="s">
        <v>6954</v>
      </c>
      <c r="G2941" s="947" t="s">
        <v>4687</v>
      </c>
      <c r="H2941" s="1010" t="s">
        <v>1026</v>
      </c>
      <c r="I2941" s="990">
        <f t="shared" si="671"/>
        <v>0.88549999999999984</v>
      </c>
      <c r="J2941" s="1009">
        <v>11.439</v>
      </c>
      <c r="K2941" s="951">
        <v>0</v>
      </c>
      <c r="L2941" s="952">
        <v>0</v>
      </c>
      <c r="M2941" s="951">
        <v>0</v>
      </c>
      <c r="N2941" s="966">
        <f t="shared" si="672"/>
        <v>394809.23076923075</v>
      </c>
      <c r="O2941" s="932">
        <f t="shared" si="673"/>
        <v>0</v>
      </c>
      <c r="P2941" s="932">
        <f t="shared" si="674"/>
        <v>0</v>
      </c>
      <c r="Q2941" s="932">
        <f t="shared" si="675"/>
        <v>0</v>
      </c>
      <c r="R2941" s="966">
        <f t="shared" si="669"/>
        <v>3999115.2812261535</v>
      </c>
      <c r="S2941" s="960">
        <f t="shared" si="670"/>
        <v>0</v>
      </c>
      <c r="T2941" s="961"/>
      <c r="U2941" s="954"/>
    </row>
    <row r="2942" spans="1:21" ht="49.5" outlineLevel="1">
      <c r="A2942" s="1006"/>
      <c r="B2942" s="1006"/>
      <c r="C2942" s="1006"/>
      <c r="D2942" s="1006" t="s">
        <v>6955</v>
      </c>
      <c r="E2942" s="968" t="s">
        <v>4977</v>
      </c>
      <c r="F2942" s="1007" t="s">
        <v>6956</v>
      </c>
      <c r="G2942" s="947" t="s">
        <v>4687</v>
      </c>
      <c r="H2942" s="1010" t="s">
        <v>1026</v>
      </c>
      <c r="I2942" s="990">
        <f t="shared" si="671"/>
        <v>0.88549999999999984</v>
      </c>
      <c r="J2942" s="1009">
        <v>15.629</v>
      </c>
      <c r="K2942" s="951">
        <v>0</v>
      </c>
      <c r="L2942" s="952">
        <v>0</v>
      </c>
      <c r="M2942" s="951">
        <v>0</v>
      </c>
      <c r="N2942" s="966">
        <f t="shared" si="672"/>
        <v>394809.23076923075</v>
      </c>
      <c r="O2942" s="932">
        <f t="shared" si="673"/>
        <v>0</v>
      </c>
      <c r="P2942" s="932">
        <f t="shared" si="674"/>
        <v>0</v>
      </c>
      <c r="Q2942" s="932">
        <f t="shared" si="675"/>
        <v>0</v>
      </c>
      <c r="R2942" s="966">
        <f t="shared" si="669"/>
        <v>5463954.2556415377</v>
      </c>
      <c r="S2942" s="960">
        <f t="shared" si="670"/>
        <v>0</v>
      </c>
      <c r="T2942" s="961"/>
      <c r="U2942" s="954"/>
    </row>
    <row r="2943" spans="1:21" ht="49.5" outlineLevel="1">
      <c r="A2943" s="1006"/>
      <c r="B2943" s="1006"/>
      <c r="C2943" s="1006"/>
      <c r="D2943" s="1006" t="s">
        <v>6957</v>
      </c>
      <c r="E2943" s="968" t="s">
        <v>4980</v>
      </c>
      <c r="F2943" s="1007" t="s">
        <v>6958</v>
      </c>
      <c r="G2943" s="947" t="s">
        <v>4687</v>
      </c>
      <c r="H2943" s="1010" t="s">
        <v>1026</v>
      </c>
      <c r="I2943" s="990">
        <f t="shared" si="671"/>
        <v>0.88549999999999984</v>
      </c>
      <c r="J2943" s="1009">
        <v>17.824999999999999</v>
      </c>
      <c r="K2943" s="951">
        <v>0</v>
      </c>
      <c r="L2943" s="952">
        <v>0</v>
      </c>
      <c r="M2943" s="951">
        <v>0</v>
      </c>
      <c r="N2943" s="966">
        <f t="shared" si="672"/>
        <v>394809.23076923075</v>
      </c>
      <c r="O2943" s="932">
        <f t="shared" si="673"/>
        <v>0</v>
      </c>
      <c r="P2943" s="932">
        <f t="shared" si="674"/>
        <v>0</v>
      </c>
      <c r="Q2943" s="932">
        <f t="shared" si="675"/>
        <v>0</v>
      </c>
      <c r="R2943" s="966">
        <f t="shared" si="669"/>
        <v>6231683.7038076911</v>
      </c>
      <c r="S2943" s="960">
        <f t="shared" si="670"/>
        <v>0</v>
      </c>
      <c r="T2943" s="961"/>
      <c r="U2943" s="954"/>
    </row>
    <row r="2944" spans="1:21" ht="49.5" outlineLevel="1">
      <c r="A2944" s="1006"/>
      <c r="B2944" s="1006"/>
      <c r="C2944" s="1006"/>
      <c r="D2944" s="1006" t="s">
        <v>6959</v>
      </c>
      <c r="E2944" s="968" t="s">
        <v>4983</v>
      </c>
      <c r="F2944" s="1007" t="s">
        <v>6960</v>
      </c>
      <c r="G2944" s="947" t="s">
        <v>4687</v>
      </c>
      <c r="H2944" s="1010" t="s">
        <v>1026</v>
      </c>
      <c r="I2944" s="990">
        <f t="shared" si="671"/>
        <v>0.88549999999999984</v>
      </c>
      <c r="J2944" s="1009">
        <v>21.146000000000001</v>
      </c>
      <c r="K2944" s="951">
        <v>0</v>
      </c>
      <c r="L2944" s="952">
        <v>0</v>
      </c>
      <c r="M2944" s="951">
        <v>0</v>
      </c>
      <c r="N2944" s="966">
        <f t="shared" si="672"/>
        <v>394809.23076923075</v>
      </c>
      <c r="O2944" s="932">
        <f t="shared" si="673"/>
        <v>0</v>
      </c>
      <c r="P2944" s="932">
        <f t="shared" si="674"/>
        <v>0</v>
      </c>
      <c r="Q2944" s="932">
        <f t="shared" si="675"/>
        <v>0</v>
      </c>
      <c r="R2944" s="966">
        <f t="shared" si="669"/>
        <v>7392717.1725507686</v>
      </c>
      <c r="S2944" s="960">
        <f t="shared" si="670"/>
        <v>0</v>
      </c>
      <c r="T2944" s="961"/>
      <c r="U2944" s="954"/>
    </row>
    <row r="2945" spans="1:21" ht="49.5" outlineLevel="1">
      <c r="A2945" s="1006"/>
      <c r="B2945" s="1006"/>
      <c r="C2945" s="1006"/>
      <c r="D2945" s="1006" t="s">
        <v>6961</v>
      </c>
      <c r="E2945" s="968" t="s">
        <v>4986</v>
      </c>
      <c r="F2945" s="1007" t="s">
        <v>6962</v>
      </c>
      <c r="G2945" s="947" t="s">
        <v>4687</v>
      </c>
      <c r="H2945" s="1010" t="s">
        <v>1026</v>
      </c>
      <c r="I2945" s="990">
        <f t="shared" si="671"/>
        <v>0.88549999999999984</v>
      </c>
      <c r="J2945" s="1009">
        <v>24.957000000000001</v>
      </c>
      <c r="K2945" s="951">
        <v>0</v>
      </c>
      <c r="L2945" s="952">
        <v>0</v>
      </c>
      <c r="M2945" s="951">
        <v>0</v>
      </c>
      <c r="N2945" s="966">
        <f t="shared" si="672"/>
        <v>394809.23076923075</v>
      </c>
      <c r="O2945" s="932">
        <f t="shared" si="673"/>
        <v>0</v>
      </c>
      <c r="P2945" s="932">
        <f t="shared" si="674"/>
        <v>0</v>
      </c>
      <c r="Q2945" s="932">
        <f t="shared" si="675"/>
        <v>0</v>
      </c>
      <c r="R2945" s="966">
        <f t="shared" si="669"/>
        <v>8725056.3924784604</v>
      </c>
      <c r="S2945" s="960">
        <f t="shared" si="670"/>
        <v>0</v>
      </c>
      <c r="T2945" s="961"/>
      <c r="U2945" s="954"/>
    </row>
    <row r="2946" spans="1:21" ht="49.5" outlineLevel="1">
      <c r="A2946" s="1006"/>
      <c r="B2946" s="1006"/>
      <c r="C2946" s="1006"/>
      <c r="D2946" s="1006" t="s">
        <v>6963</v>
      </c>
      <c r="E2946" s="968" t="s">
        <v>4989</v>
      </c>
      <c r="F2946" s="1007" t="s">
        <v>6964</v>
      </c>
      <c r="G2946" s="947" t="s">
        <v>4687</v>
      </c>
      <c r="H2946" s="1010" t="s">
        <v>1026</v>
      </c>
      <c r="I2946" s="990">
        <f t="shared" si="671"/>
        <v>0.88549999999999984</v>
      </c>
      <c r="J2946" s="1009">
        <v>27.446000000000002</v>
      </c>
      <c r="K2946" s="951">
        <v>0</v>
      </c>
      <c r="L2946" s="952">
        <v>0</v>
      </c>
      <c r="M2946" s="951">
        <v>0</v>
      </c>
      <c r="N2946" s="966">
        <f t="shared" si="672"/>
        <v>394809.23076923075</v>
      </c>
      <c r="O2946" s="932">
        <f t="shared" si="673"/>
        <v>0</v>
      </c>
      <c r="P2946" s="932">
        <f t="shared" si="674"/>
        <v>0</v>
      </c>
      <c r="Q2946" s="932">
        <f t="shared" si="675"/>
        <v>0</v>
      </c>
      <c r="R2946" s="966">
        <f t="shared" si="669"/>
        <v>9595219.687781537</v>
      </c>
      <c r="S2946" s="960">
        <f t="shared" si="670"/>
        <v>0</v>
      </c>
      <c r="T2946" s="961"/>
      <c r="U2946" s="954"/>
    </row>
    <row r="2947" spans="1:21" ht="49.5" outlineLevel="1">
      <c r="A2947" s="1006" t="s">
        <v>2351</v>
      </c>
      <c r="B2947" s="1006" t="s">
        <v>2289</v>
      </c>
      <c r="C2947" s="1006" t="s">
        <v>2325</v>
      </c>
      <c r="D2947" s="1006" t="s">
        <v>6965</v>
      </c>
      <c r="E2947" s="968" t="s">
        <v>5052</v>
      </c>
      <c r="F2947" s="1007" t="s">
        <v>6966</v>
      </c>
      <c r="G2947" s="947" t="s">
        <v>4687</v>
      </c>
      <c r="H2947" s="1010" t="s">
        <v>1026</v>
      </c>
      <c r="I2947" s="990">
        <v>1.1000000000000001</v>
      </c>
      <c r="J2947" s="1009">
        <v>5.5125000000000002</v>
      </c>
      <c r="K2947" s="951">
        <v>8.1000000000000003E-2</v>
      </c>
      <c r="L2947" s="952">
        <v>0.1125</v>
      </c>
      <c r="M2947" s="1002">
        <v>0</v>
      </c>
      <c r="N2947" s="966">
        <f t="shared" si="672"/>
        <v>394809.23076923075</v>
      </c>
      <c r="O2947" s="932">
        <f t="shared" si="673"/>
        <v>811178.14399999997</v>
      </c>
      <c r="P2947" s="932">
        <f t="shared" si="674"/>
        <v>365605</v>
      </c>
      <c r="Q2947" s="932">
        <f t="shared" si="675"/>
        <v>39348</v>
      </c>
      <c r="R2947" s="966">
        <f t="shared" si="669"/>
        <v>2394024.4730769233</v>
      </c>
      <c r="S2947" s="960">
        <f t="shared" si="670"/>
        <v>106835.992164</v>
      </c>
      <c r="T2947" s="961"/>
      <c r="U2947" s="954"/>
    </row>
    <row r="2948" spans="1:21" ht="49.5" outlineLevel="1">
      <c r="A2948" s="1006" t="s">
        <v>2351</v>
      </c>
      <c r="B2948" s="1006" t="s">
        <v>2289</v>
      </c>
      <c r="C2948" s="1006" t="s">
        <v>2325</v>
      </c>
      <c r="D2948" s="1006" t="s">
        <v>6967</v>
      </c>
      <c r="E2948" s="968" t="s">
        <v>5055</v>
      </c>
      <c r="F2948" s="1007" t="s">
        <v>6968</v>
      </c>
      <c r="G2948" s="947" t="s">
        <v>4687</v>
      </c>
      <c r="H2948" s="1010" t="s">
        <v>1026</v>
      </c>
      <c r="I2948" s="990">
        <v>1.1000000000000001</v>
      </c>
      <c r="J2948" s="1009">
        <v>6.3</v>
      </c>
      <c r="K2948" s="951">
        <v>0.1125</v>
      </c>
      <c r="L2948" s="952">
        <v>0.14000000000000001</v>
      </c>
      <c r="M2948" s="1002">
        <v>0</v>
      </c>
      <c r="N2948" s="966">
        <f t="shared" si="672"/>
        <v>394809.23076923075</v>
      </c>
      <c r="O2948" s="932">
        <f t="shared" si="673"/>
        <v>811178.14399999997</v>
      </c>
      <c r="P2948" s="932">
        <f t="shared" si="674"/>
        <v>365605</v>
      </c>
      <c r="Q2948" s="932">
        <f t="shared" si="675"/>
        <v>39348</v>
      </c>
      <c r="R2948" s="966">
        <f t="shared" si="669"/>
        <v>2736027.9692307692</v>
      </c>
      <c r="S2948" s="960">
        <f t="shared" si="670"/>
        <v>142442.24119999999</v>
      </c>
      <c r="T2948" s="961"/>
      <c r="U2948" s="954"/>
    </row>
    <row r="2949" spans="1:21" ht="75" customHeight="1" outlineLevel="1">
      <c r="A2949" s="1006" t="s">
        <v>2351</v>
      </c>
      <c r="B2949" s="1006" t="s">
        <v>2289</v>
      </c>
      <c r="C2949" s="1006" t="s">
        <v>2325</v>
      </c>
      <c r="D2949" s="1006" t="s">
        <v>6969</v>
      </c>
      <c r="E2949" s="968" t="s">
        <v>5058</v>
      </c>
      <c r="F2949" s="1007" t="s">
        <v>6970</v>
      </c>
      <c r="G2949" s="947" t="s">
        <v>4687</v>
      </c>
      <c r="H2949" s="1010" t="s">
        <v>1026</v>
      </c>
      <c r="I2949" s="990">
        <v>1.1000000000000001</v>
      </c>
      <c r="J2949" s="1009">
        <v>7.0875000000000004</v>
      </c>
      <c r="K2949" s="951">
        <v>0.1125</v>
      </c>
      <c r="L2949" s="952">
        <v>0.14000000000000001</v>
      </c>
      <c r="M2949" s="1002">
        <v>0</v>
      </c>
      <c r="N2949" s="966">
        <f t="shared" si="672"/>
        <v>394809.23076923075</v>
      </c>
      <c r="O2949" s="932">
        <f t="shared" si="673"/>
        <v>811178.14399999997</v>
      </c>
      <c r="P2949" s="932">
        <f t="shared" si="674"/>
        <v>365605</v>
      </c>
      <c r="Q2949" s="932">
        <f t="shared" si="675"/>
        <v>39348</v>
      </c>
      <c r="R2949" s="966">
        <f t="shared" si="669"/>
        <v>3078031.4653846161</v>
      </c>
      <c r="S2949" s="960">
        <f t="shared" si="670"/>
        <v>142442.24119999999</v>
      </c>
      <c r="T2949" s="961"/>
      <c r="U2949" s="954"/>
    </row>
    <row r="2950" spans="1:21" ht="75" customHeight="1" outlineLevel="1">
      <c r="A2950" s="1006" t="s">
        <v>2351</v>
      </c>
      <c r="B2950" s="1006" t="s">
        <v>2289</v>
      </c>
      <c r="C2950" s="1006" t="s">
        <v>2325</v>
      </c>
      <c r="D2950" s="1006" t="s">
        <v>6971</v>
      </c>
      <c r="E2950" s="968" t="s">
        <v>5061</v>
      </c>
      <c r="F2950" s="1007" t="s">
        <v>6972</v>
      </c>
      <c r="G2950" s="947" t="s">
        <v>4687</v>
      </c>
      <c r="H2950" s="1010" t="s">
        <v>1026</v>
      </c>
      <c r="I2950" s="990">
        <v>1.1000000000000001</v>
      </c>
      <c r="J2950" s="1009">
        <v>8.0370000000000008</v>
      </c>
      <c r="K2950" s="951">
        <v>0.14399999999999999</v>
      </c>
      <c r="L2950" s="952">
        <v>0.18</v>
      </c>
      <c r="M2950" s="1002">
        <v>0</v>
      </c>
      <c r="N2950" s="966">
        <f t="shared" si="672"/>
        <v>394809.23076923075</v>
      </c>
      <c r="O2950" s="932">
        <f t="shared" si="673"/>
        <v>811178.14399999997</v>
      </c>
      <c r="P2950" s="932">
        <f t="shared" si="674"/>
        <v>365605</v>
      </c>
      <c r="Q2950" s="932">
        <f t="shared" si="675"/>
        <v>39348</v>
      </c>
      <c r="R2950" s="966">
        <f t="shared" si="669"/>
        <v>3490389.9664615388</v>
      </c>
      <c r="S2950" s="960">
        <f t="shared" si="670"/>
        <v>182618.55273599998</v>
      </c>
      <c r="T2950" s="961"/>
      <c r="U2950" s="954"/>
    </row>
    <row r="2951" spans="1:21" ht="75" customHeight="1" outlineLevel="1">
      <c r="A2951" s="1006" t="s">
        <v>2351</v>
      </c>
      <c r="B2951" s="1006" t="s">
        <v>2289</v>
      </c>
      <c r="C2951" s="1006" t="s">
        <v>2325</v>
      </c>
      <c r="D2951" s="1006" t="s">
        <v>6973</v>
      </c>
      <c r="E2951" s="968" t="s">
        <v>5064</v>
      </c>
      <c r="F2951" s="1007" t="s">
        <v>6974</v>
      </c>
      <c r="G2951" s="947" t="s">
        <v>4687</v>
      </c>
      <c r="H2951" s="1010" t="s">
        <v>1026</v>
      </c>
      <c r="I2951" s="990">
        <v>1.1000000000000001</v>
      </c>
      <c r="J2951" s="1009">
        <v>9.14</v>
      </c>
      <c r="K2951" s="951">
        <v>0.09</v>
      </c>
      <c r="L2951" s="952">
        <v>0.18</v>
      </c>
      <c r="M2951" s="1002">
        <v>0.09</v>
      </c>
      <c r="N2951" s="966">
        <f t="shared" si="672"/>
        <v>394809.23076923075</v>
      </c>
      <c r="O2951" s="932">
        <f t="shared" si="673"/>
        <v>811178.14399999997</v>
      </c>
      <c r="P2951" s="932">
        <f t="shared" si="674"/>
        <v>365605</v>
      </c>
      <c r="Q2951" s="932">
        <f t="shared" si="675"/>
        <v>39348</v>
      </c>
      <c r="R2951" s="966">
        <f t="shared" si="669"/>
        <v>3969412.0061538466</v>
      </c>
      <c r="S2951" s="960">
        <f t="shared" si="670"/>
        <v>142356.25296000001</v>
      </c>
      <c r="T2951" s="961"/>
      <c r="U2951" s="954"/>
    </row>
    <row r="2952" spans="1:21" ht="75" customHeight="1" outlineLevel="1">
      <c r="A2952" s="1006" t="s">
        <v>2351</v>
      </c>
      <c r="B2952" s="1006" t="s">
        <v>2289</v>
      </c>
      <c r="C2952" s="1006" t="s">
        <v>2325</v>
      </c>
      <c r="D2952" s="1006" t="s">
        <v>6975</v>
      </c>
      <c r="E2952" s="968" t="s">
        <v>5067</v>
      </c>
      <c r="F2952" s="1007" t="s">
        <v>6976</v>
      </c>
      <c r="G2952" s="947" t="s">
        <v>4687</v>
      </c>
      <c r="H2952" s="1010" t="s">
        <v>1026</v>
      </c>
      <c r="I2952" s="990">
        <v>1.1000000000000001</v>
      </c>
      <c r="J2952" s="1009">
        <v>10.872</v>
      </c>
      <c r="K2952" s="951">
        <v>0.1125</v>
      </c>
      <c r="L2952" s="952">
        <v>0.25</v>
      </c>
      <c r="M2952" s="1002">
        <v>0.1125</v>
      </c>
      <c r="N2952" s="966">
        <f t="shared" si="672"/>
        <v>394809.23076923075</v>
      </c>
      <c r="O2952" s="932">
        <f t="shared" si="673"/>
        <v>811178.14399999997</v>
      </c>
      <c r="P2952" s="932">
        <f t="shared" si="674"/>
        <v>365605</v>
      </c>
      <c r="Q2952" s="932">
        <f t="shared" si="675"/>
        <v>39348</v>
      </c>
      <c r="R2952" s="966">
        <f t="shared" si="669"/>
        <v>4721602.5526153846</v>
      </c>
      <c r="S2952" s="960">
        <f t="shared" si="670"/>
        <v>187085.44119999997</v>
      </c>
      <c r="T2952" s="961"/>
      <c r="U2952" s="954"/>
    </row>
    <row r="2953" spans="1:21" ht="49.5" outlineLevel="1">
      <c r="A2953" s="1006" t="s">
        <v>2351</v>
      </c>
      <c r="B2953" s="1006" t="s">
        <v>2289</v>
      </c>
      <c r="C2953" s="1006" t="s">
        <v>2325</v>
      </c>
      <c r="D2953" s="1006" t="s">
        <v>6977</v>
      </c>
      <c r="E2953" s="968" t="s">
        <v>5052</v>
      </c>
      <c r="F2953" s="1007" t="s">
        <v>6978</v>
      </c>
      <c r="G2953" s="947" t="s">
        <v>4687</v>
      </c>
      <c r="H2953" s="1010" t="s">
        <v>1026</v>
      </c>
      <c r="I2953" s="990">
        <f>1.1*0.7</f>
        <v>0.77</v>
      </c>
      <c r="J2953" s="1009">
        <v>5.5125000000000002</v>
      </c>
      <c r="K2953" s="951">
        <v>8.1000000000000003E-2</v>
      </c>
      <c r="L2953" s="952">
        <v>0.1125</v>
      </c>
      <c r="M2953" s="951">
        <v>0</v>
      </c>
      <c r="N2953" s="966">
        <f t="shared" si="672"/>
        <v>394809.23076923075</v>
      </c>
      <c r="O2953" s="932">
        <f t="shared" si="673"/>
        <v>811178.14399999997</v>
      </c>
      <c r="P2953" s="932">
        <f t="shared" si="674"/>
        <v>365605</v>
      </c>
      <c r="Q2953" s="932">
        <f t="shared" si="675"/>
        <v>39348</v>
      </c>
      <c r="R2953" s="966">
        <f t="shared" si="669"/>
        <v>1675817.1311538462</v>
      </c>
      <c r="S2953" s="960">
        <f t="shared" si="670"/>
        <v>106835.992164</v>
      </c>
      <c r="T2953" s="961"/>
      <c r="U2953" s="954"/>
    </row>
    <row r="2954" spans="1:21" ht="49.5" outlineLevel="1">
      <c r="A2954" s="1006" t="s">
        <v>2351</v>
      </c>
      <c r="B2954" s="1006" t="s">
        <v>2289</v>
      </c>
      <c r="C2954" s="1006" t="s">
        <v>2325</v>
      </c>
      <c r="D2954" s="1006" t="s">
        <v>6979</v>
      </c>
      <c r="E2954" s="968" t="s">
        <v>5055</v>
      </c>
      <c r="F2954" s="1007" t="s">
        <v>6980</v>
      </c>
      <c r="G2954" s="947" t="s">
        <v>4687</v>
      </c>
      <c r="H2954" s="1010" t="s">
        <v>1026</v>
      </c>
      <c r="I2954" s="990">
        <f t="shared" ref="I2954:I2958" si="676">1.1*0.7</f>
        <v>0.77</v>
      </c>
      <c r="J2954" s="1009">
        <v>6.3</v>
      </c>
      <c r="K2954" s="951">
        <v>0.1125</v>
      </c>
      <c r="L2954" s="952">
        <v>0.14000000000000001</v>
      </c>
      <c r="M2954" s="951">
        <v>0</v>
      </c>
      <c r="N2954" s="966">
        <f t="shared" si="672"/>
        <v>394809.23076923075</v>
      </c>
      <c r="O2954" s="932">
        <f t="shared" si="673"/>
        <v>811178.14399999997</v>
      </c>
      <c r="P2954" s="932">
        <f t="shared" si="674"/>
        <v>365605</v>
      </c>
      <c r="Q2954" s="932">
        <f t="shared" si="675"/>
        <v>39348</v>
      </c>
      <c r="R2954" s="966">
        <f t="shared" si="669"/>
        <v>1915219.5784615383</v>
      </c>
      <c r="S2954" s="960">
        <f t="shared" si="670"/>
        <v>142442.24119999999</v>
      </c>
      <c r="T2954" s="961"/>
      <c r="U2954" s="954"/>
    </row>
    <row r="2955" spans="1:21" ht="75" customHeight="1" outlineLevel="1">
      <c r="A2955" s="1006" t="s">
        <v>2351</v>
      </c>
      <c r="B2955" s="1006" t="s">
        <v>2289</v>
      </c>
      <c r="C2955" s="1006" t="s">
        <v>2325</v>
      </c>
      <c r="D2955" s="1006" t="s">
        <v>6981</v>
      </c>
      <c r="E2955" s="968" t="s">
        <v>5058</v>
      </c>
      <c r="F2955" s="1007" t="s">
        <v>6982</v>
      </c>
      <c r="G2955" s="947" t="s">
        <v>4687</v>
      </c>
      <c r="H2955" s="1010" t="s">
        <v>1026</v>
      </c>
      <c r="I2955" s="990">
        <f t="shared" si="676"/>
        <v>0.77</v>
      </c>
      <c r="J2955" s="1009">
        <v>7.0875000000000004</v>
      </c>
      <c r="K2955" s="951">
        <v>0.1125</v>
      </c>
      <c r="L2955" s="952">
        <v>0.14000000000000001</v>
      </c>
      <c r="M2955" s="951">
        <v>0</v>
      </c>
      <c r="N2955" s="966">
        <f t="shared" si="672"/>
        <v>394809.23076923075</v>
      </c>
      <c r="O2955" s="932">
        <f t="shared" si="673"/>
        <v>811178.14399999997</v>
      </c>
      <c r="P2955" s="932">
        <f t="shared" si="674"/>
        <v>365605</v>
      </c>
      <c r="Q2955" s="932">
        <f t="shared" si="675"/>
        <v>39348</v>
      </c>
      <c r="R2955" s="966">
        <f t="shared" si="669"/>
        <v>2154622.0257692309</v>
      </c>
      <c r="S2955" s="960">
        <f t="shared" si="670"/>
        <v>142442.24119999999</v>
      </c>
      <c r="T2955" s="961"/>
      <c r="U2955" s="954"/>
    </row>
    <row r="2956" spans="1:21" ht="75" customHeight="1" outlineLevel="1">
      <c r="A2956" s="1006" t="s">
        <v>2351</v>
      </c>
      <c r="B2956" s="1006" t="s">
        <v>2289</v>
      </c>
      <c r="C2956" s="1006" t="s">
        <v>2325</v>
      </c>
      <c r="D2956" s="1006" t="s">
        <v>6983</v>
      </c>
      <c r="E2956" s="968" t="s">
        <v>5061</v>
      </c>
      <c r="F2956" s="1007" t="s">
        <v>6984</v>
      </c>
      <c r="G2956" s="947" t="s">
        <v>4687</v>
      </c>
      <c r="H2956" s="1010" t="s">
        <v>1026</v>
      </c>
      <c r="I2956" s="990">
        <f t="shared" si="676"/>
        <v>0.77</v>
      </c>
      <c r="J2956" s="1009">
        <v>8.0370000000000008</v>
      </c>
      <c r="K2956" s="951">
        <v>0.14399999999999999</v>
      </c>
      <c r="L2956" s="952">
        <v>0.18</v>
      </c>
      <c r="M2956" s="951">
        <v>0</v>
      </c>
      <c r="N2956" s="966">
        <f t="shared" si="672"/>
        <v>394809.23076923075</v>
      </c>
      <c r="O2956" s="932">
        <f t="shared" si="673"/>
        <v>811178.14399999997</v>
      </c>
      <c r="P2956" s="932">
        <f t="shared" si="674"/>
        <v>365605</v>
      </c>
      <c r="Q2956" s="932">
        <f t="shared" si="675"/>
        <v>39348</v>
      </c>
      <c r="R2956" s="966">
        <f t="shared" si="669"/>
        <v>2443272.9765230771</v>
      </c>
      <c r="S2956" s="960">
        <f t="shared" si="670"/>
        <v>182618.55273599998</v>
      </c>
      <c r="T2956" s="961"/>
      <c r="U2956" s="954"/>
    </row>
    <row r="2957" spans="1:21" ht="75" customHeight="1" outlineLevel="1">
      <c r="A2957" s="1006" t="s">
        <v>2351</v>
      </c>
      <c r="B2957" s="1006" t="s">
        <v>2289</v>
      </c>
      <c r="C2957" s="1006" t="s">
        <v>2325</v>
      </c>
      <c r="D2957" s="1006" t="s">
        <v>6985</v>
      </c>
      <c r="E2957" s="968" t="s">
        <v>5064</v>
      </c>
      <c r="F2957" s="1007" t="s">
        <v>6986</v>
      </c>
      <c r="G2957" s="947" t="s">
        <v>4687</v>
      </c>
      <c r="H2957" s="1010" t="s">
        <v>1026</v>
      </c>
      <c r="I2957" s="990">
        <f t="shared" si="676"/>
        <v>0.77</v>
      </c>
      <c r="J2957" s="1009">
        <v>9.14</v>
      </c>
      <c r="K2957" s="951">
        <v>0.09</v>
      </c>
      <c r="L2957" s="952">
        <v>0.18</v>
      </c>
      <c r="M2957" s="951">
        <v>0.09</v>
      </c>
      <c r="N2957" s="966">
        <f t="shared" si="672"/>
        <v>394809.23076923075</v>
      </c>
      <c r="O2957" s="932">
        <f t="shared" si="673"/>
        <v>811178.14399999997</v>
      </c>
      <c r="P2957" s="932">
        <f t="shared" si="674"/>
        <v>365605</v>
      </c>
      <c r="Q2957" s="932">
        <f t="shared" si="675"/>
        <v>39348</v>
      </c>
      <c r="R2957" s="966">
        <f t="shared" si="669"/>
        <v>2778588.4043076923</v>
      </c>
      <c r="S2957" s="960">
        <f t="shared" si="670"/>
        <v>142356.25296000001</v>
      </c>
      <c r="T2957" s="961"/>
      <c r="U2957" s="954"/>
    </row>
    <row r="2958" spans="1:21" ht="75" customHeight="1" outlineLevel="1">
      <c r="A2958" s="1006" t="s">
        <v>2351</v>
      </c>
      <c r="B2958" s="1006" t="s">
        <v>2289</v>
      </c>
      <c r="C2958" s="1006" t="s">
        <v>2325</v>
      </c>
      <c r="D2958" s="1006" t="s">
        <v>6987</v>
      </c>
      <c r="E2958" s="968" t="s">
        <v>5067</v>
      </c>
      <c r="F2958" s="1007" t="s">
        <v>6988</v>
      </c>
      <c r="G2958" s="947" t="s">
        <v>4687</v>
      </c>
      <c r="H2958" s="1010" t="s">
        <v>1026</v>
      </c>
      <c r="I2958" s="990">
        <f t="shared" si="676"/>
        <v>0.77</v>
      </c>
      <c r="J2958" s="1009">
        <v>10.872</v>
      </c>
      <c r="K2958" s="951">
        <v>0.1125</v>
      </c>
      <c r="L2958" s="952">
        <v>0.25</v>
      </c>
      <c r="M2958" s="951">
        <v>0.1125</v>
      </c>
      <c r="N2958" s="966">
        <f t="shared" si="672"/>
        <v>394809.23076923075</v>
      </c>
      <c r="O2958" s="932">
        <f t="shared" si="673"/>
        <v>811178.14399999997</v>
      </c>
      <c r="P2958" s="932">
        <f t="shared" si="674"/>
        <v>365605</v>
      </c>
      <c r="Q2958" s="932">
        <f t="shared" si="675"/>
        <v>39348</v>
      </c>
      <c r="R2958" s="966">
        <f t="shared" si="669"/>
        <v>3305121.7868307689</v>
      </c>
      <c r="S2958" s="960">
        <f t="shared" si="670"/>
        <v>187085.44119999997</v>
      </c>
      <c r="T2958" s="961"/>
      <c r="U2958" s="954"/>
    </row>
    <row r="2959" spans="1:21" ht="66" outlineLevel="1">
      <c r="A2959" s="1006" t="s">
        <v>2351</v>
      </c>
      <c r="B2959" s="1006" t="s">
        <v>2289</v>
      </c>
      <c r="C2959" s="1006" t="s">
        <v>2325</v>
      </c>
      <c r="D2959" s="1006" t="s">
        <v>6989</v>
      </c>
      <c r="E2959" s="968" t="s">
        <v>5052</v>
      </c>
      <c r="F2959" s="1007" t="s">
        <v>6990</v>
      </c>
      <c r="G2959" s="947" t="s">
        <v>4687</v>
      </c>
      <c r="H2959" s="1010" t="s">
        <v>1026</v>
      </c>
      <c r="I2959" s="990">
        <f>1.1*1.15</f>
        <v>1.2649999999999999</v>
      </c>
      <c r="J2959" s="1009">
        <v>5.5125000000000002</v>
      </c>
      <c r="K2959" s="951">
        <v>8.1000000000000003E-2</v>
      </c>
      <c r="L2959" s="952">
        <v>0.1125</v>
      </c>
      <c r="M2959" s="951">
        <v>0</v>
      </c>
      <c r="N2959" s="966">
        <f t="shared" si="672"/>
        <v>394809.23076923075</v>
      </c>
      <c r="O2959" s="932">
        <f t="shared" si="673"/>
        <v>811178.14399999997</v>
      </c>
      <c r="P2959" s="932">
        <f t="shared" si="674"/>
        <v>365605</v>
      </c>
      <c r="Q2959" s="932">
        <f t="shared" si="675"/>
        <v>39348</v>
      </c>
      <c r="R2959" s="966">
        <f t="shared" si="669"/>
        <v>2753128.1440384611</v>
      </c>
      <c r="S2959" s="960">
        <f t="shared" si="670"/>
        <v>106835.992164</v>
      </c>
      <c r="T2959" s="961"/>
      <c r="U2959" s="954"/>
    </row>
    <row r="2960" spans="1:21" ht="66" outlineLevel="1">
      <c r="A2960" s="1006" t="s">
        <v>2351</v>
      </c>
      <c r="B2960" s="1006" t="s">
        <v>2289</v>
      </c>
      <c r="C2960" s="1006" t="s">
        <v>2325</v>
      </c>
      <c r="D2960" s="1006" t="s">
        <v>6991</v>
      </c>
      <c r="E2960" s="968" t="s">
        <v>5055</v>
      </c>
      <c r="F2960" s="1007" t="s">
        <v>6992</v>
      </c>
      <c r="G2960" s="947" t="s">
        <v>4687</v>
      </c>
      <c r="H2960" s="1010" t="s">
        <v>1026</v>
      </c>
      <c r="I2960" s="990">
        <f t="shared" ref="I2960:I2964" si="677">1.1*1.15</f>
        <v>1.2649999999999999</v>
      </c>
      <c r="J2960" s="1009">
        <v>6.3</v>
      </c>
      <c r="K2960" s="951">
        <v>0.1125</v>
      </c>
      <c r="L2960" s="952">
        <v>0.14000000000000001</v>
      </c>
      <c r="M2960" s="951">
        <v>0</v>
      </c>
      <c r="N2960" s="966">
        <f t="shared" si="672"/>
        <v>394809.23076923075</v>
      </c>
      <c r="O2960" s="932">
        <f t="shared" si="673"/>
        <v>811178.14399999997</v>
      </c>
      <c r="P2960" s="932">
        <f t="shared" si="674"/>
        <v>365605</v>
      </c>
      <c r="Q2960" s="932">
        <f t="shared" si="675"/>
        <v>39348</v>
      </c>
      <c r="R2960" s="966">
        <f t="shared" si="669"/>
        <v>3146432.1646153843</v>
      </c>
      <c r="S2960" s="960">
        <f t="shared" si="670"/>
        <v>142442.24119999999</v>
      </c>
      <c r="T2960" s="961"/>
      <c r="U2960" s="954"/>
    </row>
    <row r="2961" spans="1:21" ht="66" outlineLevel="1">
      <c r="A2961" s="1006" t="s">
        <v>2351</v>
      </c>
      <c r="B2961" s="1006" t="s">
        <v>2289</v>
      </c>
      <c r="C2961" s="1006" t="s">
        <v>2325</v>
      </c>
      <c r="D2961" s="1006" t="s">
        <v>6993</v>
      </c>
      <c r="E2961" s="968" t="s">
        <v>5058</v>
      </c>
      <c r="F2961" s="1007" t="s">
        <v>6994</v>
      </c>
      <c r="G2961" s="947" t="s">
        <v>4687</v>
      </c>
      <c r="H2961" s="1010" t="s">
        <v>1026</v>
      </c>
      <c r="I2961" s="990">
        <f t="shared" si="677"/>
        <v>1.2649999999999999</v>
      </c>
      <c r="J2961" s="1009">
        <v>7.0875000000000004</v>
      </c>
      <c r="K2961" s="951">
        <v>0.1125</v>
      </c>
      <c r="L2961" s="952">
        <v>0.14000000000000001</v>
      </c>
      <c r="M2961" s="951">
        <v>0</v>
      </c>
      <c r="N2961" s="966">
        <f t="shared" si="672"/>
        <v>394809.23076923075</v>
      </c>
      <c r="O2961" s="932">
        <f t="shared" si="673"/>
        <v>811178.14399999997</v>
      </c>
      <c r="P2961" s="932">
        <f t="shared" si="674"/>
        <v>365605</v>
      </c>
      <c r="Q2961" s="932">
        <f t="shared" si="675"/>
        <v>39348</v>
      </c>
      <c r="R2961" s="966">
        <f t="shared" si="669"/>
        <v>3539736.1851923075</v>
      </c>
      <c r="S2961" s="960">
        <f t="shared" si="670"/>
        <v>142442.24119999999</v>
      </c>
      <c r="T2961" s="961"/>
      <c r="U2961" s="954"/>
    </row>
    <row r="2962" spans="1:21" ht="66" outlineLevel="1">
      <c r="A2962" s="1006" t="s">
        <v>2351</v>
      </c>
      <c r="B2962" s="1006" t="s">
        <v>2289</v>
      </c>
      <c r="C2962" s="1006" t="s">
        <v>2325</v>
      </c>
      <c r="D2962" s="1006" t="s">
        <v>6995</v>
      </c>
      <c r="E2962" s="968" t="s">
        <v>5061</v>
      </c>
      <c r="F2962" s="1007" t="s">
        <v>6996</v>
      </c>
      <c r="G2962" s="947" t="s">
        <v>4687</v>
      </c>
      <c r="H2962" s="1010" t="s">
        <v>1026</v>
      </c>
      <c r="I2962" s="990">
        <f t="shared" si="677"/>
        <v>1.2649999999999999</v>
      </c>
      <c r="J2962" s="1009">
        <v>8.0370000000000008</v>
      </c>
      <c r="K2962" s="951">
        <v>0.14399999999999999</v>
      </c>
      <c r="L2962" s="952">
        <v>0.18</v>
      </c>
      <c r="M2962" s="951">
        <v>0</v>
      </c>
      <c r="N2962" s="966">
        <f t="shared" si="672"/>
        <v>394809.23076923075</v>
      </c>
      <c r="O2962" s="932">
        <f t="shared" si="673"/>
        <v>811178.14399999997</v>
      </c>
      <c r="P2962" s="932">
        <f t="shared" si="674"/>
        <v>365605</v>
      </c>
      <c r="Q2962" s="932">
        <f t="shared" si="675"/>
        <v>39348</v>
      </c>
      <c r="R2962" s="966">
        <f t="shared" si="669"/>
        <v>4013948.4614307689</v>
      </c>
      <c r="S2962" s="960">
        <f t="shared" si="670"/>
        <v>182618.55273599998</v>
      </c>
      <c r="T2962" s="961"/>
      <c r="U2962" s="954"/>
    </row>
    <row r="2963" spans="1:21" ht="66" outlineLevel="1">
      <c r="A2963" s="1006" t="s">
        <v>2351</v>
      </c>
      <c r="B2963" s="1006" t="s">
        <v>2289</v>
      </c>
      <c r="C2963" s="1006" t="s">
        <v>2325</v>
      </c>
      <c r="D2963" s="1006" t="s">
        <v>6997</v>
      </c>
      <c r="E2963" s="968" t="s">
        <v>5064</v>
      </c>
      <c r="F2963" s="1007" t="s">
        <v>6998</v>
      </c>
      <c r="G2963" s="947" t="s">
        <v>4687</v>
      </c>
      <c r="H2963" s="1010" t="s">
        <v>1026</v>
      </c>
      <c r="I2963" s="990">
        <f t="shared" si="677"/>
        <v>1.2649999999999999</v>
      </c>
      <c r="J2963" s="1009">
        <v>9.14</v>
      </c>
      <c r="K2963" s="951">
        <v>0.09</v>
      </c>
      <c r="L2963" s="952">
        <v>0.18</v>
      </c>
      <c r="M2963" s="951">
        <v>0.09</v>
      </c>
      <c r="N2963" s="966">
        <f t="shared" si="672"/>
        <v>394809.23076923075</v>
      </c>
      <c r="O2963" s="932">
        <f t="shared" si="673"/>
        <v>811178.14399999997</v>
      </c>
      <c r="P2963" s="932">
        <f t="shared" si="674"/>
        <v>365605</v>
      </c>
      <c r="Q2963" s="932">
        <f t="shared" si="675"/>
        <v>39348</v>
      </c>
      <c r="R2963" s="966">
        <f t="shared" si="669"/>
        <v>4564823.8070769226</v>
      </c>
      <c r="S2963" s="960">
        <f t="shared" si="670"/>
        <v>142356.25296000001</v>
      </c>
      <c r="T2963" s="961"/>
      <c r="U2963" s="954"/>
    </row>
    <row r="2964" spans="1:21" ht="66" outlineLevel="1">
      <c r="A2964" s="1006" t="s">
        <v>2351</v>
      </c>
      <c r="B2964" s="1006" t="s">
        <v>2289</v>
      </c>
      <c r="C2964" s="1006" t="s">
        <v>2325</v>
      </c>
      <c r="D2964" s="1006" t="s">
        <v>6999</v>
      </c>
      <c r="E2964" s="968" t="s">
        <v>5067</v>
      </c>
      <c r="F2964" s="1007" t="s">
        <v>7000</v>
      </c>
      <c r="G2964" s="947" t="s">
        <v>4687</v>
      </c>
      <c r="H2964" s="1010" t="s">
        <v>1026</v>
      </c>
      <c r="I2964" s="990">
        <f t="shared" si="677"/>
        <v>1.2649999999999999</v>
      </c>
      <c r="J2964" s="1009">
        <v>10.872</v>
      </c>
      <c r="K2964" s="951">
        <v>0.1125</v>
      </c>
      <c r="L2964" s="952">
        <v>0.25</v>
      </c>
      <c r="M2964" s="951">
        <v>0.1125</v>
      </c>
      <c r="N2964" s="966">
        <f t="shared" si="672"/>
        <v>394809.23076923075</v>
      </c>
      <c r="O2964" s="932">
        <f t="shared" si="673"/>
        <v>811178.14399999997</v>
      </c>
      <c r="P2964" s="932">
        <f t="shared" si="674"/>
        <v>365605</v>
      </c>
      <c r="Q2964" s="932">
        <f t="shared" si="675"/>
        <v>39348</v>
      </c>
      <c r="R2964" s="966">
        <f t="shared" si="669"/>
        <v>5429842.9355076915</v>
      </c>
      <c r="S2964" s="960">
        <f t="shared" si="670"/>
        <v>187085.44119999997</v>
      </c>
      <c r="T2964" s="961"/>
      <c r="U2964" s="954"/>
    </row>
    <row r="2965" spans="1:21" ht="49.5" outlineLevel="1">
      <c r="A2965" s="1006" t="s">
        <v>2351</v>
      </c>
      <c r="B2965" s="1006" t="s">
        <v>2289</v>
      </c>
      <c r="C2965" s="1006" t="s">
        <v>2325</v>
      </c>
      <c r="D2965" s="1006" t="s">
        <v>7001</v>
      </c>
      <c r="E2965" s="968" t="s">
        <v>5052</v>
      </c>
      <c r="F2965" s="1007" t="s">
        <v>7002</v>
      </c>
      <c r="G2965" s="947" t="s">
        <v>4687</v>
      </c>
      <c r="H2965" s="1010" t="s">
        <v>1026</v>
      </c>
      <c r="I2965" s="990">
        <f>1.1*1.15*0.7</f>
        <v>0.88549999999999984</v>
      </c>
      <c r="J2965" s="1009">
        <v>5.5125000000000002</v>
      </c>
      <c r="K2965" s="951">
        <v>8.1000000000000003E-2</v>
      </c>
      <c r="L2965" s="952">
        <v>0.1125</v>
      </c>
      <c r="M2965" s="951">
        <v>0</v>
      </c>
      <c r="N2965" s="966">
        <f t="shared" si="672"/>
        <v>394809.23076923075</v>
      </c>
      <c r="O2965" s="932">
        <f t="shared" si="673"/>
        <v>811178.14399999997</v>
      </c>
      <c r="P2965" s="932">
        <f t="shared" si="674"/>
        <v>365605</v>
      </c>
      <c r="Q2965" s="932">
        <f t="shared" si="675"/>
        <v>39348</v>
      </c>
      <c r="R2965" s="966">
        <f t="shared" si="669"/>
        <v>1927189.7008269227</v>
      </c>
      <c r="S2965" s="960">
        <f t="shared" si="670"/>
        <v>106835.992164</v>
      </c>
      <c r="T2965" s="961"/>
      <c r="U2965" s="954"/>
    </row>
    <row r="2966" spans="1:21" ht="49.5" outlineLevel="1">
      <c r="A2966" s="1006" t="s">
        <v>2351</v>
      </c>
      <c r="B2966" s="1006" t="s">
        <v>2289</v>
      </c>
      <c r="C2966" s="1006" t="s">
        <v>2325</v>
      </c>
      <c r="D2966" s="1006" t="s">
        <v>7003</v>
      </c>
      <c r="E2966" s="968" t="s">
        <v>5055</v>
      </c>
      <c r="F2966" s="1007" t="s">
        <v>7004</v>
      </c>
      <c r="G2966" s="947" t="s">
        <v>4687</v>
      </c>
      <c r="H2966" s="1010" t="s">
        <v>1026</v>
      </c>
      <c r="I2966" s="990">
        <f t="shared" ref="I2966:I2970" si="678">1.1*1.15*0.7</f>
        <v>0.88549999999999984</v>
      </c>
      <c r="J2966" s="1009">
        <v>6.3</v>
      </c>
      <c r="K2966" s="951">
        <v>0.1125</v>
      </c>
      <c r="L2966" s="952">
        <v>0.14000000000000001</v>
      </c>
      <c r="M2966" s="951">
        <v>0</v>
      </c>
      <c r="N2966" s="966">
        <f t="shared" si="672"/>
        <v>394809.23076923075</v>
      </c>
      <c r="O2966" s="932">
        <f t="shared" si="673"/>
        <v>811178.14399999997</v>
      </c>
      <c r="P2966" s="932">
        <f t="shared" si="674"/>
        <v>365605</v>
      </c>
      <c r="Q2966" s="932">
        <f t="shared" si="675"/>
        <v>39348</v>
      </c>
      <c r="R2966" s="966">
        <f t="shared" si="669"/>
        <v>2202502.5152307688</v>
      </c>
      <c r="S2966" s="960">
        <f t="shared" si="670"/>
        <v>142442.24119999999</v>
      </c>
      <c r="T2966" s="961"/>
      <c r="U2966" s="954"/>
    </row>
    <row r="2967" spans="1:21" ht="49.5" outlineLevel="1">
      <c r="A2967" s="1006" t="s">
        <v>2351</v>
      </c>
      <c r="B2967" s="1006" t="s">
        <v>2289</v>
      </c>
      <c r="C2967" s="1006" t="s">
        <v>2325</v>
      </c>
      <c r="D2967" s="1006" t="s">
        <v>7005</v>
      </c>
      <c r="E2967" s="968" t="s">
        <v>5058</v>
      </c>
      <c r="F2967" s="1007" t="s">
        <v>7006</v>
      </c>
      <c r="G2967" s="947" t="s">
        <v>4687</v>
      </c>
      <c r="H2967" s="1010" t="s">
        <v>1026</v>
      </c>
      <c r="I2967" s="990">
        <f t="shared" si="678"/>
        <v>0.88549999999999984</v>
      </c>
      <c r="J2967" s="1009">
        <v>7.0875000000000004</v>
      </c>
      <c r="K2967" s="951">
        <v>0.1125</v>
      </c>
      <c r="L2967" s="952">
        <v>0.14000000000000001</v>
      </c>
      <c r="M2967" s="951">
        <v>0</v>
      </c>
      <c r="N2967" s="966">
        <f t="shared" si="672"/>
        <v>394809.23076923075</v>
      </c>
      <c r="O2967" s="932">
        <f t="shared" si="673"/>
        <v>811178.14399999997</v>
      </c>
      <c r="P2967" s="932">
        <f t="shared" si="674"/>
        <v>365605</v>
      </c>
      <c r="Q2967" s="932">
        <f t="shared" si="675"/>
        <v>39348</v>
      </c>
      <c r="R2967" s="966">
        <f t="shared" si="669"/>
        <v>2477815.3296346148</v>
      </c>
      <c r="S2967" s="960">
        <f t="shared" si="670"/>
        <v>142442.24119999999</v>
      </c>
      <c r="T2967" s="961"/>
      <c r="U2967" s="954"/>
    </row>
    <row r="2968" spans="1:21" ht="49.5" outlineLevel="1">
      <c r="A2968" s="1006" t="s">
        <v>2351</v>
      </c>
      <c r="B2968" s="1006" t="s">
        <v>2289</v>
      </c>
      <c r="C2968" s="1006" t="s">
        <v>2325</v>
      </c>
      <c r="D2968" s="1006" t="s">
        <v>7007</v>
      </c>
      <c r="E2968" s="968" t="s">
        <v>5061</v>
      </c>
      <c r="F2968" s="1007" t="s">
        <v>7008</v>
      </c>
      <c r="G2968" s="947" t="s">
        <v>4687</v>
      </c>
      <c r="H2968" s="1010" t="s">
        <v>1026</v>
      </c>
      <c r="I2968" s="990">
        <f t="shared" si="678"/>
        <v>0.88549999999999984</v>
      </c>
      <c r="J2968" s="1009">
        <v>8.0370000000000008</v>
      </c>
      <c r="K2968" s="951">
        <v>0.14399999999999999</v>
      </c>
      <c r="L2968" s="952">
        <v>0.18</v>
      </c>
      <c r="M2968" s="951">
        <v>0</v>
      </c>
      <c r="N2968" s="966">
        <f t="shared" si="672"/>
        <v>394809.23076923075</v>
      </c>
      <c r="O2968" s="932">
        <f t="shared" si="673"/>
        <v>811178.14399999997</v>
      </c>
      <c r="P2968" s="932">
        <f t="shared" si="674"/>
        <v>365605</v>
      </c>
      <c r="Q2968" s="932">
        <f t="shared" si="675"/>
        <v>39348</v>
      </c>
      <c r="R2968" s="966">
        <f t="shared" si="669"/>
        <v>2809763.923001538</v>
      </c>
      <c r="S2968" s="960">
        <f t="shared" si="670"/>
        <v>182618.55273599998</v>
      </c>
      <c r="T2968" s="961"/>
      <c r="U2968" s="954"/>
    </row>
    <row r="2969" spans="1:21" ht="49.5" outlineLevel="1">
      <c r="A2969" s="1006" t="s">
        <v>2351</v>
      </c>
      <c r="B2969" s="1006" t="s">
        <v>2289</v>
      </c>
      <c r="C2969" s="1006" t="s">
        <v>2325</v>
      </c>
      <c r="D2969" s="1006" t="s">
        <v>7009</v>
      </c>
      <c r="E2969" s="968" t="s">
        <v>5064</v>
      </c>
      <c r="F2969" s="1007" t="s">
        <v>7010</v>
      </c>
      <c r="G2969" s="947" t="s">
        <v>4687</v>
      </c>
      <c r="H2969" s="1010" t="s">
        <v>1026</v>
      </c>
      <c r="I2969" s="990">
        <f t="shared" si="678"/>
        <v>0.88549999999999984</v>
      </c>
      <c r="J2969" s="1009">
        <v>9.14</v>
      </c>
      <c r="K2969" s="951">
        <v>0.09</v>
      </c>
      <c r="L2969" s="952">
        <v>0.18</v>
      </c>
      <c r="M2969" s="951">
        <v>0.09</v>
      </c>
      <c r="N2969" s="966">
        <f t="shared" si="672"/>
        <v>394809.23076923075</v>
      </c>
      <c r="O2969" s="932">
        <f t="shared" si="673"/>
        <v>811178.14399999997</v>
      </c>
      <c r="P2969" s="932">
        <f t="shared" si="674"/>
        <v>365605</v>
      </c>
      <c r="Q2969" s="932">
        <f t="shared" si="675"/>
        <v>39348</v>
      </c>
      <c r="R2969" s="966">
        <f t="shared" si="669"/>
        <v>3195376.664953846</v>
      </c>
      <c r="S2969" s="960">
        <f t="shared" si="670"/>
        <v>142356.25296000001</v>
      </c>
      <c r="T2969" s="961"/>
      <c r="U2969" s="954"/>
    </row>
    <row r="2970" spans="1:21" ht="49.5" outlineLevel="1">
      <c r="A2970" s="1006" t="s">
        <v>2351</v>
      </c>
      <c r="B2970" s="1006" t="s">
        <v>2289</v>
      </c>
      <c r="C2970" s="1006" t="s">
        <v>2325</v>
      </c>
      <c r="D2970" s="1006" t="s">
        <v>7011</v>
      </c>
      <c r="E2970" s="968" t="s">
        <v>5067</v>
      </c>
      <c r="F2970" s="1007" t="s">
        <v>7012</v>
      </c>
      <c r="G2970" s="947" t="s">
        <v>4687</v>
      </c>
      <c r="H2970" s="1010" t="s">
        <v>1026</v>
      </c>
      <c r="I2970" s="990">
        <f t="shared" si="678"/>
        <v>0.88549999999999984</v>
      </c>
      <c r="J2970" s="1009">
        <v>10.872</v>
      </c>
      <c r="K2970" s="951">
        <v>0.1125</v>
      </c>
      <c r="L2970" s="952">
        <v>0.25</v>
      </c>
      <c r="M2970" s="951">
        <v>0.1125</v>
      </c>
      <c r="N2970" s="966">
        <f t="shared" si="672"/>
        <v>394809.23076923075</v>
      </c>
      <c r="O2970" s="932">
        <f t="shared" si="673"/>
        <v>811178.14399999997</v>
      </c>
      <c r="P2970" s="932">
        <f t="shared" si="674"/>
        <v>365605</v>
      </c>
      <c r="Q2970" s="932">
        <f t="shared" si="675"/>
        <v>39348</v>
      </c>
      <c r="R2970" s="966">
        <f t="shared" si="669"/>
        <v>3800890.0548553835</v>
      </c>
      <c r="S2970" s="960">
        <f t="shared" si="670"/>
        <v>187085.44119999997</v>
      </c>
      <c r="T2970" s="961"/>
      <c r="U2970" s="954"/>
    </row>
    <row r="2971" spans="1:21">
      <c r="A2971" s="955"/>
      <c r="B2971" s="955"/>
      <c r="C2971" s="955"/>
      <c r="D2971" s="956"/>
      <c r="E2971" s="955" t="s">
        <v>7013</v>
      </c>
      <c r="F2971" s="1005" t="s">
        <v>5236</v>
      </c>
      <c r="G2971" s="956"/>
      <c r="H2971" s="947"/>
      <c r="I2971" s="990"/>
      <c r="J2971" s="1009"/>
      <c r="K2971" s="951"/>
      <c r="L2971" s="952"/>
      <c r="M2971" s="951"/>
      <c r="N2971" s="966"/>
      <c r="O2971" s="932"/>
      <c r="P2971" s="932"/>
      <c r="Q2971" s="932"/>
      <c r="R2971" s="966">
        <f t="shared" si="669"/>
        <v>0</v>
      </c>
      <c r="S2971" s="960">
        <f t="shared" si="670"/>
        <v>0</v>
      </c>
      <c r="T2971" s="961"/>
      <c r="U2971" s="954"/>
    </row>
    <row r="2972" spans="1:21" ht="33" outlineLevel="1">
      <c r="A2972" s="1006"/>
      <c r="B2972" s="1006"/>
      <c r="C2972" s="1006"/>
      <c r="D2972" s="1006" t="s">
        <v>7014</v>
      </c>
      <c r="E2972" s="968" t="s">
        <v>5238</v>
      </c>
      <c r="F2972" s="1007" t="s">
        <v>7015</v>
      </c>
      <c r="G2972" s="947" t="s">
        <v>4687</v>
      </c>
      <c r="H2972" s="1010" t="s">
        <v>1026</v>
      </c>
      <c r="I2972" s="990">
        <v>1</v>
      </c>
      <c r="J2972" s="1009">
        <v>7.4160000000000004</v>
      </c>
      <c r="K2972" s="951">
        <v>0</v>
      </c>
      <c r="L2972" s="952">
        <v>0</v>
      </c>
      <c r="M2972" s="1002">
        <v>0</v>
      </c>
      <c r="N2972" s="966">
        <f t="shared" ref="N2972:N3003" si="679">VLOOKUP(H2972,DGNC2032,8)</f>
        <v>394809.23076923075</v>
      </c>
      <c r="O2972" s="932">
        <f t="shared" ref="O2972:O3003" si="680">+IFERROR(VLOOKUP($A2972,DGMTC7606,10,0),0)</f>
        <v>0</v>
      </c>
      <c r="P2972" s="932">
        <f t="shared" ref="P2972:P3003" si="681">+IFERROR(VLOOKUP($B2972,DGMTC11,10,0),0)</f>
        <v>0</v>
      </c>
      <c r="Q2972" s="932">
        <f t="shared" ref="Q2972:Q3003" si="682">+IFERROR(VLOOKUP($C2972,DGMTC11,10,0),0)</f>
        <v>0</v>
      </c>
      <c r="R2972" s="966">
        <f t="shared" si="669"/>
        <v>2927905.2553846156</v>
      </c>
      <c r="S2972" s="960">
        <f t="shared" si="670"/>
        <v>0</v>
      </c>
      <c r="T2972" s="961"/>
      <c r="U2972" s="954"/>
    </row>
    <row r="2973" spans="1:21" ht="33" outlineLevel="1">
      <c r="A2973" s="1006"/>
      <c r="B2973" s="1006"/>
      <c r="C2973" s="1006"/>
      <c r="D2973" s="1006" t="s">
        <v>7016</v>
      </c>
      <c r="E2973" s="968" t="s">
        <v>5241</v>
      </c>
      <c r="F2973" s="1007" t="s">
        <v>7017</v>
      </c>
      <c r="G2973" s="947" t="s">
        <v>4687</v>
      </c>
      <c r="H2973" s="1010" t="s">
        <v>1026</v>
      </c>
      <c r="I2973" s="990">
        <v>1</v>
      </c>
      <c r="J2973" s="1009">
        <v>9.6210000000000004</v>
      </c>
      <c r="K2973" s="951">
        <v>0</v>
      </c>
      <c r="L2973" s="952">
        <v>0</v>
      </c>
      <c r="M2973" s="1002">
        <v>0</v>
      </c>
      <c r="N2973" s="966">
        <f t="shared" si="679"/>
        <v>394809.23076923075</v>
      </c>
      <c r="O2973" s="932">
        <f t="shared" si="680"/>
        <v>0</v>
      </c>
      <c r="P2973" s="932">
        <f t="shared" si="681"/>
        <v>0</v>
      </c>
      <c r="Q2973" s="932">
        <f t="shared" si="682"/>
        <v>0</v>
      </c>
      <c r="R2973" s="966">
        <f t="shared" si="669"/>
        <v>3798459.6092307693</v>
      </c>
      <c r="S2973" s="960">
        <f t="shared" si="670"/>
        <v>0</v>
      </c>
      <c r="T2973" s="961"/>
      <c r="U2973" s="954"/>
    </row>
    <row r="2974" spans="1:21" ht="33" outlineLevel="1">
      <c r="A2974" s="1006"/>
      <c r="B2974" s="1006"/>
      <c r="C2974" s="1006"/>
      <c r="D2974" s="1006" t="s">
        <v>7018</v>
      </c>
      <c r="E2974" s="968" t="s">
        <v>5244</v>
      </c>
      <c r="F2974" s="1007" t="s">
        <v>7019</v>
      </c>
      <c r="G2974" s="947" t="s">
        <v>4687</v>
      </c>
      <c r="H2974" s="1010" t="s">
        <v>1026</v>
      </c>
      <c r="I2974" s="990">
        <v>1</v>
      </c>
      <c r="J2974" s="1009">
        <v>10.548</v>
      </c>
      <c r="K2974" s="951">
        <v>0</v>
      </c>
      <c r="L2974" s="952">
        <v>0</v>
      </c>
      <c r="M2974" s="1002">
        <v>0</v>
      </c>
      <c r="N2974" s="966">
        <f t="shared" si="679"/>
        <v>394809.23076923075</v>
      </c>
      <c r="O2974" s="932">
        <f t="shared" si="680"/>
        <v>0</v>
      </c>
      <c r="P2974" s="932">
        <f t="shared" si="681"/>
        <v>0</v>
      </c>
      <c r="Q2974" s="932">
        <f t="shared" si="682"/>
        <v>0</v>
      </c>
      <c r="R2974" s="966">
        <f t="shared" si="669"/>
        <v>4164447.7661538459</v>
      </c>
      <c r="S2974" s="960">
        <f t="shared" si="670"/>
        <v>0</v>
      </c>
      <c r="T2974" s="961"/>
      <c r="U2974" s="954"/>
    </row>
    <row r="2975" spans="1:21" ht="33" outlineLevel="1">
      <c r="A2975" s="1006"/>
      <c r="B2975" s="1006"/>
      <c r="C2975" s="1006"/>
      <c r="D2975" s="1006" t="s">
        <v>7020</v>
      </c>
      <c r="E2975" s="968" t="s">
        <v>5247</v>
      </c>
      <c r="F2975" s="1007" t="s">
        <v>7021</v>
      </c>
      <c r="G2975" s="947" t="s">
        <v>4687</v>
      </c>
      <c r="H2975" s="1010" t="s">
        <v>1026</v>
      </c>
      <c r="I2975" s="990">
        <v>1</v>
      </c>
      <c r="J2975" s="1009">
        <v>13.779</v>
      </c>
      <c r="K2975" s="951">
        <v>0</v>
      </c>
      <c r="L2975" s="952">
        <v>0</v>
      </c>
      <c r="M2975" s="1002">
        <v>0</v>
      </c>
      <c r="N2975" s="966">
        <f t="shared" si="679"/>
        <v>394809.23076923075</v>
      </c>
      <c r="O2975" s="932">
        <f t="shared" si="680"/>
        <v>0</v>
      </c>
      <c r="P2975" s="932">
        <f t="shared" si="681"/>
        <v>0</v>
      </c>
      <c r="Q2975" s="932">
        <f t="shared" si="682"/>
        <v>0</v>
      </c>
      <c r="R2975" s="966">
        <f t="shared" si="669"/>
        <v>5440076.3907692302</v>
      </c>
      <c r="S2975" s="960">
        <f t="shared" si="670"/>
        <v>0</v>
      </c>
      <c r="T2975" s="961"/>
      <c r="U2975" s="954"/>
    </row>
    <row r="2976" spans="1:21" ht="33" outlineLevel="1">
      <c r="A2976" s="1006"/>
      <c r="B2976" s="1006"/>
      <c r="C2976" s="1006"/>
      <c r="D2976" s="1006" t="s">
        <v>7022</v>
      </c>
      <c r="E2976" s="968" t="s">
        <v>5250</v>
      </c>
      <c r="F2976" s="1007" t="s">
        <v>7023</v>
      </c>
      <c r="G2976" s="947" t="s">
        <v>4687</v>
      </c>
      <c r="H2976" s="1010" t="s">
        <v>1026</v>
      </c>
      <c r="I2976" s="990">
        <v>1</v>
      </c>
      <c r="J2976" s="1009">
        <v>18.5625</v>
      </c>
      <c r="K2976" s="951">
        <v>0</v>
      </c>
      <c r="L2976" s="952">
        <v>0</v>
      </c>
      <c r="M2976" s="1002">
        <v>0</v>
      </c>
      <c r="N2976" s="966">
        <f t="shared" si="679"/>
        <v>394809.23076923075</v>
      </c>
      <c r="O2976" s="932">
        <f t="shared" si="680"/>
        <v>0</v>
      </c>
      <c r="P2976" s="932">
        <f t="shared" si="681"/>
        <v>0</v>
      </c>
      <c r="Q2976" s="932">
        <f t="shared" si="682"/>
        <v>0</v>
      </c>
      <c r="R2976" s="966">
        <f t="shared" si="669"/>
        <v>7328646.346153846</v>
      </c>
      <c r="S2976" s="960">
        <f t="shared" si="670"/>
        <v>0</v>
      </c>
      <c r="T2976" s="961"/>
      <c r="U2976" s="954"/>
    </row>
    <row r="2977" spans="1:21" ht="33" outlineLevel="1">
      <c r="A2977" s="1006"/>
      <c r="B2977" s="1006"/>
      <c r="C2977" s="1006"/>
      <c r="D2977" s="1006" t="s">
        <v>7024</v>
      </c>
      <c r="E2977" s="968" t="s">
        <v>5253</v>
      </c>
      <c r="F2977" s="1007" t="s">
        <v>7025</v>
      </c>
      <c r="G2977" s="947" t="s">
        <v>4687</v>
      </c>
      <c r="H2977" s="1010" t="s">
        <v>1026</v>
      </c>
      <c r="I2977" s="990">
        <v>1</v>
      </c>
      <c r="J2977" s="1009">
        <v>25.298999999999999</v>
      </c>
      <c r="K2977" s="951">
        <v>0</v>
      </c>
      <c r="L2977" s="952">
        <v>0</v>
      </c>
      <c r="M2977" s="1002">
        <v>0</v>
      </c>
      <c r="N2977" s="966">
        <f t="shared" si="679"/>
        <v>394809.23076923075</v>
      </c>
      <c r="O2977" s="932">
        <f t="shared" si="680"/>
        <v>0</v>
      </c>
      <c r="P2977" s="932">
        <f t="shared" si="681"/>
        <v>0</v>
      </c>
      <c r="Q2977" s="932">
        <f t="shared" si="682"/>
        <v>0</v>
      </c>
      <c r="R2977" s="966">
        <f t="shared" si="669"/>
        <v>9988278.729230769</v>
      </c>
      <c r="S2977" s="960">
        <f t="shared" si="670"/>
        <v>0</v>
      </c>
      <c r="T2977" s="961"/>
      <c r="U2977" s="954"/>
    </row>
    <row r="2978" spans="1:21" ht="33" outlineLevel="1">
      <c r="A2978" s="1006"/>
      <c r="B2978" s="1006"/>
      <c r="C2978" s="1006"/>
      <c r="D2978" s="1006" t="s">
        <v>7026</v>
      </c>
      <c r="E2978" s="968" t="s">
        <v>5256</v>
      </c>
      <c r="F2978" s="1007" t="s">
        <v>7027</v>
      </c>
      <c r="G2978" s="947" t="s">
        <v>4687</v>
      </c>
      <c r="H2978" s="1010" t="s">
        <v>1026</v>
      </c>
      <c r="I2978" s="990">
        <v>1</v>
      </c>
      <c r="J2978" s="1009">
        <v>28.202000000000002</v>
      </c>
      <c r="K2978" s="951">
        <v>0</v>
      </c>
      <c r="L2978" s="952">
        <v>0</v>
      </c>
      <c r="M2978" s="1002">
        <v>0</v>
      </c>
      <c r="N2978" s="966">
        <f t="shared" si="679"/>
        <v>394809.23076923075</v>
      </c>
      <c r="O2978" s="932">
        <f t="shared" si="680"/>
        <v>0</v>
      </c>
      <c r="P2978" s="932">
        <f t="shared" si="681"/>
        <v>0</v>
      </c>
      <c r="Q2978" s="932">
        <f t="shared" si="682"/>
        <v>0</v>
      </c>
      <c r="R2978" s="966">
        <f t="shared" si="669"/>
        <v>11134409.926153846</v>
      </c>
      <c r="S2978" s="960">
        <f t="shared" si="670"/>
        <v>0</v>
      </c>
      <c r="T2978" s="961"/>
      <c r="U2978" s="954"/>
    </row>
    <row r="2979" spans="1:21" ht="33" outlineLevel="1">
      <c r="A2979" s="1006"/>
      <c r="B2979" s="1006"/>
      <c r="C2979" s="1006"/>
      <c r="D2979" s="1006" t="s">
        <v>7028</v>
      </c>
      <c r="E2979" s="968" t="s">
        <v>5259</v>
      </c>
      <c r="F2979" s="1007" t="s">
        <v>7029</v>
      </c>
      <c r="G2979" s="947" t="s">
        <v>4687</v>
      </c>
      <c r="H2979" s="1010" t="s">
        <v>1026</v>
      </c>
      <c r="I2979" s="990">
        <v>1</v>
      </c>
      <c r="J2979" s="1009">
        <v>34.353000000000002</v>
      </c>
      <c r="K2979" s="951">
        <v>0</v>
      </c>
      <c r="L2979" s="952">
        <v>0</v>
      </c>
      <c r="M2979" s="1002">
        <v>0</v>
      </c>
      <c r="N2979" s="966">
        <f t="shared" si="679"/>
        <v>394809.23076923075</v>
      </c>
      <c r="O2979" s="932">
        <f t="shared" si="680"/>
        <v>0</v>
      </c>
      <c r="P2979" s="932">
        <f t="shared" si="681"/>
        <v>0</v>
      </c>
      <c r="Q2979" s="932">
        <f t="shared" si="682"/>
        <v>0</v>
      </c>
      <c r="R2979" s="966">
        <f t="shared" si="669"/>
        <v>13562881.504615385</v>
      </c>
      <c r="S2979" s="960">
        <f t="shared" si="670"/>
        <v>0</v>
      </c>
      <c r="T2979" s="961"/>
      <c r="U2979" s="954"/>
    </row>
    <row r="2980" spans="1:21" ht="33" outlineLevel="1">
      <c r="A2980" s="1006"/>
      <c r="B2980" s="1006"/>
      <c r="C2980" s="1006"/>
      <c r="D2980" s="1006" t="s">
        <v>7030</v>
      </c>
      <c r="E2980" s="968" t="s">
        <v>5262</v>
      </c>
      <c r="F2980" s="1007" t="s">
        <v>7031</v>
      </c>
      <c r="G2980" s="947" t="s">
        <v>4687</v>
      </c>
      <c r="H2980" s="1010" t="s">
        <v>1026</v>
      </c>
      <c r="I2980" s="990">
        <v>1</v>
      </c>
      <c r="J2980" s="1009">
        <v>40.554000000000002</v>
      </c>
      <c r="K2980" s="951">
        <v>0</v>
      </c>
      <c r="L2980" s="952">
        <v>0</v>
      </c>
      <c r="M2980" s="1002">
        <v>0</v>
      </c>
      <c r="N2980" s="966">
        <f t="shared" si="679"/>
        <v>394809.23076923075</v>
      </c>
      <c r="O2980" s="932">
        <f t="shared" si="680"/>
        <v>0</v>
      </c>
      <c r="P2980" s="932">
        <f t="shared" si="681"/>
        <v>0</v>
      </c>
      <c r="Q2980" s="932">
        <f t="shared" si="682"/>
        <v>0</v>
      </c>
      <c r="R2980" s="966">
        <f t="shared" si="669"/>
        <v>16011093.544615384</v>
      </c>
      <c r="S2980" s="960">
        <f t="shared" si="670"/>
        <v>0</v>
      </c>
      <c r="T2980" s="961"/>
      <c r="U2980" s="954"/>
    </row>
    <row r="2981" spans="1:21" ht="33" outlineLevel="1">
      <c r="A2981" s="1006"/>
      <c r="B2981" s="1006"/>
      <c r="C2981" s="1006"/>
      <c r="D2981" s="1006" t="s">
        <v>7032</v>
      </c>
      <c r="E2981" s="968" t="s">
        <v>5265</v>
      </c>
      <c r="F2981" s="1007" t="s">
        <v>7033</v>
      </c>
      <c r="G2981" s="947" t="s">
        <v>4687</v>
      </c>
      <c r="H2981" s="1010" t="s">
        <v>1026</v>
      </c>
      <c r="I2981" s="990">
        <v>1</v>
      </c>
      <c r="J2981" s="1009">
        <v>44.603999999999999</v>
      </c>
      <c r="K2981" s="951">
        <v>0</v>
      </c>
      <c r="L2981" s="952">
        <v>0</v>
      </c>
      <c r="M2981" s="1002">
        <v>0</v>
      </c>
      <c r="N2981" s="966">
        <f t="shared" si="679"/>
        <v>394809.23076923075</v>
      </c>
      <c r="O2981" s="932">
        <f t="shared" si="680"/>
        <v>0</v>
      </c>
      <c r="P2981" s="932">
        <f t="shared" si="681"/>
        <v>0</v>
      </c>
      <c r="Q2981" s="932">
        <f t="shared" si="682"/>
        <v>0</v>
      </c>
      <c r="R2981" s="966">
        <f t="shared" si="669"/>
        <v>17610070.929230768</v>
      </c>
      <c r="S2981" s="960">
        <f t="shared" si="670"/>
        <v>0</v>
      </c>
      <c r="T2981" s="961"/>
      <c r="U2981" s="954"/>
    </row>
    <row r="2982" spans="1:21" ht="33" outlineLevel="1">
      <c r="A2982" s="1006"/>
      <c r="B2982" s="1006"/>
      <c r="C2982" s="1006"/>
      <c r="D2982" s="1006" t="s">
        <v>7034</v>
      </c>
      <c r="E2982" s="968" t="s">
        <v>5238</v>
      </c>
      <c r="F2982" s="1007" t="s">
        <v>7035</v>
      </c>
      <c r="G2982" s="947" t="s">
        <v>4687</v>
      </c>
      <c r="H2982" s="1010" t="s">
        <v>1026</v>
      </c>
      <c r="I2982" s="990">
        <v>0.7</v>
      </c>
      <c r="J2982" s="1009">
        <v>7.4160000000000004</v>
      </c>
      <c r="K2982" s="951">
        <v>0</v>
      </c>
      <c r="L2982" s="952">
        <v>0</v>
      </c>
      <c r="M2982" s="951">
        <v>0</v>
      </c>
      <c r="N2982" s="966">
        <f t="shared" si="679"/>
        <v>394809.23076923075</v>
      </c>
      <c r="O2982" s="932">
        <f t="shared" si="680"/>
        <v>0</v>
      </c>
      <c r="P2982" s="932">
        <f t="shared" si="681"/>
        <v>0</v>
      </c>
      <c r="Q2982" s="932">
        <f t="shared" si="682"/>
        <v>0</v>
      </c>
      <c r="R2982" s="966">
        <f t="shared" si="669"/>
        <v>2049533.6787692308</v>
      </c>
      <c r="S2982" s="960">
        <f t="shared" si="670"/>
        <v>0</v>
      </c>
      <c r="T2982" s="961"/>
      <c r="U2982" s="954"/>
    </row>
    <row r="2983" spans="1:21" ht="33" outlineLevel="1">
      <c r="A2983" s="1006"/>
      <c r="B2983" s="1006"/>
      <c r="C2983" s="1006"/>
      <c r="D2983" s="1006" t="s">
        <v>7036</v>
      </c>
      <c r="E2983" s="968" t="s">
        <v>5241</v>
      </c>
      <c r="F2983" s="1007" t="s">
        <v>7037</v>
      </c>
      <c r="G2983" s="947" t="s">
        <v>4687</v>
      </c>
      <c r="H2983" s="1010" t="s">
        <v>1026</v>
      </c>
      <c r="I2983" s="990">
        <v>0.7</v>
      </c>
      <c r="J2983" s="1009">
        <v>9.6210000000000004</v>
      </c>
      <c r="K2983" s="951">
        <v>0</v>
      </c>
      <c r="L2983" s="952">
        <v>0</v>
      </c>
      <c r="M2983" s="951">
        <v>0</v>
      </c>
      <c r="N2983" s="966">
        <f t="shared" si="679"/>
        <v>394809.23076923075</v>
      </c>
      <c r="O2983" s="932">
        <f t="shared" si="680"/>
        <v>0</v>
      </c>
      <c r="P2983" s="932">
        <f t="shared" si="681"/>
        <v>0</v>
      </c>
      <c r="Q2983" s="932">
        <f t="shared" si="682"/>
        <v>0</v>
      </c>
      <c r="R2983" s="966">
        <f t="shared" si="669"/>
        <v>2658921.7264615386</v>
      </c>
      <c r="S2983" s="960">
        <f t="shared" si="670"/>
        <v>0</v>
      </c>
      <c r="T2983" s="961"/>
      <c r="U2983" s="954"/>
    </row>
    <row r="2984" spans="1:21" ht="33" outlineLevel="1">
      <c r="A2984" s="1006"/>
      <c r="B2984" s="1006"/>
      <c r="C2984" s="1006"/>
      <c r="D2984" s="1006" t="s">
        <v>7038</v>
      </c>
      <c r="E2984" s="968" t="s">
        <v>5244</v>
      </c>
      <c r="F2984" s="1007" t="s">
        <v>7039</v>
      </c>
      <c r="G2984" s="947" t="s">
        <v>4687</v>
      </c>
      <c r="H2984" s="1010" t="s">
        <v>1026</v>
      </c>
      <c r="I2984" s="990">
        <v>0.7</v>
      </c>
      <c r="J2984" s="1009">
        <v>10.548</v>
      </c>
      <c r="K2984" s="951">
        <v>0</v>
      </c>
      <c r="L2984" s="952">
        <v>0</v>
      </c>
      <c r="M2984" s="951">
        <v>0</v>
      </c>
      <c r="N2984" s="966">
        <f t="shared" si="679"/>
        <v>394809.23076923075</v>
      </c>
      <c r="O2984" s="932">
        <f t="shared" si="680"/>
        <v>0</v>
      </c>
      <c r="P2984" s="932">
        <f t="shared" si="681"/>
        <v>0</v>
      </c>
      <c r="Q2984" s="932">
        <f t="shared" si="682"/>
        <v>0</v>
      </c>
      <c r="R2984" s="966">
        <f t="shared" si="669"/>
        <v>2915113.436307692</v>
      </c>
      <c r="S2984" s="960">
        <f t="shared" si="670"/>
        <v>0</v>
      </c>
      <c r="T2984" s="961"/>
      <c r="U2984" s="954"/>
    </row>
    <row r="2985" spans="1:21" ht="33" outlineLevel="1">
      <c r="A2985" s="1006"/>
      <c r="B2985" s="1006"/>
      <c r="C2985" s="1006"/>
      <c r="D2985" s="1006" t="s">
        <v>7040</v>
      </c>
      <c r="E2985" s="968" t="s">
        <v>5247</v>
      </c>
      <c r="F2985" s="1007" t="s">
        <v>7041</v>
      </c>
      <c r="G2985" s="947" t="s">
        <v>4687</v>
      </c>
      <c r="H2985" s="1010" t="s">
        <v>1026</v>
      </c>
      <c r="I2985" s="990">
        <v>0.7</v>
      </c>
      <c r="J2985" s="1009">
        <v>13.779</v>
      </c>
      <c r="K2985" s="951">
        <v>0</v>
      </c>
      <c r="L2985" s="952">
        <v>0</v>
      </c>
      <c r="M2985" s="951">
        <v>0</v>
      </c>
      <c r="N2985" s="966">
        <f t="shared" si="679"/>
        <v>394809.23076923075</v>
      </c>
      <c r="O2985" s="932">
        <f t="shared" si="680"/>
        <v>0</v>
      </c>
      <c r="P2985" s="932">
        <f t="shared" si="681"/>
        <v>0</v>
      </c>
      <c r="Q2985" s="932">
        <f t="shared" si="682"/>
        <v>0</v>
      </c>
      <c r="R2985" s="966">
        <f t="shared" si="669"/>
        <v>3808053.4735384611</v>
      </c>
      <c r="S2985" s="960">
        <f t="shared" si="670"/>
        <v>0</v>
      </c>
      <c r="T2985" s="961"/>
      <c r="U2985" s="954"/>
    </row>
    <row r="2986" spans="1:21" ht="33" outlineLevel="1">
      <c r="A2986" s="1006"/>
      <c r="B2986" s="1006"/>
      <c r="C2986" s="1006"/>
      <c r="D2986" s="1006" t="s">
        <v>7042</v>
      </c>
      <c r="E2986" s="968" t="s">
        <v>5250</v>
      </c>
      <c r="F2986" s="1007" t="s">
        <v>7043</v>
      </c>
      <c r="G2986" s="947" t="s">
        <v>4687</v>
      </c>
      <c r="H2986" s="1010" t="s">
        <v>1026</v>
      </c>
      <c r="I2986" s="990">
        <v>0.7</v>
      </c>
      <c r="J2986" s="1009">
        <v>18.5625</v>
      </c>
      <c r="K2986" s="951">
        <v>0</v>
      </c>
      <c r="L2986" s="952">
        <v>0</v>
      </c>
      <c r="M2986" s="951">
        <v>0</v>
      </c>
      <c r="N2986" s="966">
        <f t="shared" si="679"/>
        <v>394809.23076923075</v>
      </c>
      <c r="O2986" s="932">
        <f t="shared" si="680"/>
        <v>0</v>
      </c>
      <c r="P2986" s="932">
        <f t="shared" si="681"/>
        <v>0</v>
      </c>
      <c r="Q2986" s="932">
        <f t="shared" si="682"/>
        <v>0</v>
      </c>
      <c r="R2986" s="966">
        <f t="shared" si="669"/>
        <v>5130052.4423076911</v>
      </c>
      <c r="S2986" s="960">
        <f t="shared" si="670"/>
        <v>0</v>
      </c>
      <c r="T2986" s="961"/>
      <c r="U2986" s="954"/>
    </row>
    <row r="2987" spans="1:21" ht="33" outlineLevel="1">
      <c r="A2987" s="1006"/>
      <c r="B2987" s="1006"/>
      <c r="C2987" s="1006"/>
      <c r="D2987" s="1006" t="s">
        <v>7044</v>
      </c>
      <c r="E2987" s="968" t="s">
        <v>5253</v>
      </c>
      <c r="F2987" s="1007" t="s">
        <v>7045</v>
      </c>
      <c r="G2987" s="947" t="s">
        <v>4687</v>
      </c>
      <c r="H2987" s="1010" t="s">
        <v>1026</v>
      </c>
      <c r="I2987" s="990">
        <v>0.7</v>
      </c>
      <c r="J2987" s="1009">
        <v>25.298999999999999</v>
      </c>
      <c r="K2987" s="951">
        <v>0</v>
      </c>
      <c r="L2987" s="952">
        <v>0</v>
      </c>
      <c r="M2987" s="951">
        <v>0</v>
      </c>
      <c r="N2987" s="966">
        <f t="shared" si="679"/>
        <v>394809.23076923075</v>
      </c>
      <c r="O2987" s="932">
        <f t="shared" si="680"/>
        <v>0</v>
      </c>
      <c r="P2987" s="932">
        <f t="shared" si="681"/>
        <v>0</v>
      </c>
      <c r="Q2987" s="932">
        <f t="shared" si="682"/>
        <v>0</v>
      </c>
      <c r="R2987" s="966">
        <f t="shared" si="669"/>
        <v>6991795.1104615377</v>
      </c>
      <c r="S2987" s="960">
        <f t="shared" si="670"/>
        <v>0</v>
      </c>
      <c r="T2987" s="961"/>
      <c r="U2987" s="954"/>
    </row>
    <row r="2988" spans="1:21" ht="33" outlineLevel="1">
      <c r="A2988" s="1006"/>
      <c r="B2988" s="1006"/>
      <c r="C2988" s="1006"/>
      <c r="D2988" s="1006" t="s">
        <v>7046</v>
      </c>
      <c r="E2988" s="968" t="s">
        <v>5256</v>
      </c>
      <c r="F2988" s="1007" t="s">
        <v>7047</v>
      </c>
      <c r="G2988" s="947" t="s">
        <v>4687</v>
      </c>
      <c r="H2988" s="1010" t="s">
        <v>1026</v>
      </c>
      <c r="I2988" s="990">
        <v>0.7</v>
      </c>
      <c r="J2988" s="1009">
        <v>28.202000000000002</v>
      </c>
      <c r="K2988" s="951">
        <v>0</v>
      </c>
      <c r="L2988" s="952">
        <v>0</v>
      </c>
      <c r="M2988" s="951">
        <v>0</v>
      </c>
      <c r="N2988" s="966">
        <f t="shared" si="679"/>
        <v>394809.23076923075</v>
      </c>
      <c r="O2988" s="932">
        <f t="shared" si="680"/>
        <v>0</v>
      </c>
      <c r="P2988" s="932">
        <f t="shared" si="681"/>
        <v>0</v>
      </c>
      <c r="Q2988" s="932">
        <f t="shared" si="682"/>
        <v>0</v>
      </c>
      <c r="R2988" s="966">
        <f t="shared" si="669"/>
        <v>7794086.9483076911</v>
      </c>
      <c r="S2988" s="960">
        <f t="shared" si="670"/>
        <v>0</v>
      </c>
      <c r="T2988" s="961"/>
      <c r="U2988" s="954"/>
    </row>
    <row r="2989" spans="1:21" ht="33" outlineLevel="1">
      <c r="A2989" s="1006"/>
      <c r="B2989" s="1006"/>
      <c r="C2989" s="1006"/>
      <c r="D2989" s="1006" t="s">
        <v>7048</v>
      </c>
      <c r="E2989" s="968" t="s">
        <v>5259</v>
      </c>
      <c r="F2989" s="1007" t="s">
        <v>7049</v>
      </c>
      <c r="G2989" s="947" t="s">
        <v>4687</v>
      </c>
      <c r="H2989" s="1010" t="s">
        <v>1026</v>
      </c>
      <c r="I2989" s="990">
        <v>0.7</v>
      </c>
      <c r="J2989" s="1009">
        <v>34.353000000000002</v>
      </c>
      <c r="K2989" s="951">
        <v>0</v>
      </c>
      <c r="L2989" s="952">
        <v>0</v>
      </c>
      <c r="M2989" s="951">
        <v>0</v>
      </c>
      <c r="N2989" s="966">
        <f t="shared" si="679"/>
        <v>394809.23076923075</v>
      </c>
      <c r="O2989" s="932">
        <f t="shared" si="680"/>
        <v>0</v>
      </c>
      <c r="P2989" s="932">
        <f t="shared" si="681"/>
        <v>0</v>
      </c>
      <c r="Q2989" s="932">
        <f t="shared" si="682"/>
        <v>0</v>
      </c>
      <c r="R2989" s="966">
        <f t="shared" si="669"/>
        <v>9494017.0532307681</v>
      </c>
      <c r="S2989" s="960">
        <f t="shared" si="670"/>
        <v>0</v>
      </c>
      <c r="T2989" s="961"/>
      <c r="U2989" s="954"/>
    </row>
    <row r="2990" spans="1:21" ht="33" outlineLevel="1">
      <c r="A2990" s="1006"/>
      <c r="B2990" s="1006"/>
      <c r="C2990" s="1006"/>
      <c r="D2990" s="1006" t="s">
        <v>7050</v>
      </c>
      <c r="E2990" s="968" t="s">
        <v>5262</v>
      </c>
      <c r="F2990" s="1007" t="s">
        <v>7051</v>
      </c>
      <c r="G2990" s="947" t="s">
        <v>4687</v>
      </c>
      <c r="H2990" s="1010" t="s">
        <v>1026</v>
      </c>
      <c r="I2990" s="990">
        <v>0.7</v>
      </c>
      <c r="J2990" s="1009">
        <v>40.554000000000002</v>
      </c>
      <c r="K2990" s="951">
        <v>0</v>
      </c>
      <c r="L2990" s="952">
        <v>0</v>
      </c>
      <c r="M2990" s="951">
        <v>0</v>
      </c>
      <c r="N2990" s="966">
        <f t="shared" si="679"/>
        <v>394809.23076923075</v>
      </c>
      <c r="O2990" s="932">
        <f t="shared" si="680"/>
        <v>0</v>
      </c>
      <c r="P2990" s="932">
        <f t="shared" si="681"/>
        <v>0</v>
      </c>
      <c r="Q2990" s="932">
        <f t="shared" si="682"/>
        <v>0</v>
      </c>
      <c r="R2990" s="966">
        <f t="shared" si="669"/>
        <v>11207765.481230767</v>
      </c>
      <c r="S2990" s="960">
        <f t="shared" si="670"/>
        <v>0</v>
      </c>
      <c r="T2990" s="961"/>
      <c r="U2990" s="954"/>
    </row>
    <row r="2991" spans="1:21" ht="33" outlineLevel="1">
      <c r="A2991" s="1006"/>
      <c r="B2991" s="1006"/>
      <c r="C2991" s="1006"/>
      <c r="D2991" s="1006" t="s">
        <v>7052</v>
      </c>
      <c r="E2991" s="968" t="s">
        <v>5265</v>
      </c>
      <c r="F2991" s="1007" t="s">
        <v>7053</v>
      </c>
      <c r="G2991" s="947" t="s">
        <v>4687</v>
      </c>
      <c r="H2991" s="1010" t="s">
        <v>1026</v>
      </c>
      <c r="I2991" s="990">
        <v>0.7</v>
      </c>
      <c r="J2991" s="1009">
        <v>44.603999999999999</v>
      </c>
      <c r="K2991" s="951">
        <v>0</v>
      </c>
      <c r="L2991" s="952">
        <v>0</v>
      </c>
      <c r="M2991" s="951">
        <v>0</v>
      </c>
      <c r="N2991" s="966">
        <f t="shared" si="679"/>
        <v>394809.23076923075</v>
      </c>
      <c r="O2991" s="932">
        <f t="shared" si="680"/>
        <v>0</v>
      </c>
      <c r="P2991" s="932">
        <f t="shared" si="681"/>
        <v>0</v>
      </c>
      <c r="Q2991" s="932">
        <f t="shared" si="682"/>
        <v>0</v>
      </c>
      <c r="R2991" s="966">
        <f t="shared" si="669"/>
        <v>12327049.650461536</v>
      </c>
      <c r="S2991" s="960">
        <f t="shared" si="670"/>
        <v>0</v>
      </c>
      <c r="T2991" s="961"/>
      <c r="U2991" s="954"/>
    </row>
    <row r="2992" spans="1:21" ht="49.5" outlineLevel="1">
      <c r="A2992" s="1006"/>
      <c r="B2992" s="1006"/>
      <c r="C2992" s="1006"/>
      <c r="D2992" s="1006" t="s">
        <v>7054</v>
      </c>
      <c r="E2992" s="968" t="s">
        <v>5238</v>
      </c>
      <c r="F2992" s="1007" t="s">
        <v>7055</v>
      </c>
      <c r="G2992" s="947" t="s">
        <v>4687</v>
      </c>
      <c r="H2992" s="1010" t="s">
        <v>1026</v>
      </c>
      <c r="I2992" s="990">
        <v>1.1499999999999999</v>
      </c>
      <c r="J2992" s="1009">
        <v>7.4160000000000004</v>
      </c>
      <c r="K2992" s="951">
        <v>0</v>
      </c>
      <c r="L2992" s="952">
        <v>0</v>
      </c>
      <c r="M2992" s="951">
        <v>0</v>
      </c>
      <c r="N2992" s="966">
        <f t="shared" si="679"/>
        <v>394809.23076923075</v>
      </c>
      <c r="O2992" s="932">
        <f t="shared" si="680"/>
        <v>0</v>
      </c>
      <c r="P2992" s="932">
        <f t="shared" si="681"/>
        <v>0</v>
      </c>
      <c r="Q2992" s="932">
        <f t="shared" si="682"/>
        <v>0</v>
      </c>
      <c r="R2992" s="966">
        <f t="shared" si="669"/>
        <v>3367091.0436923075</v>
      </c>
      <c r="S2992" s="960">
        <f t="shared" si="670"/>
        <v>0</v>
      </c>
      <c r="T2992" s="961"/>
      <c r="U2992" s="954"/>
    </row>
    <row r="2993" spans="1:21" ht="49.5" outlineLevel="1">
      <c r="A2993" s="1006"/>
      <c r="B2993" s="1006"/>
      <c r="C2993" s="1006"/>
      <c r="D2993" s="1006" t="s">
        <v>7056</v>
      </c>
      <c r="E2993" s="968" t="s">
        <v>5241</v>
      </c>
      <c r="F2993" s="1007" t="s">
        <v>7057</v>
      </c>
      <c r="G2993" s="947" t="s">
        <v>4687</v>
      </c>
      <c r="H2993" s="1010" t="s">
        <v>1026</v>
      </c>
      <c r="I2993" s="990">
        <v>1.1499999999999999</v>
      </c>
      <c r="J2993" s="1009">
        <v>9.6210000000000004</v>
      </c>
      <c r="K2993" s="951">
        <v>0</v>
      </c>
      <c r="L2993" s="952">
        <v>0</v>
      </c>
      <c r="M2993" s="951">
        <v>0</v>
      </c>
      <c r="N2993" s="966">
        <f t="shared" si="679"/>
        <v>394809.23076923075</v>
      </c>
      <c r="O2993" s="932">
        <f t="shared" si="680"/>
        <v>0</v>
      </c>
      <c r="P2993" s="932">
        <f t="shared" si="681"/>
        <v>0</v>
      </c>
      <c r="Q2993" s="932">
        <f t="shared" si="682"/>
        <v>0</v>
      </c>
      <c r="R2993" s="966">
        <f t="shared" si="669"/>
        <v>4368228.5506153842</v>
      </c>
      <c r="S2993" s="960">
        <f t="shared" si="670"/>
        <v>0</v>
      </c>
      <c r="T2993" s="961"/>
      <c r="U2993" s="954"/>
    </row>
    <row r="2994" spans="1:21" ht="49.5" outlineLevel="1">
      <c r="A2994" s="1006"/>
      <c r="B2994" s="1006"/>
      <c r="C2994" s="1006"/>
      <c r="D2994" s="1006" t="s">
        <v>7058</v>
      </c>
      <c r="E2994" s="968" t="s">
        <v>5244</v>
      </c>
      <c r="F2994" s="1007" t="s">
        <v>7059</v>
      </c>
      <c r="G2994" s="947" t="s">
        <v>4687</v>
      </c>
      <c r="H2994" s="1010" t="s">
        <v>1026</v>
      </c>
      <c r="I2994" s="990">
        <v>1.1499999999999999</v>
      </c>
      <c r="J2994" s="1009">
        <v>10.548</v>
      </c>
      <c r="K2994" s="951">
        <v>0</v>
      </c>
      <c r="L2994" s="952">
        <v>0</v>
      </c>
      <c r="M2994" s="951">
        <v>0</v>
      </c>
      <c r="N2994" s="966">
        <f t="shared" si="679"/>
        <v>394809.23076923075</v>
      </c>
      <c r="O2994" s="932">
        <f t="shared" si="680"/>
        <v>0</v>
      </c>
      <c r="P2994" s="932">
        <f t="shared" si="681"/>
        <v>0</v>
      </c>
      <c r="Q2994" s="932">
        <f t="shared" si="682"/>
        <v>0</v>
      </c>
      <c r="R2994" s="966">
        <f t="shared" si="669"/>
        <v>4789114.9310769225</v>
      </c>
      <c r="S2994" s="960">
        <f t="shared" si="670"/>
        <v>0</v>
      </c>
      <c r="T2994" s="961"/>
      <c r="U2994" s="954"/>
    </row>
    <row r="2995" spans="1:21" ht="49.5" outlineLevel="1">
      <c r="A2995" s="1006"/>
      <c r="B2995" s="1006"/>
      <c r="C2995" s="1006"/>
      <c r="D2995" s="1006" t="s">
        <v>7060</v>
      </c>
      <c r="E2995" s="968" t="s">
        <v>5247</v>
      </c>
      <c r="F2995" s="1007" t="s">
        <v>7061</v>
      </c>
      <c r="G2995" s="947" t="s">
        <v>4687</v>
      </c>
      <c r="H2995" s="1010" t="s">
        <v>1026</v>
      </c>
      <c r="I2995" s="990">
        <v>1.1499999999999999</v>
      </c>
      <c r="J2995" s="1009">
        <v>13.779</v>
      </c>
      <c r="K2995" s="951">
        <v>0</v>
      </c>
      <c r="L2995" s="952">
        <v>0</v>
      </c>
      <c r="M2995" s="951">
        <v>0</v>
      </c>
      <c r="N2995" s="966">
        <f t="shared" si="679"/>
        <v>394809.23076923075</v>
      </c>
      <c r="O2995" s="932">
        <f t="shared" si="680"/>
        <v>0</v>
      </c>
      <c r="P2995" s="932">
        <f t="shared" si="681"/>
        <v>0</v>
      </c>
      <c r="Q2995" s="932">
        <f t="shared" si="682"/>
        <v>0</v>
      </c>
      <c r="R2995" s="966">
        <f t="shared" si="669"/>
        <v>6256087.8493846143</v>
      </c>
      <c r="S2995" s="960">
        <f t="shared" si="670"/>
        <v>0</v>
      </c>
      <c r="T2995" s="961"/>
      <c r="U2995" s="954"/>
    </row>
    <row r="2996" spans="1:21" ht="49.5" outlineLevel="1">
      <c r="A2996" s="1006"/>
      <c r="B2996" s="1006"/>
      <c r="C2996" s="1006"/>
      <c r="D2996" s="1006" t="s">
        <v>7062</v>
      </c>
      <c r="E2996" s="968" t="s">
        <v>5250</v>
      </c>
      <c r="F2996" s="1007" t="s">
        <v>7063</v>
      </c>
      <c r="G2996" s="947" t="s">
        <v>4687</v>
      </c>
      <c r="H2996" s="1010" t="s">
        <v>1026</v>
      </c>
      <c r="I2996" s="990">
        <v>1.1499999999999999</v>
      </c>
      <c r="J2996" s="1009">
        <v>18.5625</v>
      </c>
      <c r="K2996" s="951">
        <v>0</v>
      </c>
      <c r="L2996" s="952">
        <v>0</v>
      </c>
      <c r="M2996" s="951">
        <v>0</v>
      </c>
      <c r="N2996" s="966">
        <f t="shared" si="679"/>
        <v>394809.23076923075</v>
      </c>
      <c r="O2996" s="932">
        <f t="shared" si="680"/>
        <v>0</v>
      </c>
      <c r="P2996" s="932">
        <f t="shared" si="681"/>
        <v>0</v>
      </c>
      <c r="Q2996" s="932">
        <f t="shared" si="682"/>
        <v>0</v>
      </c>
      <c r="R2996" s="966">
        <f t="shared" si="669"/>
        <v>8427943.2980769221</v>
      </c>
      <c r="S2996" s="960">
        <f t="shared" si="670"/>
        <v>0</v>
      </c>
      <c r="T2996" s="961"/>
      <c r="U2996" s="954"/>
    </row>
    <row r="2997" spans="1:21" ht="49.5" outlineLevel="1">
      <c r="A2997" s="1006"/>
      <c r="B2997" s="1006"/>
      <c r="C2997" s="1006"/>
      <c r="D2997" s="1006" t="s">
        <v>7064</v>
      </c>
      <c r="E2997" s="968" t="s">
        <v>5253</v>
      </c>
      <c r="F2997" s="1007" t="s">
        <v>7065</v>
      </c>
      <c r="G2997" s="947" t="s">
        <v>4687</v>
      </c>
      <c r="H2997" s="1010" t="s">
        <v>1026</v>
      </c>
      <c r="I2997" s="990">
        <v>1.1499999999999999</v>
      </c>
      <c r="J2997" s="1009">
        <v>25.298999999999999</v>
      </c>
      <c r="K2997" s="951">
        <v>0</v>
      </c>
      <c r="L2997" s="952">
        <v>0</v>
      </c>
      <c r="M2997" s="951">
        <v>0</v>
      </c>
      <c r="N2997" s="966">
        <f t="shared" si="679"/>
        <v>394809.23076923075</v>
      </c>
      <c r="O2997" s="932">
        <f t="shared" si="680"/>
        <v>0</v>
      </c>
      <c r="P2997" s="932">
        <f t="shared" si="681"/>
        <v>0</v>
      </c>
      <c r="Q2997" s="932">
        <f t="shared" si="682"/>
        <v>0</v>
      </c>
      <c r="R2997" s="966">
        <f t="shared" si="669"/>
        <v>11486520.538615383</v>
      </c>
      <c r="S2997" s="960">
        <f t="shared" si="670"/>
        <v>0</v>
      </c>
      <c r="T2997" s="961"/>
      <c r="U2997" s="954"/>
    </row>
    <row r="2998" spans="1:21" ht="49.5" outlineLevel="1">
      <c r="A2998" s="1006"/>
      <c r="B2998" s="1006"/>
      <c r="C2998" s="1006"/>
      <c r="D2998" s="1006" t="s">
        <v>7066</v>
      </c>
      <c r="E2998" s="968" t="s">
        <v>5256</v>
      </c>
      <c r="F2998" s="1007" t="s">
        <v>7067</v>
      </c>
      <c r="G2998" s="947" t="s">
        <v>4687</v>
      </c>
      <c r="H2998" s="1010" t="s">
        <v>1026</v>
      </c>
      <c r="I2998" s="990">
        <v>1.1499999999999999</v>
      </c>
      <c r="J2998" s="1009">
        <v>28.202000000000002</v>
      </c>
      <c r="K2998" s="951">
        <v>0</v>
      </c>
      <c r="L2998" s="952">
        <v>0</v>
      </c>
      <c r="M2998" s="951">
        <v>0</v>
      </c>
      <c r="N2998" s="966">
        <f t="shared" si="679"/>
        <v>394809.23076923075</v>
      </c>
      <c r="O2998" s="932">
        <f t="shared" si="680"/>
        <v>0</v>
      </c>
      <c r="P2998" s="932">
        <f t="shared" si="681"/>
        <v>0</v>
      </c>
      <c r="Q2998" s="932">
        <f t="shared" si="682"/>
        <v>0</v>
      </c>
      <c r="R2998" s="966">
        <f t="shared" si="669"/>
        <v>12804571.415076921</v>
      </c>
      <c r="S2998" s="960">
        <f t="shared" si="670"/>
        <v>0</v>
      </c>
      <c r="T2998" s="961"/>
      <c r="U2998" s="954"/>
    </row>
    <row r="2999" spans="1:21" ht="49.5" outlineLevel="1">
      <c r="A2999" s="1006"/>
      <c r="B2999" s="1006"/>
      <c r="C2999" s="1006"/>
      <c r="D2999" s="1006" t="s">
        <v>7068</v>
      </c>
      <c r="E2999" s="968" t="s">
        <v>5259</v>
      </c>
      <c r="F2999" s="1007" t="s">
        <v>7069</v>
      </c>
      <c r="G2999" s="947" t="s">
        <v>4687</v>
      </c>
      <c r="H2999" s="1010" t="s">
        <v>1026</v>
      </c>
      <c r="I2999" s="990">
        <v>1.1499999999999999</v>
      </c>
      <c r="J2999" s="1009">
        <v>34.353000000000002</v>
      </c>
      <c r="K2999" s="951">
        <v>0</v>
      </c>
      <c r="L2999" s="952">
        <v>0</v>
      </c>
      <c r="M2999" s="951">
        <v>0</v>
      </c>
      <c r="N2999" s="966">
        <f t="shared" si="679"/>
        <v>394809.23076923075</v>
      </c>
      <c r="O2999" s="932">
        <f t="shared" si="680"/>
        <v>0</v>
      </c>
      <c r="P2999" s="932">
        <f t="shared" si="681"/>
        <v>0</v>
      </c>
      <c r="Q2999" s="932">
        <f t="shared" si="682"/>
        <v>0</v>
      </c>
      <c r="R2999" s="966">
        <f t="shared" ref="R2999:R3062" si="683">I2999*J2999*N2999</f>
        <v>15597313.730307691</v>
      </c>
      <c r="S2999" s="960">
        <f t="shared" ref="S2999:S3062" si="684">(K2999*O2999+L2999*P2999+M2999*Q2999)</f>
        <v>0</v>
      </c>
      <c r="T2999" s="961"/>
      <c r="U2999" s="954"/>
    </row>
    <row r="3000" spans="1:21" ht="49.5" outlineLevel="1">
      <c r="A3000" s="1006"/>
      <c r="B3000" s="1006"/>
      <c r="C3000" s="1006"/>
      <c r="D3000" s="1006" t="s">
        <v>7070</v>
      </c>
      <c r="E3000" s="968" t="s">
        <v>5262</v>
      </c>
      <c r="F3000" s="1007" t="s">
        <v>7071</v>
      </c>
      <c r="G3000" s="947" t="s">
        <v>4687</v>
      </c>
      <c r="H3000" s="1010" t="s">
        <v>1026</v>
      </c>
      <c r="I3000" s="990">
        <v>1.1499999999999999</v>
      </c>
      <c r="J3000" s="1009">
        <v>40.554000000000002</v>
      </c>
      <c r="K3000" s="951">
        <v>0</v>
      </c>
      <c r="L3000" s="952">
        <v>0</v>
      </c>
      <c r="M3000" s="951">
        <v>0</v>
      </c>
      <c r="N3000" s="966">
        <f t="shared" si="679"/>
        <v>394809.23076923075</v>
      </c>
      <c r="O3000" s="932">
        <f t="shared" si="680"/>
        <v>0</v>
      </c>
      <c r="P3000" s="932">
        <f t="shared" si="681"/>
        <v>0</v>
      </c>
      <c r="Q3000" s="932">
        <f t="shared" si="682"/>
        <v>0</v>
      </c>
      <c r="R3000" s="966">
        <f t="shared" si="683"/>
        <v>18412757.576307692</v>
      </c>
      <c r="S3000" s="960">
        <f t="shared" si="684"/>
        <v>0</v>
      </c>
      <c r="T3000" s="961"/>
      <c r="U3000" s="954"/>
    </row>
    <row r="3001" spans="1:21" ht="49.5" outlineLevel="1">
      <c r="A3001" s="1006"/>
      <c r="B3001" s="1006"/>
      <c r="C3001" s="1006"/>
      <c r="D3001" s="1006" t="s">
        <v>7072</v>
      </c>
      <c r="E3001" s="968" t="s">
        <v>5265</v>
      </c>
      <c r="F3001" s="1007" t="s">
        <v>7073</v>
      </c>
      <c r="G3001" s="947" t="s">
        <v>4687</v>
      </c>
      <c r="H3001" s="1010" t="s">
        <v>1026</v>
      </c>
      <c r="I3001" s="990">
        <v>1.1499999999999999</v>
      </c>
      <c r="J3001" s="1009">
        <v>44.603999999999999</v>
      </c>
      <c r="K3001" s="951">
        <v>0</v>
      </c>
      <c r="L3001" s="952">
        <v>0</v>
      </c>
      <c r="M3001" s="951">
        <v>0</v>
      </c>
      <c r="N3001" s="966">
        <f t="shared" si="679"/>
        <v>394809.23076923075</v>
      </c>
      <c r="O3001" s="932">
        <f t="shared" si="680"/>
        <v>0</v>
      </c>
      <c r="P3001" s="932">
        <f t="shared" si="681"/>
        <v>0</v>
      </c>
      <c r="Q3001" s="932">
        <f t="shared" si="682"/>
        <v>0</v>
      </c>
      <c r="R3001" s="966">
        <f t="shared" si="683"/>
        <v>20251581.568615381</v>
      </c>
      <c r="S3001" s="960">
        <f t="shared" si="684"/>
        <v>0</v>
      </c>
      <c r="T3001" s="961"/>
      <c r="U3001" s="954"/>
    </row>
    <row r="3002" spans="1:21" ht="49.5" outlineLevel="1">
      <c r="A3002" s="1006"/>
      <c r="B3002" s="1006"/>
      <c r="C3002" s="1006"/>
      <c r="D3002" s="1006" t="s">
        <v>7074</v>
      </c>
      <c r="E3002" s="968" t="s">
        <v>5238</v>
      </c>
      <c r="F3002" s="1007" t="s">
        <v>7075</v>
      </c>
      <c r="G3002" s="947" t="s">
        <v>4687</v>
      </c>
      <c r="H3002" s="1010" t="s">
        <v>1026</v>
      </c>
      <c r="I3002" s="990">
        <f>1.15*0.7</f>
        <v>0.80499999999999994</v>
      </c>
      <c r="J3002" s="1009">
        <v>7.4160000000000004</v>
      </c>
      <c r="K3002" s="951">
        <v>0</v>
      </c>
      <c r="L3002" s="952">
        <v>0</v>
      </c>
      <c r="M3002" s="951">
        <v>0</v>
      </c>
      <c r="N3002" s="966">
        <f t="shared" si="679"/>
        <v>394809.23076923075</v>
      </c>
      <c r="O3002" s="932">
        <f t="shared" si="680"/>
        <v>0</v>
      </c>
      <c r="P3002" s="932">
        <f t="shared" si="681"/>
        <v>0</v>
      </c>
      <c r="Q3002" s="932">
        <f t="shared" si="682"/>
        <v>0</v>
      </c>
      <c r="R3002" s="966">
        <f t="shared" si="683"/>
        <v>2356963.7305846154</v>
      </c>
      <c r="S3002" s="960">
        <f t="shared" si="684"/>
        <v>0</v>
      </c>
      <c r="T3002" s="961"/>
      <c r="U3002" s="954"/>
    </row>
    <row r="3003" spans="1:21" ht="49.5" outlineLevel="1">
      <c r="A3003" s="1006"/>
      <c r="B3003" s="1006"/>
      <c r="C3003" s="1006"/>
      <c r="D3003" s="1006" t="s">
        <v>7076</v>
      </c>
      <c r="E3003" s="968" t="s">
        <v>5241</v>
      </c>
      <c r="F3003" s="1007" t="s">
        <v>7077</v>
      </c>
      <c r="G3003" s="947" t="s">
        <v>4687</v>
      </c>
      <c r="H3003" s="1010" t="s">
        <v>1026</v>
      </c>
      <c r="I3003" s="990">
        <f t="shared" ref="I3003:I3011" si="685">1.15*0.7</f>
        <v>0.80499999999999994</v>
      </c>
      <c r="J3003" s="1009">
        <v>9.6210000000000004</v>
      </c>
      <c r="K3003" s="951">
        <v>0</v>
      </c>
      <c r="L3003" s="952">
        <v>0</v>
      </c>
      <c r="M3003" s="951">
        <v>0</v>
      </c>
      <c r="N3003" s="966">
        <f t="shared" si="679"/>
        <v>394809.23076923075</v>
      </c>
      <c r="O3003" s="932">
        <f t="shared" si="680"/>
        <v>0</v>
      </c>
      <c r="P3003" s="932">
        <f t="shared" si="681"/>
        <v>0</v>
      </c>
      <c r="Q3003" s="932">
        <f t="shared" si="682"/>
        <v>0</v>
      </c>
      <c r="R3003" s="966">
        <f t="shared" si="683"/>
        <v>3057759.9854307692</v>
      </c>
      <c r="S3003" s="960">
        <f t="shared" si="684"/>
        <v>0</v>
      </c>
      <c r="T3003" s="961"/>
      <c r="U3003" s="954"/>
    </row>
    <row r="3004" spans="1:21" ht="49.5" outlineLevel="1">
      <c r="A3004" s="1006"/>
      <c r="B3004" s="1006"/>
      <c r="C3004" s="1006"/>
      <c r="D3004" s="1006" t="s">
        <v>7078</v>
      </c>
      <c r="E3004" s="968" t="s">
        <v>5244</v>
      </c>
      <c r="F3004" s="1007" t="s">
        <v>7079</v>
      </c>
      <c r="G3004" s="947" t="s">
        <v>4687</v>
      </c>
      <c r="H3004" s="1010" t="s">
        <v>1026</v>
      </c>
      <c r="I3004" s="990">
        <f t="shared" si="685"/>
        <v>0.80499999999999994</v>
      </c>
      <c r="J3004" s="1009">
        <v>10.548</v>
      </c>
      <c r="K3004" s="951">
        <v>0</v>
      </c>
      <c r="L3004" s="952">
        <v>0</v>
      </c>
      <c r="M3004" s="951">
        <v>0</v>
      </c>
      <c r="N3004" s="966">
        <f t="shared" ref="N3004:N3035" si="686">VLOOKUP(H3004,DGNC2032,8)</f>
        <v>394809.23076923075</v>
      </c>
      <c r="O3004" s="932">
        <f t="shared" ref="O3004:O3035" si="687">+IFERROR(VLOOKUP($A3004,DGMTC7606,10,0),0)</f>
        <v>0</v>
      </c>
      <c r="P3004" s="932">
        <f t="shared" ref="P3004:P3035" si="688">+IFERROR(VLOOKUP($B3004,DGMTC11,10,0),0)</f>
        <v>0</v>
      </c>
      <c r="Q3004" s="932">
        <f t="shared" ref="Q3004:Q3035" si="689">+IFERROR(VLOOKUP($C3004,DGMTC11,10,0),0)</f>
        <v>0</v>
      </c>
      <c r="R3004" s="966">
        <f t="shared" si="683"/>
        <v>3352380.4517538459</v>
      </c>
      <c r="S3004" s="960">
        <f t="shared" si="684"/>
        <v>0</v>
      </c>
      <c r="T3004" s="961"/>
      <c r="U3004" s="954"/>
    </row>
    <row r="3005" spans="1:21" ht="49.5" outlineLevel="1">
      <c r="A3005" s="1006"/>
      <c r="B3005" s="1006"/>
      <c r="C3005" s="1006"/>
      <c r="D3005" s="1006" t="s">
        <v>7080</v>
      </c>
      <c r="E3005" s="968" t="s">
        <v>5247</v>
      </c>
      <c r="F3005" s="1007" t="s">
        <v>7081</v>
      </c>
      <c r="G3005" s="947" t="s">
        <v>4687</v>
      </c>
      <c r="H3005" s="1010" t="s">
        <v>1026</v>
      </c>
      <c r="I3005" s="990">
        <f t="shared" si="685"/>
        <v>0.80499999999999994</v>
      </c>
      <c r="J3005" s="1009">
        <v>13.779</v>
      </c>
      <c r="K3005" s="951">
        <v>0</v>
      </c>
      <c r="L3005" s="952">
        <v>0</v>
      </c>
      <c r="M3005" s="951">
        <v>0</v>
      </c>
      <c r="N3005" s="966">
        <f t="shared" si="686"/>
        <v>394809.23076923075</v>
      </c>
      <c r="O3005" s="932">
        <f t="shared" si="687"/>
        <v>0</v>
      </c>
      <c r="P3005" s="932">
        <f t="shared" si="688"/>
        <v>0</v>
      </c>
      <c r="Q3005" s="932">
        <f t="shared" si="689"/>
        <v>0</v>
      </c>
      <c r="R3005" s="966">
        <f t="shared" si="683"/>
        <v>4379261.4945692299</v>
      </c>
      <c r="S3005" s="960">
        <f t="shared" si="684"/>
        <v>0</v>
      </c>
      <c r="T3005" s="961"/>
      <c r="U3005" s="954"/>
    </row>
    <row r="3006" spans="1:21" ht="49.5" outlineLevel="1">
      <c r="A3006" s="1006"/>
      <c r="B3006" s="1006"/>
      <c r="C3006" s="1006"/>
      <c r="D3006" s="1006" t="s">
        <v>7082</v>
      </c>
      <c r="E3006" s="968" t="s">
        <v>5250</v>
      </c>
      <c r="F3006" s="1007" t="s">
        <v>7083</v>
      </c>
      <c r="G3006" s="947" t="s">
        <v>4687</v>
      </c>
      <c r="H3006" s="1010" t="s">
        <v>1026</v>
      </c>
      <c r="I3006" s="990">
        <f t="shared" si="685"/>
        <v>0.80499999999999994</v>
      </c>
      <c r="J3006" s="1009">
        <v>18.5625</v>
      </c>
      <c r="K3006" s="951">
        <v>0</v>
      </c>
      <c r="L3006" s="952">
        <v>0</v>
      </c>
      <c r="M3006" s="951">
        <v>0</v>
      </c>
      <c r="N3006" s="966">
        <f t="shared" si="686"/>
        <v>394809.23076923075</v>
      </c>
      <c r="O3006" s="932">
        <f t="shared" si="687"/>
        <v>0</v>
      </c>
      <c r="P3006" s="932">
        <f t="shared" si="688"/>
        <v>0</v>
      </c>
      <c r="Q3006" s="932">
        <f t="shared" si="689"/>
        <v>0</v>
      </c>
      <c r="R3006" s="966">
        <f t="shared" si="683"/>
        <v>5899560.3086538455</v>
      </c>
      <c r="S3006" s="960">
        <f t="shared" si="684"/>
        <v>0</v>
      </c>
      <c r="T3006" s="961"/>
      <c r="U3006" s="954"/>
    </row>
    <row r="3007" spans="1:21" ht="49.5" outlineLevel="1">
      <c r="A3007" s="1006"/>
      <c r="B3007" s="1006"/>
      <c r="C3007" s="1006"/>
      <c r="D3007" s="1006" t="s">
        <v>7084</v>
      </c>
      <c r="E3007" s="968" t="s">
        <v>5253</v>
      </c>
      <c r="F3007" s="1007" t="s">
        <v>7085</v>
      </c>
      <c r="G3007" s="947" t="s">
        <v>4687</v>
      </c>
      <c r="H3007" s="1010" t="s">
        <v>1026</v>
      </c>
      <c r="I3007" s="990">
        <f t="shared" si="685"/>
        <v>0.80499999999999994</v>
      </c>
      <c r="J3007" s="1009">
        <v>25.298999999999999</v>
      </c>
      <c r="K3007" s="951">
        <v>0</v>
      </c>
      <c r="L3007" s="952">
        <v>0</v>
      </c>
      <c r="M3007" s="951">
        <v>0</v>
      </c>
      <c r="N3007" s="966">
        <f t="shared" si="686"/>
        <v>394809.23076923075</v>
      </c>
      <c r="O3007" s="932">
        <f t="shared" si="687"/>
        <v>0</v>
      </c>
      <c r="P3007" s="932">
        <f t="shared" si="688"/>
        <v>0</v>
      </c>
      <c r="Q3007" s="932">
        <f t="shared" si="689"/>
        <v>0</v>
      </c>
      <c r="R3007" s="966">
        <f t="shared" si="683"/>
        <v>8040564.3770307684</v>
      </c>
      <c r="S3007" s="960">
        <f t="shared" si="684"/>
        <v>0</v>
      </c>
      <c r="T3007" s="961"/>
      <c r="U3007" s="954"/>
    </row>
    <row r="3008" spans="1:21" ht="49.5" outlineLevel="1">
      <c r="A3008" s="1006"/>
      <c r="B3008" s="1006"/>
      <c r="C3008" s="1006"/>
      <c r="D3008" s="1006" t="s">
        <v>7086</v>
      </c>
      <c r="E3008" s="968" t="s">
        <v>5256</v>
      </c>
      <c r="F3008" s="1007" t="s">
        <v>7087</v>
      </c>
      <c r="G3008" s="947" t="s">
        <v>4687</v>
      </c>
      <c r="H3008" s="1010" t="s">
        <v>1026</v>
      </c>
      <c r="I3008" s="990">
        <f t="shared" si="685"/>
        <v>0.80499999999999994</v>
      </c>
      <c r="J3008" s="1009">
        <v>28.202000000000002</v>
      </c>
      <c r="K3008" s="951">
        <v>0</v>
      </c>
      <c r="L3008" s="952">
        <v>0</v>
      </c>
      <c r="M3008" s="951">
        <v>0</v>
      </c>
      <c r="N3008" s="966">
        <f t="shared" si="686"/>
        <v>394809.23076923075</v>
      </c>
      <c r="O3008" s="932">
        <f t="shared" si="687"/>
        <v>0</v>
      </c>
      <c r="P3008" s="932">
        <f t="shared" si="688"/>
        <v>0</v>
      </c>
      <c r="Q3008" s="932">
        <f t="shared" si="689"/>
        <v>0</v>
      </c>
      <c r="R3008" s="966">
        <f t="shared" si="683"/>
        <v>8963199.9905538466</v>
      </c>
      <c r="S3008" s="960">
        <f t="shared" si="684"/>
        <v>0</v>
      </c>
      <c r="T3008" s="961"/>
      <c r="U3008" s="954"/>
    </row>
    <row r="3009" spans="1:21" ht="49.5" outlineLevel="1">
      <c r="A3009" s="1006"/>
      <c r="B3009" s="1006"/>
      <c r="C3009" s="1006"/>
      <c r="D3009" s="1006" t="s">
        <v>7088</v>
      </c>
      <c r="E3009" s="968" t="s">
        <v>5259</v>
      </c>
      <c r="F3009" s="1007" t="s">
        <v>7089</v>
      </c>
      <c r="G3009" s="947" t="s">
        <v>4687</v>
      </c>
      <c r="H3009" s="1010" t="s">
        <v>1026</v>
      </c>
      <c r="I3009" s="990">
        <f t="shared" si="685"/>
        <v>0.80499999999999994</v>
      </c>
      <c r="J3009" s="1009">
        <v>34.353000000000002</v>
      </c>
      <c r="K3009" s="951">
        <v>0</v>
      </c>
      <c r="L3009" s="952">
        <v>0</v>
      </c>
      <c r="M3009" s="951">
        <v>0</v>
      </c>
      <c r="N3009" s="966">
        <f t="shared" si="686"/>
        <v>394809.23076923075</v>
      </c>
      <c r="O3009" s="932">
        <f t="shared" si="687"/>
        <v>0</v>
      </c>
      <c r="P3009" s="932">
        <f t="shared" si="688"/>
        <v>0</v>
      </c>
      <c r="Q3009" s="932">
        <f t="shared" si="689"/>
        <v>0</v>
      </c>
      <c r="R3009" s="966">
        <f t="shared" si="683"/>
        <v>10918119.611215383</v>
      </c>
      <c r="S3009" s="960">
        <f t="shared" si="684"/>
        <v>0</v>
      </c>
      <c r="T3009" s="961"/>
      <c r="U3009" s="954"/>
    </row>
    <row r="3010" spans="1:21" ht="49.5" outlineLevel="1">
      <c r="A3010" s="1006"/>
      <c r="B3010" s="1006"/>
      <c r="C3010" s="1006"/>
      <c r="D3010" s="1006" t="s">
        <v>7090</v>
      </c>
      <c r="E3010" s="968" t="s">
        <v>5262</v>
      </c>
      <c r="F3010" s="1007" t="s">
        <v>7091</v>
      </c>
      <c r="G3010" s="947" t="s">
        <v>4687</v>
      </c>
      <c r="H3010" s="1010" t="s">
        <v>1026</v>
      </c>
      <c r="I3010" s="990">
        <f t="shared" si="685"/>
        <v>0.80499999999999994</v>
      </c>
      <c r="J3010" s="1009">
        <v>40.554000000000002</v>
      </c>
      <c r="K3010" s="951">
        <v>0</v>
      </c>
      <c r="L3010" s="952">
        <v>0</v>
      </c>
      <c r="M3010" s="951">
        <v>0</v>
      </c>
      <c r="N3010" s="966">
        <f t="shared" si="686"/>
        <v>394809.23076923075</v>
      </c>
      <c r="O3010" s="932">
        <f t="shared" si="687"/>
        <v>0</v>
      </c>
      <c r="P3010" s="932">
        <f t="shared" si="688"/>
        <v>0</v>
      </c>
      <c r="Q3010" s="932">
        <f t="shared" si="689"/>
        <v>0</v>
      </c>
      <c r="R3010" s="966">
        <f t="shared" si="683"/>
        <v>12888930.303415384</v>
      </c>
      <c r="S3010" s="960">
        <f t="shared" si="684"/>
        <v>0</v>
      </c>
      <c r="T3010" s="961"/>
      <c r="U3010" s="954"/>
    </row>
    <row r="3011" spans="1:21" ht="49.5" outlineLevel="1">
      <c r="A3011" s="1006"/>
      <c r="B3011" s="1006"/>
      <c r="C3011" s="1006"/>
      <c r="D3011" s="1006" t="s">
        <v>7092</v>
      </c>
      <c r="E3011" s="968" t="s">
        <v>5265</v>
      </c>
      <c r="F3011" s="1007" t="s">
        <v>7093</v>
      </c>
      <c r="G3011" s="947" t="s">
        <v>4687</v>
      </c>
      <c r="H3011" s="1010" t="s">
        <v>1026</v>
      </c>
      <c r="I3011" s="990">
        <f t="shared" si="685"/>
        <v>0.80499999999999994</v>
      </c>
      <c r="J3011" s="1009">
        <v>44.603999999999999</v>
      </c>
      <c r="K3011" s="951">
        <v>0</v>
      </c>
      <c r="L3011" s="952">
        <v>0</v>
      </c>
      <c r="M3011" s="951">
        <v>0</v>
      </c>
      <c r="N3011" s="966">
        <f t="shared" si="686"/>
        <v>394809.23076923075</v>
      </c>
      <c r="O3011" s="932">
        <f t="shared" si="687"/>
        <v>0</v>
      </c>
      <c r="P3011" s="932">
        <f t="shared" si="688"/>
        <v>0</v>
      </c>
      <c r="Q3011" s="932">
        <f t="shared" si="689"/>
        <v>0</v>
      </c>
      <c r="R3011" s="966">
        <f t="shared" si="683"/>
        <v>14176107.098030768</v>
      </c>
      <c r="S3011" s="960">
        <f t="shared" si="684"/>
        <v>0</v>
      </c>
      <c r="T3011" s="961"/>
      <c r="U3011" s="954"/>
    </row>
    <row r="3012" spans="1:21" ht="49.5" outlineLevel="1">
      <c r="A3012" s="1006" t="s">
        <v>2351</v>
      </c>
      <c r="B3012" s="1006" t="s">
        <v>2289</v>
      </c>
      <c r="C3012" s="1006" t="s">
        <v>2325</v>
      </c>
      <c r="D3012" s="1006" t="s">
        <v>7094</v>
      </c>
      <c r="E3012" s="968" t="s">
        <v>5328</v>
      </c>
      <c r="F3012" s="1007" t="s">
        <v>7095</v>
      </c>
      <c r="G3012" s="947" t="s">
        <v>4687</v>
      </c>
      <c r="H3012" s="1010" t="s">
        <v>1026</v>
      </c>
      <c r="I3012" s="990">
        <v>1</v>
      </c>
      <c r="J3012" s="1009">
        <v>6.3810000000000002</v>
      </c>
      <c r="K3012" s="951">
        <v>9.5000000000000001E-2</v>
      </c>
      <c r="L3012" s="952">
        <v>0.13</v>
      </c>
      <c r="M3012" s="1002">
        <v>0</v>
      </c>
      <c r="N3012" s="966">
        <f t="shared" si="686"/>
        <v>394809.23076923075</v>
      </c>
      <c r="O3012" s="932">
        <f t="shared" si="687"/>
        <v>811178.14399999997</v>
      </c>
      <c r="P3012" s="932">
        <f t="shared" si="688"/>
        <v>365605</v>
      </c>
      <c r="Q3012" s="932">
        <f t="shared" si="689"/>
        <v>39348</v>
      </c>
      <c r="R3012" s="966">
        <f t="shared" si="683"/>
        <v>2519277.7015384617</v>
      </c>
      <c r="S3012" s="960">
        <f t="shared" si="684"/>
        <v>124590.57368</v>
      </c>
      <c r="T3012" s="961"/>
      <c r="U3012" s="954"/>
    </row>
    <row r="3013" spans="1:21" ht="49.5" outlineLevel="1">
      <c r="A3013" s="1006" t="s">
        <v>2351</v>
      </c>
      <c r="B3013" s="1006" t="s">
        <v>2289</v>
      </c>
      <c r="C3013" s="1006" t="s">
        <v>2325</v>
      </c>
      <c r="D3013" s="1006" t="s">
        <v>7096</v>
      </c>
      <c r="E3013" s="968" t="s">
        <v>5331</v>
      </c>
      <c r="F3013" s="1007" t="s">
        <v>7097</v>
      </c>
      <c r="G3013" s="947" t="s">
        <v>4687</v>
      </c>
      <c r="H3013" s="1010" t="s">
        <v>1026</v>
      </c>
      <c r="I3013" s="990">
        <v>1</v>
      </c>
      <c r="J3013" s="1009">
        <v>7.2949999999999999</v>
      </c>
      <c r="K3013" s="951">
        <v>0.126</v>
      </c>
      <c r="L3013" s="952">
        <v>0.17</v>
      </c>
      <c r="M3013" s="1002">
        <v>0</v>
      </c>
      <c r="N3013" s="966">
        <f t="shared" si="686"/>
        <v>394809.23076923075</v>
      </c>
      <c r="O3013" s="932">
        <f t="shared" si="687"/>
        <v>811178.14399999997</v>
      </c>
      <c r="P3013" s="932">
        <f t="shared" si="688"/>
        <v>365605</v>
      </c>
      <c r="Q3013" s="932">
        <f t="shared" si="689"/>
        <v>39348</v>
      </c>
      <c r="R3013" s="966">
        <f t="shared" si="683"/>
        <v>2880133.3384615383</v>
      </c>
      <c r="S3013" s="960">
        <f t="shared" si="684"/>
        <v>164361.29614400002</v>
      </c>
      <c r="T3013" s="961"/>
      <c r="U3013" s="954"/>
    </row>
    <row r="3014" spans="1:21" ht="49.5" outlineLevel="1">
      <c r="A3014" s="1006" t="s">
        <v>2351</v>
      </c>
      <c r="B3014" s="1006" t="s">
        <v>2289</v>
      </c>
      <c r="C3014" s="1006" t="s">
        <v>2325</v>
      </c>
      <c r="D3014" s="1006" t="s">
        <v>7098</v>
      </c>
      <c r="E3014" s="968" t="s">
        <v>5334</v>
      </c>
      <c r="F3014" s="1007" t="s">
        <v>7099</v>
      </c>
      <c r="G3014" s="947" t="s">
        <v>4687</v>
      </c>
      <c r="H3014" s="1010" t="s">
        <v>1026</v>
      </c>
      <c r="I3014" s="990">
        <v>1</v>
      </c>
      <c r="J3014" s="1009">
        <v>8.2080000000000002</v>
      </c>
      <c r="K3014" s="951">
        <v>0.126</v>
      </c>
      <c r="L3014" s="952">
        <v>0.17</v>
      </c>
      <c r="M3014" s="1002">
        <v>0</v>
      </c>
      <c r="N3014" s="966">
        <f t="shared" si="686"/>
        <v>394809.23076923075</v>
      </c>
      <c r="O3014" s="932">
        <f t="shared" si="687"/>
        <v>811178.14399999997</v>
      </c>
      <c r="P3014" s="932">
        <f t="shared" si="688"/>
        <v>365605</v>
      </c>
      <c r="Q3014" s="932">
        <f t="shared" si="689"/>
        <v>39348</v>
      </c>
      <c r="R3014" s="966">
        <f t="shared" si="683"/>
        <v>3240594.1661538463</v>
      </c>
      <c r="S3014" s="960">
        <f t="shared" si="684"/>
        <v>164361.29614400002</v>
      </c>
      <c r="T3014" s="961"/>
      <c r="U3014" s="954"/>
    </row>
    <row r="3015" spans="1:21" ht="49.5" outlineLevel="1">
      <c r="A3015" s="1006" t="s">
        <v>2351</v>
      </c>
      <c r="B3015" s="1006" t="s">
        <v>2289</v>
      </c>
      <c r="C3015" s="1006" t="s">
        <v>2325</v>
      </c>
      <c r="D3015" s="1006" t="s">
        <v>7100</v>
      </c>
      <c r="E3015" s="968" t="s">
        <v>5337</v>
      </c>
      <c r="F3015" s="1007" t="s">
        <v>7101</v>
      </c>
      <c r="G3015" s="947" t="s">
        <v>4687</v>
      </c>
      <c r="H3015" s="1010" t="s">
        <v>1026</v>
      </c>
      <c r="I3015" s="990">
        <v>1</v>
      </c>
      <c r="J3015" s="1009">
        <v>9.3019999999999996</v>
      </c>
      <c r="K3015" s="951">
        <v>0.17100000000000001</v>
      </c>
      <c r="L3015" s="952">
        <v>0.21</v>
      </c>
      <c r="M3015" s="1002">
        <v>0</v>
      </c>
      <c r="N3015" s="966">
        <f t="shared" si="686"/>
        <v>394809.23076923075</v>
      </c>
      <c r="O3015" s="932">
        <f t="shared" si="687"/>
        <v>811178.14399999997</v>
      </c>
      <c r="P3015" s="932">
        <f t="shared" si="688"/>
        <v>365605</v>
      </c>
      <c r="Q3015" s="932">
        <f t="shared" si="689"/>
        <v>39348</v>
      </c>
      <c r="R3015" s="966">
        <f t="shared" si="683"/>
        <v>3672515.4646153841</v>
      </c>
      <c r="S3015" s="960">
        <f t="shared" si="684"/>
        <v>215488.51262400002</v>
      </c>
      <c r="T3015" s="961"/>
      <c r="U3015" s="954"/>
    </row>
    <row r="3016" spans="1:21" ht="49.5" outlineLevel="1">
      <c r="A3016" s="1006" t="s">
        <v>2351</v>
      </c>
      <c r="B3016" s="1006" t="s">
        <v>2289</v>
      </c>
      <c r="C3016" s="1006" t="s">
        <v>2325</v>
      </c>
      <c r="D3016" s="1006" t="s">
        <v>7102</v>
      </c>
      <c r="E3016" s="968" t="s">
        <v>5340</v>
      </c>
      <c r="F3016" s="1007" t="s">
        <v>7103</v>
      </c>
      <c r="G3016" s="947" t="s">
        <v>4687</v>
      </c>
      <c r="H3016" s="1010" t="s">
        <v>1026</v>
      </c>
      <c r="I3016" s="990">
        <v>1</v>
      </c>
      <c r="J3016" s="1009">
        <v>10.574999999999999</v>
      </c>
      <c r="K3016" s="951">
        <v>0.104</v>
      </c>
      <c r="L3016" s="952">
        <v>0.22</v>
      </c>
      <c r="M3016" s="1002">
        <v>0.104</v>
      </c>
      <c r="N3016" s="966">
        <f t="shared" si="686"/>
        <v>394809.23076923075</v>
      </c>
      <c r="O3016" s="932">
        <f t="shared" si="687"/>
        <v>811178.14399999997</v>
      </c>
      <c r="P3016" s="932">
        <f t="shared" si="688"/>
        <v>365605</v>
      </c>
      <c r="Q3016" s="932">
        <f t="shared" si="689"/>
        <v>39348</v>
      </c>
      <c r="R3016" s="966">
        <f t="shared" si="683"/>
        <v>4175107.615384615</v>
      </c>
      <c r="S3016" s="960">
        <f t="shared" si="684"/>
        <v>168887.81897600001</v>
      </c>
      <c r="T3016" s="961"/>
      <c r="U3016" s="954"/>
    </row>
    <row r="3017" spans="1:21" ht="49.5" outlineLevel="1">
      <c r="A3017" s="1006" t="s">
        <v>2351</v>
      </c>
      <c r="B3017" s="1006" t="s">
        <v>2289</v>
      </c>
      <c r="C3017" s="1006" t="s">
        <v>2325</v>
      </c>
      <c r="D3017" s="1006" t="s">
        <v>7104</v>
      </c>
      <c r="E3017" s="968" t="s">
        <v>5343</v>
      </c>
      <c r="F3017" s="1007" t="s">
        <v>7105</v>
      </c>
      <c r="G3017" s="947" t="s">
        <v>4687</v>
      </c>
      <c r="H3017" s="1010" t="s">
        <v>1026</v>
      </c>
      <c r="I3017" s="990">
        <v>1</v>
      </c>
      <c r="J3017" s="1009">
        <v>12.582000000000001</v>
      </c>
      <c r="K3017" s="951">
        <v>0.13500000000000001</v>
      </c>
      <c r="L3017" s="952">
        <v>0.28999999999999998</v>
      </c>
      <c r="M3017" s="1002">
        <v>0.126</v>
      </c>
      <c r="N3017" s="966">
        <f t="shared" si="686"/>
        <v>394809.23076923075</v>
      </c>
      <c r="O3017" s="932">
        <f t="shared" si="687"/>
        <v>811178.14399999997</v>
      </c>
      <c r="P3017" s="932">
        <f t="shared" si="688"/>
        <v>365605</v>
      </c>
      <c r="Q3017" s="932">
        <f t="shared" si="689"/>
        <v>39348</v>
      </c>
      <c r="R3017" s="966">
        <f t="shared" si="683"/>
        <v>4967489.7415384613</v>
      </c>
      <c r="S3017" s="960">
        <f t="shared" si="684"/>
        <v>220492.34743999998</v>
      </c>
      <c r="T3017" s="961"/>
      <c r="U3017" s="954"/>
    </row>
    <row r="3018" spans="1:21" ht="49.5" outlineLevel="1">
      <c r="A3018" s="1006" t="s">
        <v>2351</v>
      </c>
      <c r="B3018" s="1006" t="s">
        <v>2289</v>
      </c>
      <c r="C3018" s="1006" t="s">
        <v>2325</v>
      </c>
      <c r="D3018" s="1006" t="s">
        <v>7106</v>
      </c>
      <c r="E3018" s="968" t="s">
        <v>5328</v>
      </c>
      <c r="F3018" s="1007" t="s">
        <v>7107</v>
      </c>
      <c r="G3018" s="947" t="s">
        <v>4687</v>
      </c>
      <c r="H3018" s="1010" t="s">
        <v>1026</v>
      </c>
      <c r="I3018" s="990">
        <v>0.7</v>
      </c>
      <c r="J3018" s="1009">
        <v>6.3810000000000002</v>
      </c>
      <c r="K3018" s="951">
        <v>9.5000000000000001E-2</v>
      </c>
      <c r="L3018" s="952">
        <v>0.13</v>
      </c>
      <c r="M3018" s="951">
        <v>0</v>
      </c>
      <c r="N3018" s="966">
        <f t="shared" si="686"/>
        <v>394809.23076923075</v>
      </c>
      <c r="O3018" s="932">
        <f t="shared" si="687"/>
        <v>811178.14399999997</v>
      </c>
      <c r="P3018" s="932">
        <f t="shared" si="688"/>
        <v>365605</v>
      </c>
      <c r="Q3018" s="932">
        <f t="shared" si="689"/>
        <v>39348</v>
      </c>
      <c r="R3018" s="966">
        <f t="shared" si="683"/>
        <v>1763494.3910769229</v>
      </c>
      <c r="S3018" s="960">
        <f t="shared" si="684"/>
        <v>124590.57368</v>
      </c>
      <c r="T3018" s="961"/>
      <c r="U3018" s="954"/>
    </row>
    <row r="3019" spans="1:21" ht="49.5" outlineLevel="1">
      <c r="A3019" s="1006" t="s">
        <v>2351</v>
      </c>
      <c r="B3019" s="1006" t="s">
        <v>2289</v>
      </c>
      <c r="C3019" s="1006" t="s">
        <v>2325</v>
      </c>
      <c r="D3019" s="1006" t="s">
        <v>7108</v>
      </c>
      <c r="E3019" s="968" t="s">
        <v>5331</v>
      </c>
      <c r="F3019" s="1007" t="s">
        <v>7109</v>
      </c>
      <c r="G3019" s="947" t="s">
        <v>4687</v>
      </c>
      <c r="H3019" s="1010" t="s">
        <v>1026</v>
      </c>
      <c r="I3019" s="990">
        <v>0.7</v>
      </c>
      <c r="J3019" s="1009">
        <v>7.2949999999999999</v>
      </c>
      <c r="K3019" s="951">
        <v>0.126</v>
      </c>
      <c r="L3019" s="952">
        <v>0.17</v>
      </c>
      <c r="M3019" s="951">
        <v>0</v>
      </c>
      <c r="N3019" s="966">
        <f t="shared" si="686"/>
        <v>394809.23076923075</v>
      </c>
      <c r="O3019" s="932">
        <f t="shared" si="687"/>
        <v>811178.14399999997</v>
      </c>
      <c r="P3019" s="932">
        <f t="shared" si="688"/>
        <v>365605</v>
      </c>
      <c r="Q3019" s="932">
        <f t="shared" si="689"/>
        <v>39348</v>
      </c>
      <c r="R3019" s="966">
        <f t="shared" si="683"/>
        <v>2016093.3369230768</v>
      </c>
      <c r="S3019" s="960">
        <f t="shared" si="684"/>
        <v>164361.29614400002</v>
      </c>
      <c r="T3019" s="961"/>
      <c r="U3019" s="954"/>
    </row>
    <row r="3020" spans="1:21" ht="49.5" outlineLevel="1">
      <c r="A3020" s="1006" t="s">
        <v>2351</v>
      </c>
      <c r="B3020" s="1006" t="s">
        <v>2289</v>
      </c>
      <c r="C3020" s="1006" t="s">
        <v>2325</v>
      </c>
      <c r="D3020" s="1006" t="s">
        <v>7110</v>
      </c>
      <c r="E3020" s="968" t="s">
        <v>5334</v>
      </c>
      <c r="F3020" s="1007" t="s">
        <v>7111</v>
      </c>
      <c r="G3020" s="947" t="s">
        <v>4687</v>
      </c>
      <c r="H3020" s="1010" t="s">
        <v>1026</v>
      </c>
      <c r="I3020" s="990">
        <v>0.7</v>
      </c>
      <c r="J3020" s="1009">
        <v>8.2080000000000002</v>
      </c>
      <c r="K3020" s="951">
        <v>0.126</v>
      </c>
      <c r="L3020" s="952">
        <v>0.17</v>
      </c>
      <c r="M3020" s="951">
        <v>0</v>
      </c>
      <c r="N3020" s="966">
        <f t="shared" si="686"/>
        <v>394809.23076923075</v>
      </c>
      <c r="O3020" s="932">
        <f t="shared" si="687"/>
        <v>811178.14399999997</v>
      </c>
      <c r="P3020" s="932">
        <f t="shared" si="688"/>
        <v>365605</v>
      </c>
      <c r="Q3020" s="932">
        <f t="shared" si="689"/>
        <v>39348</v>
      </c>
      <c r="R3020" s="966">
        <f t="shared" si="683"/>
        <v>2268415.916307692</v>
      </c>
      <c r="S3020" s="960">
        <f t="shared" si="684"/>
        <v>164361.29614400002</v>
      </c>
      <c r="T3020" s="961"/>
      <c r="U3020" s="954"/>
    </row>
    <row r="3021" spans="1:21" ht="49.5" outlineLevel="1">
      <c r="A3021" s="1006" t="s">
        <v>2351</v>
      </c>
      <c r="B3021" s="1006" t="s">
        <v>2289</v>
      </c>
      <c r="C3021" s="1006" t="s">
        <v>2325</v>
      </c>
      <c r="D3021" s="1006" t="s">
        <v>7112</v>
      </c>
      <c r="E3021" s="968" t="s">
        <v>5337</v>
      </c>
      <c r="F3021" s="1007" t="s">
        <v>7113</v>
      </c>
      <c r="G3021" s="947" t="s">
        <v>4687</v>
      </c>
      <c r="H3021" s="1010" t="s">
        <v>1026</v>
      </c>
      <c r="I3021" s="990">
        <v>0.7</v>
      </c>
      <c r="J3021" s="1009">
        <v>9.3019999999999996</v>
      </c>
      <c r="K3021" s="951">
        <v>0.17100000000000001</v>
      </c>
      <c r="L3021" s="952">
        <v>0.21</v>
      </c>
      <c r="M3021" s="951">
        <v>0</v>
      </c>
      <c r="N3021" s="966">
        <f t="shared" si="686"/>
        <v>394809.23076923075</v>
      </c>
      <c r="O3021" s="932">
        <f t="shared" si="687"/>
        <v>811178.14399999997</v>
      </c>
      <c r="P3021" s="932">
        <f t="shared" si="688"/>
        <v>365605</v>
      </c>
      <c r="Q3021" s="932">
        <f t="shared" si="689"/>
        <v>39348</v>
      </c>
      <c r="R3021" s="966">
        <f t="shared" si="683"/>
        <v>2570760.8252307689</v>
      </c>
      <c r="S3021" s="960">
        <f t="shared" si="684"/>
        <v>215488.51262400002</v>
      </c>
      <c r="T3021" s="961"/>
      <c r="U3021" s="954"/>
    </row>
    <row r="3022" spans="1:21" ht="49.5" outlineLevel="1">
      <c r="A3022" s="1006" t="s">
        <v>2351</v>
      </c>
      <c r="B3022" s="1006" t="s">
        <v>2289</v>
      </c>
      <c r="C3022" s="1006" t="s">
        <v>2325</v>
      </c>
      <c r="D3022" s="1006" t="s">
        <v>7114</v>
      </c>
      <c r="E3022" s="968" t="s">
        <v>5340</v>
      </c>
      <c r="F3022" s="1007" t="s">
        <v>7115</v>
      </c>
      <c r="G3022" s="947" t="s">
        <v>4687</v>
      </c>
      <c r="H3022" s="1010" t="s">
        <v>1026</v>
      </c>
      <c r="I3022" s="990">
        <v>0.7</v>
      </c>
      <c r="J3022" s="1009">
        <v>10.574999999999999</v>
      </c>
      <c r="K3022" s="951">
        <v>0.104</v>
      </c>
      <c r="L3022" s="952">
        <v>0.22</v>
      </c>
      <c r="M3022" s="951">
        <v>0.104</v>
      </c>
      <c r="N3022" s="966">
        <f t="shared" si="686"/>
        <v>394809.23076923075</v>
      </c>
      <c r="O3022" s="932">
        <f t="shared" si="687"/>
        <v>811178.14399999997</v>
      </c>
      <c r="P3022" s="932">
        <f t="shared" si="688"/>
        <v>365605</v>
      </c>
      <c r="Q3022" s="932">
        <f t="shared" si="689"/>
        <v>39348</v>
      </c>
      <c r="R3022" s="966">
        <f t="shared" si="683"/>
        <v>2922575.3307692301</v>
      </c>
      <c r="S3022" s="960">
        <f t="shared" si="684"/>
        <v>168887.81897600001</v>
      </c>
      <c r="T3022" s="961"/>
      <c r="U3022" s="954"/>
    </row>
    <row r="3023" spans="1:21" ht="49.5" outlineLevel="1">
      <c r="A3023" s="1006" t="s">
        <v>2351</v>
      </c>
      <c r="B3023" s="1006" t="s">
        <v>2289</v>
      </c>
      <c r="C3023" s="1006" t="s">
        <v>2325</v>
      </c>
      <c r="D3023" s="1006" t="s">
        <v>7116</v>
      </c>
      <c r="E3023" s="968" t="s">
        <v>5343</v>
      </c>
      <c r="F3023" s="1007" t="s">
        <v>7117</v>
      </c>
      <c r="G3023" s="947" t="s">
        <v>4687</v>
      </c>
      <c r="H3023" s="1010" t="s">
        <v>1026</v>
      </c>
      <c r="I3023" s="990">
        <v>0.7</v>
      </c>
      <c r="J3023" s="1009">
        <v>12.582000000000001</v>
      </c>
      <c r="K3023" s="951">
        <v>0.13500000000000001</v>
      </c>
      <c r="L3023" s="952">
        <v>0.28999999999999998</v>
      </c>
      <c r="M3023" s="951">
        <v>0.126</v>
      </c>
      <c r="N3023" s="966">
        <f t="shared" si="686"/>
        <v>394809.23076923075</v>
      </c>
      <c r="O3023" s="932">
        <f t="shared" si="687"/>
        <v>811178.14399999997</v>
      </c>
      <c r="P3023" s="932">
        <f t="shared" si="688"/>
        <v>365605</v>
      </c>
      <c r="Q3023" s="932">
        <f t="shared" si="689"/>
        <v>39348</v>
      </c>
      <c r="R3023" s="966">
        <f t="shared" si="683"/>
        <v>3477242.8190769227</v>
      </c>
      <c r="S3023" s="960">
        <f t="shared" si="684"/>
        <v>220492.34743999998</v>
      </c>
      <c r="T3023" s="961"/>
      <c r="U3023" s="954"/>
    </row>
    <row r="3024" spans="1:21" ht="66" outlineLevel="1">
      <c r="A3024" s="1006" t="s">
        <v>2351</v>
      </c>
      <c r="B3024" s="1006" t="s">
        <v>2289</v>
      </c>
      <c r="C3024" s="1006" t="s">
        <v>2325</v>
      </c>
      <c r="D3024" s="1006" t="s">
        <v>7118</v>
      </c>
      <c r="E3024" s="968" t="s">
        <v>5328</v>
      </c>
      <c r="F3024" s="1007" t="s">
        <v>7119</v>
      </c>
      <c r="G3024" s="947" t="s">
        <v>4687</v>
      </c>
      <c r="H3024" s="1010" t="s">
        <v>1026</v>
      </c>
      <c r="I3024" s="990">
        <v>1.1499999999999999</v>
      </c>
      <c r="J3024" s="1009">
        <v>6.3810000000000002</v>
      </c>
      <c r="K3024" s="951">
        <v>9.5000000000000001E-2</v>
      </c>
      <c r="L3024" s="952">
        <v>0.13</v>
      </c>
      <c r="M3024" s="951">
        <v>0</v>
      </c>
      <c r="N3024" s="966">
        <f t="shared" si="686"/>
        <v>394809.23076923075</v>
      </c>
      <c r="O3024" s="932">
        <f t="shared" si="687"/>
        <v>811178.14399999997</v>
      </c>
      <c r="P3024" s="932">
        <f t="shared" si="688"/>
        <v>365605</v>
      </c>
      <c r="Q3024" s="932">
        <f t="shared" si="689"/>
        <v>39348</v>
      </c>
      <c r="R3024" s="966">
        <f t="shared" si="683"/>
        <v>2897169.3567692307</v>
      </c>
      <c r="S3024" s="960">
        <f t="shared" si="684"/>
        <v>124590.57368</v>
      </c>
      <c r="T3024" s="961"/>
      <c r="U3024" s="954"/>
    </row>
    <row r="3025" spans="1:21" ht="66" outlineLevel="1">
      <c r="A3025" s="1006" t="s">
        <v>2351</v>
      </c>
      <c r="B3025" s="1006" t="s">
        <v>2289</v>
      </c>
      <c r="C3025" s="1006" t="s">
        <v>2325</v>
      </c>
      <c r="D3025" s="1006" t="s">
        <v>7120</v>
      </c>
      <c r="E3025" s="968" t="s">
        <v>5331</v>
      </c>
      <c r="F3025" s="1007" t="s">
        <v>7121</v>
      </c>
      <c r="G3025" s="947" t="s">
        <v>4687</v>
      </c>
      <c r="H3025" s="1010" t="s">
        <v>1026</v>
      </c>
      <c r="I3025" s="990">
        <v>1.1499999999999999</v>
      </c>
      <c r="J3025" s="1009">
        <v>7.2949999999999999</v>
      </c>
      <c r="K3025" s="951">
        <v>0.126</v>
      </c>
      <c r="L3025" s="952">
        <v>0.17</v>
      </c>
      <c r="M3025" s="951">
        <v>0</v>
      </c>
      <c r="N3025" s="966">
        <f t="shared" si="686"/>
        <v>394809.23076923075</v>
      </c>
      <c r="O3025" s="932">
        <f t="shared" si="687"/>
        <v>811178.14399999997</v>
      </c>
      <c r="P3025" s="932">
        <f t="shared" si="688"/>
        <v>365605</v>
      </c>
      <c r="Q3025" s="932">
        <f t="shared" si="689"/>
        <v>39348</v>
      </c>
      <c r="R3025" s="966">
        <f t="shared" si="683"/>
        <v>3312153.3392307684</v>
      </c>
      <c r="S3025" s="960">
        <f t="shared" si="684"/>
        <v>164361.29614400002</v>
      </c>
      <c r="T3025" s="961"/>
      <c r="U3025" s="954"/>
    </row>
    <row r="3026" spans="1:21" ht="66" outlineLevel="1">
      <c r="A3026" s="1006" t="s">
        <v>2351</v>
      </c>
      <c r="B3026" s="1006" t="s">
        <v>2289</v>
      </c>
      <c r="C3026" s="1006" t="s">
        <v>2325</v>
      </c>
      <c r="D3026" s="1006" t="s">
        <v>7122</v>
      </c>
      <c r="E3026" s="968" t="s">
        <v>5334</v>
      </c>
      <c r="F3026" s="1007" t="s">
        <v>7123</v>
      </c>
      <c r="G3026" s="947" t="s">
        <v>4687</v>
      </c>
      <c r="H3026" s="1010" t="s">
        <v>1026</v>
      </c>
      <c r="I3026" s="990">
        <v>1.1499999999999999</v>
      </c>
      <c r="J3026" s="1009">
        <v>8.2080000000000002</v>
      </c>
      <c r="K3026" s="951">
        <v>0.126</v>
      </c>
      <c r="L3026" s="952">
        <v>0.17</v>
      </c>
      <c r="M3026" s="951">
        <v>0</v>
      </c>
      <c r="N3026" s="966">
        <f t="shared" si="686"/>
        <v>394809.23076923075</v>
      </c>
      <c r="O3026" s="932">
        <f t="shared" si="687"/>
        <v>811178.14399999997</v>
      </c>
      <c r="P3026" s="932">
        <f t="shared" si="688"/>
        <v>365605</v>
      </c>
      <c r="Q3026" s="932">
        <f t="shared" si="689"/>
        <v>39348</v>
      </c>
      <c r="R3026" s="966">
        <f t="shared" si="683"/>
        <v>3726683.2910769228</v>
      </c>
      <c r="S3026" s="960">
        <f t="shared" si="684"/>
        <v>164361.29614400002</v>
      </c>
      <c r="T3026" s="961"/>
      <c r="U3026" s="954"/>
    </row>
    <row r="3027" spans="1:21" ht="66" outlineLevel="1">
      <c r="A3027" s="1006" t="s">
        <v>2351</v>
      </c>
      <c r="B3027" s="1006" t="s">
        <v>2289</v>
      </c>
      <c r="C3027" s="1006" t="s">
        <v>2325</v>
      </c>
      <c r="D3027" s="1006" t="s">
        <v>7124</v>
      </c>
      <c r="E3027" s="968" t="s">
        <v>5337</v>
      </c>
      <c r="F3027" s="1007" t="s">
        <v>7125</v>
      </c>
      <c r="G3027" s="947" t="s">
        <v>4687</v>
      </c>
      <c r="H3027" s="1010" t="s">
        <v>1026</v>
      </c>
      <c r="I3027" s="990">
        <v>1.1499999999999999</v>
      </c>
      <c r="J3027" s="1009">
        <v>9.3019999999999996</v>
      </c>
      <c r="K3027" s="951">
        <v>0.17100000000000001</v>
      </c>
      <c r="L3027" s="952">
        <v>0.21</v>
      </c>
      <c r="M3027" s="951">
        <v>0</v>
      </c>
      <c r="N3027" s="966">
        <f t="shared" si="686"/>
        <v>394809.23076923075</v>
      </c>
      <c r="O3027" s="932">
        <f t="shared" si="687"/>
        <v>811178.14399999997</v>
      </c>
      <c r="P3027" s="932">
        <f t="shared" si="688"/>
        <v>365605</v>
      </c>
      <c r="Q3027" s="932">
        <f t="shared" si="689"/>
        <v>39348</v>
      </c>
      <c r="R3027" s="966">
        <f t="shared" si="683"/>
        <v>4223392.7843076913</v>
      </c>
      <c r="S3027" s="960">
        <f t="shared" si="684"/>
        <v>215488.51262400002</v>
      </c>
      <c r="T3027" s="961"/>
      <c r="U3027" s="954"/>
    </row>
    <row r="3028" spans="1:21" ht="66" outlineLevel="1">
      <c r="A3028" s="1006" t="s">
        <v>2351</v>
      </c>
      <c r="B3028" s="1006" t="s">
        <v>2289</v>
      </c>
      <c r="C3028" s="1006" t="s">
        <v>2325</v>
      </c>
      <c r="D3028" s="1006" t="s">
        <v>7126</v>
      </c>
      <c r="E3028" s="968" t="s">
        <v>5340</v>
      </c>
      <c r="F3028" s="1007" t="s">
        <v>7127</v>
      </c>
      <c r="G3028" s="947" t="s">
        <v>4687</v>
      </c>
      <c r="H3028" s="1010" t="s">
        <v>1026</v>
      </c>
      <c r="I3028" s="990">
        <v>1.1499999999999999</v>
      </c>
      <c r="J3028" s="1009">
        <v>10.574999999999999</v>
      </c>
      <c r="K3028" s="951">
        <v>0.104</v>
      </c>
      <c r="L3028" s="952">
        <v>0.22</v>
      </c>
      <c r="M3028" s="951">
        <v>0.104</v>
      </c>
      <c r="N3028" s="966">
        <f t="shared" si="686"/>
        <v>394809.23076923075</v>
      </c>
      <c r="O3028" s="932">
        <f t="shared" si="687"/>
        <v>811178.14399999997</v>
      </c>
      <c r="P3028" s="932">
        <f t="shared" si="688"/>
        <v>365605</v>
      </c>
      <c r="Q3028" s="932">
        <f t="shared" si="689"/>
        <v>39348</v>
      </c>
      <c r="R3028" s="966">
        <f t="shared" si="683"/>
        <v>4801373.7576923072</v>
      </c>
      <c r="S3028" s="960">
        <f t="shared" si="684"/>
        <v>168887.81897600001</v>
      </c>
      <c r="T3028" s="961"/>
      <c r="U3028" s="954"/>
    </row>
    <row r="3029" spans="1:21" ht="66" outlineLevel="1">
      <c r="A3029" s="1006" t="s">
        <v>2351</v>
      </c>
      <c r="B3029" s="1006" t="s">
        <v>2289</v>
      </c>
      <c r="C3029" s="1006" t="s">
        <v>2325</v>
      </c>
      <c r="D3029" s="1006" t="s">
        <v>7128</v>
      </c>
      <c r="E3029" s="968" t="s">
        <v>5343</v>
      </c>
      <c r="F3029" s="1007" t="s">
        <v>7129</v>
      </c>
      <c r="G3029" s="947" t="s">
        <v>4687</v>
      </c>
      <c r="H3029" s="1010" t="s">
        <v>1026</v>
      </c>
      <c r="I3029" s="990">
        <v>1.1499999999999999</v>
      </c>
      <c r="J3029" s="1009">
        <v>12.582000000000001</v>
      </c>
      <c r="K3029" s="951">
        <v>0.13500000000000001</v>
      </c>
      <c r="L3029" s="952">
        <v>0.28999999999999998</v>
      </c>
      <c r="M3029" s="951">
        <v>0.126</v>
      </c>
      <c r="N3029" s="966">
        <f t="shared" si="686"/>
        <v>394809.23076923075</v>
      </c>
      <c r="O3029" s="932">
        <f t="shared" si="687"/>
        <v>811178.14399999997</v>
      </c>
      <c r="P3029" s="932">
        <f t="shared" si="688"/>
        <v>365605</v>
      </c>
      <c r="Q3029" s="932">
        <f t="shared" si="689"/>
        <v>39348</v>
      </c>
      <c r="R3029" s="966">
        <f t="shared" si="683"/>
        <v>5712613.2027692311</v>
      </c>
      <c r="S3029" s="960">
        <f t="shared" si="684"/>
        <v>220492.34743999998</v>
      </c>
      <c r="T3029" s="961"/>
      <c r="U3029" s="954"/>
    </row>
    <row r="3030" spans="1:21" ht="66" outlineLevel="1">
      <c r="A3030" s="1006" t="s">
        <v>2351</v>
      </c>
      <c r="B3030" s="1006" t="s">
        <v>2289</v>
      </c>
      <c r="C3030" s="1006" t="s">
        <v>2325</v>
      </c>
      <c r="D3030" s="1006" t="s">
        <v>7130</v>
      </c>
      <c r="E3030" s="968" t="s">
        <v>5328</v>
      </c>
      <c r="F3030" s="1007" t="s">
        <v>7131</v>
      </c>
      <c r="G3030" s="947" t="s">
        <v>4687</v>
      </c>
      <c r="H3030" s="1010" t="s">
        <v>1026</v>
      </c>
      <c r="I3030" s="990">
        <f>1.15*0.7</f>
        <v>0.80499999999999994</v>
      </c>
      <c r="J3030" s="1009">
        <v>6.3810000000000002</v>
      </c>
      <c r="K3030" s="951">
        <v>9.5000000000000001E-2</v>
      </c>
      <c r="L3030" s="952">
        <v>0.13</v>
      </c>
      <c r="M3030" s="951">
        <v>0</v>
      </c>
      <c r="N3030" s="966">
        <f t="shared" si="686"/>
        <v>394809.23076923075</v>
      </c>
      <c r="O3030" s="932">
        <f t="shared" si="687"/>
        <v>811178.14399999997</v>
      </c>
      <c r="P3030" s="932">
        <f t="shared" si="688"/>
        <v>365605</v>
      </c>
      <c r="Q3030" s="932">
        <f t="shared" si="689"/>
        <v>39348</v>
      </c>
      <c r="R3030" s="966">
        <f t="shared" si="683"/>
        <v>2028018.5497384614</v>
      </c>
      <c r="S3030" s="960">
        <f t="shared" si="684"/>
        <v>124590.57368</v>
      </c>
      <c r="T3030" s="961"/>
      <c r="U3030" s="954"/>
    </row>
    <row r="3031" spans="1:21" ht="66" outlineLevel="1">
      <c r="A3031" s="1006" t="s">
        <v>2351</v>
      </c>
      <c r="B3031" s="1006" t="s">
        <v>2289</v>
      </c>
      <c r="C3031" s="1006" t="s">
        <v>2325</v>
      </c>
      <c r="D3031" s="1006" t="s">
        <v>7132</v>
      </c>
      <c r="E3031" s="968" t="s">
        <v>5331</v>
      </c>
      <c r="F3031" s="1007" t="s">
        <v>7133</v>
      </c>
      <c r="G3031" s="947" t="s">
        <v>4687</v>
      </c>
      <c r="H3031" s="1010" t="s">
        <v>1026</v>
      </c>
      <c r="I3031" s="990">
        <f t="shared" ref="I3031:I3035" si="690">1.15*0.7</f>
        <v>0.80499999999999994</v>
      </c>
      <c r="J3031" s="1009">
        <v>7.2949999999999999</v>
      </c>
      <c r="K3031" s="951">
        <v>0.126</v>
      </c>
      <c r="L3031" s="952">
        <v>0.17</v>
      </c>
      <c r="M3031" s="951">
        <v>0</v>
      </c>
      <c r="N3031" s="966">
        <f t="shared" si="686"/>
        <v>394809.23076923075</v>
      </c>
      <c r="O3031" s="932">
        <f t="shared" si="687"/>
        <v>811178.14399999997</v>
      </c>
      <c r="P3031" s="932">
        <f t="shared" si="688"/>
        <v>365605</v>
      </c>
      <c r="Q3031" s="932">
        <f t="shared" si="689"/>
        <v>39348</v>
      </c>
      <c r="R3031" s="966">
        <f t="shared" si="683"/>
        <v>2318507.3374615381</v>
      </c>
      <c r="S3031" s="960">
        <f t="shared" si="684"/>
        <v>164361.29614400002</v>
      </c>
      <c r="T3031" s="961"/>
      <c r="U3031" s="954"/>
    </row>
    <row r="3032" spans="1:21" ht="66" outlineLevel="1">
      <c r="A3032" s="1006" t="s">
        <v>2351</v>
      </c>
      <c r="B3032" s="1006" t="s">
        <v>2289</v>
      </c>
      <c r="C3032" s="1006" t="s">
        <v>2325</v>
      </c>
      <c r="D3032" s="1006" t="s">
        <v>7134</v>
      </c>
      <c r="E3032" s="968" t="s">
        <v>5334</v>
      </c>
      <c r="F3032" s="1007" t="s">
        <v>7135</v>
      </c>
      <c r="G3032" s="947" t="s">
        <v>4687</v>
      </c>
      <c r="H3032" s="1010" t="s">
        <v>1026</v>
      </c>
      <c r="I3032" s="990">
        <f t="shared" si="690"/>
        <v>0.80499999999999994</v>
      </c>
      <c r="J3032" s="1009">
        <v>8.2080000000000002</v>
      </c>
      <c r="K3032" s="951">
        <v>0.126</v>
      </c>
      <c r="L3032" s="952">
        <v>0.17</v>
      </c>
      <c r="M3032" s="951">
        <v>0</v>
      </c>
      <c r="N3032" s="966">
        <f t="shared" si="686"/>
        <v>394809.23076923075</v>
      </c>
      <c r="O3032" s="932">
        <f t="shared" si="687"/>
        <v>811178.14399999997</v>
      </c>
      <c r="P3032" s="932">
        <f t="shared" si="688"/>
        <v>365605</v>
      </c>
      <c r="Q3032" s="932">
        <f t="shared" si="689"/>
        <v>39348</v>
      </c>
      <c r="R3032" s="966">
        <f t="shared" si="683"/>
        <v>2608678.3037538459</v>
      </c>
      <c r="S3032" s="960">
        <f t="shared" si="684"/>
        <v>164361.29614400002</v>
      </c>
      <c r="T3032" s="961"/>
      <c r="U3032" s="954"/>
    </row>
    <row r="3033" spans="1:21" ht="66" outlineLevel="1">
      <c r="A3033" s="1006" t="s">
        <v>2351</v>
      </c>
      <c r="B3033" s="1006" t="s">
        <v>2289</v>
      </c>
      <c r="C3033" s="1006" t="s">
        <v>2325</v>
      </c>
      <c r="D3033" s="1006" t="s">
        <v>7136</v>
      </c>
      <c r="E3033" s="968" t="s">
        <v>5337</v>
      </c>
      <c r="F3033" s="1007" t="s">
        <v>7137</v>
      </c>
      <c r="G3033" s="947" t="s">
        <v>4687</v>
      </c>
      <c r="H3033" s="1010" t="s">
        <v>1026</v>
      </c>
      <c r="I3033" s="990">
        <f t="shared" si="690"/>
        <v>0.80499999999999994</v>
      </c>
      <c r="J3033" s="1009">
        <v>9.3019999999999996</v>
      </c>
      <c r="K3033" s="951">
        <v>0.17100000000000001</v>
      </c>
      <c r="L3033" s="952">
        <v>0.21</v>
      </c>
      <c r="M3033" s="951">
        <v>0</v>
      </c>
      <c r="N3033" s="966">
        <f t="shared" si="686"/>
        <v>394809.23076923075</v>
      </c>
      <c r="O3033" s="932">
        <f t="shared" si="687"/>
        <v>811178.14399999997</v>
      </c>
      <c r="P3033" s="932">
        <f t="shared" si="688"/>
        <v>365605</v>
      </c>
      <c r="Q3033" s="932">
        <f t="shared" si="689"/>
        <v>39348</v>
      </c>
      <c r="R3033" s="966">
        <f t="shared" si="683"/>
        <v>2956374.9490153841</v>
      </c>
      <c r="S3033" s="960">
        <f t="shared" si="684"/>
        <v>215488.51262400002</v>
      </c>
      <c r="T3033" s="961"/>
      <c r="U3033" s="954"/>
    </row>
    <row r="3034" spans="1:21" ht="66" outlineLevel="1">
      <c r="A3034" s="1006" t="s">
        <v>2351</v>
      </c>
      <c r="B3034" s="1006" t="s">
        <v>2289</v>
      </c>
      <c r="C3034" s="1006" t="s">
        <v>2325</v>
      </c>
      <c r="D3034" s="1006" t="s">
        <v>7138</v>
      </c>
      <c r="E3034" s="968" t="s">
        <v>5340</v>
      </c>
      <c r="F3034" s="1007" t="s">
        <v>7139</v>
      </c>
      <c r="G3034" s="947" t="s">
        <v>4687</v>
      </c>
      <c r="H3034" s="1010" t="s">
        <v>1026</v>
      </c>
      <c r="I3034" s="990">
        <f t="shared" si="690"/>
        <v>0.80499999999999994</v>
      </c>
      <c r="J3034" s="1009">
        <v>10.574999999999999</v>
      </c>
      <c r="K3034" s="951">
        <v>0.104</v>
      </c>
      <c r="L3034" s="952">
        <v>0.22</v>
      </c>
      <c r="M3034" s="951">
        <v>0.104</v>
      </c>
      <c r="N3034" s="966">
        <f t="shared" si="686"/>
        <v>394809.23076923075</v>
      </c>
      <c r="O3034" s="932">
        <f t="shared" si="687"/>
        <v>811178.14399999997</v>
      </c>
      <c r="P3034" s="932">
        <f t="shared" si="688"/>
        <v>365605</v>
      </c>
      <c r="Q3034" s="932">
        <f t="shared" si="689"/>
        <v>39348</v>
      </c>
      <c r="R3034" s="966">
        <f t="shared" si="683"/>
        <v>3360961.6303846152</v>
      </c>
      <c r="S3034" s="960">
        <f t="shared" si="684"/>
        <v>168887.81897600001</v>
      </c>
      <c r="T3034" s="961"/>
      <c r="U3034" s="954"/>
    </row>
    <row r="3035" spans="1:21" ht="66" outlineLevel="1">
      <c r="A3035" s="1006" t="s">
        <v>2351</v>
      </c>
      <c r="B3035" s="1006" t="s">
        <v>2289</v>
      </c>
      <c r="C3035" s="1006" t="s">
        <v>2325</v>
      </c>
      <c r="D3035" s="1006" t="s">
        <v>7140</v>
      </c>
      <c r="E3035" s="968" t="s">
        <v>5343</v>
      </c>
      <c r="F3035" s="1007" t="s">
        <v>7141</v>
      </c>
      <c r="G3035" s="947" t="s">
        <v>4687</v>
      </c>
      <c r="H3035" s="1010" t="s">
        <v>1026</v>
      </c>
      <c r="I3035" s="990">
        <f t="shared" si="690"/>
        <v>0.80499999999999994</v>
      </c>
      <c r="J3035" s="1009">
        <v>12.582000000000001</v>
      </c>
      <c r="K3035" s="951">
        <v>0.13500000000000001</v>
      </c>
      <c r="L3035" s="952">
        <v>0.28999999999999998</v>
      </c>
      <c r="M3035" s="951">
        <v>0.126</v>
      </c>
      <c r="N3035" s="966">
        <f t="shared" si="686"/>
        <v>394809.23076923075</v>
      </c>
      <c r="O3035" s="932">
        <f t="shared" si="687"/>
        <v>811178.14399999997</v>
      </c>
      <c r="P3035" s="932">
        <f t="shared" si="688"/>
        <v>365605</v>
      </c>
      <c r="Q3035" s="932">
        <f t="shared" si="689"/>
        <v>39348</v>
      </c>
      <c r="R3035" s="966">
        <f t="shared" si="683"/>
        <v>3998829.2419384615</v>
      </c>
      <c r="S3035" s="960">
        <f t="shared" si="684"/>
        <v>220492.34743999998</v>
      </c>
      <c r="T3035" s="961"/>
      <c r="U3035" s="954"/>
    </row>
    <row r="3036" spans="1:21">
      <c r="A3036" s="955"/>
      <c r="B3036" s="955"/>
      <c r="C3036" s="955"/>
      <c r="D3036" s="956"/>
      <c r="E3036" s="955" t="s">
        <v>7142</v>
      </c>
      <c r="F3036" s="1005" t="s">
        <v>5382</v>
      </c>
      <c r="G3036" s="956"/>
      <c r="H3036" s="947"/>
      <c r="I3036" s="990"/>
      <c r="J3036" s="1009"/>
      <c r="K3036" s="951"/>
      <c r="L3036" s="952"/>
      <c r="M3036" s="951"/>
      <c r="N3036" s="966"/>
      <c r="O3036" s="932"/>
      <c r="P3036" s="932"/>
      <c r="Q3036" s="932"/>
      <c r="R3036" s="966">
        <f t="shared" si="683"/>
        <v>0</v>
      </c>
      <c r="S3036" s="960">
        <f t="shared" si="684"/>
        <v>0</v>
      </c>
      <c r="T3036" s="961"/>
      <c r="U3036" s="954"/>
    </row>
    <row r="3037" spans="1:21" ht="49.5" outlineLevel="1">
      <c r="A3037" s="1006"/>
      <c r="B3037" s="1006"/>
      <c r="C3037" s="1006"/>
      <c r="D3037" s="1006" t="s">
        <v>7143</v>
      </c>
      <c r="E3037" s="968" t="s">
        <v>5238</v>
      </c>
      <c r="F3037" s="1007" t="s">
        <v>7144</v>
      </c>
      <c r="G3037" s="947" t="s">
        <v>4687</v>
      </c>
      <c r="H3037" s="1010" t="s">
        <v>1026</v>
      </c>
      <c r="I3037" s="990">
        <v>1.1000000000000001</v>
      </c>
      <c r="J3037" s="1009">
        <v>7.4160000000000004</v>
      </c>
      <c r="K3037" s="951">
        <v>0</v>
      </c>
      <c r="L3037" s="952">
        <v>0</v>
      </c>
      <c r="M3037" s="1002">
        <v>0</v>
      </c>
      <c r="N3037" s="966">
        <f t="shared" ref="N3037:N3068" si="691">VLOOKUP(H3037,DGNC2032,8)</f>
        <v>394809.23076923075</v>
      </c>
      <c r="O3037" s="932">
        <f t="shared" ref="O3037:O3068" si="692">+IFERROR(VLOOKUP($A3037,DGMTC7606,10,0),0)</f>
        <v>0</v>
      </c>
      <c r="P3037" s="932">
        <f t="shared" ref="P3037:P3068" si="693">+IFERROR(VLOOKUP($B3037,DGMTC11,10,0),0)</f>
        <v>0</v>
      </c>
      <c r="Q3037" s="932">
        <f t="shared" ref="Q3037:Q3068" si="694">+IFERROR(VLOOKUP($C3037,DGMTC11,10,0),0)</f>
        <v>0</v>
      </c>
      <c r="R3037" s="966">
        <f t="shared" si="683"/>
        <v>3220695.7809230769</v>
      </c>
      <c r="S3037" s="960">
        <f t="shared" si="684"/>
        <v>0</v>
      </c>
      <c r="T3037" s="961"/>
      <c r="U3037" s="954"/>
    </row>
    <row r="3038" spans="1:21" ht="49.5" outlineLevel="1">
      <c r="A3038" s="1006"/>
      <c r="B3038" s="1006"/>
      <c r="C3038" s="1006"/>
      <c r="D3038" s="1006" t="s">
        <v>7145</v>
      </c>
      <c r="E3038" s="968" t="s">
        <v>5241</v>
      </c>
      <c r="F3038" s="1007" t="s">
        <v>7146</v>
      </c>
      <c r="G3038" s="947" t="s">
        <v>4687</v>
      </c>
      <c r="H3038" s="1010" t="s">
        <v>1026</v>
      </c>
      <c r="I3038" s="990">
        <v>1.1000000000000001</v>
      </c>
      <c r="J3038" s="1009">
        <v>9.6210000000000004</v>
      </c>
      <c r="K3038" s="951">
        <v>0</v>
      </c>
      <c r="L3038" s="952">
        <v>0</v>
      </c>
      <c r="M3038" s="1002">
        <v>0</v>
      </c>
      <c r="N3038" s="966">
        <f t="shared" si="691"/>
        <v>394809.23076923075</v>
      </c>
      <c r="O3038" s="932">
        <f t="shared" si="692"/>
        <v>0</v>
      </c>
      <c r="P3038" s="932">
        <f t="shared" si="693"/>
        <v>0</v>
      </c>
      <c r="Q3038" s="932">
        <f t="shared" si="694"/>
        <v>0</v>
      </c>
      <c r="R3038" s="966">
        <f t="shared" si="683"/>
        <v>4178305.5701538469</v>
      </c>
      <c r="S3038" s="960">
        <f t="shared" si="684"/>
        <v>0</v>
      </c>
      <c r="T3038" s="961"/>
      <c r="U3038" s="954"/>
    </row>
    <row r="3039" spans="1:21" ht="49.5" outlineLevel="1">
      <c r="A3039" s="1006"/>
      <c r="B3039" s="1006"/>
      <c r="C3039" s="1006"/>
      <c r="D3039" s="1006" t="s">
        <v>7147</v>
      </c>
      <c r="E3039" s="968" t="s">
        <v>5244</v>
      </c>
      <c r="F3039" s="1007" t="s">
        <v>7148</v>
      </c>
      <c r="G3039" s="947" t="s">
        <v>4687</v>
      </c>
      <c r="H3039" s="1010" t="s">
        <v>1026</v>
      </c>
      <c r="I3039" s="990">
        <v>1.1000000000000001</v>
      </c>
      <c r="J3039" s="1009">
        <v>10.548</v>
      </c>
      <c r="K3039" s="951">
        <v>0</v>
      </c>
      <c r="L3039" s="952">
        <v>0</v>
      </c>
      <c r="M3039" s="1002">
        <v>0</v>
      </c>
      <c r="N3039" s="966">
        <f t="shared" si="691"/>
        <v>394809.23076923075</v>
      </c>
      <c r="O3039" s="932">
        <f t="shared" si="692"/>
        <v>0</v>
      </c>
      <c r="P3039" s="932">
        <f t="shared" si="693"/>
        <v>0</v>
      </c>
      <c r="Q3039" s="932">
        <f t="shared" si="694"/>
        <v>0</v>
      </c>
      <c r="R3039" s="966">
        <f t="shared" si="683"/>
        <v>4580892.5427692309</v>
      </c>
      <c r="S3039" s="960">
        <f t="shared" si="684"/>
        <v>0</v>
      </c>
      <c r="T3039" s="961"/>
      <c r="U3039" s="954"/>
    </row>
    <row r="3040" spans="1:21" ht="49.5" outlineLevel="1">
      <c r="A3040" s="1006"/>
      <c r="B3040" s="1006"/>
      <c r="C3040" s="1006"/>
      <c r="D3040" s="1006" t="s">
        <v>7149</v>
      </c>
      <c r="E3040" s="968" t="s">
        <v>5247</v>
      </c>
      <c r="F3040" s="1007" t="s">
        <v>7150</v>
      </c>
      <c r="G3040" s="947" t="s">
        <v>4687</v>
      </c>
      <c r="H3040" s="1010" t="s">
        <v>1026</v>
      </c>
      <c r="I3040" s="990">
        <v>1.1000000000000001</v>
      </c>
      <c r="J3040" s="1009">
        <v>13.779</v>
      </c>
      <c r="K3040" s="951">
        <v>0</v>
      </c>
      <c r="L3040" s="952">
        <v>0</v>
      </c>
      <c r="M3040" s="1002">
        <v>0</v>
      </c>
      <c r="N3040" s="966">
        <f t="shared" si="691"/>
        <v>394809.23076923075</v>
      </c>
      <c r="O3040" s="932">
        <f t="shared" si="692"/>
        <v>0</v>
      </c>
      <c r="P3040" s="932">
        <f t="shared" si="693"/>
        <v>0</v>
      </c>
      <c r="Q3040" s="932">
        <f t="shared" si="694"/>
        <v>0</v>
      </c>
      <c r="R3040" s="966">
        <f t="shared" si="683"/>
        <v>5984084.0298461532</v>
      </c>
      <c r="S3040" s="960">
        <f t="shared" si="684"/>
        <v>0</v>
      </c>
      <c r="T3040" s="961"/>
      <c r="U3040" s="954"/>
    </row>
    <row r="3041" spans="1:21" ht="49.5" outlineLevel="1">
      <c r="A3041" s="1006"/>
      <c r="B3041" s="1006"/>
      <c r="C3041" s="1006"/>
      <c r="D3041" s="1006" t="s">
        <v>7151</v>
      </c>
      <c r="E3041" s="968" t="s">
        <v>5250</v>
      </c>
      <c r="F3041" s="1007" t="s">
        <v>7152</v>
      </c>
      <c r="G3041" s="947" t="s">
        <v>4687</v>
      </c>
      <c r="H3041" s="1010" t="s">
        <v>1026</v>
      </c>
      <c r="I3041" s="990">
        <v>1.1000000000000001</v>
      </c>
      <c r="J3041" s="1009">
        <v>18.5625</v>
      </c>
      <c r="K3041" s="951">
        <v>0</v>
      </c>
      <c r="L3041" s="952">
        <v>0</v>
      </c>
      <c r="M3041" s="1002">
        <v>0</v>
      </c>
      <c r="N3041" s="966">
        <f t="shared" si="691"/>
        <v>394809.23076923075</v>
      </c>
      <c r="O3041" s="932">
        <f t="shared" si="692"/>
        <v>0</v>
      </c>
      <c r="P3041" s="932">
        <f t="shared" si="693"/>
        <v>0</v>
      </c>
      <c r="Q3041" s="932">
        <f t="shared" si="694"/>
        <v>0</v>
      </c>
      <c r="R3041" s="966">
        <f t="shared" si="683"/>
        <v>8061510.9807692319</v>
      </c>
      <c r="S3041" s="960">
        <f t="shared" si="684"/>
        <v>0</v>
      </c>
      <c r="T3041" s="961"/>
      <c r="U3041" s="954"/>
    </row>
    <row r="3042" spans="1:21" ht="49.5" outlineLevel="1">
      <c r="A3042" s="1006"/>
      <c r="B3042" s="1006"/>
      <c r="C3042" s="1006"/>
      <c r="D3042" s="1006" t="s">
        <v>7153</v>
      </c>
      <c r="E3042" s="968" t="s">
        <v>5253</v>
      </c>
      <c r="F3042" s="1007" t="s">
        <v>7154</v>
      </c>
      <c r="G3042" s="947" t="s">
        <v>4687</v>
      </c>
      <c r="H3042" s="1010" t="s">
        <v>1026</v>
      </c>
      <c r="I3042" s="990">
        <v>1.1000000000000001</v>
      </c>
      <c r="J3042" s="1009">
        <v>25.298999999999999</v>
      </c>
      <c r="K3042" s="951">
        <v>0</v>
      </c>
      <c r="L3042" s="952">
        <v>0</v>
      </c>
      <c r="M3042" s="1002">
        <v>0</v>
      </c>
      <c r="N3042" s="966">
        <f t="shared" si="691"/>
        <v>394809.23076923075</v>
      </c>
      <c r="O3042" s="932">
        <f t="shared" si="692"/>
        <v>0</v>
      </c>
      <c r="P3042" s="932">
        <f t="shared" si="693"/>
        <v>0</v>
      </c>
      <c r="Q3042" s="932">
        <f t="shared" si="694"/>
        <v>0</v>
      </c>
      <c r="R3042" s="966">
        <f t="shared" si="683"/>
        <v>10987106.602153845</v>
      </c>
      <c r="S3042" s="960">
        <f t="shared" si="684"/>
        <v>0</v>
      </c>
      <c r="T3042" s="961"/>
      <c r="U3042" s="954"/>
    </row>
    <row r="3043" spans="1:21" ht="49.5" outlineLevel="1">
      <c r="A3043" s="1006"/>
      <c r="B3043" s="1006"/>
      <c r="C3043" s="1006"/>
      <c r="D3043" s="1006" t="s">
        <v>7155</v>
      </c>
      <c r="E3043" s="968" t="s">
        <v>5256</v>
      </c>
      <c r="F3043" s="1007" t="s">
        <v>7156</v>
      </c>
      <c r="G3043" s="947" t="s">
        <v>4687</v>
      </c>
      <c r="H3043" s="1010" t="s">
        <v>1026</v>
      </c>
      <c r="I3043" s="990">
        <v>1.1000000000000001</v>
      </c>
      <c r="J3043" s="1009">
        <v>28.202000000000002</v>
      </c>
      <c r="K3043" s="951">
        <v>0</v>
      </c>
      <c r="L3043" s="952">
        <v>0</v>
      </c>
      <c r="M3043" s="1002">
        <v>0</v>
      </c>
      <c r="N3043" s="966">
        <f t="shared" si="691"/>
        <v>394809.23076923075</v>
      </c>
      <c r="O3043" s="932">
        <f t="shared" si="692"/>
        <v>0</v>
      </c>
      <c r="P3043" s="932">
        <f t="shared" si="693"/>
        <v>0</v>
      </c>
      <c r="Q3043" s="932">
        <f t="shared" si="694"/>
        <v>0</v>
      </c>
      <c r="R3043" s="966">
        <f t="shared" si="683"/>
        <v>12247850.918769233</v>
      </c>
      <c r="S3043" s="960">
        <f t="shared" si="684"/>
        <v>0</v>
      </c>
      <c r="T3043" s="961"/>
      <c r="U3043" s="954"/>
    </row>
    <row r="3044" spans="1:21" ht="49.5" outlineLevel="1">
      <c r="A3044" s="1006"/>
      <c r="B3044" s="1006"/>
      <c r="C3044" s="1006"/>
      <c r="D3044" s="1006" t="s">
        <v>7157</v>
      </c>
      <c r="E3044" s="968" t="s">
        <v>5259</v>
      </c>
      <c r="F3044" s="1007" t="s">
        <v>7158</v>
      </c>
      <c r="G3044" s="947" t="s">
        <v>4687</v>
      </c>
      <c r="H3044" s="1010" t="s">
        <v>1026</v>
      </c>
      <c r="I3044" s="990">
        <v>1.1000000000000001</v>
      </c>
      <c r="J3044" s="1009">
        <v>34.353000000000002</v>
      </c>
      <c r="K3044" s="951">
        <v>0</v>
      </c>
      <c r="L3044" s="952">
        <v>0</v>
      </c>
      <c r="M3044" s="1002">
        <v>0</v>
      </c>
      <c r="N3044" s="966">
        <f t="shared" si="691"/>
        <v>394809.23076923075</v>
      </c>
      <c r="O3044" s="932">
        <f t="shared" si="692"/>
        <v>0</v>
      </c>
      <c r="P3044" s="932">
        <f t="shared" si="693"/>
        <v>0</v>
      </c>
      <c r="Q3044" s="932">
        <f t="shared" si="694"/>
        <v>0</v>
      </c>
      <c r="R3044" s="966">
        <f t="shared" si="683"/>
        <v>14919169.655076925</v>
      </c>
      <c r="S3044" s="960">
        <f t="shared" si="684"/>
        <v>0</v>
      </c>
      <c r="T3044" s="961"/>
      <c r="U3044" s="954"/>
    </row>
    <row r="3045" spans="1:21" ht="49.5" outlineLevel="1">
      <c r="A3045" s="1006"/>
      <c r="B3045" s="1006"/>
      <c r="C3045" s="1006"/>
      <c r="D3045" s="1006" t="s">
        <v>7159</v>
      </c>
      <c r="E3045" s="968" t="s">
        <v>5262</v>
      </c>
      <c r="F3045" s="1007" t="s">
        <v>7160</v>
      </c>
      <c r="G3045" s="947" t="s">
        <v>4687</v>
      </c>
      <c r="H3045" s="1010" t="s">
        <v>1026</v>
      </c>
      <c r="I3045" s="990">
        <v>1.1000000000000001</v>
      </c>
      <c r="J3045" s="1009">
        <v>40.554000000000002</v>
      </c>
      <c r="K3045" s="951">
        <v>0</v>
      </c>
      <c r="L3045" s="952">
        <v>0</v>
      </c>
      <c r="M3045" s="1002">
        <v>0</v>
      </c>
      <c r="N3045" s="966">
        <f t="shared" si="691"/>
        <v>394809.23076923075</v>
      </c>
      <c r="O3045" s="932">
        <f t="shared" si="692"/>
        <v>0</v>
      </c>
      <c r="P3045" s="932">
        <f t="shared" si="693"/>
        <v>0</v>
      </c>
      <c r="Q3045" s="932">
        <f t="shared" si="694"/>
        <v>0</v>
      </c>
      <c r="R3045" s="966">
        <f t="shared" si="683"/>
        <v>17612202.899076924</v>
      </c>
      <c r="S3045" s="960">
        <f t="shared" si="684"/>
        <v>0</v>
      </c>
      <c r="T3045" s="961"/>
      <c r="U3045" s="954"/>
    </row>
    <row r="3046" spans="1:21" ht="49.5" outlineLevel="1">
      <c r="A3046" s="1006"/>
      <c r="B3046" s="1006"/>
      <c r="C3046" s="1006"/>
      <c r="D3046" s="1006" t="s">
        <v>7161</v>
      </c>
      <c r="E3046" s="968" t="s">
        <v>5265</v>
      </c>
      <c r="F3046" s="1007" t="s">
        <v>7162</v>
      </c>
      <c r="G3046" s="947" t="s">
        <v>4687</v>
      </c>
      <c r="H3046" s="1010" t="s">
        <v>1026</v>
      </c>
      <c r="I3046" s="990">
        <v>1.1000000000000001</v>
      </c>
      <c r="J3046" s="1009">
        <v>44.603999999999999</v>
      </c>
      <c r="K3046" s="951">
        <v>0</v>
      </c>
      <c r="L3046" s="952">
        <v>0</v>
      </c>
      <c r="M3046" s="1002">
        <v>0</v>
      </c>
      <c r="N3046" s="966">
        <f t="shared" si="691"/>
        <v>394809.23076923075</v>
      </c>
      <c r="O3046" s="932">
        <f t="shared" si="692"/>
        <v>0</v>
      </c>
      <c r="P3046" s="932">
        <f t="shared" si="693"/>
        <v>0</v>
      </c>
      <c r="Q3046" s="932">
        <f t="shared" si="694"/>
        <v>0</v>
      </c>
      <c r="R3046" s="966">
        <f t="shared" si="683"/>
        <v>19371078.022153847</v>
      </c>
      <c r="S3046" s="960">
        <f t="shared" si="684"/>
        <v>0</v>
      </c>
      <c r="T3046" s="961"/>
      <c r="U3046" s="954"/>
    </row>
    <row r="3047" spans="1:21" ht="49.5" outlineLevel="1">
      <c r="A3047" s="1006"/>
      <c r="B3047" s="1006"/>
      <c r="C3047" s="1006"/>
      <c r="D3047" s="1006" t="s">
        <v>7163</v>
      </c>
      <c r="E3047" s="968" t="s">
        <v>5238</v>
      </c>
      <c r="F3047" s="1007" t="s">
        <v>7164</v>
      </c>
      <c r="G3047" s="947" t="s">
        <v>4687</v>
      </c>
      <c r="H3047" s="1010" t="s">
        <v>1026</v>
      </c>
      <c r="I3047" s="990">
        <f>1.1*0.7</f>
        <v>0.77</v>
      </c>
      <c r="J3047" s="1009">
        <v>7.4160000000000004</v>
      </c>
      <c r="K3047" s="951">
        <v>0</v>
      </c>
      <c r="L3047" s="952">
        <v>0</v>
      </c>
      <c r="M3047" s="951">
        <v>0</v>
      </c>
      <c r="N3047" s="966">
        <f t="shared" si="691"/>
        <v>394809.23076923075</v>
      </c>
      <c r="O3047" s="932">
        <f t="shared" si="692"/>
        <v>0</v>
      </c>
      <c r="P3047" s="932">
        <f t="shared" si="693"/>
        <v>0</v>
      </c>
      <c r="Q3047" s="932">
        <f t="shared" si="694"/>
        <v>0</v>
      </c>
      <c r="R3047" s="966">
        <f t="shared" si="683"/>
        <v>2254487.046646154</v>
      </c>
      <c r="S3047" s="960">
        <f t="shared" si="684"/>
        <v>0</v>
      </c>
      <c r="T3047" s="961"/>
      <c r="U3047" s="954"/>
    </row>
    <row r="3048" spans="1:21" ht="49.5" outlineLevel="1">
      <c r="A3048" s="1006"/>
      <c r="B3048" s="1006"/>
      <c r="C3048" s="1006"/>
      <c r="D3048" s="1006" t="s">
        <v>7165</v>
      </c>
      <c r="E3048" s="968" t="s">
        <v>5241</v>
      </c>
      <c r="F3048" s="1007" t="s">
        <v>7166</v>
      </c>
      <c r="G3048" s="947" t="s">
        <v>4687</v>
      </c>
      <c r="H3048" s="1010" t="s">
        <v>1026</v>
      </c>
      <c r="I3048" s="990">
        <f t="shared" ref="I3048:I3056" si="695">1.1*0.7</f>
        <v>0.77</v>
      </c>
      <c r="J3048" s="1009">
        <v>9.6210000000000004</v>
      </c>
      <c r="K3048" s="951">
        <v>0</v>
      </c>
      <c r="L3048" s="952">
        <v>0</v>
      </c>
      <c r="M3048" s="951">
        <v>0</v>
      </c>
      <c r="N3048" s="966">
        <f t="shared" si="691"/>
        <v>394809.23076923075</v>
      </c>
      <c r="O3048" s="932">
        <f t="shared" si="692"/>
        <v>0</v>
      </c>
      <c r="P3048" s="932">
        <f t="shared" si="693"/>
        <v>0</v>
      </c>
      <c r="Q3048" s="932">
        <f t="shared" si="694"/>
        <v>0</v>
      </c>
      <c r="R3048" s="966">
        <f t="shared" si="683"/>
        <v>2924813.8991076923</v>
      </c>
      <c r="S3048" s="960">
        <f t="shared" si="684"/>
        <v>0</v>
      </c>
      <c r="T3048" s="961"/>
      <c r="U3048" s="954"/>
    </row>
    <row r="3049" spans="1:21" ht="49.5" outlineLevel="1">
      <c r="A3049" s="1006"/>
      <c r="B3049" s="1006"/>
      <c r="C3049" s="1006"/>
      <c r="D3049" s="1006" t="s">
        <v>7167</v>
      </c>
      <c r="E3049" s="968" t="s">
        <v>5244</v>
      </c>
      <c r="F3049" s="1007" t="s">
        <v>7168</v>
      </c>
      <c r="G3049" s="947" t="s">
        <v>4687</v>
      </c>
      <c r="H3049" s="1010" t="s">
        <v>1026</v>
      </c>
      <c r="I3049" s="990">
        <f t="shared" si="695"/>
        <v>0.77</v>
      </c>
      <c r="J3049" s="1009">
        <v>10.548</v>
      </c>
      <c r="K3049" s="951">
        <v>0</v>
      </c>
      <c r="L3049" s="952">
        <v>0</v>
      </c>
      <c r="M3049" s="951">
        <v>0</v>
      </c>
      <c r="N3049" s="966">
        <f t="shared" si="691"/>
        <v>394809.23076923075</v>
      </c>
      <c r="O3049" s="932">
        <f t="shared" si="692"/>
        <v>0</v>
      </c>
      <c r="P3049" s="932">
        <f t="shared" si="693"/>
        <v>0</v>
      </c>
      <c r="Q3049" s="932">
        <f t="shared" si="694"/>
        <v>0</v>
      </c>
      <c r="R3049" s="966">
        <f t="shared" si="683"/>
        <v>3206624.7799384613</v>
      </c>
      <c r="S3049" s="960">
        <f t="shared" si="684"/>
        <v>0</v>
      </c>
      <c r="T3049" s="961"/>
      <c r="U3049" s="954"/>
    </row>
    <row r="3050" spans="1:21" ht="49.5" outlineLevel="1">
      <c r="A3050" s="1006"/>
      <c r="B3050" s="1006"/>
      <c r="C3050" s="1006"/>
      <c r="D3050" s="1006" t="s">
        <v>7169</v>
      </c>
      <c r="E3050" s="968" t="s">
        <v>5247</v>
      </c>
      <c r="F3050" s="1007" t="s">
        <v>7170</v>
      </c>
      <c r="G3050" s="947" t="s">
        <v>4687</v>
      </c>
      <c r="H3050" s="1010" t="s">
        <v>1026</v>
      </c>
      <c r="I3050" s="990">
        <f t="shared" si="695"/>
        <v>0.77</v>
      </c>
      <c r="J3050" s="1009">
        <v>13.779</v>
      </c>
      <c r="K3050" s="951">
        <v>0</v>
      </c>
      <c r="L3050" s="952">
        <v>0</v>
      </c>
      <c r="M3050" s="951">
        <v>0</v>
      </c>
      <c r="N3050" s="966">
        <f t="shared" si="691"/>
        <v>394809.23076923075</v>
      </c>
      <c r="O3050" s="932">
        <f t="shared" si="692"/>
        <v>0</v>
      </c>
      <c r="P3050" s="932">
        <f t="shared" si="693"/>
        <v>0</v>
      </c>
      <c r="Q3050" s="932">
        <f t="shared" si="694"/>
        <v>0</v>
      </c>
      <c r="R3050" s="966">
        <f t="shared" si="683"/>
        <v>4188858.8208923079</v>
      </c>
      <c r="S3050" s="960">
        <f t="shared" si="684"/>
        <v>0</v>
      </c>
      <c r="T3050" s="961"/>
      <c r="U3050" s="954"/>
    </row>
    <row r="3051" spans="1:21" ht="49.5" outlineLevel="1">
      <c r="A3051" s="1006"/>
      <c r="B3051" s="1006"/>
      <c r="C3051" s="1006"/>
      <c r="D3051" s="1006" t="s">
        <v>7171</v>
      </c>
      <c r="E3051" s="968" t="s">
        <v>5250</v>
      </c>
      <c r="F3051" s="1007" t="s">
        <v>7172</v>
      </c>
      <c r="G3051" s="947" t="s">
        <v>4687</v>
      </c>
      <c r="H3051" s="1010" t="s">
        <v>1026</v>
      </c>
      <c r="I3051" s="990">
        <f t="shared" si="695"/>
        <v>0.77</v>
      </c>
      <c r="J3051" s="1009">
        <v>18.5625</v>
      </c>
      <c r="K3051" s="951">
        <v>0</v>
      </c>
      <c r="L3051" s="952">
        <v>0</v>
      </c>
      <c r="M3051" s="951">
        <v>0</v>
      </c>
      <c r="N3051" s="966">
        <f t="shared" si="691"/>
        <v>394809.23076923075</v>
      </c>
      <c r="O3051" s="932">
        <f t="shared" si="692"/>
        <v>0</v>
      </c>
      <c r="P3051" s="932">
        <f t="shared" si="693"/>
        <v>0</v>
      </c>
      <c r="Q3051" s="932">
        <f t="shared" si="694"/>
        <v>0</v>
      </c>
      <c r="R3051" s="966">
        <f t="shared" si="683"/>
        <v>5643057.6865384616</v>
      </c>
      <c r="S3051" s="960">
        <f t="shared" si="684"/>
        <v>0</v>
      </c>
      <c r="T3051" s="961"/>
      <c r="U3051" s="954"/>
    </row>
    <row r="3052" spans="1:21" ht="49.5" outlineLevel="1">
      <c r="A3052" s="1006"/>
      <c r="B3052" s="1006"/>
      <c r="C3052" s="1006"/>
      <c r="D3052" s="1006" t="s">
        <v>7173</v>
      </c>
      <c r="E3052" s="968" t="s">
        <v>5253</v>
      </c>
      <c r="F3052" s="1007" t="s">
        <v>7174</v>
      </c>
      <c r="G3052" s="947" t="s">
        <v>4687</v>
      </c>
      <c r="H3052" s="1010" t="s">
        <v>1026</v>
      </c>
      <c r="I3052" s="990">
        <f t="shared" si="695"/>
        <v>0.77</v>
      </c>
      <c r="J3052" s="1009">
        <v>25.298999999999999</v>
      </c>
      <c r="K3052" s="951">
        <v>0</v>
      </c>
      <c r="L3052" s="952">
        <v>0</v>
      </c>
      <c r="M3052" s="951">
        <v>0</v>
      </c>
      <c r="N3052" s="966">
        <f t="shared" si="691"/>
        <v>394809.23076923075</v>
      </c>
      <c r="O3052" s="932">
        <f t="shared" si="692"/>
        <v>0</v>
      </c>
      <c r="P3052" s="932">
        <f t="shared" si="693"/>
        <v>0</v>
      </c>
      <c r="Q3052" s="932">
        <f t="shared" si="694"/>
        <v>0</v>
      </c>
      <c r="R3052" s="966">
        <f t="shared" si="683"/>
        <v>7690974.6215076912</v>
      </c>
      <c r="S3052" s="960">
        <f t="shared" si="684"/>
        <v>0</v>
      </c>
      <c r="T3052" s="961"/>
      <c r="U3052" s="954"/>
    </row>
    <row r="3053" spans="1:21" ht="49.5" outlineLevel="1">
      <c r="A3053" s="1006"/>
      <c r="B3053" s="1006"/>
      <c r="C3053" s="1006"/>
      <c r="D3053" s="1006" t="s">
        <v>7175</v>
      </c>
      <c r="E3053" s="968" t="s">
        <v>5256</v>
      </c>
      <c r="F3053" s="1007" t="s">
        <v>7176</v>
      </c>
      <c r="G3053" s="947" t="s">
        <v>4687</v>
      </c>
      <c r="H3053" s="1010" t="s">
        <v>1026</v>
      </c>
      <c r="I3053" s="990">
        <f t="shared" si="695"/>
        <v>0.77</v>
      </c>
      <c r="J3053" s="1009">
        <v>28.202000000000002</v>
      </c>
      <c r="K3053" s="951">
        <v>0</v>
      </c>
      <c r="L3053" s="952">
        <v>0</v>
      </c>
      <c r="M3053" s="951">
        <v>0</v>
      </c>
      <c r="N3053" s="966">
        <f t="shared" si="691"/>
        <v>394809.23076923075</v>
      </c>
      <c r="O3053" s="932">
        <f t="shared" si="692"/>
        <v>0</v>
      </c>
      <c r="P3053" s="932">
        <f t="shared" si="693"/>
        <v>0</v>
      </c>
      <c r="Q3053" s="932">
        <f t="shared" si="694"/>
        <v>0</v>
      </c>
      <c r="R3053" s="966">
        <f t="shared" si="683"/>
        <v>8573495.6431384608</v>
      </c>
      <c r="S3053" s="960">
        <f t="shared" si="684"/>
        <v>0</v>
      </c>
      <c r="T3053" s="961"/>
      <c r="U3053" s="954"/>
    </row>
    <row r="3054" spans="1:21" ht="49.5" outlineLevel="1">
      <c r="A3054" s="1006"/>
      <c r="B3054" s="1006"/>
      <c r="C3054" s="1006"/>
      <c r="D3054" s="1006" t="s">
        <v>7177</v>
      </c>
      <c r="E3054" s="968" t="s">
        <v>5259</v>
      </c>
      <c r="F3054" s="1007" t="s">
        <v>7178</v>
      </c>
      <c r="G3054" s="947" t="s">
        <v>4687</v>
      </c>
      <c r="H3054" s="1010" t="s">
        <v>1026</v>
      </c>
      <c r="I3054" s="990">
        <f t="shared" si="695"/>
        <v>0.77</v>
      </c>
      <c r="J3054" s="1009">
        <v>34.353000000000002</v>
      </c>
      <c r="K3054" s="951">
        <v>0</v>
      </c>
      <c r="L3054" s="952">
        <v>0</v>
      </c>
      <c r="M3054" s="951">
        <v>0</v>
      </c>
      <c r="N3054" s="966">
        <f t="shared" si="691"/>
        <v>394809.23076923075</v>
      </c>
      <c r="O3054" s="932">
        <f t="shared" si="692"/>
        <v>0</v>
      </c>
      <c r="P3054" s="932">
        <f t="shared" si="693"/>
        <v>0</v>
      </c>
      <c r="Q3054" s="932">
        <f t="shared" si="694"/>
        <v>0</v>
      </c>
      <c r="R3054" s="966">
        <f t="shared" si="683"/>
        <v>10443418.758553846</v>
      </c>
      <c r="S3054" s="960">
        <f t="shared" si="684"/>
        <v>0</v>
      </c>
      <c r="T3054" s="961"/>
      <c r="U3054" s="954"/>
    </row>
    <row r="3055" spans="1:21" ht="49.5" outlineLevel="1">
      <c r="A3055" s="1006"/>
      <c r="B3055" s="1006"/>
      <c r="C3055" s="1006"/>
      <c r="D3055" s="1006" t="s">
        <v>7179</v>
      </c>
      <c r="E3055" s="968" t="s">
        <v>5262</v>
      </c>
      <c r="F3055" s="1007" t="s">
        <v>7180</v>
      </c>
      <c r="G3055" s="947" t="s">
        <v>4687</v>
      </c>
      <c r="H3055" s="1010" t="s">
        <v>1026</v>
      </c>
      <c r="I3055" s="990">
        <f t="shared" si="695"/>
        <v>0.77</v>
      </c>
      <c r="J3055" s="1009">
        <v>40.554000000000002</v>
      </c>
      <c r="K3055" s="951">
        <v>0</v>
      </c>
      <c r="L3055" s="952">
        <v>0</v>
      </c>
      <c r="M3055" s="951">
        <v>0</v>
      </c>
      <c r="N3055" s="966">
        <f t="shared" si="691"/>
        <v>394809.23076923075</v>
      </c>
      <c r="O3055" s="932">
        <f t="shared" si="692"/>
        <v>0</v>
      </c>
      <c r="P3055" s="932">
        <f t="shared" si="693"/>
        <v>0</v>
      </c>
      <c r="Q3055" s="932">
        <f t="shared" si="694"/>
        <v>0</v>
      </c>
      <c r="R3055" s="966">
        <f t="shared" si="683"/>
        <v>12328542.029353846</v>
      </c>
      <c r="S3055" s="960">
        <f t="shared" si="684"/>
        <v>0</v>
      </c>
      <c r="T3055" s="961"/>
      <c r="U3055" s="954"/>
    </row>
    <row r="3056" spans="1:21" ht="49.5" outlineLevel="1">
      <c r="A3056" s="1006"/>
      <c r="B3056" s="1006"/>
      <c r="C3056" s="1006"/>
      <c r="D3056" s="1006" t="s">
        <v>7181</v>
      </c>
      <c r="E3056" s="968" t="s">
        <v>5265</v>
      </c>
      <c r="F3056" s="1007" t="s">
        <v>7182</v>
      </c>
      <c r="G3056" s="947" t="s">
        <v>4687</v>
      </c>
      <c r="H3056" s="1010" t="s">
        <v>1026</v>
      </c>
      <c r="I3056" s="990">
        <f t="shared" si="695"/>
        <v>0.77</v>
      </c>
      <c r="J3056" s="1009">
        <v>44.603999999999999</v>
      </c>
      <c r="K3056" s="951">
        <v>0</v>
      </c>
      <c r="L3056" s="952">
        <v>0</v>
      </c>
      <c r="M3056" s="951">
        <v>0</v>
      </c>
      <c r="N3056" s="966">
        <f t="shared" si="691"/>
        <v>394809.23076923075</v>
      </c>
      <c r="O3056" s="932">
        <f t="shared" si="692"/>
        <v>0</v>
      </c>
      <c r="P3056" s="932">
        <f t="shared" si="693"/>
        <v>0</v>
      </c>
      <c r="Q3056" s="932">
        <f t="shared" si="694"/>
        <v>0</v>
      </c>
      <c r="R3056" s="966">
        <f t="shared" si="683"/>
        <v>13559754.615507692</v>
      </c>
      <c r="S3056" s="960">
        <f t="shared" si="684"/>
        <v>0</v>
      </c>
      <c r="T3056" s="961"/>
      <c r="U3056" s="954"/>
    </row>
    <row r="3057" spans="1:21" ht="49.5" outlineLevel="1">
      <c r="A3057" s="1006"/>
      <c r="B3057" s="1006"/>
      <c r="C3057" s="1006"/>
      <c r="D3057" s="1006" t="s">
        <v>7183</v>
      </c>
      <c r="E3057" s="968" t="s">
        <v>5238</v>
      </c>
      <c r="F3057" s="1007" t="s">
        <v>7184</v>
      </c>
      <c r="G3057" s="947" t="s">
        <v>4687</v>
      </c>
      <c r="H3057" s="1010" t="s">
        <v>1026</v>
      </c>
      <c r="I3057" s="990">
        <f>1.1*1.15</f>
        <v>1.2649999999999999</v>
      </c>
      <c r="J3057" s="1009">
        <v>7.4160000000000004</v>
      </c>
      <c r="K3057" s="951">
        <v>0</v>
      </c>
      <c r="L3057" s="952">
        <v>0</v>
      </c>
      <c r="M3057" s="951">
        <v>0</v>
      </c>
      <c r="N3057" s="966">
        <f t="shared" si="691"/>
        <v>394809.23076923075</v>
      </c>
      <c r="O3057" s="932">
        <f t="shared" si="692"/>
        <v>0</v>
      </c>
      <c r="P3057" s="932">
        <f t="shared" si="693"/>
        <v>0</v>
      </c>
      <c r="Q3057" s="932">
        <f t="shared" si="694"/>
        <v>0</v>
      </c>
      <c r="R3057" s="966">
        <f t="shared" si="683"/>
        <v>3703800.1480615381</v>
      </c>
      <c r="S3057" s="960">
        <f t="shared" si="684"/>
        <v>0</v>
      </c>
      <c r="T3057" s="961"/>
      <c r="U3057" s="954"/>
    </row>
    <row r="3058" spans="1:21" ht="49.5" outlineLevel="1">
      <c r="A3058" s="1006"/>
      <c r="B3058" s="1006"/>
      <c r="C3058" s="1006"/>
      <c r="D3058" s="1006" t="s">
        <v>7185</v>
      </c>
      <c r="E3058" s="968" t="s">
        <v>5241</v>
      </c>
      <c r="F3058" s="1007" t="s">
        <v>7186</v>
      </c>
      <c r="G3058" s="947" t="s">
        <v>4687</v>
      </c>
      <c r="H3058" s="1010" t="s">
        <v>1026</v>
      </c>
      <c r="I3058" s="990">
        <f t="shared" ref="I3058:I3066" si="696">1.1*1.15</f>
        <v>1.2649999999999999</v>
      </c>
      <c r="J3058" s="1009">
        <v>9.6210000000000004</v>
      </c>
      <c r="K3058" s="951">
        <v>0</v>
      </c>
      <c r="L3058" s="952">
        <v>0</v>
      </c>
      <c r="M3058" s="951">
        <v>0</v>
      </c>
      <c r="N3058" s="966">
        <f t="shared" si="691"/>
        <v>394809.23076923075</v>
      </c>
      <c r="O3058" s="932">
        <f t="shared" si="692"/>
        <v>0</v>
      </c>
      <c r="P3058" s="932">
        <f t="shared" si="693"/>
        <v>0</v>
      </c>
      <c r="Q3058" s="932">
        <f t="shared" si="694"/>
        <v>0</v>
      </c>
      <c r="R3058" s="966">
        <f t="shared" si="683"/>
        <v>4805051.4056769228</v>
      </c>
      <c r="S3058" s="960">
        <f t="shared" si="684"/>
        <v>0</v>
      </c>
      <c r="T3058" s="961"/>
      <c r="U3058" s="954"/>
    </row>
    <row r="3059" spans="1:21" ht="49.5" outlineLevel="1">
      <c r="A3059" s="1006"/>
      <c r="B3059" s="1006"/>
      <c r="C3059" s="1006"/>
      <c r="D3059" s="1006" t="s">
        <v>7187</v>
      </c>
      <c r="E3059" s="968" t="s">
        <v>5244</v>
      </c>
      <c r="F3059" s="1007" t="s">
        <v>7188</v>
      </c>
      <c r="G3059" s="947" t="s">
        <v>4687</v>
      </c>
      <c r="H3059" s="1010" t="s">
        <v>1026</v>
      </c>
      <c r="I3059" s="990">
        <f t="shared" si="696"/>
        <v>1.2649999999999999</v>
      </c>
      <c r="J3059" s="1009">
        <v>10.548</v>
      </c>
      <c r="K3059" s="951">
        <v>0</v>
      </c>
      <c r="L3059" s="952">
        <v>0</v>
      </c>
      <c r="M3059" s="951">
        <v>0</v>
      </c>
      <c r="N3059" s="966">
        <f t="shared" si="691"/>
        <v>394809.23076923075</v>
      </c>
      <c r="O3059" s="932">
        <f t="shared" si="692"/>
        <v>0</v>
      </c>
      <c r="P3059" s="932">
        <f t="shared" si="693"/>
        <v>0</v>
      </c>
      <c r="Q3059" s="932">
        <f t="shared" si="694"/>
        <v>0</v>
      </c>
      <c r="R3059" s="966">
        <f t="shared" si="683"/>
        <v>5268026.4241846148</v>
      </c>
      <c r="S3059" s="960">
        <f t="shared" si="684"/>
        <v>0</v>
      </c>
      <c r="T3059" s="961"/>
      <c r="U3059" s="954"/>
    </row>
    <row r="3060" spans="1:21" ht="49.5" outlineLevel="1">
      <c r="A3060" s="1006"/>
      <c r="B3060" s="1006"/>
      <c r="C3060" s="1006"/>
      <c r="D3060" s="1006" t="s">
        <v>7189</v>
      </c>
      <c r="E3060" s="968" t="s">
        <v>5247</v>
      </c>
      <c r="F3060" s="1007" t="s">
        <v>7190</v>
      </c>
      <c r="G3060" s="947" t="s">
        <v>4687</v>
      </c>
      <c r="H3060" s="1010" t="s">
        <v>1026</v>
      </c>
      <c r="I3060" s="990">
        <f t="shared" si="696"/>
        <v>1.2649999999999999</v>
      </c>
      <c r="J3060" s="1009">
        <v>13.779</v>
      </c>
      <c r="K3060" s="951">
        <v>0</v>
      </c>
      <c r="L3060" s="952">
        <v>0</v>
      </c>
      <c r="M3060" s="951">
        <v>0</v>
      </c>
      <c r="N3060" s="966">
        <f t="shared" si="691"/>
        <v>394809.23076923075</v>
      </c>
      <c r="O3060" s="932">
        <f t="shared" si="692"/>
        <v>0</v>
      </c>
      <c r="P3060" s="932">
        <f t="shared" si="693"/>
        <v>0</v>
      </c>
      <c r="Q3060" s="932">
        <f t="shared" si="694"/>
        <v>0</v>
      </c>
      <c r="R3060" s="966">
        <f t="shared" si="683"/>
        <v>6881696.6343230763</v>
      </c>
      <c r="S3060" s="960">
        <f t="shared" si="684"/>
        <v>0</v>
      </c>
      <c r="T3060" s="961"/>
      <c r="U3060" s="954"/>
    </row>
    <row r="3061" spans="1:21" ht="49.5" outlineLevel="1">
      <c r="A3061" s="1006"/>
      <c r="B3061" s="1006"/>
      <c r="C3061" s="1006"/>
      <c r="D3061" s="1006" t="s">
        <v>7191</v>
      </c>
      <c r="E3061" s="968" t="s">
        <v>5250</v>
      </c>
      <c r="F3061" s="1007" t="s">
        <v>7192</v>
      </c>
      <c r="G3061" s="947" t="s">
        <v>4687</v>
      </c>
      <c r="H3061" s="1010" t="s">
        <v>1026</v>
      </c>
      <c r="I3061" s="990">
        <f t="shared" si="696"/>
        <v>1.2649999999999999</v>
      </c>
      <c r="J3061" s="1009">
        <v>18.5625</v>
      </c>
      <c r="K3061" s="951">
        <v>0</v>
      </c>
      <c r="L3061" s="952">
        <v>0</v>
      </c>
      <c r="M3061" s="951">
        <v>0</v>
      </c>
      <c r="N3061" s="966">
        <f t="shared" si="691"/>
        <v>394809.23076923075</v>
      </c>
      <c r="O3061" s="932">
        <f t="shared" si="692"/>
        <v>0</v>
      </c>
      <c r="P3061" s="932">
        <f t="shared" si="693"/>
        <v>0</v>
      </c>
      <c r="Q3061" s="932">
        <f t="shared" si="694"/>
        <v>0</v>
      </c>
      <c r="R3061" s="966">
        <f t="shared" si="683"/>
        <v>9270737.6278846152</v>
      </c>
      <c r="S3061" s="960">
        <f t="shared" si="684"/>
        <v>0</v>
      </c>
      <c r="T3061" s="961"/>
      <c r="U3061" s="954"/>
    </row>
    <row r="3062" spans="1:21" ht="49.5" outlineLevel="1">
      <c r="A3062" s="1006"/>
      <c r="B3062" s="1006"/>
      <c r="C3062" s="1006"/>
      <c r="D3062" s="1006" t="s">
        <v>7193</v>
      </c>
      <c r="E3062" s="968" t="s">
        <v>5253</v>
      </c>
      <c r="F3062" s="1007" t="s">
        <v>7194</v>
      </c>
      <c r="G3062" s="947" t="s">
        <v>4687</v>
      </c>
      <c r="H3062" s="1010" t="s">
        <v>1026</v>
      </c>
      <c r="I3062" s="990">
        <f t="shared" si="696"/>
        <v>1.2649999999999999</v>
      </c>
      <c r="J3062" s="1009">
        <v>25.298999999999999</v>
      </c>
      <c r="K3062" s="951">
        <v>0</v>
      </c>
      <c r="L3062" s="952">
        <v>0</v>
      </c>
      <c r="M3062" s="951">
        <v>0</v>
      </c>
      <c r="N3062" s="966">
        <f t="shared" si="691"/>
        <v>394809.23076923075</v>
      </c>
      <c r="O3062" s="932">
        <f t="shared" si="692"/>
        <v>0</v>
      </c>
      <c r="P3062" s="932">
        <f t="shared" si="693"/>
        <v>0</v>
      </c>
      <c r="Q3062" s="932">
        <f t="shared" si="694"/>
        <v>0</v>
      </c>
      <c r="R3062" s="966">
        <f t="shared" si="683"/>
        <v>12635172.592476921</v>
      </c>
      <c r="S3062" s="960">
        <f t="shared" si="684"/>
        <v>0</v>
      </c>
      <c r="T3062" s="961"/>
      <c r="U3062" s="954"/>
    </row>
    <row r="3063" spans="1:21" ht="49.5" outlineLevel="1">
      <c r="A3063" s="1006"/>
      <c r="B3063" s="1006"/>
      <c r="C3063" s="1006"/>
      <c r="D3063" s="1006" t="s">
        <v>7195</v>
      </c>
      <c r="E3063" s="968" t="s">
        <v>5256</v>
      </c>
      <c r="F3063" s="1007" t="s">
        <v>7196</v>
      </c>
      <c r="G3063" s="947" t="s">
        <v>4687</v>
      </c>
      <c r="H3063" s="1010" t="s">
        <v>1026</v>
      </c>
      <c r="I3063" s="990">
        <f t="shared" si="696"/>
        <v>1.2649999999999999</v>
      </c>
      <c r="J3063" s="1009">
        <v>28.202000000000002</v>
      </c>
      <c r="K3063" s="951">
        <v>0</v>
      </c>
      <c r="L3063" s="952">
        <v>0</v>
      </c>
      <c r="M3063" s="951">
        <v>0</v>
      </c>
      <c r="N3063" s="966">
        <f t="shared" si="691"/>
        <v>394809.23076923075</v>
      </c>
      <c r="O3063" s="932">
        <f t="shared" si="692"/>
        <v>0</v>
      </c>
      <c r="P3063" s="932">
        <f t="shared" si="693"/>
        <v>0</v>
      </c>
      <c r="Q3063" s="932">
        <f t="shared" si="694"/>
        <v>0</v>
      </c>
      <c r="R3063" s="966">
        <f t="shared" ref="R3063:R3126" si="697">I3063*J3063*N3063</f>
        <v>14085028.556584615</v>
      </c>
      <c r="S3063" s="960">
        <f t="shared" ref="S3063:S3126" si="698">(K3063*O3063+L3063*P3063+M3063*Q3063)</f>
        <v>0</v>
      </c>
      <c r="T3063" s="961"/>
      <c r="U3063" s="954"/>
    </row>
    <row r="3064" spans="1:21" ht="49.5" outlineLevel="1">
      <c r="A3064" s="1006"/>
      <c r="B3064" s="1006"/>
      <c r="C3064" s="1006"/>
      <c r="D3064" s="1006" t="s">
        <v>7197</v>
      </c>
      <c r="E3064" s="968" t="s">
        <v>5259</v>
      </c>
      <c r="F3064" s="1007" t="s">
        <v>7198</v>
      </c>
      <c r="G3064" s="947" t="s">
        <v>4687</v>
      </c>
      <c r="H3064" s="1010" t="s">
        <v>1026</v>
      </c>
      <c r="I3064" s="990">
        <f t="shared" si="696"/>
        <v>1.2649999999999999</v>
      </c>
      <c r="J3064" s="1009">
        <v>34.353000000000002</v>
      </c>
      <c r="K3064" s="951">
        <v>0</v>
      </c>
      <c r="L3064" s="952">
        <v>0</v>
      </c>
      <c r="M3064" s="951">
        <v>0</v>
      </c>
      <c r="N3064" s="966">
        <f t="shared" si="691"/>
        <v>394809.23076923075</v>
      </c>
      <c r="O3064" s="932">
        <f t="shared" si="692"/>
        <v>0</v>
      </c>
      <c r="P3064" s="932">
        <f t="shared" si="693"/>
        <v>0</v>
      </c>
      <c r="Q3064" s="932">
        <f t="shared" si="694"/>
        <v>0</v>
      </c>
      <c r="R3064" s="966">
        <f t="shared" si="697"/>
        <v>17157045.103338461</v>
      </c>
      <c r="S3064" s="960">
        <f t="shared" si="698"/>
        <v>0</v>
      </c>
      <c r="T3064" s="961"/>
      <c r="U3064" s="954"/>
    </row>
    <row r="3065" spans="1:21" ht="49.5" outlineLevel="1">
      <c r="A3065" s="1006"/>
      <c r="B3065" s="1006"/>
      <c r="C3065" s="1006"/>
      <c r="D3065" s="1006" t="s">
        <v>7199</v>
      </c>
      <c r="E3065" s="968" t="s">
        <v>5262</v>
      </c>
      <c r="F3065" s="1007" t="s">
        <v>7200</v>
      </c>
      <c r="G3065" s="947" t="s">
        <v>4687</v>
      </c>
      <c r="H3065" s="1010" t="s">
        <v>1026</v>
      </c>
      <c r="I3065" s="990">
        <f t="shared" si="696"/>
        <v>1.2649999999999999</v>
      </c>
      <c r="J3065" s="1009">
        <v>40.554000000000002</v>
      </c>
      <c r="K3065" s="951">
        <v>0</v>
      </c>
      <c r="L3065" s="952">
        <v>0</v>
      </c>
      <c r="M3065" s="951">
        <v>0</v>
      </c>
      <c r="N3065" s="966">
        <f t="shared" si="691"/>
        <v>394809.23076923075</v>
      </c>
      <c r="O3065" s="932">
        <f t="shared" si="692"/>
        <v>0</v>
      </c>
      <c r="P3065" s="932">
        <f t="shared" si="693"/>
        <v>0</v>
      </c>
      <c r="Q3065" s="932">
        <f t="shared" si="694"/>
        <v>0</v>
      </c>
      <c r="R3065" s="966">
        <f t="shared" si="697"/>
        <v>20254033.333938461</v>
      </c>
      <c r="S3065" s="960">
        <f t="shared" si="698"/>
        <v>0</v>
      </c>
      <c r="T3065" s="961"/>
      <c r="U3065" s="954"/>
    </row>
    <row r="3066" spans="1:21" ht="49.5" outlineLevel="1">
      <c r="A3066" s="1006"/>
      <c r="B3066" s="1006"/>
      <c r="C3066" s="1006"/>
      <c r="D3066" s="1006" t="s">
        <v>7201</v>
      </c>
      <c r="E3066" s="968" t="s">
        <v>5265</v>
      </c>
      <c r="F3066" s="1007" t="s">
        <v>7202</v>
      </c>
      <c r="G3066" s="947" t="s">
        <v>4687</v>
      </c>
      <c r="H3066" s="1010" t="s">
        <v>1026</v>
      </c>
      <c r="I3066" s="990">
        <f t="shared" si="696"/>
        <v>1.2649999999999999</v>
      </c>
      <c r="J3066" s="1009">
        <v>44.603999999999999</v>
      </c>
      <c r="K3066" s="951">
        <v>0</v>
      </c>
      <c r="L3066" s="952">
        <v>0</v>
      </c>
      <c r="M3066" s="951">
        <v>0</v>
      </c>
      <c r="N3066" s="966">
        <f t="shared" si="691"/>
        <v>394809.23076923075</v>
      </c>
      <c r="O3066" s="932">
        <f t="shared" si="692"/>
        <v>0</v>
      </c>
      <c r="P3066" s="932">
        <f t="shared" si="693"/>
        <v>0</v>
      </c>
      <c r="Q3066" s="932">
        <f t="shared" si="694"/>
        <v>0</v>
      </c>
      <c r="R3066" s="966">
        <f t="shared" si="697"/>
        <v>22276739.725476921</v>
      </c>
      <c r="S3066" s="960">
        <f t="shared" si="698"/>
        <v>0</v>
      </c>
      <c r="T3066" s="961"/>
      <c r="U3066" s="954"/>
    </row>
    <row r="3067" spans="1:21" ht="49.5" outlineLevel="1">
      <c r="A3067" s="1006"/>
      <c r="B3067" s="1006"/>
      <c r="C3067" s="1006"/>
      <c r="D3067" s="1006" t="s">
        <v>7203</v>
      </c>
      <c r="E3067" s="968" t="s">
        <v>5238</v>
      </c>
      <c r="F3067" s="1007" t="s">
        <v>7204</v>
      </c>
      <c r="G3067" s="947" t="s">
        <v>4687</v>
      </c>
      <c r="H3067" s="1010" t="s">
        <v>1026</v>
      </c>
      <c r="I3067" s="990">
        <f>1.1*1.15*0.7</f>
        <v>0.88549999999999984</v>
      </c>
      <c r="J3067" s="1009">
        <v>7.4160000000000004</v>
      </c>
      <c r="K3067" s="951">
        <v>0</v>
      </c>
      <c r="L3067" s="952">
        <v>0</v>
      </c>
      <c r="M3067" s="951">
        <v>0</v>
      </c>
      <c r="N3067" s="966">
        <f t="shared" si="691"/>
        <v>394809.23076923075</v>
      </c>
      <c r="O3067" s="932">
        <f t="shared" si="692"/>
        <v>0</v>
      </c>
      <c r="P3067" s="932">
        <f t="shared" si="693"/>
        <v>0</v>
      </c>
      <c r="Q3067" s="932">
        <f t="shared" si="694"/>
        <v>0</v>
      </c>
      <c r="R3067" s="966">
        <f t="shared" si="697"/>
        <v>2592660.1036430765</v>
      </c>
      <c r="S3067" s="960">
        <f t="shared" si="698"/>
        <v>0</v>
      </c>
      <c r="T3067" s="961"/>
      <c r="U3067" s="954"/>
    </row>
    <row r="3068" spans="1:21" ht="49.5" outlineLevel="1">
      <c r="A3068" s="1006"/>
      <c r="B3068" s="1006"/>
      <c r="C3068" s="1006"/>
      <c r="D3068" s="1006" t="s">
        <v>7205</v>
      </c>
      <c r="E3068" s="968" t="s">
        <v>5241</v>
      </c>
      <c r="F3068" s="1007" t="s">
        <v>7206</v>
      </c>
      <c r="G3068" s="947" t="s">
        <v>4687</v>
      </c>
      <c r="H3068" s="1010" t="s">
        <v>1026</v>
      </c>
      <c r="I3068" s="990">
        <f t="shared" ref="I3068:I3076" si="699">1.1*1.15*0.7</f>
        <v>0.88549999999999984</v>
      </c>
      <c r="J3068" s="1009">
        <v>9.6210000000000004</v>
      </c>
      <c r="K3068" s="951">
        <v>0</v>
      </c>
      <c r="L3068" s="952">
        <v>0</v>
      </c>
      <c r="M3068" s="951">
        <v>0</v>
      </c>
      <c r="N3068" s="966">
        <f t="shared" si="691"/>
        <v>394809.23076923075</v>
      </c>
      <c r="O3068" s="932">
        <f t="shared" si="692"/>
        <v>0</v>
      </c>
      <c r="P3068" s="932">
        <f t="shared" si="693"/>
        <v>0</v>
      </c>
      <c r="Q3068" s="932">
        <f t="shared" si="694"/>
        <v>0</v>
      </c>
      <c r="R3068" s="966">
        <f t="shared" si="697"/>
        <v>3363535.9839738454</v>
      </c>
      <c r="S3068" s="960">
        <f t="shared" si="698"/>
        <v>0</v>
      </c>
      <c r="T3068" s="961"/>
      <c r="U3068" s="954"/>
    </row>
    <row r="3069" spans="1:21" ht="49.5" outlineLevel="1">
      <c r="A3069" s="1006"/>
      <c r="B3069" s="1006"/>
      <c r="C3069" s="1006"/>
      <c r="D3069" s="1006" t="s">
        <v>7207</v>
      </c>
      <c r="E3069" s="968" t="s">
        <v>5244</v>
      </c>
      <c r="F3069" s="1007" t="s">
        <v>7208</v>
      </c>
      <c r="G3069" s="947" t="s">
        <v>4687</v>
      </c>
      <c r="H3069" s="1010" t="s">
        <v>1026</v>
      </c>
      <c r="I3069" s="990">
        <f t="shared" si="699"/>
        <v>0.88549999999999984</v>
      </c>
      <c r="J3069" s="1009">
        <v>10.548</v>
      </c>
      <c r="K3069" s="951">
        <v>0</v>
      </c>
      <c r="L3069" s="952">
        <v>0</v>
      </c>
      <c r="M3069" s="951">
        <v>0</v>
      </c>
      <c r="N3069" s="966">
        <f t="shared" ref="N3069:N3100" si="700">VLOOKUP(H3069,DGNC2032,8)</f>
        <v>394809.23076923075</v>
      </c>
      <c r="O3069" s="932">
        <f t="shared" ref="O3069:O3100" si="701">+IFERROR(VLOOKUP($A3069,DGMTC7606,10,0),0)</f>
        <v>0</v>
      </c>
      <c r="P3069" s="932">
        <f t="shared" ref="P3069:P3100" si="702">+IFERROR(VLOOKUP($B3069,DGMTC11,10,0),0)</f>
        <v>0</v>
      </c>
      <c r="Q3069" s="932">
        <f t="shared" ref="Q3069:Q3100" si="703">+IFERROR(VLOOKUP($C3069,DGMTC11,10,0),0)</f>
        <v>0</v>
      </c>
      <c r="R3069" s="966">
        <f t="shared" si="697"/>
        <v>3687618.4969292297</v>
      </c>
      <c r="S3069" s="960">
        <f t="shared" si="698"/>
        <v>0</v>
      </c>
      <c r="T3069" s="961"/>
      <c r="U3069" s="954"/>
    </row>
    <row r="3070" spans="1:21" ht="49.5" outlineLevel="1">
      <c r="A3070" s="1006"/>
      <c r="B3070" s="1006"/>
      <c r="C3070" s="1006"/>
      <c r="D3070" s="1006" t="s">
        <v>7209</v>
      </c>
      <c r="E3070" s="968" t="s">
        <v>5247</v>
      </c>
      <c r="F3070" s="1007" t="s">
        <v>7210</v>
      </c>
      <c r="G3070" s="947" t="s">
        <v>4687</v>
      </c>
      <c r="H3070" s="1010" t="s">
        <v>1026</v>
      </c>
      <c r="I3070" s="990">
        <f t="shared" si="699"/>
        <v>0.88549999999999984</v>
      </c>
      <c r="J3070" s="1009">
        <v>13.779</v>
      </c>
      <c r="K3070" s="951">
        <v>0</v>
      </c>
      <c r="L3070" s="952">
        <v>0</v>
      </c>
      <c r="M3070" s="951">
        <v>0</v>
      </c>
      <c r="N3070" s="966">
        <f t="shared" si="700"/>
        <v>394809.23076923075</v>
      </c>
      <c r="O3070" s="932">
        <f t="shared" si="701"/>
        <v>0</v>
      </c>
      <c r="P3070" s="932">
        <f t="shared" si="702"/>
        <v>0</v>
      </c>
      <c r="Q3070" s="932">
        <f t="shared" si="703"/>
        <v>0</v>
      </c>
      <c r="R3070" s="966">
        <f t="shared" si="697"/>
        <v>4817187.6440261528</v>
      </c>
      <c r="S3070" s="960">
        <f t="shared" si="698"/>
        <v>0</v>
      </c>
      <c r="T3070" s="961"/>
      <c r="U3070" s="954"/>
    </row>
    <row r="3071" spans="1:21" ht="49.5" outlineLevel="1">
      <c r="A3071" s="1006"/>
      <c r="B3071" s="1006"/>
      <c r="C3071" s="1006"/>
      <c r="D3071" s="1006" t="s">
        <v>7211</v>
      </c>
      <c r="E3071" s="968" t="s">
        <v>5250</v>
      </c>
      <c r="F3071" s="1007" t="s">
        <v>7212</v>
      </c>
      <c r="G3071" s="947" t="s">
        <v>4687</v>
      </c>
      <c r="H3071" s="1010" t="s">
        <v>1026</v>
      </c>
      <c r="I3071" s="990">
        <f t="shared" si="699"/>
        <v>0.88549999999999984</v>
      </c>
      <c r="J3071" s="1009">
        <v>18.5625</v>
      </c>
      <c r="K3071" s="951">
        <v>0</v>
      </c>
      <c r="L3071" s="952">
        <v>0</v>
      </c>
      <c r="M3071" s="951">
        <v>0</v>
      </c>
      <c r="N3071" s="966">
        <f t="shared" si="700"/>
        <v>394809.23076923075</v>
      </c>
      <c r="O3071" s="932">
        <f t="shared" si="701"/>
        <v>0</v>
      </c>
      <c r="P3071" s="932">
        <f t="shared" si="702"/>
        <v>0</v>
      </c>
      <c r="Q3071" s="932">
        <f t="shared" si="703"/>
        <v>0</v>
      </c>
      <c r="R3071" s="966">
        <f t="shared" si="697"/>
        <v>6489516.3395192288</v>
      </c>
      <c r="S3071" s="960">
        <f t="shared" si="698"/>
        <v>0</v>
      </c>
      <c r="T3071" s="961"/>
      <c r="U3071" s="954"/>
    </row>
    <row r="3072" spans="1:21" ht="49.5" outlineLevel="1">
      <c r="A3072" s="1006"/>
      <c r="B3072" s="1006"/>
      <c r="C3072" s="1006"/>
      <c r="D3072" s="1006" t="s">
        <v>7213</v>
      </c>
      <c r="E3072" s="968" t="s">
        <v>5253</v>
      </c>
      <c r="F3072" s="1007" t="s">
        <v>7214</v>
      </c>
      <c r="G3072" s="947" t="s">
        <v>4687</v>
      </c>
      <c r="H3072" s="1010" t="s">
        <v>1026</v>
      </c>
      <c r="I3072" s="990">
        <f t="shared" si="699"/>
        <v>0.88549999999999984</v>
      </c>
      <c r="J3072" s="1009">
        <v>25.298999999999999</v>
      </c>
      <c r="K3072" s="951">
        <v>0</v>
      </c>
      <c r="L3072" s="952">
        <v>0</v>
      </c>
      <c r="M3072" s="951">
        <v>0</v>
      </c>
      <c r="N3072" s="966">
        <f t="shared" si="700"/>
        <v>394809.23076923075</v>
      </c>
      <c r="O3072" s="932">
        <f t="shared" si="701"/>
        <v>0</v>
      </c>
      <c r="P3072" s="932">
        <f t="shared" si="702"/>
        <v>0</v>
      </c>
      <c r="Q3072" s="932">
        <f t="shared" si="703"/>
        <v>0</v>
      </c>
      <c r="R3072" s="966">
        <f t="shared" si="697"/>
        <v>8844620.8147338443</v>
      </c>
      <c r="S3072" s="960">
        <f t="shared" si="698"/>
        <v>0</v>
      </c>
      <c r="T3072" s="961"/>
      <c r="U3072" s="954"/>
    </row>
    <row r="3073" spans="1:21" ht="49.5" outlineLevel="1">
      <c r="A3073" s="1006"/>
      <c r="B3073" s="1006"/>
      <c r="C3073" s="1006"/>
      <c r="D3073" s="1006" t="s">
        <v>7215</v>
      </c>
      <c r="E3073" s="968" t="s">
        <v>5256</v>
      </c>
      <c r="F3073" s="1007" t="s">
        <v>7216</v>
      </c>
      <c r="G3073" s="947" t="s">
        <v>4687</v>
      </c>
      <c r="H3073" s="1010" t="s">
        <v>1026</v>
      </c>
      <c r="I3073" s="990">
        <f t="shared" si="699"/>
        <v>0.88549999999999984</v>
      </c>
      <c r="J3073" s="1009">
        <v>28.202000000000002</v>
      </c>
      <c r="K3073" s="951">
        <v>0</v>
      </c>
      <c r="L3073" s="952">
        <v>0</v>
      </c>
      <c r="M3073" s="951">
        <v>0</v>
      </c>
      <c r="N3073" s="966">
        <f t="shared" si="700"/>
        <v>394809.23076923075</v>
      </c>
      <c r="O3073" s="932">
        <f t="shared" si="701"/>
        <v>0</v>
      </c>
      <c r="P3073" s="932">
        <f t="shared" si="702"/>
        <v>0</v>
      </c>
      <c r="Q3073" s="932">
        <f t="shared" si="703"/>
        <v>0</v>
      </c>
      <c r="R3073" s="966">
        <f t="shared" si="697"/>
        <v>9859519.9896092303</v>
      </c>
      <c r="S3073" s="960">
        <f t="shared" si="698"/>
        <v>0</v>
      </c>
      <c r="T3073" s="961"/>
      <c r="U3073" s="954"/>
    </row>
    <row r="3074" spans="1:21" ht="49.5" outlineLevel="1">
      <c r="A3074" s="1006"/>
      <c r="B3074" s="1006"/>
      <c r="C3074" s="1006"/>
      <c r="D3074" s="1006" t="s">
        <v>7217</v>
      </c>
      <c r="E3074" s="968" t="s">
        <v>5259</v>
      </c>
      <c r="F3074" s="1007" t="s">
        <v>7218</v>
      </c>
      <c r="G3074" s="947" t="s">
        <v>4687</v>
      </c>
      <c r="H3074" s="1010" t="s">
        <v>1026</v>
      </c>
      <c r="I3074" s="990">
        <f t="shared" si="699"/>
        <v>0.88549999999999984</v>
      </c>
      <c r="J3074" s="1009">
        <v>34.353000000000002</v>
      </c>
      <c r="K3074" s="951">
        <v>0</v>
      </c>
      <c r="L3074" s="952">
        <v>0</v>
      </c>
      <c r="M3074" s="951">
        <v>0</v>
      </c>
      <c r="N3074" s="966">
        <f t="shared" si="700"/>
        <v>394809.23076923075</v>
      </c>
      <c r="O3074" s="932">
        <f t="shared" si="701"/>
        <v>0</v>
      </c>
      <c r="P3074" s="932">
        <f t="shared" si="702"/>
        <v>0</v>
      </c>
      <c r="Q3074" s="932">
        <f t="shared" si="703"/>
        <v>0</v>
      </c>
      <c r="R3074" s="966">
        <f t="shared" si="697"/>
        <v>12009931.572336921</v>
      </c>
      <c r="S3074" s="960">
        <f t="shared" si="698"/>
        <v>0</v>
      </c>
      <c r="T3074" s="961"/>
      <c r="U3074" s="954"/>
    </row>
    <row r="3075" spans="1:21" ht="49.5" outlineLevel="1">
      <c r="A3075" s="1006"/>
      <c r="B3075" s="1006"/>
      <c r="C3075" s="1006"/>
      <c r="D3075" s="1006" t="s">
        <v>7219</v>
      </c>
      <c r="E3075" s="968" t="s">
        <v>5262</v>
      </c>
      <c r="F3075" s="1007" t="s">
        <v>7220</v>
      </c>
      <c r="G3075" s="947" t="s">
        <v>4687</v>
      </c>
      <c r="H3075" s="1010" t="s">
        <v>1026</v>
      </c>
      <c r="I3075" s="990">
        <f t="shared" si="699"/>
        <v>0.88549999999999984</v>
      </c>
      <c r="J3075" s="1009">
        <v>40.554000000000002</v>
      </c>
      <c r="K3075" s="951">
        <v>0</v>
      </c>
      <c r="L3075" s="952">
        <v>0</v>
      </c>
      <c r="M3075" s="951">
        <v>0</v>
      </c>
      <c r="N3075" s="966">
        <f t="shared" si="700"/>
        <v>394809.23076923075</v>
      </c>
      <c r="O3075" s="932">
        <f t="shared" si="701"/>
        <v>0</v>
      </c>
      <c r="P3075" s="932">
        <f t="shared" si="702"/>
        <v>0</v>
      </c>
      <c r="Q3075" s="932">
        <f t="shared" si="703"/>
        <v>0</v>
      </c>
      <c r="R3075" s="966">
        <f t="shared" si="697"/>
        <v>14177823.33375692</v>
      </c>
      <c r="S3075" s="960">
        <f t="shared" si="698"/>
        <v>0</v>
      </c>
      <c r="T3075" s="961"/>
      <c r="U3075" s="954"/>
    </row>
    <row r="3076" spans="1:21" ht="49.5" outlineLevel="1">
      <c r="A3076" s="1006"/>
      <c r="B3076" s="1006"/>
      <c r="C3076" s="1006"/>
      <c r="D3076" s="1006" t="s">
        <v>7221</v>
      </c>
      <c r="E3076" s="968" t="s">
        <v>5265</v>
      </c>
      <c r="F3076" s="1007" t="s">
        <v>7222</v>
      </c>
      <c r="G3076" s="947" t="s">
        <v>4687</v>
      </c>
      <c r="H3076" s="1010" t="s">
        <v>1026</v>
      </c>
      <c r="I3076" s="990">
        <f t="shared" si="699"/>
        <v>0.88549999999999984</v>
      </c>
      <c r="J3076" s="1009">
        <v>44.603999999999999</v>
      </c>
      <c r="K3076" s="951">
        <v>0</v>
      </c>
      <c r="L3076" s="952">
        <v>0</v>
      </c>
      <c r="M3076" s="951">
        <v>0</v>
      </c>
      <c r="N3076" s="966">
        <f t="shared" si="700"/>
        <v>394809.23076923075</v>
      </c>
      <c r="O3076" s="932">
        <f t="shared" si="701"/>
        <v>0</v>
      </c>
      <c r="P3076" s="932">
        <f t="shared" si="702"/>
        <v>0</v>
      </c>
      <c r="Q3076" s="932">
        <f t="shared" si="703"/>
        <v>0</v>
      </c>
      <c r="R3076" s="966">
        <f t="shared" si="697"/>
        <v>15593717.807833843</v>
      </c>
      <c r="S3076" s="960">
        <f t="shared" si="698"/>
        <v>0</v>
      </c>
      <c r="T3076" s="961"/>
      <c r="U3076" s="954"/>
    </row>
    <row r="3077" spans="1:21" ht="66" outlineLevel="1">
      <c r="A3077" s="1006" t="s">
        <v>2351</v>
      </c>
      <c r="B3077" s="1006" t="s">
        <v>2289</v>
      </c>
      <c r="C3077" s="1006" t="s">
        <v>2325</v>
      </c>
      <c r="D3077" s="1006" t="s">
        <v>7223</v>
      </c>
      <c r="E3077" s="968" t="s">
        <v>5328</v>
      </c>
      <c r="F3077" s="1007" t="s">
        <v>7224</v>
      </c>
      <c r="G3077" s="947" t="s">
        <v>4687</v>
      </c>
      <c r="H3077" s="1010" t="s">
        <v>1026</v>
      </c>
      <c r="I3077" s="990">
        <v>1.1000000000000001</v>
      </c>
      <c r="J3077" s="1009">
        <v>6.3810000000000002</v>
      </c>
      <c r="K3077" s="951">
        <v>9.5000000000000001E-2</v>
      </c>
      <c r="L3077" s="952">
        <v>0.13</v>
      </c>
      <c r="M3077" s="1002">
        <v>0</v>
      </c>
      <c r="N3077" s="966">
        <f t="shared" si="700"/>
        <v>394809.23076923075</v>
      </c>
      <c r="O3077" s="932">
        <f t="shared" si="701"/>
        <v>811178.14399999997</v>
      </c>
      <c r="P3077" s="932">
        <f t="shared" si="702"/>
        <v>365605</v>
      </c>
      <c r="Q3077" s="932">
        <f t="shared" si="703"/>
        <v>39348</v>
      </c>
      <c r="R3077" s="966">
        <f t="shared" si="697"/>
        <v>2771205.4716923079</v>
      </c>
      <c r="S3077" s="960">
        <f t="shared" si="698"/>
        <v>124590.57368</v>
      </c>
      <c r="T3077" s="961"/>
      <c r="U3077" s="954"/>
    </row>
    <row r="3078" spans="1:21" ht="66" outlineLevel="1">
      <c r="A3078" s="1006" t="s">
        <v>2351</v>
      </c>
      <c r="B3078" s="1006" t="s">
        <v>2289</v>
      </c>
      <c r="C3078" s="1006" t="s">
        <v>2325</v>
      </c>
      <c r="D3078" s="1006" t="s">
        <v>7225</v>
      </c>
      <c r="E3078" s="968" t="s">
        <v>5331</v>
      </c>
      <c r="F3078" s="1007" t="s">
        <v>7226</v>
      </c>
      <c r="G3078" s="947" t="s">
        <v>4687</v>
      </c>
      <c r="H3078" s="1010" t="s">
        <v>1026</v>
      </c>
      <c r="I3078" s="990">
        <v>1.1000000000000001</v>
      </c>
      <c r="J3078" s="1009">
        <v>7.2949999999999999</v>
      </c>
      <c r="K3078" s="951">
        <v>0.126</v>
      </c>
      <c r="L3078" s="952">
        <v>0.17</v>
      </c>
      <c r="M3078" s="1002">
        <v>0</v>
      </c>
      <c r="N3078" s="966">
        <f t="shared" si="700"/>
        <v>394809.23076923075</v>
      </c>
      <c r="O3078" s="932">
        <f t="shared" si="701"/>
        <v>811178.14399999997</v>
      </c>
      <c r="P3078" s="932">
        <f t="shared" si="702"/>
        <v>365605</v>
      </c>
      <c r="Q3078" s="932">
        <f t="shared" si="703"/>
        <v>39348</v>
      </c>
      <c r="R3078" s="966">
        <f t="shared" si="697"/>
        <v>3168146.672307692</v>
      </c>
      <c r="S3078" s="960">
        <f t="shared" si="698"/>
        <v>164361.29614400002</v>
      </c>
      <c r="T3078" s="961"/>
      <c r="U3078" s="954"/>
    </row>
    <row r="3079" spans="1:21" ht="66" outlineLevel="1">
      <c r="A3079" s="1006" t="s">
        <v>2351</v>
      </c>
      <c r="B3079" s="1006" t="s">
        <v>2289</v>
      </c>
      <c r="C3079" s="1006" t="s">
        <v>2325</v>
      </c>
      <c r="D3079" s="1006" t="s">
        <v>7227</v>
      </c>
      <c r="E3079" s="968" t="s">
        <v>5334</v>
      </c>
      <c r="F3079" s="1007" t="s">
        <v>7228</v>
      </c>
      <c r="G3079" s="947" t="s">
        <v>4687</v>
      </c>
      <c r="H3079" s="1010" t="s">
        <v>1026</v>
      </c>
      <c r="I3079" s="990">
        <v>1.1000000000000001</v>
      </c>
      <c r="J3079" s="1009">
        <v>8.2080000000000002</v>
      </c>
      <c r="K3079" s="951">
        <v>0.126</v>
      </c>
      <c r="L3079" s="952">
        <v>0.17</v>
      </c>
      <c r="M3079" s="1002">
        <v>0</v>
      </c>
      <c r="N3079" s="966">
        <f t="shared" si="700"/>
        <v>394809.23076923075</v>
      </c>
      <c r="O3079" s="932">
        <f t="shared" si="701"/>
        <v>811178.14399999997</v>
      </c>
      <c r="P3079" s="932">
        <f t="shared" si="702"/>
        <v>365605</v>
      </c>
      <c r="Q3079" s="932">
        <f t="shared" si="703"/>
        <v>39348</v>
      </c>
      <c r="R3079" s="966">
        <f t="shared" si="697"/>
        <v>3564653.5827692309</v>
      </c>
      <c r="S3079" s="960">
        <f t="shared" si="698"/>
        <v>164361.29614400002</v>
      </c>
      <c r="T3079" s="961"/>
      <c r="U3079" s="954"/>
    </row>
    <row r="3080" spans="1:21" ht="66" outlineLevel="1">
      <c r="A3080" s="1006" t="s">
        <v>2351</v>
      </c>
      <c r="B3080" s="1006" t="s">
        <v>2289</v>
      </c>
      <c r="C3080" s="1006" t="s">
        <v>2325</v>
      </c>
      <c r="D3080" s="1006" t="s">
        <v>7229</v>
      </c>
      <c r="E3080" s="968" t="s">
        <v>5337</v>
      </c>
      <c r="F3080" s="1007" t="s">
        <v>7230</v>
      </c>
      <c r="G3080" s="947" t="s">
        <v>4687</v>
      </c>
      <c r="H3080" s="1010" t="s">
        <v>1026</v>
      </c>
      <c r="I3080" s="990">
        <v>1.1000000000000001</v>
      </c>
      <c r="J3080" s="1009">
        <v>9.3019999999999996</v>
      </c>
      <c r="K3080" s="951">
        <v>0.17100000000000001</v>
      </c>
      <c r="L3080" s="952">
        <v>0.21</v>
      </c>
      <c r="M3080" s="1002">
        <v>0</v>
      </c>
      <c r="N3080" s="966">
        <f t="shared" si="700"/>
        <v>394809.23076923075</v>
      </c>
      <c r="O3080" s="932">
        <f t="shared" si="701"/>
        <v>811178.14399999997</v>
      </c>
      <c r="P3080" s="932">
        <f t="shared" si="702"/>
        <v>365605</v>
      </c>
      <c r="Q3080" s="932">
        <f t="shared" si="703"/>
        <v>39348</v>
      </c>
      <c r="R3080" s="966">
        <f t="shared" si="697"/>
        <v>4039767.011076923</v>
      </c>
      <c r="S3080" s="960">
        <f t="shared" si="698"/>
        <v>215488.51262400002</v>
      </c>
      <c r="T3080" s="961"/>
      <c r="U3080" s="954"/>
    </row>
    <row r="3081" spans="1:21" ht="66" outlineLevel="1">
      <c r="A3081" s="1006" t="s">
        <v>2351</v>
      </c>
      <c r="B3081" s="1006" t="s">
        <v>2289</v>
      </c>
      <c r="C3081" s="1006" t="s">
        <v>2325</v>
      </c>
      <c r="D3081" s="1006" t="s">
        <v>7231</v>
      </c>
      <c r="E3081" s="968" t="s">
        <v>5340</v>
      </c>
      <c r="F3081" s="1007" t="s">
        <v>7232</v>
      </c>
      <c r="G3081" s="947" t="s">
        <v>4687</v>
      </c>
      <c r="H3081" s="1010" t="s">
        <v>1026</v>
      </c>
      <c r="I3081" s="990">
        <v>1.1000000000000001</v>
      </c>
      <c r="J3081" s="1009">
        <v>10.574999999999999</v>
      </c>
      <c r="K3081" s="951">
        <v>0.104</v>
      </c>
      <c r="L3081" s="952">
        <v>0.22</v>
      </c>
      <c r="M3081" s="1002">
        <v>0.104</v>
      </c>
      <c r="N3081" s="966">
        <f t="shared" si="700"/>
        <v>394809.23076923075</v>
      </c>
      <c r="O3081" s="932">
        <f t="shared" si="701"/>
        <v>811178.14399999997</v>
      </c>
      <c r="P3081" s="932">
        <f t="shared" si="702"/>
        <v>365605</v>
      </c>
      <c r="Q3081" s="932">
        <f t="shared" si="703"/>
        <v>39348</v>
      </c>
      <c r="R3081" s="966">
        <f t="shared" si="697"/>
        <v>4592618.3769230768</v>
      </c>
      <c r="S3081" s="960">
        <f t="shared" si="698"/>
        <v>168887.81897600001</v>
      </c>
      <c r="T3081" s="961"/>
      <c r="U3081" s="954"/>
    </row>
    <row r="3082" spans="1:21" ht="66" outlineLevel="1">
      <c r="A3082" s="1006" t="s">
        <v>2351</v>
      </c>
      <c r="B3082" s="1006" t="s">
        <v>2289</v>
      </c>
      <c r="C3082" s="1006" t="s">
        <v>2325</v>
      </c>
      <c r="D3082" s="1006" t="s">
        <v>7233</v>
      </c>
      <c r="E3082" s="968" t="s">
        <v>5343</v>
      </c>
      <c r="F3082" s="1007" t="s">
        <v>7234</v>
      </c>
      <c r="G3082" s="947" t="s">
        <v>4687</v>
      </c>
      <c r="H3082" s="1010" t="s">
        <v>1026</v>
      </c>
      <c r="I3082" s="990">
        <v>1.1000000000000001</v>
      </c>
      <c r="J3082" s="1009">
        <v>12.582000000000001</v>
      </c>
      <c r="K3082" s="951">
        <v>0.13500000000000001</v>
      </c>
      <c r="L3082" s="952">
        <v>0.28999999999999998</v>
      </c>
      <c r="M3082" s="1002">
        <v>0.126</v>
      </c>
      <c r="N3082" s="966">
        <f t="shared" si="700"/>
        <v>394809.23076923075</v>
      </c>
      <c r="O3082" s="932">
        <f t="shared" si="701"/>
        <v>811178.14399999997</v>
      </c>
      <c r="P3082" s="932">
        <f t="shared" si="702"/>
        <v>365605</v>
      </c>
      <c r="Q3082" s="932">
        <f t="shared" si="703"/>
        <v>39348</v>
      </c>
      <c r="R3082" s="966">
        <f t="shared" si="697"/>
        <v>5464238.7156923078</v>
      </c>
      <c r="S3082" s="960">
        <f t="shared" si="698"/>
        <v>220492.34743999998</v>
      </c>
      <c r="T3082" s="961"/>
      <c r="U3082" s="954"/>
    </row>
    <row r="3083" spans="1:21" ht="49.5" outlineLevel="1">
      <c r="A3083" s="1006" t="s">
        <v>2351</v>
      </c>
      <c r="B3083" s="1006" t="s">
        <v>2289</v>
      </c>
      <c r="C3083" s="1006" t="s">
        <v>2325</v>
      </c>
      <c r="D3083" s="1006" t="s">
        <v>7235</v>
      </c>
      <c r="E3083" s="968" t="s">
        <v>5328</v>
      </c>
      <c r="F3083" s="1007" t="s">
        <v>7236</v>
      </c>
      <c r="G3083" s="947" t="s">
        <v>4687</v>
      </c>
      <c r="H3083" s="1010" t="s">
        <v>1026</v>
      </c>
      <c r="I3083" s="990">
        <f>1.1*0.7</f>
        <v>0.77</v>
      </c>
      <c r="J3083" s="1009">
        <v>6.3810000000000002</v>
      </c>
      <c r="K3083" s="951">
        <v>9.5000000000000001E-2</v>
      </c>
      <c r="L3083" s="952">
        <v>0.13</v>
      </c>
      <c r="M3083" s="951">
        <v>0</v>
      </c>
      <c r="N3083" s="966">
        <f t="shared" si="700"/>
        <v>394809.23076923075</v>
      </c>
      <c r="O3083" s="932">
        <f t="shared" si="701"/>
        <v>811178.14399999997</v>
      </c>
      <c r="P3083" s="932">
        <f t="shared" si="702"/>
        <v>365605</v>
      </c>
      <c r="Q3083" s="932">
        <f t="shared" si="703"/>
        <v>39348</v>
      </c>
      <c r="R3083" s="966">
        <f t="shared" si="697"/>
        <v>1939843.8301846154</v>
      </c>
      <c r="S3083" s="960">
        <f t="shared" si="698"/>
        <v>124590.57368</v>
      </c>
      <c r="T3083" s="961"/>
      <c r="U3083" s="954"/>
    </row>
    <row r="3084" spans="1:21" ht="49.5" outlineLevel="1">
      <c r="A3084" s="1006" t="s">
        <v>2351</v>
      </c>
      <c r="B3084" s="1006" t="s">
        <v>2289</v>
      </c>
      <c r="C3084" s="1006" t="s">
        <v>2325</v>
      </c>
      <c r="D3084" s="1006" t="s">
        <v>7237</v>
      </c>
      <c r="E3084" s="968" t="s">
        <v>5331</v>
      </c>
      <c r="F3084" s="1007" t="s">
        <v>7238</v>
      </c>
      <c r="G3084" s="947" t="s">
        <v>4687</v>
      </c>
      <c r="H3084" s="1010" t="s">
        <v>1026</v>
      </c>
      <c r="I3084" s="990">
        <f t="shared" ref="I3084:I3088" si="704">1.1*0.7</f>
        <v>0.77</v>
      </c>
      <c r="J3084" s="1009">
        <v>7.2949999999999999</v>
      </c>
      <c r="K3084" s="951">
        <v>0.126</v>
      </c>
      <c r="L3084" s="952">
        <v>0.17</v>
      </c>
      <c r="M3084" s="951">
        <v>0</v>
      </c>
      <c r="N3084" s="966">
        <f t="shared" si="700"/>
        <v>394809.23076923075</v>
      </c>
      <c r="O3084" s="932">
        <f t="shared" si="701"/>
        <v>811178.14399999997</v>
      </c>
      <c r="P3084" s="932">
        <f t="shared" si="702"/>
        <v>365605</v>
      </c>
      <c r="Q3084" s="932">
        <f t="shared" si="703"/>
        <v>39348</v>
      </c>
      <c r="R3084" s="966">
        <f t="shared" si="697"/>
        <v>2217702.6706153844</v>
      </c>
      <c r="S3084" s="960">
        <f t="shared" si="698"/>
        <v>164361.29614400002</v>
      </c>
      <c r="T3084" s="961"/>
      <c r="U3084" s="954"/>
    </row>
    <row r="3085" spans="1:21" ht="49.5" outlineLevel="1">
      <c r="A3085" s="1006" t="s">
        <v>2351</v>
      </c>
      <c r="B3085" s="1006" t="s">
        <v>2289</v>
      </c>
      <c r="C3085" s="1006" t="s">
        <v>2325</v>
      </c>
      <c r="D3085" s="1006" t="s">
        <v>7239</v>
      </c>
      <c r="E3085" s="968" t="s">
        <v>5334</v>
      </c>
      <c r="F3085" s="1007" t="s">
        <v>7240</v>
      </c>
      <c r="G3085" s="947" t="s">
        <v>4687</v>
      </c>
      <c r="H3085" s="1010" t="s">
        <v>1026</v>
      </c>
      <c r="I3085" s="990">
        <f t="shared" si="704"/>
        <v>0.77</v>
      </c>
      <c r="J3085" s="1009">
        <v>8.2080000000000002</v>
      </c>
      <c r="K3085" s="951">
        <v>0.126</v>
      </c>
      <c r="L3085" s="952">
        <v>0.17</v>
      </c>
      <c r="M3085" s="951">
        <v>0</v>
      </c>
      <c r="N3085" s="966">
        <f t="shared" si="700"/>
        <v>394809.23076923075</v>
      </c>
      <c r="O3085" s="932">
        <f t="shared" si="701"/>
        <v>811178.14399999997</v>
      </c>
      <c r="P3085" s="932">
        <f t="shared" si="702"/>
        <v>365605</v>
      </c>
      <c r="Q3085" s="932">
        <f t="shared" si="703"/>
        <v>39348</v>
      </c>
      <c r="R3085" s="966">
        <f t="shared" si="697"/>
        <v>2495257.5079384614</v>
      </c>
      <c r="S3085" s="960">
        <f t="shared" si="698"/>
        <v>164361.29614400002</v>
      </c>
      <c r="T3085" s="961"/>
      <c r="U3085" s="954"/>
    </row>
    <row r="3086" spans="1:21" ht="49.5" outlineLevel="1">
      <c r="A3086" s="1006" t="s">
        <v>2351</v>
      </c>
      <c r="B3086" s="1006" t="s">
        <v>2289</v>
      </c>
      <c r="C3086" s="1006" t="s">
        <v>2325</v>
      </c>
      <c r="D3086" s="1006" t="s">
        <v>7241</v>
      </c>
      <c r="E3086" s="968" t="s">
        <v>5337</v>
      </c>
      <c r="F3086" s="1007" t="s">
        <v>7242</v>
      </c>
      <c r="G3086" s="947" t="s">
        <v>4687</v>
      </c>
      <c r="H3086" s="1010" t="s">
        <v>1026</v>
      </c>
      <c r="I3086" s="990">
        <f t="shared" si="704"/>
        <v>0.77</v>
      </c>
      <c r="J3086" s="1009">
        <v>9.3019999999999996</v>
      </c>
      <c r="K3086" s="951">
        <v>0.17100000000000001</v>
      </c>
      <c r="L3086" s="952">
        <v>0.21</v>
      </c>
      <c r="M3086" s="951">
        <v>0</v>
      </c>
      <c r="N3086" s="966">
        <f t="shared" si="700"/>
        <v>394809.23076923075</v>
      </c>
      <c r="O3086" s="932">
        <f t="shared" si="701"/>
        <v>811178.14399999997</v>
      </c>
      <c r="P3086" s="932">
        <f t="shared" si="702"/>
        <v>365605</v>
      </c>
      <c r="Q3086" s="932">
        <f t="shared" si="703"/>
        <v>39348</v>
      </c>
      <c r="R3086" s="966">
        <f t="shared" si="697"/>
        <v>2827836.9077538461</v>
      </c>
      <c r="S3086" s="960">
        <f t="shared" si="698"/>
        <v>215488.51262400002</v>
      </c>
      <c r="T3086" s="961"/>
      <c r="U3086" s="954"/>
    </row>
    <row r="3087" spans="1:21" ht="49.5" outlineLevel="1">
      <c r="A3087" s="1006" t="s">
        <v>2351</v>
      </c>
      <c r="B3087" s="1006" t="s">
        <v>2289</v>
      </c>
      <c r="C3087" s="1006" t="s">
        <v>2325</v>
      </c>
      <c r="D3087" s="1006" t="s">
        <v>7243</v>
      </c>
      <c r="E3087" s="968" t="s">
        <v>5340</v>
      </c>
      <c r="F3087" s="1007" t="s">
        <v>7244</v>
      </c>
      <c r="G3087" s="947" t="s">
        <v>4687</v>
      </c>
      <c r="H3087" s="1010" t="s">
        <v>1026</v>
      </c>
      <c r="I3087" s="990">
        <f t="shared" si="704"/>
        <v>0.77</v>
      </c>
      <c r="J3087" s="1009">
        <v>10.574999999999999</v>
      </c>
      <c r="K3087" s="951">
        <v>0.104</v>
      </c>
      <c r="L3087" s="952">
        <v>0.22</v>
      </c>
      <c r="M3087" s="951">
        <v>0.104</v>
      </c>
      <c r="N3087" s="966">
        <f t="shared" si="700"/>
        <v>394809.23076923075</v>
      </c>
      <c r="O3087" s="932">
        <f t="shared" si="701"/>
        <v>811178.14399999997</v>
      </c>
      <c r="P3087" s="932">
        <f t="shared" si="702"/>
        <v>365605</v>
      </c>
      <c r="Q3087" s="932">
        <f t="shared" si="703"/>
        <v>39348</v>
      </c>
      <c r="R3087" s="966">
        <f t="shared" si="697"/>
        <v>3214832.8638461535</v>
      </c>
      <c r="S3087" s="960">
        <f t="shared" si="698"/>
        <v>168887.81897600001</v>
      </c>
      <c r="T3087" s="961"/>
      <c r="U3087" s="954"/>
    </row>
    <row r="3088" spans="1:21" ht="49.5" outlineLevel="1">
      <c r="A3088" s="1006" t="s">
        <v>2351</v>
      </c>
      <c r="B3088" s="1006" t="s">
        <v>2289</v>
      </c>
      <c r="C3088" s="1006" t="s">
        <v>2325</v>
      </c>
      <c r="D3088" s="1006" t="s">
        <v>7245</v>
      </c>
      <c r="E3088" s="968" t="s">
        <v>5343</v>
      </c>
      <c r="F3088" s="1007" t="s">
        <v>7246</v>
      </c>
      <c r="G3088" s="947" t="s">
        <v>4687</v>
      </c>
      <c r="H3088" s="1010" t="s">
        <v>1026</v>
      </c>
      <c r="I3088" s="990">
        <f t="shared" si="704"/>
        <v>0.77</v>
      </c>
      <c r="J3088" s="1009">
        <v>12.582000000000001</v>
      </c>
      <c r="K3088" s="951">
        <v>0.13500000000000001</v>
      </c>
      <c r="L3088" s="952">
        <v>0.28999999999999998</v>
      </c>
      <c r="M3088" s="951">
        <v>0.126</v>
      </c>
      <c r="N3088" s="966">
        <f t="shared" si="700"/>
        <v>394809.23076923075</v>
      </c>
      <c r="O3088" s="932">
        <f t="shared" si="701"/>
        <v>811178.14399999997</v>
      </c>
      <c r="P3088" s="932">
        <f t="shared" si="702"/>
        <v>365605</v>
      </c>
      <c r="Q3088" s="932">
        <f t="shared" si="703"/>
        <v>39348</v>
      </c>
      <c r="R3088" s="966">
        <f t="shared" si="697"/>
        <v>3824967.1009846153</v>
      </c>
      <c r="S3088" s="960">
        <f t="shared" si="698"/>
        <v>220492.34743999998</v>
      </c>
      <c r="T3088" s="961"/>
      <c r="U3088" s="954"/>
    </row>
    <row r="3089" spans="1:21" ht="66" outlineLevel="1">
      <c r="A3089" s="1006" t="s">
        <v>2351</v>
      </c>
      <c r="B3089" s="1006" t="s">
        <v>2289</v>
      </c>
      <c r="C3089" s="1006" t="s">
        <v>2325</v>
      </c>
      <c r="D3089" s="1006" t="s">
        <v>7247</v>
      </c>
      <c r="E3089" s="968" t="s">
        <v>5328</v>
      </c>
      <c r="F3089" s="1007" t="s">
        <v>7248</v>
      </c>
      <c r="G3089" s="947" t="s">
        <v>4687</v>
      </c>
      <c r="H3089" s="1010" t="s">
        <v>1026</v>
      </c>
      <c r="I3089" s="990">
        <f>1.1*1.15</f>
        <v>1.2649999999999999</v>
      </c>
      <c r="J3089" s="1009">
        <v>6.3810000000000002</v>
      </c>
      <c r="K3089" s="951">
        <v>9.5000000000000001E-2</v>
      </c>
      <c r="L3089" s="952">
        <v>0.13</v>
      </c>
      <c r="M3089" s="951">
        <v>0</v>
      </c>
      <c r="N3089" s="966">
        <f t="shared" si="700"/>
        <v>394809.23076923075</v>
      </c>
      <c r="O3089" s="932">
        <f t="shared" si="701"/>
        <v>811178.14399999997</v>
      </c>
      <c r="P3089" s="932">
        <f t="shared" si="702"/>
        <v>365605</v>
      </c>
      <c r="Q3089" s="932">
        <f t="shared" si="703"/>
        <v>39348</v>
      </c>
      <c r="R3089" s="966">
        <f t="shared" si="697"/>
        <v>3186886.2924461537</v>
      </c>
      <c r="S3089" s="960">
        <f t="shared" si="698"/>
        <v>124590.57368</v>
      </c>
      <c r="T3089" s="961"/>
      <c r="U3089" s="954"/>
    </row>
    <row r="3090" spans="1:21" ht="66" outlineLevel="1">
      <c r="A3090" s="1006" t="s">
        <v>2351</v>
      </c>
      <c r="B3090" s="1006" t="s">
        <v>2289</v>
      </c>
      <c r="C3090" s="1006" t="s">
        <v>2325</v>
      </c>
      <c r="D3090" s="1006" t="s">
        <v>7249</v>
      </c>
      <c r="E3090" s="968" t="s">
        <v>5331</v>
      </c>
      <c r="F3090" s="1007" t="s">
        <v>7250</v>
      </c>
      <c r="G3090" s="947" t="s">
        <v>4687</v>
      </c>
      <c r="H3090" s="1010" t="s">
        <v>1026</v>
      </c>
      <c r="I3090" s="990">
        <f t="shared" ref="I3090:I3094" si="705">1.1*1.15</f>
        <v>1.2649999999999999</v>
      </c>
      <c r="J3090" s="1009">
        <v>7.2949999999999999</v>
      </c>
      <c r="K3090" s="951">
        <v>0.126</v>
      </c>
      <c r="L3090" s="952">
        <v>0.17</v>
      </c>
      <c r="M3090" s="951">
        <v>0</v>
      </c>
      <c r="N3090" s="966">
        <f t="shared" si="700"/>
        <v>394809.23076923075</v>
      </c>
      <c r="O3090" s="932">
        <f t="shared" si="701"/>
        <v>811178.14399999997</v>
      </c>
      <c r="P3090" s="932">
        <f t="shared" si="702"/>
        <v>365605</v>
      </c>
      <c r="Q3090" s="932">
        <f t="shared" si="703"/>
        <v>39348</v>
      </c>
      <c r="R3090" s="966">
        <f t="shared" si="697"/>
        <v>3643368.6731538456</v>
      </c>
      <c r="S3090" s="960">
        <f t="shared" si="698"/>
        <v>164361.29614400002</v>
      </c>
      <c r="T3090" s="961"/>
      <c r="U3090" s="954"/>
    </row>
    <row r="3091" spans="1:21" ht="66" outlineLevel="1">
      <c r="A3091" s="1006" t="s">
        <v>2351</v>
      </c>
      <c r="B3091" s="1006" t="s">
        <v>2289</v>
      </c>
      <c r="C3091" s="1006" t="s">
        <v>2325</v>
      </c>
      <c r="D3091" s="1006" t="s">
        <v>7251</v>
      </c>
      <c r="E3091" s="968" t="s">
        <v>5334</v>
      </c>
      <c r="F3091" s="1007" t="s">
        <v>7252</v>
      </c>
      <c r="G3091" s="947" t="s">
        <v>4687</v>
      </c>
      <c r="H3091" s="1010" t="s">
        <v>1026</v>
      </c>
      <c r="I3091" s="990">
        <f t="shared" si="705"/>
        <v>1.2649999999999999</v>
      </c>
      <c r="J3091" s="1009">
        <v>8.2080000000000002</v>
      </c>
      <c r="K3091" s="951">
        <v>0.126</v>
      </c>
      <c r="L3091" s="952">
        <v>0.17</v>
      </c>
      <c r="M3091" s="951">
        <v>0</v>
      </c>
      <c r="N3091" s="966">
        <f t="shared" si="700"/>
        <v>394809.23076923075</v>
      </c>
      <c r="O3091" s="932">
        <f t="shared" si="701"/>
        <v>811178.14399999997</v>
      </c>
      <c r="P3091" s="932">
        <f t="shared" si="702"/>
        <v>365605</v>
      </c>
      <c r="Q3091" s="932">
        <f t="shared" si="703"/>
        <v>39348</v>
      </c>
      <c r="R3091" s="966">
        <f t="shared" si="697"/>
        <v>4099351.6201846153</v>
      </c>
      <c r="S3091" s="960">
        <f t="shared" si="698"/>
        <v>164361.29614400002</v>
      </c>
      <c r="T3091" s="961"/>
      <c r="U3091" s="954"/>
    </row>
    <row r="3092" spans="1:21" ht="66" outlineLevel="1">
      <c r="A3092" s="1006" t="s">
        <v>2351</v>
      </c>
      <c r="B3092" s="1006" t="s">
        <v>2289</v>
      </c>
      <c r="C3092" s="1006" t="s">
        <v>2325</v>
      </c>
      <c r="D3092" s="1006" t="s">
        <v>7253</v>
      </c>
      <c r="E3092" s="968" t="s">
        <v>5337</v>
      </c>
      <c r="F3092" s="1007" t="s">
        <v>7254</v>
      </c>
      <c r="G3092" s="947" t="s">
        <v>4687</v>
      </c>
      <c r="H3092" s="1010" t="s">
        <v>1026</v>
      </c>
      <c r="I3092" s="990">
        <f t="shared" si="705"/>
        <v>1.2649999999999999</v>
      </c>
      <c r="J3092" s="1009">
        <v>9.3019999999999996</v>
      </c>
      <c r="K3092" s="951">
        <v>0.17100000000000001</v>
      </c>
      <c r="L3092" s="952">
        <v>0.21</v>
      </c>
      <c r="M3092" s="951">
        <v>0</v>
      </c>
      <c r="N3092" s="966">
        <f t="shared" si="700"/>
        <v>394809.23076923075</v>
      </c>
      <c r="O3092" s="932">
        <f t="shared" si="701"/>
        <v>811178.14399999997</v>
      </c>
      <c r="P3092" s="932">
        <f t="shared" si="702"/>
        <v>365605</v>
      </c>
      <c r="Q3092" s="932">
        <f t="shared" si="703"/>
        <v>39348</v>
      </c>
      <c r="R3092" s="966">
        <f t="shared" si="697"/>
        <v>4645732.0627384605</v>
      </c>
      <c r="S3092" s="960">
        <f t="shared" si="698"/>
        <v>215488.51262400002</v>
      </c>
      <c r="T3092" s="961"/>
      <c r="U3092" s="954"/>
    </row>
    <row r="3093" spans="1:21" ht="66" outlineLevel="1">
      <c r="A3093" s="1006" t="s">
        <v>2351</v>
      </c>
      <c r="B3093" s="1006" t="s">
        <v>2289</v>
      </c>
      <c r="C3093" s="1006" t="s">
        <v>2325</v>
      </c>
      <c r="D3093" s="1006" t="s">
        <v>7255</v>
      </c>
      <c r="E3093" s="968" t="s">
        <v>5340</v>
      </c>
      <c r="F3093" s="1007" t="s">
        <v>7256</v>
      </c>
      <c r="G3093" s="947" t="s">
        <v>4687</v>
      </c>
      <c r="H3093" s="1010" t="s">
        <v>1026</v>
      </c>
      <c r="I3093" s="990">
        <f t="shared" si="705"/>
        <v>1.2649999999999999</v>
      </c>
      <c r="J3093" s="1009">
        <v>10.574999999999999</v>
      </c>
      <c r="K3093" s="951">
        <v>0.104</v>
      </c>
      <c r="L3093" s="952">
        <v>0.22</v>
      </c>
      <c r="M3093" s="951">
        <v>0.104</v>
      </c>
      <c r="N3093" s="966">
        <f t="shared" si="700"/>
        <v>394809.23076923075</v>
      </c>
      <c r="O3093" s="932">
        <f t="shared" si="701"/>
        <v>811178.14399999997</v>
      </c>
      <c r="P3093" s="932">
        <f t="shared" si="702"/>
        <v>365605</v>
      </c>
      <c r="Q3093" s="932">
        <f t="shared" si="703"/>
        <v>39348</v>
      </c>
      <c r="R3093" s="966">
        <f t="shared" si="697"/>
        <v>5281511.1334615378</v>
      </c>
      <c r="S3093" s="960">
        <f t="shared" si="698"/>
        <v>168887.81897600001</v>
      </c>
      <c r="T3093" s="961"/>
      <c r="U3093" s="954"/>
    </row>
    <row r="3094" spans="1:21" ht="66" outlineLevel="1">
      <c r="A3094" s="1006" t="s">
        <v>2351</v>
      </c>
      <c r="B3094" s="1006" t="s">
        <v>2289</v>
      </c>
      <c r="C3094" s="1006" t="s">
        <v>2325</v>
      </c>
      <c r="D3094" s="1006" t="s">
        <v>7257</v>
      </c>
      <c r="E3094" s="968" t="s">
        <v>5343</v>
      </c>
      <c r="F3094" s="1007" t="s">
        <v>7258</v>
      </c>
      <c r="G3094" s="947" t="s">
        <v>4687</v>
      </c>
      <c r="H3094" s="1010" t="s">
        <v>1026</v>
      </c>
      <c r="I3094" s="990">
        <f t="shared" si="705"/>
        <v>1.2649999999999999</v>
      </c>
      <c r="J3094" s="1009">
        <v>12.582000000000001</v>
      </c>
      <c r="K3094" s="951">
        <v>0.13500000000000001</v>
      </c>
      <c r="L3094" s="952">
        <v>0.28999999999999998</v>
      </c>
      <c r="M3094" s="951">
        <v>0.126</v>
      </c>
      <c r="N3094" s="966">
        <f t="shared" si="700"/>
        <v>394809.23076923075</v>
      </c>
      <c r="O3094" s="932">
        <f t="shared" si="701"/>
        <v>811178.14399999997</v>
      </c>
      <c r="P3094" s="932">
        <f t="shared" si="702"/>
        <v>365605</v>
      </c>
      <c r="Q3094" s="932">
        <f t="shared" si="703"/>
        <v>39348</v>
      </c>
      <c r="R3094" s="966">
        <f t="shared" si="697"/>
        <v>6283874.5230461536</v>
      </c>
      <c r="S3094" s="960">
        <f t="shared" si="698"/>
        <v>220492.34743999998</v>
      </c>
      <c r="T3094" s="961"/>
      <c r="U3094" s="954"/>
    </row>
    <row r="3095" spans="1:21" ht="66" outlineLevel="1">
      <c r="A3095" s="1006" t="s">
        <v>2351</v>
      </c>
      <c r="B3095" s="1006" t="s">
        <v>2289</v>
      </c>
      <c r="C3095" s="1006" t="s">
        <v>2325</v>
      </c>
      <c r="D3095" s="1006" t="s">
        <v>7259</v>
      </c>
      <c r="E3095" s="968" t="s">
        <v>5328</v>
      </c>
      <c r="F3095" s="1007" t="s">
        <v>7260</v>
      </c>
      <c r="G3095" s="947" t="s">
        <v>4687</v>
      </c>
      <c r="H3095" s="1010" t="s">
        <v>1026</v>
      </c>
      <c r="I3095" s="990">
        <f>1.1*1.15*0.7</f>
        <v>0.88549999999999984</v>
      </c>
      <c r="J3095" s="1009">
        <v>6.3810000000000002</v>
      </c>
      <c r="K3095" s="951">
        <v>9.5000000000000001E-2</v>
      </c>
      <c r="L3095" s="952">
        <v>0.13</v>
      </c>
      <c r="M3095" s="951">
        <v>0</v>
      </c>
      <c r="N3095" s="966">
        <f t="shared" si="700"/>
        <v>394809.23076923075</v>
      </c>
      <c r="O3095" s="932">
        <f t="shared" si="701"/>
        <v>811178.14399999997</v>
      </c>
      <c r="P3095" s="932">
        <f t="shared" si="702"/>
        <v>365605</v>
      </c>
      <c r="Q3095" s="932">
        <f t="shared" si="703"/>
        <v>39348</v>
      </c>
      <c r="R3095" s="966">
        <f t="shared" si="697"/>
        <v>2230820.4047123073</v>
      </c>
      <c r="S3095" s="960">
        <f t="shared" si="698"/>
        <v>124590.57368</v>
      </c>
      <c r="T3095" s="961"/>
      <c r="U3095" s="954"/>
    </row>
    <row r="3096" spans="1:21" ht="66" outlineLevel="1">
      <c r="A3096" s="1006" t="s">
        <v>2351</v>
      </c>
      <c r="B3096" s="1006" t="s">
        <v>2289</v>
      </c>
      <c r="C3096" s="1006" t="s">
        <v>2325</v>
      </c>
      <c r="D3096" s="1006" t="s">
        <v>7261</v>
      </c>
      <c r="E3096" s="968" t="s">
        <v>5331</v>
      </c>
      <c r="F3096" s="1007" t="s">
        <v>7262</v>
      </c>
      <c r="G3096" s="947" t="s">
        <v>4687</v>
      </c>
      <c r="H3096" s="1010" t="s">
        <v>1026</v>
      </c>
      <c r="I3096" s="990">
        <f t="shared" ref="I3096:I3100" si="706">1.1*1.15*0.7</f>
        <v>0.88549999999999984</v>
      </c>
      <c r="J3096" s="1009">
        <v>7.2949999999999999</v>
      </c>
      <c r="K3096" s="951">
        <v>0.126</v>
      </c>
      <c r="L3096" s="952">
        <v>0.17</v>
      </c>
      <c r="M3096" s="951">
        <v>0</v>
      </c>
      <c r="N3096" s="966">
        <f t="shared" si="700"/>
        <v>394809.23076923075</v>
      </c>
      <c r="O3096" s="932">
        <f t="shared" si="701"/>
        <v>811178.14399999997</v>
      </c>
      <c r="P3096" s="932">
        <f t="shared" si="702"/>
        <v>365605</v>
      </c>
      <c r="Q3096" s="932">
        <f t="shared" si="703"/>
        <v>39348</v>
      </c>
      <c r="R3096" s="966">
        <f t="shared" si="697"/>
        <v>2550358.0712076919</v>
      </c>
      <c r="S3096" s="960">
        <f t="shared" si="698"/>
        <v>164361.29614400002</v>
      </c>
      <c r="T3096" s="961"/>
      <c r="U3096" s="954"/>
    </row>
    <row r="3097" spans="1:21" ht="66" outlineLevel="1">
      <c r="A3097" s="1006" t="s">
        <v>2351</v>
      </c>
      <c r="B3097" s="1006" t="s">
        <v>2289</v>
      </c>
      <c r="C3097" s="1006" t="s">
        <v>2325</v>
      </c>
      <c r="D3097" s="1006" t="s">
        <v>7263</v>
      </c>
      <c r="E3097" s="968" t="s">
        <v>5334</v>
      </c>
      <c r="F3097" s="1007" t="s">
        <v>7264</v>
      </c>
      <c r="G3097" s="947" t="s">
        <v>4687</v>
      </c>
      <c r="H3097" s="1010" t="s">
        <v>1026</v>
      </c>
      <c r="I3097" s="990">
        <f t="shared" si="706"/>
        <v>0.88549999999999984</v>
      </c>
      <c r="J3097" s="1009">
        <v>8.2080000000000002</v>
      </c>
      <c r="K3097" s="951">
        <v>0.126</v>
      </c>
      <c r="L3097" s="952">
        <v>0.17</v>
      </c>
      <c r="M3097" s="951">
        <v>0</v>
      </c>
      <c r="N3097" s="966">
        <f t="shared" si="700"/>
        <v>394809.23076923075</v>
      </c>
      <c r="O3097" s="932">
        <f t="shared" si="701"/>
        <v>811178.14399999997</v>
      </c>
      <c r="P3097" s="932">
        <f t="shared" si="702"/>
        <v>365605</v>
      </c>
      <c r="Q3097" s="932">
        <f t="shared" si="703"/>
        <v>39348</v>
      </c>
      <c r="R3097" s="966">
        <f t="shared" si="697"/>
        <v>2869546.1341292304</v>
      </c>
      <c r="S3097" s="960">
        <f t="shared" si="698"/>
        <v>164361.29614400002</v>
      </c>
      <c r="T3097" s="961"/>
      <c r="U3097" s="954"/>
    </row>
    <row r="3098" spans="1:21" ht="66" outlineLevel="1">
      <c r="A3098" s="1006" t="s">
        <v>2351</v>
      </c>
      <c r="B3098" s="1006" t="s">
        <v>2289</v>
      </c>
      <c r="C3098" s="1006" t="s">
        <v>2325</v>
      </c>
      <c r="D3098" s="1006" t="s">
        <v>7265</v>
      </c>
      <c r="E3098" s="968" t="s">
        <v>5337</v>
      </c>
      <c r="F3098" s="1007" t="s">
        <v>7266</v>
      </c>
      <c r="G3098" s="947" t="s">
        <v>4687</v>
      </c>
      <c r="H3098" s="1010" t="s">
        <v>1026</v>
      </c>
      <c r="I3098" s="990">
        <f t="shared" si="706"/>
        <v>0.88549999999999984</v>
      </c>
      <c r="J3098" s="1009">
        <v>9.3019999999999996</v>
      </c>
      <c r="K3098" s="951">
        <v>0.17100000000000001</v>
      </c>
      <c r="L3098" s="952">
        <v>0.21</v>
      </c>
      <c r="M3098" s="951">
        <v>0</v>
      </c>
      <c r="N3098" s="966">
        <f t="shared" si="700"/>
        <v>394809.23076923075</v>
      </c>
      <c r="O3098" s="932">
        <f t="shared" si="701"/>
        <v>811178.14399999997</v>
      </c>
      <c r="P3098" s="932">
        <f t="shared" si="702"/>
        <v>365605</v>
      </c>
      <c r="Q3098" s="932">
        <f t="shared" si="703"/>
        <v>39348</v>
      </c>
      <c r="R3098" s="966">
        <f t="shared" si="697"/>
        <v>3252012.4439169224</v>
      </c>
      <c r="S3098" s="960">
        <f t="shared" si="698"/>
        <v>215488.51262400002</v>
      </c>
      <c r="T3098" s="961"/>
      <c r="U3098" s="954"/>
    </row>
    <row r="3099" spans="1:21" ht="66" outlineLevel="1">
      <c r="A3099" s="1006" t="s">
        <v>2351</v>
      </c>
      <c r="B3099" s="1006" t="s">
        <v>2289</v>
      </c>
      <c r="C3099" s="1006" t="s">
        <v>2325</v>
      </c>
      <c r="D3099" s="1006" t="s">
        <v>7267</v>
      </c>
      <c r="E3099" s="968" t="s">
        <v>5340</v>
      </c>
      <c r="F3099" s="1007" t="s">
        <v>7268</v>
      </c>
      <c r="G3099" s="947" t="s">
        <v>4687</v>
      </c>
      <c r="H3099" s="1010" t="s">
        <v>1026</v>
      </c>
      <c r="I3099" s="990">
        <f t="shared" si="706"/>
        <v>0.88549999999999984</v>
      </c>
      <c r="J3099" s="1009">
        <v>10.574999999999999</v>
      </c>
      <c r="K3099" s="951">
        <v>0.104</v>
      </c>
      <c r="L3099" s="952">
        <v>0.22</v>
      </c>
      <c r="M3099" s="951">
        <v>0.104</v>
      </c>
      <c r="N3099" s="966">
        <f t="shared" si="700"/>
        <v>394809.23076923075</v>
      </c>
      <c r="O3099" s="932">
        <f t="shared" si="701"/>
        <v>811178.14399999997</v>
      </c>
      <c r="P3099" s="932">
        <f t="shared" si="702"/>
        <v>365605</v>
      </c>
      <c r="Q3099" s="932">
        <f t="shared" si="703"/>
        <v>39348</v>
      </c>
      <c r="R3099" s="966">
        <f t="shared" si="697"/>
        <v>3697057.7934230757</v>
      </c>
      <c r="S3099" s="960">
        <f t="shared" si="698"/>
        <v>168887.81897600001</v>
      </c>
      <c r="T3099" s="961"/>
      <c r="U3099" s="954"/>
    </row>
    <row r="3100" spans="1:21" ht="66" outlineLevel="1">
      <c r="A3100" s="1006" t="s">
        <v>2351</v>
      </c>
      <c r="B3100" s="1006" t="s">
        <v>2289</v>
      </c>
      <c r="C3100" s="1006" t="s">
        <v>2325</v>
      </c>
      <c r="D3100" s="1006" t="s">
        <v>7269</v>
      </c>
      <c r="E3100" s="968" t="s">
        <v>5343</v>
      </c>
      <c r="F3100" s="1007" t="s">
        <v>7270</v>
      </c>
      <c r="G3100" s="947" t="s">
        <v>4687</v>
      </c>
      <c r="H3100" s="1010" t="s">
        <v>1026</v>
      </c>
      <c r="I3100" s="990">
        <f t="shared" si="706"/>
        <v>0.88549999999999984</v>
      </c>
      <c r="J3100" s="1009">
        <v>12.582000000000001</v>
      </c>
      <c r="K3100" s="951">
        <v>0.13500000000000001</v>
      </c>
      <c r="L3100" s="952">
        <v>0.28999999999999998</v>
      </c>
      <c r="M3100" s="951">
        <v>0.126</v>
      </c>
      <c r="N3100" s="966">
        <f t="shared" si="700"/>
        <v>394809.23076923075</v>
      </c>
      <c r="O3100" s="932">
        <f t="shared" si="701"/>
        <v>811178.14399999997</v>
      </c>
      <c r="P3100" s="932">
        <f t="shared" si="702"/>
        <v>365605</v>
      </c>
      <c r="Q3100" s="932">
        <f t="shared" si="703"/>
        <v>39348</v>
      </c>
      <c r="R3100" s="966">
        <f t="shared" si="697"/>
        <v>4398712.1661323067</v>
      </c>
      <c r="S3100" s="960">
        <f t="shared" si="698"/>
        <v>220492.34743999998</v>
      </c>
      <c r="T3100" s="961"/>
      <c r="U3100" s="954"/>
    </row>
    <row r="3101" spans="1:21">
      <c r="A3101" s="955"/>
      <c r="B3101" s="955"/>
      <c r="C3101" s="955"/>
      <c r="D3101" s="956"/>
      <c r="E3101" s="955" t="s">
        <v>7271</v>
      </c>
      <c r="F3101" s="1005" t="s">
        <v>6400</v>
      </c>
      <c r="G3101" s="956"/>
      <c r="H3101" s="947"/>
      <c r="I3101" s="990"/>
      <c r="J3101" s="950"/>
      <c r="K3101" s="951"/>
      <c r="L3101" s="952"/>
      <c r="M3101" s="958"/>
      <c r="N3101" s="966"/>
      <c r="O3101" s="932"/>
      <c r="P3101" s="932"/>
      <c r="Q3101" s="932"/>
      <c r="R3101" s="966">
        <f t="shared" si="697"/>
        <v>0</v>
      </c>
      <c r="S3101" s="960">
        <f t="shared" si="698"/>
        <v>0</v>
      </c>
      <c r="T3101" s="961"/>
      <c r="U3101" s="954"/>
    </row>
    <row r="3102" spans="1:21">
      <c r="A3102" s="955"/>
      <c r="B3102" s="955"/>
      <c r="C3102" s="955"/>
      <c r="D3102" s="956"/>
      <c r="E3102" s="955" t="s">
        <v>7272</v>
      </c>
      <c r="F3102" s="1005" t="s">
        <v>5514</v>
      </c>
      <c r="G3102" s="956"/>
      <c r="H3102" s="947"/>
      <c r="I3102" s="990"/>
      <c r="J3102" s="950"/>
      <c r="K3102" s="951"/>
      <c r="L3102" s="952"/>
      <c r="M3102" s="958"/>
      <c r="N3102" s="966"/>
      <c r="O3102" s="932"/>
      <c r="P3102" s="932"/>
      <c r="Q3102" s="932"/>
      <c r="R3102" s="966">
        <f t="shared" si="697"/>
        <v>0</v>
      </c>
      <c r="S3102" s="960">
        <f t="shared" si="698"/>
        <v>0</v>
      </c>
      <c r="T3102" s="961"/>
      <c r="U3102" s="954"/>
    </row>
    <row r="3103" spans="1:21" ht="33" outlineLevel="1">
      <c r="A3103" s="1006"/>
      <c r="B3103" s="1006"/>
      <c r="C3103" s="1006"/>
      <c r="D3103" s="1006" t="s">
        <v>7273</v>
      </c>
      <c r="E3103" s="968" t="s">
        <v>5516</v>
      </c>
      <c r="F3103" s="1007" t="s">
        <v>7274</v>
      </c>
      <c r="G3103" s="947" t="s">
        <v>4687</v>
      </c>
      <c r="H3103" s="1063" t="s">
        <v>1020</v>
      </c>
      <c r="I3103" s="990">
        <f>1*0.7</f>
        <v>0.7</v>
      </c>
      <c r="J3103" s="1009">
        <v>8.577</v>
      </c>
      <c r="K3103" s="951"/>
      <c r="L3103" s="952"/>
      <c r="M3103" s="1002"/>
      <c r="N3103" s="966">
        <f t="shared" ref="N3103:N3118" si="707">VLOOKUP(H3103,DGNC2032,8)</f>
        <v>367290</v>
      </c>
      <c r="O3103" s="932">
        <f t="shared" ref="O3103:O3118" si="708">+IFERROR(VLOOKUP($A3103,DGMTC7606,10,0),0)</f>
        <v>0</v>
      </c>
      <c r="P3103" s="932">
        <f t="shared" ref="P3103:P3118" si="709">+IFERROR(VLOOKUP($B3103,DGMTC11,10,0),0)</f>
        <v>0</v>
      </c>
      <c r="Q3103" s="932">
        <f t="shared" ref="Q3103:Q3118" si="710">+IFERROR(VLOOKUP($C3103,DGMTC11,10,0),0)</f>
        <v>0</v>
      </c>
      <c r="R3103" s="966">
        <f t="shared" si="697"/>
        <v>2205172.4309999999</v>
      </c>
      <c r="S3103" s="960">
        <f t="shared" si="698"/>
        <v>0</v>
      </c>
      <c r="T3103" s="961"/>
      <c r="U3103" s="954"/>
    </row>
    <row r="3104" spans="1:21" ht="33" outlineLevel="1">
      <c r="A3104" s="1006"/>
      <c r="B3104" s="1006"/>
      <c r="C3104" s="1006"/>
      <c r="D3104" s="1006" t="s">
        <v>7275</v>
      </c>
      <c r="E3104" s="968" t="s">
        <v>5519</v>
      </c>
      <c r="F3104" s="1007" t="s">
        <v>7276</v>
      </c>
      <c r="G3104" s="947" t="s">
        <v>4687</v>
      </c>
      <c r="H3104" s="1063" t="s">
        <v>1020</v>
      </c>
      <c r="I3104" s="990">
        <f t="shared" ref="I3104:I3110" si="711">1*0.7</f>
        <v>0.7</v>
      </c>
      <c r="J3104" s="1009">
        <v>11.664</v>
      </c>
      <c r="K3104" s="951"/>
      <c r="L3104" s="952"/>
      <c r="M3104" s="1002"/>
      <c r="N3104" s="966">
        <f t="shared" si="707"/>
        <v>367290</v>
      </c>
      <c r="O3104" s="932">
        <f t="shared" si="708"/>
        <v>0</v>
      </c>
      <c r="P3104" s="932">
        <f t="shared" si="709"/>
        <v>0</v>
      </c>
      <c r="Q3104" s="932">
        <f t="shared" si="710"/>
        <v>0</v>
      </c>
      <c r="R3104" s="966">
        <f t="shared" si="697"/>
        <v>2998849.392</v>
      </c>
      <c r="S3104" s="960">
        <f t="shared" si="698"/>
        <v>0</v>
      </c>
      <c r="T3104" s="961"/>
      <c r="U3104" s="954"/>
    </row>
    <row r="3105" spans="1:21" ht="33" outlineLevel="1">
      <c r="A3105" s="1006"/>
      <c r="B3105" s="1006"/>
      <c r="C3105" s="1006"/>
      <c r="D3105" s="1006" t="s">
        <v>7277</v>
      </c>
      <c r="E3105" s="968" t="s">
        <v>5522</v>
      </c>
      <c r="F3105" s="1007" t="s">
        <v>7278</v>
      </c>
      <c r="G3105" s="947" t="s">
        <v>4687</v>
      </c>
      <c r="H3105" s="1063" t="s">
        <v>1020</v>
      </c>
      <c r="I3105" s="990">
        <f t="shared" si="711"/>
        <v>0.7</v>
      </c>
      <c r="J3105" s="1009">
        <v>13.103999999999999</v>
      </c>
      <c r="K3105" s="951"/>
      <c r="L3105" s="952"/>
      <c r="M3105" s="1002"/>
      <c r="N3105" s="966">
        <f t="shared" si="707"/>
        <v>367290</v>
      </c>
      <c r="O3105" s="932">
        <f t="shared" si="708"/>
        <v>0</v>
      </c>
      <c r="P3105" s="932">
        <f t="shared" si="709"/>
        <v>0</v>
      </c>
      <c r="Q3105" s="932">
        <f t="shared" si="710"/>
        <v>0</v>
      </c>
      <c r="R3105" s="966">
        <f t="shared" si="697"/>
        <v>3369077.7119999994</v>
      </c>
      <c r="S3105" s="960">
        <f t="shared" si="698"/>
        <v>0</v>
      </c>
      <c r="T3105" s="961"/>
      <c r="U3105" s="954"/>
    </row>
    <row r="3106" spans="1:21" ht="33" outlineLevel="1">
      <c r="A3106" s="1006"/>
      <c r="B3106" s="1006"/>
      <c r="C3106" s="1006"/>
      <c r="D3106" s="1006" t="s">
        <v>7279</v>
      </c>
      <c r="E3106" s="968" t="s">
        <v>5525</v>
      </c>
      <c r="F3106" s="1007" t="s">
        <v>7280</v>
      </c>
      <c r="G3106" s="947" t="s">
        <v>4687</v>
      </c>
      <c r="H3106" s="1063" t="s">
        <v>1020</v>
      </c>
      <c r="I3106" s="990">
        <f t="shared" si="711"/>
        <v>0.7</v>
      </c>
      <c r="J3106" s="1009">
        <v>15.862500000000001</v>
      </c>
      <c r="K3106" s="951"/>
      <c r="L3106" s="952"/>
      <c r="M3106" s="1002"/>
      <c r="N3106" s="966">
        <f t="shared" si="707"/>
        <v>367290</v>
      </c>
      <c r="O3106" s="932">
        <f t="shared" si="708"/>
        <v>0</v>
      </c>
      <c r="P3106" s="932">
        <f t="shared" si="709"/>
        <v>0</v>
      </c>
      <c r="Q3106" s="932">
        <f t="shared" si="710"/>
        <v>0</v>
      </c>
      <c r="R3106" s="966">
        <f t="shared" si="697"/>
        <v>4078296.3374999999</v>
      </c>
      <c r="S3106" s="960">
        <f t="shared" si="698"/>
        <v>0</v>
      </c>
      <c r="T3106" s="961"/>
      <c r="U3106" s="954"/>
    </row>
    <row r="3107" spans="1:21" ht="33" outlineLevel="1">
      <c r="A3107" s="1006"/>
      <c r="B3107" s="1006"/>
      <c r="C3107" s="1006"/>
      <c r="D3107" s="1006" t="s">
        <v>7281</v>
      </c>
      <c r="E3107" s="968" t="s">
        <v>5528</v>
      </c>
      <c r="F3107" s="1007" t="s">
        <v>7282</v>
      </c>
      <c r="G3107" s="947" t="s">
        <v>4687</v>
      </c>
      <c r="H3107" s="1063" t="s">
        <v>1020</v>
      </c>
      <c r="I3107" s="990">
        <f t="shared" si="711"/>
        <v>0.7</v>
      </c>
      <c r="J3107" s="1009">
        <v>18.72</v>
      </c>
      <c r="K3107" s="951"/>
      <c r="L3107" s="952"/>
      <c r="M3107" s="1002"/>
      <c r="N3107" s="966">
        <f t="shared" si="707"/>
        <v>367290</v>
      </c>
      <c r="O3107" s="932">
        <f t="shared" si="708"/>
        <v>0</v>
      </c>
      <c r="P3107" s="932">
        <f t="shared" si="709"/>
        <v>0</v>
      </c>
      <c r="Q3107" s="932">
        <f t="shared" si="710"/>
        <v>0</v>
      </c>
      <c r="R3107" s="966">
        <f t="shared" si="697"/>
        <v>4812968.16</v>
      </c>
      <c r="S3107" s="960">
        <f t="shared" si="698"/>
        <v>0</v>
      </c>
      <c r="T3107" s="961"/>
      <c r="U3107" s="954"/>
    </row>
    <row r="3108" spans="1:21" ht="33" outlineLevel="1">
      <c r="A3108" s="1006"/>
      <c r="B3108" s="1006"/>
      <c r="C3108" s="1006"/>
      <c r="D3108" s="1006" t="s">
        <v>7283</v>
      </c>
      <c r="E3108" s="968" t="s">
        <v>5531</v>
      </c>
      <c r="F3108" s="1007" t="s">
        <v>7284</v>
      </c>
      <c r="G3108" s="947" t="s">
        <v>4687</v>
      </c>
      <c r="H3108" s="1063" t="s">
        <v>1020</v>
      </c>
      <c r="I3108" s="990">
        <f t="shared" si="711"/>
        <v>0.7</v>
      </c>
      <c r="J3108" s="1009">
        <v>26.117999999999999</v>
      </c>
      <c r="K3108" s="951"/>
      <c r="L3108" s="952"/>
      <c r="M3108" s="1002"/>
      <c r="N3108" s="966">
        <f t="shared" si="707"/>
        <v>367290</v>
      </c>
      <c r="O3108" s="932">
        <f t="shared" si="708"/>
        <v>0</v>
      </c>
      <c r="P3108" s="932">
        <f t="shared" si="709"/>
        <v>0</v>
      </c>
      <c r="Q3108" s="932">
        <f t="shared" si="710"/>
        <v>0</v>
      </c>
      <c r="R3108" s="966">
        <f t="shared" si="697"/>
        <v>6715016.1539999992</v>
      </c>
      <c r="S3108" s="960">
        <f t="shared" si="698"/>
        <v>0</v>
      </c>
      <c r="T3108" s="961"/>
      <c r="U3108" s="954"/>
    </row>
    <row r="3109" spans="1:21" ht="33" outlineLevel="1">
      <c r="A3109" s="1006"/>
      <c r="B3109" s="1006"/>
      <c r="C3109" s="1006"/>
      <c r="D3109" s="1006" t="s">
        <v>7285</v>
      </c>
      <c r="E3109" s="968" t="s">
        <v>5534</v>
      </c>
      <c r="F3109" s="1007" t="s">
        <v>7286</v>
      </c>
      <c r="G3109" s="947" t="s">
        <v>4687</v>
      </c>
      <c r="H3109" s="1063" t="s">
        <v>1020</v>
      </c>
      <c r="I3109" s="990">
        <f t="shared" si="711"/>
        <v>0.7</v>
      </c>
      <c r="J3109" s="1009">
        <v>34.25</v>
      </c>
      <c r="K3109" s="951"/>
      <c r="L3109" s="952"/>
      <c r="M3109" s="1002"/>
      <c r="N3109" s="966">
        <f t="shared" si="707"/>
        <v>367290</v>
      </c>
      <c r="O3109" s="932">
        <f t="shared" si="708"/>
        <v>0</v>
      </c>
      <c r="P3109" s="932">
        <f t="shared" si="709"/>
        <v>0</v>
      </c>
      <c r="Q3109" s="932">
        <f t="shared" si="710"/>
        <v>0</v>
      </c>
      <c r="R3109" s="966">
        <f t="shared" si="697"/>
        <v>8805777.75</v>
      </c>
      <c r="S3109" s="960">
        <f t="shared" si="698"/>
        <v>0</v>
      </c>
      <c r="T3109" s="961"/>
      <c r="U3109" s="954"/>
    </row>
    <row r="3110" spans="1:21" ht="33" outlineLevel="1">
      <c r="A3110" s="1006"/>
      <c r="B3110" s="1006"/>
      <c r="C3110" s="1006"/>
      <c r="D3110" s="1006" t="s">
        <v>7287</v>
      </c>
      <c r="E3110" s="968" t="s">
        <v>5537</v>
      </c>
      <c r="F3110" s="1007" t="s">
        <v>7288</v>
      </c>
      <c r="G3110" s="947" t="s">
        <v>4687</v>
      </c>
      <c r="H3110" s="1063" t="s">
        <v>1020</v>
      </c>
      <c r="I3110" s="990">
        <f t="shared" si="711"/>
        <v>0.7</v>
      </c>
      <c r="J3110" s="1009">
        <v>41.13</v>
      </c>
      <c r="K3110" s="951"/>
      <c r="L3110" s="952"/>
      <c r="M3110" s="1002"/>
      <c r="N3110" s="966">
        <f t="shared" si="707"/>
        <v>367290</v>
      </c>
      <c r="O3110" s="932">
        <f t="shared" si="708"/>
        <v>0</v>
      </c>
      <c r="P3110" s="932">
        <f t="shared" si="709"/>
        <v>0</v>
      </c>
      <c r="Q3110" s="932">
        <f t="shared" si="710"/>
        <v>0</v>
      </c>
      <c r="R3110" s="966">
        <f t="shared" si="697"/>
        <v>10574646.390000001</v>
      </c>
      <c r="S3110" s="960">
        <f t="shared" si="698"/>
        <v>0</v>
      </c>
      <c r="T3110" s="961"/>
      <c r="U3110" s="954"/>
    </row>
    <row r="3111" spans="1:21" ht="33" outlineLevel="1">
      <c r="A3111" s="1006"/>
      <c r="B3111" s="1006"/>
      <c r="C3111" s="1006"/>
      <c r="D3111" s="1006" t="s">
        <v>7289</v>
      </c>
      <c r="E3111" s="968" t="s">
        <v>5516</v>
      </c>
      <c r="F3111" s="1007" t="s">
        <v>7290</v>
      </c>
      <c r="G3111" s="947" t="s">
        <v>4687</v>
      </c>
      <c r="H3111" s="1063" t="s">
        <v>1020</v>
      </c>
      <c r="I3111" s="990">
        <f>1.15*0.7</f>
        <v>0.80499999999999994</v>
      </c>
      <c r="J3111" s="1009">
        <v>8.577</v>
      </c>
      <c r="K3111" s="951"/>
      <c r="L3111" s="952"/>
      <c r="M3111" s="1002"/>
      <c r="N3111" s="966">
        <f t="shared" si="707"/>
        <v>367290</v>
      </c>
      <c r="O3111" s="932">
        <f t="shared" si="708"/>
        <v>0</v>
      </c>
      <c r="P3111" s="932">
        <f t="shared" si="709"/>
        <v>0</v>
      </c>
      <c r="Q3111" s="932">
        <f t="shared" si="710"/>
        <v>0</v>
      </c>
      <c r="R3111" s="966">
        <f t="shared" si="697"/>
        <v>2535948.2956499998</v>
      </c>
      <c r="S3111" s="960">
        <f t="shared" si="698"/>
        <v>0</v>
      </c>
      <c r="T3111" s="961"/>
      <c r="U3111" s="954"/>
    </row>
    <row r="3112" spans="1:21" ht="33" outlineLevel="1">
      <c r="A3112" s="1006"/>
      <c r="B3112" s="1006"/>
      <c r="C3112" s="1006"/>
      <c r="D3112" s="1006" t="s">
        <v>7291</v>
      </c>
      <c r="E3112" s="968" t="s">
        <v>5519</v>
      </c>
      <c r="F3112" s="1007" t="s">
        <v>7292</v>
      </c>
      <c r="G3112" s="947" t="s">
        <v>4687</v>
      </c>
      <c r="H3112" s="1063" t="s">
        <v>1020</v>
      </c>
      <c r="I3112" s="990">
        <f t="shared" ref="I3112:I3118" si="712">1.15*0.7</f>
        <v>0.80499999999999994</v>
      </c>
      <c r="J3112" s="1009">
        <v>11.664</v>
      </c>
      <c r="K3112" s="951"/>
      <c r="L3112" s="952"/>
      <c r="M3112" s="1002"/>
      <c r="N3112" s="966">
        <f t="shared" si="707"/>
        <v>367290</v>
      </c>
      <c r="O3112" s="932">
        <f t="shared" si="708"/>
        <v>0</v>
      </c>
      <c r="P3112" s="932">
        <f t="shared" si="709"/>
        <v>0</v>
      </c>
      <c r="Q3112" s="932">
        <f t="shared" si="710"/>
        <v>0</v>
      </c>
      <c r="R3112" s="966">
        <f t="shared" si="697"/>
        <v>3448676.8007999999</v>
      </c>
      <c r="S3112" s="960">
        <f t="shared" si="698"/>
        <v>0</v>
      </c>
      <c r="T3112" s="961"/>
      <c r="U3112" s="954"/>
    </row>
    <row r="3113" spans="1:21" ht="33" outlineLevel="1">
      <c r="A3113" s="1006"/>
      <c r="B3113" s="1006"/>
      <c r="C3113" s="1006"/>
      <c r="D3113" s="1006" t="s">
        <v>7293</v>
      </c>
      <c r="E3113" s="968" t="s">
        <v>5522</v>
      </c>
      <c r="F3113" s="1007" t="s">
        <v>7294</v>
      </c>
      <c r="G3113" s="947" t="s">
        <v>4687</v>
      </c>
      <c r="H3113" s="1063" t="s">
        <v>1020</v>
      </c>
      <c r="I3113" s="990">
        <f t="shared" si="712"/>
        <v>0.80499999999999994</v>
      </c>
      <c r="J3113" s="1009">
        <v>13.103999999999999</v>
      </c>
      <c r="K3113" s="951"/>
      <c r="L3113" s="952"/>
      <c r="M3113" s="1002"/>
      <c r="N3113" s="966">
        <f t="shared" si="707"/>
        <v>367290</v>
      </c>
      <c r="O3113" s="932">
        <f t="shared" si="708"/>
        <v>0</v>
      </c>
      <c r="P3113" s="932">
        <f t="shared" si="709"/>
        <v>0</v>
      </c>
      <c r="Q3113" s="932">
        <f t="shared" si="710"/>
        <v>0</v>
      </c>
      <c r="R3113" s="966">
        <f t="shared" si="697"/>
        <v>3874439.3687999998</v>
      </c>
      <c r="S3113" s="960">
        <f t="shared" si="698"/>
        <v>0</v>
      </c>
      <c r="T3113" s="961"/>
      <c r="U3113" s="954"/>
    </row>
    <row r="3114" spans="1:21" ht="33" outlineLevel="1">
      <c r="A3114" s="1006"/>
      <c r="B3114" s="1006"/>
      <c r="C3114" s="1006"/>
      <c r="D3114" s="1006" t="s">
        <v>7295</v>
      </c>
      <c r="E3114" s="968" t="s">
        <v>5525</v>
      </c>
      <c r="F3114" s="1007" t="s">
        <v>7296</v>
      </c>
      <c r="G3114" s="947" t="s">
        <v>4687</v>
      </c>
      <c r="H3114" s="1063" t="s">
        <v>1020</v>
      </c>
      <c r="I3114" s="990">
        <f t="shared" si="712"/>
        <v>0.80499999999999994</v>
      </c>
      <c r="J3114" s="1009">
        <v>15.862500000000001</v>
      </c>
      <c r="K3114" s="951"/>
      <c r="L3114" s="952"/>
      <c r="M3114" s="1002"/>
      <c r="N3114" s="966">
        <f t="shared" si="707"/>
        <v>367290</v>
      </c>
      <c r="O3114" s="932">
        <f t="shared" si="708"/>
        <v>0</v>
      </c>
      <c r="P3114" s="932">
        <f t="shared" si="709"/>
        <v>0</v>
      </c>
      <c r="Q3114" s="932">
        <f t="shared" si="710"/>
        <v>0</v>
      </c>
      <c r="R3114" s="966">
        <f t="shared" si="697"/>
        <v>4690040.788125</v>
      </c>
      <c r="S3114" s="960">
        <f t="shared" si="698"/>
        <v>0</v>
      </c>
      <c r="T3114" s="961"/>
      <c r="U3114" s="954"/>
    </row>
    <row r="3115" spans="1:21" ht="33" outlineLevel="1">
      <c r="A3115" s="1006"/>
      <c r="B3115" s="1006"/>
      <c r="C3115" s="1006"/>
      <c r="D3115" s="1006" t="s">
        <v>7297</v>
      </c>
      <c r="E3115" s="968" t="s">
        <v>5528</v>
      </c>
      <c r="F3115" s="1007" t="s">
        <v>7298</v>
      </c>
      <c r="G3115" s="947" t="s">
        <v>4687</v>
      </c>
      <c r="H3115" s="1063" t="s">
        <v>1020</v>
      </c>
      <c r="I3115" s="990">
        <f t="shared" si="712"/>
        <v>0.80499999999999994</v>
      </c>
      <c r="J3115" s="1009">
        <v>18.72</v>
      </c>
      <c r="K3115" s="951"/>
      <c r="L3115" s="952"/>
      <c r="M3115" s="1002"/>
      <c r="N3115" s="966">
        <f t="shared" si="707"/>
        <v>367290</v>
      </c>
      <c r="O3115" s="932">
        <f t="shared" si="708"/>
        <v>0</v>
      </c>
      <c r="P3115" s="932">
        <f t="shared" si="709"/>
        <v>0</v>
      </c>
      <c r="Q3115" s="932">
        <f t="shared" si="710"/>
        <v>0</v>
      </c>
      <c r="R3115" s="966">
        <f t="shared" si="697"/>
        <v>5534913.3839999987</v>
      </c>
      <c r="S3115" s="960">
        <f t="shared" si="698"/>
        <v>0</v>
      </c>
      <c r="T3115" s="961"/>
      <c r="U3115" s="954"/>
    </row>
    <row r="3116" spans="1:21" ht="33" outlineLevel="1">
      <c r="A3116" s="1006"/>
      <c r="B3116" s="1006"/>
      <c r="C3116" s="1006"/>
      <c r="D3116" s="1006" t="s">
        <v>7299</v>
      </c>
      <c r="E3116" s="968" t="s">
        <v>5531</v>
      </c>
      <c r="F3116" s="1007" t="s">
        <v>7300</v>
      </c>
      <c r="G3116" s="947" t="s">
        <v>4687</v>
      </c>
      <c r="H3116" s="1063" t="s">
        <v>1020</v>
      </c>
      <c r="I3116" s="990">
        <f t="shared" si="712"/>
        <v>0.80499999999999994</v>
      </c>
      <c r="J3116" s="1009">
        <v>26.117999999999999</v>
      </c>
      <c r="K3116" s="951"/>
      <c r="L3116" s="952"/>
      <c r="M3116" s="1002"/>
      <c r="N3116" s="966">
        <f t="shared" si="707"/>
        <v>367290</v>
      </c>
      <c r="O3116" s="932">
        <f t="shared" si="708"/>
        <v>0</v>
      </c>
      <c r="P3116" s="932">
        <f t="shared" si="709"/>
        <v>0</v>
      </c>
      <c r="Q3116" s="932">
        <f t="shared" si="710"/>
        <v>0</v>
      </c>
      <c r="R3116" s="966">
        <f t="shared" si="697"/>
        <v>7722268.5770999994</v>
      </c>
      <c r="S3116" s="960">
        <f t="shared" si="698"/>
        <v>0</v>
      </c>
      <c r="T3116" s="961"/>
      <c r="U3116" s="954"/>
    </row>
    <row r="3117" spans="1:21" ht="49.5" outlineLevel="1">
      <c r="A3117" s="1006"/>
      <c r="B3117" s="1006"/>
      <c r="C3117" s="1006"/>
      <c r="D3117" s="1006" t="s">
        <v>7301</v>
      </c>
      <c r="E3117" s="968" t="s">
        <v>5534</v>
      </c>
      <c r="F3117" s="1007" t="s">
        <v>7302</v>
      </c>
      <c r="G3117" s="947" t="s">
        <v>4687</v>
      </c>
      <c r="H3117" s="1063" t="s">
        <v>1020</v>
      </c>
      <c r="I3117" s="990">
        <f t="shared" si="712"/>
        <v>0.80499999999999994</v>
      </c>
      <c r="J3117" s="1009">
        <v>34.25</v>
      </c>
      <c r="K3117" s="951"/>
      <c r="L3117" s="952"/>
      <c r="M3117" s="1002"/>
      <c r="N3117" s="966">
        <f t="shared" si="707"/>
        <v>367290</v>
      </c>
      <c r="O3117" s="932">
        <f t="shared" si="708"/>
        <v>0</v>
      </c>
      <c r="P3117" s="932">
        <f t="shared" si="709"/>
        <v>0</v>
      </c>
      <c r="Q3117" s="932">
        <f t="shared" si="710"/>
        <v>0</v>
      </c>
      <c r="R3117" s="966">
        <f t="shared" si="697"/>
        <v>10126644.4125</v>
      </c>
      <c r="S3117" s="960">
        <f t="shared" si="698"/>
        <v>0</v>
      </c>
      <c r="T3117" s="961"/>
      <c r="U3117" s="954"/>
    </row>
    <row r="3118" spans="1:21" ht="49.5" outlineLevel="1">
      <c r="A3118" s="1006"/>
      <c r="B3118" s="1006"/>
      <c r="C3118" s="1006"/>
      <c r="D3118" s="1006" t="s">
        <v>7303</v>
      </c>
      <c r="E3118" s="968" t="s">
        <v>5537</v>
      </c>
      <c r="F3118" s="1007" t="s">
        <v>7304</v>
      </c>
      <c r="G3118" s="947" t="s">
        <v>4687</v>
      </c>
      <c r="H3118" s="1063" t="s">
        <v>1020</v>
      </c>
      <c r="I3118" s="990">
        <f t="shared" si="712"/>
        <v>0.80499999999999994</v>
      </c>
      <c r="J3118" s="1009">
        <v>41.13</v>
      </c>
      <c r="K3118" s="951"/>
      <c r="L3118" s="952"/>
      <c r="M3118" s="1002"/>
      <c r="N3118" s="966">
        <f t="shared" si="707"/>
        <v>367290</v>
      </c>
      <c r="O3118" s="932">
        <f t="shared" si="708"/>
        <v>0</v>
      </c>
      <c r="P3118" s="932">
        <f t="shared" si="709"/>
        <v>0</v>
      </c>
      <c r="Q3118" s="932">
        <f t="shared" si="710"/>
        <v>0</v>
      </c>
      <c r="R3118" s="966">
        <f t="shared" si="697"/>
        <v>12160843.3485</v>
      </c>
      <c r="S3118" s="960">
        <f t="shared" si="698"/>
        <v>0</v>
      </c>
      <c r="T3118" s="961"/>
      <c r="U3118" s="954"/>
    </row>
    <row r="3119" spans="1:21">
      <c r="A3119" s="955"/>
      <c r="B3119" s="955"/>
      <c r="C3119" s="955"/>
      <c r="D3119" s="956"/>
      <c r="E3119" s="955" t="s">
        <v>7305</v>
      </c>
      <c r="F3119" s="1005" t="s">
        <v>5556</v>
      </c>
      <c r="G3119" s="956"/>
      <c r="H3119" s="947"/>
      <c r="I3119" s="990"/>
      <c r="J3119" s="950"/>
      <c r="K3119" s="951"/>
      <c r="L3119" s="952"/>
      <c r="M3119" s="958"/>
      <c r="N3119" s="966"/>
      <c r="O3119" s="932"/>
      <c r="P3119" s="932"/>
      <c r="Q3119" s="932"/>
      <c r="R3119" s="966">
        <f t="shared" si="697"/>
        <v>0</v>
      </c>
      <c r="S3119" s="960">
        <f t="shared" si="698"/>
        <v>0</v>
      </c>
      <c r="T3119" s="961"/>
      <c r="U3119" s="954"/>
    </row>
    <row r="3120" spans="1:21" ht="33" outlineLevel="1">
      <c r="A3120" s="1006"/>
      <c r="B3120" s="1006"/>
      <c r="C3120" s="1006"/>
      <c r="D3120" s="1006" t="s">
        <v>7306</v>
      </c>
      <c r="E3120" s="968" t="s">
        <v>5516</v>
      </c>
      <c r="F3120" s="1007" t="s">
        <v>7307</v>
      </c>
      <c r="G3120" s="947" t="s">
        <v>4687</v>
      </c>
      <c r="H3120" s="1063" t="s">
        <v>1020</v>
      </c>
      <c r="I3120" s="990">
        <f>1*0.7*0.85</f>
        <v>0.59499999999999997</v>
      </c>
      <c r="J3120" s="1009">
        <v>8.577</v>
      </c>
      <c r="K3120" s="951"/>
      <c r="L3120" s="952"/>
      <c r="M3120" s="1002"/>
      <c r="N3120" s="966">
        <f t="shared" ref="N3120:N3135" si="713">VLOOKUP(H3120,DGNC2032,8)</f>
        <v>367290</v>
      </c>
      <c r="O3120" s="932">
        <f t="shared" ref="O3120:O3135" si="714">+IFERROR(VLOOKUP($A3120,DGMTC7606,10,0),0)</f>
        <v>0</v>
      </c>
      <c r="P3120" s="932">
        <f t="shared" ref="P3120:P3135" si="715">+IFERROR(VLOOKUP($B3120,DGMTC11,10,0),0)</f>
        <v>0</v>
      </c>
      <c r="Q3120" s="932">
        <f t="shared" ref="Q3120:Q3135" si="716">+IFERROR(VLOOKUP($C3120,DGMTC11,10,0),0)</f>
        <v>0</v>
      </c>
      <c r="R3120" s="966">
        <f t="shared" si="697"/>
        <v>1874396.5663499997</v>
      </c>
      <c r="S3120" s="960">
        <f t="shared" si="698"/>
        <v>0</v>
      </c>
      <c r="T3120" s="961"/>
      <c r="U3120" s="954"/>
    </row>
    <row r="3121" spans="1:21" ht="33" outlineLevel="1">
      <c r="A3121" s="1006"/>
      <c r="B3121" s="1006"/>
      <c r="C3121" s="1006"/>
      <c r="D3121" s="1006" t="s">
        <v>7308</v>
      </c>
      <c r="E3121" s="968" t="s">
        <v>5519</v>
      </c>
      <c r="F3121" s="1007" t="s">
        <v>7309</v>
      </c>
      <c r="G3121" s="947" t="s">
        <v>4687</v>
      </c>
      <c r="H3121" s="1063" t="s">
        <v>1020</v>
      </c>
      <c r="I3121" s="990">
        <f t="shared" ref="I3121:I3127" si="717">1*0.7*0.85</f>
        <v>0.59499999999999997</v>
      </c>
      <c r="J3121" s="1009">
        <v>11.664</v>
      </c>
      <c r="K3121" s="951"/>
      <c r="L3121" s="952"/>
      <c r="M3121" s="1002"/>
      <c r="N3121" s="966">
        <f t="shared" si="713"/>
        <v>367290</v>
      </c>
      <c r="O3121" s="932">
        <f t="shared" si="714"/>
        <v>0</v>
      </c>
      <c r="P3121" s="932">
        <f t="shared" si="715"/>
        <v>0</v>
      </c>
      <c r="Q3121" s="932">
        <f t="shared" si="716"/>
        <v>0</v>
      </c>
      <c r="R3121" s="966">
        <f t="shared" si="697"/>
        <v>2549021.9831999997</v>
      </c>
      <c r="S3121" s="960">
        <f t="shared" si="698"/>
        <v>0</v>
      </c>
      <c r="T3121" s="961"/>
      <c r="U3121" s="954"/>
    </row>
    <row r="3122" spans="1:21" ht="33" outlineLevel="1">
      <c r="A3122" s="1006"/>
      <c r="B3122" s="1006"/>
      <c r="C3122" s="1006"/>
      <c r="D3122" s="1006" t="s">
        <v>7310</v>
      </c>
      <c r="E3122" s="968" t="s">
        <v>5522</v>
      </c>
      <c r="F3122" s="1007" t="s">
        <v>7311</v>
      </c>
      <c r="G3122" s="947" t="s">
        <v>4687</v>
      </c>
      <c r="H3122" s="1063" t="s">
        <v>1020</v>
      </c>
      <c r="I3122" s="990">
        <f t="shared" si="717"/>
        <v>0.59499999999999997</v>
      </c>
      <c r="J3122" s="1009">
        <v>13.103999999999999</v>
      </c>
      <c r="K3122" s="951"/>
      <c r="L3122" s="952"/>
      <c r="M3122" s="1002"/>
      <c r="N3122" s="966">
        <f t="shared" si="713"/>
        <v>367290</v>
      </c>
      <c r="O3122" s="932">
        <f t="shared" si="714"/>
        <v>0</v>
      </c>
      <c r="P3122" s="932">
        <f t="shared" si="715"/>
        <v>0</v>
      </c>
      <c r="Q3122" s="932">
        <f t="shared" si="716"/>
        <v>0</v>
      </c>
      <c r="R3122" s="966">
        <f t="shared" si="697"/>
        <v>2863716.0551999998</v>
      </c>
      <c r="S3122" s="960">
        <f t="shared" si="698"/>
        <v>0</v>
      </c>
      <c r="T3122" s="961"/>
      <c r="U3122" s="954"/>
    </row>
    <row r="3123" spans="1:21" ht="33" outlineLevel="1">
      <c r="A3123" s="1006"/>
      <c r="B3123" s="1006"/>
      <c r="C3123" s="1006"/>
      <c r="D3123" s="1006" t="s">
        <v>7312</v>
      </c>
      <c r="E3123" s="968" t="s">
        <v>5525</v>
      </c>
      <c r="F3123" s="1007" t="s">
        <v>7313</v>
      </c>
      <c r="G3123" s="947" t="s">
        <v>4687</v>
      </c>
      <c r="H3123" s="1063" t="s">
        <v>1020</v>
      </c>
      <c r="I3123" s="990">
        <f t="shared" si="717"/>
        <v>0.59499999999999997</v>
      </c>
      <c r="J3123" s="1009">
        <v>15.862500000000001</v>
      </c>
      <c r="K3123" s="951"/>
      <c r="L3123" s="952"/>
      <c r="M3123" s="1002"/>
      <c r="N3123" s="966">
        <f t="shared" si="713"/>
        <v>367290</v>
      </c>
      <c r="O3123" s="932">
        <f t="shared" si="714"/>
        <v>0</v>
      </c>
      <c r="P3123" s="932">
        <f t="shared" si="715"/>
        <v>0</v>
      </c>
      <c r="Q3123" s="932">
        <f t="shared" si="716"/>
        <v>0</v>
      </c>
      <c r="R3123" s="966">
        <f t="shared" si="697"/>
        <v>3466551.8868749999</v>
      </c>
      <c r="S3123" s="960">
        <f t="shared" si="698"/>
        <v>0</v>
      </c>
      <c r="T3123" s="961"/>
      <c r="U3123" s="954"/>
    </row>
    <row r="3124" spans="1:21" ht="33" outlineLevel="1">
      <c r="A3124" s="1006"/>
      <c r="B3124" s="1006"/>
      <c r="C3124" s="1006"/>
      <c r="D3124" s="1006" t="s">
        <v>7314</v>
      </c>
      <c r="E3124" s="968" t="s">
        <v>5528</v>
      </c>
      <c r="F3124" s="1007" t="s">
        <v>7315</v>
      </c>
      <c r="G3124" s="947" t="s">
        <v>4687</v>
      </c>
      <c r="H3124" s="1063" t="s">
        <v>1020</v>
      </c>
      <c r="I3124" s="990">
        <f t="shared" si="717"/>
        <v>0.59499999999999997</v>
      </c>
      <c r="J3124" s="1009">
        <v>18.72</v>
      </c>
      <c r="K3124" s="951"/>
      <c r="L3124" s="952"/>
      <c r="M3124" s="1002"/>
      <c r="N3124" s="966">
        <f t="shared" si="713"/>
        <v>367290</v>
      </c>
      <c r="O3124" s="932">
        <f t="shared" si="714"/>
        <v>0</v>
      </c>
      <c r="P3124" s="932">
        <f t="shared" si="715"/>
        <v>0</v>
      </c>
      <c r="Q3124" s="932">
        <f t="shared" si="716"/>
        <v>0</v>
      </c>
      <c r="R3124" s="966">
        <f t="shared" si="697"/>
        <v>4091022.9359999998</v>
      </c>
      <c r="S3124" s="960">
        <f t="shared" si="698"/>
        <v>0</v>
      </c>
      <c r="T3124" s="961"/>
      <c r="U3124" s="954"/>
    </row>
    <row r="3125" spans="1:21" ht="33" outlineLevel="1">
      <c r="A3125" s="1006"/>
      <c r="B3125" s="1006"/>
      <c r="C3125" s="1006"/>
      <c r="D3125" s="1006" t="s">
        <v>7316</v>
      </c>
      <c r="E3125" s="968" t="s">
        <v>5531</v>
      </c>
      <c r="F3125" s="1007" t="s">
        <v>7317</v>
      </c>
      <c r="G3125" s="947" t="s">
        <v>4687</v>
      </c>
      <c r="H3125" s="1063" t="s">
        <v>1020</v>
      </c>
      <c r="I3125" s="990">
        <f t="shared" si="717"/>
        <v>0.59499999999999997</v>
      </c>
      <c r="J3125" s="1009">
        <v>26.117999999999999</v>
      </c>
      <c r="K3125" s="951"/>
      <c r="L3125" s="952"/>
      <c r="M3125" s="1002"/>
      <c r="N3125" s="966">
        <f t="shared" si="713"/>
        <v>367290</v>
      </c>
      <c r="O3125" s="932">
        <f t="shared" si="714"/>
        <v>0</v>
      </c>
      <c r="P3125" s="932">
        <f t="shared" si="715"/>
        <v>0</v>
      </c>
      <c r="Q3125" s="932">
        <f t="shared" si="716"/>
        <v>0</v>
      </c>
      <c r="R3125" s="966">
        <f t="shared" si="697"/>
        <v>5707763.7308999989</v>
      </c>
      <c r="S3125" s="960">
        <f t="shared" si="698"/>
        <v>0</v>
      </c>
      <c r="T3125" s="961"/>
      <c r="U3125" s="954"/>
    </row>
    <row r="3126" spans="1:21" ht="33" outlineLevel="1">
      <c r="A3126" s="1006"/>
      <c r="B3126" s="1006"/>
      <c r="C3126" s="1006"/>
      <c r="D3126" s="1006" t="s">
        <v>7318</v>
      </c>
      <c r="E3126" s="968" t="s">
        <v>5534</v>
      </c>
      <c r="F3126" s="1007" t="s">
        <v>7319</v>
      </c>
      <c r="G3126" s="947" t="s">
        <v>4687</v>
      </c>
      <c r="H3126" s="1063" t="s">
        <v>1020</v>
      </c>
      <c r="I3126" s="990">
        <f t="shared" si="717"/>
        <v>0.59499999999999997</v>
      </c>
      <c r="J3126" s="1009">
        <v>34.25</v>
      </c>
      <c r="K3126" s="951"/>
      <c r="L3126" s="952"/>
      <c r="M3126" s="1002"/>
      <c r="N3126" s="966">
        <f t="shared" si="713"/>
        <v>367290</v>
      </c>
      <c r="O3126" s="932">
        <f t="shared" si="714"/>
        <v>0</v>
      </c>
      <c r="P3126" s="932">
        <f t="shared" si="715"/>
        <v>0</v>
      </c>
      <c r="Q3126" s="932">
        <f t="shared" si="716"/>
        <v>0</v>
      </c>
      <c r="R3126" s="966">
        <f t="shared" si="697"/>
        <v>7484911.0875000004</v>
      </c>
      <c r="S3126" s="960">
        <f t="shared" si="698"/>
        <v>0</v>
      </c>
      <c r="T3126" s="961"/>
      <c r="U3126" s="954"/>
    </row>
    <row r="3127" spans="1:21" ht="33" outlineLevel="1">
      <c r="A3127" s="1006"/>
      <c r="B3127" s="1006"/>
      <c r="C3127" s="1006"/>
      <c r="D3127" s="1006" t="s">
        <v>7320</v>
      </c>
      <c r="E3127" s="968" t="s">
        <v>5537</v>
      </c>
      <c r="F3127" s="1007" t="s">
        <v>7321</v>
      </c>
      <c r="G3127" s="947" t="s">
        <v>4687</v>
      </c>
      <c r="H3127" s="1063" t="s">
        <v>1020</v>
      </c>
      <c r="I3127" s="990">
        <f t="shared" si="717"/>
        <v>0.59499999999999997</v>
      </c>
      <c r="J3127" s="1009">
        <v>41.13</v>
      </c>
      <c r="K3127" s="951"/>
      <c r="L3127" s="952"/>
      <c r="M3127" s="1002"/>
      <c r="N3127" s="966">
        <f t="shared" si="713"/>
        <v>367290</v>
      </c>
      <c r="O3127" s="932">
        <f t="shared" si="714"/>
        <v>0</v>
      </c>
      <c r="P3127" s="932">
        <f t="shared" si="715"/>
        <v>0</v>
      </c>
      <c r="Q3127" s="932">
        <f t="shared" si="716"/>
        <v>0</v>
      </c>
      <c r="R3127" s="966">
        <f t="shared" ref="R3127:R3190" si="718">I3127*J3127*N3127</f>
        <v>8988449.431499999</v>
      </c>
      <c r="S3127" s="960">
        <f t="shared" ref="S3127:S3190" si="719">(K3127*O3127+L3127*P3127+M3127*Q3127)</f>
        <v>0</v>
      </c>
      <c r="T3127" s="961"/>
      <c r="U3127" s="954"/>
    </row>
    <row r="3128" spans="1:21" ht="33" outlineLevel="1">
      <c r="A3128" s="1006"/>
      <c r="B3128" s="1006"/>
      <c r="C3128" s="1006"/>
      <c r="D3128" s="1006" t="s">
        <v>7322</v>
      </c>
      <c r="E3128" s="968" t="s">
        <v>5516</v>
      </c>
      <c r="F3128" s="1007" t="s">
        <v>7323</v>
      </c>
      <c r="G3128" s="947" t="s">
        <v>4687</v>
      </c>
      <c r="H3128" s="1063" t="s">
        <v>1020</v>
      </c>
      <c r="I3128" s="990">
        <f>1.15*0.7*0.85</f>
        <v>0.68424999999999991</v>
      </c>
      <c r="J3128" s="1009">
        <v>8.577</v>
      </c>
      <c r="K3128" s="951"/>
      <c r="L3128" s="952"/>
      <c r="M3128" s="1002"/>
      <c r="N3128" s="966">
        <f t="shared" si="713"/>
        <v>367290</v>
      </c>
      <c r="O3128" s="932">
        <f t="shared" si="714"/>
        <v>0</v>
      </c>
      <c r="P3128" s="932">
        <f t="shared" si="715"/>
        <v>0</v>
      </c>
      <c r="Q3128" s="932">
        <f t="shared" si="716"/>
        <v>0</v>
      </c>
      <c r="R3128" s="966">
        <f t="shared" si="718"/>
        <v>2155556.0513024996</v>
      </c>
      <c r="S3128" s="960">
        <f t="shared" si="719"/>
        <v>0</v>
      </c>
      <c r="T3128" s="961"/>
      <c r="U3128" s="954"/>
    </row>
    <row r="3129" spans="1:21" ht="33" outlineLevel="1">
      <c r="A3129" s="1006"/>
      <c r="B3129" s="1006"/>
      <c r="C3129" s="1006"/>
      <c r="D3129" s="1006" t="s">
        <v>7324</v>
      </c>
      <c r="E3129" s="968" t="s">
        <v>5519</v>
      </c>
      <c r="F3129" s="1007" t="s">
        <v>7325</v>
      </c>
      <c r="G3129" s="947" t="s">
        <v>4687</v>
      </c>
      <c r="H3129" s="1063" t="s">
        <v>1020</v>
      </c>
      <c r="I3129" s="990">
        <f t="shared" ref="I3129:I3135" si="720">1.15*0.7*0.85</f>
        <v>0.68424999999999991</v>
      </c>
      <c r="J3129" s="1009">
        <v>11.664</v>
      </c>
      <c r="K3129" s="951"/>
      <c r="L3129" s="952"/>
      <c r="M3129" s="1002"/>
      <c r="N3129" s="966">
        <f t="shared" si="713"/>
        <v>367290</v>
      </c>
      <c r="O3129" s="932">
        <f t="shared" si="714"/>
        <v>0</v>
      </c>
      <c r="P3129" s="932">
        <f t="shared" si="715"/>
        <v>0</v>
      </c>
      <c r="Q3129" s="932">
        <f t="shared" si="716"/>
        <v>0</v>
      </c>
      <c r="R3129" s="966">
        <f t="shared" si="718"/>
        <v>2931375.2806799994</v>
      </c>
      <c r="S3129" s="960">
        <f t="shared" si="719"/>
        <v>0</v>
      </c>
      <c r="T3129" s="961"/>
      <c r="U3129" s="954"/>
    </row>
    <row r="3130" spans="1:21" ht="33" outlineLevel="1">
      <c r="A3130" s="1006"/>
      <c r="B3130" s="1006"/>
      <c r="C3130" s="1006"/>
      <c r="D3130" s="1006" t="s">
        <v>7326</v>
      </c>
      <c r="E3130" s="968" t="s">
        <v>5522</v>
      </c>
      <c r="F3130" s="1007" t="s">
        <v>7327</v>
      </c>
      <c r="G3130" s="947" t="s">
        <v>4687</v>
      </c>
      <c r="H3130" s="1063" t="s">
        <v>1020</v>
      </c>
      <c r="I3130" s="990">
        <f t="shared" si="720"/>
        <v>0.68424999999999991</v>
      </c>
      <c r="J3130" s="1009">
        <v>13.103999999999999</v>
      </c>
      <c r="K3130" s="951"/>
      <c r="L3130" s="952"/>
      <c r="M3130" s="1002"/>
      <c r="N3130" s="966">
        <f t="shared" si="713"/>
        <v>367290</v>
      </c>
      <c r="O3130" s="932">
        <f t="shared" si="714"/>
        <v>0</v>
      </c>
      <c r="P3130" s="932">
        <f t="shared" si="715"/>
        <v>0</v>
      </c>
      <c r="Q3130" s="932">
        <f t="shared" si="716"/>
        <v>0</v>
      </c>
      <c r="R3130" s="966">
        <f t="shared" si="718"/>
        <v>3293273.4634799995</v>
      </c>
      <c r="S3130" s="960">
        <f t="shared" si="719"/>
        <v>0</v>
      </c>
      <c r="T3130" s="961"/>
      <c r="U3130" s="954"/>
    </row>
    <row r="3131" spans="1:21" ht="33" outlineLevel="1">
      <c r="A3131" s="1006"/>
      <c r="B3131" s="1006"/>
      <c r="C3131" s="1006"/>
      <c r="D3131" s="1006" t="s">
        <v>7328</v>
      </c>
      <c r="E3131" s="968" t="s">
        <v>5525</v>
      </c>
      <c r="F3131" s="1007" t="s">
        <v>7329</v>
      </c>
      <c r="G3131" s="947" t="s">
        <v>4687</v>
      </c>
      <c r="H3131" s="1063" t="s">
        <v>1020</v>
      </c>
      <c r="I3131" s="990">
        <f t="shared" si="720"/>
        <v>0.68424999999999991</v>
      </c>
      <c r="J3131" s="1009">
        <v>15.862500000000001</v>
      </c>
      <c r="K3131" s="951"/>
      <c r="L3131" s="952"/>
      <c r="M3131" s="1002"/>
      <c r="N3131" s="966">
        <f t="shared" si="713"/>
        <v>367290</v>
      </c>
      <c r="O3131" s="932">
        <f t="shared" si="714"/>
        <v>0</v>
      </c>
      <c r="P3131" s="932">
        <f t="shared" si="715"/>
        <v>0</v>
      </c>
      <c r="Q3131" s="932">
        <f t="shared" si="716"/>
        <v>0</v>
      </c>
      <c r="R3131" s="966">
        <f t="shared" si="718"/>
        <v>3986534.6699062497</v>
      </c>
      <c r="S3131" s="960">
        <f t="shared" si="719"/>
        <v>0</v>
      </c>
      <c r="T3131" s="961"/>
      <c r="U3131" s="954"/>
    </row>
    <row r="3132" spans="1:21" ht="33" outlineLevel="1">
      <c r="A3132" s="1006"/>
      <c r="B3132" s="1006"/>
      <c r="C3132" s="1006"/>
      <c r="D3132" s="1006" t="s">
        <v>7330</v>
      </c>
      <c r="E3132" s="968" t="s">
        <v>5528</v>
      </c>
      <c r="F3132" s="1007" t="s">
        <v>7331</v>
      </c>
      <c r="G3132" s="947" t="s">
        <v>4687</v>
      </c>
      <c r="H3132" s="1063" t="s">
        <v>1020</v>
      </c>
      <c r="I3132" s="990">
        <f t="shared" si="720"/>
        <v>0.68424999999999991</v>
      </c>
      <c r="J3132" s="1009">
        <v>18.72</v>
      </c>
      <c r="K3132" s="951"/>
      <c r="L3132" s="952"/>
      <c r="M3132" s="1002"/>
      <c r="N3132" s="966">
        <f t="shared" si="713"/>
        <v>367290</v>
      </c>
      <c r="O3132" s="932">
        <f t="shared" si="714"/>
        <v>0</v>
      </c>
      <c r="P3132" s="932">
        <f t="shared" si="715"/>
        <v>0</v>
      </c>
      <c r="Q3132" s="932">
        <f t="shared" si="716"/>
        <v>0</v>
      </c>
      <c r="R3132" s="966">
        <f t="shared" si="718"/>
        <v>4704676.3763999986</v>
      </c>
      <c r="S3132" s="960">
        <f t="shared" si="719"/>
        <v>0</v>
      </c>
      <c r="T3132" s="961"/>
      <c r="U3132" s="954"/>
    </row>
    <row r="3133" spans="1:21" ht="33" outlineLevel="1">
      <c r="A3133" s="1006"/>
      <c r="B3133" s="1006"/>
      <c r="C3133" s="1006"/>
      <c r="D3133" s="1006" t="s">
        <v>7332</v>
      </c>
      <c r="E3133" s="968" t="s">
        <v>5531</v>
      </c>
      <c r="F3133" s="1007" t="s">
        <v>7333</v>
      </c>
      <c r="G3133" s="947" t="s">
        <v>4687</v>
      </c>
      <c r="H3133" s="1063" t="s">
        <v>1020</v>
      </c>
      <c r="I3133" s="990">
        <f t="shared" si="720"/>
        <v>0.68424999999999991</v>
      </c>
      <c r="J3133" s="1009">
        <v>26.117999999999999</v>
      </c>
      <c r="K3133" s="951"/>
      <c r="L3133" s="952"/>
      <c r="M3133" s="1002"/>
      <c r="N3133" s="966">
        <f t="shared" si="713"/>
        <v>367290</v>
      </c>
      <c r="O3133" s="932">
        <f t="shared" si="714"/>
        <v>0</v>
      </c>
      <c r="P3133" s="932">
        <f t="shared" si="715"/>
        <v>0</v>
      </c>
      <c r="Q3133" s="932">
        <f t="shared" si="716"/>
        <v>0</v>
      </c>
      <c r="R3133" s="966">
        <f t="shared" si="718"/>
        <v>6563928.2905349983</v>
      </c>
      <c r="S3133" s="960">
        <f t="shared" si="719"/>
        <v>0</v>
      </c>
      <c r="T3133" s="961"/>
      <c r="U3133" s="954"/>
    </row>
    <row r="3134" spans="1:21" ht="49.5" outlineLevel="1">
      <c r="A3134" s="1006"/>
      <c r="B3134" s="1006"/>
      <c r="C3134" s="1006"/>
      <c r="D3134" s="1006" t="s">
        <v>7334</v>
      </c>
      <c r="E3134" s="968" t="s">
        <v>5534</v>
      </c>
      <c r="F3134" s="1007" t="s">
        <v>7335</v>
      </c>
      <c r="G3134" s="947" t="s">
        <v>4687</v>
      </c>
      <c r="H3134" s="1063" t="s">
        <v>1020</v>
      </c>
      <c r="I3134" s="990">
        <f t="shared" si="720"/>
        <v>0.68424999999999991</v>
      </c>
      <c r="J3134" s="1009">
        <v>34.25</v>
      </c>
      <c r="K3134" s="951"/>
      <c r="L3134" s="952"/>
      <c r="M3134" s="1002"/>
      <c r="N3134" s="966">
        <f t="shared" si="713"/>
        <v>367290</v>
      </c>
      <c r="O3134" s="932">
        <f t="shared" si="714"/>
        <v>0</v>
      </c>
      <c r="P3134" s="932">
        <f t="shared" si="715"/>
        <v>0</v>
      </c>
      <c r="Q3134" s="932">
        <f t="shared" si="716"/>
        <v>0</v>
      </c>
      <c r="R3134" s="966">
        <f t="shared" si="718"/>
        <v>8607647.7506249994</v>
      </c>
      <c r="S3134" s="960">
        <f t="shared" si="719"/>
        <v>0</v>
      </c>
      <c r="T3134" s="961"/>
      <c r="U3134" s="954"/>
    </row>
    <row r="3135" spans="1:21" ht="49.5" outlineLevel="1">
      <c r="A3135" s="1006"/>
      <c r="B3135" s="1006"/>
      <c r="C3135" s="1006"/>
      <c r="D3135" s="1006" t="s">
        <v>7336</v>
      </c>
      <c r="E3135" s="968" t="s">
        <v>5537</v>
      </c>
      <c r="F3135" s="1007" t="s">
        <v>7337</v>
      </c>
      <c r="G3135" s="947" t="s">
        <v>4687</v>
      </c>
      <c r="H3135" s="1063" t="s">
        <v>1020</v>
      </c>
      <c r="I3135" s="990">
        <f t="shared" si="720"/>
        <v>0.68424999999999991</v>
      </c>
      <c r="J3135" s="1009">
        <v>41.13</v>
      </c>
      <c r="K3135" s="951"/>
      <c r="L3135" s="952"/>
      <c r="M3135" s="1002"/>
      <c r="N3135" s="966">
        <f t="shared" si="713"/>
        <v>367290</v>
      </c>
      <c r="O3135" s="932">
        <f t="shared" si="714"/>
        <v>0</v>
      </c>
      <c r="P3135" s="932">
        <f t="shared" si="715"/>
        <v>0</v>
      </c>
      <c r="Q3135" s="932">
        <f t="shared" si="716"/>
        <v>0</v>
      </c>
      <c r="R3135" s="966">
        <f t="shared" si="718"/>
        <v>10336716.846224999</v>
      </c>
      <c r="S3135" s="960">
        <f t="shared" si="719"/>
        <v>0</v>
      </c>
      <c r="T3135" s="961"/>
      <c r="U3135" s="954"/>
    </row>
    <row r="3136" spans="1:21">
      <c r="A3136" s="955"/>
      <c r="B3136" s="955"/>
      <c r="C3136" s="955"/>
      <c r="D3136" s="956"/>
      <c r="E3136" s="955" t="s">
        <v>7338</v>
      </c>
      <c r="F3136" s="1005" t="s">
        <v>5590</v>
      </c>
      <c r="G3136" s="956"/>
      <c r="H3136" s="1010"/>
      <c r="I3136" s="990"/>
      <c r="J3136" s="950"/>
      <c r="K3136" s="951"/>
      <c r="L3136" s="952"/>
      <c r="M3136" s="958"/>
      <c r="N3136" s="966"/>
      <c r="O3136" s="932"/>
      <c r="P3136" s="932"/>
      <c r="Q3136" s="932"/>
      <c r="R3136" s="966">
        <f t="shared" si="718"/>
        <v>0</v>
      </c>
      <c r="S3136" s="960">
        <f t="shared" si="719"/>
        <v>0</v>
      </c>
      <c r="T3136" s="961"/>
      <c r="U3136" s="954"/>
    </row>
    <row r="3137" spans="1:21" ht="33" outlineLevel="1">
      <c r="A3137" s="1006"/>
      <c r="B3137" s="1006"/>
      <c r="C3137" s="1006"/>
      <c r="D3137" s="1006" t="s">
        <v>7339</v>
      </c>
      <c r="E3137" s="968" t="s">
        <v>5516</v>
      </c>
      <c r="F3137" s="1007" t="s">
        <v>7340</v>
      </c>
      <c r="G3137" s="947" t="s">
        <v>4687</v>
      </c>
      <c r="H3137" s="1063" t="s">
        <v>1020</v>
      </c>
      <c r="I3137" s="990">
        <f>1*0.7*0.7</f>
        <v>0.48999999999999994</v>
      </c>
      <c r="J3137" s="1009">
        <v>8.577</v>
      </c>
      <c r="K3137" s="951"/>
      <c r="L3137" s="952"/>
      <c r="M3137" s="1002"/>
      <c r="N3137" s="966">
        <f t="shared" ref="N3137:N3152" si="721">VLOOKUP(H3137,DGNC2032,8)</f>
        <v>367290</v>
      </c>
      <c r="O3137" s="932">
        <f t="shared" ref="O3137:O3152" si="722">+IFERROR(VLOOKUP($A3137,DGMTC7606,10,0),0)</f>
        <v>0</v>
      </c>
      <c r="P3137" s="932">
        <f t="shared" ref="P3137:P3152" si="723">+IFERROR(VLOOKUP($B3137,DGMTC11,10,0),0)</f>
        <v>0</v>
      </c>
      <c r="Q3137" s="932">
        <f t="shared" ref="Q3137:Q3152" si="724">+IFERROR(VLOOKUP($C3137,DGMTC11,10,0),0)</f>
        <v>0</v>
      </c>
      <c r="R3137" s="966">
        <f t="shared" si="718"/>
        <v>1543620.7016999999</v>
      </c>
      <c r="S3137" s="960">
        <f t="shared" si="719"/>
        <v>0</v>
      </c>
      <c r="T3137" s="961"/>
      <c r="U3137" s="954"/>
    </row>
    <row r="3138" spans="1:21" ht="33" outlineLevel="1">
      <c r="A3138" s="1006"/>
      <c r="B3138" s="1006"/>
      <c r="C3138" s="1006"/>
      <c r="D3138" s="1006" t="s">
        <v>7341</v>
      </c>
      <c r="E3138" s="968" t="s">
        <v>5519</v>
      </c>
      <c r="F3138" s="1007" t="s">
        <v>7342</v>
      </c>
      <c r="G3138" s="947" t="s">
        <v>4687</v>
      </c>
      <c r="H3138" s="1063" t="s">
        <v>1020</v>
      </c>
      <c r="I3138" s="990">
        <f t="shared" ref="I3138:I3144" si="725">1*0.7*0.7</f>
        <v>0.48999999999999994</v>
      </c>
      <c r="J3138" s="1009">
        <v>11.664</v>
      </c>
      <c r="K3138" s="951"/>
      <c r="L3138" s="952"/>
      <c r="M3138" s="1002"/>
      <c r="N3138" s="966">
        <f t="shared" si="721"/>
        <v>367290</v>
      </c>
      <c r="O3138" s="932">
        <f t="shared" si="722"/>
        <v>0</v>
      </c>
      <c r="P3138" s="932">
        <f t="shared" si="723"/>
        <v>0</v>
      </c>
      <c r="Q3138" s="932">
        <f t="shared" si="724"/>
        <v>0</v>
      </c>
      <c r="R3138" s="966">
        <f t="shared" si="718"/>
        <v>2099194.5743999993</v>
      </c>
      <c r="S3138" s="960">
        <f t="shared" si="719"/>
        <v>0</v>
      </c>
      <c r="T3138" s="961"/>
      <c r="U3138" s="954"/>
    </row>
    <row r="3139" spans="1:21" ht="33" outlineLevel="1">
      <c r="A3139" s="1006"/>
      <c r="B3139" s="1006"/>
      <c r="C3139" s="1006"/>
      <c r="D3139" s="1006" t="s">
        <v>7343</v>
      </c>
      <c r="E3139" s="968" t="s">
        <v>5522</v>
      </c>
      <c r="F3139" s="1007" t="s">
        <v>7344</v>
      </c>
      <c r="G3139" s="947" t="s">
        <v>4687</v>
      </c>
      <c r="H3139" s="1063" t="s">
        <v>1020</v>
      </c>
      <c r="I3139" s="990">
        <f t="shared" si="725"/>
        <v>0.48999999999999994</v>
      </c>
      <c r="J3139" s="1009">
        <v>13.103999999999999</v>
      </c>
      <c r="K3139" s="951"/>
      <c r="L3139" s="952"/>
      <c r="M3139" s="1002"/>
      <c r="N3139" s="966">
        <f t="shared" si="721"/>
        <v>367290</v>
      </c>
      <c r="O3139" s="932">
        <f t="shared" si="722"/>
        <v>0</v>
      </c>
      <c r="P3139" s="932">
        <f t="shared" si="723"/>
        <v>0</v>
      </c>
      <c r="Q3139" s="932">
        <f t="shared" si="724"/>
        <v>0</v>
      </c>
      <c r="R3139" s="966">
        <f t="shared" si="718"/>
        <v>2358354.3983999998</v>
      </c>
      <c r="S3139" s="960">
        <f t="shared" si="719"/>
        <v>0</v>
      </c>
      <c r="T3139" s="961"/>
      <c r="U3139" s="954"/>
    </row>
    <row r="3140" spans="1:21" ht="33" outlineLevel="1">
      <c r="A3140" s="1006"/>
      <c r="B3140" s="1006"/>
      <c r="C3140" s="1006"/>
      <c r="D3140" s="1006" t="s">
        <v>7345</v>
      </c>
      <c r="E3140" s="968" t="s">
        <v>5525</v>
      </c>
      <c r="F3140" s="1007" t="s">
        <v>7346</v>
      </c>
      <c r="G3140" s="947" t="s">
        <v>4687</v>
      </c>
      <c r="H3140" s="1063" t="s">
        <v>1020</v>
      </c>
      <c r="I3140" s="990">
        <f t="shared" si="725"/>
        <v>0.48999999999999994</v>
      </c>
      <c r="J3140" s="1009">
        <v>15.862500000000001</v>
      </c>
      <c r="K3140" s="951"/>
      <c r="L3140" s="952"/>
      <c r="M3140" s="1002"/>
      <c r="N3140" s="966">
        <f t="shared" si="721"/>
        <v>367290</v>
      </c>
      <c r="O3140" s="932">
        <f t="shared" si="722"/>
        <v>0</v>
      </c>
      <c r="P3140" s="932">
        <f t="shared" si="723"/>
        <v>0</v>
      </c>
      <c r="Q3140" s="932">
        <f t="shared" si="724"/>
        <v>0</v>
      </c>
      <c r="R3140" s="966">
        <f t="shared" si="718"/>
        <v>2854807.4362499998</v>
      </c>
      <c r="S3140" s="960">
        <f t="shared" si="719"/>
        <v>0</v>
      </c>
      <c r="T3140" s="961"/>
      <c r="U3140" s="954"/>
    </row>
    <row r="3141" spans="1:21" ht="33" outlineLevel="1">
      <c r="A3141" s="1006"/>
      <c r="B3141" s="1006"/>
      <c r="C3141" s="1006"/>
      <c r="D3141" s="1006" t="s">
        <v>7347</v>
      </c>
      <c r="E3141" s="968" t="s">
        <v>5528</v>
      </c>
      <c r="F3141" s="1007" t="s">
        <v>7348</v>
      </c>
      <c r="G3141" s="947" t="s">
        <v>4687</v>
      </c>
      <c r="H3141" s="1063" t="s">
        <v>1020</v>
      </c>
      <c r="I3141" s="990">
        <f t="shared" si="725"/>
        <v>0.48999999999999994</v>
      </c>
      <c r="J3141" s="1009">
        <v>18.72</v>
      </c>
      <c r="K3141" s="951"/>
      <c r="L3141" s="952"/>
      <c r="M3141" s="1002"/>
      <c r="N3141" s="966">
        <f t="shared" si="721"/>
        <v>367290</v>
      </c>
      <c r="O3141" s="932">
        <f t="shared" si="722"/>
        <v>0</v>
      </c>
      <c r="P3141" s="932">
        <f t="shared" si="723"/>
        <v>0</v>
      </c>
      <c r="Q3141" s="932">
        <f t="shared" si="724"/>
        <v>0</v>
      </c>
      <c r="R3141" s="966">
        <f t="shared" si="718"/>
        <v>3369077.7119999994</v>
      </c>
      <c r="S3141" s="960">
        <f t="shared" si="719"/>
        <v>0</v>
      </c>
      <c r="T3141" s="961"/>
      <c r="U3141" s="954"/>
    </row>
    <row r="3142" spans="1:21" ht="33" outlineLevel="1">
      <c r="A3142" s="1006"/>
      <c r="B3142" s="1006"/>
      <c r="C3142" s="1006"/>
      <c r="D3142" s="1006" t="s">
        <v>7349</v>
      </c>
      <c r="E3142" s="968" t="s">
        <v>5531</v>
      </c>
      <c r="F3142" s="1007" t="s">
        <v>7350</v>
      </c>
      <c r="G3142" s="947" t="s">
        <v>4687</v>
      </c>
      <c r="H3142" s="1063" t="s">
        <v>1020</v>
      </c>
      <c r="I3142" s="990">
        <f t="shared" si="725"/>
        <v>0.48999999999999994</v>
      </c>
      <c r="J3142" s="1009">
        <v>26.117999999999999</v>
      </c>
      <c r="K3142" s="951"/>
      <c r="L3142" s="952"/>
      <c r="M3142" s="1002"/>
      <c r="N3142" s="966">
        <f t="shared" si="721"/>
        <v>367290</v>
      </c>
      <c r="O3142" s="932">
        <f t="shared" si="722"/>
        <v>0</v>
      </c>
      <c r="P3142" s="932">
        <f t="shared" si="723"/>
        <v>0</v>
      </c>
      <c r="Q3142" s="932">
        <f t="shared" si="724"/>
        <v>0</v>
      </c>
      <c r="R3142" s="966">
        <f t="shared" si="718"/>
        <v>4700511.3077999996</v>
      </c>
      <c r="S3142" s="960">
        <f t="shared" si="719"/>
        <v>0</v>
      </c>
      <c r="T3142" s="961"/>
      <c r="U3142" s="954"/>
    </row>
    <row r="3143" spans="1:21" ht="33" outlineLevel="1">
      <c r="A3143" s="1006"/>
      <c r="B3143" s="1006"/>
      <c r="C3143" s="1006"/>
      <c r="D3143" s="1006" t="s">
        <v>7351</v>
      </c>
      <c r="E3143" s="968" t="s">
        <v>5534</v>
      </c>
      <c r="F3143" s="1007" t="s">
        <v>7352</v>
      </c>
      <c r="G3143" s="947" t="s">
        <v>4687</v>
      </c>
      <c r="H3143" s="1063" t="s">
        <v>1020</v>
      </c>
      <c r="I3143" s="990">
        <f t="shared" si="725"/>
        <v>0.48999999999999994</v>
      </c>
      <c r="J3143" s="1009">
        <v>34.25</v>
      </c>
      <c r="K3143" s="951"/>
      <c r="L3143" s="952"/>
      <c r="M3143" s="1002"/>
      <c r="N3143" s="966">
        <f t="shared" si="721"/>
        <v>367290</v>
      </c>
      <c r="O3143" s="932">
        <f t="shared" si="722"/>
        <v>0</v>
      </c>
      <c r="P3143" s="932">
        <f t="shared" si="723"/>
        <v>0</v>
      </c>
      <c r="Q3143" s="932">
        <f t="shared" si="724"/>
        <v>0</v>
      </c>
      <c r="R3143" s="966">
        <f t="shared" si="718"/>
        <v>6164044.4249999998</v>
      </c>
      <c r="S3143" s="960">
        <f t="shared" si="719"/>
        <v>0</v>
      </c>
      <c r="T3143" s="961"/>
      <c r="U3143" s="954"/>
    </row>
    <row r="3144" spans="1:21" ht="33" outlineLevel="1">
      <c r="A3144" s="1006"/>
      <c r="B3144" s="1006"/>
      <c r="C3144" s="1006"/>
      <c r="D3144" s="1006" t="s">
        <v>7353</v>
      </c>
      <c r="E3144" s="968" t="s">
        <v>5537</v>
      </c>
      <c r="F3144" s="1007" t="s">
        <v>7354</v>
      </c>
      <c r="G3144" s="947" t="s">
        <v>4687</v>
      </c>
      <c r="H3144" s="1063" t="s">
        <v>1020</v>
      </c>
      <c r="I3144" s="990">
        <f t="shared" si="725"/>
        <v>0.48999999999999994</v>
      </c>
      <c r="J3144" s="1009">
        <v>41.13</v>
      </c>
      <c r="K3144" s="951"/>
      <c r="L3144" s="952"/>
      <c r="M3144" s="1002"/>
      <c r="N3144" s="966">
        <f t="shared" si="721"/>
        <v>367290</v>
      </c>
      <c r="O3144" s="932">
        <f t="shared" si="722"/>
        <v>0</v>
      </c>
      <c r="P3144" s="932">
        <f t="shared" si="723"/>
        <v>0</v>
      </c>
      <c r="Q3144" s="932">
        <f t="shared" si="724"/>
        <v>0</v>
      </c>
      <c r="R3144" s="966">
        <f t="shared" si="718"/>
        <v>7402252.4729999993</v>
      </c>
      <c r="S3144" s="960">
        <f t="shared" si="719"/>
        <v>0</v>
      </c>
      <c r="T3144" s="961"/>
      <c r="U3144" s="954"/>
    </row>
    <row r="3145" spans="1:21" ht="33" outlineLevel="1">
      <c r="A3145" s="1006"/>
      <c r="B3145" s="1006"/>
      <c r="C3145" s="1006"/>
      <c r="D3145" s="1006" t="s">
        <v>7355</v>
      </c>
      <c r="E3145" s="968" t="s">
        <v>5516</v>
      </c>
      <c r="F3145" s="1007" t="s">
        <v>7356</v>
      </c>
      <c r="G3145" s="947" t="s">
        <v>4687</v>
      </c>
      <c r="H3145" s="1063" t="s">
        <v>1020</v>
      </c>
      <c r="I3145" s="990">
        <f>1.15*0.7*0.7</f>
        <v>0.56349999999999989</v>
      </c>
      <c r="J3145" s="1009">
        <v>8.577</v>
      </c>
      <c r="K3145" s="951"/>
      <c r="L3145" s="952"/>
      <c r="M3145" s="1002"/>
      <c r="N3145" s="966">
        <f t="shared" si="721"/>
        <v>367290</v>
      </c>
      <c r="O3145" s="932">
        <f t="shared" si="722"/>
        <v>0</v>
      </c>
      <c r="P3145" s="932">
        <f t="shared" si="723"/>
        <v>0</v>
      </c>
      <c r="Q3145" s="932">
        <f t="shared" si="724"/>
        <v>0</v>
      </c>
      <c r="R3145" s="966">
        <f t="shared" si="718"/>
        <v>1775163.8069549995</v>
      </c>
      <c r="S3145" s="960">
        <f t="shared" si="719"/>
        <v>0</v>
      </c>
      <c r="T3145" s="961"/>
      <c r="U3145" s="954"/>
    </row>
    <row r="3146" spans="1:21" ht="33" outlineLevel="1">
      <c r="A3146" s="1006"/>
      <c r="B3146" s="1006"/>
      <c r="C3146" s="1006"/>
      <c r="D3146" s="1006" t="s">
        <v>7357</v>
      </c>
      <c r="E3146" s="968" t="s">
        <v>5519</v>
      </c>
      <c r="F3146" s="1007" t="s">
        <v>7358</v>
      </c>
      <c r="G3146" s="947" t="s">
        <v>4687</v>
      </c>
      <c r="H3146" s="1063" t="s">
        <v>1020</v>
      </c>
      <c r="I3146" s="990">
        <f t="shared" ref="I3146:I3152" si="726">1.15*0.7*0.7</f>
        <v>0.56349999999999989</v>
      </c>
      <c r="J3146" s="1009">
        <v>11.664</v>
      </c>
      <c r="K3146" s="951"/>
      <c r="L3146" s="952"/>
      <c r="M3146" s="1002"/>
      <c r="N3146" s="966">
        <f t="shared" si="721"/>
        <v>367290</v>
      </c>
      <c r="O3146" s="932">
        <f t="shared" si="722"/>
        <v>0</v>
      </c>
      <c r="P3146" s="932">
        <f t="shared" si="723"/>
        <v>0</v>
      </c>
      <c r="Q3146" s="932">
        <f t="shared" si="724"/>
        <v>0</v>
      </c>
      <c r="R3146" s="966">
        <f t="shared" si="718"/>
        <v>2414073.7605599994</v>
      </c>
      <c r="S3146" s="960">
        <f t="shared" si="719"/>
        <v>0</v>
      </c>
      <c r="T3146" s="961"/>
      <c r="U3146" s="954"/>
    </row>
    <row r="3147" spans="1:21" ht="33" outlineLevel="1">
      <c r="A3147" s="1006"/>
      <c r="B3147" s="1006"/>
      <c r="C3147" s="1006"/>
      <c r="D3147" s="1006" t="s">
        <v>7359</v>
      </c>
      <c r="E3147" s="968" t="s">
        <v>5522</v>
      </c>
      <c r="F3147" s="1007" t="s">
        <v>7360</v>
      </c>
      <c r="G3147" s="947" t="s">
        <v>4687</v>
      </c>
      <c r="H3147" s="1063" t="s">
        <v>1020</v>
      </c>
      <c r="I3147" s="990">
        <f t="shared" si="726"/>
        <v>0.56349999999999989</v>
      </c>
      <c r="J3147" s="1009">
        <v>13.103999999999999</v>
      </c>
      <c r="K3147" s="951"/>
      <c r="L3147" s="952"/>
      <c r="M3147" s="1002"/>
      <c r="N3147" s="966">
        <f t="shared" si="721"/>
        <v>367290</v>
      </c>
      <c r="O3147" s="932">
        <f t="shared" si="722"/>
        <v>0</v>
      </c>
      <c r="P3147" s="932">
        <f t="shared" si="723"/>
        <v>0</v>
      </c>
      <c r="Q3147" s="932">
        <f t="shared" si="724"/>
        <v>0</v>
      </c>
      <c r="R3147" s="966">
        <f t="shared" si="718"/>
        <v>2712107.5581599991</v>
      </c>
      <c r="S3147" s="960">
        <f t="shared" si="719"/>
        <v>0</v>
      </c>
      <c r="T3147" s="961"/>
      <c r="U3147" s="954"/>
    </row>
    <row r="3148" spans="1:21" ht="33" outlineLevel="1">
      <c r="A3148" s="1006"/>
      <c r="B3148" s="1006"/>
      <c r="C3148" s="1006"/>
      <c r="D3148" s="1006" t="s">
        <v>7361</v>
      </c>
      <c r="E3148" s="968" t="s">
        <v>5525</v>
      </c>
      <c r="F3148" s="1007" t="s">
        <v>7362</v>
      </c>
      <c r="G3148" s="947" t="s">
        <v>4687</v>
      </c>
      <c r="H3148" s="1063" t="s">
        <v>1020</v>
      </c>
      <c r="I3148" s="990">
        <f t="shared" si="726"/>
        <v>0.56349999999999989</v>
      </c>
      <c r="J3148" s="1009">
        <v>15.862500000000001</v>
      </c>
      <c r="K3148" s="951"/>
      <c r="L3148" s="952"/>
      <c r="M3148" s="1002"/>
      <c r="N3148" s="966">
        <f t="shared" si="721"/>
        <v>367290</v>
      </c>
      <c r="O3148" s="932">
        <f t="shared" si="722"/>
        <v>0</v>
      </c>
      <c r="P3148" s="932">
        <f t="shared" si="723"/>
        <v>0</v>
      </c>
      <c r="Q3148" s="932">
        <f t="shared" si="724"/>
        <v>0</v>
      </c>
      <c r="R3148" s="966">
        <f t="shared" si="718"/>
        <v>3283028.5516874995</v>
      </c>
      <c r="S3148" s="960">
        <f t="shared" si="719"/>
        <v>0</v>
      </c>
      <c r="T3148" s="961"/>
      <c r="U3148" s="954"/>
    </row>
    <row r="3149" spans="1:21" ht="33" outlineLevel="1">
      <c r="A3149" s="1006"/>
      <c r="B3149" s="1006"/>
      <c r="C3149" s="1006"/>
      <c r="D3149" s="1006" t="s">
        <v>7363</v>
      </c>
      <c r="E3149" s="968" t="s">
        <v>5528</v>
      </c>
      <c r="F3149" s="1007" t="s">
        <v>7364</v>
      </c>
      <c r="G3149" s="947" t="s">
        <v>4687</v>
      </c>
      <c r="H3149" s="1063" t="s">
        <v>1020</v>
      </c>
      <c r="I3149" s="990">
        <f t="shared" si="726"/>
        <v>0.56349999999999989</v>
      </c>
      <c r="J3149" s="1009">
        <v>18.72</v>
      </c>
      <c r="K3149" s="951"/>
      <c r="L3149" s="952"/>
      <c r="M3149" s="1002"/>
      <c r="N3149" s="966">
        <f t="shared" si="721"/>
        <v>367290</v>
      </c>
      <c r="O3149" s="932">
        <f t="shared" si="722"/>
        <v>0</v>
      </c>
      <c r="P3149" s="932">
        <f t="shared" si="723"/>
        <v>0</v>
      </c>
      <c r="Q3149" s="932">
        <f t="shared" si="724"/>
        <v>0</v>
      </c>
      <c r="R3149" s="966">
        <f t="shared" si="718"/>
        <v>3874439.3687999994</v>
      </c>
      <c r="S3149" s="960">
        <f t="shared" si="719"/>
        <v>0</v>
      </c>
      <c r="T3149" s="961"/>
      <c r="U3149" s="954"/>
    </row>
    <row r="3150" spans="1:21" ht="33" outlineLevel="1">
      <c r="A3150" s="1006"/>
      <c r="B3150" s="1006"/>
      <c r="C3150" s="1006"/>
      <c r="D3150" s="1006" t="s">
        <v>7365</v>
      </c>
      <c r="E3150" s="968" t="s">
        <v>5531</v>
      </c>
      <c r="F3150" s="1007" t="s">
        <v>7366</v>
      </c>
      <c r="G3150" s="947" t="s">
        <v>4687</v>
      </c>
      <c r="H3150" s="1063" t="s">
        <v>1020</v>
      </c>
      <c r="I3150" s="990">
        <f t="shared" si="726"/>
        <v>0.56349999999999989</v>
      </c>
      <c r="J3150" s="1009">
        <v>26.117999999999999</v>
      </c>
      <c r="K3150" s="951"/>
      <c r="L3150" s="952"/>
      <c r="M3150" s="1002"/>
      <c r="N3150" s="966">
        <f t="shared" si="721"/>
        <v>367290</v>
      </c>
      <c r="O3150" s="932">
        <f t="shared" si="722"/>
        <v>0</v>
      </c>
      <c r="P3150" s="932">
        <f t="shared" si="723"/>
        <v>0</v>
      </c>
      <c r="Q3150" s="932">
        <f t="shared" si="724"/>
        <v>0</v>
      </c>
      <c r="R3150" s="966">
        <f t="shared" si="718"/>
        <v>5405588.0039699981</v>
      </c>
      <c r="S3150" s="960">
        <f t="shared" si="719"/>
        <v>0</v>
      </c>
      <c r="T3150" s="961"/>
      <c r="U3150" s="954"/>
    </row>
    <row r="3151" spans="1:21" ht="49.5" outlineLevel="1">
      <c r="A3151" s="1006"/>
      <c r="B3151" s="1006"/>
      <c r="C3151" s="1006"/>
      <c r="D3151" s="1006" t="s">
        <v>7367</v>
      </c>
      <c r="E3151" s="968" t="s">
        <v>5534</v>
      </c>
      <c r="F3151" s="1007" t="s">
        <v>7368</v>
      </c>
      <c r="G3151" s="947" t="s">
        <v>4687</v>
      </c>
      <c r="H3151" s="1063" t="s">
        <v>1020</v>
      </c>
      <c r="I3151" s="990">
        <f t="shared" si="726"/>
        <v>0.56349999999999989</v>
      </c>
      <c r="J3151" s="1009">
        <v>34.25</v>
      </c>
      <c r="K3151" s="951"/>
      <c r="L3151" s="952"/>
      <c r="M3151" s="1002"/>
      <c r="N3151" s="966">
        <f t="shared" si="721"/>
        <v>367290</v>
      </c>
      <c r="O3151" s="932">
        <f t="shared" si="722"/>
        <v>0</v>
      </c>
      <c r="P3151" s="932">
        <f t="shared" si="723"/>
        <v>0</v>
      </c>
      <c r="Q3151" s="932">
        <f t="shared" si="724"/>
        <v>0</v>
      </c>
      <c r="R3151" s="966">
        <f t="shared" si="718"/>
        <v>7088651.0887499992</v>
      </c>
      <c r="S3151" s="960">
        <f t="shared" si="719"/>
        <v>0</v>
      </c>
      <c r="T3151" s="961"/>
      <c r="U3151" s="954"/>
    </row>
    <row r="3152" spans="1:21" ht="49.5" outlineLevel="1">
      <c r="A3152" s="1006"/>
      <c r="B3152" s="1006"/>
      <c r="C3152" s="1006"/>
      <c r="D3152" s="1006" t="s">
        <v>7369</v>
      </c>
      <c r="E3152" s="968" t="s">
        <v>5537</v>
      </c>
      <c r="F3152" s="1007" t="s">
        <v>7370</v>
      </c>
      <c r="G3152" s="947" t="s">
        <v>4687</v>
      </c>
      <c r="H3152" s="1063" t="s">
        <v>1020</v>
      </c>
      <c r="I3152" s="990">
        <f t="shared" si="726"/>
        <v>0.56349999999999989</v>
      </c>
      <c r="J3152" s="1009">
        <v>41.13</v>
      </c>
      <c r="K3152" s="951"/>
      <c r="L3152" s="952"/>
      <c r="M3152" s="1002"/>
      <c r="N3152" s="966">
        <f t="shared" si="721"/>
        <v>367290</v>
      </c>
      <c r="O3152" s="932">
        <f t="shared" si="722"/>
        <v>0</v>
      </c>
      <c r="P3152" s="932">
        <f t="shared" si="723"/>
        <v>0</v>
      </c>
      <c r="Q3152" s="932">
        <f t="shared" si="724"/>
        <v>0</v>
      </c>
      <c r="R3152" s="966">
        <f t="shared" si="718"/>
        <v>8512590.3439499978</v>
      </c>
      <c r="S3152" s="960">
        <f t="shared" si="719"/>
        <v>0</v>
      </c>
      <c r="T3152" s="961"/>
      <c r="U3152" s="954"/>
    </row>
    <row r="3153" spans="1:21">
      <c r="A3153" s="999"/>
      <c r="B3153" s="999"/>
      <c r="C3153" s="999"/>
      <c r="D3153" s="956"/>
      <c r="E3153" s="999" t="s">
        <v>7371</v>
      </c>
      <c r="F3153" s="1000" t="s">
        <v>7372</v>
      </c>
      <c r="G3153" s="1001"/>
      <c r="H3153" s="947"/>
      <c r="I3153" s="990"/>
      <c r="J3153" s="950"/>
      <c r="K3153" s="951"/>
      <c r="L3153" s="952"/>
      <c r="M3153" s="1002"/>
      <c r="N3153" s="966"/>
      <c r="O3153" s="932"/>
      <c r="P3153" s="932"/>
      <c r="Q3153" s="932"/>
      <c r="R3153" s="966">
        <f t="shared" si="718"/>
        <v>0</v>
      </c>
      <c r="S3153" s="960">
        <f t="shared" si="719"/>
        <v>0</v>
      </c>
      <c r="T3153" s="1003"/>
      <c r="U3153" s="1004"/>
    </row>
    <row r="3154" spans="1:21">
      <c r="A3154" s="955"/>
      <c r="B3154" s="955"/>
      <c r="C3154" s="955"/>
      <c r="D3154" s="956"/>
      <c r="E3154" s="955" t="s">
        <v>7373</v>
      </c>
      <c r="F3154" s="1005" t="s">
        <v>7374</v>
      </c>
      <c r="G3154" s="956"/>
      <c r="H3154" s="947"/>
      <c r="I3154" s="990"/>
      <c r="J3154" s="950"/>
      <c r="K3154" s="951"/>
      <c r="L3154" s="952"/>
      <c r="M3154" s="958"/>
      <c r="N3154" s="966"/>
      <c r="O3154" s="932"/>
      <c r="P3154" s="932"/>
      <c r="Q3154" s="932"/>
      <c r="R3154" s="966">
        <f t="shared" si="718"/>
        <v>0</v>
      </c>
      <c r="S3154" s="960">
        <f t="shared" si="719"/>
        <v>0</v>
      </c>
      <c r="T3154" s="961"/>
      <c r="U3154" s="954"/>
    </row>
    <row r="3155" spans="1:21" outlineLevel="1">
      <c r="A3155" s="955"/>
      <c r="B3155" s="955"/>
      <c r="C3155" s="955"/>
      <c r="D3155" s="956"/>
      <c r="E3155" s="955" t="s">
        <v>7375</v>
      </c>
      <c r="F3155" s="1076" t="s">
        <v>7376</v>
      </c>
      <c r="G3155" s="956"/>
      <c r="H3155" s="947"/>
      <c r="I3155" s="990"/>
      <c r="J3155" s="950"/>
      <c r="K3155" s="951"/>
      <c r="L3155" s="952"/>
      <c r="M3155" s="958"/>
      <c r="N3155" s="966"/>
      <c r="O3155" s="932"/>
      <c r="P3155" s="932"/>
      <c r="Q3155" s="932"/>
      <c r="R3155" s="966">
        <f t="shared" si="718"/>
        <v>0</v>
      </c>
      <c r="S3155" s="960">
        <f t="shared" si="719"/>
        <v>0</v>
      </c>
      <c r="T3155" s="961"/>
      <c r="U3155" s="954"/>
    </row>
    <row r="3156" spans="1:21" ht="33" outlineLevel="1">
      <c r="A3156" s="1006"/>
      <c r="B3156" s="1006"/>
      <c r="C3156" s="1006"/>
      <c r="D3156" s="1006" t="s">
        <v>7377</v>
      </c>
      <c r="E3156" s="968" t="s">
        <v>7378</v>
      </c>
      <c r="F3156" s="1007" t="s">
        <v>7379</v>
      </c>
      <c r="G3156" s="947" t="s">
        <v>7380</v>
      </c>
      <c r="H3156" s="1010" t="s">
        <v>1026</v>
      </c>
      <c r="I3156" s="990">
        <v>0.8</v>
      </c>
      <c r="J3156" s="950">
        <v>0.68</v>
      </c>
      <c r="K3156" s="951"/>
      <c r="L3156" s="952"/>
      <c r="M3156" s="1002"/>
      <c r="N3156" s="966">
        <f t="shared" ref="N3156:N3165" si="727">VLOOKUP(H3156,DGNC2033,8)</f>
        <v>422328.46153846156</v>
      </c>
      <c r="O3156" s="932">
        <f>+IFERROR(VLOOKUP($A3156,DGMTC11,10,0),0)</f>
        <v>0</v>
      </c>
      <c r="P3156" s="932">
        <f t="shared" ref="P3156:P3165" si="728">+IFERROR(VLOOKUP($B3156,DGMTC11,10,0),0)</f>
        <v>0</v>
      </c>
      <c r="Q3156" s="932">
        <f t="shared" ref="Q3156:Q3165" si="729">+IFERROR(VLOOKUP($C3156,DGMTC11,10,0),0)</f>
        <v>0</v>
      </c>
      <c r="R3156" s="966">
        <f t="shared" si="718"/>
        <v>229746.6830769231</v>
      </c>
      <c r="S3156" s="960">
        <f t="shared" si="719"/>
        <v>0</v>
      </c>
      <c r="T3156" s="961"/>
      <c r="U3156" s="954"/>
    </row>
    <row r="3157" spans="1:21" ht="33" outlineLevel="1">
      <c r="A3157" s="1006"/>
      <c r="B3157" s="1006"/>
      <c r="C3157" s="1006"/>
      <c r="D3157" s="1006" t="s">
        <v>7381</v>
      </c>
      <c r="E3157" s="968" t="s">
        <v>7382</v>
      </c>
      <c r="F3157" s="1007" t="s">
        <v>7383</v>
      </c>
      <c r="G3157" s="947" t="s">
        <v>7380</v>
      </c>
      <c r="H3157" s="1010" t="s">
        <v>1026</v>
      </c>
      <c r="I3157" s="990">
        <v>0.8</v>
      </c>
      <c r="J3157" s="1077">
        <v>0.78</v>
      </c>
      <c r="K3157" s="951"/>
      <c r="L3157" s="952"/>
      <c r="M3157" s="951"/>
      <c r="N3157" s="966">
        <f t="shared" si="727"/>
        <v>422328.46153846156</v>
      </c>
      <c r="O3157" s="932">
        <f>+IFERROR(VLOOKUP($A3157,DGMTC7606,10,0),0)</f>
        <v>0</v>
      </c>
      <c r="P3157" s="932">
        <f t="shared" si="728"/>
        <v>0</v>
      </c>
      <c r="Q3157" s="932">
        <f t="shared" si="729"/>
        <v>0</v>
      </c>
      <c r="R3157" s="966">
        <f t="shared" si="718"/>
        <v>263532.96000000008</v>
      </c>
      <c r="S3157" s="960">
        <f t="shared" si="719"/>
        <v>0</v>
      </c>
      <c r="T3157" s="961"/>
      <c r="U3157" s="954"/>
    </row>
    <row r="3158" spans="1:21" ht="33" outlineLevel="1">
      <c r="A3158" s="1006"/>
      <c r="B3158" s="1006"/>
      <c r="C3158" s="1006"/>
      <c r="D3158" s="1006" t="s">
        <v>7384</v>
      </c>
      <c r="E3158" s="968" t="s">
        <v>7385</v>
      </c>
      <c r="F3158" s="1007" t="s">
        <v>7386</v>
      </c>
      <c r="G3158" s="947" t="s">
        <v>7380</v>
      </c>
      <c r="H3158" s="1010" t="s">
        <v>1026</v>
      </c>
      <c r="I3158" s="990">
        <v>0.8</v>
      </c>
      <c r="J3158" s="1077">
        <v>0.89</v>
      </c>
      <c r="K3158" s="951"/>
      <c r="L3158" s="952"/>
      <c r="M3158" s="951"/>
      <c r="N3158" s="966">
        <f t="shared" si="727"/>
        <v>422328.46153846156</v>
      </c>
      <c r="O3158" s="932">
        <f>+IFERROR(VLOOKUP($A3158,DGMTC7606,10,0),0)</f>
        <v>0</v>
      </c>
      <c r="P3158" s="932">
        <f t="shared" si="728"/>
        <v>0</v>
      </c>
      <c r="Q3158" s="932">
        <f t="shared" si="729"/>
        <v>0</v>
      </c>
      <c r="R3158" s="966">
        <f t="shared" si="718"/>
        <v>300697.86461538466</v>
      </c>
      <c r="S3158" s="960">
        <f t="shared" si="719"/>
        <v>0</v>
      </c>
      <c r="T3158" s="961"/>
      <c r="U3158" s="954"/>
    </row>
    <row r="3159" spans="1:21" ht="33" outlineLevel="1">
      <c r="A3159" s="1006"/>
      <c r="B3159" s="1006"/>
      <c r="C3159" s="1006"/>
      <c r="D3159" s="1006" t="s">
        <v>7387</v>
      </c>
      <c r="E3159" s="968" t="s">
        <v>7388</v>
      </c>
      <c r="F3159" s="1007" t="s">
        <v>7389</v>
      </c>
      <c r="G3159" s="947" t="s">
        <v>7380</v>
      </c>
      <c r="H3159" s="1010" t="s">
        <v>1026</v>
      </c>
      <c r="I3159" s="990">
        <v>0.8</v>
      </c>
      <c r="J3159" s="1077">
        <v>0.98</v>
      </c>
      <c r="K3159" s="951"/>
      <c r="L3159" s="952"/>
      <c r="M3159" s="951"/>
      <c r="N3159" s="966">
        <f t="shared" si="727"/>
        <v>422328.46153846156</v>
      </c>
      <c r="O3159" s="932">
        <f>+IFERROR(VLOOKUP($A3159,DGMTC7606,10,0),0)</f>
        <v>0</v>
      </c>
      <c r="P3159" s="932">
        <f t="shared" si="728"/>
        <v>0</v>
      </c>
      <c r="Q3159" s="932">
        <f t="shared" si="729"/>
        <v>0</v>
      </c>
      <c r="R3159" s="966">
        <f t="shared" si="718"/>
        <v>331105.51384615386</v>
      </c>
      <c r="S3159" s="960">
        <f t="shared" si="719"/>
        <v>0</v>
      </c>
      <c r="T3159" s="961"/>
      <c r="U3159" s="954"/>
    </row>
    <row r="3160" spans="1:21" ht="33" outlineLevel="1">
      <c r="A3160" s="1006"/>
      <c r="B3160" s="1006"/>
      <c r="C3160" s="1006"/>
      <c r="D3160" s="1006" t="s">
        <v>7390</v>
      </c>
      <c r="E3160" s="968" t="s">
        <v>7391</v>
      </c>
      <c r="F3160" s="1007" t="s">
        <v>7392</v>
      </c>
      <c r="G3160" s="947" t="s">
        <v>7380</v>
      </c>
      <c r="H3160" s="1010" t="s">
        <v>1026</v>
      </c>
      <c r="I3160" s="990">
        <v>0.8</v>
      </c>
      <c r="J3160" s="1077">
        <v>1.1000000000000001</v>
      </c>
      <c r="K3160" s="951"/>
      <c r="L3160" s="952"/>
      <c r="M3160" s="951"/>
      <c r="N3160" s="966">
        <f t="shared" si="727"/>
        <v>422328.46153846156</v>
      </c>
      <c r="O3160" s="932">
        <f>+IFERROR(VLOOKUP($A3160,DGMTC7606,10,0),0)</f>
        <v>0</v>
      </c>
      <c r="P3160" s="932">
        <f t="shared" si="728"/>
        <v>0</v>
      </c>
      <c r="Q3160" s="932">
        <f t="shared" si="729"/>
        <v>0</v>
      </c>
      <c r="R3160" s="966">
        <f t="shared" si="718"/>
        <v>371649.0461538462</v>
      </c>
      <c r="S3160" s="960">
        <f t="shared" si="719"/>
        <v>0</v>
      </c>
      <c r="T3160" s="961"/>
      <c r="U3160" s="954"/>
    </row>
    <row r="3161" spans="1:21" ht="33" outlineLevel="1">
      <c r="A3161" s="1006"/>
      <c r="B3161" s="1006"/>
      <c r="C3161" s="1006"/>
      <c r="D3161" s="1006" t="s">
        <v>7393</v>
      </c>
      <c r="E3161" s="968" t="s">
        <v>7378</v>
      </c>
      <c r="F3161" s="1007" t="s">
        <v>7394</v>
      </c>
      <c r="G3161" s="947" t="s">
        <v>7380</v>
      </c>
      <c r="H3161" s="1010" t="s">
        <v>1026</v>
      </c>
      <c r="I3161" s="990">
        <v>1</v>
      </c>
      <c r="J3161" s="950">
        <v>0.68</v>
      </c>
      <c r="K3161" s="951"/>
      <c r="L3161" s="952"/>
      <c r="M3161" s="1002"/>
      <c r="N3161" s="966">
        <f t="shared" si="727"/>
        <v>422328.46153846156</v>
      </c>
      <c r="O3161" s="932">
        <f>+IFERROR(VLOOKUP($A3161,DGMTC11,10,0),0)</f>
        <v>0</v>
      </c>
      <c r="P3161" s="932">
        <f t="shared" si="728"/>
        <v>0</v>
      </c>
      <c r="Q3161" s="932">
        <f t="shared" si="729"/>
        <v>0</v>
      </c>
      <c r="R3161" s="966">
        <f t="shared" si="718"/>
        <v>287183.35384615388</v>
      </c>
      <c r="S3161" s="960">
        <f t="shared" si="719"/>
        <v>0</v>
      </c>
      <c r="T3161" s="961"/>
      <c r="U3161" s="954"/>
    </row>
    <row r="3162" spans="1:21" ht="33" outlineLevel="1">
      <c r="A3162" s="1006"/>
      <c r="B3162" s="1006"/>
      <c r="C3162" s="1006"/>
      <c r="D3162" s="1006" t="s">
        <v>7395</v>
      </c>
      <c r="E3162" s="968" t="s">
        <v>7382</v>
      </c>
      <c r="F3162" s="1007" t="s">
        <v>7396</v>
      </c>
      <c r="G3162" s="947" t="s">
        <v>7380</v>
      </c>
      <c r="H3162" s="1010" t="s">
        <v>1026</v>
      </c>
      <c r="I3162" s="990">
        <v>1</v>
      </c>
      <c r="J3162" s="1077">
        <v>0.78</v>
      </c>
      <c r="K3162" s="951"/>
      <c r="L3162" s="952"/>
      <c r="M3162" s="951"/>
      <c r="N3162" s="966">
        <f t="shared" si="727"/>
        <v>422328.46153846156</v>
      </c>
      <c r="O3162" s="932">
        <f>+IFERROR(VLOOKUP($A3162,DGMTC7606,10,0),0)</f>
        <v>0</v>
      </c>
      <c r="P3162" s="932">
        <f t="shared" si="728"/>
        <v>0</v>
      </c>
      <c r="Q3162" s="932">
        <f t="shared" si="729"/>
        <v>0</v>
      </c>
      <c r="R3162" s="966">
        <f t="shared" si="718"/>
        <v>329416.2</v>
      </c>
      <c r="S3162" s="960">
        <f t="shared" si="719"/>
        <v>0</v>
      </c>
      <c r="T3162" s="961"/>
      <c r="U3162" s="954"/>
    </row>
    <row r="3163" spans="1:21" ht="33" outlineLevel="1">
      <c r="A3163" s="1006"/>
      <c r="B3163" s="1006"/>
      <c r="C3163" s="1006"/>
      <c r="D3163" s="1006" t="s">
        <v>7397</v>
      </c>
      <c r="E3163" s="968" t="s">
        <v>7385</v>
      </c>
      <c r="F3163" s="1007" t="s">
        <v>7398</v>
      </c>
      <c r="G3163" s="947" t="s">
        <v>7380</v>
      </c>
      <c r="H3163" s="1010" t="s">
        <v>1026</v>
      </c>
      <c r="I3163" s="990">
        <v>1</v>
      </c>
      <c r="J3163" s="1077">
        <v>0.89</v>
      </c>
      <c r="K3163" s="951"/>
      <c r="L3163" s="952"/>
      <c r="M3163" s="951"/>
      <c r="N3163" s="966">
        <f t="shared" si="727"/>
        <v>422328.46153846156</v>
      </c>
      <c r="O3163" s="932">
        <f>+IFERROR(VLOOKUP($A3163,DGMTC7606,10,0),0)</f>
        <v>0</v>
      </c>
      <c r="P3163" s="932">
        <f t="shared" si="728"/>
        <v>0</v>
      </c>
      <c r="Q3163" s="932">
        <f t="shared" si="729"/>
        <v>0</v>
      </c>
      <c r="R3163" s="966">
        <f t="shared" si="718"/>
        <v>375872.33076923079</v>
      </c>
      <c r="S3163" s="960">
        <f t="shared" si="719"/>
        <v>0</v>
      </c>
      <c r="T3163" s="961"/>
      <c r="U3163" s="954"/>
    </row>
    <row r="3164" spans="1:21" ht="33" outlineLevel="1">
      <c r="A3164" s="1006"/>
      <c r="B3164" s="1006"/>
      <c r="C3164" s="1006"/>
      <c r="D3164" s="1006" t="s">
        <v>7399</v>
      </c>
      <c r="E3164" s="968" t="s">
        <v>7388</v>
      </c>
      <c r="F3164" s="1007" t="s">
        <v>7400</v>
      </c>
      <c r="G3164" s="947" t="s">
        <v>7380</v>
      </c>
      <c r="H3164" s="1010" t="s">
        <v>1026</v>
      </c>
      <c r="I3164" s="990">
        <v>1</v>
      </c>
      <c r="J3164" s="1077">
        <v>0.98</v>
      </c>
      <c r="K3164" s="951"/>
      <c r="L3164" s="952"/>
      <c r="M3164" s="951"/>
      <c r="N3164" s="966">
        <f t="shared" si="727"/>
        <v>422328.46153846156</v>
      </c>
      <c r="O3164" s="932">
        <f>+IFERROR(VLOOKUP($A3164,DGMTC7606,10,0),0)</f>
        <v>0</v>
      </c>
      <c r="P3164" s="932">
        <f t="shared" si="728"/>
        <v>0</v>
      </c>
      <c r="Q3164" s="932">
        <f t="shared" si="729"/>
        <v>0</v>
      </c>
      <c r="R3164" s="966">
        <f t="shared" si="718"/>
        <v>413881.89230769232</v>
      </c>
      <c r="S3164" s="960">
        <f t="shared" si="719"/>
        <v>0</v>
      </c>
      <c r="T3164" s="961"/>
      <c r="U3164" s="954"/>
    </row>
    <row r="3165" spans="1:21" ht="33" outlineLevel="1">
      <c r="A3165" s="1006"/>
      <c r="B3165" s="1006"/>
      <c r="C3165" s="1006"/>
      <c r="D3165" s="1006" t="s">
        <v>7401</v>
      </c>
      <c r="E3165" s="968" t="s">
        <v>7391</v>
      </c>
      <c r="F3165" s="1007" t="s">
        <v>7402</v>
      </c>
      <c r="G3165" s="947" t="s">
        <v>7380</v>
      </c>
      <c r="H3165" s="1010" t="s">
        <v>1026</v>
      </c>
      <c r="I3165" s="990">
        <v>1</v>
      </c>
      <c r="J3165" s="1077">
        <v>1.1000000000000001</v>
      </c>
      <c r="K3165" s="951"/>
      <c r="L3165" s="952"/>
      <c r="M3165" s="951"/>
      <c r="N3165" s="966">
        <f t="shared" si="727"/>
        <v>422328.46153846156</v>
      </c>
      <c r="O3165" s="932">
        <f>+IFERROR(VLOOKUP($A3165,DGMTC7606,10,0),0)</f>
        <v>0</v>
      </c>
      <c r="P3165" s="932">
        <f t="shared" si="728"/>
        <v>0</v>
      </c>
      <c r="Q3165" s="932">
        <f t="shared" si="729"/>
        <v>0</v>
      </c>
      <c r="R3165" s="966">
        <f t="shared" si="718"/>
        <v>464561.30769230775</v>
      </c>
      <c r="S3165" s="960">
        <f t="shared" si="719"/>
        <v>0</v>
      </c>
      <c r="T3165" s="961"/>
      <c r="U3165" s="954"/>
    </row>
    <row r="3166" spans="1:21" outlineLevel="1">
      <c r="A3166" s="955"/>
      <c r="B3166" s="955"/>
      <c r="C3166" s="955"/>
      <c r="D3166" s="956"/>
      <c r="E3166" s="955" t="s">
        <v>7403</v>
      </c>
      <c r="F3166" s="1076" t="s">
        <v>7404</v>
      </c>
      <c r="G3166" s="956"/>
      <c r="H3166" s="947"/>
      <c r="I3166" s="990"/>
      <c r="J3166" s="950"/>
      <c r="K3166" s="951"/>
      <c r="L3166" s="952"/>
      <c r="M3166" s="958"/>
      <c r="N3166" s="966"/>
      <c r="O3166" s="932"/>
      <c r="P3166" s="932"/>
      <c r="Q3166" s="932"/>
      <c r="R3166" s="966">
        <f t="shared" si="718"/>
        <v>0</v>
      </c>
      <c r="S3166" s="960">
        <f t="shared" si="719"/>
        <v>0</v>
      </c>
      <c r="T3166" s="961"/>
      <c r="U3166" s="954"/>
    </row>
    <row r="3167" spans="1:21" ht="33" outlineLevel="1">
      <c r="A3167" s="1006"/>
      <c r="B3167" s="1006"/>
      <c r="C3167" s="1006"/>
      <c r="D3167" s="1006" t="s">
        <v>7405</v>
      </c>
      <c r="E3167" s="968" t="s">
        <v>7406</v>
      </c>
      <c r="F3167" s="1007" t="s">
        <v>7407</v>
      </c>
      <c r="G3167" s="947" t="s">
        <v>7380</v>
      </c>
      <c r="H3167" s="1010" t="s">
        <v>1026</v>
      </c>
      <c r="I3167" s="990">
        <v>0.7</v>
      </c>
      <c r="J3167" s="950">
        <v>1.2E-2</v>
      </c>
      <c r="K3167" s="951"/>
      <c r="L3167" s="952"/>
      <c r="M3167" s="1002"/>
      <c r="N3167" s="966">
        <f t="shared" ref="N3167:N3176" si="730">VLOOKUP(H3167,DGNC2033,8)</f>
        <v>422328.46153846156</v>
      </c>
      <c r="O3167" s="932">
        <f>+IFERROR(VLOOKUP($A3167,DGMTC11,10,0),0)</f>
        <v>0</v>
      </c>
      <c r="P3167" s="932">
        <f t="shared" ref="P3167:P3176" si="731">+IFERROR(VLOOKUP($B3167,DGMTC11,10,0),0)</f>
        <v>0</v>
      </c>
      <c r="Q3167" s="932">
        <f t="shared" ref="Q3167:Q3176" si="732">+IFERROR(VLOOKUP($C3167,DGMTC11,10,0),0)</f>
        <v>0</v>
      </c>
      <c r="R3167" s="966">
        <f t="shared" si="718"/>
        <v>3547.5590769230771</v>
      </c>
      <c r="S3167" s="960">
        <f t="shared" si="719"/>
        <v>0</v>
      </c>
      <c r="T3167" s="961"/>
      <c r="U3167" s="954"/>
    </row>
    <row r="3168" spans="1:21" ht="33" outlineLevel="1">
      <c r="A3168" s="1006"/>
      <c r="B3168" s="1006"/>
      <c r="C3168" s="1006"/>
      <c r="D3168" s="1006" t="s">
        <v>7408</v>
      </c>
      <c r="E3168" s="968" t="s">
        <v>7409</v>
      </c>
      <c r="F3168" s="1007" t="s">
        <v>7410</v>
      </c>
      <c r="G3168" s="947" t="s">
        <v>7380</v>
      </c>
      <c r="H3168" s="1010" t="s">
        <v>1026</v>
      </c>
      <c r="I3168" s="990">
        <v>0.7</v>
      </c>
      <c r="J3168" s="1077">
        <v>1.4E-2</v>
      </c>
      <c r="K3168" s="951"/>
      <c r="L3168" s="952"/>
      <c r="M3168" s="951"/>
      <c r="N3168" s="966">
        <f t="shared" si="730"/>
        <v>422328.46153846156</v>
      </c>
      <c r="O3168" s="932">
        <f>+IFERROR(VLOOKUP($A3168,DGMTC7606,10,0),0)</f>
        <v>0</v>
      </c>
      <c r="P3168" s="932">
        <f t="shared" si="731"/>
        <v>0</v>
      </c>
      <c r="Q3168" s="932">
        <f t="shared" si="732"/>
        <v>0</v>
      </c>
      <c r="R3168" s="966">
        <f t="shared" si="718"/>
        <v>4138.8189230769231</v>
      </c>
      <c r="S3168" s="960">
        <f t="shared" si="719"/>
        <v>0</v>
      </c>
      <c r="T3168" s="961"/>
      <c r="U3168" s="954"/>
    </row>
    <row r="3169" spans="1:21" ht="33" outlineLevel="1">
      <c r="A3169" s="1006"/>
      <c r="B3169" s="1006"/>
      <c r="C3169" s="1006"/>
      <c r="D3169" s="1006" t="s">
        <v>7411</v>
      </c>
      <c r="E3169" s="968" t="s">
        <v>7412</v>
      </c>
      <c r="F3169" s="1007" t="s">
        <v>7413</v>
      </c>
      <c r="G3169" s="947" t="s">
        <v>7380</v>
      </c>
      <c r="H3169" s="1010" t="s">
        <v>1026</v>
      </c>
      <c r="I3169" s="990">
        <v>0.7</v>
      </c>
      <c r="J3169" s="1077">
        <v>1.4999999999999999E-2</v>
      </c>
      <c r="K3169" s="951"/>
      <c r="L3169" s="952"/>
      <c r="M3169" s="951"/>
      <c r="N3169" s="966">
        <f t="shared" si="730"/>
        <v>422328.46153846156</v>
      </c>
      <c r="O3169" s="932">
        <f>+IFERROR(VLOOKUP($A3169,DGMTC7606,10,0),0)</f>
        <v>0</v>
      </c>
      <c r="P3169" s="932">
        <f t="shared" si="731"/>
        <v>0</v>
      </c>
      <c r="Q3169" s="932">
        <f t="shared" si="732"/>
        <v>0</v>
      </c>
      <c r="R3169" s="966">
        <f t="shared" si="718"/>
        <v>4434.4488461538458</v>
      </c>
      <c r="S3169" s="960">
        <f t="shared" si="719"/>
        <v>0</v>
      </c>
      <c r="T3169" s="961"/>
      <c r="U3169" s="954"/>
    </row>
    <row r="3170" spans="1:21" ht="33" outlineLevel="1">
      <c r="A3170" s="1006"/>
      <c r="B3170" s="1006"/>
      <c r="C3170" s="1006"/>
      <c r="D3170" s="1006" t="s">
        <v>7414</v>
      </c>
      <c r="E3170" s="968" t="s">
        <v>7415</v>
      </c>
      <c r="F3170" s="1007" t="s">
        <v>7416</v>
      </c>
      <c r="G3170" s="947" t="s">
        <v>7380</v>
      </c>
      <c r="H3170" s="1010" t="s">
        <v>1026</v>
      </c>
      <c r="I3170" s="990">
        <v>0.7</v>
      </c>
      <c r="J3170" s="1077">
        <v>1.7000000000000001E-2</v>
      </c>
      <c r="K3170" s="951"/>
      <c r="L3170" s="952"/>
      <c r="M3170" s="951"/>
      <c r="N3170" s="966">
        <f t="shared" si="730"/>
        <v>422328.46153846156</v>
      </c>
      <c r="O3170" s="932">
        <f>+IFERROR(VLOOKUP($A3170,DGMTC7606,10,0),0)</f>
        <v>0</v>
      </c>
      <c r="P3170" s="932">
        <f t="shared" si="731"/>
        <v>0</v>
      </c>
      <c r="Q3170" s="932">
        <f t="shared" si="732"/>
        <v>0</v>
      </c>
      <c r="R3170" s="966">
        <f t="shared" si="718"/>
        <v>5025.7086923076931</v>
      </c>
      <c r="S3170" s="960">
        <f t="shared" si="719"/>
        <v>0</v>
      </c>
      <c r="T3170" s="961"/>
      <c r="U3170" s="954"/>
    </row>
    <row r="3171" spans="1:21" ht="33" outlineLevel="1">
      <c r="A3171" s="1006"/>
      <c r="B3171" s="1006"/>
      <c r="C3171" s="1006"/>
      <c r="D3171" s="1006" t="s">
        <v>7417</v>
      </c>
      <c r="E3171" s="968" t="s">
        <v>7418</v>
      </c>
      <c r="F3171" s="1007" t="s">
        <v>7419</v>
      </c>
      <c r="G3171" s="947" t="s">
        <v>7380</v>
      </c>
      <c r="H3171" s="1010" t="s">
        <v>1026</v>
      </c>
      <c r="I3171" s="990">
        <v>0.7</v>
      </c>
      <c r="J3171" s="1077">
        <v>1.9E-2</v>
      </c>
      <c r="K3171" s="951"/>
      <c r="L3171" s="952"/>
      <c r="M3171" s="951"/>
      <c r="N3171" s="966">
        <f t="shared" si="730"/>
        <v>422328.46153846156</v>
      </c>
      <c r="O3171" s="932">
        <f>+IFERROR(VLOOKUP($A3171,DGMTC7606,10,0),0)</f>
        <v>0</v>
      </c>
      <c r="P3171" s="932">
        <f t="shared" si="731"/>
        <v>0</v>
      </c>
      <c r="Q3171" s="932">
        <f t="shared" si="732"/>
        <v>0</v>
      </c>
      <c r="R3171" s="966">
        <f t="shared" si="718"/>
        <v>5616.9685384615386</v>
      </c>
      <c r="S3171" s="960">
        <f t="shared" si="719"/>
        <v>0</v>
      </c>
      <c r="T3171" s="961"/>
      <c r="U3171" s="954"/>
    </row>
    <row r="3172" spans="1:21" ht="33" outlineLevel="1">
      <c r="A3172" s="1006"/>
      <c r="B3172" s="1006"/>
      <c r="C3172" s="1006"/>
      <c r="D3172" s="1006" t="s">
        <v>7420</v>
      </c>
      <c r="E3172" s="968" t="s">
        <v>7421</v>
      </c>
      <c r="F3172" s="1007" t="s">
        <v>7422</v>
      </c>
      <c r="G3172" s="947" t="s">
        <v>7380</v>
      </c>
      <c r="H3172" s="1010" t="s">
        <v>1026</v>
      </c>
      <c r="I3172" s="990">
        <v>1</v>
      </c>
      <c r="J3172" s="950">
        <v>1.6E-2</v>
      </c>
      <c r="K3172" s="951"/>
      <c r="L3172" s="952"/>
      <c r="M3172" s="1002"/>
      <c r="N3172" s="966">
        <f t="shared" si="730"/>
        <v>422328.46153846156</v>
      </c>
      <c r="O3172" s="932">
        <f>+IFERROR(VLOOKUP($A3172,DGMTC11,10,0),0)</f>
        <v>0</v>
      </c>
      <c r="P3172" s="932">
        <f t="shared" si="731"/>
        <v>0</v>
      </c>
      <c r="Q3172" s="932">
        <f t="shared" si="732"/>
        <v>0</v>
      </c>
      <c r="R3172" s="966">
        <f t="shared" si="718"/>
        <v>6757.2553846153851</v>
      </c>
      <c r="S3172" s="960">
        <f t="shared" si="719"/>
        <v>0</v>
      </c>
      <c r="T3172" s="961"/>
      <c r="U3172" s="954"/>
    </row>
    <row r="3173" spans="1:21" ht="33" outlineLevel="1">
      <c r="A3173" s="1006"/>
      <c r="B3173" s="1006"/>
      <c r="C3173" s="1006"/>
      <c r="D3173" s="1006" t="s">
        <v>7423</v>
      </c>
      <c r="E3173" s="968" t="s">
        <v>7424</v>
      </c>
      <c r="F3173" s="1007" t="s">
        <v>7425</v>
      </c>
      <c r="G3173" s="947" t="s">
        <v>7380</v>
      </c>
      <c r="H3173" s="1010" t="s">
        <v>1026</v>
      </c>
      <c r="I3173" s="990">
        <v>1</v>
      </c>
      <c r="J3173" s="1077">
        <v>1.7999999999999999E-2</v>
      </c>
      <c r="K3173" s="951"/>
      <c r="L3173" s="952"/>
      <c r="M3173" s="951"/>
      <c r="N3173" s="966">
        <f t="shared" si="730"/>
        <v>422328.46153846156</v>
      </c>
      <c r="O3173" s="932">
        <f>+IFERROR(VLOOKUP($A3173,DGMTC7606,10,0),0)</f>
        <v>0</v>
      </c>
      <c r="P3173" s="932">
        <f t="shared" si="731"/>
        <v>0</v>
      </c>
      <c r="Q3173" s="932">
        <f t="shared" si="732"/>
        <v>0</v>
      </c>
      <c r="R3173" s="966">
        <f t="shared" si="718"/>
        <v>7601.9123076923079</v>
      </c>
      <c r="S3173" s="960">
        <f t="shared" si="719"/>
        <v>0</v>
      </c>
      <c r="T3173" s="961"/>
      <c r="U3173" s="954"/>
    </row>
    <row r="3174" spans="1:21" ht="33" outlineLevel="1">
      <c r="A3174" s="1006"/>
      <c r="B3174" s="1006"/>
      <c r="C3174" s="1006"/>
      <c r="D3174" s="1006" t="s">
        <v>7426</v>
      </c>
      <c r="E3174" s="968" t="s">
        <v>7427</v>
      </c>
      <c r="F3174" s="1007" t="s">
        <v>7428</v>
      </c>
      <c r="G3174" s="947" t="s">
        <v>7380</v>
      </c>
      <c r="H3174" s="1010" t="s">
        <v>1026</v>
      </c>
      <c r="I3174" s="990">
        <v>1</v>
      </c>
      <c r="J3174" s="1077">
        <v>0.02</v>
      </c>
      <c r="K3174" s="951"/>
      <c r="L3174" s="952"/>
      <c r="M3174" s="951"/>
      <c r="N3174" s="966">
        <f t="shared" si="730"/>
        <v>422328.46153846156</v>
      </c>
      <c r="O3174" s="932">
        <f>+IFERROR(VLOOKUP($A3174,DGMTC7606,10,0),0)</f>
        <v>0</v>
      </c>
      <c r="P3174" s="932">
        <f t="shared" si="731"/>
        <v>0</v>
      </c>
      <c r="Q3174" s="932">
        <f t="shared" si="732"/>
        <v>0</v>
      </c>
      <c r="R3174" s="966">
        <f t="shared" si="718"/>
        <v>8446.5692307692316</v>
      </c>
      <c r="S3174" s="960">
        <f t="shared" si="719"/>
        <v>0</v>
      </c>
      <c r="T3174" s="961"/>
      <c r="U3174" s="954"/>
    </row>
    <row r="3175" spans="1:21" ht="33" outlineLevel="1">
      <c r="A3175" s="1006"/>
      <c r="B3175" s="1006"/>
      <c r="C3175" s="1006"/>
      <c r="D3175" s="1006" t="s">
        <v>7429</v>
      </c>
      <c r="E3175" s="968" t="s">
        <v>7430</v>
      </c>
      <c r="F3175" s="1007" t="s">
        <v>7431</v>
      </c>
      <c r="G3175" s="947" t="s">
        <v>7380</v>
      </c>
      <c r="H3175" s="1010" t="s">
        <v>1026</v>
      </c>
      <c r="I3175" s="990">
        <v>1</v>
      </c>
      <c r="J3175" s="1077">
        <v>2.1999999999999999E-2</v>
      </c>
      <c r="K3175" s="951"/>
      <c r="L3175" s="952"/>
      <c r="M3175" s="951"/>
      <c r="N3175" s="966">
        <f t="shared" si="730"/>
        <v>422328.46153846156</v>
      </c>
      <c r="O3175" s="932">
        <f>+IFERROR(VLOOKUP($A3175,DGMTC7606,10,0),0)</f>
        <v>0</v>
      </c>
      <c r="P3175" s="932">
        <f t="shared" si="731"/>
        <v>0</v>
      </c>
      <c r="Q3175" s="932">
        <f t="shared" si="732"/>
        <v>0</v>
      </c>
      <c r="R3175" s="966">
        <f t="shared" si="718"/>
        <v>9291.2261538461535</v>
      </c>
      <c r="S3175" s="960">
        <f t="shared" si="719"/>
        <v>0</v>
      </c>
      <c r="T3175" s="961"/>
      <c r="U3175" s="954"/>
    </row>
    <row r="3176" spans="1:21" ht="33" outlineLevel="1">
      <c r="A3176" s="1006"/>
      <c r="B3176" s="1006"/>
      <c r="C3176" s="1006"/>
      <c r="D3176" s="1006" t="s">
        <v>7432</v>
      </c>
      <c r="E3176" s="968" t="s">
        <v>7433</v>
      </c>
      <c r="F3176" s="1007" t="s">
        <v>7434</v>
      </c>
      <c r="G3176" s="947" t="s">
        <v>7380</v>
      </c>
      <c r="H3176" s="1010" t="s">
        <v>1026</v>
      </c>
      <c r="I3176" s="990">
        <v>1</v>
      </c>
      <c r="J3176" s="1077">
        <v>2.4E-2</v>
      </c>
      <c r="K3176" s="951"/>
      <c r="L3176" s="952"/>
      <c r="M3176" s="951"/>
      <c r="N3176" s="966">
        <f t="shared" si="730"/>
        <v>422328.46153846156</v>
      </c>
      <c r="O3176" s="932">
        <f>+IFERROR(VLOOKUP($A3176,DGMTC7606,10,0),0)</f>
        <v>0</v>
      </c>
      <c r="P3176" s="932">
        <f t="shared" si="731"/>
        <v>0</v>
      </c>
      <c r="Q3176" s="932">
        <f t="shared" si="732"/>
        <v>0</v>
      </c>
      <c r="R3176" s="966">
        <f t="shared" si="718"/>
        <v>10135.883076923077</v>
      </c>
      <c r="S3176" s="960">
        <f t="shared" si="719"/>
        <v>0</v>
      </c>
      <c r="T3176" s="961"/>
      <c r="U3176" s="954"/>
    </row>
    <row r="3177" spans="1:21" outlineLevel="1">
      <c r="A3177" s="955"/>
      <c r="B3177" s="955"/>
      <c r="C3177" s="955"/>
      <c r="D3177" s="956"/>
      <c r="E3177" s="955" t="s">
        <v>7435</v>
      </c>
      <c r="F3177" s="1076" t="s">
        <v>7436</v>
      </c>
      <c r="G3177" s="956"/>
      <c r="H3177" s="947"/>
      <c r="I3177" s="990"/>
      <c r="J3177" s="950"/>
      <c r="K3177" s="951"/>
      <c r="L3177" s="952"/>
      <c r="M3177" s="958"/>
      <c r="N3177" s="966"/>
      <c r="O3177" s="932"/>
      <c r="P3177" s="932"/>
      <c r="Q3177" s="932"/>
      <c r="R3177" s="966">
        <f t="shared" si="718"/>
        <v>0</v>
      </c>
      <c r="S3177" s="960">
        <f t="shared" si="719"/>
        <v>0</v>
      </c>
      <c r="T3177" s="961"/>
      <c r="U3177" s="954"/>
    </row>
    <row r="3178" spans="1:21" outlineLevel="1">
      <c r="A3178" s="1006"/>
      <c r="B3178" s="1006"/>
      <c r="C3178" s="1006"/>
      <c r="D3178" s="1006" t="s">
        <v>7437</v>
      </c>
      <c r="E3178" s="968" t="s">
        <v>7438</v>
      </c>
      <c r="F3178" s="1007" t="s">
        <v>7439</v>
      </c>
      <c r="G3178" s="947" t="s">
        <v>929</v>
      </c>
      <c r="H3178" s="1010" t="s">
        <v>1020</v>
      </c>
      <c r="I3178" s="990">
        <v>1</v>
      </c>
      <c r="J3178" s="950">
        <v>2.3E-2</v>
      </c>
      <c r="K3178" s="951"/>
      <c r="L3178" s="952"/>
      <c r="M3178" s="1002"/>
      <c r="N3178" s="966">
        <f t="shared" ref="N3178:N3225" si="733">VLOOKUP(H3178,DGNC2033,8)</f>
        <v>392852.30769230775</v>
      </c>
      <c r="O3178" s="932">
        <f>+IFERROR(VLOOKUP($A3178,DGMTC11,10,0),0)</f>
        <v>0</v>
      </c>
      <c r="P3178" s="932">
        <f t="shared" ref="P3178:P3225" si="734">+IFERROR(VLOOKUP($B3178,DGMTC11,10,0),0)</f>
        <v>0</v>
      </c>
      <c r="Q3178" s="932">
        <f t="shared" ref="Q3178:Q3225" si="735">+IFERROR(VLOOKUP($C3178,DGMTC11,10,0),0)</f>
        <v>0</v>
      </c>
      <c r="R3178" s="966">
        <f t="shared" si="718"/>
        <v>9035.6030769230783</v>
      </c>
      <c r="S3178" s="960">
        <f t="shared" si="719"/>
        <v>0</v>
      </c>
      <c r="T3178" s="961"/>
      <c r="U3178" s="954"/>
    </row>
    <row r="3179" spans="1:21" outlineLevel="1">
      <c r="A3179" s="1006"/>
      <c r="B3179" s="1006"/>
      <c r="C3179" s="1006"/>
      <c r="D3179" s="1006" t="s">
        <v>7440</v>
      </c>
      <c r="E3179" s="968" t="s">
        <v>7438</v>
      </c>
      <c r="F3179" s="1007" t="s">
        <v>7441</v>
      </c>
      <c r="G3179" s="947" t="s">
        <v>929</v>
      </c>
      <c r="H3179" s="1010" t="s">
        <v>1020</v>
      </c>
      <c r="I3179" s="990">
        <v>1.2</v>
      </c>
      <c r="J3179" s="950">
        <v>2.3E-2</v>
      </c>
      <c r="K3179" s="951"/>
      <c r="L3179" s="952"/>
      <c r="M3179" s="951"/>
      <c r="N3179" s="966">
        <f t="shared" si="733"/>
        <v>392852.30769230775</v>
      </c>
      <c r="O3179" s="932">
        <f>+IFERROR(VLOOKUP($A3179,DGMTC7606,10,0),0)</f>
        <v>0</v>
      </c>
      <c r="P3179" s="932">
        <f t="shared" si="734"/>
        <v>0</v>
      </c>
      <c r="Q3179" s="932">
        <f t="shared" si="735"/>
        <v>0</v>
      </c>
      <c r="R3179" s="966">
        <f t="shared" si="718"/>
        <v>10842.723692307694</v>
      </c>
      <c r="S3179" s="960">
        <f t="shared" si="719"/>
        <v>0</v>
      </c>
      <c r="T3179" s="961"/>
      <c r="U3179" s="954"/>
    </row>
    <row r="3180" spans="1:21" outlineLevel="1">
      <c r="A3180" s="1006"/>
      <c r="B3180" s="1006"/>
      <c r="C3180" s="1006"/>
      <c r="D3180" s="1006" t="s">
        <v>7442</v>
      </c>
      <c r="E3180" s="968" t="s">
        <v>7438</v>
      </c>
      <c r="F3180" s="1007" t="s">
        <v>7443</v>
      </c>
      <c r="G3180" s="947" t="s">
        <v>929</v>
      </c>
      <c r="H3180" s="1010" t="s">
        <v>1020</v>
      </c>
      <c r="I3180" s="990">
        <v>1.4</v>
      </c>
      <c r="J3180" s="950">
        <v>2.3E-2</v>
      </c>
      <c r="K3180" s="951"/>
      <c r="L3180" s="952"/>
      <c r="M3180" s="951"/>
      <c r="N3180" s="966">
        <f t="shared" si="733"/>
        <v>392852.30769230775</v>
      </c>
      <c r="O3180" s="932">
        <f>+IFERROR(VLOOKUP($A3180,DGMTC7606,10,0),0)</f>
        <v>0</v>
      </c>
      <c r="P3180" s="932">
        <f t="shared" si="734"/>
        <v>0</v>
      </c>
      <c r="Q3180" s="932">
        <f t="shared" si="735"/>
        <v>0</v>
      </c>
      <c r="R3180" s="966">
        <f t="shared" si="718"/>
        <v>12649.844307692309</v>
      </c>
      <c r="S3180" s="960">
        <f t="shared" si="719"/>
        <v>0</v>
      </c>
      <c r="T3180" s="961"/>
      <c r="U3180" s="954"/>
    </row>
    <row r="3181" spans="1:21" ht="17.25" outlineLevel="1">
      <c r="A3181" s="1006"/>
      <c r="B3181" s="1006"/>
      <c r="C3181" s="1006"/>
      <c r="D3181" s="1006" t="s">
        <v>7444</v>
      </c>
      <c r="E3181" s="968" t="s">
        <v>7438</v>
      </c>
      <c r="F3181" s="1007" t="s">
        <v>7445</v>
      </c>
      <c r="G3181" s="947" t="s">
        <v>929</v>
      </c>
      <c r="H3181" s="1010" t="s">
        <v>1020</v>
      </c>
      <c r="I3181" s="990">
        <v>1.6</v>
      </c>
      <c r="J3181" s="950">
        <v>2.3E-2</v>
      </c>
      <c r="K3181" s="951"/>
      <c r="L3181" s="952"/>
      <c r="M3181" s="951"/>
      <c r="N3181" s="966">
        <f t="shared" si="733"/>
        <v>392852.30769230775</v>
      </c>
      <c r="O3181" s="932">
        <f>+IFERROR(VLOOKUP($A3181,DGMTC7606,10,0),0)</f>
        <v>0</v>
      </c>
      <c r="P3181" s="932">
        <f t="shared" si="734"/>
        <v>0</v>
      </c>
      <c r="Q3181" s="932">
        <f t="shared" si="735"/>
        <v>0</v>
      </c>
      <c r="R3181" s="966">
        <f t="shared" si="718"/>
        <v>14456.964923076925</v>
      </c>
      <c r="S3181" s="960">
        <f t="shared" si="719"/>
        <v>0</v>
      </c>
      <c r="T3181" s="961"/>
      <c r="U3181" s="954"/>
    </row>
    <row r="3182" spans="1:21" outlineLevel="1">
      <c r="A3182" s="1006"/>
      <c r="B3182" s="1006"/>
      <c r="C3182" s="1006"/>
      <c r="D3182" s="1006" t="s">
        <v>7446</v>
      </c>
      <c r="E3182" s="968" t="s">
        <v>7447</v>
      </c>
      <c r="F3182" s="1007" t="s">
        <v>7448</v>
      </c>
      <c r="G3182" s="947" t="s">
        <v>929</v>
      </c>
      <c r="H3182" s="1010" t="s">
        <v>1020</v>
      </c>
      <c r="I3182" s="990">
        <v>1</v>
      </c>
      <c r="J3182" s="950">
        <v>2.7E-2</v>
      </c>
      <c r="K3182" s="951"/>
      <c r="L3182" s="952"/>
      <c r="M3182" s="1002"/>
      <c r="N3182" s="966">
        <f t="shared" si="733"/>
        <v>392852.30769230775</v>
      </c>
      <c r="O3182" s="932">
        <f>+IFERROR(VLOOKUP($A3182,DGMTC11,10,0),0)</f>
        <v>0</v>
      </c>
      <c r="P3182" s="932">
        <f t="shared" si="734"/>
        <v>0</v>
      </c>
      <c r="Q3182" s="932">
        <f t="shared" si="735"/>
        <v>0</v>
      </c>
      <c r="R3182" s="966">
        <f t="shared" si="718"/>
        <v>10607.012307692308</v>
      </c>
      <c r="S3182" s="960">
        <f t="shared" si="719"/>
        <v>0</v>
      </c>
      <c r="T3182" s="961"/>
      <c r="U3182" s="954"/>
    </row>
    <row r="3183" spans="1:21" outlineLevel="1">
      <c r="A3183" s="1006"/>
      <c r="B3183" s="1006"/>
      <c r="C3183" s="1006"/>
      <c r="D3183" s="1006" t="s">
        <v>7449</v>
      </c>
      <c r="E3183" s="968" t="s">
        <v>7447</v>
      </c>
      <c r="F3183" s="1007" t="s">
        <v>7450</v>
      </c>
      <c r="G3183" s="947" t="s">
        <v>929</v>
      </c>
      <c r="H3183" s="1010" t="s">
        <v>1020</v>
      </c>
      <c r="I3183" s="990">
        <v>1.2</v>
      </c>
      <c r="J3183" s="950">
        <v>2.7E-2</v>
      </c>
      <c r="K3183" s="951"/>
      <c r="L3183" s="952"/>
      <c r="M3183" s="951"/>
      <c r="N3183" s="966">
        <f t="shared" si="733"/>
        <v>392852.30769230775</v>
      </c>
      <c r="O3183" s="932">
        <f>+IFERROR(VLOOKUP($A3183,DGMTC7606,10,0),0)</f>
        <v>0</v>
      </c>
      <c r="P3183" s="932">
        <f t="shared" si="734"/>
        <v>0</v>
      </c>
      <c r="Q3183" s="932">
        <f t="shared" si="735"/>
        <v>0</v>
      </c>
      <c r="R3183" s="966">
        <f t="shared" si="718"/>
        <v>12728.414769230771</v>
      </c>
      <c r="S3183" s="960">
        <f t="shared" si="719"/>
        <v>0</v>
      </c>
      <c r="T3183" s="961"/>
      <c r="U3183" s="954"/>
    </row>
    <row r="3184" spans="1:21" outlineLevel="1">
      <c r="A3184" s="1006"/>
      <c r="B3184" s="1006"/>
      <c r="C3184" s="1006"/>
      <c r="D3184" s="1006" t="s">
        <v>7451</v>
      </c>
      <c r="E3184" s="968" t="s">
        <v>7447</v>
      </c>
      <c r="F3184" s="1007" t="s">
        <v>7452</v>
      </c>
      <c r="G3184" s="947" t="s">
        <v>929</v>
      </c>
      <c r="H3184" s="1010" t="s">
        <v>1020</v>
      </c>
      <c r="I3184" s="990">
        <v>1.4</v>
      </c>
      <c r="J3184" s="950">
        <v>2.7E-2</v>
      </c>
      <c r="K3184" s="951"/>
      <c r="L3184" s="952"/>
      <c r="M3184" s="951"/>
      <c r="N3184" s="966">
        <f t="shared" si="733"/>
        <v>392852.30769230775</v>
      </c>
      <c r="O3184" s="932">
        <f>+IFERROR(VLOOKUP($A3184,DGMTC7606,10,0),0)</f>
        <v>0</v>
      </c>
      <c r="P3184" s="932">
        <f t="shared" si="734"/>
        <v>0</v>
      </c>
      <c r="Q3184" s="932">
        <f t="shared" si="735"/>
        <v>0</v>
      </c>
      <c r="R3184" s="966">
        <f t="shared" si="718"/>
        <v>14849.817230769233</v>
      </c>
      <c r="S3184" s="960">
        <f t="shared" si="719"/>
        <v>0</v>
      </c>
      <c r="T3184" s="961"/>
      <c r="U3184" s="954"/>
    </row>
    <row r="3185" spans="1:21" outlineLevel="1">
      <c r="A3185" s="1006"/>
      <c r="B3185" s="1006"/>
      <c r="C3185" s="1006"/>
      <c r="D3185" s="1006" t="s">
        <v>7453</v>
      </c>
      <c r="E3185" s="968" t="s">
        <v>7447</v>
      </c>
      <c r="F3185" s="1007" t="s">
        <v>7454</v>
      </c>
      <c r="G3185" s="947" t="s">
        <v>929</v>
      </c>
      <c r="H3185" s="1010" t="s">
        <v>1020</v>
      </c>
      <c r="I3185" s="990">
        <v>1.6</v>
      </c>
      <c r="J3185" s="950">
        <v>2.7E-2</v>
      </c>
      <c r="K3185" s="951"/>
      <c r="L3185" s="952"/>
      <c r="M3185" s="951"/>
      <c r="N3185" s="966">
        <f t="shared" si="733"/>
        <v>392852.30769230775</v>
      </c>
      <c r="O3185" s="932">
        <f>+IFERROR(VLOOKUP($A3185,DGMTC7606,10,0),0)</f>
        <v>0</v>
      </c>
      <c r="P3185" s="932">
        <f t="shared" si="734"/>
        <v>0</v>
      </c>
      <c r="Q3185" s="932">
        <f t="shared" si="735"/>
        <v>0</v>
      </c>
      <c r="R3185" s="966">
        <f t="shared" si="718"/>
        <v>16971.219692307695</v>
      </c>
      <c r="S3185" s="960">
        <f t="shared" si="719"/>
        <v>0</v>
      </c>
      <c r="T3185" s="961"/>
      <c r="U3185" s="954"/>
    </row>
    <row r="3186" spans="1:21" outlineLevel="1">
      <c r="A3186" s="1006"/>
      <c r="B3186" s="1006"/>
      <c r="C3186" s="1006"/>
      <c r="D3186" s="1006" t="s">
        <v>7455</v>
      </c>
      <c r="E3186" s="968" t="s">
        <v>7456</v>
      </c>
      <c r="F3186" s="1007" t="s">
        <v>7457</v>
      </c>
      <c r="G3186" s="947" t="s">
        <v>929</v>
      </c>
      <c r="H3186" s="1010" t="s">
        <v>1020</v>
      </c>
      <c r="I3186" s="990">
        <v>1</v>
      </c>
      <c r="J3186" s="950">
        <v>3.5999999999999997E-2</v>
      </c>
      <c r="K3186" s="951"/>
      <c r="L3186" s="952"/>
      <c r="M3186" s="1002"/>
      <c r="N3186" s="966">
        <f t="shared" si="733"/>
        <v>392852.30769230775</v>
      </c>
      <c r="O3186" s="932">
        <f>+IFERROR(VLOOKUP($A3186,DGMTC11,10,0),0)</f>
        <v>0</v>
      </c>
      <c r="P3186" s="932">
        <f t="shared" si="734"/>
        <v>0</v>
      </c>
      <c r="Q3186" s="932">
        <f t="shared" si="735"/>
        <v>0</v>
      </c>
      <c r="R3186" s="966">
        <f t="shared" si="718"/>
        <v>14142.683076923078</v>
      </c>
      <c r="S3186" s="960">
        <f t="shared" si="719"/>
        <v>0</v>
      </c>
      <c r="T3186" s="961"/>
      <c r="U3186" s="954"/>
    </row>
    <row r="3187" spans="1:21" outlineLevel="1">
      <c r="A3187" s="1006"/>
      <c r="B3187" s="1006"/>
      <c r="C3187" s="1006"/>
      <c r="D3187" s="1006" t="s">
        <v>7458</v>
      </c>
      <c r="E3187" s="968" t="s">
        <v>7456</v>
      </c>
      <c r="F3187" s="1007" t="s">
        <v>7459</v>
      </c>
      <c r="G3187" s="947" t="s">
        <v>929</v>
      </c>
      <c r="H3187" s="1010" t="s">
        <v>1020</v>
      </c>
      <c r="I3187" s="990">
        <v>1.2</v>
      </c>
      <c r="J3187" s="950">
        <v>3.5999999999999997E-2</v>
      </c>
      <c r="K3187" s="951"/>
      <c r="L3187" s="952"/>
      <c r="M3187" s="951"/>
      <c r="N3187" s="966">
        <f t="shared" si="733"/>
        <v>392852.30769230775</v>
      </c>
      <c r="O3187" s="932">
        <f>+IFERROR(VLOOKUP($A3187,DGMTC7606,10,0),0)</f>
        <v>0</v>
      </c>
      <c r="P3187" s="932">
        <f t="shared" si="734"/>
        <v>0</v>
      </c>
      <c r="Q3187" s="932">
        <f t="shared" si="735"/>
        <v>0</v>
      </c>
      <c r="R3187" s="966">
        <f t="shared" si="718"/>
        <v>16971.219692307692</v>
      </c>
      <c r="S3187" s="960">
        <f t="shared" si="719"/>
        <v>0</v>
      </c>
      <c r="T3187" s="961"/>
      <c r="U3187" s="954"/>
    </row>
    <row r="3188" spans="1:21" outlineLevel="1">
      <c r="A3188" s="1006"/>
      <c r="B3188" s="1006"/>
      <c r="C3188" s="1006"/>
      <c r="D3188" s="1006" t="s">
        <v>7460</v>
      </c>
      <c r="E3188" s="968" t="s">
        <v>7456</v>
      </c>
      <c r="F3188" s="1007" t="s">
        <v>7461</v>
      </c>
      <c r="G3188" s="947" t="s">
        <v>929</v>
      </c>
      <c r="H3188" s="1010" t="s">
        <v>1020</v>
      </c>
      <c r="I3188" s="990">
        <v>1.4</v>
      </c>
      <c r="J3188" s="950">
        <v>3.5999999999999997E-2</v>
      </c>
      <c r="K3188" s="951"/>
      <c r="L3188" s="952"/>
      <c r="M3188" s="951"/>
      <c r="N3188" s="966">
        <f t="shared" si="733"/>
        <v>392852.30769230775</v>
      </c>
      <c r="O3188" s="932">
        <f>+IFERROR(VLOOKUP($A3188,DGMTC7606,10,0),0)</f>
        <v>0</v>
      </c>
      <c r="P3188" s="932">
        <f t="shared" si="734"/>
        <v>0</v>
      </c>
      <c r="Q3188" s="932">
        <f t="shared" si="735"/>
        <v>0</v>
      </c>
      <c r="R3188" s="966">
        <f t="shared" si="718"/>
        <v>19799.756307692307</v>
      </c>
      <c r="S3188" s="960">
        <f t="shared" si="719"/>
        <v>0</v>
      </c>
      <c r="T3188" s="961"/>
      <c r="U3188" s="954"/>
    </row>
    <row r="3189" spans="1:21" outlineLevel="1">
      <c r="A3189" s="1006"/>
      <c r="B3189" s="1006"/>
      <c r="C3189" s="1006"/>
      <c r="D3189" s="1006" t="s">
        <v>7462</v>
      </c>
      <c r="E3189" s="968" t="s">
        <v>7456</v>
      </c>
      <c r="F3189" s="1007" t="s">
        <v>7463</v>
      </c>
      <c r="G3189" s="947" t="s">
        <v>929</v>
      </c>
      <c r="H3189" s="1010" t="s">
        <v>1020</v>
      </c>
      <c r="I3189" s="990">
        <v>1.6</v>
      </c>
      <c r="J3189" s="950">
        <v>3.5999999999999997E-2</v>
      </c>
      <c r="K3189" s="951"/>
      <c r="L3189" s="952"/>
      <c r="M3189" s="951"/>
      <c r="N3189" s="966">
        <f t="shared" si="733"/>
        <v>392852.30769230775</v>
      </c>
      <c r="O3189" s="932">
        <f>+IFERROR(VLOOKUP($A3189,DGMTC7606,10,0),0)</f>
        <v>0</v>
      </c>
      <c r="P3189" s="932">
        <f t="shared" si="734"/>
        <v>0</v>
      </c>
      <c r="Q3189" s="932">
        <f t="shared" si="735"/>
        <v>0</v>
      </c>
      <c r="R3189" s="966">
        <f t="shared" si="718"/>
        <v>22628.292923076926</v>
      </c>
      <c r="S3189" s="960">
        <f t="shared" si="719"/>
        <v>0</v>
      </c>
      <c r="T3189" s="961"/>
      <c r="U3189" s="954"/>
    </row>
    <row r="3190" spans="1:21" outlineLevel="1">
      <c r="A3190" s="1006"/>
      <c r="B3190" s="1006"/>
      <c r="C3190" s="1006"/>
      <c r="D3190" s="1006" t="s">
        <v>7464</v>
      </c>
      <c r="E3190" s="968" t="s">
        <v>7465</v>
      </c>
      <c r="F3190" s="1007" t="s">
        <v>7466</v>
      </c>
      <c r="G3190" s="947" t="s">
        <v>929</v>
      </c>
      <c r="H3190" s="1010" t="s">
        <v>1020</v>
      </c>
      <c r="I3190" s="990">
        <v>1</v>
      </c>
      <c r="J3190" s="950">
        <v>4.7E-2</v>
      </c>
      <c r="K3190" s="951"/>
      <c r="L3190" s="952"/>
      <c r="M3190" s="1002"/>
      <c r="N3190" s="966">
        <f t="shared" si="733"/>
        <v>392852.30769230775</v>
      </c>
      <c r="O3190" s="932">
        <f>+IFERROR(VLOOKUP($A3190,DGMTC11,10,0),0)</f>
        <v>0</v>
      </c>
      <c r="P3190" s="932">
        <f t="shared" si="734"/>
        <v>0</v>
      </c>
      <c r="Q3190" s="932">
        <f t="shared" si="735"/>
        <v>0</v>
      </c>
      <c r="R3190" s="966">
        <f t="shared" si="718"/>
        <v>18464.058461538465</v>
      </c>
      <c r="S3190" s="960">
        <f t="shared" si="719"/>
        <v>0</v>
      </c>
      <c r="T3190" s="961"/>
      <c r="U3190" s="954"/>
    </row>
    <row r="3191" spans="1:21" outlineLevel="1">
      <c r="A3191" s="1006"/>
      <c r="B3191" s="1006"/>
      <c r="C3191" s="1006"/>
      <c r="D3191" s="1006" t="s">
        <v>7467</v>
      </c>
      <c r="E3191" s="968" t="s">
        <v>7465</v>
      </c>
      <c r="F3191" s="1007" t="s">
        <v>7468</v>
      </c>
      <c r="G3191" s="947" t="s">
        <v>929</v>
      </c>
      <c r="H3191" s="1010" t="s">
        <v>1020</v>
      </c>
      <c r="I3191" s="990">
        <v>1.2</v>
      </c>
      <c r="J3191" s="950">
        <v>4.7E-2</v>
      </c>
      <c r="K3191" s="951"/>
      <c r="L3191" s="952"/>
      <c r="M3191" s="951"/>
      <c r="N3191" s="966">
        <f t="shared" si="733"/>
        <v>392852.30769230775</v>
      </c>
      <c r="O3191" s="932">
        <f>+IFERROR(VLOOKUP($A3191,DGMTC7606,10,0),0)</f>
        <v>0</v>
      </c>
      <c r="P3191" s="932">
        <f t="shared" si="734"/>
        <v>0</v>
      </c>
      <c r="Q3191" s="932">
        <f t="shared" si="735"/>
        <v>0</v>
      </c>
      <c r="R3191" s="966">
        <f t="shared" ref="R3191:R3445" si="736">I3191*J3191*N3191</f>
        <v>22156.870153846157</v>
      </c>
      <c r="S3191" s="960">
        <f t="shared" ref="S3191:S3445" si="737">(K3191*O3191+L3191*P3191+M3191*Q3191)</f>
        <v>0</v>
      </c>
      <c r="T3191" s="961"/>
      <c r="U3191" s="954"/>
    </row>
    <row r="3192" spans="1:21" outlineLevel="1">
      <c r="A3192" s="1006"/>
      <c r="B3192" s="1006"/>
      <c r="C3192" s="1006"/>
      <c r="D3192" s="1006" t="s">
        <v>7469</v>
      </c>
      <c r="E3192" s="968" t="s">
        <v>7465</v>
      </c>
      <c r="F3192" s="1007" t="s">
        <v>7470</v>
      </c>
      <c r="G3192" s="947" t="s">
        <v>929</v>
      </c>
      <c r="H3192" s="1010" t="s">
        <v>1020</v>
      </c>
      <c r="I3192" s="990">
        <v>1.4</v>
      </c>
      <c r="J3192" s="950">
        <v>4.7E-2</v>
      </c>
      <c r="K3192" s="951"/>
      <c r="L3192" s="952"/>
      <c r="M3192" s="951"/>
      <c r="N3192" s="966">
        <f t="shared" si="733"/>
        <v>392852.30769230775</v>
      </c>
      <c r="O3192" s="932">
        <f>+IFERROR(VLOOKUP($A3192,DGMTC7606,10,0),0)</f>
        <v>0</v>
      </c>
      <c r="P3192" s="932">
        <f t="shared" si="734"/>
        <v>0</v>
      </c>
      <c r="Q3192" s="932">
        <f t="shared" si="735"/>
        <v>0</v>
      </c>
      <c r="R3192" s="966">
        <f t="shared" si="736"/>
        <v>25849.68184615385</v>
      </c>
      <c r="S3192" s="960">
        <f t="shared" si="737"/>
        <v>0</v>
      </c>
      <c r="T3192" s="961"/>
      <c r="U3192" s="954"/>
    </row>
    <row r="3193" spans="1:21" outlineLevel="1">
      <c r="A3193" s="1006"/>
      <c r="B3193" s="1006"/>
      <c r="C3193" s="1006"/>
      <c r="D3193" s="1006" t="s">
        <v>7471</v>
      </c>
      <c r="E3193" s="968" t="s">
        <v>7465</v>
      </c>
      <c r="F3193" s="1007" t="s">
        <v>7472</v>
      </c>
      <c r="G3193" s="947" t="s">
        <v>929</v>
      </c>
      <c r="H3193" s="1010" t="s">
        <v>1020</v>
      </c>
      <c r="I3193" s="990">
        <v>1.6</v>
      </c>
      <c r="J3193" s="950">
        <v>4.7E-2</v>
      </c>
      <c r="K3193" s="951"/>
      <c r="L3193" s="952"/>
      <c r="M3193" s="951"/>
      <c r="N3193" s="966">
        <f t="shared" si="733"/>
        <v>392852.30769230775</v>
      </c>
      <c r="O3193" s="932">
        <f>+IFERROR(VLOOKUP($A3193,DGMTC7606,10,0),0)</f>
        <v>0</v>
      </c>
      <c r="P3193" s="932">
        <f t="shared" si="734"/>
        <v>0</v>
      </c>
      <c r="Q3193" s="932">
        <f t="shared" si="735"/>
        <v>0</v>
      </c>
      <c r="R3193" s="966">
        <f t="shared" si="736"/>
        <v>29542.493538461542</v>
      </c>
      <c r="S3193" s="960">
        <f t="shared" si="737"/>
        <v>0</v>
      </c>
      <c r="T3193" s="961"/>
      <c r="U3193" s="954"/>
    </row>
    <row r="3194" spans="1:21" outlineLevel="1">
      <c r="A3194" s="1006"/>
      <c r="B3194" s="1006"/>
      <c r="C3194" s="1006"/>
      <c r="D3194" s="1006" t="s">
        <v>7473</v>
      </c>
      <c r="E3194" s="968" t="s">
        <v>7474</v>
      </c>
      <c r="F3194" s="1007" t="s">
        <v>7475</v>
      </c>
      <c r="G3194" s="947" t="s">
        <v>929</v>
      </c>
      <c r="H3194" s="1010" t="s">
        <v>1020</v>
      </c>
      <c r="I3194" s="990">
        <v>1</v>
      </c>
      <c r="J3194" s="950">
        <v>0.06</v>
      </c>
      <c r="K3194" s="951"/>
      <c r="L3194" s="952"/>
      <c r="M3194" s="1002"/>
      <c r="N3194" s="966">
        <f t="shared" si="733"/>
        <v>392852.30769230775</v>
      </c>
      <c r="O3194" s="932">
        <f>+IFERROR(VLOOKUP($A3194,DGMTC11,10,0),0)</f>
        <v>0</v>
      </c>
      <c r="P3194" s="932">
        <f t="shared" si="734"/>
        <v>0</v>
      </c>
      <c r="Q3194" s="932">
        <f t="shared" si="735"/>
        <v>0</v>
      </c>
      <c r="R3194" s="966">
        <f t="shared" si="736"/>
        <v>23571.138461538463</v>
      </c>
      <c r="S3194" s="960">
        <f t="shared" si="737"/>
        <v>0</v>
      </c>
      <c r="T3194" s="961"/>
      <c r="U3194" s="954"/>
    </row>
    <row r="3195" spans="1:21" outlineLevel="1">
      <c r="A3195" s="1006"/>
      <c r="B3195" s="1006"/>
      <c r="C3195" s="1006"/>
      <c r="D3195" s="1006" t="s">
        <v>7476</v>
      </c>
      <c r="E3195" s="968" t="s">
        <v>7474</v>
      </c>
      <c r="F3195" s="1007" t="s">
        <v>7477</v>
      </c>
      <c r="G3195" s="947" t="s">
        <v>929</v>
      </c>
      <c r="H3195" s="1010" t="s">
        <v>1020</v>
      </c>
      <c r="I3195" s="990">
        <v>1.2</v>
      </c>
      <c r="J3195" s="950">
        <v>0.06</v>
      </c>
      <c r="K3195" s="951"/>
      <c r="L3195" s="952"/>
      <c r="M3195" s="951"/>
      <c r="N3195" s="966">
        <f t="shared" si="733"/>
        <v>392852.30769230775</v>
      </c>
      <c r="O3195" s="932">
        <f>+IFERROR(VLOOKUP($A3195,DGMTC7606,10,0),0)</f>
        <v>0</v>
      </c>
      <c r="P3195" s="932">
        <f t="shared" si="734"/>
        <v>0</v>
      </c>
      <c r="Q3195" s="932">
        <f t="shared" si="735"/>
        <v>0</v>
      </c>
      <c r="R3195" s="966">
        <f t="shared" si="736"/>
        <v>28285.366153846157</v>
      </c>
      <c r="S3195" s="960">
        <f t="shared" si="737"/>
        <v>0</v>
      </c>
      <c r="T3195" s="961"/>
      <c r="U3195" s="954"/>
    </row>
    <row r="3196" spans="1:21" outlineLevel="1">
      <c r="A3196" s="1006"/>
      <c r="B3196" s="1006"/>
      <c r="C3196" s="1006"/>
      <c r="D3196" s="1006" t="s">
        <v>7478</v>
      </c>
      <c r="E3196" s="968" t="s">
        <v>7474</v>
      </c>
      <c r="F3196" s="1007" t="s">
        <v>7479</v>
      </c>
      <c r="G3196" s="947" t="s">
        <v>929</v>
      </c>
      <c r="H3196" s="1010" t="s">
        <v>1020</v>
      </c>
      <c r="I3196" s="990">
        <v>1.4</v>
      </c>
      <c r="J3196" s="950">
        <v>0.06</v>
      </c>
      <c r="K3196" s="951"/>
      <c r="L3196" s="952"/>
      <c r="M3196" s="951"/>
      <c r="N3196" s="966">
        <f t="shared" si="733"/>
        <v>392852.30769230775</v>
      </c>
      <c r="O3196" s="932">
        <f>+IFERROR(VLOOKUP($A3196,DGMTC7606,10,0),0)</f>
        <v>0</v>
      </c>
      <c r="P3196" s="932">
        <f t="shared" si="734"/>
        <v>0</v>
      </c>
      <c r="Q3196" s="932">
        <f t="shared" si="735"/>
        <v>0</v>
      </c>
      <c r="R3196" s="966">
        <f t="shared" si="736"/>
        <v>32999.593846153846</v>
      </c>
      <c r="S3196" s="960">
        <f t="shared" si="737"/>
        <v>0</v>
      </c>
      <c r="T3196" s="961"/>
      <c r="U3196" s="954"/>
    </row>
    <row r="3197" spans="1:21" outlineLevel="1">
      <c r="A3197" s="1006"/>
      <c r="B3197" s="1006"/>
      <c r="C3197" s="1006"/>
      <c r="D3197" s="1006" t="s">
        <v>7480</v>
      </c>
      <c r="E3197" s="968" t="s">
        <v>7474</v>
      </c>
      <c r="F3197" s="1007" t="s">
        <v>7481</v>
      </c>
      <c r="G3197" s="947" t="s">
        <v>929</v>
      </c>
      <c r="H3197" s="1010" t="s">
        <v>1020</v>
      </c>
      <c r="I3197" s="990">
        <v>1.6</v>
      </c>
      <c r="J3197" s="950">
        <v>0.06</v>
      </c>
      <c r="K3197" s="951"/>
      <c r="L3197" s="952"/>
      <c r="M3197" s="951"/>
      <c r="N3197" s="966">
        <f t="shared" si="733"/>
        <v>392852.30769230775</v>
      </c>
      <c r="O3197" s="932">
        <f>+IFERROR(VLOOKUP($A3197,DGMTC7606,10,0),0)</f>
        <v>0</v>
      </c>
      <c r="P3197" s="932">
        <f t="shared" si="734"/>
        <v>0</v>
      </c>
      <c r="Q3197" s="932">
        <f t="shared" si="735"/>
        <v>0</v>
      </c>
      <c r="R3197" s="966">
        <f t="shared" si="736"/>
        <v>37713.821538461547</v>
      </c>
      <c r="S3197" s="960">
        <f t="shared" si="737"/>
        <v>0</v>
      </c>
      <c r="T3197" s="961"/>
      <c r="U3197" s="954"/>
    </row>
    <row r="3198" spans="1:21" outlineLevel="1">
      <c r="A3198" s="1006"/>
      <c r="B3198" s="1006"/>
      <c r="C3198" s="1006"/>
      <c r="D3198" s="1006" t="s">
        <v>7482</v>
      </c>
      <c r="E3198" s="968" t="s">
        <v>7483</v>
      </c>
      <c r="F3198" s="1007" t="s">
        <v>7484</v>
      </c>
      <c r="G3198" s="947" t="s">
        <v>929</v>
      </c>
      <c r="H3198" s="1010" t="s">
        <v>1020</v>
      </c>
      <c r="I3198" s="990">
        <v>1</v>
      </c>
      <c r="J3198" s="950">
        <v>7.5999999999999998E-2</v>
      </c>
      <c r="K3198" s="951"/>
      <c r="L3198" s="952"/>
      <c r="M3198" s="1002"/>
      <c r="N3198" s="966">
        <f t="shared" si="733"/>
        <v>392852.30769230775</v>
      </c>
      <c r="O3198" s="932">
        <f>+IFERROR(VLOOKUP($A3198,DGMTC11,10,0),0)</f>
        <v>0</v>
      </c>
      <c r="P3198" s="932">
        <f t="shared" si="734"/>
        <v>0</v>
      </c>
      <c r="Q3198" s="932">
        <f t="shared" si="735"/>
        <v>0</v>
      </c>
      <c r="R3198" s="966">
        <f t="shared" si="736"/>
        <v>29856.775384615386</v>
      </c>
      <c r="S3198" s="960">
        <f t="shared" si="737"/>
        <v>0</v>
      </c>
      <c r="T3198" s="961"/>
      <c r="U3198" s="954"/>
    </row>
    <row r="3199" spans="1:21" outlineLevel="1">
      <c r="A3199" s="1006"/>
      <c r="B3199" s="1006"/>
      <c r="C3199" s="1006"/>
      <c r="D3199" s="1006" t="s">
        <v>7485</v>
      </c>
      <c r="E3199" s="968" t="s">
        <v>7483</v>
      </c>
      <c r="F3199" s="1007" t="s">
        <v>7486</v>
      </c>
      <c r="G3199" s="947" t="s">
        <v>929</v>
      </c>
      <c r="H3199" s="1010" t="s">
        <v>1020</v>
      </c>
      <c r="I3199" s="990">
        <v>1.2</v>
      </c>
      <c r="J3199" s="950">
        <v>7.5999999999999998E-2</v>
      </c>
      <c r="K3199" s="951"/>
      <c r="L3199" s="952"/>
      <c r="M3199" s="951"/>
      <c r="N3199" s="966">
        <f t="shared" si="733"/>
        <v>392852.30769230775</v>
      </c>
      <c r="O3199" s="932">
        <f>+IFERROR(VLOOKUP($A3199,DGMTC7606,10,0),0)</f>
        <v>0</v>
      </c>
      <c r="P3199" s="932">
        <f t="shared" si="734"/>
        <v>0</v>
      </c>
      <c r="Q3199" s="932">
        <f t="shared" si="735"/>
        <v>0</v>
      </c>
      <c r="R3199" s="966">
        <f t="shared" si="736"/>
        <v>35828.130461538465</v>
      </c>
      <c r="S3199" s="960">
        <f t="shared" si="737"/>
        <v>0</v>
      </c>
      <c r="T3199" s="961"/>
      <c r="U3199" s="954"/>
    </row>
    <row r="3200" spans="1:21" outlineLevel="1">
      <c r="A3200" s="1006"/>
      <c r="B3200" s="1006"/>
      <c r="C3200" s="1006"/>
      <c r="D3200" s="1006" t="s">
        <v>7487</v>
      </c>
      <c r="E3200" s="968" t="s">
        <v>7483</v>
      </c>
      <c r="F3200" s="1007" t="s">
        <v>7488</v>
      </c>
      <c r="G3200" s="947" t="s">
        <v>929</v>
      </c>
      <c r="H3200" s="1010" t="s">
        <v>1020</v>
      </c>
      <c r="I3200" s="990">
        <v>1.4</v>
      </c>
      <c r="J3200" s="950">
        <v>7.5999999999999998E-2</v>
      </c>
      <c r="K3200" s="951"/>
      <c r="L3200" s="952"/>
      <c r="M3200" s="951"/>
      <c r="N3200" s="966">
        <f t="shared" si="733"/>
        <v>392852.30769230775</v>
      </c>
      <c r="O3200" s="932">
        <f>+IFERROR(VLOOKUP($A3200,DGMTC7606,10,0),0)</f>
        <v>0</v>
      </c>
      <c r="P3200" s="932">
        <f t="shared" si="734"/>
        <v>0</v>
      </c>
      <c r="Q3200" s="932">
        <f t="shared" si="735"/>
        <v>0</v>
      </c>
      <c r="R3200" s="966">
        <f t="shared" si="736"/>
        <v>41799.485538461544</v>
      </c>
      <c r="S3200" s="960">
        <f t="shared" si="737"/>
        <v>0</v>
      </c>
      <c r="T3200" s="961"/>
      <c r="U3200" s="954"/>
    </row>
    <row r="3201" spans="1:21" outlineLevel="1">
      <c r="A3201" s="1006"/>
      <c r="B3201" s="1006"/>
      <c r="C3201" s="1006"/>
      <c r="D3201" s="1006" t="s">
        <v>7489</v>
      </c>
      <c r="E3201" s="968" t="s">
        <v>7483</v>
      </c>
      <c r="F3201" s="1007" t="s">
        <v>7490</v>
      </c>
      <c r="G3201" s="947" t="s">
        <v>929</v>
      </c>
      <c r="H3201" s="1010" t="s">
        <v>1020</v>
      </c>
      <c r="I3201" s="990">
        <v>1.6</v>
      </c>
      <c r="J3201" s="950">
        <v>7.5999999999999998E-2</v>
      </c>
      <c r="K3201" s="951"/>
      <c r="L3201" s="952"/>
      <c r="M3201" s="951"/>
      <c r="N3201" s="966">
        <f t="shared" si="733"/>
        <v>392852.30769230775</v>
      </c>
      <c r="O3201" s="932">
        <f>+IFERROR(VLOOKUP($A3201,DGMTC7606,10,0),0)</f>
        <v>0</v>
      </c>
      <c r="P3201" s="932">
        <f t="shared" si="734"/>
        <v>0</v>
      </c>
      <c r="Q3201" s="932">
        <f t="shared" si="735"/>
        <v>0</v>
      </c>
      <c r="R3201" s="966">
        <f t="shared" si="736"/>
        <v>47770.840615384623</v>
      </c>
      <c r="S3201" s="960">
        <f t="shared" si="737"/>
        <v>0</v>
      </c>
      <c r="T3201" s="961"/>
      <c r="U3201" s="954"/>
    </row>
    <row r="3202" spans="1:21" outlineLevel="1">
      <c r="A3202" s="1006"/>
      <c r="B3202" s="1006"/>
      <c r="C3202" s="1006"/>
      <c r="D3202" s="1006" t="s">
        <v>7491</v>
      </c>
      <c r="E3202" s="968" t="s">
        <v>7492</v>
      </c>
      <c r="F3202" s="1007" t="s">
        <v>7493</v>
      </c>
      <c r="G3202" s="947" t="s">
        <v>929</v>
      </c>
      <c r="H3202" s="1010" t="s">
        <v>1020</v>
      </c>
      <c r="I3202" s="990">
        <v>1</v>
      </c>
      <c r="J3202" s="950">
        <v>9.5000000000000001E-2</v>
      </c>
      <c r="K3202" s="951"/>
      <c r="L3202" s="952"/>
      <c r="M3202" s="1002"/>
      <c r="N3202" s="966">
        <f t="shared" si="733"/>
        <v>392852.30769230775</v>
      </c>
      <c r="O3202" s="932">
        <f>+IFERROR(VLOOKUP($A3202,DGMTC11,10,0),0)</f>
        <v>0</v>
      </c>
      <c r="P3202" s="932">
        <f t="shared" si="734"/>
        <v>0</v>
      </c>
      <c r="Q3202" s="932">
        <f t="shared" si="735"/>
        <v>0</v>
      </c>
      <c r="R3202" s="966">
        <f t="shared" si="736"/>
        <v>37320.969230769238</v>
      </c>
      <c r="S3202" s="960">
        <f t="shared" si="737"/>
        <v>0</v>
      </c>
      <c r="T3202" s="961"/>
      <c r="U3202" s="954"/>
    </row>
    <row r="3203" spans="1:21" outlineLevel="1">
      <c r="A3203" s="1006"/>
      <c r="B3203" s="1006"/>
      <c r="C3203" s="1006"/>
      <c r="D3203" s="1006" t="s">
        <v>7494</v>
      </c>
      <c r="E3203" s="968" t="s">
        <v>7492</v>
      </c>
      <c r="F3203" s="1007" t="s">
        <v>7495</v>
      </c>
      <c r="G3203" s="947" t="s">
        <v>929</v>
      </c>
      <c r="H3203" s="1010" t="s">
        <v>1020</v>
      </c>
      <c r="I3203" s="990">
        <v>1.2</v>
      </c>
      <c r="J3203" s="950">
        <v>9.5000000000000001E-2</v>
      </c>
      <c r="K3203" s="951"/>
      <c r="L3203" s="952"/>
      <c r="M3203" s="951"/>
      <c r="N3203" s="966">
        <f t="shared" si="733"/>
        <v>392852.30769230775</v>
      </c>
      <c r="O3203" s="932">
        <f>+IFERROR(VLOOKUP($A3203,DGMTC7606,10,0),0)</f>
        <v>0</v>
      </c>
      <c r="P3203" s="932">
        <f t="shared" si="734"/>
        <v>0</v>
      </c>
      <c r="Q3203" s="932">
        <f t="shared" si="735"/>
        <v>0</v>
      </c>
      <c r="R3203" s="966">
        <f t="shared" si="736"/>
        <v>44785.163076923076</v>
      </c>
      <c r="S3203" s="960">
        <f t="shared" si="737"/>
        <v>0</v>
      </c>
      <c r="T3203" s="961"/>
      <c r="U3203" s="954"/>
    </row>
    <row r="3204" spans="1:21" outlineLevel="1">
      <c r="A3204" s="1006"/>
      <c r="B3204" s="1006"/>
      <c r="C3204" s="1006"/>
      <c r="D3204" s="1006" t="s">
        <v>7496</v>
      </c>
      <c r="E3204" s="968" t="s">
        <v>7492</v>
      </c>
      <c r="F3204" s="1007" t="s">
        <v>7497</v>
      </c>
      <c r="G3204" s="947" t="s">
        <v>929</v>
      </c>
      <c r="H3204" s="1010" t="s">
        <v>1020</v>
      </c>
      <c r="I3204" s="990">
        <v>1.4</v>
      </c>
      <c r="J3204" s="950">
        <v>9.5000000000000001E-2</v>
      </c>
      <c r="K3204" s="951"/>
      <c r="L3204" s="952"/>
      <c r="M3204" s="951"/>
      <c r="N3204" s="966">
        <f t="shared" si="733"/>
        <v>392852.30769230775</v>
      </c>
      <c r="O3204" s="932">
        <f>+IFERROR(VLOOKUP($A3204,DGMTC7606,10,0),0)</f>
        <v>0</v>
      </c>
      <c r="P3204" s="932">
        <f t="shared" si="734"/>
        <v>0</v>
      </c>
      <c r="Q3204" s="932">
        <f t="shared" si="735"/>
        <v>0</v>
      </c>
      <c r="R3204" s="966">
        <f t="shared" si="736"/>
        <v>52249.356923076921</v>
      </c>
      <c r="S3204" s="960">
        <f t="shared" si="737"/>
        <v>0</v>
      </c>
      <c r="T3204" s="961"/>
      <c r="U3204" s="954"/>
    </row>
    <row r="3205" spans="1:21" outlineLevel="1">
      <c r="A3205" s="1006"/>
      <c r="B3205" s="1006"/>
      <c r="C3205" s="1006"/>
      <c r="D3205" s="1006" t="s">
        <v>7498</v>
      </c>
      <c r="E3205" s="968" t="s">
        <v>7492</v>
      </c>
      <c r="F3205" s="1007" t="s">
        <v>7499</v>
      </c>
      <c r="G3205" s="947" t="s">
        <v>929</v>
      </c>
      <c r="H3205" s="1010" t="s">
        <v>1020</v>
      </c>
      <c r="I3205" s="990">
        <v>1.6</v>
      </c>
      <c r="J3205" s="950">
        <v>9.5000000000000001E-2</v>
      </c>
      <c r="K3205" s="951"/>
      <c r="L3205" s="952"/>
      <c r="M3205" s="951"/>
      <c r="N3205" s="966">
        <f t="shared" si="733"/>
        <v>392852.30769230775</v>
      </c>
      <c r="O3205" s="932">
        <f>+IFERROR(VLOOKUP($A3205,DGMTC7606,10,0),0)</f>
        <v>0</v>
      </c>
      <c r="P3205" s="932">
        <f t="shared" si="734"/>
        <v>0</v>
      </c>
      <c r="Q3205" s="932">
        <f t="shared" si="735"/>
        <v>0</v>
      </c>
      <c r="R3205" s="966">
        <f t="shared" si="736"/>
        <v>59713.550769230787</v>
      </c>
      <c r="S3205" s="960">
        <f t="shared" si="737"/>
        <v>0</v>
      </c>
      <c r="T3205" s="961"/>
      <c r="U3205" s="954"/>
    </row>
    <row r="3206" spans="1:21" outlineLevel="1">
      <c r="A3206" s="1006"/>
      <c r="B3206" s="1006"/>
      <c r="C3206" s="1006"/>
      <c r="D3206" s="1006" t="s">
        <v>7500</v>
      </c>
      <c r="E3206" s="968" t="s">
        <v>7501</v>
      </c>
      <c r="F3206" s="1007" t="s">
        <v>7502</v>
      </c>
      <c r="G3206" s="947" t="s">
        <v>929</v>
      </c>
      <c r="H3206" s="1010" t="s">
        <v>1020</v>
      </c>
      <c r="I3206" s="990">
        <v>1</v>
      </c>
      <c r="J3206" s="950">
        <v>0.125</v>
      </c>
      <c r="K3206" s="951"/>
      <c r="L3206" s="952"/>
      <c r="M3206" s="1002"/>
      <c r="N3206" s="966">
        <f t="shared" si="733"/>
        <v>392852.30769230775</v>
      </c>
      <c r="O3206" s="932">
        <f>+IFERROR(VLOOKUP($A3206,DGMTC11,10,0),0)</f>
        <v>0</v>
      </c>
      <c r="P3206" s="932">
        <f t="shared" si="734"/>
        <v>0</v>
      </c>
      <c r="Q3206" s="932">
        <f t="shared" si="735"/>
        <v>0</v>
      </c>
      <c r="R3206" s="966">
        <f t="shared" si="736"/>
        <v>49106.538461538468</v>
      </c>
      <c r="S3206" s="960">
        <f t="shared" si="737"/>
        <v>0</v>
      </c>
      <c r="T3206" s="961"/>
      <c r="U3206" s="954"/>
    </row>
    <row r="3207" spans="1:21" ht="33" outlineLevel="1">
      <c r="A3207" s="1006"/>
      <c r="B3207" s="1006"/>
      <c r="C3207" s="1006"/>
      <c r="D3207" s="1006" t="s">
        <v>7503</v>
      </c>
      <c r="E3207" s="968" t="s">
        <v>7501</v>
      </c>
      <c r="F3207" s="1007" t="s">
        <v>7504</v>
      </c>
      <c r="G3207" s="947" t="s">
        <v>929</v>
      </c>
      <c r="H3207" s="1010" t="s">
        <v>1020</v>
      </c>
      <c r="I3207" s="990">
        <v>1.2</v>
      </c>
      <c r="J3207" s="950">
        <v>0.125</v>
      </c>
      <c r="K3207" s="951"/>
      <c r="L3207" s="952"/>
      <c r="M3207" s="951"/>
      <c r="N3207" s="966">
        <f t="shared" si="733"/>
        <v>392852.30769230775</v>
      </c>
      <c r="O3207" s="932">
        <f>+IFERROR(VLOOKUP($A3207,DGMTC7606,10,0),0)</f>
        <v>0</v>
      </c>
      <c r="P3207" s="932">
        <f t="shared" si="734"/>
        <v>0</v>
      </c>
      <c r="Q3207" s="932">
        <f t="shared" si="735"/>
        <v>0</v>
      </c>
      <c r="R3207" s="966">
        <f t="shared" si="736"/>
        <v>58927.846153846163</v>
      </c>
      <c r="S3207" s="960">
        <f t="shared" si="737"/>
        <v>0</v>
      </c>
      <c r="T3207" s="961"/>
      <c r="U3207" s="954"/>
    </row>
    <row r="3208" spans="1:21" ht="33" outlineLevel="1">
      <c r="A3208" s="1006"/>
      <c r="B3208" s="1006"/>
      <c r="C3208" s="1006"/>
      <c r="D3208" s="1006" t="s">
        <v>7505</v>
      </c>
      <c r="E3208" s="968" t="s">
        <v>7501</v>
      </c>
      <c r="F3208" s="1007" t="s">
        <v>7506</v>
      </c>
      <c r="G3208" s="947" t="s">
        <v>929</v>
      </c>
      <c r="H3208" s="1010" t="s">
        <v>1020</v>
      </c>
      <c r="I3208" s="990">
        <v>1.4</v>
      </c>
      <c r="J3208" s="950">
        <v>0.125</v>
      </c>
      <c r="K3208" s="951"/>
      <c r="L3208" s="952"/>
      <c r="M3208" s="951"/>
      <c r="N3208" s="966">
        <f t="shared" si="733"/>
        <v>392852.30769230775</v>
      </c>
      <c r="O3208" s="932">
        <f>+IFERROR(VLOOKUP($A3208,DGMTC7606,10,0),0)</f>
        <v>0</v>
      </c>
      <c r="P3208" s="932">
        <f t="shared" si="734"/>
        <v>0</v>
      </c>
      <c r="Q3208" s="932">
        <f t="shared" si="735"/>
        <v>0</v>
      </c>
      <c r="R3208" s="966">
        <f t="shared" si="736"/>
        <v>68749.153846153858</v>
      </c>
      <c r="S3208" s="960">
        <f t="shared" si="737"/>
        <v>0</v>
      </c>
      <c r="T3208" s="961"/>
      <c r="U3208" s="954"/>
    </row>
    <row r="3209" spans="1:21" outlineLevel="1">
      <c r="A3209" s="1006"/>
      <c r="B3209" s="1006"/>
      <c r="C3209" s="1006"/>
      <c r="D3209" s="1006" t="s">
        <v>7507</v>
      </c>
      <c r="E3209" s="968" t="s">
        <v>7501</v>
      </c>
      <c r="F3209" s="1007" t="s">
        <v>7508</v>
      </c>
      <c r="G3209" s="947" t="s">
        <v>929</v>
      </c>
      <c r="H3209" s="1010" t="s">
        <v>1020</v>
      </c>
      <c r="I3209" s="990">
        <v>1.6</v>
      </c>
      <c r="J3209" s="950">
        <v>0.125</v>
      </c>
      <c r="K3209" s="951"/>
      <c r="L3209" s="952"/>
      <c r="M3209" s="951"/>
      <c r="N3209" s="966">
        <f t="shared" si="733"/>
        <v>392852.30769230775</v>
      </c>
      <c r="O3209" s="932">
        <f>+IFERROR(VLOOKUP($A3209,DGMTC7606,10,0),0)</f>
        <v>0</v>
      </c>
      <c r="P3209" s="932">
        <f t="shared" si="734"/>
        <v>0</v>
      </c>
      <c r="Q3209" s="932">
        <f t="shared" si="735"/>
        <v>0</v>
      </c>
      <c r="R3209" s="966">
        <f t="shared" si="736"/>
        <v>78570.461538461546</v>
      </c>
      <c r="S3209" s="960">
        <f t="shared" si="737"/>
        <v>0</v>
      </c>
      <c r="T3209" s="961"/>
      <c r="U3209" s="954"/>
    </row>
    <row r="3210" spans="1:21" outlineLevel="1">
      <c r="A3210" s="1006"/>
      <c r="B3210" s="1006"/>
      <c r="C3210" s="1006"/>
      <c r="D3210" s="1006" t="s">
        <v>7509</v>
      </c>
      <c r="E3210" s="968" t="s">
        <v>7510</v>
      </c>
      <c r="F3210" s="1007" t="s">
        <v>7511</v>
      </c>
      <c r="G3210" s="947" t="s">
        <v>929</v>
      </c>
      <c r="H3210" s="1010" t="s">
        <v>1020</v>
      </c>
      <c r="I3210" s="990">
        <v>1</v>
      </c>
      <c r="J3210" s="950">
        <v>0.156</v>
      </c>
      <c r="K3210" s="951"/>
      <c r="L3210" s="952"/>
      <c r="M3210" s="1002"/>
      <c r="N3210" s="966">
        <f t="shared" si="733"/>
        <v>392852.30769230775</v>
      </c>
      <c r="O3210" s="932">
        <f>+IFERROR(VLOOKUP($A3210,DGMTC11,10,0),0)</f>
        <v>0</v>
      </c>
      <c r="P3210" s="932">
        <f t="shared" si="734"/>
        <v>0</v>
      </c>
      <c r="Q3210" s="932">
        <f t="shared" si="735"/>
        <v>0</v>
      </c>
      <c r="R3210" s="966">
        <f t="shared" si="736"/>
        <v>61284.960000000006</v>
      </c>
      <c r="S3210" s="960">
        <f t="shared" si="737"/>
        <v>0</v>
      </c>
      <c r="T3210" s="961"/>
      <c r="U3210" s="954"/>
    </row>
    <row r="3211" spans="1:21" outlineLevel="1">
      <c r="A3211" s="1006"/>
      <c r="B3211" s="1006"/>
      <c r="C3211" s="1006"/>
      <c r="D3211" s="1006" t="s">
        <v>7512</v>
      </c>
      <c r="E3211" s="968" t="s">
        <v>7510</v>
      </c>
      <c r="F3211" s="1007" t="s">
        <v>7513</v>
      </c>
      <c r="G3211" s="947" t="s">
        <v>929</v>
      </c>
      <c r="H3211" s="1010" t="s">
        <v>1020</v>
      </c>
      <c r="I3211" s="990">
        <v>1.2</v>
      </c>
      <c r="J3211" s="950">
        <v>0.156</v>
      </c>
      <c r="K3211" s="951"/>
      <c r="L3211" s="952"/>
      <c r="M3211" s="951"/>
      <c r="N3211" s="966">
        <f t="shared" si="733"/>
        <v>392852.30769230775</v>
      </c>
      <c r="O3211" s="932">
        <f>+IFERROR(VLOOKUP($A3211,DGMTC7606,10,0),0)</f>
        <v>0</v>
      </c>
      <c r="P3211" s="932">
        <f t="shared" si="734"/>
        <v>0</v>
      </c>
      <c r="Q3211" s="932">
        <f t="shared" si="735"/>
        <v>0</v>
      </c>
      <c r="R3211" s="966">
        <f t="shared" si="736"/>
        <v>73541.952000000019</v>
      </c>
      <c r="S3211" s="960">
        <f t="shared" si="737"/>
        <v>0</v>
      </c>
      <c r="T3211" s="961"/>
      <c r="U3211" s="954"/>
    </row>
    <row r="3212" spans="1:21" outlineLevel="1">
      <c r="A3212" s="1006"/>
      <c r="B3212" s="1006"/>
      <c r="C3212" s="1006"/>
      <c r="D3212" s="1006" t="s">
        <v>7514</v>
      </c>
      <c r="E3212" s="968" t="s">
        <v>7510</v>
      </c>
      <c r="F3212" s="1007" t="s">
        <v>7515</v>
      </c>
      <c r="G3212" s="947" t="s">
        <v>929</v>
      </c>
      <c r="H3212" s="1010" t="s">
        <v>1020</v>
      </c>
      <c r="I3212" s="990">
        <v>1.4</v>
      </c>
      <c r="J3212" s="950">
        <v>0.156</v>
      </c>
      <c r="K3212" s="951"/>
      <c r="L3212" s="952"/>
      <c r="M3212" s="951"/>
      <c r="N3212" s="966">
        <f t="shared" si="733"/>
        <v>392852.30769230775</v>
      </c>
      <c r="O3212" s="932">
        <f>+IFERROR(VLOOKUP($A3212,DGMTC7606,10,0),0)</f>
        <v>0</v>
      </c>
      <c r="P3212" s="932">
        <f t="shared" si="734"/>
        <v>0</v>
      </c>
      <c r="Q3212" s="932">
        <f t="shared" si="735"/>
        <v>0</v>
      </c>
      <c r="R3212" s="966">
        <f t="shared" si="736"/>
        <v>85798.944000000003</v>
      </c>
      <c r="S3212" s="960">
        <f t="shared" si="737"/>
        <v>0</v>
      </c>
      <c r="T3212" s="961"/>
      <c r="U3212" s="954"/>
    </row>
    <row r="3213" spans="1:21" outlineLevel="1">
      <c r="A3213" s="1006"/>
      <c r="B3213" s="1006"/>
      <c r="C3213" s="1006"/>
      <c r="D3213" s="1006" t="s">
        <v>7516</v>
      </c>
      <c r="E3213" s="968" t="s">
        <v>7510</v>
      </c>
      <c r="F3213" s="1007" t="s">
        <v>7517</v>
      </c>
      <c r="G3213" s="947" t="s">
        <v>929</v>
      </c>
      <c r="H3213" s="1010" t="s">
        <v>1020</v>
      </c>
      <c r="I3213" s="990">
        <v>1.6</v>
      </c>
      <c r="J3213" s="950">
        <v>0.156</v>
      </c>
      <c r="K3213" s="951"/>
      <c r="L3213" s="952"/>
      <c r="M3213" s="951"/>
      <c r="N3213" s="966">
        <f t="shared" si="733"/>
        <v>392852.30769230775</v>
      </c>
      <c r="O3213" s="932">
        <f>+IFERROR(VLOOKUP($A3213,DGMTC7606,10,0),0)</f>
        <v>0</v>
      </c>
      <c r="P3213" s="932">
        <f t="shared" si="734"/>
        <v>0</v>
      </c>
      <c r="Q3213" s="932">
        <f t="shared" si="735"/>
        <v>0</v>
      </c>
      <c r="R3213" s="966">
        <f t="shared" si="736"/>
        <v>98055.936000000016</v>
      </c>
      <c r="S3213" s="960">
        <f t="shared" si="737"/>
        <v>0</v>
      </c>
      <c r="T3213" s="961"/>
      <c r="U3213" s="954"/>
    </row>
    <row r="3214" spans="1:21" outlineLevel="1">
      <c r="A3214" s="1006"/>
      <c r="B3214" s="1006"/>
      <c r="C3214" s="1006"/>
      <c r="D3214" s="1006" t="s">
        <v>7518</v>
      </c>
      <c r="E3214" s="968" t="s">
        <v>7519</v>
      </c>
      <c r="F3214" s="1007" t="s">
        <v>7520</v>
      </c>
      <c r="G3214" s="947" t="s">
        <v>929</v>
      </c>
      <c r="H3214" s="1010" t="s">
        <v>1020</v>
      </c>
      <c r="I3214" s="990">
        <v>1</v>
      </c>
      <c r="J3214" s="950">
        <v>0.17499999999999999</v>
      </c>
      <c r="K3214" s="951"/>
      <c r="L3214" s="952"/>
      <c r="M3214" s="1002"/>
      <c r="N3214" s="966">
        <f t="shared" si="733"/>
        <v>392852.30769230775</v>
      </c>
      <c r="O3214" s="932">
        <f>+IFERROR(VLOOKUP($A3214,DGMTC11,10,0),0)</f>
        <v>0</v>
      </c>
      <c r="P3214" s="932">
        <f t="shared" si="734"/>
        <v>0</v>
      </c>
      <c r="Q3214" s="932">
        <f t="shared" si="735"/>
        <v>0</v>
      </c>
      <c r="R3214" s="966">
        <f t="shared" si="736"/>
        <v>68749.153846153858</v>
      </c>
      <c r="S3214" s="960">
        <f t="shared" si="737"/>
        <v>0</v>
      </c>
      <c r="T3214" s="961"/>
      <c r="U3214" s="954"/>
    </row>
    <row r="3215" spans="1:21" outlineLevel="1">
      <c r="A3215" s="1006"/>
      <c r="B3215" s="1006"/>
      <c r="C3215" s="1006"/>
      <c r="D3215" s="1006" t="s">
        <v>7521</v>
      </c>
      <c r="E3215" s="968" t="s">
        <v>7519</v>
      </c>
      <c r="F3215" s="1007" t="s">
        <v>7522</v>
      </c>
      <c r="G3215" s="947" t="s">
        <v>929</v>
      </c>
      <c r="H3215" s="1010" t="s">
        <v>1020</v>
      </c>
      <c r="I3215" s="990">
        <v>1.2</v>
      </c>
      <c r="J3215" s="950">
        <v>0.17499999999999999</v>
      </c>
      <c r="K3215" s="951"/>
      <c r="L3215" s="952"/>
      <c r="M3215" s="951"/>
      <c r="N3215" s="966">
        <f t="shared" si="733"/>
        <v>392852.30769230775</v>
      </c>
      <c r="O3215" s="932">
        <f>+IFERROR(VLOOKUP($A3215,DGMTC7606,10,0),0)</f>
        <v>0</v>
      </c>
      <c r="P3215" s="932">
        <f t="shared" si="734"/>
        <v>0</v>
      </c>
      <c r="Q3215" s="932">
        <f t="shared" si="735"/>
        <v>0</v>
      </c>
      <c r="R3215" s="966">
        <f t="shared" si="736"/>
        <v>82498.98461538463</v>
      </c>
      <c r="S3215" s="960">
        <f t="shared" si="737"/>
        <v>0</v>
      </c>
      <c r="T3215" s="961"/>
      <c r="U3215" s="954"/>
    </row>
    <row r="3216" spans="1:21" outlineLevel="1">
      <c r="A3216" s="1006"/>
      <c r="B3216" s="1006"/>
      <c r="C3216" s="1006"/>
      <c r="D3216" s="1006" t="s">
        <v>7523</v>
      </c>
      <c r="E3216" s="968" t="s">
        <v>7519</v>
      </c>
      <c r="F3216" s="1007" t="s">
        <v>7524</v>
      </c>
      <c r="G3216" s="947" t="s">
        <v>929</v>
      </c>
      <c r="H3216" s="1010" t="s">
        <v>1020</v>
      </c>
      <c r="I3216" s="990">
        <v>1.4</v>
      </c>
      <c r="J3216" s="950">
        <v>0.17499999999999999</v>
      </c>
      <c r="K3216" s="951"/>
      <c r="L3216" s="952"/>
      <c r="M3216" s="951"/>
      <c r="N3216" s="966">
        <f t="shared" si="733"/>
        <v>392852.30769230775</v>
      </c>
      <c r="O3216" s="932">
        <f>+IFERROR(VLOOKUP($A3216,DGMTC7606,10,0),0)</f>
        <v>0</v>
      </c>
      <c r="P3216" s="932">
        <f t="shared" si="734"/>
        <v>0</v>
      </c>
      <c r="Q3216" s="932">
        <f t="shared" si="735"/>
        <v>0</v>
      </c>
      <c r="R3216" s="966">
        <f t="shared" si="736"/>
        <v>96248.815384615387</v>
      </c>
      <c r="S3216" s="960">
        <f t="shared" si="737"/>
        <v>0</v>
      </c>
      <c r="T3216" s="961"/>
      <c r="U3216" s="954"/>
    </row>
    <row r="3217" spans="1:21" outlineLevel="1">
      <c r="A3217" s="1006"/>
      <c r="B3217" s="1006"/>
      <c r="C3217" s="1006"/>
      <c r="D3217" s="1006" t="s">
        <v>7525</v>
      </c>
      <c r="E3217" s="968" t="s">
        <v>7519</v>
      </c>
      <c r="F3217" s="1007" t="s">
        <v>7526</v>
      </c>
      <c r="G3217" s="947" t="s">
        <v>929</v>
      </c>
      <c r="H3217" s="1010" t="s">
        <v>1020</v>
      </c>
      <c r="I3217" s="990">
        <v>1.6</v>
      </c>
      <c r="J3217" s="950">
        <v>0.17499999999999999</v>
      </c>
      <c r="K3217" s="951"/>
      <c r="L3217" s="952"/>
      <c r="M3217" s="951"/>
      <c r="N3217" s="966">
        <f t="shared" si="733"/>
        <v>392852.30769230775</v>
      </c>
      <c r="O3217" s="932">
        <f>+IFERROR(VLOOKUP($A3217,DGMTC7606,10,0),0)</f>
        <v>0</v>
      </c>
      <c r="P3217" s="932">
        <f t="shared" si="734"/>
        <v>0</v>
      </c>
      <c r="Q3217" s="932">
        <f t="shared" si="735"/>
        <v>0</v>
      </c>
      <c r="R3217" s="966">
        <f t="shared" si="736"/>
        <v>109998.64615384616</v>
      </c>
      <c r="S3217" s="960">
        <f t="shared" si="737"/>
        <v>0</v>
      </c>
      <c r="T3217" s="961"/>
      <c r="U3217" s="954"/>
    </row>
    <row r="3218" spans="1:21" outlineLevel="1">
      <c r="A3218" s="1006"/>
      <c r="B3218" s="1006"/>
      <c r="C3218" s="1006"/>
      <c r="D3218" s="1006" t="s">
        <v>7527</v>
      </c>
      <c r="E3218" s="968" t="s">
        <v>7528</v>
      </c>
      <c r="F3218" s="1007" t="s">
        <v>7529</v>
      </c>
      <c r="G3218" s="947" t="s">
        <v>929</v>
      </c>
      <c r="H3218" s="1010" t="s">
        <v>1020</v>
      </c>
      <c r="I3218" s="990">
        <v>1</v>
      </c>
      <c r="J3218" s="950">
        <v>0.22800000000000001</v>
      </c>
      <c r="K3218" s="951"/>
      <c r="L3218" s="952"/>
      <c r="M3218" s="1002"/>
      <c r="N3218" s="966">
        <f t="shared" si="733"/>
        <v>392852.30769230775</v>
      </c>
      <c r="O3218" s="932">
        <f>+IFERROR(VLOOKUP($A3218,DGMTC11,10,0),0)</f>
        <v>0</v>
      </c>
      <c r="P3218" s="932">
        <f t="shared" si="734"/>
        <v>0</v>
      </c>
      <c r="Q3218" s="932">
        <f t="shared" si="735"/>
        <v>0</v>
      </c>
      <c r="R3218" s="966">
        <f t="shared" si="736"/>
        <v>89570.326153846167</v>
      </c>
      <c r="S3218" s="960">
        <f t="shared" si="737"/>
        <v>0</v>
      </c>
      <c r="T3218" s="961"/>
      <c r="U3218" s="954"/>
    </row>
    <row r="3219" spans="1:21" outlineLevel="1">
      <c r="A3219" s="1006"/>
      <c r="B3219" s="1006"/>
      <c r="C3219" s="1006"/>
      <c r="D3219" s="1006" t="s">
        <v>7530</v>
      </c>
      <c r="E3219" s="968" t="s">
        <v>7528</v>
      </c>
      <c r="F3219" s="1007" t="s">
        <v>7531</v>
      </c>
      <c r="G3219" s="947" t="s">
        <v>929</v>
      </c>
      <c r="H3219" s="1010" t="s">
        <v>1020</v>
      </c>
      <c r="I3219" s="990">
        <v>1.2</v>
      </c>
      <c r="J3219" s="950">
        <v>0.22800000000000001</v>
      </c>
      <c r="K3219" s="951"/>
      <c r="L3219" s="952"/>
      <c r="M3219" s="951"/>
      <c r="N3219" s="966">
        <f t="shared" si="733"/>
        <v>392852.30769230775</v>
      </c>
      <c r="O3219" s="932">
        <f>+IFERROR(VLOOKUP($A3219,DGMTC7606,10,0),0)</f>
        <v>0</v>
      </c>
      <c r="P3219" s="932">
        <f t="shared" si="734"/>
        <v>0</v>
      </c>
      <c r="Q3219" s="932">
        <f t="shared" si="735"/>
        <v>0</v>
      </c>
      <c r="R3219" s="966">
        <f t="shared" si="736"/>
        <v>107484.3913846154</v>
      </c>
      <c r="S3219" s="960">
        <f t="shared" si="737"/>
        <v>0</v>
      </c>
      <c r="T3219" s="961"/>
      <c r="U3219" s="954"/>
    </row>
    <row r="3220" spans="1:21" outlineLevel="1">
      <c r="A3220" s="1006"/>
      <c r="B3220" s="1006"/>
      <c r="C3220" s="1006"/>
      <c r="D3220" s="1006" t="s">
        <v>7532</v>
      </c>
      <c r="E3220" s="968" t="s">
        <v>7528</v>
      </c>
      <c r="F3220" s="1007" t="s">
        <v>7533</v>
      </c>
      <c r="G3220" s="947" t="s">
        <v>929</v>
      </c>
      <c r="H3220" s="1010" t="s">
        <v>1020</v>
      </c>
      <c r="I3220" s="990">
        <v>1.4</v>
      </c>
      <c r="J3220" s="950">
        <v>0.22800000000000001</v>
      </c>
      <c r="K3220" s="951"/>
      <c r="L3220" s="952"/>
      <c r="M3220" s="951"/>
      <c r="N3220" s="966">
        <f t="shared" si="733"/>
        <v>392852.30769230775</v>
      </c>
      <c r="O3220" s="932">
        <f>+IFERROR(VLOOKUP($A3220,DGMTC7606,10,0),0)</f>
        <v>0</v>
      </c>
      <c r="P3220" s="932">
        <f t="shared" si="734"/>
        <v>0</v>
      </c>
      <c r="Q3220" s="932">
        <f t="shared" si="735"/>
        <v>0</v>
      </c>
      <c r="R3220" s="966">
        <f t="shared" si="736"/>
        <v>125398.45661538462</v>
      </c>
      <c r="S3220" s="960">
        <f t="shared" si="737"/>
        <v>0</v>
      </c>
      <c r="T3220" s="961"/>
      <c r="U3220" s="954"/>
    </row>
    <row r="3221" spans="1:21" outlineLevel="1">
      <c r="A3221" s="1006"/>
      <c r="B3221" s="1006"/>
      <c r="C3221" s="1006"/>
      <c r="D3221" s="1006" t="s">
        <v>7534</v>
      </c>
      <c r="E3221" s="968" t="s">
        <v>7528</v>
      </c>
      <c r="F3221" s="1007" t="s">
        <v>7535</v>
      </c>
      <c r="G3221" s="947" t="s">
        <v>929</v>
      </c>
      <c r="H3221" s="1010" t="s">
        <v>1020</v>
      </c>
      <c r="I3221" s="990">
        <v>1.6</v>
      </c>
      <c r="J3221" s="950">
        <v>0.22800000000000001</v>
      </c>
      <c r="K3221" s="951"/>
      <c r="L3221" s="952"/>
      <c r="M3221" s="951"/>
      <c r="N3221" s="966">
        <f t="shared" si="733"/>
        <v>392852.30769230775</v>
      </c>
      <c r="O3221" s="932">
        <f>+IFERROR(VLOOKUP($A3221,DGMTC7606,10,0),0)</f>
        <v>0</v>
      </c>
      <c r="P3221" s="932">
        <f t="shared" si="734"/>
        <v>0</v>
      </c>
      <c r="Q3221" s="932">
        <f t="shared" si="735"/>
        <v>0</v>
      </c>
      <c r="R3221" s="966">
        <f t="shared" si="736"/>
        <v>143312.52184615386</v>
      </c>
      <c r="S3221" s="960">
        <f t="shared" si="737"/>
        <v>0</v>
      </c>
      <c r="T3221" s="961"/>
      <c r="U3221" s="954"/>
    </row>
    <row r="3222" spans="1:21" outlineLevel="1">
      <c r="A3222" s="1006"/>
      <c r="B3222" s="1006"/>
      <c r="C3222" s="1006"/>
      <c r="D3222" s="1006" t="s">
        <v>7536</v>
      </c>
      <c r="E3222" s="968" t="s">
        <v>7537</v>
      </c>
      <c r="F3222" s="1007" t="s">
        <v>7538</v>
      </c>
      <c r="G3222" s="947" t="s">
        <v>929</v>
      </c>
      <c r="H3222" s="1010" t="s">
        <v>1020</v>
      </c>
      <c r="I3222" s="990">
        <v>1</v>
      </c>
      <c r="J3222" s="950">
        <v>0.30299999999999999</v>
      </c>
      <c r="K3222" s="951"/>
      <c r="L3222" s="952"/>
      <c r="M3222" s="1002"/>
      <c r="N3222" s="966">
        <f t="shared" si="733"/>
        <v>392852.30769230775</v>
      </c>
      <c r="O3222" s="932">
        <f>+IFERROR(VLOOKUP($A3222,DGMTC11,10,0),0)</f>
        <v>0</v>
      </c>
      <c r="P3222" s="932">
        <f t="shared" si="734"/>
        <v>0</v>
      </c>
      <c r="Q3222" s="932">
        <f t="shared" si="735"/>
        <v>0</v>
      </c>
      <c r="R3222" s="966">
        <f t="shared" si="736"/>
        <v>119034.24923076924</v>
      </c>
      <c r="S3222" s="960">
        <f t="shared" si="737"/>
        <v>0</v>
      </c>
      <c r="T3222" s="961"/>
      <c r="U3222" s="954"/>
    </row>
    <row r="3223" spans="1:21" outlineLevel="1">
      <c r="A3223" s="1006"/>
      <c r="B3223" s="1006"/>
      <c r="C3223" s="1006"/>
      <c r="D3223" s="1006" t="s">
        <v>7539</v>
      </c>
      <c r="E3223" s="968" t="s">
        <v>7537</v>
      </c>
      <c r="F3223" s="1007" t="s">
        <v>7540</v>
      </c>
      <c r="G3223" s="947" t="s">
        <v>929</v>
      </c>
      <c r="H3223" s="1010" t="s">
        <v>1020</v>
      </c>
      <c r="I3223" s="990">
        <v>1.2</v>
      </c>
      <c r="J3223" s="950">
        <v>0.30299999999999999</v>
      </c>
      <c r="K3223" s="951"/>
      <c r="L3223" s="952"/>
      <c r="M3223" s="951"/>
      <c r="N3223" s="966">
        <f t="shared" si="733"/>
        <v>392852.30769230775</v>
      </c>
      <c r="O3223" s="932">
        <f>+IFERROR(VLOOKUP($A3223,DGMTC7606,10,0),0)</f>
        <v>0</v>
      </c>
      <c r="P3223" s="932">
        <f t="shared" si="734"/>
        <v>0</v>
      </c>
      <c r="Q3223" s="932">
        <f t="shared" si="735"/>
        <v>0</v>
      </c>
      <c r="R3223" s="966">
        <f t="shared" si="736"/>
        <v>142841.0990769231</v>
      </c>
      <c r="S3223" s="960">
        <f t="shared" si="737"/>
        <v>0</v>
      </c>
      <c r="T3223" s="961"/>
      <c r="U3223" s="954"/>
    </row>
    <row r="3224" spans="1:21" outlineLevel="1">
      <c r="A3224" s="1006"/>
      <c r="B3224" s="1006"/>
      <c r="C3224" s="1006"/>
      <c r="D3224" s="1006" t="s">
        <v>7541</v>
      </c>
      <c r="E3224" s="968" t="s">
        <v>7537</v>
      </c>
      <c r="F3224" s="1007" t="s">
        <v>7542</v>
      </c>
      <c r="G3224" s="947" t="s">
        <v>929</v>
      </c>
      <c r="H3224" s="1010" t="s">
        <v>1020</v>
      </c>
      <c r="I3224" s="990">
        <v>1.4</v>
      </c>
      <c r="J3224" s="950">
        <v>0.30299999999999999</v>
      </c>
      <c r="K3224" s="951"/>
      <c r="L3224" s="952"/>
      <c r="M3224" s="951"/>
      <c r="N3224" s="966">
        <f t="shared" si="733"/>
        <v>392852.30769230775</v>
      </c>
      <c r="O3224" s="932">
        <f>+IFERROR(VLOOKUP($A3224,DGMTC7606,10,0),0)</f>
        <v>0</v>
      </c>
      <c r="P3224" s="932">
        <f t="shared" si="734"/>
        <v>0</v>
      </c>
      <c r="Q3224" s="932">
        <f t="shared" si="735"/>
        <v>0</v>
      </c>
      <c r="R3224" s="966">
        <f t="shared" si="736"/>
        <v>166647.94892307694</v>
      </c>
      <c r="S3224" s="960">
        <f t="shared" si="737"/>
        <v>0</v>
      </c>
      <c r="T3224" s="961"/>
      <c r="U3224" s="954"/>
    </row>
    <row r="3225" spans="1:21" outlineLevel="1">
      <c r="A3225" s="1006"/>
      <c r="B3225" s="1006"/>
      <c r="C3225" s="1006"/>
      <c r="D3225" s="1006" t="s">
        <v>7543</v>
      </c>
      <c r="E3225" s="968" t="s">
        <v>7537</v>
      </c>
      <c r="F3225" s="1007" t="s">
        <v>7544</v>
      </c>
      <c r="G3225" s="947" t="s">
        <v>929</v>
      </c>
      <c r="H3225" s="1010" t="s">
        <v>1020</v>
      </c>
      <c r="I3225" s="990">
        <v>1.6</v>
      </c>
      <c r="J3225" s="950">
        <v>0.30299999999999999</v>
      </c>
      <c r="K3225" s="951"/>
      <c r="L3225" s="952"/>
      <c r="M3225" s="951"/>
      <c r="N3225" s="966">
        <f t="shared" si="733"/>
        <v>392852.30769230775</v>
      </c>
      <c r="O3225" s="932">
        <f>+IFERROR(VLOOKUP($A3225,DGMTC7606,10,0),0)</f>
        <v>0</v>
      </c>
      <c r="P3225" s="932">
        <f t="shared" si="734"/>
        <v>0</v>
      </c>
      <c r="Q3225" s="932">
        <f t="shared" si="735"/>
        <v>0</v>
      </c>
      <c r="R3225" s="966">
        <f t="shared" si="736"/>
        <v>190454.79876923081</v>
      </c>
      <c r="S3225" s="960">
        <f t="shared" si="737"/>
        <v>0</v>
      </c>
      <c r="T3225" s="961"/>
      <c r="U3225" s="954"/>
    </row>
    <row r="3226" spans="1:21">
      <c r="A3226" s="955"/>
      <c r="B3226" s="955"/>
      <c r="C3226" s="955"/>
      <c r="D3226" s="956"/>
      <c r="E3226" s="955" t="s">
        <v>7545</v>
      </c>
      <c r="F3226" s="1005" t="s">
        <v>7546</v>
      </c>
      <c r="G3226" s="956"/>
      <c r="H3226" s="947"/>
      <c r="I3226" s="990"/>
      <c r="J3226" s="950"/>
      <c r="K3226" s="951"/>
      <c r="L3226" s="952"/>
      <c r="M3226" s="958"/>
      <c r="N3226" s="966"/>
      <c r="O3226" s="932"/>
      <c r="P3226" s="932"/>
      <c r="Q3226" s="932"/>
      <c r="R3226" s="966">
        <f t="shared" si="736"/>
        <v>0</v>
      </c>
      <c r="S3226" s="960">
        <f t="shared" si="737"/>
        <v>0</v>
      </c>
      <c r="T3226" s="961"/>
      <c r="U3226" s="954"/>
    </row>
    <row r="3227" spans="1:21" outlineLevel="1">
      <c r="A3227" s="955"/>
      <c r="B3227" s="955"/>
      <c r="C3227" s="955"/>
      <c r="D3227" s="956"/>
      <c r="E3227" s="955" t="s">
        <v>7547</v>
      </c>
      <c r="F3227" s="1076" t="s">
        <v>7376</v>
      </c>
      <c r="G3227" s="956"/>
      <c r="H3227" s="947"/>
      <c r="I3227" s="990"/>
      <c r="J3227" s="950"/>
      <c r="K3227" s="951"/>
      <c r="L3227" s="952"/>
      <c r="M3227" s="958"/>
      <c r="N3227" s="966"/>
      <c r="O3227" s="932"/>
      <c r="P3227" s="932"/>
      <c r="Q3227" s="932"/>
      <c r="R3227" s="966">
        <f t="shared" si="736"/>
        <v>0</v>
      </c>
      <c r="S3227" s="960">
        <f t="shared" si="737"/>
        <v>0</v>
      </c>
      <c r="T3227" s="961"/>
      <c r="U3227" s="954"/>
    </row>
    <row r="3228" spans="1:21" ht="33" outlineLevel="1">
      <c r="A3228" s="1006"/>
      <c r="B3228" s="1006"/>
      <c r="C3228" s="1006"/>
      <c r="D3228" s="1006" t="s">
        <v>7548</v>
      </c>
      <c r="E3228" s="968" t="s">
        <v>7378</v>
      </c>
      <c r="F3228" s="1007" t="s">
        <v>7549</v>
      </c>
      <c r="G3228" s="947" t="s">
        <v>7380</v>
      </c>
      <c r="H3228" s="1010" t="s">
        <v>1026</v>
      </c>
      <c r="I3228" s="990">
        <v>0.8</v>
      </c>
      <c r="J3228" s="950">
        <v>0.374</v>
      </c>
      <c r="K3228" s="951"/>
      <c r="L3228" s="952"/>
      <c r="M3228" s="1002"/>
      <c r="N3228" s="966">
        <f t="shared" ref="N3228:N3237" si="738">VLOOKUP(H3228,DGNC2033,8)</f>
        <v>422328.46153846156</v>
      </c>
      <c r="O3228" s="932">
        <f>+IFERROR(VLOOKUP($A3228,DGMTC11,10,0),0)</f>
        <v>0</v>
      </c>
      <c r="P3228" s="932">
        <f t="shared" ref="P3228:P3237" si="739">+IFERROR(VLOOKUP($B3228,DGMTC11,10,0),0)</f>
        <v>0</v>
      </c>
      <c r="Q3228" s="932">
        <f t="shared" ref="Q3228:Q3237" si="740">+IFERROR(VLOOKUP($C3228,DGMTC11,10,0),0)</f>
        <v>0</v>
      </c>
      <c r="R3228" s="966">
        <f t="shared" si="736"/>
        <v>126360.6756923077</v>
      </c>
      <c r="S3228" s="960">
        <f t="shared" si="737"/>
        <v>0</v>
      </c>
      <c r="T3228" s="961"/>
      <c r="U3228" s="954"/>
    </row>
    <row r="3229" spans="1:21" ht="33" outlineLevel="1">
      <c r="A3229" s="1006"/>
      <c r="B3229" s="1006"/>
      <c r="C3229" s="1006"/>
      <c r="D3229" s="1006" t="s">
        <v>7550</v>
      </c>
      <c r="E3229" s="968" t="s">
        <v>7382</v>
      </c>
      <c r="F3229" s="1007" t="s">
        <v>7551</v>
      </c>
      <c r="G3229" s="947" t="s">
        <v>7380</v>
      </c>
      <c r="H3229" s="1010" t="s">
        <v>1026</v>
      </c>
      <c r="I3229" s="990">
        <v>0.8</v>
      </c>
      <c r="J3229" s="950">
        <v>0.42899999999999999</v>
      </c>
      <c r="K3229" s="951"/>
      <c r="L3229" s="952"/>
      <c r="M3229" s="951"/>
      <c r="N3229" s="966">
        <f t="shared" si="738"/>
        <v>422328.46153846156</v>
      </c>
      <c r="O3229" s="932">
        <f>+IFERROR(VLOOKUP($A3229,DGMTC7606,10,0),0)</f>
        <v>0</v>
      </c>
      <c r="P3229" s="932">
        <f t="shared" si="739"/>
        <v>0</v>
      </c>
      <c r="Q3229" s="932">
        <f t="shared" si="740"/>
        <v>0</v>
      </c>
      <c r="R3229" s="966">
        <f t="shared" si="736"/>
        <v>144943.128</v>
      </c>
      <c r="S3229" s="960">
        <f t="shared" si="737"/>
        <v>0</v>
      </c>
      <c r="T3229" s="961"/>
      <c r="U3229" s="954"/>
    </row>
    <row r="3230" spans="1:21" ht="33" outlineLevel="1">
      <c r="A3230" s="1006"/>
      <c r="B3230" s="1006"/>
      <c r="C3230" s="1006"/>
      <c r="D3230" s="1006" t="s">
        <v>7552</v>
      </c>
      <c r="E3230" s="968" t="s">
        <v>7385</v>
      </c>
      <c r="F3230" s="1007" t="s">
        <v>7553</v>
      </c>
      <c r="G3230" s="947" t="s">
        <v>7380</v>
      </c>
      <c r="H3230" s="1010" t="s">
        <v>1026</v>
      </c>
      <c r="I3230" s="990">
        <v>0.8</v>
      </c>
      <c r="J3230" s="950">
        <v>0.49</v>
      </c>
      <c r="K3230" s="951"/>
      <c r="L3230" s="952"/>
      <c r="M3230" s="951"/>
      <c r="N3230" s="966">
        <f t="shared" si="738"/>
        <v>422328.46153846156</v>
      </c>
      <c r="O3230" s="932">
        <f>+IFERROR(VLOOKUP($A3230,DGMTC7606,10,0),0)</f>
        <v>0</v>
      </c>
      <c r="P3230" s="932">
        <f t="shared" si="739"/>
        <v>0</v>
      </c>
      <c r="Q3230" s="932">
        <f t="shared" si="740"/>
        <v>0</v>
      </c>
      <c r="R3230" s="966">
        <f t="shared" si="736"/>
        <v>165552.75692307693</v>
      </c>
      <c r="S3230" s="960">
        <f t="shared" si="737"/>
        <v>0</v>
      </c>
      <c r="T3230" s="961"/>
      <c r="U3230" s="954"/>
    </row>
    <row r="3231" spans="1:21" ht="33" outlineLevel="1">
      <c r="A3231" s="1006"/>
      <c r="B3231" s="1006"/>
      <c r="C3231" s="1006"/>
      <c r="D3231" s="1006" t="s">
        <v>7554</v>
      </c>
      <c r="E3231" s="968" t="s">
        <v>7388</v>
      </c>
      <c r="F3231" s="1007" t="s">
        <v>7555</v>
      </c>
      <c r="G3231" s="947" t="s">
        <v>7380</v>
      </c>
      <c r="H3231" s="1010" t="s">
        <v>1026</v>
      </c>
      <c r="I3231" s="990">
        <v>0.8</v>
      </c>
      <c r="J3231" s="950">
        <v>0.53900000000000003</v>
      </c>
      <c r="K3231" s="951"/>
      <c r="L3231" s="952"/>
      <c r="M3231" s="951"/>
      <c r="N3231" s="966">
        <f t="shared" si="738"/>
        <v>422328.46153846156</v>
      </c>
      <c r="O3231" s="932">
        <f>+IFERROR(VLOOKUP($A3231,DGMTC7606,10,0),0)</f>
        <v>0</v>
      </c>
      <c r="P3231" s="932">
        <f t="shared" si="739"/>
        <v>0</v>
      </c>
      <c r="Q3231" s="932">
        <f t="shared" si="740"/>
        <v>0</v>
      </c>
      <c r="R3231" s="966">
        <f t="shared" si="736"/>
        <v>182108.03261538464</v>
      </c>
      <c r="S3231" s="960">
        <f t="shared" si="737"/>
        <v>0</v>
      </c>
      <c r="T3231" s="961"/>
      <c r="U3231" s="954"/>
    </row>
    <row r="3232" spans="1:21" ht="33" outlineLevel="1">
      <c r="A3232" s="1006"/>
      <c r="B3232" s="1006"/>
      <c r="C3232" s="1006"/>
      <c r="D3232" s="1006" t="s">
        <v>7556</v>
      </c>
      <c r="E3232" s="968" t="s">
        <v>7391</v>
      </c>
      <c r="F3232" s="1007" t="s">
        <v>7557</v>
      </c>
      <c r="G3232" s="947" t="s">
        <v>7380</v>
      </c>
      <c r="H3232" s="1010" t="s">
        <v>1026</v>
      </c>
      <c r="I3232" s="990">
        <v>0.8</v>
      </c>
      <c r="J3232" s="950">
        <v>0.60499999999999998</v>
      </c>
      <c r="K3232" s="951"/>
      <c r="L3232" s="952"/>
      <c r="M3232" s="951"/>
      <c r="N3232" s="966">
        <f t="shared" si="738"/>
        <v>422328.46153846156</v>
      </c>
      <c r="O3232" s="932">
        <f>+IFERROR(VLOOKUP($A3232,DGMTC7606,10,0),0)</f>
        <v>0</v>
      </c>
      <c r="P3232" s="932">
        <f t="shared" si="739"/>
        <v>0</v>
      </c>
      <c r="Q3232" s="932">
        <f t="shared" si="740"/>
        <v>0</v>
      </c>
      <c r="R3232" s="966">
        <f t="shared" si="736"/>
        <v>204406.97538461539</v>
      </c>
      <c r="S3232" s="960">
        <f t="shared" si="737"/>
        <v>0</v>
      </c>
      <c r="T3232" s="961"/>
      <c r="U3232" s="954"/>
    </row>
    <row r="3233" spans="1:21" ht="33" outlineLevel="1">
      <c r="A3233" s="1006"/>
      <c r="B3233" s="1006"/>
      <c r="C3233" s="1006"/>
      <c r="D3233" s="1006" t="s">
        <v>7558</v>
      </c>
      <c r="E3233" s="968" t="s">
        <v>7378</v>
      </c>
      <c r="F3233" s="1007" t="s">
        <v>7559</v>
      </c>
      <c r="G3233" s="947" t="s">
        <v>7380</v>
      </c>
      <c r="H3233" s="1010" t="s">
        <v>1026</v>
      </c>
      <c r="I3233" s="990">
        <v>1</v>
      </c>
      <c r="J3233" s="950">
        <v>0.374</v>
      </c>
      <c r="K3233" s="951"/>
      <c r="L3233" s="952"/>
      <c r="M3233" s="1002"/>
      <c r="N3233" s="966">
        <f t="shared" si="738"/>
        <v>422328.46153846156</v>
      </c>
      <c r="O3233" s="932">
        <f>+IFERROR(VLOOKUP($A3233,DGMTC11,10,0),0)</f>
        <v>0</v>
      </c>
      <c r="P3233" s="932">
        <f t="shared" si="739"/>
        <v>0</v>
      </c>
      <c r="Q3233" s="932">
        <f t="shared" si="740"/>
        <v>0</v>
      </c>
      <c r="R3233" s="966">
        <f t="shared" si="736"/>
        <v>157950.84461538462</v>
      </c>
      <c r="S3233" s="960">
        <f t="shared" si="737"/>
        <v>0</v>
      </c>
      <c r="T3233" s="961"/>
      <c r="U3233" s="954"/>
    </row>
    <row r="3234" spans="1:21" ht="33" outlineLevel="1">
      <c r="A3234" s="1006"/>
      <c r="B3234" s="1006"/>
      <c r="C3234" s="1006"/>
      <c r="D3234" s="1006" t="s">
        <v>7560</v>
      </c>
      <c r="E3234" s="968" t="s">
        <v>7382</v>
      </c>
      <c r="F3234" s="1007" t="s">
        <v>7561</v>
      </c>
      <c r="G3234" s="947" t="s">
        <v>7380</v>
      </c>
      <c r="H3234" s="1010" t="s">
        <v>1026</v>
      </c>
      <c r="I3234" s="990">
        <v>1</v>
      </c>
      <c r="J3234" s="950">
        <v>0.42899999999999999</v>
      </c>
      <c r="K3234" s="951"/>
      <c r="L3234" s="952"/>
      <c r="M3234" s="951"/>
      <c r="N3234" s="966">
        <f t="shared" si="738"/>
        <v>422328.46153846156</v>
      </c>
      <c r="O3234" s="932">
        <f>+IFERROR(VLOOKUP($A3234,DGMTC7606,10,0),0)</f>
        <v>0</v>
      </c>
      <c r="P3234" s="932">
        <f t="shared" si="739"/>
        <v>0</v>
      </c>
      <c r="Q3234" s="932">
        <f t="shared" si="740"/>
        <v>0</v>
      </c>
      <c r="R3234" s="966">
        <f t="shared" si="736"/>
        <v>181178.91</v>
      </c>
      <c r="S3234" s="960">
        <f t="shared" si="737"/>
        <v>0</v>
      </c>
      <c r="T3234" s="961"/>
      <c r="U3234" s="954"/>
    </row>
    <row r="3235" spans="1:21" ht="33" outlineLevel="1">
      <c r="A3235" s="1006"/>
      <c r="B3235" s="1006"/>
      <c r="C3235" s="1006"/>
      <c r="D3235" s="1006" t="s">
        <v>7562</v>
      </c>
      <c r="E3235" s="968" t="s">
        <v>7385</v>
      </c>
      <c r="F3235" s="1007" t="s">
        <v>7563</v>
      </c>
      <c r="G3235" s="947" t="s">
        <v>7380</v>
      </c>
      <c r="H3235" s="1010" t="s">
        <v>1026</v>
      </c>
      <c r="I3235" s="990">
        <v>1</v>
      </c>
      <c r="J3235" s="950">
        <v>0.49</v>
      </c>
      <c r="K3235" s="951"/>
      <c r="L3235" s="952"/>
      <c r="M3235" s="951"/>
      <c r="N3235" s="966">
        <f t="shared" si="738"/>
        <v>422328.46153846156</v>
      </c>
      <c r="O3235" s="932">
        <f>+IFERROR(VLOOKUP($A3235,DGMTC7606,10,0),0)</f>
        <v>0</v>
      </c>
      <c r="P3235" s="932">
        <f t="shared" si="739"/>
        <v>0</v>
      </c>
      <c r="Q3235" s="932">
        <f t="shared" si="740"/>
        <v>0</v>
      </c>
      <c r="R3235" s="966">
        <f t="shared" si="736"/>
        <v>206940.94615384616</v>
      </c>
      <c r="S3235" s="960">
        <f t="shared" si="737"/>
        <v>0</v>
      </c>
      <c r="T3235" s="961"/>
      <c r="U3235" s="954"/>
    </row>
    <row r="3236" spans="1:21" ht="33" outlineLevel="1">
      <c r="A3236" s="1006"/>
      <c r="B3236" s="1006"/>
      <c r="C3236" s="1006"/>
      <c r="D3236" s="1006" t="s">
        <v>7564</v>
      </c>
      <c r="E3236" s="968" t="s">
        <v>7388</v>
      </c>
      <c r="F3236" s="1007" t="s">
        <v>7565</v>
      </c>
      <c r="G3236" s="947" t="s">
        <v>7380</v>
      </c>
      <c r="H3236" s="1010" t="s">
        <v>1026</v>
      </c>
      <c r="I3236" s="990">
        <v>1</v>
      </c>
      <c r="J3236" s="950">
        <v>0.53900000000000003</v>
      </c>
      <c r="K3236" s="951"/>
      <c r="L3236" s="952"/>
      <c r="M3236" s="951"/>
      <c r="N3236" s="966">
        <f t="shared" si="738"/>
        <v>422328.46153846156</v>
      </c>
      <c r="O3236" s="932">
        <f>+IFERROR(VLOOKUP($A3236,DGMTC7606,10,0),0)</f>
        <v>0</v>
      </c>
      <c r="P3236" s="932">
        <f t="shared" si="739"/>
        <v>0</v>
      </c>
      <c r="Q3236" s="932">
        <f t="shared" si="740"/>
        <v>0</v>
      </c>
      <c r="R3236" s="966">
        <f t="shared" si="736"/>
        <v>227635.04076923081</v>
      </c>
      <c r="S3236" s="960">
        <f t="shared" si="737"/>
        <v>0</v>
      </c>
      <c r="T3236" s="961"/>
      <c r="U3236" s="954"/>
    </row>
    <row r="3237" spans="1:21" ht="33" outlineLevel="1">
      <c r="A3237" s="1006"/>
      <c r="B3237" s="1006"/>
      <c r="C3237" s="1006"/>
      <c r="D3237" s="1006" t="s">
        <v>7566</v>
      </c>
      <c r="E3237" s="968" t="s">
        <v>7391</v>
      </c>
      <c r="F3237" s="1007" t="s">
        <v>7567</v>
      </c>
      <c r="G3237" s="947" t="s">
        <v>7380</v>
      </c>
      <c r="H3237" s="1010" t="s">
        <v>1026</v>
      </c>
      <c r="I3237" s="990">
        <v>1</v>
      </c>
      <c r="J3237" s="950">
        <v>0.60499999999999998</v>
      </c>
      <c r="K3237" s="951"/>
      <c r="L3237" s="952"/>
      <c r="M3237" s="951"/>
      <c r="N3237" s="966">
        <f t="shared" si="738"/>
        <v>422328.46153846156</v>
      </c>
      <c r="O3237" s="932">
        <f>+IFERROR(VLOOKUP($A3237,DGMTC7606,10,0),0)</f>
        <v>0</v>
      </c>
      <c r="P3237" s="932">
        <f t="shared" si="739"/>
        <v>0</v>
      </c>
      <c r="Q3237" s="932">
        <f t="shared" si="740"/>
        <v>0</v>
      </c>
      <c r="R3237" s="966">
        <f t="shared" si="736"/>
        <v>255508.71923076923</v>
      </c>
      <c r="S3237" s="960">
        <f t="shared" si="737"/>
        <v>0</v>
      </c>
      <c r="T3237" s="961"/>
      <c r="U3237" s="954"/>
    </row>
    <row r="3238" spans="1:21" outlineLevel="1">
      <c r="A3238" s="955"/>
      <c r="B3238" s="955"/>
      <c r="C3238" s="955"/>
      <c r="D3238" s="956"/>
      <c r="E3238" s="955" t="s">
        <v>7568</v>
      </c>
      <c r="F3238" s="1076" t="s">
        <v>7404</v>
      </c>
      <c r="G3238" s="956"/>
      <c r="H3238" s="947"/>
      <c r="I3238" s="990"/>
      <c r="J3238" s="950"/>
      <c r="K3238" s="951"/>
      <c r="L3238" s="952"/>
      <c r="M3238" s="958"/>
      <c r="N3238" s="966"/>
      <c r="O3238" s="932"/>
      <c r="P3238" s="932"/>
      <c r="Q3238" s="932"/>
      <c r="R3238" s="966">
        <f t="shared" si="736"/>
        <v>0</v>
      </c>
      <c r="S3238" s="960">
        <f t="shared" si="737"/>
        <v>0</v>
      </c>
      <c r="T3238" s="961"/>
      <c r="U3238" s="954"/>
    </row>
    <row r="3239" spans="1:21" ht="33" outlineLevel="1">
      <c r="A3239" s="1006"/>
      <c r="B3239" s="1006"/>
      <c r="C3239" s="1006"/>
      <c r="D3239" s="1006" t="s">
        <v>7569</v>
      </c>
      <c r="E3239" s="968" t="s">
        <v>7406</v>
      </c>
      <c r="F3239" s="1007" t="s">
        <v>7570</v>
      </c>
      <c r="G3239" s="947" t="s">
        <v>7380</v>
      </c>
      <c r="H3239" s="1010" t="s">
        <v>1026</v>
      </c>
      <c r="I3239" s="990">
        <v>0.7</v>
      </c>
      <c r="J3239" s="950">
        <v>7.0000000000000001E-3</v>
      </c>
      <c r="K3239" s="951"/>
      <c r="L3239" s="952"/>
      <c r="M3239" s="1002"/>
      <c r="N3239" s="966">
        <f t="shared" ref="N3239:N3248" si="741">VLOOKUP(H3239,DGNC2033,8)</f>
        <v>422328.46153846156</v>
      </c>
      <c r="O3239" s="932">
        <f>+IFERROR(VLOOKUP($A3239,DGMTC11,10,0),0)</f>
        <v>0</v>
      </c>
      <c r="P3239" s="932">
        <f t="shared" ref="P3239:P3248" si="742">+IFERROR(VLOOKUP($B3239,DGMTC11,10,0),0)</f>
        <v>0</v>
      </c>
      <c r="Q3239" s="932">
        <f t="shared" ref="Q3239:Q3248" si="743">+IFERROR(VLOOKUP($C3239,DGMTC11,10,0),0)</f>
        <v>0</v>
      </c>
      <c r="R3239" s="966">
        <f t="shared" si="736"/>
        <v>2069.4094615384615</v>
      </c>
      <c r="S3239" s="960">
        <f t="shared" si="737"/>
        <v>0</v>
      </c>
      <c r="T3239" s="961"/>
      <c r="U3239" s="954"/>
    </row>
    <row r="3240" spans="1:21" ht="33" outlineLevel="1">
      <c r="A3240" s="1006"/>
      <c r="B3240" s="1006"/>
      <c r="C3240" s="1006"/>
      <c r="D3240" s="1006" t="s">
        <v>7571</v>
      </c>
      <c r="E3240" s="968" t="s">
        <v>7409</v>
      </c>
      <c r="F3240" s="1007" t="s">
        <v>7572</v>
      </c>
      <c r="G3240" s="947" t="s">
        <v>7380</v>
      </c>
      <c r="H3240" s="1010" t="s">
        <v>1026</v>
      </c>
      <c r="I3240" s="990">
        <v>0.7</v>
      </c>
      <c r="J3240" s="950">
        <v>7.0000000000000001E-3</v>
      </c>
      <c r="K3240" s="951"/>
      <c r="L3240" s="952"/>
      <c r="M3240" s="951"/>
      <c r="N3240" s="966">
        <f t="shared" si="741"/>
        <v>422328.46153846156</v>
      </c>
      <c r="O3240" s="932">
        <f>+IFERROR(VLOOKUP($A3240,DGMTC7606,10,0),0)</f>
        <v>0</v>
      </c>
      <c r="P3240" s="932">
        <f t="shared" si="742"/>
        <v>0</v>
      </c>
      <c r="Q3240" s="932">
        <f t="shared" si="743"/>
        <v>0</v>
      </c>
      <c r="R3240" s="966">
        <f t="shared" si="736"/>
        <v>2069.4094615384615</v>
      </c>
      <c r="S3240" s="960">
        <f t="shared" si="737"/>
        <v>0</v>
      </c>
      <c r="T3240" s="961"/>
      <c r="U3240" s="954"/>
    </row>
    <row r="3241" spans="1:21" ht="33" outlineLevel="1">
      <c r="A3241" s="1006"/>
      <c r="B3241" s="1006"/>
      <c r="C3241" s="1006"/>
      <c r="D3241" s="1006" t="s">
        <v>7573</v>
      </c>
      <c r="E3241" s="968" t="s">
        <v>7412</v>
      </c>
      <c r="F3241" s="1007" t="s">
        <v>7574</v>
      </c>
      <c r="G3241" s="947" t="s">
        <v>7380</v>
      </c>
      <c r="H3241" s="1010" t="s">
        <v>1026</v>
      </c>
      <c r="I3241" s="990">
        <v>0.7</v>
      </c>
      <c r="J3241" s="950">
        <v>8.0000000000000002E-3</v>
      </c>
      <c r="K3241" s="951"/>
      <c r="L3241" s="952"/>
      <c r="M3241" s="951"/>
      <c r="N3241" s="966">
        <f t="shared" si="741"/>
        <v>422328.46153846156</v>
      </c>
      <c r="O3241" s="932">
        <f>+IFERROR(VLOOKUP($A3241,DGMTC7606,10,0),0)</f>
        <v>0</v>
      </c>
      <c r="P3241" s="932">
        <f t="shared" si="742"/>
        <v>0</v>
      </c>
      <c r="Q3241" s="932">
        <f t="shared" si="743"/>
        <v>0</v>
      </c>
      <c r="R3241" s="966">
        <f t="shared" si="736"/>
        <v>2365.0393846153847</v>
      </c>
      <c r="S3241" s="960">
        <f t="shared" si="737"/>
        <v>0</v>
      </c>
      <c r="T3241" s="961"/>
      <c r="U3241" s="954"/>
    </row>
    <row r="3242" spans="1:21" ht="33" outlineLevel="1">
      <c r="A3242" s="1006"/>
      <c r="B3242" s="1006"/>
      <c r="C3242" s="1006"/>
      <c r="D3242" s="1006" t="s">
        <v>7575</v>
      </c>
      <c r="E3242" s="968" t="s">
        <v>7415</v>
      </c>
      <c r="F3242" s="1007" t="s">
        <v>7576</v>
      </c>
      <c r="G3242" s="947" t="s">
        <v>7380</v>
      </c>
      <c r="H3242" s="1010" t="s">
        <v>1026</v>
      </c>
      <c r="I3242" s="990">
        <v>0.7</v>
      </c>
      <c r="J3242" s="950">
        <v>8.9999999999999993E-3</v>
      </c>
      <c r="K3242" s="951"/>
      <c r="L3242" s="952"/>
      <c r="M3242" s="951"/>
      <c r="N3242" s="966">
        <f t="shared" si="741"/>
        <v>422328.46153846156</v>
      </c>
      <c r="O3242" s="932">
        <f>+IFERROR(VLOOKUP($A3242,DGMTC7606,10,0),0)</f>
        <v>0</v>
      </c>
      <c r="P3242" s="932">
        <f t="shared" si="742"/>
        <v>0</v>
      </c>
      <c r="Q3242" s="932">
        <f t="shared" si="743"/>
        <v>0</v>
      </c>
      <c r="R3242" s="966">
        <f t="shared" si="736"/>
        <v>2660.6693076923075</v>
      </c>
      <c r="S3242" s="960">
        <f t="shared" si="737"/>
        <v>0</v>
      </c>
      <c r="T3242" s="961"/>
      <c r="U3242" s="954"/>
    </row>
    <row r="3243" spans="1:21" ht="33" outlineLevel="1">
      <c r="A3243" s="1006"/>
      <c r="B3243" s="1006"/>
      <c r="C3243" s="1006"/>
      <c r="D3243" s="1006" t="s">
        <v>7577</v>
      </c>
      <c r="E3243" s="968" t="s">
        <v>7418</v>
      </c>
      <c r="F3243" s="1007" t="s">
        <v>7578</v>
      </c>
      <c r="G3243" s="947" t="s">
        <v>7380</v>
      </c>
      <c r="H3243" s="1010" t="s">
        <v>1026</v>
      </c>
      <c r="I3243" s="990">
        <v>0.7</v>
      </c>
      <c r="J3243" s="950">
        <v>0.01</v>
      </c>
      <c r="K3243" s="951"/>
      <c r="L3243" s="952"/>
      <c r="M3243" s="951"/>
      <c r="N3243" s="966">
        <f t="shared" si="741"/>
        <v>422328.46153846156</v>
      </c>
      <c r="O3243" s="932">
        <f>+IFERROR(VLOOKUP($A3243,DGMTC7606,10,0),0)</f>
        <v>0</v>
      </c>
      <c r="P3243" s="932">
        <f t="shared" si="742"/>
        <v>0</v>
      </c>
      <c r="Q3243" s="932">
        <f t="shared" si="743"/>
        <v>0</v>
      </c>
      <c r="R3243" s="966">
        <f t="shared" si="736"/>
        <v>2956.2992307692307</v>
      </c>
      <c r="S3243" s="960">
        <f t="shared" si="737"/>
        <v>0</v>
      </c>
      <c r="T3243" s="961"/>
      <c r="U3243" s="954"/>
    </row>
    <row r="3244" spans="1:21" ht="33" outlineLevel="1">
      <c r="A3244" s="1006"/>
      <c r="B3244" s="1006"/>
      <c r="C3244" s="1006"/>
      <c r="D3244" s="1006" t="s">
        <v>7579</v>
      </c>
      <c r="E3244" s="968" t="s">
        <v>7421</v>
      </c>
      <c r="F3244" s="1007" t="s">
        <v>7580</v>
      </c>
      <c r="G3244" s="947" t="s">
        <v>7380</v>
      </c>
      <c r="H3244" s="1010" t="s">
        <v>1026</v>
      </c>
      <c r="I3244" s="990">
        <v>1</v>
      </c>
      <c r="J3244" s="950">
        <v>8.9999999999999993E-3</v>
      </c>
      <c r="K3244" s="951"/>
      <c r="L3244" s="952"/>
      <c r="M3244" s="1002"/>
      <c r="N3244" s="966">
        <f t="shared" si="741"/>
        <v>422328.46153846156</v>
      </c>
      <c r="O3244" s="932">
        <f>+IFERROR(VLOOKUP($A3244,DGMTC11,10,0),0)</f>
        <v>0</v>
      </c>
      <c r="P3244" s="932">
        <f t="shared" si="742"/>
        <v>0</v>
      </c>
      <c r="Q3244" s="932">
        <f t="shared" si="743"/>
        <v>0</v>
      </c>
      <c r="R3244" s="966">
        <f t="shared" si="736"/>
        <v>3800.9561538461539</v>
      </c>
      <c r="S3244" s="960">
        <f t="shared" si="737"/>
        <v>0</v>
      </c>
      <c r="T3244" s="961"/>
      <c r="U3244" s="954"/>
    </row>
    <row r="3245" spans="1:21" ht="33" outlineLevel="1">
      <c r="A3245" s="1006"/>
      <c r="B3245" s="1006"/>
      <c r="C3245" s="1006"/>
      <c r="D3245" s="1006" t="s">
        <v>7581</v>
      </c>
      <c r="E3245" s="968" t="s">
        <v>7424</v>
      </c>
      <c r="F3245" s="1007" t="s">
        <v>7582</v>
      </c>
      <c r="G3245" s="947" t="s">
        <v>7380</v>
      </c>
      <c r="H3245" s="1010" t="s">
        <v>1026</v>
      </c>
      <c r="I3245" s="990">
        <v>1</v>
      </c>
      <c r="J3245" s="950">
        <v>0.01</v>
      </c>
      <c r="K3245" s="951"/>
      <c r="L3245" s="952"/>
      <c r="M3245" s="951"/>
      <c r="N3245" s="966">
        <f t="shared" si="741"/>
        <v>422328.46153846156</v>
      </c>
      <c r="O3245" s="932">
        <f>+IFERROR(VLOOKUP($A3245,DGMTC7606,10,0),0)</f>
        <v>0</v>
      </c>
      <c r="P3245" s="932">
        <f t="shared" si="742"/>
        <v>0</v>
      </c>
      <c r="Q3245" s="932">
        <f t="shared" si="743"/>
        <v>0</v>
      </c>
      <c r="R3245" s="966">
        <f t="shared" si="736"/>
        <v>4223.2846153846158</v>
      </c>
      <c r="S3245" s="960">
        <f t="shared" si="737"/>
        <v>0</v>
      </c>
      <c r="T3245" s="961"/>
      <c r="U3245" s="954"/>
    </row>
    <row r="3246" spans="1:21" ht="33" outlineLevel="1">
      <c r="A3246" s="1006"/>
      <c r="B3246" s="1006"/>
      <c r="C3246" s="1006"/>
      <c r="D3246" s="1006" t="s">
        <v>7583</v>
      </c>
      <c r="E3246" s="968" t="s">
        <v>7427</v>
      </c>
      <c r="F3246" s="1007" t="s">
        <v>7584</v>
      </c>
      <c r="G3246" s="947" t="s">
        <v>7380</v>
      </c>
      <c r="H3246" s="1010" t="s">
        <v>1026</v>
      </c>
      <c r="I3246" s="990">
        <v>1</v>
      </c>
      <c r="J3246" s="950">
        <v>1.0999999999999999E-2</v>
      </c>
      <c r="K3246" s="951"/>
      <c r="L3246" s="952"/>
      <c r="M3246" s="951"/>
      <c r="N3246" s="966">
        <f t="shared" si="741"/>
        <v>422328.46153846156</v>
      </c>
      <c r="O3246" s="932">
        <f>+IFERROR(VLOOKUP($A3246,DGMTC7606,10,0),0)</f>
        <v>0</v>
      </c>
      <c r="P3246" s="932">
        <f t="shared" si="742"/>
        <v>0</v>
      </c>
      <c r="Q3246" s="932">
        <f t="shared" si="743"/>
        <v>0</v>
      </c>
      <c r="R3246" s="966">
        <f t="shared" si="736"/>
        <v>4645.6130769230767</v>
      </c>
      <c r="S3246" s="960">
        <f t="shared" si="737"/>
        <v>0</v>
      </c>
      <c r="T3246" s="961"/>
      <c r="U3246" s="954"/>
    </row>
    <row r="3247" spans="1:21" ht="33" outlineLevel="1">
      <c r="A3247" s="1006"/>
      <c r="B3247" s="1006"/>
      <c r="C3247" s="1006"/>
      <c r="D3247" s="1006" t="s">
        <v>7585</v>
      </c>
      <c r="E3247" s="968" t="s">
        <v>7430</v>
      </c>
      <c r="F3247" s="1007" t="s">
        <v>7586</v>
      </c>
      <c r="G3247" s="947" t="s">
        <v>7380</v>
      </c>
      <c r="H3247" s="1010" t="s">
        <v>1026</v>
      </c>
      <c r="I3247" s="990">
        <v>1</v>
      </c>
      <c r="J3247" s="950">
        <v>1.2E-2</v>
      </c>
      <c r="K3247" s="951"/>
      <c r="L3247" s="952"/>
      <c r="M3247" s="951"/>
      <c r="N3247" s="966">
        <f t="shared" si="741"/>
        <v>422328.46153846156</v>
      </c>
      <c r="O3247" s="932">
        <f>+IFERROR(VLOOKUP($A3247,DGMTC7606,10,0),0)</f>
        <v>0</v>
      </c>
      <c r="P3247" s="932">
        <f t="shared" si="742"/>
        <v>0</v>
      </c>
      <c r="Q3247" s="932">
        <f t="shared" si="743"/>
        <v>0</v>
      </c>
      <c r="R3247" s="966">
        <f t="shared" si="736"/>
        <v>5067.9415384615386</v>
      </c>
      <c r="S3247" s="960">
        <f t="shared" si="737"/>
        <v>0</v>
      </c>
      <c r="T3247" s="961"/>
      <c r="U3247" s="954"/>
    </row>
    <row r="3248" spans="1:21" ht="33" outlineLevel="1">
      <c r="A3248" s="1006"/>
      <c r="B3248" s="1006"/>
      <c r="C3248" s="1006"/>
      <c r="D3248" s="1006" t="s">
        <v>7587</v>
      </c>
      <c r="E3248" s="968" t="s">
        <v>7433</v>
      </c>
      <c r="F3248" s="1007" t="s">
        <v>7588</v>
      </c>
      <c r="G3248" s="947" t="s">
        <v>7380</v>
      </c>
      <c r="H3248" s="1010" t="s">
        <v>1026</v>
      </c>
      <c r="I3248" s="990">
        <v>1</v>
      </c>
      <c r="J3248" s="950">
        <v>1.2999999999999999E-2</v>
      </c>
      <c r="K3248" s="951"/>
      <c r="L3248" s="952"/>
      <c r="M3248" s="951"/>
      <c r="N3248" s="966">
        <f t="shared" si="741"/>
        <v>422328.46153846156</v>
      </c>
      <c r="O3248" s="932">
        <f>+IFERROR(VLOOKUP($A3248,DGMTC7606,10,0),0)</f>
        <v>0</v>
      </c>
      <c r="P3248" s="932">
        <f t="shared" si="742"/>
        <v>0</v>
      </c>
      <c r="Q3248" s="932">
        <f t="shared" si="743"/>
        <v>0</v>
      </c>
      <c r="R3248" s="966">
        <f t="shared" si="736"/>
        <v>5490.27</v>
      </c>
      <c r="S3248" s="960">
        <f t="shared" si="737"/>
        <v>0</v>
      </c>
      <c r="T3248" s="961"/>
      <c r="U3248" s="954"/>
    </row>
    <row r="3249" spans="1:21" outlineLevel="1">
      <c r="A3249" s="955"/>
      <c r="B3249" s="955"/>
      <c r="C3249" s="955"/>
      <c r="D3249" s="956"/>
      <c r="E3249" s="955" t="s">
        <v>7589</v>
      </c>
      <c r="F3249" s="1076" t="s">
        <v>7436</v>
      </c>
      <c r="G3249" s="956"/>
      <c r="H3249" s="947"/>
      <c r="I3249" s="990"/>
      <c r="J3249" s="950"/>
      <c r="K3249" s="951"/>
      <c r="L3249" s="952"/>
      <c r="M3249" s="958"/>
      <c r="N3249" s="966"/>
      <c r="O3249" s="932"/>
      <c r="P3249" s="932"/>
      <c r="Q3249" s="932"/>
      <c r="R3249" s="966">
        <f t="shared" si="736"/>
        <v>0</v>
      </c>
      <c r="S3249" s="960">
        <f t="shared" si="737"/>
        <v>0</v>
      </c>
      <c r="T3249" s="961"/>
      <c r="U3249" s="954"/>
    </row>
    <row r="3250" spans="1:21" outlineLevel="1">
      <c r="A3250" s="1006"/>
      <c r="B3250" s="1006"/>
      <c r="C3250" s="1006"/>
      <c r="D3250" s="1006" t="s">
        <v>7590</v>
      </c>
      <c r="E3250" s="968" t="s">
        <v>7438</v>
      </c>
      <c r="F3250" s="1007" t="s">
        <v>7591</v>
      </c>
      <c r="G3250" s="947" t="s">
        <v>929</v>
      </c>
      <c r="H3250" s="1010" t="s">
        <v>1020</v>
      </c>
      <c r="I3250" s="990">
        <v>1</v>
      </c>
      <c r="J3250" s="950">
        <v>1.2999999999999999E-2</v>
      </c>
      <c r="K3250" s="951"/>
      <c r="L3250" s="952"/>
      <c r="M3250" s="1002"/>
      <c r="N3250" s="966">
        <f t="shared" ref="N3250:N3297" si="744">VLOOKUP(H3250,DGNC2033,8)</f>
        <v>392852.30769230775</v>
      </c>
      <c r="O3250" s="932">
        <f>+IFERROR(VLOOKUP($A3250,DGMTC11,10,0),0)</f>
        <v>0</v>
      </c>
      <c r="P3250" s="932">
        <f t="shared" ref="P3250:P3297" si="745">+IFERROR(VLOOKUP($B3250,DGMTC11,10,0),0)</f>
        <v>0</v>
      </c>
      <c r="Q3250" s="932">
        <f t="shared" ref="Q3250:Q3297" si="746">+IFERROR(VLOOKUP($C3250,DGMTC11,10,0),0)</f>
        <v>0</v>
      </c>
      <c r="R3250" s="966">
        <f t="shared" si="736"/>
        <v>5107.0800000000008</v>
      </c>
      <c r="S3250" s="960">
        <f t="shared" si="737"/>
        <v>0</v>
      </c>
      <c r="T3250" s="961"/>
      <c r="U3250" s="954"/>
    </row>
    <row r="3251" spans="1:21" ht="33" outlineLevel="1">
      <c r="A3251" s="1006"/>
      <c r="B3251" s="1006"/>
      <c r="C3251" s="1006"/>
      <c r="D3251" s="1006" t="s">
        <v>7592</v>
      </c>
      <c r="E3251" s="968" t="s">
        <v>7438</v>
      </c>
      <c r="F3251" s="1007" t="s">
        <v>7593</v>
      </c>
      <c r="G3251" s="947" t="s">
        <v>929</v>
      </c>
      <c r="H3251" s="1010" t="s">
        <v>1020</v>
      </c>
      <c r="I3251" s="990">
        <v>1.2</v>
      </c>
      <c r="J3251" s="950">
        <v>1.2999999999999999E-2</v>
      </c>
      <c r="K3251" s="951"/>
      <c r="L3251" s="952"/>
      <c r="M3251" s="951"/>
      <c r="N3251" s="966">
        <f t="shared" si="744"/>
        <v>392852.30769230775</v>
      </c>
      <c r="O3251" s="932">
        <f>+IFERROR(VLOOKUP($A3251,DGMTC7606,10,0),0)</f>
        <v>0</v>
      </c>
      <c r="P3251" s="932">
        <f t="shared" si="745"/>
        <v>0</v>
      </c>
      <c r="Q3251" s="932">
        <f t="shared" si="746"/>
        <v>0</v>
      </c>
      <c r="R3251" s="966">
        <f t="shared" si="736"/>
        <v>6128.496000000001</v>
      </c>
      <c r="S3251" s="960">
        <f t="shared" si="737"/>
        <v>0</v>
      </c>
      <c r="T3251" s="961"/>
      <c r="U3251" s="954"/>
    </row>
    <row r="3252" spans="1:21" ht="33" outlineLevel="1">
      <c r="A3252" s="1006"/>
      <c r="B3252" s="1006"/>
      <c r="C3252" s="1006"/>
      <c r="D3252" s="1006" t="s">
        <v>7594</v>
      </c>
      <c r="E3252" s="968" t="s">
        <v>7438</v>
      </c>
      <c r="F3252" s="1007" t="s">
        <v>7595</v>
      </c>
      <c r="G3252" s="947" t="s">
        <v>929</v>
      </c>
      <c r="H3252" s="1010" t="s">
        <v>1020</v>
      </c>
      <c r="I3252" s="990">
        <v>1.4</v>
      </c>
      <c r="J3252" s="950">
        <v>1.2999999999999999E-2</v>
      </c>
      <c r="K3252" s="951"/>
      <c r="L3252" s="952"/>
      <c r="M3252" s="951"/>
      <c r="N3252" s="966">
        <f t="shared" si="744"/>
        <v>392852.30769230775</v>
      </c>
      <c r="O3252" s="932">
        <f>+IFERROR(VLOOKUP($A3252,DGMTC7606,10,0),0)</f>
        <v>0</v>
      </c>
      <c r="P3252" s="932">
        <f t="shared" si="745"/>
        <v>0</v>
      </c>
      <c r="Q3252" s="932">
        <f t="shared" si="746"/>
        <v>0</v>
      </c>
      <c r="R3252" s="966">
        <f t="shared" si="736"/>
        <v>7149.9120000000003</v>
      </c>
      <c r="S3252" s="960">
        <f t="shared" si="737"/>
        <v>0</v>
      </c>
      <c r="T3252" s="961"/>
      <c r="U3252" s="954"/>
    </row>
    <row r="3253" spans="1:21" outlineLevel="1">
      <c r="A3253" s="1006"/>
      <c r="B3253" s="1006"/>
      <c r="C3253" s="1006"/>
      <c r="D3253" s="1006" t="s">
        <v>7596</v>
      </c>
      <c r="E3253" s="968" t="s">
        <v>7438</v>
      </c>
      <c r="F3253" s="1007" t="s">
        <v>7597</v>
      </c>
      <c r="G3253" s="947" t="s">
        <v>929</v>
      </c>
      <c r="H3253" s="1010" t="s">
        <v>1020</v>
      </c>
      <c r="I3253" s="990">
        <v>1.6</v>
      </c>
      <c r="J3253" s="950">
        <v>1.2999999999999999E-2</v>
      </c>
      <c r="K3253" s="951"/>
      <c r="L3253" s="952"/>
      <c r="M3253" s="951"/>
      <c r="N3253" s="966">
        <f t="shared" si="744"/>
        <v>392852.30769230775</v>
      </c>
      <c r="O3253" s="932">
        <f>+IFERROR(VLOOKUP($A3253,DGMTC7606,10,0),0)</f>
        <v>0</v>
      </c>
      <c r="P3253" s="932">
        <f t="shared" si="745"/>
        <v>0</v>
      </c>
      <c r="Q3253" s="932">
        <f t="shared" si="746"/>
        <v>0</v>
      </c>
      <c r="R3253" s="966">
        <f t="shared" si="736"/>
        <v>8171.3280000000004</v>
      </c>
      <c r="S3253" s="960">
        <f t="shared" si="737"/>
        <v>0</v>
      </c>
      <c r="T3253" s="961"/>
      <c r="U3253" s="954"/>
    </row>
    <row r="3254" spans="1:21" outlineLevel="1">
      <c r="A3254" s="1006"/>
      <c r="B3254" s="1006"/>
      <c r="C3254" s="1006"/>
      <c r="D3254" s="1006" t="s">
        <v>7598</v>
      </c>
      <c r="E3254" s="968" t="s">
        <v>7447</v>
      </c>
      <c r="F3254" s="1007" t="s">
        <v>7599</v>
      </c>
      <c r="G3254" s="947" t="s">
        <v>929</v>
      </c>
      <c r="H3254" s="1010" t="s">
        <v>1020</v>
      </c>
      <c r="I3254" s="990">
        <v>1</v>
      </c>
      <c r="J3254" s="950">
        <v>1.4999999999999999E-2</v>
      </c>
      <c r="K3254" s="951"/>
      <c r="L3254" s="952"/>
      <c r="M3254" s="1002"/>
      <c r="N3254" s="966">
        <f t="shared" si="744"/>
        <v>392852.30769230775</v>
      </c>
      <c r="O3254" s="932">
        <f>+IFERROR(VLOOKUP($A3254,DGMTC11,10,0),0)</f>
        <v>0</v>
      </c>
      <c r="P3254" s="932">
        <f t="shared" si="745"/>
        <v>0</v>
      </c>
      <c r="Q3254" s="932">
        <f t="shared" si="746"/>
        <v>0</v>
      </c>
      <c r="R3254" s="966">
        <f t="shared" si="736"/>
        <v>5892.7846153846158</v>
      </c>
      <c r="S3254" s="960">
        <f t="shared" si="737"/>
        <v>0</v>
      </c>
      <c r="T3254" s="961"/>
      <c r="U3254" s="954"/>
    </row>
    <row r="3255" spans="1:21" ht="33" outlineLevel="1">
      <c r="A3255" s="1006"/>
      <c r="B3255" s="1006"/>
      <c r="C3255" s="1006"/>
      <c r="D3255" s="1006" t="s">
        <v>7600</v>
      </c>
      <c r="E3255" s="968" t="s">
        <v>7447</v>
      </c>
      <c r="F3255" s="1007" t="s">
        <v>7601</v>
      </c>
      <c r="G3255" s="947" t="s">
        <v>929</v>
      </c>
      <c r="H3255" s="1010" t="s">
        <v>1020</v>
      </c>
      <c r="I3255" s="990">
        <v>1.2</v>
      </c>
      <c r="J3255" s="950">
        <v>1.4999999999999999E-2</v>
      </c>
      <c r="K3255" s="951"/>
      <c r="L3255" s="952"/>
      <c r="M3255" s="951"/>
      <c r="N3255" s="966">
        <f t="shared" si="744"/>
        <v>392852.30769230775</v>
      </c>
      <c r="O3255" s="932">
        <f>+IFERROR(VLOOKUP($A3255,DGMTC7606,10,0),0)</f>
        <v>0</v>
      </c>
      <c r="P3255" s="932">
        <f t="shared" si="745"/>
        <v>0</v>
      </c>
      <c r="Q3255" s="932">
        <f t="shared" si="746"/>
        <v>0</v>
      </c>
      <c r="R3255" s="966">
        <f t="shared" si="736"/>
        <v>7071.3415384615391</v>
      </c>
      <c r="S3255" s="960">
        <f t="shared" si="737"/>
        <v>0</v>
      </c>
      <c r="T3255" s="961"/>
      <c r="U3255" s="954"/>
    </row>
    <row r="3256" spans="1:21" ht="33" outlineLevel="1">
      <c r="A3256" s="1006"/>
      <c r="B3256" s="1006"/>
      <c r="C3256" s="1006"/>
      <c r="D3256" s="1006" t="s">
        <v>7602</v>
      </c>
      <c r="E3256" s="968" t="s">
        <v>7447</v>
      </c>
      <c r="F3256" s="1007" t="s">
        <v>7603</v>
      </c>
      <c r="G3256" s="947" t="s">
        <v>929</v>
      </c>
      <c r="H3256" s="1010" t="s">
        <v>1020</v>
      </c>
      <c r="I3256" s="990">
        <v>1.4</v>
      </c>
      <c r="J3256" s="950">
        <v>1.4999999999999999E-2</v>
      </c>
      <c r="K3256" s="951"/>
      <c r="L3256" s="952"/>
      <c r="M3256" s="951"/>
      <c r="N3256" s="966">
        <f t="shared" si="744"/>
        <v>392852.30769230775</v>
      </c>
      <c r="O3256" s="932">
        <f>+IFERROR(VLOOKUP($A3256,DGMTC7606,10,0),0)</f>
        <v>0</v>
      </c>
      <c r="P3256" s="932">
        <f t="shared" si="745"/>
        <v>0</v>
      </c>
      <c r="Q3256" s="932">
        <f t="shared" si="746"/>
        <v>0</v>
      </c>
      <c r="R3256" s="966">
        <f t="shared" si="736"/>
        <v>8249.8984615384616</v>
      </c>
      <c r="S3256" s="960">
        <f t="shared" si="737"/>
        <v>0</v>
      </c>
      <c r="T3256" s="961"/>
      <c r="U3256" s="954"/>
    </row>
    <row r="3257" spans="1:21" outlineLevel="1">
      <c r="A3257" s="1006"/>
      <c r="B3257" s="1006"/>
      <c r="C3257" s="1006"/>
      <c r="D3257" s="1006" t="s">
        <v>7604</v>
      </c>
      <c r="E3257" s="968" t="s">
        <v>7447</v>
      </c>
      <c r="F3257" s="1007" t="s">
        <v>7605</v>
      </c>
      <c r="G3257" s="947" t="s">
        <v>929</v>
      </c>
      <c r="H3257" s="1010" t="s">
        <v>1020</v>
      </c>
      <c r="I3257" s="990">
        <v>1.6</v>
      </c>
      <c r="J3257" s="950">
        <v>1.4999999999999999E-2</v>
      </c>
      <c r="K3257" s="951"/>
      <c r="L3257" s="952"/>
      <c r="M3257" s="951"/>
      <c r="N3257" s="966">
        <f t="shared" si="744"/>
        <v>392852.30769230775</v>
      </c>
      <c r="O3257" s="932">
        <f>+IFERROR(VLOOKUP($A3257,DGMTC7606,10,0),0)</f>
        <v>0</v>
      </c>
      <c r="P3257" s="932">
        <f t="shared" si="745"/>
        <v>0</v>
      </c>
      <c r="Q3257" s="932">
        <f t="shared" si="746"/>
        <v>0</v>
      </c>
      <c r="R3257" s="966">
        <f t="shared" si="736"/>
        <v>9428.4553846153867</v>
      </c>
      <c r="S3257" s="960">
        <f t="shared" si="737"/>
        <v>0</v>
      </c>
      <c r="T3257" s="961"/>
      <c r="U3257" s="954"/>
    </row>
    <row r="3258" spans="1:21" outlineLevel="1">
      <c r="A3258" s="1006"/>
      <c r="B3258" s="1006"/>
      <c r="C3258" s="1006"/>
      <c r="D3258" s="1006" t="s">
        <v>7606</v>
      </c>
      <c r="E3258" s="968" t="s">
        <v>7456</v>
      </c>
      <c r="F3258" s="1007" t="s">
        <v>7607</v>
      </c>
      <c r="G3258" s="947" t="s">
        <v>929</v>
      </c>
      <c r="H3258" s="1010" t="s">
        <v>1020</v>
      </c>
      <c r="I3258" s="990">
        <v>1</v>
      </c>
      <c r="J3258" s="950">
        <v>0.02</v>
      </c>
      <c r="K3258" s="951"/>
      <c r="L3258" s="952"/>
      <c r="M3258" s="1002"/>
      <c r="N3258" s="966">
        <f t="shared" si="744"/>
        <v>392852.30769230775</v>
      </c>
      <c r="O3258" s="932">
        <f>+IFERROR(VLOOKUP($A3258,DGMTC11,10,0),0)</f>
        <v>0</v>
      </c>
      <c r="P3258" s="932">
        <f t="shared" si="745"/>
        <v>0</v>
      </c>
      <c r="Q3258" s="932">
        <f t="shared" si="746"/>
        <v>0</v>
      </c>
      <c r="R3258" s="966">
        <f t="shared" si="736"/>
        <v>7857.046153846155</v>
      </c>
      <c r="S3258" s="960">
        <f t="shared" si="737"/>
        <v>0</v>
      </c>
      <c r="T3258" s="961"/>
      <c r="U3258" s="954"/>
    </row>
    <row r="3259" spans="1:21" ht="33" outlineLevel="1">
      <c r="A3259" s="1006"/>
      <c r="B3259" s="1006"/>
      <c r="C3259" s="1006"/>
      <c r="D3259" s="1006" t="s">
        <v>7608</v>
      </c>
      <c r="E3259" s="968" t="s">
        <v>7456</v>
      </c>
      <c r="F3259" s="1007" t="s">
        <v>7609</v>
      </c>
      <c r="G3259" s="947" t="s">
        <v>929</v>
      </c>
      <c r="H3259" s="1010" t="s">
        <v>1020</v>
      </c>
      <c r="I3259" s="990">
        <v>1.2</v>
      </c>
      <c r="J3259" s="950">
        <v>0.02</v>
      </c>
      <c r="K3259" s="951"/>
      <c r="L3259" s="952"/>
      <c r="M3259" s="951"/>
      <c r="N3259" s="966">
        <f t="shared" si="744"/>
        <v>392852.30769230775</v>
      </c>
      <c r="O3259" s="932">
        <f>+IFERROR(VLOOKUP($A3259,DGMTC7606,10,0),0)</f>
        <v>0</v>
      </c>
      <c r="P3259" s="932">
        <f t="shared" si="745"/>
        <v>0</v>
      </c>
      <c r="Q3259" s="932">
        <f t="shared" si="746"/>
        <v>0</v>
      </c>
      <c r="R3259" s="966">
        <f t="shared" si="736"/>
        <v>9428.4553846153867</v>
      </c>
      <c r="S3259" s="960">
        <f t="shared" si="737"/>
        <v>0</v>
      </c>
      <c r="T3259" s="961"/>
      <c r="U3259" s="954"/>
    </row>
    <row r="3260" spans="1:21" ht="33" outlineLevel="1">
      <c r="A3260" s="1006"/>
      <c r="B3260" s="1006"/>
      <c r="C3260" s="1006"/>
      <c r="D3260" s="1006" t="s">
        <v>7610</v>
      </c>
      <c r="E3260" s="968" t="s">
        <v>7456</v>
      </c>
      <c r="F3260" s="1007" t="s">
        <v>7611</v>
      </c>
      <c r="G3260" s="947" t="s">
        <v>929</v>
      </c>
      <c r="H3260" s="1010" t="s">
        <v>1020</v>
      </c>
      <c r="I3260" s="990">
        <v>1.4</v>
      </c>
      <c r="J3260" s="950">
        <v>0.02</v>
      </c>
      <c r="K3260" s="951"/>
      <c r="L3260" s="952"/>
      <c r="M3260" s="951"/>
      <c r="N3260" s="966">
        <f t="shared" si="744"/>
        <v>392852.30769230775</v>
      </c>
      <c r="O3260" s="932">
        <f>+IFERROR(VLOOKUP($A3260,DGMTC7606,10,0),0)</f>
        <v>0</v>
      </c>
      <c r="P3260" s="932">
        <f t="shared" si="745"/>
        <v>0</v>
      </c>
      <c r="Q3260" s="932">
        <f t="shared" si="746"/>
        <v>0</v>
      </c>
      <c r="R3260" s="966">
        <f t="shared" si="736"/>
        <v>10999.864615384617</v>
      </c>
      <c r="S3260" s="960">
        <f t="shared" si="737"/>
        <v>0</v>
      </c>
      <c r="T3260" s="961"/>
      <c r="U3260" s="954"/>
    </row>
    <row r="3261" spans="1:21" outlineLevel="1">
      <c r="A3261" s="1006"/>
      <c r="B3261" s="1006"/>
      <c r="C3261" s="1006"/>
      <c r="D3261" s="1006" t="s">
        <v>7612</v>
      </c>
      <c r="E3261" s="968" t="s">
        <v>7456</v>
      </c>
      <c r="F3261" s="1007" t="s">
        <v>7613</v>
      </c>
      <c r="G3261" s="947" t="s">
        <v>929</v>
      </c>
      <c r="H3261" s="1010" t="s">
        <v>1020</v>
      </c>
      <c r="I3261" s="990">
        <v>1.6</v>
      </c>
      <c r="J3261" s="950">
        <v>0.02</v>
      </c>
      <c r="K3261" s="951"/>
      <c r="L3261" s="952"/>
      <c r="M3261" s="951"/>
      <c r="N3261" s="966">
        <f t="shared" si="744"/>
        <v>392852.30769230775</v>
      </c>
      <c r="O3261" s="932">
        <f>+IFERROR(VLOOKUP($A3261,DGMTC7606,10,0),0)</f>
        <v>0</v>
      </c>
      <c r="P3261" s="932">
        <f t="shared" si="745"/>
        <v>0</v>
      </c>
      <c r="Q3261" s="932">
        <f t="shared" si="746"/>
        <v>0</v>
      </c>
      <c r="R3261" s="966">
        <f t="shared" si="736"/>
        <v>12571.273846153848</v>
      </c>
      <c r="S3261" s="960">
        <f t="shared" si="737"/>
        <v>0</v>
      </c>
      <c r="T3261" s="961"/>
      <c r="U3261" s="954"/>
    </row>
    <row r="3262" spans="1:21" outlineLevel="1">
      <c r="A3262" s="1006"/>
      <c r="B3262" s="1006"/>
      <c r="C3262" s="1006"/>
      <c r="D3262" s="1006" t="s">
        <v>7614</v>
      </c>
      <c r="E3262" s="968" t="s">
        <v>7465</v>
      </c>
      <c r="F3262" s="1007" t="s">
        <v>7615</v>
      </c>
      <c r="G3262" s="947" t="s">
        <v>929</v>
      </c>
      <c r="H3262" s="1010" t="s">
        <v>1020</v>
      </c>
      <c r="I3262" s="990">
        <v>1</v>
      </c>
      <c r="J3262" s="950">
        <v>2.5999999999999999E-2</v>
      </c>
      <c r="K3262" s="951"/>
      <c r="L3262" s="952"/>
      <c r="M3262" s="1002"/>
      <c r="N3262" s="966">
        <f t="shared" si="744"/>
        <v>392852.30769230775</v>
      </c>
      <c r="O3262" s="932">
        <f>+IFERROR(VLOOKUP($A3262,DGMTC11,10,0),0)</f>
        <v>0</v>
      </c>
      <c r="P3262" s="932">
        <f t="shared" si="745"/>
        <v>0</v>
      </c>
      <c r="Q3262" s="932">
        <f t="shared" si="746"/>
        <v>0</v>
      </c>
      <c r="R3262" s="966">
        <f t="shared" si="736"/>
        <v>10214.160000000002</v>
      </c>
      <c r="S3262" s="960">
        <f t="shared" si="737"/>
        <v>0</v>
      </c>
      <c r="T3262" s="961"/>
      <c r="U3262" s="954"/>
    </row>
    <row r="3263" spans="1:21" ht="33" outlineLevel="1">
      <c r="A3263" s="1006"/>
      <c r="B3263" s="1006"/>
      <c r="C3263" s="1006"/>
      <c r="D3263" s="1006" t="s">
        <v>7616</v>
      </c>
      <c r="E3263" s="968" t="s">
        <v>7465</v>
      </c>
      <c r="F3263" s="1007" t="s">
        <v>7617</v>
      </c>
      <c r="G3263" s="947" t="s">
        <v>929</v>
      </c>
      <c r="H3263" s="1010" t="s">
        <v>1020</v>
      </c>
      <c r="I3263" s="990">
        <v>1.2</v>
      </c>
      <c r="J3263" s="950">
        <v>2.5999999999999999E-2</v>
      </c>
      <c r="K3263" s="951"/>
      <c r="L3263" s="952"/>
      <c r="M3263" s="951"/>
      <c r="N3263" s="966">
        <f t="shared" si="744"/>
        <v>392852.30769230775</v>
      </c>
      <c r="O3263" s="932">
        <f>+IFERROR(VLOOKUP($A3263,DGMTC7606,10,0),0)</f>
        <v>0</v>
      </c>
      <c r="P3263" s="932">
        <f t="shared" si="745"/>
        <v>0</v>
      </c>
      <c r="Q3263" s="932">
        <f t="shared" si="746"/>
        <v>0</v>
      </c>
      <c r="R3263" s="966">
        <f t="shared" si="736"/>
        <v>12256.992000000002</v>
      </c>
      <c r="S3263" s="960">
        <f t="shared" si="737"/>
        <v>0</v>
      </c>
      <c r="T3263" s="961"/>
      <c r="U3263" s="954"/>
    </row>
    <row r="3264" spans="1:21" ht="33" outlineLevel="1">
      <c r="A3264" s="1006"/>
      <c r="B3264" s="1006"/>
      <c r="C3264" s="1006"/>
      <c r="D3264" s="1006" t="s">
        <v>7618</v>
      </c>
      <c r="E3264" s="968" t="s">
        <v>7465</v>
      </c>
      <c r="F3264" s="1007" t="s">
        <v>7619</v>
      </c>
      <c r="G3264" s="947" t="s">
        <v>929</v>
      </c>
      <c r="H3264" s="1010" t="s">
        <v>1020</v>
      </c>
      <c r="I3264" s="990">
        <v>1.4</v>
      </c>
      <c r="J3264" s="950">
        <v>2.5999999999999999E-2</v>
      </c>
      <c r="K3264" s="951"/>
      <c r="L3264" s="952"/>
      <c r="M3264" s="951"/>
      <c r="N3264" s="966">
        <f t="shared" si="744"/>
        <v>392852.30769230775</v>
      </c>
      <c r="O3264" s="932">
        <f>+IFERROR(VLOOKUP($A3264,DGMTC7606,10,0),0)</f>
        <v>0</v>
      </c>
      <c r="P3264" s="932">
        <f t="shared" si="745"/>
        <v>0</v>
      </c>
      <c r="Q3264" s="932">
        <f t="shared" si="746"/>
        <v>0</v>
      </c>
      <c r="R3264" s="966">
        <f t="shared" si="736"/>
        <v>14299.824000000001</v>
      </c>
      <c r="S3264" s="960">
        <f t="shared" si="737"/>
        <v>0</v>
      </c>
      <c r="T3264" s="961"/>
      <c r="U3264" s="954"/>
    </row>
    <row r="3265" spans="1:21" outlineLevel="1">
      <c r="A3265" s="1006"/>
      <c r="B3265" s="1006"/>
      <c r="C3265" s="1006"/>
      <c r="D3265" s="1006" t="s">
        <v>7620</v>
      </c>
      <c r="E3265" s="968" t="s">
        <v>7465</v>
      </c>
      <c r="F3265" s="1007" t="s">
        <v>7621</v>
      </c>
      <c r="G3265" s="947" t="s">
        <v>929</v>
      </c>
      <c r="H3265" s="1010" t="s">
        <v>1020</v>
      </c>
      <c r="I3265" s="990">
        <v>1.6</v>
      </c>
      <c r="J3265" s="950">
        <v>2.5999999999999999E-2</v>
      </c>
      <c r="K3265" s="951"/>
      <c r="L3265" s="952"/>
      <c r="M3265" s="951"/>
      <c r="N3265" s="966">
        <f t="shared" si="744"/>
        <v>392852.30769230775</v>
      </c>
      <c r="O3265" s="932">
        <f>+IFERROR(VLOOKUP($A3265,DGMTC7606,10,0),0)</f>
        <v>0</v>
      </c>
      <c r="P3265" s="932">
        <f t="shared" si="745"/>
        <v>0</v>
      </c>
      <c r="Q3265" s="932">
        <f t="shared" si="746"/>
        <v>0</v>
      </c>
      <c r="R3265" s="966">
        <f t="shared" si="736"/>
        <v>16342.656000000001</v>
      </c>
      <c r="S3265" s="960">
        <f t="shared" si="737"/>
        <v>0</v>
      </c>
      <c r="T3265" s="961"/>
      <c r="U3265" s="954"/>
    </row>
    <row r="3266" spans="1:21" outlineLevel="1">
      <c r="A3266" s="1006"/>
      <c r="B3266" s="1006"/>
      <c r="C3266" s="1006"/>
      <c r="D3266" s="1006" t="s">
        <v>7622</v>
      </c>
      <c r="E3266" s="968" t="s">
        <v>7474</v>
      </c>
      <c r="F3266" s="1007" t="s">
        <v>7623</v>
      </c>
      <c r="G3266" s="947" t="s">
        <v>929</v>
      </c>
      <c r="H3266" s="1010" t="s">
        <v>1020</v>
      </c>
      <c r="I3266" s="990">
        <v>1</v>
      </c>
      <c r="J3266" s="950">
        <v>3.3000000000000002E-2</v>
      </c>
      <c r="K3266" s="951"/>
      <c r="L3266" s="952"/>
      <c r="M3266" s="1002"/>
      <c r="N3266" s="966">
        <f t="shared" si="744"/>
        <v>392852.30769230775</v>
      </c>
      <c r="O3266" s="932">
        <f>+IFERROR(VLOOKUP($A3266,DGMTC11,10,0),0)</f>
        <v>0</v>
      </c>
      <c r="P3266" s="932">
        <f t="shared" si="745"/>
        <v>0</v>
      </c>
      <c r="Q3266" s="932">
        <f t="shared" si="746"/>
        <v>0</v>
      </c>
      <c r="R3266" s="966">
        <f t="shared" si="736"/>
        <v>12964.126153846157</v>
      </c>
      <c r="S3266" s="960">
        <f t="shared" si="737"/>
        <v>0</v>
      </c>
      <c r="T3266" s="961"/>
      <c r="U3266" s="954"/>
    </row>
    <row r="3267" spans="1:21" ht="33" outlineLevel="1">
      <c r="A3267" s="1006"/>
      <c r="B3267" s="1006"/>
      <c r="C3267" s="1006"/>
      <c r="D3267" s="1006" t="s">
        <v>7624</v>
      </c>
      <c r="E3267" s="968" t="s">
        <v>7474</v>
      </c>
      <c r="F3267" s="1007" t="s">
        <v>7625</v>
      </c>
      <c r="G3267" s="947" t="s">
        <v>929</v>
      </c>
      <c r="H3267" s="1010" t="s">
        <v>1020</v>
      </c>
      <c r="I3267" s="990">
        <v>1.2</v>
      </c>
      <c r="J3267" s="950">
        <v>3.3000000000000002E-2</v>
      </c>
      <c r="K3267" s="951"/>
      <c r="L3267" s="952"/>
      <c r="M3267" s="951"/>
      <c r="N3267" s="966">
        <f t="shared" si="744"/>
        <v>392852.30769230775</v>
      </c>
      <c r="O3267" s="932">
        <f>+IFERROR(VLOOKUP($A3267,DGMTC7606,10,0),0)</f>
        <v>0</v>
      </c>
      <c r="P3267" s="932">
        <f t="shared" si="745"/>
        <v>0</v>
      </c>
      <c r="Q3267" s="932">
        <f t="shared" si="746"/>
        <v>0</v>
      </c>
      <c r="R3267" s="966">
        <f t="shared" si="736"/>
        <v>15556.951384615388</v>
      </c>
      <c r="S3267" s="960">
        <f t="shared" si="737"/>
        <v>0</v>
      </c>
      <c r="T3267" s="961"/>
      <c r="U3267" s="954"/>
    </row>
    <row r="3268" spans="1:21" ht="33" outlineLevel="1">
      <c r="A3268" s="1006"/>
      <c r="B3268" s="1006"/>
      <c r="C3268" s="1006"/>
      <c r="D3268" s="1006" t="s">
        <v>7626</v>
      </c>
      <c r="E3268" s="968" t="s">
        <v>7474</v>
      </c>
      <c r="F3268" s="1007" t="s">
        <v>7627</v>
      </c>
      <c r="G3268" s="947" t="s">
        <v>929</v>
      </c>
      <c r="H3268" s="1010" t="s">
        <v>1020</v>
      </c>
      <c r="I3268" s="990">
        <v>1.4</v>
      </c>
      <c r="J3268" s="950">
        <v>3.3000000000000002E-2</v>
      </c>
      <c r="K3268" s="951"/>
      <c r="L3268" s="952"/>
      <c r="M3268" s="951"/>
      <c r="N3268" s="966">
        <f t="shared" si="744"/>
        <v>392852.30769230775</v>
      </c>
      <c r="O3268" s="932">
        <f>+IFERROR(VLOOKUP($A3268,DGMTC7606,10,0),0)</f>
        <v>0</v>
      </c>
      <c r="P3268" s="932">
        <f t="shared" si="745"/>
        <v>0</v>
      </c>
      <c r="Q3268" s="932">
        <f t="shared" si="746"/>
        <v>0</v>
      </c>
      <c r="R3268" s="966">
        <f t="shared" si="736"/>
        <v>18149.776615384617</v>
      </c>
      <c r="S3268" s="960">
        <f t="shared" si="737"/>
        <v>0</v>
      </c>
      <c r="T3268" s="961"/>
      <c r="U3268" s="954"/>
    </row>
    <row r="3269" spans="1:21" outlineLevel="1">
      <c r="A3269" s="1006"/>
      <c r="B3269" s="1006"/>
      <c r="C3269" s="1006"/>
      <c r="D3269" s="1006" t="s">
        <v>7628</v>
      </c>
      <c r="E3269" s="968" t="s">
        <v>7474</v>
      </c>
      <c r="F3269" s="1007" t="s">
        <v>7629</v>
      </c>
      <c r="G3269" s="947" t="s">
        <v>929</v>
      </c>
      <c r="H3269" s="1010" t="s">
        <v>1020</v>
      </c>
      <c r="I3269" s="990">
        <v>1.6</v>
      </c>
      <c r="J3269" s="950">
        <v>3.3000000000000002E-2</v>
      </c>
      <c r="K3269" s="951"/>
      <c r="L3269" s="952"/>
      <c r="M3269" s="951"/>
      <c r="N3269" s="966">
        <f t="shared" si="744"/>
        <v>392852.30769230775</v>
      </c>
      <c r="O3269" s="932">
        <f>+IFERROR(VLOOKUP($A3269,DGMTC7606,10,0),0)</f>
        <v>0</v>
      </c>
      <c r="P3269" s="932">
        <f t="shared" si="745"/>
        <v>0</v>
      </c>
      <c r="Q3269" s="932">
        <f t="shared" si="746"/>
        <v>0</v>
      </c>
      <c r="R3269" s="966">
        <f t="shared" si="736"/>
        <v>20742.601846153852</v>
      </c>
      <c r="S3269" s="960">
        <f t="shared" si="737"/>
        <v>0</v>
      </c>
      <c r="T3269" s="961"/>
      <c r="U3269" s="954"/>
    </row>
    <row r="3270" spans="1:21" outlineLevel="1">
      <c r="A3270" s="1006"/>
      <c r="B3270" s="1006"/>
      <c r="C3270" s="1006"/>
      <c r="D3270" s="1006" t="s">
        <v>7630</v>
      </c>
      <c r="E3270" s="968" t="s">
        <v>7483</v>
      </c>
      <c r="F3270" s="1007" t="s">
        <v>7631</v>
      </c>
      <c r="G3270" s="947" t="s">
        <v>929</v>
      </c>
      <c r="H3270" s="1010" t="s">
        <v>1020</v>
      </c>
      <c r="I3270" s="990">
        <v>1</v>
      </c>
      <c r="J3270" s="950">
        <v>4.2000000000000003E-2</v>
      </c>
      <c r="K3270" s="951"/>
      <c r="L3270" s="952"/>
      <c r="M3270" s="1002"/>
      <c r="N3270" s="966">
        <f t="shared" si="744"/>
        <v>392852.30769230775</v>
      </c>
      <c r="O3270" s="932">
        <f>+IFERROR(VLOOKUP($A3270,DGMTC11,10,0),0)</f>
        <v>0</v>
      </c>
      <c r="P3270" s="932">
        <f t="shared" si="745"/>
        <v>0</v>
      </c>
      <c r="Q3270" s="932">
        <f t="shared" si="746"/>
        <v>0</v>
      </c>
      <c r="R3270" s="966">
        <f t="shared" si="736"/>
        <v>16499.796923076927</v>
      </c>
      <c r="S3270" s="960">
        <f t="shared" si="737"/>
        <v>0</v>
      </c>
      <c r="T3270" s="961"/>
      <c r="U3270" s="954"/>
    </row>
    <row r="3271" spans="1:21" ht="33" outlineLevel="1">
      <c r="A3271" s="1006"/>
      <c r="B3271" s="1006"/>
      <c r="C3271" s="1006"/>
      <c r="D3271" s="1006" t="s">
        <v>7632</v>
      </c>
      <c r="E3271" s="968" t="s">
        <v>7483</v>
      </c>
      <c r="F3271" s="1007" t="s">
        <v>7633</v>
      </c>
      <c r="G3271" s="947" t="s">
        <v>929</v>
      </c>
      <c r="H3271" s="1010" t="s">
        <v>1020</v>
      </c>
      <c r="I3271" s="990">
        <v>1.2</v>
      </c>
      <c r="J3271" s="950">
        <v>4.2000000000000003E-2</v>
      </c>
      <c r="K3271" s="951"/>
      <c r="L3271" s="952"/>
      <c r="M3271" s="951"/>
      <c r="N3271" s="966">
        <f t="shared" si="744"/>
        <v>392852.30769230775</v>
      </c>
      <c r="O3271" s="932">
        <f>+IFERROR(VLOOKUP($A3271,DGMTC7606,10,0),0)</f>
        <v>0</v>
      </c>
      <c r="P3271" s="932">
        <f t="shared" si="745"/>
        <v>0</v>
      </c>
      <c r="Q3271" s="932">
        <f t="shared" si="746"/>
        <v>0</v>
      </c>
      <c r="R3271" s="966">
        <f t="shared" si="736"/>
        <v>19799.756307692311</v>
      </c>
      <c r="S3271" s="960">
        <f t="shared" si="737"/>
        <v>0</v>
      </c>
      <c r="T3271" s="961"/>
      <c r="U3271" s="954"/>
    </row>
    <row r="3272" spans="1:21" ht="33" outlineLevel="1">
      <c r="A3272" s="1006"/>
      <c r="B3272" s="1006"/>
      <c r="C3272" s="1006"/>
      <c r="D3272" s="1006" t="s">
        <v>7634</v>
      </c>
      <c r="E3272" s="968" t="s">
        <v>7483</v>
      </c>
      <c r="F3272" s="1007" t="s">
        <v>7635</v>
      </c>
      <c r="G3272" s="947" t="s">
        <v>929</v>
      </c>
      <c r="H3272" s="1010" t="s">
        <v>1020</v>
      </c>
      <c r="I3272" s="990">
        <v>1.4</v>
      </c>
      <c r="J3272" s="950">
        <v>4.2000000000000003E-2</v>
      </c>
      <c r="K3272" s="951"/>
      <c r="L3272" s="952"/>
      <c r="M3272" s="951"/>
      <c r="N3272" s="966">
        <f t="shared" si="744"/>
        <v>392852.30769230775</v>
      </c>
      <c r="O3272" s="932">
        <f>+IFERROR(VLOOKUP($A3272,DGMTC7606,10,0),0)</f>
        <v>0</v>
      </c>
      <c r="P3272" s="932">
        <f t="shared" si="745"/>
        <v>0</v>
      </c>
      <c r="Q3272" s="932">
        <f t="shared" si="746"/>
        <v>0</v>
      </c>
      <c r="R3272" s="966">
        <f t="shared" si="736"/>
        <v>23099.715692307695</v>
      </c>
      <c r="S3272" s="960">
        <f t="shared" si="737"/>
        <v>0</v>
      </c>
      <c r="T3272" s="961"/>
      <c r="U3272" s="954"/>
    </row>
    <row r="3273" spans="1:21" outlineLevel="1">
      <c r="A3273" s="1006"/>
      <c r="B3273" s="1006"/>
      <c r="C3273" s="1006"/>
      <c r="D3273" s="1006" t="s">
        <v>7636</v>
      </c>
      <c r="E3273" s="968" t="s">
        <v>7483</v>
      </c>
      <c r="F3273" s="1007" t="s">
        <v>7637</v>
      </c>
      <c r="G3273" s="947" t="s">
        <v>929</v>
      </c>
      <c r="H3273" s="1010" t="s">
        <v>1020</v>
      </c>
      <c r="I3273" s="990">
        <v>1.6</v>
      </c>
      <c r="J3273" s="950">
        <v>4.2000000000000003E-2</v>
      </c>
      <c r="K3273" s="951"/>
      <c r="L3273" s="952"/>
      <c r="M3273" s="951"/>
      <c r="N3273" s="966">
        <f t="shared" si="744"/>
        <v>392852.30769230775</v>
      </c>
      <c r="O3273" s="932">
        <f>+IFERROR(VLOOKUP($A3273,DGMTC7606,10,0),0)</f>
        <v>0</v>
      </c>
      <c r="P3273" s="932">
        <f t="shared" si="745"/>
        <v>0</v>
      </c>
      <c r="Q3273" s="932">
        <f t="shared" si="746"/>
        <v>0</v>
      </c>
      <c r="R3273" s="966">
        <f t="shared" si="736"/>
        <v>26399.675076923086</v>
      </c>
      <c r="S3273" s="960">
        <f t="shared" si="737"/>
        <v>0</v>
      </c>
      <c r="T3273" s="961"/>
      <c r="U3273" s="954"/>
    </row>
    <row r="3274" spans="1:21" outlineLevel="1">
      <c r="A3274" s="1006"/>
      <c r="B3274" s="1006"/>
      <c r="C3274" s="1006"/>
      <c r="D3274" s="1006" t="s">
        <v>7638</v>
      </c>
      <c r="E3274" s="968" t="s">
        <v>7492</v>
      </c>
      <c r="F3274" s="1007" t="s">
        <v>7639</v>
      </c>
      <c r="G3274" s="947" t="s">
        <v>929</v>
      </c>
      <c r="H3274" s="1010" t="s">
        <v>1020</v>
      </c>
      <c r="I3274" s="990">
        <v>1</v>
      </c>
      <c r="J3274" s="950">
        <v>5.1999999999999998E-2</v>
      </c>
      <c r="K3274" s="951"/>
      <c r="L3274" s="952"/>
      <c r="M3274" s="1002"/>
      <c r="N3274" s="966">
        <f t="shared" si="744"/>
        <v>392852.30769230775</v>
      </c>
      <c r="O3274" s="932">
        <f>+IFERROR(VLOOKUP($A3274,DGMTC11,10,0),0)</f>
        <v>0</v>
      </c>
      <c r="P3274" s="932">
        <f t="shared" si="745"/>
        <v>0</v>
      </c>
      <c r="Q3274" s="932">
        <f t="shared" si="746"/>
        <v>0</v>
      </c>
      <c r="R3274" s="966">
        <f t="shared" si="736"/>
        <v>20428.320000000003</v>
      </c>
      <c r="S3274" s="960">
        <f t="shared" si="737"/>
        <v>0</v>
      </c>
      <c r="T3274" s="961"/>
      <c r="U3274" s="954"/>
    </row>
    <row r="3275" spans="1:21" ht="33" outlineLevel="1">
      <c r="A3275" s="1006"/>
      <c r="B3275" s="1006"/>
      <c r="C3275" s="1006"/>
      <c r="D3275" s="1006" t="s">
        <v>7640</v>
      </c>
      <c r="E3275" s="968" t="s">
        <v>7492</v>
      </c>
      <c r="F3275" s="1007" t="s">
        <v>7641</v>
      </c>
      <c r="G3275" s="947" t="s">
        <v>929</v>
      </c>
      <c r="H3275" s="1010" t="s">
        <v>1020</v>
      </c>
      <c r="I3275" s="990">
        <v>1.2</v>
      </c>
      <c r="J3275" s="950">
        <v>5.1999999999999998E-2</v>
      </c>
      <c r="K3275" s="951"/>
      <c r="L3275" s="952"/>
      <c r="M3275" s="951"/>
      <c r="N3275" s="966">
        <f t="shared" si="744"/>
        <v>392852.30769230775</v>
      </c>
      <c r="O3275" s="932">
        <f>+IFERROR(VLOOKUP($A3275,DGMTC7606,10,0),0)</f>
        <v>0</v>
      </c>
      <c r="P3275" s="932">
        <f t="shared" si="745"/>
        <v>0</v>
      </c>
      <c r="Q3275" s="932">
        <f t="shared" si="746"/>
        <v>0</v>
      </c>
      <c r="R3275" s="966">
        <f t="shared" si="736"/>
        <v>24513.984000000004</v>
      </c>
      <c r="S3275" s="960">
        <f t="shared" si="737"/>
        <v>0</v>
      </c>
      <c r="T3275" s="961"/>
      <c r="U3275" s="954"/>
    </row>
    <row r="3276" spans="1:21" ht="33" outlineLevel="1">
      <c r="A3276" s="1006"/>
      <c r="B3276" s="1006"/>
      <c r="C3276" s="1006"/>
      <c r="D3276" s="1006" t="s">
        <v>7642</v>
      </c>
      <c r="E3276" s="968" t="s">
        <v>7492</v>
      </c>
      <c r="F3276" s="1007" t="s">
        <v>7643</v>
      </c>
      <c r="G3276" s="947" t="s">
        <v>929</v>
      </c>
      <c r="H3276" s="1010" t="s">
        <v>1020</v>
      </c>
      <c r="I3276" s="990">
        <v>1.4</v>
      </c>
      <c r="J3276" s="950">
        <v>5.1999999999999998E-2</v>
      </c>
      <c r="K3276" s="951"/>
      <c r="L3276" s="952"/>
      <c r="M3276" s="951"/>
      <c r="N3276" s="966">
        <f t="shared" si="744"/>
        <v>392852.30769230775</v>
      </c>
      <c r="O3276" s="932">
        <f>+IFERROR(VLOOKUP($A3276,DGMTC7606,10,0),0)</f>
        <v>0</v>
      </c>
      <c r="P3276" s="932">
        <f t="shared" si="745"/>
        <v>0</v>
      </c>
      <c r="Q3276" s="932">
        <f t="shared" si="746"/>
        <v>0</v>
      </c>
      <c r="R3276" s="966">
        <f t="shared" si="736"/>
        <v>28599.648000000001</v>
      </c>
      <c r="S3276" s="960">
        <f t="shared" si="737"/>
        <v>0</v>
      </c>
      <c r="T3276" s="961"/>
      <c r="U3276" s="954"/>
    </row>
    <row r="3277" spans="1:21" outlineLevel="1">
      <c r="A3277" s="1006"/>
      <c r="B3277" s="1006"/>
      <c r="C3277" s="1006"/>
      <c r="D3277" s="1006" t="s">
        <v>7644</v>
      </c>
      <c r="E3277" s="968" t="s">
        <v>7492</v>
      </c>
      <c r="F3277" s="1007" t="s">
        <v>7645</v>
      </c>
      <c r="G3277" s="947" t="s">
        <v>929</v>
      </c>
      <c r="H3277" s="1010" t="s">
        <v>1020</v>
      </c>
      <c r="I3277" s="990">
        <v>1.6</v>
      </c>
      <c r="J3277" s="950">
        <v>5.1999999999999998E-2</v>
      </c>
      <c r="K3277" s="951"/>
      <c r="L3277" s="952"/>
      <c r="M3277" s="951"/>
      <c r="N3277" s="966">
        <f t="shared" si="744"/>
        <v>392852.30769230775</v>
      </c>
      <c r="O3277" s="932">
        <f>+IFERROR(VLOOKUP($A3277,DGMTC7606,10,0),0)</f>
        <v>0</v>
      </c>
      <c r="P3277" s="932">
        <f t="shared" si="745"/>
        <v>0</v>
      </c>
      <c r="Q3277" s="932">
        <f t="shared" si="746"/>
        <v>0</v>
      </c>
      <c r="R3277" s="966">
        <f t="shared" si="736"/>
        <v>32685.312000000002</v>
      </c>
      <c r="S3277" s="960">
        <f t="shared" si="737"/>
        <v>0</v>
      </c>
      <c r="T3277" s="961"/>
      <c r="U3277" s="954"/>
    </row>
    <row r="3278" spans="1:21" outlineLevel="1">
      <c r="A3278" s="1006"/>
      <c r="B3278" s="1006"/>
      <c r="C3278" s="1006"/>
      <c r="D3278" s="1006" t="s">
        <v>7646</v>
      </c>
      <c r="E3278" s="968" t="s">
        <v>7501</v>
      </c>
      <c r="F3278" s="1007" t="s">
        <v>7647</v>
      </c>
      <c r="G3278" s="947" t="s">
        <v>929</v>
      </c>
      <c r="H3278" s="1010" t="s">
        <v>1020</v>
      </c>
      <c r="I3278" s="990">
        <v>1</v>
      </c>
      <c r="J3278" s="950">
        <v>6.9000000000000006E-2</v>
      </c>
      <c r="K3278" s="951"/>
      <c r="L3278" s="952"/>
      <c r="M3278" s="1002"/>
      <c r="N3278" s="966">
        <f t="shared" si="744"/>
        <v>392852.30769230775</v>
      </c>
      <c r="O3278" s="932">
        <f>+IFERROR(VLOOKUP($A3278,DGMTC11,10,0),0)</f>
        <v>0</v>
      </c>
      <c r="P3278" s="932">
        <f t="shared" si="745"/>
        <v>0</v>
      </c>
      <c r="Q3278" s="932">
        <f t="shared" si="746"/>
        <v>0</v>
      </c>
      <c r="R3278" s="966">
        <f t="shared" si="736"/>
        <v>27106.809230769235</v>
      </c>
      <c r="S3278" s="960">
        <f t="shared" si="737"/>
        <v>0</v>
      </c>
      <c r="T3278" s="961"/>
      <c r="U3278" s="954"/>
    </row>
    <row r="3279" spans="1:21" ht="33" outlineLevel="1">
      <c r="A3279" s="1006"/>
      <c r="B3279" s="1006"/>
      <c r="C3279" s="1006"/>
      <c r="D3279" s="1006" t="s">
        <v>7648</v>
      </c>
      <c r="E3279" s="968" t="s">
        <v>7501</v>
      </c>
      <c r="F3279" s="1007" t="s">
        <v>7649</v>
      </c>
      <c r="G3279" s="947" t="s">
        <v>929</v>
      </c>
      <c r="H3279" s="1010" t="s">
        <v>1020</v>
      </c>
      <c r="I3279" s="990">
        <v>1.2</v>
      </c>
      <c r="J3279" s="950">
        <v>6.9000000000000006E-2</v>
      </c>
      <c r="K3279" s="951"/>
      <c r="L3279" s="952"/>
      <c r="M3279" s="951"/>
      <c r="N3279" s="966">
        <f t="shared" si="744"/>
        <v>392852.30769230775</v>
      </c>
      <c r="O3279" s="932">
        <f>+IFERROR(VLOOKUP($A3279,DGMTC7606,10,0),0)</f>
        <v>0</v>
      </c>
      <c r="P3279" s="932">
        <f t="shared" si="745"/>
        <v>0</v>
      </c>
      <c r="Q3279" s="932">
        <f t="shared" si="746"/>
        <v>0</v>
      </c>
      <c r="R3279" s="966">
        <f t="shared" si="736"/>
        <v>32528.171076923081</v>
      </c>
      <c r="S3279" s="960">
        <f t="shared" si="737"/>
        <v>0</v>
      </c>
      <c r="T3279" s="961"/>
      <c r="U3279" s="954"/>
    </row>
    <row r="3280" spans="1:21" ht="33" outlineLevel="1">
      <c r="A3280" s="1006"/>
      <c r="B3280" s="1006"/>
      <c r="C3280" s="1006"/>
      <c r="D3280" s="1006" t="s">
        <v>7650</v>
      </c>
      <c r="E3280" s="968" t="s">
        <v>7501</v>
      </c>
      <c r="F3280" s="1007" t="s">
        <v>7651</v>
      </c>
      <c r="G3280" s="947" t="s">
        <v>929</v>
      </c>
      <c r="H3280" s="1010" t="s">
        <v>1020</v>
      </c>
      <c r="I3280" s="990">
        <v>1.4</v>
      </c>
      <c r="J3280" s="950">
        <v>6.9000000000000006E-2</v>
      </c>
      <c r="K3280" s="951"/>
      <c r="L3280" s="952"/>
      <c r="M3280" s="951"/>
      <c r="N3280" s="966">
        <f t="shared" si="744"/>
        <v>392852.30769230775</v>
      </c>
      <c r="O3280" s="932">
        <f>+IFERROR(VLOOKUP($A3280,DGMTC7606,10,0),0)</f>
        <v>0</v>
      </c>
      <c r="P3280" s="932">
        <f t="shared" si="745"/>
        <v>0</v>
      </c>
      <c r="Q3280" s="932">
        <f t="shared" si="746"/>
        <v>0</v>
      </c>
      <c r="R3280" s="966">
        <f t="shared" si="736"/>
        <v>37949.532923076928</v>
      </c>
      <c r="S3280" s="960">
        <f t="shared" si="737"/>
        <v>0</v>
      </c>
      <c r="T3280" s="961"/>
      <c r="U3280" s="954"/>
    </row>
    <row r="3281" spans="1:21" outlineLevel="1">
      <c r="A3281" s="1006"/>
      <c r="B3281" s="1006"/>
      <c r="C3281" s="1006"/>
      <c r="D3281" s="1006" t="s">
        <v>7652</v>
      </c>
      <c r="E3281" s="968" t="s">
        <v>7501</v>
      </c>
      <c r="F3281" s="1007" t="s">
        <v>7653</v>
      </c>
      <c r="G3281" s="947" t="s">
        <v>929</v>
      </c>
      <c r="H3281" s="1010" t="s">
        <v>1020</v>
      </c>
      <c r="I3281" s="990">
        <v>1.6</v>
      </c>
      <c r="J3281" s="950">
        <v>6.9000000000000006E-2</v>
      </c>
      <c r="K3281" s="951"/>
      <c r="L3281" s="952"/>
      <c r="M3281" s="951"/>
      <c r="N3281" s="966">
        <f t="shared" si="744"/>
        <v>392852.30769230775</v>
      </c>
      <c r="O3281" s="932">
        <f>+IFERROR(VLOOKUP($A3281,DGMTC7606,10,0),0)</f>
        <v>0</v>
      </c>
      <c r="P3281" s="932">
        <f t="shared" si="745"/>
        <v>0</v>
      </c>
      <c r="Q3281" s="932">
        <f t="shared" si="746"/>
        <v>0</v>
      </c>
      <c r="R3281" s="966">
        <f t="shared" si="736"/>
        <v>43370.894769230777</v>
      </c>
      <c r="S3281" s="960">
        <f t="shared" si="737"/>
        <v>0</v>
      </c>
      <c r="T3281" s="961"/>
      <c r="U3281" s="954"/>
    </row>
    <row r="3282" spans="1:21" outlineLevel="1">
      <c r="A3282" s="1006"/>
      <c r="B3282" s="1006"/>
      <c r="C3282" s="1006"/>
      <c r="D3282" s="1006" t="s">
        <v>7654</v>
      </c>
      <c r="E3282" s="968" t="s">
        <v>7510</v>
      </c>
      <c r="F3282" s="1007" t="s">
        <v>7655</v>
      </c>
      <c r="G3282" s="947" t="s">
        <v>929</v>
      </c>
      <c r="H3282" s="1010" t="s">
        <v>1020</v>
      </c>
      <c r="I3282" s="990">
        <v>1</v>
      </c>
      <c r="J3282" s="950">
        <v>8.5999999999999993E-2</v>
      </c>
      <c r="K3282" s="951"/>
      <c r="L3282" s="952"/>
      <c r="M3282" s="1002"/>
      <c r="N3282" s="966">
        <f t="shared" si="744"/>
        <v>392852.30769230775</v>
      </c>
      <c r="O3282" s="932">
        <f>+IFERROR(VLOOKUP($A3282,DGMTC11,10,0),0)</f>
        <v>0</v>
      </c>
      <c r="P3282" s="932">
        <f t="shared" si="745"/>
        <v>0</v>
      </c>
      <c r="Q3282" s="932">
        <f t="shared" si="746"/>
        <v>0</v>
      </c>
      <c r="R3282" s="966">
        <f t="shared" si="736"/>
        <v>33785.298461538463</v>
      </c>
      <c r="S3282" s="960">
        <f t="shared" si="737"/>
        <v>0</v>
      </c>
      <c r="T3282" s="961"/>
      <c r="U3282" s="954"/>
    </row>
    <row r="3283" spans="1:21" ht="33" outlineLevel="1">
      <c r="A3283" s="1006"/>
      <c r="B3283" s="1006"/>
      <c r="C3283" s="1006"/>
      <c r="D3283" s="1006" t="s">
        <v>7656</v>
      </c>
      <c r="E3283" s="968" t="s">
        <v>7510</v>
      </c>
      <c r="F3283" s="1007" t="s">
        <v>7657</v>
      </c>
      <c r="G3283" s="947" t="s">
        <v>929</v>
      </c>
      <c r="H3283" s="1010" t="s">
        <v>1020</v>
      </c>
      <c r="I3283" s="990">
        <v>1.2</v>
      </c>
      <c r="J3283" s="950">
        <v>8.5999999999999993E-2</v>
      </c>
      <c r="K3283" s="951"/>
      <c r="L3283" s="952"/>
      <c r="M3283" s="951"/>
      <c r="N3283" s="966">
        <f t="shared" si="744"/>
        <v>392852.30769230775</v>
      </c>
      <c r="O3283" s="932">
        <f>+IFERROR(VLOOKUP($A3283,DGMTC7606,10,0),0)</f>
        <v>0</v>
      </c>
      <c r="P3283" s="932">
        <f t="shared" si="745"/>
        <v>0</v>
      </c>
      <c r="Q3283" s="932">
        <f t="shared" si="746"/>
        <v>0</v>
      </c>
      <c r="R3283" s="966">
        <f t="shared" si="736"/>
        <v>40542.358153846151</v>
      </c>
      <c r="S3283" s="960">
        <f t="shared" si="737"/>
        <v>0</v>
      </c>
      <c r="T3283" s="961"/>
      <c r="U3283" s="954"/>
    </row>
    <row r="3284" spans="1:21" ht="33" outlineLevel="1">
      <c r="A3284" s="1006"/>
      <c r="B3284" s="1006"/>
      <c r="C3284" s="1006"/>
      <c r="D3284" s="1006" t="s">
        <v>7658</v>
      </c>
      <c r="E3284" s="968" t="s">
        <v>7510</v>
      </c>
      <c r="F3284" s="1007" t="s">
        <v>7659</v>
      </c>
      <c r="G3284" s="947" t="s">
        <v>929</v>
      </c>
      <c r="H3284" s="1010" t="s">
        <v>1020</v>
      </c>
      <c r="I3284" s="990">
        <v>1.4</v>
      </c>
      <c r="J3284" s="950">
        <v>8.5999999999999993E-2</v>
      </c>
      <c r="K3284" s="951"/>
      <c r="L3284" s="952"/>
      <c r="M3284" s="951"/>
      <c r="N3284" s="966">
        <f t="shared" si="744"/>
        <v>392852.30769230775</v>
      </c>
      <c r="O3284" s="932">
        <f>+IFERROR(VLOOKUP($A3284,DGMTC7606,10,0),0)</f>
        <v>0</v>
      </c>
      <c r="P3284" s="932">
        <f t="shared" si="745"/>
        <v>0</v>
      </c>
      <c r="Q3284" s="932">
        <f t="shared" si="746"/>
        <v>0</v>
      </c>
      <c r="R3284" s="966">
        <f t="shared" si="736"/>
        <v>47299.417846153847</v>
      </c>
      <c r="S3284" s="960">
        <f t="shared" si="737"/>
        <v>0</v>
      </c>
      <c r="T3284" s="961"/>
      <c r="U3284" s="954"/>
    </row>
    <row r="3285" spans="1:21" outlineLevel="1">
      <c r="A3285" s="1006"/>
      <c r="B3285" s="1006"/>
      <c r="C3285" s="1006"/>
      <c r="D3285" s="1006" t="s">
        <v>7660</v>
      </c>
      <c r="E3285" s="968" t="s">
        <v>7510</v>
      </c>
      <c r="F3285" s="1007" t="s">
        <v>7661</v>
      </c>
      <c r="G3285" s="947" t="s">
        <v>929</v>
      </c>
      <c r="H3285" s="1010" t="s">
        <v>1020</v>
      </c>
      <c r="I3285" s="990">
        <v>1.6</v>
      </c>
      <c r="J3285" s="950">
        <v>8.5999999999999993E-2</v>
      </c>
      <c r="K3285" s="951"/>
      <c r="L3285" s="952"/>
      <c r="M3285" s="951"/>
      <c r="N3285" s="966">
        <f t="shared" si="744"/>
        <v>392852.30769230775</v>
      </c>
      <c r="O3285" s="932">
        <f>+IFERROR(VLOOKUP($A3285,DGMTC7606,10,0),0)</f>
        <v>0</v>
      </c>
      <c r="P3285" s="932">
        <f t="shared" si="745"/>
        <v>0</v>
      </c>
      <c r="Q3285" s="932">
        <f t="shared" si="746"/>
        <v>0</v>
      </c>
      <c r="R3285" s="966">
        <f t="shared" si="736"/>
        <v>54056.477538461542</v>
      </c>
      <c r="S3285" s="960">
        <f t="shared" si="737"/>
        <v>0</v>
      </c>
      <c r="T3285" s="961"/>
      <c r="U3285" s="954"/>
    </row>
    <row r="3286" spans="1:21" outlineLevel="1">
      <c r="A3286" s="1006"/>
      <c r="B3286" s="1006"/>
      <c r="C3286" s="1006"/>
      <c r="D3286" s="1006" t="s">
        <v>7662</v>
      </c>
      <c r="E3286" s="968" t="s">
        <v>7519</v>
      </c>
      <c r="F3286" s="1007" t="s">
        <v>7663</v>
      </c>
      <c r="G3286" s="947" t="s">
        <v>929</v>
      </c>
      <c r="H3286" s="1010" t="s">
        <v>1020</v>
      </c>
      <c r="I3286" s="990">
        <v>1</v>
      </c>
      <c r="J3286" s="950">
        <v>9.6000000000000002E-2</v>
      </c>
      <c r="K3286" s="951"/>
      <c r="L3286" s="952"/>
      <c r="M3286" s="1002"/>
      <c r="N3286" s="966">
        <f t="shared" si="744"/>
        <v>392852.30769230775</v>
      </c>
      <c r="O3286" s="932">
        <f>+IFERROR(VLOOKUP($A3286,DGMTC11,10,0),0)</f>
        <v>0</v>
      </c>
      <c r="P3286" s="932">
        <f t="shared" si="745"/>
        <v>0</v>
      </c>
      <c r="Q3286" s="932">
        <f t="shared" si="746"/>
        <v>0</v>
      </c>
      <c r="R3286" s="966">
        <f t="shared" si="736"/>
        <v>37713.821538461547</v>
      </c>
      <c r="S3286" s="960">
        <f t="shared" si="737"/>
        <v>0</v>
      </c>
      <c r="T3286" s="961"/>
      <c r="U3286" s="954"/>
    </row>
    <row r="3287" spans="1:21" ht="33" outlineLevel="1">
      <c r="A3287" s="1006"/>
      <c r="B3287" s="1006"/>
      <c r="C3287" s="1006"/>
      <c r="D3287" s="1006" t="s">
        <v>7664</v>
      </c>
      <c r="E3287" s="968" t="s">
        <v>7519</v>
      </c>
      <c r="F3287" s="1007" t="s">
        <v>7665</v>
      </c>
      <c r="G3287" s="947" t="s">
        <v>929</v>
      </c>
      <c r="H3287" s="1010" t="s">
        <v>1020</v>
      </c>
      <c r="I3287" s="990">
        <v>1.2</v>
      </c>
      <c r="J3287" s="950">
        <v>9.6000000000000002E-2</v>
      </c>
      <c r="K3287" s="951"/>
      <c r="L3287" s="952"/>
      <c r="M3287" s="951"/>
      <c r="N3287" s="966">
        <f t="shared" si="744"/>
        <v>392852.30769230775</v>
      </c>
      <c r="O3287" s="932">
        <f>+IFERROR(VLOOKUP($A3287,DGMTC7606,10,0),0)</f>
        <v>0</v>
      </c>
      <c r="P3287" s="932">
        <f t="shared" si="745"/>
        <v>0</v>
      </c>
      <c r="Q3287" s="932">
        <f t="shared" si="746"/>
        <v>0</v>
      </c>
      <c r="R3287" s="966">
        <f t="shared" si="736"/>
        <v>45256.585846153852</v>
      </c>
      <c r="S3287" s="960">
        <f t="shared" si="737"/>
        <v>0</v>
      </c>
      <c r="T3287" s="961"/>
      <c r="U3287" s="954"/>
    </row>
    <row r="3288" spans="1:21" ht="33" outlineLevel="1">
      <c r="A3288" s="1006"/>
      <c r="B3288" s="1006"/>
      <c r="C3288" s="1006"/>
      <c r="D3288" s="1006" t="s">
        <v>7666</v>
      </c>
      <c r="E3288" s="968" t="s">
        <v>7519</v>
      </c>
      <c r="F3288" s="1007" t="s">
        <v>7667</v>
      </c>
      <c r="G3288" s="947" t="s">
        <v>929</v>
      </c>
      <c r="H3288" s="1010" t="s">
        <v>1020</v>
      </c>
      <c r="I3288" s="990">
        <v>1.4</v>
      </c>
      <c r="J3288" s="950">
        <v>9.6000000000000002E-2</v>
      </c>
      <c r="K3288" s="951"/>
      <c r="L3288" s="952"/>
      <c r="M3288" s="951"/>
      <c r="N3288" s="966">
        <f t="shared" si="744"/>
        <v>392852.30769230775</v>
      </c>
      <c r="O3288" s="932">
        <f>+IFERROR(VLOOKUP($A3288,DGMTC7606,10,0),0)</f>
        <v>0</v>
      </c>
      <c r="P3288" s="932">
        <f t="shared" si="745"/>
        <v>0</v>
      </c>
      <c r="Q3288" s="932">
        <f t="shared" si="746"/>
        <v>0</v>
      </c>
      <c r="R3288" s="966">
        <f t="shared" si="736"/>
        <v>52799.350153846157</v>
      </c>
      <c r="S3288" s="960">
        <f t="shared" si="737"/>
        <v>0</v>
      </c>
      <c r="T3288" s="961"/>
      <c r="U3288" s="954"/>
    </row>
    <row r="3289" spans="1:21" outlineLevel="1">
      <c r="A3289" s="1006"/>
      <c r="B3289" s="1006"/>
      <c r="C3289" s="1006"/>
      <c r="D3289" s="1006" t="s">
        <v>7668</v>
      </c>
      <c r="E3289" s="968" t="s">
        <v>7519</v>
      </c>
      <c r="F3289" s="1007" t="s">
        <v>7669</v>
      </c>
      <c r="G3289" s="947" t="s">
        <v>929</v>
      </c>
      <c r="H3289" s="1010" t="s">
        <v>1020</v>
      </c>
      <c r="I3289" s="990">
        <v>1.6</v>
      </c>
      <c r="J3289" s="950">
        <v>9.6000000000000002E-2</v>
      </c>
      <c r="K3289" s="951"/>
      <c r="L3289" s="952"/>
      <c r="M3289" s="951"/>
      <c r="N3289" s="966">
        <f t="shared" si="744"/>
        <v>392852.30769230775</v>
      </c>
      <c r="O3289" s="932">
        <f>+IFERROR(VLOOKUP($A3289,DGMTC7606,10,0),0)</f>
        <v>0</v>
      </c>
      <c r="P3289" s="932">
        <f t="shared" si="745"/>
        <v>0</v>
      </c>
      <c r="Q3289" s="932">
        <f t="shared" si="746"/>
        <v>0</v>
      </c>
      <c r="R3289" s="966">
        <f t="shared" si="736"/>
        <v>60342.114461538476</v>
      </c>
      <c r="S3289" s="960">
        <f t="shared" si="737"/>
        <v>0</v>
      </c>
      <c r="T3289" s="961"/>
      <c r="U3289" s="954"/>
    </row>
    <row r="3290" spans="1:21" outlineLevel="1">
      <c r="A3290" s="1006"/>
      <c r="B3290" s="1006"/>
      <c r="C3290" s="1006"/>
      <c r="D3290" s="1006" t="s">
        <v>7670</v>
      </c>
      <c r="E3290" s="968" t="s">
        <v>7528</v>
      </c>
      <c r="F3290" s="1007" t="s">
        <v>7671</v>
      </c>
      <c r="G3290" s="947" t="s">
        <v>929</v>
      </c>
      <c r="H3290" s="1010" t="s">
        <v>1020</v>
      </c>
      <c r="I3290" s="990">
        <v>1</v>
      </c>
      <c r="J3290" s="950">
        <v>0.125</v>
      </c>
      <c r="K3290" s="951"/>
      <c r="L3290" s="952"/>
      <c r="M3290" s="1002"/>
      <c r="N3290" s="966">
        <f t="shared" si="744"/>
        <v>392852.30769230775</v>
      </c>
      <c r="O3290" s="932">
        <f>+IFERROR(VLOOKUP($A3290,DGMTC11,10,0),0)</f>
        <v>0</v>
      </c>
      <c r="P3290" s="932">
        <f t="shared" si="745"/>
        <v>0</v>
      </c>
      <c r="Q3290" s="932">
        <f t="shared" si="746"/>
        <v>0</v>
      </c>
      <c r="R3290" s="966">
        <f t="shared" si="736"/>
        <v>49106.538461538468</v>
      </c>
      <c r="S3290" s="960">
        <f t="shared" si="737"/>
        <v>0</v>
      </c>
      <c r="T3290" s="961"/>
      <c r="U3290" s="954"/>
    </row>
    <row r="3291" spans="1:21" ht="33" outlineLevel="1">
      <c r="A3291" s="1006"/>
      <c r="B3291" s="1006"/>
      <c r="C3291" s="1006"/>
      <c r="D3291" s="1006" t="s">
        <v>7672</v>
      </c>
      <c r="E3291" s="968" t="s">
        <v>7528</v>
      </c>
      <c r="F3291" s="1007" t="s">
        <v>7673</v>
      </c>
      <c r="G3291" s="947" t="s">
        <v>929</v>
      </c>
      <c r="H3291" s="1010" t="s">
        <v>1020</v>
      </c>
      <c r="I3291" s="990">
        <v>1.2</v>
      </c>
      <c r="J3291" s="950">
        <v>0.125</v>
      </c>
      <c r="K3291" s="951"/>
      <c r="L3291" s="952"/>
      <c r="M3291" s="951"/>
      <c r="N3291" s="966">
        <f t="shared" si="744"/>
        <v>392852.30769230775</v>
      </c>
      <c r="O3291" s="932">
        <f>+IFERROR(VLOOKUP($A3291,DGMTC7606,10,0),0)</f>
        <v>0</v>
      </c>
      <c r="P3291" s="932">
        <f t="shared" si="745"/>
        <v>0</v>
      </c>
      <c r="Q3291" s="932">
        <f t="shared" si="746"/>
        <v>0</v>
      </c>
      <c r="R3291" s="966">
        <f t="shared" si="736"/>
        <v>58927.846153846163</v>
      </c>
      <c r="S3291" s="960">
        <f t="shared" si="737"/>
        <v>0</v>
      </c>
      <c r="T3291" s="961"/>
      <c r="U3291" s="954"/>
    </row>
    <row r="3292" spans="1:21" ht="33" outlineLevel="1">
      <c r="A3292" s="1006"/>
      <c r="B3292" s="1006"/>
      <c r="C3292" s="1006"/>
      <c r="D3292" s="1006" t="s">
        <v>7674</v>
      </c>
      <c r="E3292" s="968" t="s">
        <v>7528</v>
      </c>
      <c r="F3292" s="1007" t="s">
        <v>7675</v>
      </c>
      <c r="G3292" s="947" t="s">
        <v>929</v>
      </c>
      <c r="H3292" s="1010" t="s">
        <v>1020</v>
      </c>
      <c r="I3292" s="990">
        <v>1.4</v>
      </c>
      <c r="J3292" s="950">
        <v>0.125</v>
      </c>
      <c r="K3292" s="951"/>
      <c r="L3292" s="952"/>
      <c r="M3292" s="951"/>
      <c r="N3292" s="966">
        <f t="shared" si="744"/>
        <v>392852.30769230775</v>
      </c>
      <c r="O3292" s="932">
        <f>+IFERROR(VLOOKUP($A3292,DGMTC7606,10,0),0)</f>
        <v>0</v>
      </c>
      <c r="P3292" s="932">
        <f t="shared" si="745"/>
        <v>0</v>
      </c>
      <c r="Q3292" s="932">
        <f t="shared" si="746"/>
        <v>0</v>
      </c>
      <c r="R3292" s="966">
        <f t="shared" si="736"/>
        <v>68749.153846153858</v>
      </c>
      <c r="S3292" s="960">
        <f t="shared" si="737"/>
        <v>0</v>
      </c>
      <c r="T3292" s="961"/>
      <c r="U3292" s="954"/>
    </row>
    <row r="3293" spans="1:21" outlineLevel="1">
      <c r="A3293" s="1006"/>
      <c r="B3293" s="1006"/>
      <c r="C3293" s="1006"/>
      <c r="D3293" s="1006" t="s">
        <v>7676</v>
      </c>
      <c r="E3293" s="968" t="s">
        <v>7528</v>
      </c>
      <c r="F3293" s="1007" t="s">
        <v>7677</v>
      </c>
      <c r="G3293" s="947" t="s">
        <v>929</v>
      </c>
      <c r="H3293" s="1010" t="s">
        <v>1020</v>
      </c>
      <c r="I3293" s="990">
        <v>1.6</v>
      </c>
      <c r="J3293" s="950">
        <v>0.125</v>
      </c>
      <c r="K3293" s="951"/>
      <c r="L3293" s="952"/>
      <c r="M3293" s="951"/>
      <c r="N3293" s="966">
        <f t="shared" si="744"/>
        <v>392852.30769230775</v>
      </c>
      <c r="O3293" s="932">
        <f>+IFERROR(VLOOKUP($A3293,DGMTC7606,10,0),0)</f>
        <v>0</v>
      </c>
      <c r="P3293" s="932">
        <f t="shared" si="745"/>
        <v>0</v>
      </c>
      <c r="Q3293" s="932">
        <f t="shared" si="746"/>
        <v>0</v>
      </c>
      <c r="R3293" s="966">
        <f t="shared" si="736"/>
        <v>78570.461538461546</v>
      </c>
      <c r="S3293" s="960">
        <f t="shared" si="737"/>
        <v>0</v>
      </c>
      <c r="T3293" s="961"/>
      <c r="U3293" s="954"/>
    </row>
    <row r="3294" spans="1:21" outlineLevel="1">
      <c r="A3294" s="1006"/>
      <c r="B3294" s="1006"/>
      <c r="C3294" s="1006"/>
      <c r="D3294" s="1006" t="s">
        <v>7678</v>
      </c>
      <c r="E3294" s="968" t="s">
        <v>7537</v>
      </c>
      <c r="F3294" s="1007" t="s">
        <v>7679</v>
      </c>
      <c r="G3294" s="947" t="s">
        <v>929</v>
      </c>
      <c r="H3294" s="1010" t="s">
        <v>1020</v>
      </c>
      <c r="I3294" s="990">
        <v>1</v>
      </c>
      <c r="J3294" s="950">
        <v>0.16700000000000001</v>
      </c>
      <c r="K3294" s="951"/>
      <c r="L3294" s="952"/>
      <c r="M3294" s="1002"/>
      <c r="N3294" s="966">
        <f t="shared" si="744"/>
        <v>392852.30769230775</v>
      </c>
      <c r="O3294" s="932">
        <f>+IFERROR(VLOOKUP($A3294,DGMTC11,10,0),0)</f>
        <v>0</v>
      </c>
      <c r="P3294" s="932">
        <f t="shared" si="745"/>
        <v>0</v>
      </c>
      <c r="Q3294" s="932">
        <f t="shared" si="746"/>
        <v>0</v>
      </c>
      <c r="R3294" s="966">
        <f t="shared" si="736"/>
        <v>65606.335384615391</v>
      </c>
      <c r="S3294" s="960">
        <f t="shared" si="737"/>
        <v>0</v>
      </c>
      <c r="T3294" s="961"/>
      <c r="U3294" s="954"/>
    </row>
    <row r="3295" spans="1:21" ht="33" outlineLevel="1">
      <c r="A3295" s="1006"/>
      <c r="B3295" s="1006"/>
      <c r="C3295" s="1006"/>
      <c r="D3295" s="1006" t="s">
        <v>7680</v>
      </c>
      <c r="E3295" s="968" t="s">
        <v>7537</v>
      </c>
      <c r="F3295" s="1007" t="s">
        <v>7681</v>
      </c>
      <c r="G3295" s="947" t="s">
        <v>929</v>
      </c>
      <c r="H3295" s="1010" t="s">
        <v>1020</v>
      </c>
      <c r="I3295" s="990">
        <v>1.2</v>
      </c>
      <c r="J3295" s="950">
        <v>0.16700000000000001</v>
      </c>
      <c r="K3295" s="951"/>
      <c r="L3295" s="952"/>
      <c r="M3295" s="951"/>
      <c r="N3295" s="966">
        <f t="shared" si="744"/>
        <v>392852.30769230775</v>
      </c>
      <c r="O3295" s="932">
        <f>+IFERROR(VLOOKUP($A3295,DGMTC7606,10,0),0)</f>
        <v>0</v>
      </c>
      <c r="P3295" s="932">
        <f t="shared" si="745"/>
        <v>0</v>
      </c>
      <c r="Q3295" s="932">
        <f t="shared" si="746"/>
        <v>0</v>
      </c>
      <c r="R3295" s="966">
        <f t="shared" si="736"/>
        <v>78727.602461538467</v>
      </c>
      <c r="S3295" s="960">
        <f t="shared" si="737"/>
        <v>0</v>
      </c>
      <c r="T3295" s="961"/>
      <c r="U3295" s="954"/>
    </row>
    <row r="3296" spans="1:21" ht="33" outlineLevel="1">
      <c r="A3296" s="1006"/>
      <c r="B3296" s="1006"/>
      <c r="C3296" s="1006"/>
      <c r="D3296" s="1006" t="s">
        <v>7682</v>
      </c>
      <c r="E3296" s="968" t="s">
        <v>7537</v>
      </c>
      <c r="F3296" s="1007" t="s">
        <v>7683</v>
      </c>
      <c r="G3296" s="947" t="s">
        <v>929</v>
      </c>
      <c r="H3296" s="1010" t="s">
        <v>1020</v>
      </c>
      <c r="I3296" s="990">
        <v>1.4</v>
      </c>
      <c r="J3296" s="950">
        <v>0.16700000000000001</v>
      </c>
      <c r="K3296" s="951"/>
      <c r="L3296" s="952"/>
      <c r="M3296" s="951"/>
      <c r="N3296" s="966">
        <f t="shared" si="744"/>
        <v>392852.30769230775</v>
      </c>
      <c r="O3296" s="932">
        <f>+IFERROR(VLOOKUP($A3296,DGMTC7606,10,0),0)</f>
        <v>0</v>
      </c>
      <c r="P3296" s="932">
        <f t="shared" si="745"/>
        <v>0</v>
      </c>
      <c r="Q3296" s="932">
        <f t="shared" si="746"/>
        <v>0</v>
      </c>
      <c r="R3296" s="966">
        <f t="shared" si="736"/>
        <v>91848.869538461557</v>
      </c>
      <c r="S3296" s="960">
        <f t="shared" si="737"/>
        <v>0</v>
      </c>
      <c r="T3296" s="961"/>
      <c r="U3296" s="954"/>
    </row>
    <row r="3297" spans="1:21" outlineLevel="1">
      <c r="A3297" s="1006"/>
      <c r="B3297" s="1006"/>
      <c r="C3297" s="1006"/>
      <c r="D3297" s="1006" t="s">
        <v>7684</v>
      </c>
      <c r="E3297" s="968" t="s">
        <v>7537</v>
      </c>
      <c r="F3297" s="1007" t="s">
        <v>7685</v>
      </c>
      <c r="G3297" s="947" t="s">
        <v>929</v>
      </c>
      <c r="H3297" s="1010" t="s">
        <v>1020</v>
      </c>
      <c r="I3297" s="990">
        <v>1.6</v>
      </c>
      <c r="J3297" s="950">
        <v>0.16700000000000001</v>
      </c>
      <c r="K3297" s="951"/>
      <c r="L3297" s="952"/>
      <c r="M3297" s="951"/>
      <c r="N3297" s="966">
        <f t="shared" si="744"/>
        <v>392852.30769230775</v>
      </c>
      <c r="O3297" s="932">
        <f>+IFERROR(VLOOKUP($A3297,DGMTC7606,10,0),0)</f>
        <v>0</v>
      </c>
      <c r="P3297" s="932">
        <f t="shared" si="745"/>
        <v>0</v>
      </c>
      <c r="Q3297" s="932">
        <f t="shared" si="746"/>
        <v>0</v>
      </c>
      <c r="R3297" s="966">
        <f t="shared" si="736"/>
        <v>104970.13661538465</v>
      </c>
      <c r="S3297" s="960">
        <f t="shared" si="737"/>
        <v>0</v>
      </c>
      <c r="T3297" s="961"/>
      <c r="U3297" s="954"/>
    </row>
    <row r="3298" spans="1:21">
      <c r="A3298" s="955"/>
      <c r="B3298" s="955"/>
      <c r="C3298" s="955"/>
      <c r="D3298" s="956"/>
      <c r="E3298" s="955" t="s">
        <v>7686</v>
      </c>
      <c r="F3298" s="1005" t="s">
        <v>7687</v>
      </c>
      <c r="G3298" s="956"/>
      <c r="H3298" s="947"/>
      <c r="I3298" s="990"/>
      <c r="J3298" s="950"/>
      <c r="K3298" s="951"/>
      <c r="L3298" s="952"/>
      <c r="M3298" s="958"/>
      <c r="N3298" s="966"/>
      <c r="O3298" s="932"/>
      <c r="P3298" s="932"/>
      <c r="Q3298" s="932"/>
      <c r="R3298" s="966">
        <f t="shared" si="736"/>
        <v>0</v>
      </c>
      <c r="S3298" s="960">
        <f t="shared" si="737"/>
        <v>0</v>
      </c>
      <c r="T3298" s="961"/>
      <c r="U3298" s="954"/>
    </row>
    <row r="3299" spans="1:21" outlineLevel="1">
      <c r="A3299" s="955"/>
      <c r="B3299" s="955"/>
      <c r="C3299" s="955"/>
      <c r="D3299" s="956"/>
      <c r="E3299" s="955" t="s">
        <v>7688</v>
      </c>
      <c r="F3299" s="1076" t="s">
        <v>7376</v>
      </c>
      <c r="G3299" s="956"/>
      <c r="H3299" s="947"/>
      <c r="I3299" s="990"/>
      <c r="J3299" s="950"/>
      <c r="K3299" s="951"/>
      <c r="L3299" s="952"/>
      <c r="M3299" s="958"/>
      <c r="N3299" s="966"/>
      <c r="O3299" s="932"/>
      <c r="P3299" s="932"/>
      <c r="Q3299" s="932"/>
      <c r="R3299" s="966">
        <f t="shared" si="736"/>
        <v>0</v>
      </c>
      <c r="S3299" s="960">
        <f t="shared" si="737"/>
        <v>0</v>
      </c>
      <c r="T3299" s="961"/>
      <c r="U3299" s="954"/>
    </row>
    <row r="3300" spans="1:21" ht="33" outlineLevel="1">
      <c r="A3300" s="1006"/>
      <c r="B3300" s="1006"/>
      <c r="C3300" s="1006"/>
      <c r="D3300" s="1006" t="s">
        <v>7689</v>
      </c>
      <c r="E3300" s="968" t="s">
        <v>7378</v>
      </c>
      <c r="F3300" s="1007" t="s">
        <v>7690</v>
      </c>
      <c r="G3300" s="947" t="s">
        <v>7380</v>
      </c>
      <c r="H3300" s="1010" t="s">
        <v>1026</v>
      </c>
      <c r="I3300" s="990">
        <v>0.8</v>
      </c>
      <c r="J3300" s="950">
        <v>0.30599999999999999</v>
      </c>
      <c r="K3300" s="951"/>
      <c r="L3300" s="952"/>
      <c r="M3300" s="1002"/>
      <c r="N3300" s="966">
        <f t="shared" ref="N3300:N3309" si="747">VLOOKUP(H3300,DGNC2033,8)</f>
        <v>422328.46153846156</v>
      </c>
      <c r="O3300" s="932">
        <f>+IFERROR(VLOOKUP($A3300,DGMTC11,10,0),0)</f>
        <v>0</v>
      </c>
      <c r="P3300" s="932">
        <f t="shared" ref="P3300:P3309" si="748">+IFERROR(VLOOKUP($B3300,DGMTC11,10,0),0)</f>
        <v>0</v>
      </c>
      <c r="Q3300" s="932">
        <f t="shared" ref="Q3300:Q3309" si="749">+IFERROR(VLOOKUP($C3300,DGMTC11,10,0),0)</f>
        <v>0</v>
      </c>
      <c r="R3300" s="966">
        <f t="shared" si="736"/>
        <v>103386.0073846154</v>
      </c>
      <c r="S3300" s="960">
        <f t="shared" si="737"/>
        <v>0</v>
      </c>
      <c r="T3300" s="961"/>
      <c r="U3300" s="954"/>
    </row>
    <row r="3301" spans="1:21" ht="33" outlineLevel="1">
      <c r="A3301" s="1006"/>
      <c r="B3301" s="1006"/>
      <c r="C3301" s="1006"/>
      <c r="D3301" s="1006" t="s">
        <v>7691</v>
      </c>
      <c r="E3301" s="968" t="s">
        <v>7382</v>
      </c>
      <c r="F3301" s="1007" t="s">
        <v>7692</v>
      </c>
      <c r="G3301" s="947" t="s">
        <v>7380</v>
      </c>
      <c r="H3301" s="1010" t="s">
        <v>1026</v>
      </c>
      <c r="I3301" s="990">
        <v>0.8</v>
      </c>
      <c r="J3301" s="950">
        <v>0.35099999999999998</v>
      </c>
      <c r="K3301" s="951"/>
      <c r="L3301" s="952"/>
      <c r="M3301" s="951"/>
      <c r="N3301" s="966">
        <f t="shared" si="747"/>
        <v>422328.46153846156</v>
      </c>
      <c r="O3301" s="932">
        <f>+IFERROR(VLOOKUP($A3301,DGMTC7606,10,0),0)</f>
        <v>0</v>
      </c>
      <c r="P3301" s="932">
        <f t="shared" si="748"/>
        <v>0</v>
      </c>
      <c r="Q3301" s="932">
        <f t="shared" si="749"/>
        <v>0</v>
      </c>
      <c r="R3301" s="966">
        <f t="shared" si="736"/>
        <v>118589.83200000001</v>
      </c>
      <c r="S3301" s="960">
        <f t="shared" si="737"/>
        <v>0</v>
      </c>
      <c r="T3301" s="961"/>
      <c r="U3301" s="954"/>
    </row>
    <row r="3302" spans="1:21" ht="33" outlineLevel="1">
      <c r="A3302" s="1006"/>
      <c r="B3302" s="1006"/>
      <c r="C3302" s="1006"/>
      <c r="D3302" s="1006" t="s">
        <v>7693</v>
      </c>
      <c r="E3302" s="968" t="s">
        <v>7385</v>
      </c>
      <c r="F3302" s="1007" t="s">
        <v>7694</v>
      </c>
      <c r="G3302" s="947" t="s">
        <v>7380</v>
      </c>
      <c r="H3302" s="1010" t="s">
        <v>1026</v>
      </c>
      <c r="I3302" s="990">
        <v>0.8</v>
      </c>
      <c r="J3302" s="950">
        <v>0.40100000000000002</v>
      </c>
      <c r="K3302" s="951"/>
      <c r="L3302" s="952"/>
      <c r="M3302" s="951"/>
      <c r="N3302" s="966">
        <f t="shared" si="747"/>
        <v>422328.46153846156</v>
      </c>
      <c r="O3302" s="932">
        <f>+IFERROR(VLOOKUP($A3302,DGMTC7606,10,0),0)</f>
        <v>0</v>
      </c>
      <c r="P3302" s="932">
        <f t="shared" si="748"/>
        <v>0</v>
      </c>
      <c r="Q3302" s="932">
        <f t="shared" si="749"/>
        <v>0</v>
      </c>
      <c r="R3302" s="966">
        <f t="shared" si="736"/>
        <v>135482.97046153847</v>
      </c>
      <c r="S3302" s="960">
        <f t="shared" si="737"/>
        <v>0</v>
      </c>
      <c r="T3302" s="961"/>
      <c r="U3302" s="954"/>
    </row>
    <row r="3303" spans="1:21" ht="33" outlineLevel="1">
      <c r="A3303" s="1006"/>
      <c r="B3303" s="1006"/>
      <c r="C3303" s="1006"/>
      <c r="D3303" s="1006" t="s">
        <v>7695</v>
      </c>
      <c r="E3303" s="968" t="s">
        <v>7388</v>
      </c>
      <c r="F3303" s="1007" t="s">
        <v>7696</v>
      </c>
      <c r="G3303" s="947" t="s">
        <v>7380</v>
      </c>
      <c r="H3303" s="1010" t="s">
        <v>1026</v>
      </c>
      <c r="I3303" s="990">
        <v>0.8</v>
      </c>
      <c r="J3303" s="950">
        <v>0.441</v>
      </c>
      <c r="K3303" s="951"/>
      <c r="L3303" s="952"/>
      <c r="M3303" s="951"/>
      <c r="N3303" s="966">
        <f t="shared" si="747"/>
        <v>422328.46153846156</v>
      </c>
      <c r="O3303" s="932">
        <f>+IFERROR(VLOOKUP($A3303,DGMTC7606,10,0),0)</f>
        <v>0</v>
      </c>
      <c r="P3303" s="932">
        <f t="shared" si="748"/>
        <v>0</v>
      </c>
      <c r="Q3303" s="932">
        <f t="shared" si="749"/>
        <v>0</v>
      </c>
      <c r="R3303" s="966">
        <f t="shared" si="736"/>
        <v>148997.48123076925</v>
      </c>
      <c r="S3303" s="960">
        <f t="shared" si="737"/>
        <v>0</v>
      </c>
      <c r="T3303" s="961"/>
      <c r="U3303" s="954"/>
    </row>
    <row r="3304" spans="1:21" ht="33" outlineLevel="1">
      <c r="A3304" s="1006"/>
      <c r="B3304" s="1006"/>
      <c r="C3304" s="1006"/>
      <c r="D3304" s="1006" t="s">
        <v>7697</v>
      </c>
      <c r="E3304" s="968" t="s">
        <v>7391</v>
      </c>
      <c r="F3304" s="1007" t="s">
        <v>7698</v>
      </c>
      <c r="G3304" s="947" t="s">
        <v>7380</v>
      </c>
      <c r="H3304" s="1010" t="s">
        <v>1026</v>
      </c>
      <c r="I3304" s="990">
        <v>0.8</v>
      </c>
      <c r="J3304" s="950">
        <v>0.495</v>
      </c>
      <c r="K3304" s="951"/>
      <c r="L3304" s="952"/>
      <c r="M3304" s="951"/>
      <c r="N3304" s="966">
        <f t="shared" si="747"/>
        <v>422328.46153846156</v>
      </c>
      <c r="O3304" s="932">
        <f>+IFERROR(VLOOKUP($A3304,DGMTC7606,10,0),0)</f>
        <v>0</v>
      </c>
      <c r="P3304" s="932">
        <f t="shared" si="748"/>
        <v>0</v>
      </c>
      <c r="Q3304" s="932">
        <f t="shared" si="749"/>
        <v>0</v>
      </c>
      <c r="R3304" s="966">
        <f t="shared" si="736"/>
        <v>167242.07076923078</v>
      </c>
      <c r="S3304" s="960">
        <f t="shared" si="737"/>
        <v>0</v>
      </c>
      <c r="T3304" s="961"/>
      <c r="U3304" s="954"/>
    </row>
    <row r="3305" spans="1:21" ht="33" outlineLevel="1">
      <c r="A3305" s="1006"/>
      <c r="B3305" s="1006"/>
      <c r="C3305" s="1006"/>
      <c r="D3305" s="1006" t="s">
        <v>7699</v>
      </c>
      <c r="E3305" s="968" t="s">
        <v>7378</v>
      </c>
      <c r="F3305" s="1007" t="s">
        <v>7700</v>
      </c>
      <c r="G3305" s="947" t="s">
        <v>7380</v>
      </c>
      <c r="H3305" s="1010" t="s">
        <v>1026</v>
      </c>
      <c r="I3305" s="990">
        <v>1</v>
      </c>
      <c r="J3305" s="950">
        <v>0.30599999999999999</v>
      </c>
      <c r="K3305" s="951"/>
      <c r="L3305" s="952"/>
      <c r="M3305" s="1002"/>
      <c r="N3305" s="966">
        <f t="shared" si="747"/>
        <v>422328.46153846156</v>
      </c>
      <c r="O3305" s="932">
        <f>+IFERROR(VLOOKUP($A3305,DGMTC11,10,0),0)</f>
        <v>0</v>
      </c>
      <c r="P3305" s="932">
        <f t="shared" si="748"/>
        <v>0</v>
      </c>
      <c r="Q3305" s="932">
        <f t="shared" si="749"/>
        <v>0</v>
      </c>
      <c r="R3305" s="966">
        <f t="shared" si="736"/>
        <v>129232.50923076924</v>
      </c>
      <c r="S3305" s="960">
        <f t="shared" si="737"/>
        <v>0</v>
      </c>
      <c r="T3305" s="961"/>
      <c r="U3305" s="954"/>
    </row>
    <row r="3306" spans="1:21" ht="33" outlineLevel="1">
      <c r="A3306" s="1006"/>
      <c r="B3306" s="1006"/>
      <c r="C3306" s="1006"/>
      <c r="D3306" s="1006" t="s">
        <v>7701</v>
      </c>
      <c r="E3306" s="968" t="s">
        <v>7382</v>
      </c>
      <c r="F3306" s="1007" t="s">
        <v>7702</v>
      </c>
      <c r="G3306" s="947" t="s">
        <v>7380</v>
      </c>
      <c r="H3306" s="1010" t="s">
        <v>1026</v>
      </c>
      <c r="I3306" s="990">
        <v>1</v>
      </c>
      <c r="J3306" s="950">
        <v>0.35099999999999998</v>
      </c>
      <c r="K3306" s="951"/>
      <c r="L3306" s="952"/>
      <c r="M3306" s="951"/>
      <c r="N3306" s="966">
        <f t="shared" si="747"/>
        <v>422328.46153846156</v>
      </c>
      <c r="O3306" s="932">
        <f>+IFERROR(VLOOKUP($A3306,DGMTC7606,10,0),0)</f>
        <v>0</v>
      </c>
      <c r="P3306" s="932">
        <f t="shared" si="748"/>
        <v>0</v>
      </c>
      <c r="Q3306" s="932">
        <f t="shared" si="749"/>
        <v>0</v>
      </c>
      <c r="R3306" s="966">
        <f t="shared" si="736"/>
        <v>148237.29</v>
      </c>
      <c r="S3306" s="960">
        <f t="shared" si="737"/>
        <v>0</v>
      </c>
      <c r="T3306" s="961"/>
      <c r="U3306" s="954"/>
    </row>
    <row r="3307" spans="1:21" ht="33" outlineLevel="1">
      <c r="A3307" s="1006"/>
      <c r="B3307" s="1006"/>
      <c r="C3307" s="1006"/>
      <c r="D3307" s="1006" t="s">
        <v>7703</v>
      </c>
      <c r="E3307" s="968" t="s">
        <v>7385</v>
      </c>
      <c r="F3307" s="1007" t="s">
        <v>7704</v>
      </c>
      <c r="G3307" s="947" t="s">
        <v>7380</v>
      </c>
      <c r="H3307" s="1010" t="s">
        <v>1026</v>
      </c>
      <c r="I3307" s="990">
        <v>1</v>
      </c>
      <c r="J3307" s="950">
        <v>0.40100000000000002</v>
      </c>
      <c r="K3307" s="951"/>
      <c r="L3307" s="952"/>
      <c r="M3307" s="951"/>
      <c r="N3307" s="966">
        <f t="shared" si="747"/>
        <v>422328.46153846156</v>
      </c>
      <c r="O3307" s="932">
        <f>+IFERROR(VLOOKUP($A3307,DGMTC7606,10,0),0)</f>
        <v>0</v>
      </c>
      <c r="P3307" s="932">
        <f t="shared" si="748"/>
        <v>0</v>
      </c>
      <c r="Q3307" s="932">
        <f t="shared" si="749"/>
        <v>0</v>
      </c>
      <c r="R3307" s="966">
        <f t="shared" si="736"/>
        <v>169353.7130769231</v>
      </c>
      <c r="S3307" s="960">
        <f t="shared" si="737"/>
        <v>0</v>
      </c>
      <c r="T3307" s="961"/>
      <c r="U3307" s="954"/>
    </row>
    <row r="3308" spans="1:21" ht="33" outlineLevel="1">
      <c r="A3308" s="1006"/>
      <c r="B3308" s="1006"/>
      <c r="C3308" s="1006"/>
      <c r="D3308" s="1006" t="s">
        <v>7705</v>
      </c>
      <c r="E3308" s="968" t="s">
        <v>7388</v>
      </c>
      <c r="F3308" s="1007" t="s">
        <v>7706</v>
      </c>
      <c r="G3308" s="947" t="s">
        <v>7380</v>
      </c>
      <c r="H3308" s="1010" t="s">
        <v>1026</v>
      </c>
      <c r="I3308" s="990">
        <v>1</v>
      </c>
      <c r="J3308" s="950">
        <v>0.441</v>
      </c>
      <c r="K3308" s="951"/>
      <c r="L3308" s="952"/>
      <c r="M3308" s="951"/>
      <c r="N3308" s="966">
        <f t="shared" si="747"/>
        <v>422328.46153846156</v>
      </c>
      <c r="O3308" s="932">
        <f>+IFERROR(VLOOKUP($A3308,DGMTC7606,10,0),0)</f>
        <v>0</v>
      </c>
      <c r="P3308" s="932">
        <f t="shared" si="748"/>
        <v>0</v>
      </c>
      <c r="Q3308" s="932">
        <f t="shared" si="749"/>
        <v>0</v>
      </c>
      <c r="R3308" s="966">
        <f t="shared" si="736"/>
        <v>186246.85153846155</v>
      </c>
      <c r="S3308" s="960">
        <f t="shared" si="737"/>
        <v>0</v>
      </c>
      <c r="T3308" s="961"/>
      <c r="U3308" s="954"/>
    </row>
    <row r="3309" spans="1:21" ht="33" outlineLevel="1">
      <c r="A3309" s="1006"/>
      <c r="B3309" s="1006"/>
      <c r="C3309" s="1006"/>
      <c r="D3309" s="1006" t="s">
        <v>7707</v>
      </c>
      <c r="E3309" s="968" t="s">
        <v>7391</v>
      </c>
      <c r="F3309" s="1007" t="s">
        <v>7708</v>
      </c>
      <c r="G3309" s="947" t="s">
        <v>7380</v>
      </c>
      <c r="H3309" s="1010" t="s">
        <v>1026</v>
      </c>
      <c r="I3309" s="990">
        <v>1</v>
      </c>
      <c r="J3309" s="950">
        <v>0.495</v>
      </c>
      <c r="K3309" s="951"/>
      <c r="L3309" s="952"/>
      <c r="M3309" s="951"/>
      <c r="N3309" s="966">
        <f t="shared" si="747"/>
        <v>422328.46153846156</v>
      </c>
      <c r="O3309" s="932">
        <f>+IFERROR(VLOOKUP($A3309,DGMTC7606,10,0),0)</f>
        <v>0</v>
      </c>
      <c r="P3309" s="932">
        <f t="shared" si="748"/>
        <v>0</v>
      </c>
      <c r="Q3309" s="932">
        <f t="shared" si="749"/>
        <v>0</v>
      </c>
      <c r="R3309" s="966">
        <f t="shared" si="736"/>
        <v>209052.58846153846</v>
      </c>
      <c r="S3309" s="960">
        <f t="shared" si="737"/>
        <v>0</v>
      </c>
      <c r="T3309" s="961"/>
      <c r="U3309" s="954"/>
    </row>
    <row r="3310" spans="1:21" outlineLevel="1">
      <c r="A3310" s="955"/>
      <c r="B3310" s="955"/>
      <c r="C3310" s="955"/>
      <c r="D3310" s="956"/>
      <c r="E3310" s="955" t="s">
        <v>7709</v>
      </c>
      <c r="F3310" s="1076" t="s">
        <v>7404</v>
      </c>
      <c r="G3310" s="956"/>
      <c r="H3310" s="947"/>
      <c r="I3310" s="990"/>
      <c r="J3310" s="950"/>
      <c r="K3310" s="951"/>
      <c r="L3310" s="952"/>
      <c r="M3310" s="958"/>
      <c r="N3310" s="966"/>
      <c r="O3310" s="932"/>
      <c r="P3310" s="932"/>
      <c r="Q3310" s="932"/>
      <c r="R3310" s="966">
        <f t="shared" si="736"/>
        <v>0</v>
      </c>
      <c r="S3310" s="960">
        <f t="shared" si="737"/>
        <v>0</v>
      </c>
      <c r="T3310" s="961"/>
      <c r="U3310" s="954"/>
    </row>
    <row r="3311" spans="1:21" ht="33" outlineLevel="1">
      <c r="A3311" s="1006"/>
      <c r="B3311" s="1006"/>
      <c r="C3311" s="1006"/>
      <c r="D3311" s="1006" t="s">
        <v>7710</v>
      </c>
      <c r="E3311" s="968" t="s">
        <v>7406</v>
      </c>
      <c r="F3311" s="1007" t="s">
        <v>7711</v>
      </c>
      <c r="G3311" s="947" t="s">
        <v>7380</v>
      </c>
      <c r="H3311" s="1010" t="s">
        <v>1026</v>
      </c>
      <c r="I3311" s="990">
        <v>0.7</v>
      </c>
      <c r="J3311" s="950">
        <v>6.0000000000000001E-3</v>
      </c>
      <c r="K3311" s="951"/>
      <c r="L3311" s="952"/>
      <c r="M3311" s="1002"/>
      <c r="N3311" s="966">
        <f t="shared" ref="N3311:N3320" si="750">VLOOKUP(H3311,DGNC2033,8)</f>
        <v>422328.46153846156</v>
      </c>
      <c r="O3311" s="932">
        <f>+IFERROR(VLOOKUP($A3311,DGMTC11,10,0),0)</f>
        <v>0</v>
      </c>
      <c r="P3311" s="932">
        <f t="shared" ref="P3311:P3320" si="751">+IFERROR(VLOOKUP($B3311,DGMTC11,10,0),0)</f>
        <v>0</v>
      </c>
      <c r="Q3311" s="932">
        <f t="shared" ref="Q3311:Q3320" si="752">+IFERROR(VLOOKUP($C3311,DGMTC11,10,0),0)</f>
        <v>0</v>
      </c>
      <c r="R3311" s="966">
        <f t="shared" si="736"/>
        <v>1773.7795384615386</v>
      </c>
      <c r="S3311" s="960">
        <f t="shared" si="737"/>
        <v>0</v>
      </c>
      <c r="T3311" s="961"/>
      <c r="U3311" s="954"/>
    </row>
    <row r="3312" spans="1:21" ht="33" outlineLevel="1">
      <c r="A3312" s="1006"/>
      <c r="B3312" s="1006"/>
      <c r="C3312" s="1006"/>
      <c r="D3312" s="1006" t="s">
        <v>7712</v>
      </c>
      <c r="E3312" s="968" t="s">
        <v>7409</v>
      </c>
      <c r="F3312" s="1007" t="s">
        <v>7713</v>
      </c>
      <c r="G3312" s="947" t="s">
        <v>7380</v>
      </c>
      <c r="H3312" s="1010" t="s">
        <v>1026</v>
      </c>
      <c r="I3312" s="990">
        <v>0.7</v>
      </c>
      <c r="J3312" s="950">
        <v>6.0000000000000001E-3</v>
      </c>
      <c r="K3312" s="951"/>
      <c r="L3312" s="952"/>
      <c r="M3312" s="951"/>
      <c r="N3312" s="966">
        <f t="shared" si="750"/>
        <v>422328.46153846156</v>
      </c>
      <c r="O3312" s="932">
        <f>+IFERROR(VLOOKUP($A3312,DGMTC7606,10,0),0)</f>
        <v>0</v>
      </c>
      <c r="P3312" s="932">
        <f t="shared" si="751"/>
        <v>0</v>
      </c>
      <c r="Q3312" s="932">
        <f t="shared" si="752"/>
        <v>0</v>
      </c>
      <c r="R3312" s="966">
        <f t="shared" si="736"/>
        <v>1773.7795384615386</v>
      </c>
      <c r="S3312" s="960">
        <f t="shared" si="737"/>
        <v>0</v>
      </c>
      <c r="T3312" s="961"/>
      <c r="U3312" s="954"/>
    </row>
    <row r="3313" spans="1:21" ht="33" outlineLevel="1">
      <c r="A3313" s="1006"/>
      <c r="B3313" s="1006"/>
      <c r="C3313" s="1006"/>
      <c r="D3313" s="1006" t="s">
        <v>7714</v>
      </c>
      <c r="E3313" s="968" t="s">
        <v>7412</v>
      </c>
      <c r="F3313" s="1007" t="s">
        <v>7715</v>
      </c>
      <c r="G3313" s="947" t="s">
        <v>7380</v>
      </c>
      <c r="H3313" s="1010" t="s">
        <v>1026</v>
      </c>
      <c r="I3313" s="990">
        <v>0.7</v>
      </c>
      <c r="J3313" s="950">
        <v>7.0000000000000001E-3</v>
      </c>
      <c r="K3313" s="951"/>
      <c r="L3313" s="952"/>
      <c r="M3313" s="951"/>
      <c r="N3313" s="966">
        <f t="shared" si="750"/>
        <v>422328.46153846156</v>
      </c>
      <c r="O3313" s="932">
        <f>+IFERROR(VLOOKUP($A3313,DGMTC7606,10,0),0)</f>
        <v>0</v>
      </c>
      <c r="P3313" s="932">
        <f t="shared" si="751"/>
        <v>0</v>
      </c>
      <c r="Q3313" s="932">
        <f t="shared" si="752"/>
        <v>0</v>
      </c>
      <c r="R3313" s="966">
        <f t="shared" si="736"/>
        <v>2069.4094615384615</v>
      </c>
      <c r="S3313" s="960">
        <f t="shared" si="737"/>
        <v>0</v>
      </c>
      <c r="T3313" s="961"/>
      <c r="U3313" s="954"/>
    </row>
    <row r="3314" spans="1:21" ht="33" outlineLevel="1">
      <c r="A3314" s="1006"/>
      <c r="B3314" s="1006"/>
      <c r="C3314" s="1006"/>
      <c r="D3314" s="1006" t="s">
        <v>7716</v>
      </c>
      <c r="E3314" s="968" t="s">
        <v>7415</v>
      </c>
      <c r="F3314" s="1007" t="s">
        <v>7717</v>
      </c>
      <c r="G3314" s="947" t="s">
        <v>7380</v>
      </c>
      <c r="H3314" s="1010" t="s">
        <v>1026</v>
      </c>
      <c r="I3314" s="990">
        <v>0.7</v>
      </c>
      <c r="J3314" s="950">
        <v>7.0000000000000001E-3</v>
      </c>
      <c r="K3314" s="951"/>
      <c r="L3314" s="952"/>
      <c r="M3314" s="951"/>
      <c r="N3314" s="966">
        <f t="shared" si="750"/>
        <v>422328.46153846156</v>
      </c>
      <c r="O3314" s="932">
        <f>+IFERROR(VLOOKUP($A3314,DGMTC7606,10,0),0)</f>
        <v>0</v>
      </c>
      <c r="P3314" s="932">
        <f t="shared" si="751"/>
        <v>0</v>
      </c>
      <c r="Q3314" s="932">
        <f t="shared" si="752"/>
        <v>0</v>
      </c>
      <c r="R3314" s="966">
        <f t="shared" si="736"/>
        <v>2069.4094615384615</v>
      </c>
      <c r="S3314" s="960">
        <f t="shared" si="737"/>
        <v>0</v>
      </c>
      <c r="T3314" s="961"/>
      <c r="U3314" s="954"/>
    </row>
    <row r="3315" spans="1:21" ht="33" outlineLevel="1">
      <c r="A3315" s="1006"/>
      <c r="B3315" s="1006"/>
      <c r="C3315" s="1006"/>
      <c r="D3315" s="1006" t="s">
        <v>7718</v>
      </c>
      <c r="E3315" s="968" t="s">
        <v>7418</v>
      </c>
      <c r="F3315" s="1007" t="s">
        <v>7719</v>
      </c>
      <c r="G3315" s="947" t="s">
        <v>7380</v>
      </c>
      <c r="H3315" s="1010" t="s">
        <v>1026</v>
      </c>
      <c r="I3315" s="990">
        <v>0.7</v>
      </c>
      <c r="J3315" s="950">
        <v>8.0000000000000002E-3</v>
      </c>
      <c r="K3315" s="951"/>
      <c r="L3315" s="952"/>
      <c r="M3315" s="951"/>
      <c r="N3315" s="966">
        <f t="shared" si="750"/>
        <v>422328.46153846156</v>
      </c>
      <c r="O3315" s="932">
        <f>+IFERROR(VLOOKUP($A3315,DGMTC7606,10,0),0)</f>
        <v>0</v>
      </c>
      <c r="P3315" s="932">
        <f t="shared" si="751"/>
        <v>0</v>
      </c>
      <c r="Q3315" s="932">
        <f t="shared" si="752"/>
        <v>0</v>
      </c>
      <c r="R3315" s="966">
        <f t="shared" si="736"/>
        <v>2365.0393846153847</v>
      </c>
      <c r="S3315" s="960">
        <f t="shared" si="737"/>
        <v>0</v>
      </c>
      <c r="T3315" s="961"/>
      <c r="U3315" s="954"/>
    </row>
    <row r="3316" spans="1:21" ht="33" outlineLevel="1">
      <c r="A3316" s="1006"/>
      <c r="B3316" s="1006"/>
      <c r="C3316" s="1006"/>
      <c r="D3316" s="1006" t="s">
        <v>7720</v>
      </c>
      <c r="E3316" s="968" t="s">
        <v>7421</v>
      </c>
      <c r="F3316" s="1007" t="s">
        <v>7721</v>
      </c>
      <c r="G3316" s="947" t="s">
        <v>7380</v>
      </c>
      <c r="H3316" s="1010" t="s">
        <v>1026</v>
      </c>
      <c r="I3316" s="990">
        <v>1</v>
      </c>
      <c r="J3316" s="950">
        <v>7.0000000000000001E-3</v>
      </c>
      <c r="K3316" s="951"/>
      <c r="L3316" s="952"/>
      <c r="M3316" s="1002"/>
      <c r="N3316" s="966">
        <f t="shared" si="750"/>
        <v>422328.46153846156</v>
      </c>
      <c r="O3316" s="932">
        <f>+IFERROR(VLOOKUP($A3316,DGMTC11,10,0),0)</f>
        <v>0</v>
      </c>
      <c r="P3316" s="932">
        <f t="shared" si="751"/>
        <v>0</v>
      </c>
      <c r="Q3316" s="932">
        <f t="shared" si="752"/>
        <v>0</v>
      </c>
      <c r="R3316" s="966">
        <f t="shared" si="736"/>
        <v>2956.2992307692311</v>
      </c>
      <c r="S3316" s="960">
        <f t="shared" si="737"/>
        <v>0</v>
      </c>
      <c r="T3316" s="961"/>
      <c r="U3316" s="954"/>
    </row>
    <row r="3317" spans="1:21" ht="33" outlineLevel="1">
      <c r="A3317" s="1006"/>
      <c r="B3317" s="1006"/>
      <c r="C3317" s="1006"/>
      <c r="D3317" s="1006" t="s">
        <v>7722</v>
      </c>
      <c r="E3317" s="968" t="s">
        <v>7424</v>
      </c>
      <c r="F3317" s="1007" t="s">
        <v>7723</v>
      </c>
      <c r="G3317" s="947" t="s">
        <v>7380</v>
      </c>
      <c r="H3317" s="1010" t="s">
        <v>1026</v>
      </c>
      <c r="I3317" s="990">
        <v>1</v>
      </c>
      <c r="J3317" s="950">
        <v>8.0000000000000002E-3</v>
      </c>
      <c r="K3317" s="951"/>
      <c r="L3317" s="952"/>
      <c r="M3317" s="951"/>
      <c r="N3317" s="966">
        <f t="shared" si="750"/>
        <v>422328.46153846156</v>
      </c>
      <c r="O3317" s="932">
        <f>+IFERROR(VLOOKUP($A3317,DGMTC7606,10,0),0)</f>
        <v>0</v>
      </c>
      <c r="P3317" s="932">
        <f t="shared" si="751"/>
        <v>0</v>
      </c>
      <c r="Q3317" s="932">
        <f t="shared" si="752"/>
        <v>0</v>
      </c>
      <c r="R3317" s="966">
        <f t="shared" si="736"/>
        <v>3378.6276923076925</v>
      </c>
      <c r="S3317" s="960">
        <f t="shared" si="737"/>
        <v>0</v>
      </c>
      <c r="T3317" s="961"/>
      <c r="U3317" s="954"/>
    </row>
    <row r="3318" spans="1:21" ht="33" outlineLevel="1">
      <c r="A3318" s="1006"/>
      <c r="B3318" s="1006"/>
      <c r="C3318" s="1006"/>
      <c r="D3318" s="1006" t="s">
        <v>7724</v>
      </c>
      <c r="E3318" s="968" t="s">
        <v>7427</v>
      </c>
      <c r="F3318" s="1007" t="s">
        <v>7725</v>
      </c>
      <c r="G3318" s="947" t="s">
        <v>7380</v>
      </c>
      <c r="H3318" s="1010" t="s">
        <v>1026</v>
      </c>
      <c r="I3318" s="990">
        <v>1</v>
      </c>
      <c r="J3318" s="950">
        <v>8.9999999999999993E-3</v>
      </c>
      <c r="K3318" s="951"/>
      <c r="L3318" s="952"/>
      <c r="M3318" s="951"/>
      <c r="N3318" s="966">
        <f t="shared" si="750"/>
        <v>422328.46153846156</v>
      </c>
      <c r="O3318" s="932">
        <f>+IFERROR(VLOOKUP($A3318,DGMTC7606,10,0),0)</f>
        <v>0</v>
      </c>
      <c r="P3318" s="932">
        <f t="shared" si="751"/>
        <v>0</v>
      </c>
      <c r="Q3318" s="932">
        <f t="shared" si="752"/>
        <v>0</v>
      </c>
      <c r="R3318" s="966">
        <f t="shared" si="736"/>
        <v>3800.9561538461539</v>
      </c>
      <c r="S3318" s="960">
        <f t="shared" si="737"/>
        <v>0</v>
      </c>
      <c r="T3318" s="961"/>
      <c r="U3318" s="954"/>
    </row>
    <row r="3319" spans="1:21" ht="33" outlineLevel="1">
      <c r="A3319" s="1006"/>
      <c r="B3319" s="1006"/>
      <c r="C3319" s="1006"/>
      <c r="D3319" s="1006" t="s">
        <v>7726</v>
      </c>
      <c r="E3319" s="968" t="s">
        <v>7430</v>
      </c>
      <c r="F3319" s="1007" t="s">
        <v>7727</v>
      </c>
      <c r="G3319" s="947" t="s">
        <v>7380</v>
      </c>
      <c r="H3319" s="1010" t="s">
        <v>1026</v>
      </c>
      <c r="I3319" s="990">
        <v>1</v>
      </c>
      <c r="J3319" s="950">
        <v>0.01</v>
      </c>
      <c r="K3319" s="951"/>
      <c r="L3319" s="952"/>
      <c r="M3319" s="951"/>
      <c r="N3319" s="966">
        <f t="shared" si="750"/>
        <v>422328.46153846156</v>
      </c>
      <c r="O3319" s="932">
        <f>+IFERROR(VLOOKUP($A3319,DGMTC7606,10,0),0)</f>
        <v>0</v>
      </c>
      <c r="P3319" s="932">
        <f t="shared" si="751"/>
        <v>0</v>
      </c>
      <c r="Q3319" s="932">
        <f t="shared" si="752"/>
        <v>0</v>
      </c>
      <c r="R3319" s="966">
        <f t="shared" si="736"/>
        <v>4223.2846153846158</v>
      </c>
      <c r="S3319" s="960">
        <f t="shared" si="737"/>
        <v>0</v>
      </c>
      <c r="T3319" s="961"/>
      <c r="U3319" s="954"/>
    </row>
    <row r="3320" spans="1:21" ht="33" outlineLevel="1">
      <c r="A3320" s="1006"/>
      <c r="B3320" s="1006"/>
      <c r="C3320" s="1006"/>
      <c r="D3320" s="1006" t="s">
        <v>7728</v>
      </c>
      <c r="E3320" s="968" t="s">
        <v>7433</v>
      </c>
      <c r="F3320" s="1007" t="s">
        <v>7729</v>
      </c>
      <c r="G3320" s="947" t="s">
        <v>7380</v>
      </c>
      <c r="H3320" s="1010" t="s">
        <v>1026</v>
      </c>
      <c r="I3320" s="990">
        <v>1</v>
      </c>
      <c r="J3320" s="950">
        <v>1.0999999999999999E-2</v>
      </c>
      <c r="K3320" s="951"/>
      <c r="L3320" s="952"/>
      <c r="M3320" s="951"/>
      <c r="N3320" s="966">
        <f t="shared" si="750"/>
        <v>422328.46153846156</v>
      </c>
      <c r="O3320" s="932">
        <f>+IFERROR(VLOOKUP($A3320,DGMTC7606,10,0),0)</f>
        <v>0</v>
      </c>
      <c r="P3320" s="932">
        <f t="shared" si="751"/>
        <v>0</v>
      </c>
      <c r="Q3320" s="932">
        <f t="shared" si="752"/>
        <v>0</v>
      </c>
      <c r="R3320" s="966">
        <f t="shared" si="736"/>
        <v>4645.6130769230767</v>
      </c>
      <c r="S3320" s="960">
        <f t="shared" si="737"/>
        <v>0</v>
      </c>
      <c r="T3320" s="961"/>
      <c r="U3320" s="954"/>
    </row>
    <row r="3321" spans="1:21" outlineLevel="1">
      <c r="A3321" s="955"/>
      <c r="B3321" s="955"/>
      <c r="C3321" s="955"/>
      <c r="D3321" s="956"/>
      <c r="E3321" s="955" t="s">
        <v>7730</v>
      </c>
      <c r="F3321" s="1076" t="s">
        <v>7436</v>
      </c>
      <c r="G3321" s="956"/>
      <c r="H3321" s="947"/>
      <c r="I3321" s="990"/>
      <c r="J3321" s="950"/>
      <c r="K3321" s="951"/>
      <c r="L3321" s="952"/>
      <c r="M3321" s="958"/>
      <c r="N3321" s="966"/>
      <c r="O3321" s="932"/>
      <c r="P3321" s="932"/>
      <c r="Q3321" s="932"/>
      <c r="R3321" s="966">
        <f t="shared" si="736"/>
        <v>0</v>
      </c>
      <c r="S3321" s="960">
        <f t="shared" si="737"/>
        <v>0</v>
      </c>
      <c r="T3321" s="961"/>
      <c r="U3321" s="954"/>
    </row>
    <row r="3322" spans="1:21" outlineLevel="1">
      <c r="A3322" s="1006"/>
      <c r="B3322" s="1006"/>
      <c r="C3322" s="1006"/>
      <c r="D3322" s="1006" t="s">
        <v>7731</v>
      </c>
      <c r="E3322" s="968" t="s">
        <v>7438</v>
      </c>
      <c r="F3322" s="1007" t="s">
        <v>7732</v>
      </c>
      <c r="G3322" s="947" t="s">
        <v>929</v>
      </c>
      <c r="H3322" s="1010" t="s">
        <v>1020</v>
      </c>
      <c r="I3322" s="990">
        <v>1</v>
      </c>
      <c r="J3322" s="950">
        <v>1.0999999999999999E-2</v>
      </c>
      <c r="K3322" s="951"/>
      <c r="L3322" s="952"/>
      <c r="M3322" s="1002"/>
      <c r="N3322" s="966">
        <f t="shared" ref="N3322:N3369" si="753">VLOOKUP(H3322,DGNC2033,8)</f>
        <v>392852.30769230775</v>
      </c>
      <c r="O3322" s="932">
        <f>+IFERROR(VLOOKUP($A3322,DGMTC11,10,0),0)</f>
        <v>0</v>
      </c>
      <c r="P3322" s="932">
        <f t="shared" ref="P3322:P3369" si="754">+IFERROR(VLOOKUP($B3322,DGMTC11,10,0),0)</f>
        <v>0</v>
      </c>
      <c r="Q3322" s="932">
        <f t="shared" ref="Q3322:Q3369" si="755">+IFERROR(VLOOKUP($C3322,DGMTC11,10,0),0)</f>
        <v>0</v>
      </c>
      <c r="R3322" s="966">
        <f t="shared" si="736"/>
        <v>4321.375384615385</v>
      </c>
      <c r="S3322" s="960">
        <f t="shared" si="737"/>
        <v>0</v>
      </c>
      <c r="T3322" s="961"/>
      <c r="U3322" s="954"/>
    </row>
    <row r="3323" spans="1:21" ht="33" outlineLevel="1">
      <c r="A3323" s="1006"/>
      <c r="B3323" s="1006"/>
      <c r="C3323" s="1006"/>
      <c r="D3323" s="1006" t="s">
        <v>7733</v>
      </c>
      <c r="E3323" s="968" t="s">
        <v>7438</v>
      </c>
      <c r="F3323" s="1007" t="s">
        <v>7734</v>
      </c>
      <c r="G3323" s="947" t="s">
        <v>929</v>
      </c>
      <c r="H3323" s="1010" t="s">
        <v>1020</v>
      </c>
      <c r="I3323" s="990">
        <v>1.2</v>
      </c>
      <c r="J3323" s="950">
        <v>1.0999999999999999E-2</v>
      </c>
      <c r="K3323" s="951"/>
      <c r="L3323" s="952"/>
      <c r="M3323" s="951"/>
      <c r="N3323" s="966">
        <f t="shared" si="753"/>
        <v>392852.30769230775</v>
      </c>
      <c r="O3323" s="932">
        <f>+IFERROR(VLOOKUP($A3323,DGMTC7606,10,0),0)</f>
        <v>0</v>
      </c>
      <c r="P3323" s="932">
        <f t="shared" si="754"/>
        <v>0</v>
      </c>
      <c r="Q3323" s="932">
        <f t="shared" si="755"/>
        <v>0</v>
      </c>
      <c r="R3323" s="966">
        <f t="shared" si="736"/>
        <v>5185.650461538462</v>
      </c>
      <c r="S3323" s="960">
        <f t="shared" si="737"/>
        <v>0</v>
      </c>
      <c r="T3323" s="961"/>
      <c r="U3323" s="954"/>
    </row>
    <row r="3324" spans="1:21" ht="33" outlineLevel="1">
      <c r="A3324" s="1006"/>
      <c r="B3324" s="1006"/>
      <c r="C3324" s="1006"/>
      <c r="D3324" s="1006" t="s">
        <v>7735</v>
      </c>
      <c r="E3324" s="968" t="s">
        <v>7438</v>
      </c>
      <c r="F3324" s="1007" t="s">
        <v>7736</v>
      </c>
      <c r="G3324" s="947" t="s">
        <v>929</v>
      </c>
      <c r="H3324" s="1010" t="s">
        <v>1020</v>
      </c>
      <c r="I3324" s="990">
        <v>1.4</v>
      </c>
      <c r="J3324" s="950">
        <v>1.0999999999999999E-2</v>
      </c>
      <c r="K3324" s="951"/>
      <c r="L3324" s="952"/>
      <c r="M3324" s="951"/>
      <c r="N3324" s="966">
        <f t="shared" si="753"/>
        <v>392852.30769230775</v>
      </c>
      <c r="O3324" s="932">
        <f>+IFERROR(VLOOKUP($A3324,DGMTC7606,10,0),0)</f>
        <v>0</v>
      </c>
      <c r="P3324" s="932">
        <f t="shared" si="754"/>
        <v>0</v>
      </c>
      <c r="Q3324" s="932">
        <f t="shared" si="755"/>
        <v>0</v>
      </c>
      <c r="R3324" s="966">
        <f t="shared" si="736"/>
        <v>6049.925538461539</v>
      </c>
      <c r="S3324" s="960">
        <f t="shared" si="737"/>
        <v>0</v>
      </c>
      <c r="T3324" s="961"/>
      <c r="U3324" s="954"/>
    </row>
    <row r="3325" spans="1:21" outlineLevel="1">
      <c r="A3325" s="1006"/>
      <c r="B3325" s="1006"/>
      <c r="C3325" s="1006"/>
      <c r="D3325" s="1006" t="s">
        <v>7737</v>
      </c>
      <c r="E3325" s="968" t="s">
        <v>7438</v>
      </c>
      <c r="F3325" s="1007" t="s">
        <v>7738</v>
      </c>
      <c r="G3325" s="947" t="s">
        <v>929</v>
      </c>
      <c r="H3325" s="1010" t="s">
        <v>1020</v>
      </c>
      <c r="I3325" s="990">
        <v>1.6</v>
      </c>
      <c r="J3325" s="950">
        <v>1.0999999999999999E-2</v>
      </c>
      <c r="K3325" s="951"/>
      <c r="L3325" s="952"/>
      <c r="M3325" s="951"/>
      <c r="N3325" s="966">
        <f t="shared" si="753"/>
        <v>392852.30769230775</v>
      </c>
      <c r="O3325" s="932">
        <f>+IFERROR(VLOOKUP($A3325,DGMTC7606,10,0),0)</f>
        <v>0</v>
      </c>
      <c r="P3325" s="932">
        <f t="shared" si="754"/>
        <v>0</v>
      </c>
      <c r="Q3325" s="932">
        <f t="shared" si="755"/>
        <v>0</v>
      </c>
      <c r="R3325" s="966">
        <f t="shared" si="736"/>
        <v>6914.2006153846169</v>
      </c>
      <c r="S3325" s="960">
        <f t="shared" si="737"/>
        <v>0</v>
      </c>
      <c r="T3325" s="961"/>
      <c r="U3325" s="954"/>
    </row>
    <row r="3326" spans="1:21" outlineLevel="1">
      <c r="A3326" s="1006"/>
      <c r="B3326" s="1006"/>
      <c r="C3326" s="1006"/>
      <c r="D3326" s="1006" t="s">
        <v>7739</v>
      </c>
      <c r="E3326" s="968" t="s">
        <v>7447</v>
      </c>
      <c r="F3326" s="1007" t="s">
        <v>7740</v>
      </c>
      <c r="G3326" s="947" t="s">
        <v>929</v>
      </c>
      <c r="H3326" s="1010" t="s">
        <v>1020</v>
      </c>
      <c r="I3326" s="990">
        <v>1</v>
      </c>
      <c r="J3326" s="950">
        <v>1.2E-2</v>
      </c>
      <c r="K3326" s="951"/>
      <c r="L3326" s="952"/>
      <c r="M3326" s="1002"/>
      <c r="N3326" s="966">
        <f t="shared" si="753"/>
        <v>392852.30769230775</v>
      </c>
      <c r="O3326" s="932">
        <f>+IFERROR(VLOOKUP($A3326,DGMTC11,10,0),0)</f>
        <v>0</v>
      </c>
      <c r="P3326" s="932">
        <f t="shared" si="754"/>
        <v>0</v>
      </c>
      <c r="Q3326" s="932">
        <f t="shared" si="755"/>
        <v>0</v>
      </c>
      <c r="R3326" s="966">
        <f t="shared" si="736"/>
        <v>4714.2276923076934</v>
      </c>
      <c r="S3326" s="960">
        <f t="shared" si="737"/>
        <v>0</v>
      </c>
      <c r="T3326" s="961"/>
      <c r="U3326" s="954"/>
    </row>
    <row r="3327" spans="1:21" ht="33" outlineLevel="1">
      <c r="A3327" s="1006"/>
      <c r="B3327" s="1006"/>
      <c r="C3327" s="1006"/>
      <c r="D3327" s="1006" t="s">
        <v>7741</v>
      </c>
      <c r="E3327" s="968" t="s">
        <v>7447</v>
      </c>
      <c r="F3327" s="1007" t="s">
        <v>7742</v>
      </c>
      <c r="G3327" s="947" t="s">
        <v>929</v>
      </c>
      <c r="H3327" s="1010" t="s">
        <v>1020</v>
      </c>
      <c r="I3327" s="990">
        <v>1.2</v>
      </c>
      <c r="J3327" s="950">
        <v>1.2E-2</v>
      </c>
      <c r="K3327" s="951"/>
      <c r="L3327" s="952"/>
      <c r="M3327" s="951"/>
      <c r="N3327" s="966">
        <f t="shared" si="753"/>
        <v>392852.30769230775</v>
      </c>
      <c r="O3327" s="932">
        <f>+IFERROR(VLOOKUP($A3327,DGMTC7606,10,0),0)</f>
        <v>0</v>
      </c>
      <c r="P3327" s="932">
        <f t="shared" si="754"/>
        <v>0</v>
      </c>
      <c r="Q3327" s="932">
        <f t="shared" si="755"/>
        <v>0</v>
      </c>
      <c r="R3327" s="966">
        <f t="shared" si="736"/>
        <v>5657.0732307692315</v>
      </c>
      <c r="S3327" s="960">
        <f t="shared" si="737"/>
        <v>0</v>
      </c>
      <c r="T3327" s="961"/>
      <c r="U3327" s="954"/>
    </row>
    <row r="3328" spans="1:21" ht="33" outlineLevel="1">
      <c r="A3328" s="1006"/>
      <c r="B3328" s="1006"/>
      <c r="C3328" s="1006"/>
      <c r="D3328" s="1006" t="s">
        <v>7743</v>
      </c>
      <c r="E3328" s="968" t="s">
        <v>7447</v>
      </c>
      <c r="F3328" s="1007" t="s">
        <v>7744</v>
      </c>
      <c r="G3328" s="947" t="s">
        <v>929</v>
      </c>
      <c r="H3328" s="1010" t="s">
        <v>1020</v>
      </c>
      <c r="I3328" s="990">
        <v>1.4</v>
      </c>
      <c r="J3328" s="950">
        <v>1.2E-2</v>
      </c>
      <c r="K3328" s="951"/>
      <c r="L3328" s="952"/>
      <c r="M3328" s="951"/>
      <c r="N3328" s="966">
        <f t="shared" si="753"/>
        <v>392852.30769230775</v>
      </c>
      <c r="O3328" s="932">
        <f>+IFERROR(VLOOKUP($A3328,DGMTC7606,10,0),0)</f>
        <v>0</v>
      </c>
      <c r="P3328" s="932">
        <f t="shared" si="754"/>
        <v>0</v>
      </c>
      <c r="Q3328" s="932">
        <f t="shared" si="755"/>
        <v>0</v>
      </c>
      <c r="R3328" s="966">
        <f t="shared" si="736"/>
        <v>6599.9187692307696</v>
      </c>
      <c r="S3328" s="960">
        <f t="shared" si="737"/>
        <v>0</v>
      </c>
      <c r="T3328" s="961"/>
      <c r="U3328" s="954"/>
    </row>
    <row r="3329" spans="1:21" outlineLevel="1">
      <c r="A3329" s="1006"/>
      <c r="B3329" s="1006"/>
      <c r="C3329" s="1006"/>
      <c r="D3329" s="1006" t="s">
        <v>7745</v>
      </c>
      <c r="E3329" s="968" t="s">
        <v>7447</v>
      </c>
      <c r="F3329" s="1007" t="s">
        <v>7746</v>
      </c>
      <c r="G3329" s="947" t="s">
        <v>929</v>
      </c>
      <c r="H3329" s="1010" t="s">
        <v>1020</v>
      </c>
      <c r="I3329" s="990">
        <v>1.6</v>
      </c>
      <c r="J3329" s="950">
        <v>1.2E-2</v>
      </c>
      <c r="K3329" s="951"/>
      <c r="L3329" s="952"/>
      <c r="M3329" s="951"/>
      <c r="N3329" s="966">
        <f t="shared" si="753"/>
        <v>392852.30769230775</v>
      </c>
      <c r="O3329" s="932">
        <f>+IFERROR(VLOOKUP($A3329,DGMTC7606,10,0),0)</f>
        <v>0</v>
      </c>
      <c r="P3329" s="932">
        <f t="shared" si="754"/>
        <v>0</v>
      </c>
      <c r="Q3329" s="932">
        <f t="shared" si="755"/>
        <v>0</v>
      </c>
      <c r="R3329" s="966">
        <f t="shared" si="736"/>
        <v>7542.7643076923096</v>
      </c>
      <c r="S3329" s="960">
        <f t="shared" si="737"/>
        <v>0</v>
      </c>
      <c r="T3329" s="961"/>
      <c r="U3329" s="954"/>
    </row>
    <row r="3330" spans="1:21" outlineLevel="1">
      <c r="A3330" s="1006"/>
      <c r="B3330" s="1006"/>
      <c r="C3330" s="1006"/>
      <c r="D3330" s="1006" t="s">
        <v>7747</v>
      </c>
      <c r="E3330" s="968" t="s">
        <v>7456</v>
      </c>
      <c r="F3330" s="1007" t="s">
        <v>7748</v>
      </c>
      <c r="G3330" s="947" t="s">
        <v>929</v>
      </c>
      <c r="H3330" s="1010" t="s">
        <v>1020</v>
      </c>
      <c r="I3330" s="990">
        <v>1</v>
      </c>
      <c r="J3330" s="950">
        <v>1.6E-2</v>
      </c>
      <c r="K3330" s="951"/>
      <c r="L3330" s="952"/>
      <c r="M3330" s="1002"/>
      <c r="N3330" s="966">
        <f t="shared" si="753"/>
        <v>392852.30769230775</v>
      </c>
      <c r="O3330" s="932">
        <f>+IFERROR(VLOOKUP($A3330,DGMTC11,10,0),0)</f>
        <v>0</v>
      </c>
      <c r="P3330" s="932">
        <f t="shared" si="754"/>
        <v>0</v>
      </c>
      <c r="Q3330" s="932">
        <f t="shared" si="755"/>
        <v>0</v>
      </c>
      <c r="R3330" s="966">
        <f t="shared" si="736"/>
        <v>6285.6369230769242</v>
      </c>
      <c r="S3330" s="960">
        <f t="shared" si="737"/>
        <v>0</v>
      </c>
      <c r="T3330" s="961"/>
      <c r="U3330" s="954"/>
    </row>
    <row r="3331" spans="1:21" ht="33" outlineLevel="1">
      <c r="A3331" s="1006"/>
      <c r="B3331" s="1006"/>
      <c r="C3331" s="1006"/>
      <c r="D3331" s="1006" t="s">
        <v>7749</v>
      </c>
      <c r="E3331" s="968" t="s">
        <v>7456</v>
      </c>
      <c r="F3331" s="1007" t="s">
        <v>7750</v>
      </c>
      <c r="G3331" s="947" t="s">
        <v>929</v>
      </c>
      <c r="H3331" s="1010" t="s">
        <v>1020</v>
      </c>
      <c r="I3331" s="990">
        <v>1.2</v>
      </c>
      <c r="J3331" s="950">
        <v>1.6E-2</v>
      </c>
      <c r="K3331" s="951"/>
      <c r="L3331" s="952"/>
      <c r="M3331" s="951"/>
      <c r="N3331" s="966">
        <f t="shared" si="753"/>
        <v>392852.30769230775</v>
      </c>
      <c r="O3331" s="932">
        <f>+IFERROR(VLOOKUP($A3331,DGMTC7606,10,0),0)</f>
        <v>0</v>
      </c>
      <c r="P3331" s="932">
        <f t="shared" si="754"/>
        <v>0</v>
      </c>
      <c r="Q3331" s="932">
        <f t="shared" si="755"/>
        <v>0</v>
      </c>
      <c r="R3331" s="966">
        <f t="shared" si="736"/>
        <v>7542.7643076923077</v>
      </c>
      <c r="S3331" s="960">
        <f t="shared" si="737"/>
        <v>0</v>
      </c>
      <c r="T3331" s="961"/>
      <c r="U3331" s="954"/>
    </row>
    <row r="3332" spans="1:21" ht="33" outlineLevel="1">
      <c r="A3332" s="1006"/>
      <c r="B3332" s="1006"/>
      <c r="C3332" s="1006"/>
      <c r="D3332" s="1006" t="s">
        <v>7751</v>
      </c>
      <c r="E3332" s="968" t="s">
        <v>7456</v>
      </c>
      <c r="F3332" s="1007" t="s">
        <v>7752</v>
      </c>
      <c r="G3332" s="947" t="s">
        <v>929</v>
      </c>
      <c r="H3332" s="1010" t="s">
        <v>1020</v>
      </c>
      <c r="I3332" s="990">
        <v>1.4</v>
      </c>
      <c r="J3332" s="950">
        <v>1.6E-2</v>
      </c>
      <c r="K3332" s="951"/>
      <c r="L3332" s="952"/>
      <c r="M3332" s="951"/>
      <c r="N3332" s="966">
        <f t="shared" si="753"/>
        <v>392852.30769230775</v>
      </c>
      <c r="O3332" s="932">
        <f>+IFERROR(VLOOKUP($A3332,DGMTC7606,10,0),0)</f>
        <v>0</v>
      </c>
      <c r="P3332" s="932">
        <f t="shared" si="754"/>
        <v>0</v>
      </c>
      <c r="Q3332" s="932">
        <f t="shared" si="755"/>
        <v>0</v>
      </c>
      <c r="R3332" s="966">
        <f t="shared" si="736"/>
        <v>8799.891692307694</v>
      </c>
      <c r="S3332" s="960">
        <f t="shared" si="737"/>
        <v>0</v>
      </c>
      <c r="T3332" s="961"/>
      <c r="U3332" s="954"/>
    </row>
    <row r="3333" spans="1:21" outlineLevel="1">
      <c r="A3333" s="1006"/>
      <c r="B3333" s="1006"/>
      <c r="C3333" s="1006"/>
      <c r="D3333" s="1006" t="s">
        <v>7753</v>
      </c>
      <c r="E3333" s="968" t="s">
        <v>7456</v>
      </c>
      <c r="F3333" s="1007" t="s">
        <v>7754</v>
      </c>
      <c r="G3333" s="947" t="s">
        <v>929</v>
      </c>
      <c r="H3333" s="1010" t="s">
        <v>1020</v>
      </c>
      <c r="I3333" s="990">
        <v>1.6</v>
      </c>
      <c r="J3333" s="950">
        <v>1.6E-2</v>
      </c>
      <c r="K3333" s="951"/>
      <c r="L3333" s="952"/>
      <c r="M3333" s="951"/>
      <c r="N3333" s="966">
        <f t="shared" si="753"/>
        <v>392852.30769230775</v>
      </c>
      <c r="O3333" s="932">
        <f>+IFERROR(VLOOKUP($A3333,DGMTC7606,10,0),0)</f>
        <v>0</v>
      </c>
      <c r="P3333" s="932">
        <f t="shared" si="754"/>
        <v>0</v>
      </c>
      <c r="Q3333" s="932">
        <f t="shared" si="755"/>
        <v>0</v>
      </c>
      <c r="R3333" s="966">
        <f t="shared" si="736"/>
        <v>10057.019076923079</v>
      </c>
      <c r="S3333" s="960">
        <f t="shared" si="737"/>
        <v>0</v>
      </c>
      <c r="T3333" s="961"/>
      <c r="U3333" s="954"/>
    </row>
    <row r="3334" spans="1:21" outlineLevel="1">
      <c r="A3334" s="1006"/>
      <c r="B3334" s="1006"/>
      <c r="C3334" s="1006"/>
      <c r="D3334" s="1006" t="s">
        <v>7755</v>
      </c>
      <c r="E3334" s="968" t="s">
        <v>7465</v>
      </c>
      <c r="F3334" s="1007" t="s">
        <v>7756</v>
      </c>
      <c r="G3334" s="947" t="s">
        <v>929</v>
      </c>
      <c r="H3334" s="1010" t="s">
        <v>1020</v>
      </c>
      <c r="I3334" s="990">
        <v>1</v>
      </c>
      <c r="J3334" s="950">
        <v>2.1000000000000001E-2</v>
      </c>
      <c r="K3334" s="951"/>
      <c r="L3334" s="952"/>
      <c r="M3334" s="1002"/>
      <c r="N3334" s="966">
        <f t="shared" si="753"/>
        <v>392852.30769230775</v>
      </c>
      <c r="O3334" s="932">
        <f>+IFERROR(VLOOKUP($A3334,DGMTC11,10,0),0)</f>
        <v>0</v>
      </c>
      <c r="P3334" s="932">
        <f t="shared" si="754"/>
        <v>0</v>
      </c>
      <c r="Q3334" s="932">
        <f t="shared" si="755"/>
        <v>0</v>
      </c>
      <c r="R3334" s="966">
        <f t="shared" si="736"/>
        <v>8249.8984615384634</v>
      </c>
      <c r="S3334" s="960">
        <f t="shared" si="737"/>
        <v>0</v>
      </c>
      <c r="T3334" s="961"/>
      <c r="U3334" s="954"/>
    </row>
    <row r="3335" spans="1:21" ht="33" outlineLevel="1">
      <c r="A3335" s="1006"/>
      <c r="B3335" s="1006"/>
      <c r="C3335" s="1006"/>
      <c r="D3335" s="1006" t="s">
        <v>7757</v>
      </c>
      <c r="E3335" s="968" t="s">
        <v>7465</v>
      </c>
      <c r="F3335" s="1007" t="s">
        <v>7758</v>
      </c>
      <c r="G3335" s="947" t="s">
        <v>929</v>
      </c>
      <c r="H3335" s="1010" t="s">
        <v>1020</v>
      </c>
      <c r="I3335" s="990">
        <v>1.2</v>
      </c>
      <c r="J3335" s="950">
        <v>2.1000000000000001E-2</v>
      </c>
      <c r="K3335" s="951"/>
      <c r="L3335" s="952"/>
      <c r="M3335" s="951"/>
      <c r="N3335" s="966">
        <f t="shared" si="753"/>
        <v>392852.30769230775</v>
      </c>
      <c r="O3335" s="932">
        <f>+IFERROR(VLOOKUP($A3335,DGMTC7606,10,0),0)</f>
        <v>0</v>
      </c>
      <c r="P3335" s="932">
        <f t="shared" si="754"/>
        <v>0</v>
      </c>
      <c r="Q3335" s="932">
        <f t="shared" si="755"/>
        <v>0</v>
      </c>
      <c r="R3335" s="966">
        <f t="shared" si="736"/>
        <v>9899.8781538461553</v>
      </c>
      <c r="S3335" s="960">
        <f t="shared" si="737"/>
        <v>0</v>
      </c>
      <c r="T3335" s="961"/>
      <c r="U3335" s="954"/>
    </row>
    <row r="3336" spans="1:21" ht="33" outlineLevel="1">
      <c r="A3336" s="1006"/>
      <c r="B3336" s="1006"/>
      <c r="C3336" s="1006"/>
      <c r="D3336" s="1006" t="s">
        <v>7759</v>
      </c>
      <c r="E3336" s="968" t="s">
        <v>7465</v>
      </c>
      <c r="F3336" s="1007" t="s">
        <v>7760</v>
      </c>
      <c r="G3336" s="947" t="s">
        <v>929</v>
      </c>
      <c r="H3336" s="1010" t="s">
        <v>1020</v>
      </c>
      <c r="I3336" s="990">
        <v>1.4</v>
      </c>
      <c r="J3336" s="950">
        <v>2.1000000000000001E-2</v>
      </c>
      <c r="K3336" s="951"/>
      <c r="L3336" s="952"/>
      <c r="M3336" s="951"/>
      <c r="N3336" s="966">
        <f t="shared" si="753"/>
        <v>392852.30769230775</v>
      </c>
      <c r="O3336" s="932">
        <f>+IFERROR(VLOOKUP($A3336,DGMTC7606,10,0),0)</f>
        <v>0</v>
      </c>
      <c r="P3336" s="932">
        <f t="shared" si="754"/>
        <v>0</v>
      </c>
      <c r="Q3336" s="932">
        <f t="shared" si="755"/>
        <v>0</v>
      </c>
      <c r="R3336" s="966">
        <f t="shared" si="736"/>
        <v>11549.857846153847</v>
      </c>
      <c r="S3336" s="960">
        <f t="shared" si="737"/>
        <v>0</v>
      </c>
      <c r="T3336" s="961"/>
      <c r="U3336" s="954"/>
    </row>
    <row r="3337" spans="1:21" outlineLevel="1">
      <c r="A3337" s="1006"/>
      <c r="B3337" s="1006"/>
      <c r="C3337" s="1006"/>
      <c r="D3337" s="1006" t="s">
        <v>7761</v>
      </c>
      <c r="E3337" s="968" t="s">
        <v>7465</v>
      </c>
      <c r="F3337" s="1007" t="s">
        <v>7762</v>
      </c>
      <c r="G3337" s="947" t="s">
        <v>929</v>
      </c>
      <c r="H3337" s="1010" t="s">
        <v>1020</v>
      </c>
      <c r="I3337" s="990">
        <v>1.6</v>
      </c>
      <c r="J3337" s="950">
        <v>2.1000000000000001E-2</v>
      </c>
      <c r="K3337" s="951"/>
      <c r="L3337" s="952"/>
      <c r="M3337" s="951"/>
      <c r="N3337" s="966">
        <f t="shared" si="753"/>
        <v>392852.30769230775</v>
      </c>
      <c r="O3337" s="932">
        <f>+IFERROR(VLOOKUP($A3337,DGMTC7606,10,0),0)</f>
        <v>0</v>
      </c>
      <c r="P3337" s="932">
        <f t="shared" si="754"/>
        <v>0</v>
      </c>
      <c r="Q3337" s="932">
        <f t="shared" si="755"/>
        <v>0</v>
      </c>
      <c r="R3337" s="966">
        <f t="shared" si="736"/>
        <v>13199.837538461543</v>
      </c>
      <c r="S3337" s="960">
        <f t="shared" si="737"/>
        <v>0</v>
      </c>
      <c r="T3337" s="961"/>
      <c r="U3337" s="954"/>
    </row>
    <row r="3338" spans="1:21" outlineLevel="1">
      <c r="A3338" s="1006"/>
      <c r="B3338" s="1006"/>
      <c r="C3338" s="1006"/>
      <c r="D3338" s="1006" t="s">
        <v>7763</v>
      </c>
      <c r="E3338" s="968" t="s">
        <v>7474</v>
      </c>
      <c r="F3338" s="1007" t="s">
        <v>7764</v>
      </c>
      <c r="G3338" s="947" t="s">
        <v>929</v>
      </c>
      <c r="H3338" s="1010" t="s">
        <v>1020</v>
      </c>
      <c r="I3338" s="990">
        <v>1</v>
      </c>
      <c r="J3338" s="950">
        <v>2.7E-2</v>
      </c>
      <c r="K3338" s="951"/>
      <c r="L3338" s="952"/>
      <c r="M3338" s="1002"/>
      <c r="N3338" s="966">
        <f t="shared" si="753"/>
        <v>392852.30769230775</v>
      </c>
      <c r="O3338" s="932">
        <f>+IFERROR(VLOOKUP($A3338,DGMTC11,10,0),0)</f>
        <v>0</v>
      </c>
      <c r="P3338" s="932">
        <f t="shared" si="754"/>
        <v>0</v>
      </c>
      <c r="Q3338" s="932">
        <f t="shared" si="755"/>
        <v>0</v>
      </c>
      <c r="R3338" s="966">
        <f t="shared" si="736"/>
        <v>10607.012307692308</v>
      </c>
      <c r="S3338" s="960">
        <f t="shared" si="737"/>
        <v>0</v>
      </c>
      <c r="T3338" s="961"/>
      <c r="U3338" s="954"/>
    </row>
    <row r="3339" spans="1:21" ht="33" outlineLevel="1">
      <c r="A3339" s="1006"/>
      <c r="B3339" s="1006"/>
      <c r="C3339" s="1006"/>
      <c r="D3339" s="1006" t="s">
        <v>7765</v>
      </c>
      <c r="E3339" s="968" t="s">
        <v>7474</v>
      </c>
      <c r="F3339" s="1007" t="s">
        <v>7766</v>
      </c>
      <c r="G3339" s="947" t="s">
        <v>929</v>
      </c>
      <c r="H3339" s="1010" t="s">
        <v>1020</v>
      </c>
      <c r="I3339" s="990">
        <v>1.2</v>
      </c>
      <c r="J3339" s="950">
        <v>2.7E-2</v>
      </c>
      <c r="K3339" s="951"/>
      <c r="L3339" s="952"/>
      <c r="M3339" s="951"/>
      <c r="N3339" s="966">
        <f t="shared" si="753"/>
        <v>392852.30769230775</v>
      </c>
      <c r="O3339" s="932">
        <f>+IFERROR(VLOOKUP($A3339,DGMTC7606,10,0),0)</f>
        <v>0</v>
      </c>
      <c r="P3339" s="932">
        <f t="shared" si="754"/>
        <v>0</v>
      </c>
      <c r="Q3339" s="932">
        <f t="shared" si="755"/>
        <v>0</v>
      </c>
      <c r="R3339" s="966">
        <f t="shared" si="736"/>
        <v>12728.414769230771</v>
      </c>
      <c r="S3339" s="960">
        <f t="shared" si="737"/>
        <v>0</v>
      </c>
      <c r="T3339" s="961"/>
      <c r="U3339" s="954"/>
    </row>
    <row r="3340" spans="1:21" ht="33" outlineLevel="1">
      <c r="A3340" s="1006"/>
      <c r="B3340" s="1006"/>
      <c r="C3340" s="1006"/>
      <c r="D3340" s="1006" t="s">
        <v>7767</v>
      </c>
      <c r="E3340" s="968" t="s">
        <v>7474</v>
      </c>
      <c r="F3340" s="1007" t="s">
        <v>7768</v>
      </c>
      <c r="G3340" s="947" t="s">
        <v>929</v>
      </c>
      <c r="H3340" s="1010" t="s">
        <v>1020</v>
      </c>
      <c r="I3340" s="990">
        <v>1.4</v>
      </c>
      <c r="J3340" s="950">
        <v>2.7E-2</v>
      </c>
      <c r="K3340" s="951"/>
      <c r="L3340" s="952"/>
      <c r="M3340" s="951"/>
      <c r="N3340" s="966">
        <f t="shared" si="753"/>
        <v>392852.30769230775</v>
      </c>
      <c r="O3340" s="932">
        <f>+IFERROR(VLOOKUP($A3340,DGMTC7606,10,0),0)</f>
        <v>0</v>
      </c>
      <c r="P3340" s="932">
        <f t="shared" si="754"/>
        <v>0</v>
      </c>
      <c r="Q3340" s="932">
        <f t="shared" si="755"/>
        <v>0</v>
      </c>
      <c r="R3340" s="966">
        <f t="shared" si="736"/>
        <v>14849.817230769233</v>
      </c>
      <c r="S3340" s="960">
        <f t="shared" si="737"/>
        <v>0</v>
      </c>
      <c r="T3340" s="961"/>
      <c r="U3340" s="954"/>
    </row>
    <row r="3341" spans="1:21" outlineLevel="1">
      <c r="A3341" s="1006"/>
      <c r="B3341" s="1006"/>
      <c r="C3341" s="1006"/>
      <c r="D3341" s="1006" t="s">
        <v>7769</v>
      </c>
      <c r="E3341" s="968" t="s">
        <v>7474</v>
      </c>
      <c r="F3341" s="1007" t="s">
        <v>7770</v>
      </c>
      <c r="G3341" s="947" t="s">
        <v>929</v>
      </c>
      <c r="H3341" s="1010" t="s">
        <v>1020</v>
      </c>
      <c r="I3341" s="990">
        <v>1.6</v>
      </c>
      <c r="J3341" s="950">
        <v>2.7E-2</v>
      </c>
      <c r="K3341" s="951"/>
      <c r="L3341" s="952"/>
      <c r="M3341" s="951"/>
      <c r="N3341" s="966">
        <f t="shared" si="753"/>
        <v>392852.30769230775</v>
      </c>
      <c r="O3341" s="932">
        <f>+IFERROR(VLOOKUP($A3341,DGMTC7606,10,0),0)</f>
        <v>0</v>
      </c>
      <c r="P3341" s="932">
        <f t="shared" si="754"/>
        <v>0</v>
      </c>
      <c r="Q3341" s="932">
        <f t="shared" si="755"/>
        <v>0</v>
      </c>
      <c r="R3341" s="966">
        <f t="shared" si="736"/>
        <v>16971.219692307695</v>
      </c>
      <c r="S3341" s="960">
        <f t="shared" si="737"/>
        <v>0</v>
      </c>
      <c r="T3341" s="961"/>
      <c r="U3341" s="954"/>
    </row>
    <row r="3342" spans="1:21" outlineLevel="1">
      <c r="A3342" s="1006"/>
      <c r="B3342" s="1006"/>
      <c r="C3342" s="1006"/>
      <c r="D3342" s="1006" t="s">
        <v>7771</v>
      </c>
      <c r="E3342" s="968" t="s">
        <v>7483</v>
      </c>
      <c r="F3342" s="1007" t="s">
        <v>7772</v>
      </c>
      <c r="G3342" s="947" t="s">
        <v>929</v>
      </c>
      <c r="H3342" s="1010" t="s">
        <v>1020</v>
      </c>
      <c r="I3342" s="990">
        <v>1</v>
      </c>
      <c r="J3342" s="950">
        <v>3.4000000000000002E-2</v>
      </c>
      <c r="K3342" s="951"/>
      <c r="L3342" s="952"/>
      <c r="M3342" s="1002"/>
      <c r="N3342" s="966">
        <f t="shared" si="753"/>
        <v>392852.30769230775</v>
      </c>
      <c r="O3342" s="932">
        <f>+IFERROR(VLOOKUP($A3342,DGMTC11,10,0),0)</f>
        <v>0</v>
      </c>
      <c r="P3342" s="932">
        <f t="shared" si="754"/>
        <v>0</v>
      </c>
      <c r="Q3342" s="932">
        <f t="shared" si="755"/>
        <v>0</v>
      </c>
      <c r="R3342" s="966">
        <f t="shared" si="736"/>
        <v>13356.978461538465</v>
      </c>
      <c r="S3342" s="960">
        <f t="shared" si="737"/>
        <v>0</v>
      </c>
      <c r="T3342" s="961"/>
      <c r="U3342" s="954"/>
    </row>
    <row r="3343" spans="1:21" ht="33" outlineLevel="1">
      <c r="A3343" s="1006"/>
      <c r="B3343" s="1006"/>
      <c r="C3343" s="1006"/>
      <c r="D3343" s="1006" t="s">
        <v>7773</v>
      </c>
      <c r="E3343" s="968" t="s">
        <v>7483</v>
      </c>
      <c r="F3343" s="1007" t="s">
        <v>7774</v>
      </c>
      <c r="G3343" s="947" t="s">
        <v>929</v>
      </c>
      <c r="H3343" s="1010" t="s">
        <v>1020</v>
      </c>
      <c r="I3343" s="990">
        <v>1.2</v>
      </c>
      <c r="J3343" s="950">
        <v>3.4000000000000002E-2</v>
      </c>
      <c r="K3343" s="951"/>
      <c r="L3343" s="952"/>
      <c r="M3343" s="951"/>
      <c r="N3343" s="966">
        <f t="shared" si="753"/>
        <v>392852.30769230775</v>
      </c>
      <c r="O3343" s="932">
        <f>+IFERROR(VLOOKUP($A3343,DGMTC7606,10,0),0)</f>
        <v>0</v>
      </c>
      <c r="P3343" s="932">
        <f t="shared" si="754"/>
        <v>0</v>
      </c>
      <c r="Q3343" s="932">
        <f t="shared" si="755"/>
        <v>0</v>
      </c>
      <c r="R3343" s="966">
        <f t="shared" si="736"/>
        <v>16028.374153846156</v>
      </c>
      <c r="S3343" s="960">
        <f t="shared" si="737"/>
        <v>0</v>
      </c>
      <c r="T3343" s="961"/>
      <c r="U3343" s="954"/>
    </row>
    <row r="3344" spans="1:21" ht="33" outlineLevel="1">
      <c r="A3344" s="1006"/>
      <c r="B3344" s="1006"/>
      <c r="C3344" s="1006"/>
      <c r="D3344" s="1006" t="s">
        <v>7775</v>
      </c>
      <c r="E3344" s="968" t="s">
        <v>7483</v>
      </c>
      <c r="F3344" s="1007" t="s">
        <v>7776</v>
      </c>
      <c r="G3344" s="947" t="s">
        <v>929</v>
      </c>
      <c r="H3344" s="1010" t="s">
        <v>1020</v>
      </c>
      <c r="I3344" s="990">
        <v>1.4</v>
      </c>
      <c r="J3344" s="950">
        <v>3.4000000000000002E-2</v>
      </c>
      <c r="K3344" s="951"/>
      <c r="L3344" s="952"/>
      <c r="M3344" s="951"/>
      <c r="N3344" s="966">
        <f t="shared" si="753"/>
        <v>392852.30769230775</v>
      </c>
      <c r="O3344" s="932">
        <f>+IFERROR(VLOOKUP($A3344,DGMTC7606,10,0),0)</f>
        <v>0</v>
      </c>
      <c r="P3344" s="932">
        <f t="shared" si="754"/>
        <v>0</v>
      </c>
      <c r="Q3344" s="932">
        <f t="shared" si="755"/>
        <v>0</v>
      </c>
      <c r="R3344" s="966">
        <f t="shared" si="736"/>
        <v>18699.769846153849</v>
      </c>
      <c r="S3344" s="960">
        <f t="shared" si="737"/>
        <v>0</v>
      </c>
      <c r="T3344" s="961"/>
      <c r="U3344" s="954"/>
    </row>
    <row r="3345" spans="1:21" outlineLevel="1">
      <c r="A3345" s="1006"/>
      <c r="B3345" s="1006"/>
      <c r="C3345" s="1006"/>
      <c r="D3345" s="1006" t="s">
        <v>7777</v>
      </c>
      <c r="E3345" s="968" t="s">
        <v>7483</v>
      </c>
      <c r="F3345" s="1007" t="s">
        <v>7778</v>
      </c>
      <c r="G3345" s="947" t="s">
        <v>929</v>
      </c>
      <c r="H3345" s="1010" t="s">
        <v>1020</v>
      </c>
      <c r="I3345" s="990">
        <v>1.6</v>
      </c>
      <c r="J3345" s="950">
        <v>3.4000000000000002E-2</v>
      </c>
      <c r="K3345" s="951"/>
      <c r="L3345" s="952"/>
      <c r="M3345" s="951"/>
      <c r="N3345" s="966">
        <f t="shared" si="753"/>
        <v>392852.30769230775</v>
      </c>
      <c r="O3345" s="932">
        <f>+IFERROR(VLOOKUP($A3345,DGMTC7606,10,0),0)</f>
        <v>0</v>
      </c>
      <c r="P3345" s="932">
        <f t="shared" si="754"/>
        <v>0</v>
      </c>
      <c r="Q3345" s="932">
        <f t="shared" si="755"/>
        <v>0</v>
      </c>
      <c r="R3345" s="966">
        <f t="shared" si="736"/>
        <v>21371.165538461544</v>
      </c>
      <c r="S3345" s="960">
        <f t="shared" si="737"/>
        <v>0</v>
      </c>
      <c r="T3345" s="961"/>
      <c r="U3345" s="954"/>
    </row>
    <row r="3346" spans="1:21" outlineLevel="1">
      <c r="A3346" s="1006"/>
      <c r="B3346" s="1006"/>
      <c r="C3346" s="1006"/>
      <c r="D3346" s="1006" t="s">
        <v>7779</v>
      </c>
      <c r="E3346" s="968" t="s">
        <v>7492</v>
      </c>
      <c r="F3346" s="1007" t="s">
        <v>7780</v>
      </c>
      <c r="G3346" s="947" t="s">
        <v>929</v>
      </c>
      <c r="H3346" s="1010" t="s">
        <v>1020</v>
      </c>
      <c r="I3346" s="990">
        <v>1</v>
      </c>
      <c r="J3346" s="950">
        <v>4.2999999999999997E-2</v>
      </c>
      <c r="K3346" s="951"/>
      <c r="L3346" s="952"/>
      <c r="M3346" s="1002"/>
      <c r="N3346" s="966">
        <f t="shared" si="753"/>
        <v>392852.30769230775</v>
      </c>
      <c r="O3346" s="932">
        <f>+IFERROR(VLOOKUP($A3346,DGMTC11,10,0),0)</f>
        <v>0</v>
      </c>
      <c r="P3346" s="932">
        <f t="shared" si="754"/>
        <v>0</v>
      </c>
      <c r="Q3346" s="932">
        <f t="shared" si="755"/>
        <v>0</v>
      </c>
      <c r="R3346" s="966">
        <f t="shared" si="736"/>
        <v>16892.649230769232</v>
      </c>
      <c r="S3346" s="960">
        <f t="shared" si="737"/>
        <v>0</v>
      </c>
      <c r="T3346" s="961"/>
      <c r="U3346" s="954"/>
    </row>
    <row r="3347" spans="1:21" ht="33" outlineLevel="1">
      <c r="A3347" s="1006"/>
      <c r="B3347" s="1006"/>
      <c r="C3347" s="1006"/>
      <c r="D3347" s="1006" t="s">
        <v>7781</v>
      </c>
      <c r="E3347" s="968" t="s">
        <v>7492</v>
      </c>
      <c r="F3347" s="1007" t="s">
        <v>7782</v>
      </c>
      <c r="G3347" s="947" t="s">
        <v>929</v>
      </c>
      <c r="H3347" s="1010" t="s">
        <v>1020</v>
      </c>
      <c r="I3347" s="990">
        <v>1.2</v>
      </c>
      <c r="J3347" s="950">
        <v>4.2999999999999997E-2</v>
      </c>
      <c r="K3347" s="951"/>
      <c r="L3347" s="952"/>
      <c r="M3347" s="951"/>
      <c r="N3347" s="966">
        <f t="shared" si="753"/>
        <v>392852.30769230775</v>
      </c>
      <c r="O3347" s="932">
        <f>+IFERROR(VLOOKUP($A3347,DGMTC7606,10,0),0)</f>
        <v>0</v>
      </c>
      <c r="P3347" s="932">
        <f t="shared" si="754"/>
        <v>0</v>
      </c>
      <c r="Q3347" s="932">
        <f t="shared" si="755"/>
        <v>0</v>
      </c>
      <c r="R3347" s="966">
        <f t="shared" si="736"/>
        <v>20271.179076923076</v>
      </c>
      <c r="S3347" s="960">
        <f t="shared" si="737"/>
        <v>0</v>
      </c>
      <c r="T3347" s="961"/>
      <c r="U3347" s="954"/>
    </row>
    <row r="3348" spans="1:21" ht="33" outlineLevel="1">
      <c r="A3348" s="1006"/>
      <c r="B3348" s="1006"/>
      <c r="C3348" s="1006"/>
      <c r="D3348" s="1006" t="s">
        <v>7783</v>
      </c>
      <c r="E3348" s="968" t="s">
        <v>7492</v>
      </c>
      <c r="F3348" s="1007" t="s">
        <v>7784</v>
      </c>
      <c r="G3348" s="947" t="s">
        <v>929</v>
      </c>
      <c r="H3348" s="1010" t="s">
        <v>1020</v>
      </c>
      <c r="I3348" s="990">
        <v>1.4</v>
      </c>
      <c r="J3348" s="950">
        <v>4.2999999999999997E-2</v>
      </c>
      <c r="K3348" s="951"/>
      <c r="L3348" s="952"/>
      <c r="M3348" s="951"/>
      <c r="N3348" s="966">
        <f t="shared" si="753"/>
        <v>392852.30769230775</v>
      </c>
      <c r="O3348" s="932">
        <f>+IFERROR(VLOOKUP($A3348,DGMTC7606,10,0),0)</f>
        <v>0</v>
      </c>
      <c r="P3348" s="932">
        <f t="shared" si="754"/>
        <v>0</v>
      </c>
      <c r="Q3348" s="932">
        <f t="shared" si="755"/>
        <v>0</v>
      </c>
      <c r="R3348" s="966">
        <f t="shared" si="736"/>
        <v>23649.708923076923</v>
      </c>
      <c r="S3348" s="960">
        <f t="shared" si="737"/>
        <v>0</v>
      </c>
      <c r="T3348" s="961"/>
      <c r="U3348" s="954"/>
    </row>
    <row r="3349" spans="1:21" outlineLevel="1">
      <c r="A3349" s="1006"/>
      <c r="B3349" s="1006"/>
      <c r="C3349" s="1006"/>
      <c r="D3349" s="1006" t="s">
        <v>7785</v>
      </c>
      <c r="E3349" s="968" t="s">
        <v>7492</v>
      </c>
      <c r="F3349" s="1007" t="s">
        <v>7786</v>
      </c>
      <c r="G3349" s="947" t="s">
        <v>929</v>
      </c>
      <c r="H3349" s="1010" t="s">
        <v>1020</v>
      </c>
      <c r="I3349" s="990">
        <v>1.6</v>
      </c>
      <c r="J3349" s="950">
        <v>4.2999999999999997E-2</v>
      </c>
      <c r="K3349" s="951"/>
      <c r="L3349" s="952"/>
      <c r="M3349" s="951"/>
      <c r="N3349" s="966">
        <f t="shared" si="753"/>
        <v>392852.30769230775</v>
      </c>
      <c r="O3349" s="932">
        <f>+IFERROR(VLOOKUP($A3349,DGMTC7606,10,0),0)</f>
        <v>0</v>
      </c>
      <c r="P3349" s="932">
        <f t="shared" si="754"/>
        <v>0</v>
      </c>
      <c r="Q3349" s="932">
        <f t="shared" si="755"/>
        <v>0</v>
      </c>
      <c r="R3349" s="966">
        <f t="shared" si="736"/>
        <v>27028.238769230771</v>
      </c>
      <c r="S3349" s="960">
        <f t="shared" si="737"/>
        <v>0</v>
      </c>
      <c r="T3349" s="961"/>
      <c r="U3349" s="954"/>
    </row>
    <row r="3350" spans="1:21" outlineLevel="1">
      <c r="A3350" s="1006"/>
      <c r="B3350" s="1006"/>
      <c r="C3350" s="1006"/>
      <c r="D3350" s="1006" t="s">
        <v>7787</v>
      </c>
      <c r="E3350" s="968" t="s">
        <v>7501</v>
      </c>
      <c r="F3350" s="1007" t="s">
        <v>7788</v>
      </c>
      <c r="G3350" s="947" t="s">
        <v>929</v>
      </c>
      <c r="H3350" s="1010" t="s">
        <v>1020</v>
      </c>
      <c r="I3350" s="990">
        <v>1</v>
      </c>
      <c r="J3350" s="950">
        <v>5.6000000000000001E-2</v>
      </c>
      <c r="K3350" s="951"/>
      <c r="L3350" s="952"/>
      <c r="M3350" s="1002"/>
      <c r="N3350" s="966">
        <f t="shared" si="753"/>
        <v>392852.30769230775</v>
      </c>
      <c r="O3350" s="932">
        <f>+IFERROR(VLOOKUP($A3350,DGMTC11,10,0),0)</f>
        <v>0</v>
      </c>
      <c r="P3350" s="932">
        <f t="shared" si="754"/>
        <v>0</v>
      </c>
      <c r="Q3350" s="932">
        <f t="shared" si="755"/>
        <v>0</v>
      </c>
      <c r="R3350" s="966">
        <f t="shared" si="736"/>
        <v>21999.729230769233</v>
      </c>
      <c r="S3350" s="960">
        <f t="shared" si="737"/>
        <v>0</v>
      </c>
      <c r="T3350" s="961"/>
      <c r="U3350" s="954"/>
    </row>
    <row r="3351" spans="1:21" ht="33" outlineLevel="1">
      <c r="A3351" s="1006"/>
      <c r="B3351" s="1006"/>
      <c r="C3351" s="1006"/>
      <c r="D3351" s="1006" t="s">
        <v>7789</v>
      </c>
      <c r="E3351" s="968" t="s">
        <v>7501</v>
      </c>
      <c r="F3351" s="1007" t="s">
        <v>7790</v>
      </c>
      <c r="G3351" s="947" t="s">
        <v>929</v>
      </c>
      <c r="H3351" s="1010" t="s">
        <v>1020</v>
      </c>
      <c r="I3351" s="990">
        <v>1.2</v>
      </c>
      <c r="J3351" s="950">
        <v>5.6000000000000001E-2</v>
      </c>
      <c r="K3351" s="951"/>
      <c r="L3351" s="952"/>
      <c r="M3351" s="951"/>
      <c r="N3351" s="966">
        <f t="shared" si="753"/>
        <v>392852.30769230775</v>
      </c>
      <c r="O3351" s="932">
        <f>+IFERROR(VLOOKUP($A3351,DGMTC7606,10,0),0)</f>
        <v>0</v>
      </c>
      <c r="P3351" s="932">
        <f t="shared" si="754"/>
        <v>0</v>
      </c>
      <c r="Q3351" s="932">
        <f t="shared" si="755"/>
        <v>0</v>
      </c>
      <c r="R3351" s="966">
        <f t="shared" si="736"/>
        <v>26399.675076923078</v>
      </c>
      <c r="S3351" s="960">
        <f t="shared" si="737"/>
        <v>0</v>
      </c>
      <c r="T3351" s="961"/>
      <c r="U3351" s="954"/>
    </row>
    <row r="3352" spans="1:21" ht="33" outlineLevel="1">
      <c r="A3352" s="1006"/>
      <c r="B3352" s="1006"/>
      <c r="C3352" s="1006"/>
      <c r="D3352" s="1006" t="s">
        <v>7791</v>
      </c>
      <c r="E3352" s="968" t="s">
        <v>7501</v>
      </c>
      <c r="F3352" s="1007" t="s">
        <v>7792</v>
      </c>
      <c r="G3352" s="947" t="s">
        <v>929</v>
      </c>
      <c r="H3352" s="1010" t="s">
        <v>1020</v>
      </c>
      <c r="I3352" s="990">
        <v>1.4</v>
      </c>
      <c r="J3352" s="950">
        <v>5.6000000000000001E-2</v>
      </c>
      <c r="K3352" s="951"/>
      <c r="L3352" s="952"/>
      <c r="M3352" s="951"/>
      <c r="N3352" s="966">
        <f t="shared" si="753"/>
        <v>392852.30769230775</v>
      </c>
      <c r="O3352" s="932">
        <f>+IFERROR(VLOOKUP($A3352,DGMTC7606,10,0),0)</f>
        <v>0</v>
      </c>
      <c r="P3352" s="932">
        <f t="shared" si="754"/>
        <v>0</v>
      </c>
      <c r="Q3352" s="932">
        <f t="shared" si="755"/>
        <v>0</v>
      </c>
      <c r="R3352" s="966">
        <f t="shared" si="736"/>
        <v>30799.620923076927</v>
      </c>
      <c r="S3352" s="960">
        <f t="shared" si="737"/>
        <v>0</v>
      </c>
      <c r="T3352" s="961"/>
      <c r="U3352" s="954"/>
    </row>
    <row r="3353" spans="1:21" outlineLevel="1">
      <c r="A3353" s="1006"/>
      <c r="B3353" s="1006"/>
      <c r="C3353" s="1006"/>
      <c r="D3353" s="1006" t="s">
        <v>7793</v>
      </c>
      <c r="E3353" s="968" t="s">
        <v>7501</v>
      </c>
      <c r="F3353" s="1007" t="s">
        <v>7794</v>
      </c>
      <c r="G3353" s="947" t="s">
        <v>929</v>
      </c>
      <c r="H3353" s="1010" t="s">
        <v>1020</v>
      </c>
      <c r="I3353" s="990">
        <v>1.6</v>
      </c>
      <c r="J3353" s="950">
        <v>5.6000000000000001E-2</v>
      </c>
      <c r="K3353" s="951"/>
      <c r="L3353" s="952"/>
      <c r="M3353" s="951"/>
      <c r="N3353" s="966">
        <f t="shared" si="753"/>
        <v>392852.30769230775</v>
      </c>
      <c r="O3353" s="932">
        <f>+IFERROR(VLOOKUP($A3353,DGMTC7606,10,0),0)</f>
        <v>0</v>
      </c>
      <c r="P3353" s="932">
        <f t="shared" si="754"/>
        <v>0</v>
      </c>
      <c r="Q3353" s="932">
        <f t="shared" si="755"/>
        <v>0</v>
      </c>
      <c r="R3353" s="966">
        <f t="shared" si="736"/>
        <v>35199.566769230776</v>
      </c>
      <c r="S3353" s="960">
        <f t="shared" si="737"/>
        <v>0</v>
      </c>
      <c r="T3353" s="961"/>
      <c r="U3353" s="954"/>
    </row>
    <row r="3354" spans="1:21" outlineLevel="1">
      <c r="A3354" s="1006"/>
      <c r="B3354" s="1006"/>
      <c r="C3354" s="1006"/>
      <c r="D3354" s="1006" t="s">
        <v>7795</v>
      </c>
      <c r="E3354" s="968" t="s">
        <v>7510</v>
      </c>
      <c r="F3354" s="1007" t="s">
        <v>7796</v>
      </c>
      <c r="G3354" s="947" t="s">
        <v>929</v>
      </c>
      <c r="H3354" s="1010" t="s">
        <v>1020</v>
      </c>
      <c r="I3354" s="990">
        <v>1</v>
      </c>
      <c r="J3354" s="950">
        <v>7.0000000000000007E-2</v>
      </c>
      <c r="K3354" s="951"/>
      <c r="L3354" s="952"/>
      <c r="M3354" s="1002"/>
      <c r="N3354" s="966">
        <f t="shared" si="753"/>
        <v>392852.30769230775</v>
      </c>
      <c r="O3354" s="932">
        <f>+IFERROR(VLOOKUP($A3354,DGMTC11,10,0),0)</f>
        <v>0</v>
      </c>
      <c r="P3354" s="932">
        <f t="shared" si="754"/>
        <v>0</v>
      </c>
      <c r="Q3354" s="932">
        <f t="shared" si="755"/>
        <v>0</v>
      </c>
      <c r="R3354" s="966">
        <f t="shared" si="736"/>
        <v>27499.661538461543</v>
      </c>
      <c r="S3354" s="960">
        <f t="shared" si="737"/>
        <v>0</v>
      </c>
      <c r="T3354" s="961"/>
      <c r="U3354" s="954"/>
    </row>
    <row r="3355" spans="1:21" ht="33" outlineLevel="1">
      <c r="A3355" s="1006"/>
      <c r="B3355" s="1006"/>
      <c r="C3355" s="1006"/>
      <c r="D3355" s="1006" t="s">
        <v>7797</v>
      </c>
      <c r="E3355" s="968" t="s">
        <v>7510</v>
      </c>
      <c r="F3355" s="1007" t="s">
        <v>7798</v>
      </c>
      <c r="G3355" s="947" t="s">
        <v>929</v>
      </c>
      <c r="H3355" s="1010" t="s">
        <v>1020</v>
      </c>
      <c r="I3355" s="990">
        <v>1.2</v>
      </c>
      <c r="J3355" s="950">
        <v>7.0000000000000007E-2</v>
      </c>
      <c r="K3355" s="951"/>
      <c r="L3355" s="952"/>
      <c r="M3355" s="951"/>
      <c r="N3355" s="966">
        <f t="shared" si="753"/>
        <v>392852.30769230775</v>
      </c>
      <c r="O3355" s="932">
        <f>+IFERROR(VLOOKUP($A3355,DGMTC7606,10,0),0)</f>
        <v>0</v>
      </c>
      <c r="P3355" s="932">
        <f t="shared" si="754"/>
        <v>0</v>
      </c>
      <c r="Q3355" s="932">
        <f t="shared" si="755"/>
        <v>0</v>
      </c>
      <c r="R3355" s="966">
        <f t="shared" si="736"/>
        <v>32999.593846153854</v>
      </c>
      <c r="S3355" s="960">
        <f t="shared" si="737"/>
        <v>0</v>
      </c>
      <c r="T3355" s="961"/>
      <c r="U3355" s="954"/>
    </row>
    <row r="3356" spans="1:21" ht="33" outlineLevel="1">
      <c r="A3356" s="1006"/>
      <c r="B3356" s="1006"/>
      <c r="C3356" s="1006"/>
      <c r="D3356" s="1006" t="s">
        <v>7799</v>
      </c>
      <c r="E3356" s="968" t="s">
        <v>7510</v>
      </c>
      <c r="F3356" s="1007" t="s">
        <v>7800</v>
      </c>
      <c r="G3356" s="947" t="s">
        <v>929</v>
      </c>
      <c r="H3356" s="1010" t="s">
        <v>1020</v>
      </c>
      <c r="I3356" s="990">
        <v>1.4</v>
      </c>
      <c r="J3356" s="950">
        <v>7.0000000000000007E-2</v>
      </c>
      <c r="K3356" s="951"/>
      <c r="L3356" s="952"/>
      <c r="M3356" s="951"/>
      <c r="N3356" s="966">
        <f t="shared" si="753"/>
        <v>392852.30769230775</v>
      </c>
      <c r="O3356" s="932">
        <f>+IFERROR(VLOOKUP($A3356,DGMTC7606,10,0),0)</f>
        <v>0</v>
      </c>
      <c r="P3356" s="932">
        <f t="shared" si="754"/>
        <v>0</v>
      </c>
      <c r="Q3356" s="932">
        <f t="shared" si="755"/>
        <v>0</v>
      </c>
      <c r="R3356" s="966">
        <f t="shared" si="736"/>
        <v>38499.526153846164</v>
      </c>
      <c r="S3356" s="960">
        <f t="shared" si="737"/>
        <v>0</v>
      </c>
      <c r="T3356" s="961"/>
      <c r="U3356" s="954"/>
    </row>
    <row r="3357" spans="1:21" outlineLevel="1">
      <c r="A3357" s="1006"/>
      <c r="B3357" s="1006"/>
      <c r="C3357" s="1006"/>
      <c r="D3357" s="1006" t="s">
        <v>7801</v>
      </c>
      <c r="E3357" s="968" t="s">
        <v>7510</v>
      </c>
      <c r="F3357" s="1007" t="s">
        <v>7802</v>
      </c>
      <c r="G3357" s="947" t="s">
        <v>929</v>
      </c>
      <c r="H3357" s="1010" t="s">
        <v>1020</v>
      </c>
      <c r="I3357" s="990">
        <v>1.6</v>
      </c>
      <c r="J3357" s="950">
        <v>7.0000000000000007E-2</v>
      </c>
      <c r="K3357" s="951"/>
      <c r="L3357" s="952"/>
      <c r="M3357" s="951"/>
      <c r="N3357" s="966">
        <f t="shared" si="753"/>
        <v>392852.30769230775</v>
      </c>
      <c r="O3357" s="932">
        <f>+IFERROR(VLOOKUP($A3357,DGMTC7606,10,0),0)</f>
        <v>0</v>
      </c>
      <c r="P3357" s="932">
        <f t="shared" si="754"/>
        <v>0</v>
      </c>
      <c r="Q3357" s="932">
        <f t="shared" si="755"/>
        <v>0</v>
      </c>
      <c r="R3357" s="966">
        <f t="shared" si="736"/>
        <v>43999.458461538474</v>
      </c>
      <c r="S3357" s="960">
        <f t="shared" si="737"/>
        <v>0</v>
      </c>
      <c r="T3357" s="961"/>
      <c r="U3357" s="954"/>
    </row>
    <row r="3358" spans="1:21" outlineLevel="1">
      <c r="A3358" s="1006"/>
      <c r="B3358" s="1006"/>
      <c r="C3358" s="1006"/>
      <c r="D3358" s="1006" t="s">
        <v>7803</v>
      </c>
      <c r="E3358" s="968" t="s">
        <v>7519</v>
      </c>
      <c r="F3358" s="1007" t="s">
        <v>7804</v>
      </c>
      <c r="G3358" s="947" t="s">
        <v>929</v>
      </c>
      <c r="H3358" s="1010" t="s">
        <v>1020</v>
      </c>
      <c r="I3358" s="990">
        <v>1</v>
      </c>
      <c r="J3358" s="950">
        <v>7.9000000000000001E-2</v>
      </c>
      <c r="K3358" s="951"/>
      <c r="L3358" s="952"/>
      <c r="M3358" s="1002"/>
      <c r="N3358" s="966">
        <f t="shared" si="753"/>
        <v>392852.30769230775</v>
      </c>
      <c r="O3358" s="932">
        <f>+IFERROR(VLOOKUP($A3358,DGMTC11,10,0),0)</f>
        <v>0</v>
      </c>
      <c r="P3358" s="932">
        <f t="shared" si="754"/>
        <v>0</v>
      </c>
      <c r="Q3358" s="932">
        <f t="shared" si="755"/>
        <v>0</v>
      </c>
      <c r="R3358" s="966">
        <f t="shared" si="736"/>
        <v>31035.332307692312</v>
      </c>
      <c r="S3358" s="960">
        <f t="shared" si="737"/>
        <v>0</v>
      </c>
      <c r="T3358" s="961"/>
      <c r="U3358" s="954"/>
    </row>
    <row r="3359" spans="1:21" ht="33" outlineLevel="1">
      <c r="A3359" s="1006"/>
      <c r="B3359" s="1006"/>
      <c r="C3359" s="1006"/>
      <c r="D3359" s="1006" t="s">
        <v>7805</v>
      </c>
      <c r="E3359" s="968" t="s">
        <v>7519</v>
      </c>
      <c r="F3359" s="1007" t="s">
        <v>7806</v>
      </c>
      <c r="G3359" s="947" t="s">
        <v>929</v>
      </c>
      <c r="H3359" s="1010" t="s">
        <v>1020</v>
      </c>
      <c r="I3359" s="990">
        <v>1.2</v>
      </c>
      <c r="J3359" s="950">
        <v>7.9000000000000001E-2</v>
      </c>
      <c r="K3359" s="951"/>
      <c r="L3359" s="952"/>
      <c r="M3359" s="951"/>
      <c r="N3359" s="966">
        <f t="shared" si="753"/>
        <v>392852.30769230775</v>
      </c>
      <c r="O3359" s="932">
        <f>+IFERROR(VLOOKUP($A3359,DGMTC7606,10,0),0)</f>
        <v>0</v>
      </c>
      <c r="P3359" s="932">
        <f t="shared" si="754"/>
        <v>0</v>
      </c>
      <c r="Q3359" s="932">
        <f t="shared" si="755"/>
        <v>0</v>
      </c>
      <c r="R3359" s="966">
        <f t="shared" si="736"/>
        <v>37242.398769230771</v>
      </c>
      <c r="S3359" s="960">
        <f t="shared" si="737"/>
        <v>0</v>
      </c>
      <c r="T3359" s="961"/>
      <c r="U3359" s="954"/>
    </row>
    <row r="3360" spans="1:21" ht="33" outlineLevel="1">
      <c r="A3360" s="1006"/>
      <c r="B3360" s="1006"/>
      <c r="C3360" s="1006"/>
      <c r="D3360" s="1006" t="s">
        <v>7807</v>
      </c>
      <c r="E3360" s="968" t="s">
        <v>7519</v>
      </c>
      <c r="F3360" s="1007" t="s">
        <v>7808</v>
      </c>
      <c r="G3360" s="947" t="s">
        <v>929</v>
      </c>
      <c r="H3360" s="1010" t="s">
        <v>1020</v>
      </c>
      <c r="I3360" s="990">
        <v>1.4</v>
      </c>
      <c r="J3360" s="950">
        <v>7.9000000000000001E-2</v>
      </c>
      <c r="K3360" s="951"/>
      <c r="L3360" s="952"/>
      <c r="M3360" s="951"/>
      <c r="N3360" s="966">
        <f t="shared" si="753"/>
        <v>392852.30769230775</v>
      </c>
      <c r="O3360" s="932">
        <f>+IFERROR(VLOOKUP($A3360,DGMTC7606,10,0),0)</f>
        <v>0</v>
      </c>
      <c r="P3360" s="932">
        <f t="shared" si="754"/>
        <v>0</v>
      </c>
      <c r="Q3360" s="932">
        <f t="shared" si="755"/>
        <v>0</v>
      </c>
      <c r="R3360" s="966">
        <f t="shared" si="736"/>
        <v>43449.46523076923</v>
      </c>
      <c r="S3360" s="960">
        <f t="shared" si="737"/>
        <v>0</v>
      </c>
      <c r="T3360" s="961"/>
      <c r="U3360" s="954"/>
    </row>
    <row r="3361" spans="1:21" outlineLevel="1">
      <c r="A3361" s="1006"/>
      <c r="B3361" s="1006"/>
      <c r="C3361" s="1006"/>
      <c r="D3361" s="1006" t="s">
        <v>7809</v>
      </c>
      <c r="E3361" s="968" t="s">
        <v>7519</v>
      </c>
      <c r="F3361" s="1007" t="s">
        <v>7810</v>
      </c>
      <c r="G3361" s="947" t="s">
        <v>929</v>
      </c>
      <c r="H3361" s="1010" t="s">
        <v>1020</v>
      </c>
      <c r="I3361" s="990">
        <v>1.6</v>
      </c>
      <c r="J3361" s="950">
        <v>7.9000000000000001E-2</v>
      </c>
      <c r="K3361" s="951"/>
      <c r="L3361" s="952"/>
      <c r="M3361" s="951"/>
      <c r="N3361" s="966">
        <f t="shared" si="753"/>
        <v>392852.30769230775</v>
      </c>
      <c r="O3361" s="932">
        <f>+IFERROR(VLOOKUP($A3361,DGMTC7606,10,0),0)</f>
        <v>0</v>
      </c>
      <c r="P3361" s="932">
        <f t="shared" si="754"/>
        <v>0</v>
      </c>
      <c r="Q3361" s="932">
        <f t="shared" si="755"/>
        <v>0</v>
      </c>
      <c r="R3361" s="966">
        <f t="shared" si="736"/>
        <v>49656.531692307704</v>
      </c>
      <c r="S3361" s="960">
        <f t="shared" si="737"/>
        <v>0</v>
      </c>
      <c r="T3361" s="961"/>
      <c r="U3361" s="954"/>
    </row>
    <row r="3362" spans="1:21" outlineLevel="1">
      <c r="A3362" s="1006"/>
      <c r="B3362" s="1006"/>
      <c r="C3362" s="1006"/>
      <c r="D3362" s="1006" t="s">
        <v>7811</v>
      </c>
      <c r="E3362" s="968" t="s">
        <v>7528</v>
      </c>
      <c r="F3362" s="1007" t="s">
        <v>7812</v>
      </c>
      <c r="G3362" s="947" t="s">
        <v>929</v>
      </c>
      <c r="H3362" s="1010" t="s">
        <v>1020</v>
      </c>
      <c r="I3362" s="990">
        <v>1</v>
      </c>
      <c r="J3362" s="950">
        <v>0.10199999999999999</v>
      </c>
      <c r="K3362" s="951"/>
      <c r="L3362" s="952"/>
      <c r="M3362" s="1002"/>
      <c r="N3362" s="966">
        <f t="shared" si="753"/>
        <v>392852.30769230775</v>
      </c>
      <c r="O3362" s="932">
        <f>+IFERROR(VLOOKUP($A3362,DGMTC11,10,0),0)</f>
        <v>0</v>
      </c>
      <c r="P3362" s="932">
        <f t="shared" si="754"/>
        <v>0</v>
      </c>
      <c r="Q3362" s="932">
        <f t="shared" si="755"/>
        <v>0</v>
      </c>
      <c r="R3362" s="966">
        <f t="shared" si="736"/>
        <v>40070.93538461539</v>
      </c>
      <c r="S3362" s="960">
        <f t="shared" si="737"/>
        <v>0</v>
      </c>
      <c r="T3362" s="961"/>
      <c r="U3362" s="954"/>
    </row>
    <row r="3363" spans="1:21" ht="33" outlineLevel="1">
      <c r="A3363" s="1006"/>
      <c r="B3363" s="1006"/>
      <c r="C3363" s="1006"/>
      <c r="D3363" s="1006" t="s">
        <v>7813</v>
      </c>
      <c r="E3363" s="968" t="s">
        <v>7528</v>
      </c>
      <c r="F3363" s="1007" t="s">
        <v>7814</v>
      </c>
      <c r="G3363" s="947" t="s">
        <v>929</v>
      </c>
      <c r="H3363" s="1010" t="s">
        <v>1020</v>
      </c>
      <c r="I3363" s="990">
        <v>1.2</v>
      </c>
      <c r="J3363" s="950">
        <v>0.10199999999999999</v>
      </c>
      <c r="K3363" s="951"/>
      <c r="L3363" s="952"/>
      <c r="M3363" s="951"/>
      <c r="N3363" s="966">
        <f t="shared" si="753"/>
        <v>392852.30769230775</v>
      </c>
      <c r="O3363" s="932">
        <f>+IFERROR(VLOOKUP($A3363,DGMTC7606,10,0),0)</f>
        <v>0</v>
      </c>
      <c r="P3363" s="932">
        <f t="shared" si="754"/>
        <v>0</v>
      </c>
      <c r="Q3363" s="932">
        <f t="shared" si="755"/>
        <v>0</v>
      </c>
      <c r="R3363" s="966">
        <f t="shared" si="736"/>
        <v>48085.122461538464</v>
      </c>
      <c r="S3363" s="960">
        <f t="shared" si="737"/>
        <v>0</v>
      </c>
      <c r="T3363" s="961"/>
      <c r="U3363" s="954"/>
    </row>
    <row r="3364" spans="1:21" ht="33" outlineLevel="1">
      <c r="A3364" s="1006"/>
      <c r="B3364" s="1006"/>
      <c r="C3364" s="1006"/>
      <c r="D3364" s="1006" t="s">
        <v>7815</v>
      </c>
      <c r="E3364" s="968" t="s">
        <v>7528</v>
      </c>
      <c r="F3364" s="1007" t="s">
        <v>7816</v>
      </c>
      <c r="G3364" s="947" t="s">
        <v>929</v>
      </c>
      <c r="H3364" s="1010" t="s">
        <v>1020</v>
      </c>
      <c r="I3364" s="990">
        <v>1.4</v>
      </c>
      <c r="J3364" s="950">
        <v>0.10199999999999999</v>
      </c>
      <c r="K3364" s="951"/>
      <c r="L3364" s="952"/>
      <c r="M3364" s="951"/>
      <c r="N3364" s="966">
        <f t="shared" si="753"/>
        <v>392852.30769230775</v>
      </c>
      <c r="O3364" s="932">
        <f>+IFERROR(VLOOKUP($A3364,DGMTC7606,10,0),0)</f>
        <v>0</v>
      </c>
      <c r="P3364" s="932">
        <f t="shared" si="754"/>
        <v>0</v>
      </c>
      <c r="Q3364" s="932">
        <f t="shared" si="755"/>
        <v>0</v>
      </c>
      <c r="R3364" s="966">
        <f t="shared" si="736"/>
        <v>56099.309538461537</v>
      </c>
      <c r="S3364" s="960">
        <f t="shared" si="737"/>
        <v>0</v>
      </c>
      <c r="T3364" s="961"/>
      <c r="U3364" s="954"/>
    </row>
    <row r="3365" spans="1:21" outlineLevel="1">
      <c r="A3365" s="1006"/>
      <c r="B3365" s="1006"/>
      <c r="C3365" s="1006"/>
      <c r="D3365" s="1006" t="s">
        <v>7817</v>
      </c>
      <c r="E3365" s="968" t="s">
        <v>7528</v>
      </c>
      <c r="F3365" s="1007" t="s">
        <v>7818</v>
      </c>
      <c r="G3365" s="947" t="s">
        <v>929</v>
      </c>
      <c r="H3365" s="1010" t="s">
        <v>1020</v>
      </c>
      <c r="I3365" s="990">
        <v>1.6</v>
      </c>
      <c r="J3365" s="950">
        <v>0.10199999999999999</v>
      </c>
      <c r="K3365" s="951"/>
      <c r="L3365" s="952"/>
      <c r="M3365" s="951"/>
      <c r="N3365" s="966">
        <f t="shared" si="753"/>
        <v>392852.30769230775</v>
      </c>
      <c r="O3365" s="932">
        <f>+IFERROR(VLOOKUP($A3365,DGMTC7606,10,0),0)</f>
        <v>0</v>
      </c>
      <c r="P3365" s="932">
        <f t="shared" si="754"/>
        <v>0</v>
      </c>
      <c r="Q3365" s="932">
        <f t="shared" si="755"/>
        <v>0</v>
      </c>
      <c r="R3365" s="966">
        <f t="shared" si="736"/>
        <v>64113.496615384625</v>
      </c>
      <c r="S3365" s="960">
        <f t="shared" si="737"/>
        <v>0</v>
      </c>
      <c r="T3365" s="961"/>
      <c r="U3365" s="954"/>
    </row>
    <row r="3366" spans="1:21" outlineLevel="1">
      <c r="A3366" s="1006"/>
      <c r="B3366" s="1006"/>
      <c r="C3366" s="1006"/>
      <c r="D3366" s="1006" t="s">
        <v>7819</v>
      </c>
      <c r="E3366" s="968" t="s">
        <v>7537</v>
      </c>
      <c r="F3366" s="1007" t="s">
        <v>7820</v>
      </c>
      <c r="G3366" s="947" t="s">
        <v>929</v>
      </c>
      <c r="H3366" s="1010" t="s">
        <v>1020</v>
      </c>
      <c r="I3366" s="990">
        <v>1</v>
      </c>
      <c r="J3366" s="950">
        <v>0.13700000000000001</v>
      </c>
      <c r="K3366" s="951"/>
      <c r="L3366" s="952"/>
      <c r="M3366" s="1002"/>
      <c r="N3366" s="966">
        <f t="shared" si="753"/>
        <v>392852.30769230775</v>
      </c>
      <c r="O3366" s="932">
        <f>+IFERROR(VLOOKUP($A3366,DGMTC11,10,0),0)</f>
        <v>0</v>
      </c>
      <c r="P3366" s="932">
        <f t="shared" si="754"/>
        <v>0</v>
      </c>
      <c r="Q3366" s="932">
        <f t="shared" si="755"/>
        <v>0</v>
      </c>
      <c r="R3366" s="966">
        <f t="shared" si="736"/>
        <v>53820.766153846169</v>
      </c>
      <c r="S3366" s="960">
        <f t="shared" si="737"/>
        <v>0</v>
      </c>
      <c r="T3366" s="961"/>
      <c r="U3366" s="954"/>
    </row>
    <row r="3367" spans="1:21" ht="33" outlineLevel="1">
      <c r="A3367" s="1006"/>
      <c r="B3367" s="1006"/>
      <c r="C3367" s="1006"/>
      <c r="D3367" s="1006" t="s">
        <v>7821</v>
      </c>
      <c r="E3367" s="968" t="s">
        <v>7537</v>
      </c>
      <c r="F3367" s="1007" t="s">
        <v>7822</v>
      </c>
      <c r="G3367" s="947" t="s">
        <v>929</v>
      </c>
      <c r="H3367" s="1010" t="s">
        <v>1020</v>
      </c>
      <c r="I3367" s="990">
        <v>1.2</v>
      </c>
      <c r="J3367" s="950">
        <v>0.13700000000000001</v>
      </c>
      <c r="K3367" s="951"/>
      <c r="L3367" s="952"/>
      <c r="M3367" s="951"/>
      <c r="N3367" s="966">
        <f t="shared" si="753"/>
        <v>392852.30769230775</v>
      </c>
      <c r="O3367" s="932">
        <f>+IFERROR(VLOOKUP($A3367,DGMTC7606,10,0),0)</f>
        <v>0</v>
      </c>
      <c r="P3367" s="932">
        <f t="shared" si="754"/>
        <v>0</v>
      </c>
      <c r="Q3367" s="932">
        <f t="shared" si="755"/>
        <v>0</v>
      </c>
      <c r="R3367" s="966">
        <f t="shared" si="736"/>
        <v>64584.919384615401</v>
      </c>
      <c r="S3367" s="960">
        <f t="shared" si="737"/>
        <v>0</v>
      </c>
      <c r="T3367" s="961"/>
      <c r="U3367" s="954"/>
    </row>
    <row r="3368" spans="1:21" ht="33" outlineLevel="1">
      <c r="A3368" s="1006"/>
      <c r="B3368" s="1006"/>
      <c r="C3368" s="1006"/>
      <c r="D3368" s="1006" t="s">
        <v>7823</v>
      </c>
      <c r="E3368" s="968" t="s">
        <v>7537</v>
      </c>
      <c r="F3368" s="1007" t="s">
        <v>7824</v>
      </c>
      <c r="G3368" s="947" t="s">
        <v>929</v>
      </c>
      <c r="H3368" s="1010" t="s">
        <v>1020</v>
      </c>
      <c r="I3368" s="990">
        <v>1.4</v>
      </c>
      <c r="J3368" s="950">
        <v>0.13700000000000001</v>
      </c>
      <c r="K3368" s="951"/>
      <c r="L3368" s="952"/>
      <c r="M3368" s="951"/>
      <c r="N3368" s="966">
        <f t="shared" si="753"/>
        <v>392852.30769230775</v>
      </c>
      <c r="O3368" s="932">
        <f>+IFERROR(VLOOKUP($A3368,DGMTC7606,10,0),0)</f>
        <v>0</v>
      </c>
      <c r="P3368" s="932">
        <f t="shared" si="754"/>
        <v>0</v>
      </c>
      <c r="Q3368" s="932">
        <f t="shared" si="755"/>
        <v>0</v>
      </c>
      <c r="R3368" s="966">
        <f t="shared" si="736"/>
        <v>75349.072615384619</v>
      </c>
      <c r="S3368" s="960">
        <f t="shared" si="737"/>
        <v>0</v>
      </c>
      <c r="T3368" s="961"/>
      <c r="U3368" s="954"/>
    </row>
    <row r="3369" spans="1:21" ht="45" customHeight="1" outlineLevel="1">
      <c r="A3369" s="1006"/>
      <c r="B3369" s="1006"/>
      <c r="C3369" s="1006"/>
      <c r="D3369" s="1006" t="s">
        <v>7825</v>
      </c>
      <c r="E3369" s="968" t="s">
        <v>7537</v>
      </c>
      <c r="F3369" s="1007" t="s">
        <v>7826</v>
      </c>
      <c r="G3369" s="947" t="s">
        <v>929</v>
      </c>
      <c r="H3369" s="1010" t="s">
        <v>1020</v>
      </c>
      <c r="I3369" s="990">
        <v>1.6</v>
      </c>
      <c r="J3369" s="950">
        <v>0.13700000000000001</v>
      </c>
      <c r="K3369" s="951"/>
      <c r="L3369" s="952"/>
      <c r="M3369" s="951"/>
      <c r="N3369" s="966">
        <f t="shared" si="753"/>
        <v>392852.30769230775</v>
      </c>
      <c r="O3369" s="932">
        <f>+IFERROR(VLOOKUP($A3369,DGMTC7606,10,0),0)</f>
        <v>0</v>
      </c>
      <c r="P3369" s="932">
        <f t="shared" si="754"/>
        <v>0</v>
      </c>
      <c r="Q3369" s="932">
        <f t="shared" si="755"/>
        <v>0</v>
      </c>
      <c r="R3369" s="966">
        <f t="shared" si="736"/>
        <v>86113.225846153873</v>
      </c>
      <c r="S3369" s="960">
        <f t="shared" si="737"/>
        <v>0</v>
      </c>
      <c r="T3369" s="961"/>
      <c r="U3369" s="954"/>
    </row>
    <row r="3370" spans="1:21">
      <c r="A3370" s="999"/>
      <c r="B3370" s="999"/>
      <c r="C3370" s="999"/>
      <c r="D3370" s="956"/>
      <c r="E3370" s="999" t="s">
        <v>7827</v>
      </c>
      <c r="F3370" s="1000" t="s">
        <v>7828</v>
      </c>
      <c r="G3370" s="1001"/>
      <c r="H3370" s="947"/>
      <c r="I3370" s="990"/>
      <c r="J3370" s="950"/>
      <c r="K3370" s="951"/>
      <c r="L3370" s="952"/>
      <c r="M3370" s="1002"/>
      <c r="N3370" s="1002"/>
      <c r="O3370" s="932"/>
      <c r="P3370" s="932"/>
      <c r="Q3370" s="932"/>
      <c r="R3370" s="966">
        <f t="shared" si="736"/>
        <v>0</v>
      </c>
      <c r="S3370" s="960">
        <f t="shared" si="737"/>
        <v>0</v>
      </c>
      <c r="T3370" s="1003"/>
      <c r="U3370" s="1004"/>
    </row>
    <row r="3371" spans="1:21">
      <c r="A3371" s="955"/>
      <c r="B3371" s="955"/>
      <c r="C3371" s="955"/>
      <c r="D3371" s="956"/>
      <c r="E3371" s="955" t="s">
        <v>7829</v>
      </c>
      <c r="F3371" s="1005" t="s">
        <v>3449</v>
      </c>
      <c r="G3371" s="956"/>
      <c r="H3371" s="947"/>
      <c r="I3371" s="990"/>
      <c r="J3371" s="950"/>
      <c r="K3371" s="951"/>
      <c r="L3371" s="952"/>
      <c r="M3371" s="958"/>
      <c r="N3371" s="958"/>
      <c r="O3371" s="932"/>
      <c r="P3371" s="932"/>
      <c r="Q3371" s="932"/>
      <c r="R3371" s="966">
        <f t="shared" si="736"/>
        <v>0</v>
      </c>
      <c r="S3371" s="960">
        <f t="shared" si="737"/>
        <v>0</v>
      </c>
      <c r="T3371" s="961"/>
      <c r="U3371" s="954"/>
    </row>
    <row r="3372" spans="1:21" outlineLevel="1">
      <c r="A3372" s="955"/>
      <c r="B3372" s="955"/>
      <c r="C3372" s="955"/>
      <c r="D3372" s="956"/>
      <c r="E3372" s="955" t="s">
        <v>7830</v>
      </c>
      <c r="F3372" s="1076" t="s">
        <v>39</v>
      </c>
      <c r="G3372" s="956"/>
      <c r="H3372" s="947"/>
      <c r="I3372" s="990"/>
      <c r="J3372" s="950"/>
      <c r="K3372" s="951"/>
      <c r="L3372" s="952"/>
      <c r="M3372" s="958"/>
      <c r="N3372" s="958"/>
      <c r="O3372" s="932"/>
      <c r="P3372" s="932"/>
      <c r="Q3372" s="932"/>
      <c r="R3372" s="966">
        <f t="shared" si="736"/>
        <v>0</v>
      </c>
      <c r="S3372" s="960">
        <f t="shared" si="737"/>
        <v>0</v>
      </c>
      <c r="T3372" s="961"/>
      <c r="U3372" s="954"/>
    </row>
    <row r="3373" spans="1:21" ht="33" outlineLevel="1">
      <c r="A3373" s="1029"/>
      <c r="B3373" s="1029"/>
      <c r="C3373" s="1029"/>
      <c r="D3373" s="1029" t="s">
        <v>7831</v>
      </c>
      <c r="E3373" s="1028" t="s">
        <v>7832</v>
      </c>
      <c r="F3373" s="1078" t="s">
        <v>7833</v>
      </c>
      <c r="G3373" s="1029" t="s">
        <v>573</v>
      </c>
      <c r="H3373" s="1010" t="s">
        <v>1026</v>
      </c>
      <c r="I3373" s="990">
        <f>0.85*1.5</f>
        <v>1.2749999999999999</v>
      </c>
      <c r="J3373" s="1079">
        <v>4.05</v>
      </c>
      <c r="K3373" s="951"/>
      <c r="L3373" s="952"/>
      <c r="M3373" s="951"/>
      <c r="N3373" s="966">
        <f t="shared" ref="N3373:N3396" si="756">VLOOKUP(H3373,DGNC2032,8)</f>
        <v>394809.23076923075</v>
      </c>
      <c r="O3373" s="932">
        <f t="shared" ref="O3373:O3396" si="757">+IFERROR(VLOOKUP($A3373,DGMTC11,10,0),0)</f>
        <v>0</v>
      </c>
      <c r="P3373" s="932">
        <f t="shared" ref="P3373:P3396" si="758">+IFERROR(VLOOKUP($B3373,DGMTC11,10,0),0)</f>
        <v>0</v>
      </c>
      <c r="Q3373" s="932">
        <f t="shared" ref="Q3373:Q3396" si="759">+IFERROR(VLOOKUP($C3373,DGMTC11,10,0),0)</f>
        <v>0</v>
      </c>
      <c r="R3373" s="966">
        <f t="shared" si="736"/>
        <v>2038696.1653846151</v>
      </c>
      <c r="S3373" s="960">
        <f t="shared" si="737"/>
        <v>0</v>
      </c>
      <c r="T3373" s="961"/>
      <c r="U3373" s="954"/>
    </row>
    <row r="3374" spans="1:21" ht="33" outlineLevel="1">
      <c r="A3374" s="1029"/>
      <c r="B3374" s="1029"/>
      <c r="C3374" s="1029"/>
      <c r="D3374" s="1029" t="s">
        <v>7834</v>
      </c>
      <c r="E3374" s="1028" t="s">
        <v>7835</v>
      </c>
      <c r="F3374" s="1078" t="s">
        <v>7836</v>
      </c>
      <c r="G3374" s="1029" t="s">
        <v>573</v>
      </c>
      <c r="H3374" s="1010" t="s">
        <v>1026</v>
      </c>
      <c r="I3374" s="990">
        <f>0.85*1.5</f>
        <v>1.2749999999999999</v>
      </c>
      <c r="J3374" s="1079">
        <v>4.5599999999999996</v>
      </c>
      <c r="K3374" s="951"/>
      <c r="L3374" s="952"/>
      <c r="M3374" s="951"/>
      <c r="N3374" s="966">
        <f t="shared" si="756"/>
        <v>394809.23076923075</v>
      </c>
      <c r="O3374" s="932">
        <f t="shared" si="757"/>
        <v>0</v>
      </c>
      <c r="P3374" s="932">
        <f t="shared" si="758"/>
        <v>0</v>
      </c>
      <c r="Q3374" s="932">
        <f t="shared" si="759"/>
        <v>0</v>
      </c>
      <c r="R3374" s="966">
        <f t="shared" si="736"/>
        <v>2295420.8676923071</v>
      </c>
      <c r="S3374" s="960">
        <f t="shared" si="737"/>
        <v>0</v>
      </c>
      <c r="T3374" s="961"/>
      <c r="U3374" s="954"/>
    </row>
    <row r="3375" spans="1:21" ht="33" outlineLevel="1">
      <c r="A3375" s="1029"/>
      <c r="B3375" s="1029"/>
      <c r="C3375" s="1029"/>
      <c r="D3375" s="1029" t="s">
        <v>7837</v>
      </c>
      <c r="E3375" s="1028" t="s">
        <v>7838</v>
      </c>
      <c r="F3375" s="1078" t="s">
        <v>7839</v>
      </c>
      <c r="G3375" s="1029" t="s">
        <v>573</v>
      </c>
      <c r="H3375" s="1010" t="s">
        <v>1026</v>
      </c>
      <c r="I3375" s="990">
        <f>1.5</f>
        <v>1.5</v>
      </c>
      <c r="J3375" s="1079">
        <v>5.57</v>
      </c>
      <c r="K3375" s="951"/>
      <c r="L3375" s="952"/>
      <c r="M3375" s="951"/>
      <c r="N3375" s="966">
        <f t="shared" si="756"/>
        <v>394809.23076923075</v>
      </c>
      <c r="O3375" s="932">
        <f t="shared" si="757"/>
        <v>0</v>
      </c>
      <c r="P3375" s="932">
        <f t="shared" si="758"/>
        <v>0</v>
      </c>
      <c r="Q3375" s="932">
        <f t="shared" si="759"/>
        <v>0</v>
      </c>
      <c r="R3375" s="966">
        <f t="shared" si="736"/>
        <v>3298631.1230769232</v>
      </c>
      <c r="S3375" s="960">
        <f t="shared" si="737"/>
        <v>0</v>
      </c>
      <c r="T3375" s="961"/>
      <c r="U3375" s="954"/>
    </row>
    <row r="3376" spans="1:21" ht="33" outlineLevel="1">
      <c r="A3376" s="1029"/>
      <c r="B3376" s="1029"/>
      <c r="C3376" s="1029"/>
      <c r="D3376" s="1029" t="s">
        <v>7840</v>
      </c>
      <c r="E3376" s="1028" t="s">
        <v>7841</v>
      </c>
      <c r="F3376" s="1078" t="s">
        <v>7842</v>
      </c>
      <c r="G3376" s="928" t="s">
        <v>573</v>
      </c>
      <c r="H3376" s="1010" t="s">
        <v>1026</v>
      </c>
      <c r="I3376" s="990">
        <f t="shared" ref="I3376:I3379" si="760">1.5</f>
        <v>1.5</v>
      </c>
      <c r="J3376" s="1079">
        <v>6.53</v>
      </c>
      <c r="K3376" s="951"/>
      <c r="L3376" s="952"/>
      <c r="M3376" s="951"/>
      <c r="N3376" s="966">
        <f t="shared" si="756"/>
        <v>394809.23076923075</v>
      </c>
      <c r="O3376" s="932">
        <f t="shared" si="757"/>
        <v>0</v>
      </c>
      <c r="P3376" s="932">
        <f t="shared" si="758"/>
        <v>0</v>
      </c>
      <c r="Q3376" s="932">
        <f t="shared" si="759"/>
        <v>0</v>
      </c>
      <c r="R3376" s="966">
        <f t="shared" si="736"/>
        <v>3867156.4153846153</v>
      </c>
      <c r="S3376" s="960">
        <f t="shared" si="737"/>
        <v>0</v>
      </c>
      <c r="T3376" s="961"/>
      <c r="U3376" s="954"/>
    </row>
    <row r="3377" spans="1:21" ht="33" outlineLevel="1">
      <c r="A3377" s="1029"/>
      <c r="B3377" s="1029"/>
      <c r="C3377" s="1029"/>
      <c r="D3377" s="1029" t="s">
        <v>7843</v>
      </c>
      <c r="E3377" s="1028" t="s">
        <v>7844</v>
      </c>
      <c r="F3377" s="1078" t="s">
        <v>7845</v>
      </c>
      <c r="G3377" s="928" t="s">
        <v>573</v>
      </c>
      <c r="H3377" s="1010" t="s">
        <v>1026</v>
      </c>
      <c r="I3377" s="990">
        <f t="shared" si="760"/>
        <v>1.5</v>
      </c>
      <c r="J3377" s="1080">
        <v>7.63</v>
      </c>
      <c r="K3377" s="951"/>
      <c r="L3377" s="1032"/>
      <c r="M3377" s="951"/>
      <c r="N3377" s="966">
        <f t="shared" si="756"/>
        <v>394809.23076923075</v>
      </c>
      <c r="O3377" s="932">
        <f t="shared" si="757"/>
        <v>0</v>
      </c>
      <c r="P3377" s="932">
        <f t="shared" si="758"/>
        <v>0</v>
      </c>
      <c r="Q3377" s="932">
        <f t="shared" si="759"/>
        <v>0</v>
      </c>
      <c r="R3377" s="966">
        <f t="shared" si="736"/>
        <v>4518591.6461538458</v>
      </c>
      <c r="S3377" s="960">
        <f t="shared" si="737"/>
        <v>0</v>
      </c>
      <c r="T3377" s="961"/>
      <c r="U3377" s="954"/>
    </row>
    <row r="3378" spans="1:21" ht="33" outlineLevel="1">
      <c r="A3378" s="1029"/>
      <c r="B3378" s="1029"/>
      <c r="C3378" s="1029"/>
      <c r="D3378" s="1029" t="s">
        <v>7846</v>
      </c>
      <c r="E3378" s="1028" t="s">
        <v>7847</v>
      </c>
      <c r="F3378" s="1078" t="s">
        <v>7848</v>
      </c>
      <c r="G3378" s="928" t="s">
        <v>573</v>
      </c>
      <c r="H3378" s="1010" t="s">
        <v>1026</v>
      </c>
      <c r="I3378" s="990">
        <f t="shared" si="760"/>
        <v>1.5</v>
      </c>
      <c r="J3378" s="1080">
        <v>9.1</v>
      </c>
      <c r="K3378" s="951"/>
      <c r="L3378" s="1032"/>
      <c r="M3378" s="951"/>
      <c r="N3378" s="966">
        <f t="shared" si="756"/>
        <v>394809.23076923075</v>
      </c>
      <c r="O3378" s="932">
        <f t="shared" si="757"/>
        <v>0</v>
      </c>
      <c r="P3378" s="932">
        <f t="shared" si="758"/>
        <v>0</v>
      </c>
      <c r="Q3378" s="932">
        <f t="shared" si="759"/>
        <v>0</v>
      </c>
      <c r="R3378" s="966">
        <f t="shared" si="736"/>
        <v>5389145.9999999991</v>
      </c>
      <c r="S3378" s="960">
        <f t="shared" si="737"/>
        <v>0</v>
      </c>
      <c r="T3378" s="961"/>
      <c r="U3378" s="954"/>
    </row>
    <row r="3379" spans="1:21" outlineLevel="1">
      <c r="A3379" s="1029"/>
      <c r="B3379" s="1029"/>
      <c r="C3379" s="1029"/>
      <c r="D3379" s="1029" t="s">
        <v>7849</v>
      </c>
      <c r="E3379" s="1028" t="s">
        <v>7850</v>
      </c>
      <c r="F3379" s="1078" t="s">
        <v>7851</v>
      </c>
      <c r="G3379" s="928" t="s">
        <v>573</v>
      </c>
      <c r="H3379" s="1010" t="s">
        <v>1026</v>
      </c>
      <c r="I3379" s="990">
        <f t="shared" si="760"/>
        <v>1.5</v>
      </c>
      <c r="J3379" s="1080">
        <v>11.17</v>
      </c>
      <c r="K3379" s="951"/>
      <c r="L3379" s="1032"/>
      <c r="M3379" s="951"/>
      <c r="N3379" s="966">
        <f t="shared" si="756"/>
        <v>394809.23076923075</v>
      </c>
      <c r="O3379" s="932">
        <f t="shared" si="757"/>
        <v>0</v>
      </c>
      <c r="P3379" s="932">
        <f t="shared" si="758"/>
        <v>0</v>
      </c>
      <c r="Q3379" s="932">
        <f t="shared" si="759"/>
        <v>0</v>
      </c>
      <c r="R3379" s="966">
        <f t="shared" si="736"/>
        <v>6615028.6615384612</v>
      </c>
      <c r="S3379" s="960">
        <f t="shared" si="737"/>
        <v>0</v>
      </c>
      <c r="T3379" s="961"/>
      <c r="U3379" s="954"/>
    </row>
    <row r="3380" spans="1:21" ht="33" outlineLevel="1">
      <c r="A3380" s="1029" t="s">
        <v>2265</v>
      </c>
      <c r="B3380" s="1029"/>
      <c r="C3380" s="1029"/>
      <c r="D3380" s="1029" t="s">
        <v>7852</v>
      </c>
      <c r="E3380" s="1028" t="s">
        <v>7832</v>
      </c>
      <c r="F3380" s="1078" t="s">
        <v>7853</v>
      </c>
      <c r="G3380" s="1029" t="s">
        <v>573</v>
      </c>
      <c r="H3380" s="1010" t="s">
        <v>1026</v>
      </c>
      <c r="I3380" s="990">
        <f>0.85</f>
        <v>0.85</v>
      </c>
      <c r="J3380" s="1079">
        <v>4.05</v>
      </c>
      <c r="K3380" s="951">
        <v>0.26</v>
      </c>
      <c r="L3380" s="952"/>
      <c r="M3380" s="951"/>
      <c r="N3380" s="966">
        <f t="shared" si="756"/>
        <v>394809.23076923075</v>
      </c>
      <c r="O3380" s="932">
        <f t="shared" si="757"/>
        <v>1771562</v>
      </c>
      <c r="P3380" s="932">
        <f t="shared" si="758"/>
        <v>0</v>
      </c>
      <c r="Q3380" s="932">
        <f t="shared" si="759"/>
        <v>0</v>
      </c>
      <c r="R3380" s="966">
        <f t="shared" si="736"/>
        <v>1359130.7769230767</v>
      </c>
      <c r="S3380" s="960">
        <f t="shared" si="737"/>
        <v>460606.12</v>
      </c>
      <c r="T3380" s="961"/>
      <c r="U3380" s="954"/>
    </row>
    <row r="3381" spans="1:21" ht="33" outlineLevel="1">
      <c r="A3381" s="1029" t="s">
        <v>2265</v>
      </c>
      <c r="B3381" s="1029"/>
      <c r="C3381" s="1029"/>
      <c r="D3381" s="1029" t="s">
        <v>7854</v>
      </c>
      <c r="E3381" s="1028" t="s">
        <v>7835</v>
      </c>
      <c r="F3381" s="1078" t="s">
        <v>7855</v>
      </c>
      <c r="G3381" s="1029" t="s">
        <v>573</v>
      </c>
      <c r="H3381" s="1010" t="s">
        <v>1026</v>
      </c>
      <c r="I3381" s="990">
        <f>0.85</f>
        <v>0.85</v>
      </c>
      <c r="J3381" s="1079">
        <v>4.5599999999999996</v>
      </c>
      <c r="K3381" s="951">
        <v>0.26</v>
      </c>
      <c r="L3381" s="952"/>
      <c r="M3381" s="951"/>
      <c r="N3381" s="966">
        <f t="shared" si="756"/>
        <v>394809.23076923075</v>
      </c>
      <c r="O3381" s="932">
        <f t="shared" si="757"/>
        <v>1771562</v>
      </c>
      <c r="P3381" s="932">
        <f t="shared" si="758"/>
        <v>0</v>
      </c>
      <c r="Q3381" s="932">
        <f t="shared" si="759"/>
        <v>0</v>
      </c>
      <c r="R3381" s="966">
        <f t="shared" si="736"/>
        <v>1530280.5784615381</v>
      </c>
      <c r="S3381" s="960">
        <f t="shared" si="737"/>
        <v>460606.12</v>
      </c>
      <c r="T3381" s="961"/>
      <c r="U3381" s="954"/>
    </row>
    <row r="3382" spans="1:21" ht="33" outlineLevel="1">
      <c r="A3382" s="1029" t="s">
        <v>2265</v>
      </c>
      <c r="B3382" s="1029"/>
      <c r="C3382" s="1029"/>
      <c r="D3382" s="1029" t="s">
        <v>7856</v>
      </c>
      <c r="E3382" s="1028" t="s">
        <v>7838</v>
      </c>
      <c r="F3382" s="1078" t="s">
        <v>7857</v>
      </c>
      <c r="G3382" s="1029" t="s">
        <v>573</v>
      </c>
      <c r="H3382" s="1010" t="s">
        <v>1026</v>
      </c>
      <c r="I3382" s="990">
        <v>1</v>
      </c>
      <c r="J3382" s="1079">
        <v>5.57</v>
      </c>
      <c r="K3382" s="951">
        <v>0.26</v>
      </c>
      <c r="L3382" s="952"/>
      <c r="M3382" s="951"/>
      <c r="N3382" s="966">
        <f t="shared" si="756"/>
        <v>394809.23076923075</v>
      </c>
      <c r="O3382" s="932">
        <f t="shared" si="757"/>
        <v>1771562</v>
      </c>
      <c r="P3382" s="932">
        <f t="shared" si="758"/>
        <v>0</v>
      </c>
      <c r="Q3382" s="932">
        <f t="shared" si="759"/>
        <v>0</v>
      </c>
      <c r="R3382" s="966">
        <f t="shared" si="736"/>
        <v>2199087.4153846153</v>
      </c>
      <c r="S3382" s="960">
        <f t="shared" si="737"/>
        <v>460606.12</v>
      </c>
      <c r="T3382" s="961"/>
      <c r="U3382" s="954"/>
    </row>
    <row r="3383" spans="1:21" ht="33" outlineLevel="1">
      <c r="A3383" s="1029" t="s">
        <v>2265</v>
      </c>
      <c r="B3383" s="1029"/>
      <c r="C3383" s="1029"/>
      <c r="D3383" s="1029" t="s">
        <v>7858</v>
      </c>
      <c r="E3383" s="1028" t="s">
        <v>7841</v>
      </c>
      <c r="F3383" s="1078" t="s">
        <v>7859</v>
      </c>
      <c r="G3383" s="928" t="s">
        <v>573</v>
      </c>
      <c r="H3383" s="1010" t="s">
        <v>1026</v>
      </c>
      <c r="I3383" s="990">
        <v>1</v>
      </c>
      <c r="J3383" s="1079">
        <v>6.53</v>
      </c>
      <c r="K3383" s="951">
        <v>0.26</v>
      </c>
      <c r="L3383" s="952"/>
      <c r="M3383" s="951"/>
      <c r="N3383" s="966">
        <f t="shared" si="756"/>
        <v>394809.23076923075</v>
      </c>
      <c r="O3383" s="932">
        <f t="shared" si="757"/>
        <v>1771562</v>
      </c>
      <c r="P3383" s="932">
        <f t="shared" si="758"/>
        <v>0</v>
      </c>
      <c r="Q3383" s="932">
        <f t="shared" si="759"/>
        <v>0</v>
      </c>
      <c r="R3383" s="966">
        <f t="shared" si="736"/>
        <v>2578104.2769230767</v>
      </c>
      <c r="S3383" s="960">
        <f t="shared" si="737"/>
        <v>460606.12</v>
      </c>
      <c r="T3383" s="961"/>
      <c r="U3383" s="954"/>
    </row>
    <row r="3384" spans="1:21" ht="33" outlineLevel="1">
      <c r="A3384" s="1029" t="s">
        <v>2265</v>
      </c>
      <c r="B3384" s="1029"/>
      <c r="C3384" s="1029"/>
      <c r="D3384" s="1029" t="s">
        <v>7860</v>
      </c>
      <c r="E3384" s="1028" t="s">
        <v>7844</v>
      </c>
      <c r="F3384" s="1078" t="s">
        <v>7861</v>
      </c>
      <c r="G3384" s="928" t="s">
        <v>573</v>
      </c>
      <c r="H3384" s="1010" t="s">
        <v>1026</v>
      </c>
      <c r="I3384" s="990">
        <v>1</v>
      </c>
      <c r="J3384" s="1080">
        <v>7.63</v>
      </c>
      <c r="K3384" s="951">
        <v>0.33</v>
      </c>
      <c r="L3384" s="1032"/>
      <c r="M3384" s="951"/>
      <c r="N3384" s="966">
        <f t="shared" si="756"/>
        <v>394809.23076923075</v>
      </c>
      <c r="O3384" s="932">
        <f t="shared" si="757"/>
        <v>1771562</v>
      </c>
      <c r="P3384" s="932">
        <f t="shared" si="758"/>
        <v>0</v>
      </c>
      <c r="Q3384" s="932">
        <f t="shared" si="759"/>
        <v>0</v>
      </c>
      <c r="R3384" s="966">
        <f t="shared" si="736"/>
        <v>3012394.4307692307</v>
      </c>
      <c r="S3384" s="960">
        <f t="shared" si="737"/>
        <v>584615.46000000008</v>
      </c>
      <c r="T3384" s="961"/>
      <c r="U3384" s="954"/>
    </row>
    <row r="3385" spans="1:21" ht="33" outlineLevel="1">
      <c r="A3385" s="1029" t="s">
        <v>2265</v>
      </c>
      <c r="B3385" s="1029"/>
      <c r="C3385" s="1029"/>
      <c r="D3385" s="1029" t="s">
        <v>7862</v>
      </c>
      <c r="E3385" s="1028" t="s">
        <v>7847</v>
      </c>
      <c r="F3385" s="1078" t="s">
        <v>7863</v>
      </c>
      <c r="G3385" s="928" t="s">
        <v>573</v>
      </c>
      <c r="H3385" s="1010" t="s">
        <v>1026</v>
      </c>
      <c r="I3385" s="990">
        <v>1</v>
      </c>
      <c r="J3385" s="1080">
        <v>9.1</v>
      </c>
      <c r="K3385" s="951">
        <v>0.33</v>
      </c>
      <c r="L3385" s="1032"/>
      <c r="M3385" s="951"/>
      <c r="N3385" s="966">
        <f t="shared" si="756"/>
        <v>394809.23076923075</v>
      </c>
      <c r="O3385" s="932">
        <f t="shared" si="757"/>
        <v>1771562</v>
      </c>
      <c r="P3385" s="932">
        <f t="shared" si="758"/>
        <v>0</v>
      </c>
      <c r="Q3385" s="932">
        <f t="shared" si="759"/>
        <v>0</v>
      </c>
      <c r="R3385" s="966">
        <f t="shared" si="736"/>
        <v>3592763.9999999995</v>
      </c>
      <c r="S3385" s="960">
        <f t="shared" si="737"/>
        <v>584615.46000000008</v>
      </c>
      <c r="T3385" s="961"/>
      <c r="U3385" s="954"/>
    </row>
    <row r="3386" spans="1:21" ht="33" outlineLevel="1">
      <c r="A3386" s="1029" t="s">
        <v>2265</v>
      </c>
      <c r="B3386" s="1029"/>
      <c r="C3386" s="1029"/>
      <c r="D3386" s="1029" t="s">
        <v>7864</v>
      </c>
      <c r="E3386" s="1028" t="s">
        <v>7850</v>
      </c>
      <c r="F3386" s="1078" t="s">
        <v>7865</v>
      </c>
      <c r="G3386" s="928" t="s">
        <v>573</v>
      </c>
      <c r="H3386" s="1010" t="s">
        <v>1026</v>
      </c>
      <c r="I3386" s="990">
        <v>1</v>
      </c>
      <c r="J3386" s="1080">
        <v>11.17</v>
      </c>
      <c r="K3386" s="951">
        <v>0.39</v>
      </c>
      <c r="L3386" s="1032"/>
      <c r="M3386" s="951"/>
      <c r="N3386" s="966">
        <f t="shared" si="756"/>
        <v>394809.23076923075</v>
      </c>
      <c r="O3386" s="932">
        <f t="shared" si="757"/>
        <v>1771562</v>
      </c>
      <c r="P3386" s="932">
        <f t="shared" si="758"/>
        <v>0</v>
      </c>
      <c r="Q3386" s="932">
        <f t="shared" si="759"/>
        <v>0</v>
      </c>
      <c r="R3386" s="966">
        <f t="shared" si="736"/>
        <v>4410019.1076923078</v>
      </c>
      <c r="S3386" s="960">
        <f t="shared" si="737"/>
        <v>690909.18</v>
      </c>
      <c r="T3386" s="961"/>
      <c r="U3386" s="954"/>
    </row>
    <row r="3387" spans="1:21" ht="33" outlineLevel="1">
      <c r="A3387" s="1029" t="s">
        <v>2265</v>
      </c>
      <c r="B3387" s="1029"/>
      <c r="C3387" s="1029"/>
      <c r="D3387" s="1029" t="s">
        <v>7866</v>
      </c>
      <c r="E3387" s="1028" t="s">
        <v>7867</v>
      </c>
      <c r="F3387" s="1078" t="s">
        <v>7868</v>
      </c>
      <c r="G3387" s="928" t="s">
        <v>573</v>
      </c>
      <c r="H3387" s="1010" t="s">
        <v>1020</v>
      </c>
      <c r="I3387" s="990">
        <v>1</v>
      </c>
      <c r="J3387" s="1079">
        <v>6.29</v>
      </c>
      <c r="K3387" s="951">
        <v>0.26</v>
      </c>
      <c r="L3387" s="952"/>
      <c r="M3387" s="951"/>
      <c r="N3387" s="966">
        <f t="shared" si="756"/>
        <v>367290</v>
      </c>
      <c r="O3387" s="932">
        <f t="shared" si="757"/>
        <v>1771562</v>
      </c>
      <c r="P3387" s="932">
        <f t="shared" si="758"/>
        <v>0</v>
      </c>
      <c r="Q3387" s="932">
        <f t="shared" si="759"/>
        <v>0</v>
      </c>
      <c r="R3387" s="966">
        <f t="shared" si="736"/>
        <v>2310254.1</v>
      </c>
      <c r="S3387" s="960">
        <f t="shared" si="737"/>
        <v>460606.12</v>
      </c>
      <c r="T3387" s="961"/>
      <c r="U3387" s="954"/>
    </row>
    <row r="3388" spans="1:21" ht="33" outlineLevel="1">
      <c r="A3388" s="1029" t="s">
        <v>2265</v>
      </c>
      <c r="B3388" s="1029"/>
      <c r="C3388" s="1029"/>
      <c r="D3388" s="1029" t="s">
        <v>7869</v>
      </c>
      <c r="E3388" s="1028" t="s">
        <v>7870</v>
      </c>
      <c r="F3388" s="1078" t="s">
        <v>7871</v>
      </c>
      <c r="G3388" s="928" t="s">
        <v>573</v>
      </c>
      <c r="H3388" s="1010" t="s">
        <v>1020</v>
      </c>
      <c r="I3388" s="990">
        <v>1</v>
      </c>
      <c r="J3388" s="1079">
        <v>6.8</v>
      </c>
      <c r="K3388" s="951">
        <v>0.26</v>
      </c>
      <c r="L3388" s="952"/>
      <c r="M3388" s="951"/>
      <c r="N3388" s="966">
        <f t="shared" si="756"/>
        <v>367290</v>
      </c>
      <c r="O3388" s="932">
        <f t="shared" si="757"/>
        <v>1771562</v>
      </c>
      <c r="P3388" s="932">
        <f t="shared" si="758"/>
        <v>0</v>
      </c>
      <c r="Q3388" s="932">
        <f t="shared" si="759"/>
        <v>0</v>
      </c>
      <c r="R3388" s="966">
        <f t="shared" si="736"/>
        <v>2497572</v>
      </c>
      <c r="S3388" s="960">
        <f t="shared" si="737"/>
        <v>460606.12</v>
      </c>
      <c r="T3388" s="961"/>
      <c r="U3388" s="954"/>
    </row>
    <row r="3389" spans="1:21" ht="33" outlineLevel="1">
      <c r="A3389" s="1029" t="s">
        <v>2265</v>
      </c>
      <c r="B3389" s="1029"/>
      <c r="C3389" s="1029"/>
      <c r="D3389" s="1029" t="s">
        <v>7872</v>
      </c>
      <c r="E3389" s="1028" t="s">
        <v>7873</v>
      </c>
      <c r="F3389" s="1078" t="s">
        <v>7874</v>
      </c>
      <c r="G3389" s="928" t="s">
        <v>573</v>
      </c>
      <c r="H3389" s="1010" t="s">
        <v>1020</v>
      </c>
      <c r="I3389" s="990">
        <v>1</v>
      </c>
      <c r="J3389" s="1080">
        <v>7.49</v>
      </c>
      <c r="K3389" s="951">
        <v>0.26</v>
      </c>
      <c r="L3389" s="1032"/>
      <c r="M3389" s="951"/>
      <c r="N3389" s="966">
        <f t="shared" si="756"/>
        <v>367290</v>
      </c>
      <c r="O3389" s="932">
        <f t="shared" si="757"/>
        <v>1771562</v>
      </c>
      <c r="P3389" s="932">
        <f t="shared" si="758"/>
        <v>0</v>
      </c>
      <c r="Q3389" s="932">
        <f t="shared" si="759"/>
        <v>0</v>
      </c>
      <c r="R3389" s="966">
        <f t="shared" si="736"/>
        <v>2751002.1</v>
      </c>
      <c r="S3389" s="960">
        <f t="shared" si="737"/>
        <v>460606.12</v>
      </c>
      <c r="T3389" s="961"/>
      <c r="U3389" s="954"/>
    </row>
    <row r="3390" spans="1:21" ht="33" outlineLevel="1">
      <c r="A3390" s="1029" t="s">
        <v>2265</v>
      </c>
      <c r="B3390" s="1029"/>
      <c r="C3390" s="1029"/>
      <c r="D3390" s="1029" t="s">
        <v>7875</v>
      </c>
      <c r="E3390" s="1028" t="s">
        <v>7876</v>
      </c>
      <c r="F3390" s="1078" t="s">
        <v>7877</v>
      </c>
      <c r="G3390" s="928" t="s">
        <v>573</v>
      </c>
      <c r="H3390" s="1010" t="s">
        <v>1020</v>
      </c>
      <c r="I3390" s="990">
        <v>1</v>
      </c>
      <c r="J3390" s="1080">
        <v>7.64</v>
      </c>
      <c r="K3390" s="951">
        <v>0.33</v>
      </c>
      <c r="L3390" s="1032"/>
      <c r="M3390" s="951"/>
      <c r="N3390" s="966">
        <f t="shared" si="756"/>
        <v>367290</v>
      </c>
      <c r="O3390" s="932">
        <f t="shared" si="757"/>
        <v>1771562</v>
      </c>
      <c r="P3390" s="932">
        <f t="shared" si="758"/>
        <v>0</v>
      </c>
      <c r="Q3390" s="932">
        <f t="shared" si="759"/>
        <v>0</v>
      </c>
      <c r="R3390" s="966">
        <f t="shared" si="736"/>
        <v>2806095.6</v>
      </c>
      <c r="S3390" s="960">
        <f t="shared" si="737"/>
        <v>584615.46000000008</v>
      </c>
      <c r="T3390" s="961"/>
      <c r="U3390" s="954"/>
    </row>
    <row r="3391" spans="1:21" ht="33" outlineLevel="1">
      <c r="A3391" s="1029" t="s">
        <v>2265</v>
      </c>
      <c r="B3391" s="1029"/>
      <c r="C3391" s="1029"/>
      <c r="D3391" s="1029" t="s">
        <v>7878</v>
      </c>
      <c r="E3391" s="1028" t="s">
        <v>7879</v>
      </c>
      <c r="F3391" s="1078" t="s">
        <v>7880</v>
      </c>
      <c r="G3391" s="928" t="s">
        <v>573</v>
      </c>
      <c r="H3391" s="1010" t="s">
        <v>1020</v>
      </c>
      <c r="I3391" s="990">
        <v>1</v>
      </c>
      <c r="J3391" s="1080">
        <v>8.64</v>
      </c>
      <c r="K3391" s="951">
        <v>0.33</v>
      </c>
      <c r="L3391" s="1032"/>
      <c r="M3391" s="951"/>
      <c r="N3391" s="966">
        <f t="shared" si="756"/>
        <v>367290</v>
      </c>
      <c r="O3391" s="932">
        <f t="shared" si="757"/>
        <v>1771562</v>
      </c>
      <c r="P3391" s="932">
        <f t="shared" si="758"/>
        <v>0</v>
      </c>
      <c r="Q3391" s="932">
        <f t="shared" si="759"/>
        <v>0</v>
      </c>
      <c r="R3391" s="966">
        <f t="shared" si="736"/>
        <v>3173385.6</v>
      </c>
      <c r="S3391" s="960">
        <f t="shared" si="737"/>
        <v>584615.46000000008</v>
      </c>
      <c r="T3391" s="961"/>
      <c r="U3391" s="954"/>
    </row>
    <row r="3392" spans="1:21" ht="33" outlineLevel="1">
      <c r="A3392" s="1029" t="s">
        <v>2265</v>
      </c>
      <c r="B3392" s="1029"/>
      <c r="C3392" s="1029"/>
      <c r="D3392" s="1029" t="s">
        <v>7881</v>
      </c>
      <c r="E3392" s="1028" t="s">
        <v>7882</v>
      </c>
      <c r="F3392" s="1078" t="s">
        <v>7883</v>
      </c>
      <c r="G3392" s="928" t="s">
        <v>573</v>
      </c>
      <c r="H3392" s="1010" t="s">
        <v>1020</v>
      </c>
      <c r="I3392" s="990">
        <v>1</v>
      </c>
      <c r="J3392" s="1080">
        <v>9.3800000000000008</v>
      </c>
      <c r="K3392" s="951">
        <v>0.36</v>
      </c>
      <c r="L3392" s="1032"/>
      <c r="M3392" s="951"/>
      <c r="N3392" s="966">
        <f t="shared" si="756"/>
        <v>367290</v>
      </c>
      <c r="O3392" s="932">
        <f t="shared" si="757"/>
        <v>1771562</v>
      </c>
      <c r="P3392" s="932">
        <f t="shared" si="758"/>
        <v>0</v>
      </c>
      <c r="Q3392" s="932">
        <f t="shared" si="759"/>
        <v>0</v>
      </c>
      <c r="R3392" s="966">
        <f t="shared" si="736"/>
        <v>3445180.2</v>
      </c>
      <c r="S3392" s="960">
        <f t="shared" si="737"/>
        <v>637762.31999999995</v>
      </c>
      <c r="T3392" s="961"/>
      <c r="U3392" s="954"/>
    </row>
    <row r="3393" spans="1:21" ht="33" outlineLevel="1">
      <c r="A3393" s="1029" t="s">
        <v>2265</v>
      </c>
      <c r="B3393" s="1029"/>
      <c r="C3393" s="1029"/>
      <c r="D3393" s="1029" t="s">
        <v>7884</v>
      </c>
      <c r="E3393" s="1028" t="s">
        <v>7885</v>
      </c>
      <c r="F3393" s="1078" t="s">
        <v>7886</v>
      </c>
      <c r="G3393" s="928" t="s">
        <v>573</v>
      </c>
      <c r="H3393" s="1010" t="s">
        <v>1020</v>
      </c>
      <c r="I3393" s="990">
        <v>1</v>
      </c>
      <c r="J3393" s="1080">
        <v>10.050000000000001</v>
      </c>
      <c r="K3393" s="951">
        <v>0.39</v>
      </c>
      <c r="L3393" s="1032"/>
      <c r="M3393" s="951"/>
      <c r="N3393" s="966">
        <f t="shared" si="756"/>
        <v>367290</v>
      </c>
      <c r="O3393" s="932">
        <f t="shared" si="757"/>
        <v>1771562</v>
      </c>
      <c r="P3393" s="932">
        <f t="shared" si="758"/>
        <v>0</v>
      </c>
      <c r="Q3393" s="932">
        <f t="shared" si="759"/>
        <v>0</v>
      </c>
      <c r="R3393" s="966">
        <f t="shared" si="736"/>
        <v>3691264.5000000005</v>
      </c>
      <c r="S3393" s="960">
        <f t="shared" si="737"/>
        <v>690909.18</v>
      </c>
      <c r="T3393" s="961"/>
      <c r="U3393" s="954"/>
    </row>
    <row r="3394" spans="1:21" ht="33" outlineLevel="1">
      <c r="A3394" s="1029" t="s">
        <v>2265</v>
      </c>
      <c r="B3394" s="1029"/>
      <c r="C3394" s="1029"/>
      <c r="D3394" s="1029" t="s">
        <v>7887</v>
      </c>
      <c r="E3394" s="1028" t="s">
        <v>7888</v>
      </c>
      <c r="F3394" s="1078" t="s">
        <v>7889</v>
      </c>
      <c r="G3394" s="928" t="s">
        <v>573</v>
      </c>
      <c r="H3394" s="1010" t="s">
        <v>1020</v>
      </c>
      <c r="I3394" s="990">
        <v>1</v>
      </c>
      <c r="J3394" s="1080">
        <v>10.84</v>
      </c>
      <c r="K3394" s="951">
        <v>0.39</v>
      </c>
      <c r="L3394" s="1032"/>
      <c r="M3394" s="951"/>
      <c r="N3394" s="966">
        <f t="shared" si="756"/>
        <v>367290</v>
      </c>
      <c r="O3394" s="932">
        <f t="shared" si="757"/>
        <v>1771562</v>
      </c>
      <c r="P3394" s="932">
        <f t="shared" si="758"/>
        <v>0</v>
      </c>
      <c r="Q3394" s="932">
        <f t="shared" si="759"/>
        <v>0</v>
      </c>
      <c r="R3394" s="966">
        <f t="shared" si="736"/>
        <v>3981423.6</v>
      </c>
      <c r="S3394" s="960">
        <f t="shared" si="737"/>
        <v>690909.18</v>
      </c>
      <c r="T3394" s="961"/>
      <c r="U3394" s="954"/>
    </row>
    <row r="3395" spans="1:21" ht="33" outlineLevel="1">
      <c r="A3395" s="1029" t="s">
        <v>2265</v>
      </c>
      <c r="B3395" s="1029"/>
      <c r="C3395" s="1029"/>
      <c r="D3395" s="1029" t="s">
        <v>7890</v>
      </c>
      <c r="E3395" s="1028" t="s">
        <v>7891</v>
      </c>
      <c r="F3395" s="1078" t="s">
        <v>7892</v>
      </c>
      <c r="G3395" s="928" t="s">
        <v>573</v>
      </c>
      <c r="H3395" s="1010" t="s">
        <v>1020</v>
      </c>
      <c r="I3395" s="990">
        <v>1</v>
      </c>
      <c r="J3395" s="1080">
        <v>13.2</v>
      </c>
      <c r="K3395" s="951">
        <v>0.39</v>
      </c>
      <c r="L3395" s="1032"/>
      <c r="M3395" s="951"/>
      <c r="N3395" s="966">
        <f t="shared" si="756"/>
        <v>367290</v>
      </c>
      <c r="O3395" s="932">
        <f t="shared" si="757"/>
        <v>1771562</v>
      </c>
      <c r="P3395" s="932">
        <f t="shared" si="758"/>
        <v>0</v>
      </c>
      <c r="Q3395" s="932">
        <f t="shared" si="759"/>
        <v>0</v>
      </c>
      <c r="R3395" s="966">
        <f t="shared" si="736"/>
        <v>4848228</v>
      </c>
      <c r="S3395" s="960">
        <f t="shared" si="737"/>
        <v>690909.18</v>
      </c>
      <c r="T3395" s="961"/>
      <c r="U3395" s="954"/>
    </row>
    <row r="3396" spans="1:21" ht="33" outlineLevel="1">
      <c r="A3396" s="1029" t="s">
        <v>2265</v>
      </c>
      <c r="B3396" s="1029"/>
      <c r="C3396" s="1029"/>
      <c r="D3396" s="1029" t="s">
        <v>7893</v>
      </c>
      <c r="E3396" s="1028" t="s">
        <v>7894</v>
      </c>
      <c r="F3396" s="1078" t="s">
        <v>7895</v>
      </c>
      <c r="G3396" s="928" t="s">
        <v>573</v>
      </c>
      <c r="H3396" s="1010" t="s">
        <v>1020</v>
      </c>
      <c r="I3396" s="990">
        <v>1</v>
      </c>
      <c r="J3396" s="1080">
        <v>14.78</v>
      </c>
      <c r="K3396" s="951">
        <v>0.39</v>
      </c>
      <c r="L3396" s="1032"/>
      <c r="M3396" s="951"/>
      <c r="N3396" s="966">
        <f t="shared" si="756"/>
        <v>367290</v>
      </c>
      <c r="O3396" s="932">
        <f t="shared" si="757"/>
        <v>1771562</v>
      </c>
      <c r="P3396" s="932">
        <f t="shared" si="758"/>
        <v>0</v>
      </c>
      <c r="Q3396" s="932">
        <f t="shared" si="759"/>
        <v>0</v>
      </c>
      <c r="R3396" s="966">
        <f t="shared" si="736"/>
        <v>5428546.2000000002</v>
      </c>
      <c r="S3396" s="960">
        <f t="shared" si="737"/>
        <v>690909.18</v>
      </c>
      <c r="T3396" s="961"/>
      <c r="U3396" s="954"/>
    </row>
    <row r="3397" spans="1:21" outlineLevel="1">
      <c r="A3397" s="955"/>
      <c r="B3397" s="955"/>
      <c r="C3397" s="955"/>
      <c r="D3397" s="956"/>
      <c r="E3397" s="955" t="s">
        <v>7896</v>
      </c>
      <c r="F3397" s="1076" t="s">
        <v>7897</v>
      </c>
      <c r="G3397" s="956"/>
      <c r="H3397" s="947"/>
      <c r="I3397" s="990"/>
      <c r="J3397" s="950"/>
      <c r="K3397" s="951"/>
      <c r="L3397" s="952"/>
      <c r="M3397" s="958"/>
      <c r="N3397" s="966"/>
      <c r="O3397" s="932"/>
      <c r="P3397" s="932"/>
      <c r="Q3397" s="932"/>
      <c r="R3397" s="966">
        <f t="shared" si="736"/>
        <v>0</v>
      </c>
      <c r="S3397" s="960">
        <f t="shared" si="737"/>
        <v>0</v>
      </c>
      <c r="T3397" s="961"/>
      <c r="U3397" s="954"/>
    </row>
    <row r="3398" spans="1:21" outlineLevel="1">
      <c r="A3398" s="1029"/>
      <c r="B3398" s="1029"/>
      <c r="C3398" s="1029"/>
      <c r="D3398" s="1029" t="s">
        <v>7898</v>
      </c>
      <c r="E3398" s="1028" t="s">
        <v>7899</v>
      </c>
      <c r="F3398" s="1081" t="s">
        <v>7900</v>
      </c>
      <c r="G3398" s="1029" t="s">
        <v>3</v>
      </c>
      <c r="H3398" s="1082" t="s">
        <v>1020</v>
      </c>
      <c r="I3398" s="990">
        <f>1.1*0.6</f>
        <v>0.66</v>
      </c>
      <c r="J3398" s="1079">
        <v>0.61699999999999999</v>
      </c>
      <c r="K3398" s="951"/>
      <c r="L3398" s="952"/>
      <c r="M3398" s="958"/>
      <c r="N3398" s="966">
        <f t="shared" ref="N3398:N3424" si="761">VLOOKUP(H3398,DGNC2032,8)</f>
        <v>367290</v>
      </c>
      <c r="O3398" s="932">
        <f t="shared" ref="O3398:O3424" si="762">+IFERROR(VLOOKUP($A3398,DGMTC11,10,0),0)</f>
        <v>0</v>
      </c>
      <c r="P3398" s="932">
        <f t="shared" ref="P3398:P3424" si="763">+IFERROR(VLOOKUP($B3398,DGMTC11,10,0),0)</f>
        <v>0</v>
      </c>
      <c r="Q3398" s="932">
        <f t="shared" ref="Q3398:Q3424" si="764">+IFERROR(VLOOKUP($C3398,DGMTC11,10,0),0)</f>
        <v>0</v>
      </c>
      <c r="R3398" s="966">
        <f t="shared" si="736"/>
        <v>149567.83380000002</v>
      </c>
      <c r="S3398" s="960">
        <f t="shared" si="737"/>
        <v>0</v>
      </c>
      <c r="T3398" s="961"/>
      <c r="U3398" s="954"/>
    </row>
    <row r="3399" spans="1:21" outlineLevel="1">
      <c r="A3399" s="1029"/>
      <c r="B3399" s="1029"/>
      <c r="C3399" s="1029"/>
      <c r="D3399" s="1029" t="s">
        <v>7901</v>
      </c>
      <c r="E3399" s="1028" t="s">
        <v>7899</v>
      </c>
      <c r="F3399" s="1081" t="s">
        <v>7902</v>
      </c>
      <c r="G3399" s="1029" t="s">
        <v>3</v>
      </c>
      <c r="H3399" s="1082" t="s">
        <v>1020</v>
      </c>
      <c r="I3399" s="990">
        <v>1.1000000000000001</v>
      </c>
      <c r="J3399" s="1079">
        <v>0.61699999999999999</v>
      </c>
      <c r="K3399" s="951"/>
      <c r="L3399" s="952"/>
      <c r="M3399" s="958"/>
      <c r="N3399" s="966">
        <f t="shared" si="761"/>
        <v>367290</v>
      </c>
      <c r="O3399" s="932">
        <f t="shared" si="762"/>
        <v>0</v>
      </c>
      <c r="P3399" s="932">
        <f t="shared" si="763"/>
        <v>0</v>
      </c>
      <c r="Q3399" s="932">
        <f t="shared" si="764"/>
        <v>0</v>
      </c>
      <c r="R3399" s="966">
        <f t="shared" si="736"/>
        <v>249279.72300000003</v>
      </c>
      <c r="S3399" s="960">
        <f t="shared" si="737"/>
        <v>0</v>
      </c>
      <c r="T3399" s="961"/>
      <c r="U3399" s="954"/>
    </row>
    <row r="3400" spans="1:21" outlineLevel="1">
      <c r="A3400" s="1029"/>
      <c r="B3400" s="1029"/>
      <c r="C3400" s="1029"/>
      <c r="D3400" s="1029" t="s">
        <v>7903</v>
      </c>
      <c r="E3400" s="1028" t="s">
        <v>7904</v>
      </c>
      <c r="F3400" s="1083" t="s">
        <v>7905</v>
      </c>
      <c r="G3400" s="1029" t="s">
        <v>3</v>
      </c>
      <c r="H3400" s="1010" t="s">
        <v>1020</v>
      </c>
      <c r="I3400" s="990">
        <v>1</v>
      </c>
      <c r="J3400" s="1079">
        <v>0.88800000000000001</v>
      </c>
      <c r="K3400" s="951"/>
      <c r="L3400" s="952"/>
      <c r="M3400" s="958"/>
      <c r="N3400" s="966">
        <f t="shared" si="761"/>
        <v>367290</v>
      </c>
      <c r="O3400" s="932">
        <f t="shared" si="762"/>
        <v>0</v>
      </c>
      <c r="P3400" s="932">
        <f t="shared" si="763"/>
        <v>0</v>
      </c>
      <c r="Q3400" s="932">
        <f t="shared" si="764"/>
        <v>0</v>
      </c>
      <c r="R3400" s="966">
        <f t="shared" si="736"/>
        <v>326153.52</v>
      </c>
      <c r="S3400" s="960">
        <f t="shared" si="737"/>
        <v>0</v>
      </c>
      <c r="T3400" s="961"/>
      <c r="U3400" s="954"/>
    </row>
    <row r="3401" spans="1:21" outlineLevel="1">
      <c r="A3401" s="1029"/>
      <c r="B3401" s="1029"/>
      <c r="C3401" s="1029"/>
      <c r="D3401" s="1029" t="s">
        <v>7906</v>
      </c>
      <c r="E3401" s="1028" t="s">
        <v>7907</v>
      </c>
      <c r="F3401" s="1083" t="s">
        <v>7908</v>
      </c>
      <c r="G3401" s="1029" t="s">
        <v>3</v>
      </c>
      <c r="H3401" s="1010" t="s">
        <v>1020</v>
      </c>
      <c r="I3401" s="990">
        <v>1</v>
      </c>
      <c r="J3401" s="1079">
        <v>0.98699999999999999</v>
      </c>
      <c r="K3401" s="951"/>
      <c r="L3401" s="952"/>
      <c r="M3401" s="958"/>
      <c r="N3401" s="966">
        <f t="shared" si="761"/>
        <v>367290</v>
      </c>
      <c r="O3401" s="932">
        <f t="shared" si="762"/>
        <v>0</v>
      </c>
      <c r="P3401" s="932">
        <f t="shared" si="763"/>
        <v>0</v>
      </c>
      <c r="Q3401" s="932">
        <f t="shared" si="764"/>
        <v>0</v>
      </c>
      <c r="R3401" s="966">
        <f t="shared" si="736"/>
        <v>362515.23</v>
      </c>
      <c r="S3401" s="960">
        <f t="shared" si="737"/>
        <v>0</v>
      </c>
      <c r="T3401" s="961"/>
      <c r="U3401" s="954"/>
    </row>
    <row r="3402" spans="1:21" outlineLevel="1">
      <c r="A3402" s="1029"/>
      <c r="B3402" s="1029"/>
      <c r="C3402" s="1029"/>
      <c r="D3402" s="1029" t="s">
        <v>7909</v>
      </c>
      <c r="E3402" s="1028" t="s">
        <v>7910</v>
      </c>
      <c r="F3402" s="1083" t="s">
        <v>7911</v>
      </c>
      <c r="G3402" s="1029" t="s">
        <v>3</v>
      </c>
      <c r="H3402" s="1082" t="s">
        <v>1020</v>
      </c>
      <c r="I3402" s="990">
        <v>1</v>
      </c>
      <c r="J3402" s="1079">
        <v>0.41</v>
      </c>
      <c r="K3402" s="951"/>
      <c r="L3402" s="952"/>
      <c r="M3402" s="958"/>
      <c r="N3402" s="966">
        <f t="shared" si="761"/>
        <v>367290</v>
      </c>
      <c r="O3402" s="932">
        <f t="shared" si="762"/>
        <v>0</v>
      </c>
      <c r="P3402" s="932">
        <f t="shared" si="763"/>
        <v>0</v>
      </c>
      <c r="Q3402" s="932">
        <f t="shared" si="764"/>
        <v>0</v>
      </c>
      <c r="R3402" s="966">
        <f t="shared" si="736"/>
        <v>150588.9</v>
      </c>
      <c r="S3402" s="960">
        <f t="shared" si="737"/>
        <v>0</v>
      </c>
      <c r="T3402" s="961"/>
      <c r="U3402" s="954"/>
    </row>
    <row r="3403" spans="1:21" outlineLevel="1">
      <c r="A3403" s="1029" t="s">
        <v>2265</v>
      </c>
      <c r="B3403" s="1029"/>
      <c r="C3403" s="1029"/>
      <c r="D3403" s="1029" t="s">
        <v>7912</v>
      </c>
      <c r="E3403" s="1028" t="s">
        <v>7913</v>
      </c>
      <c r="F3403" s="1083" t="s">
        <v>7914</v>
      </c>
      <c r="G3403" s="1029" t="s">
        <v>3</v>
      </c>
      <c r="H3403" s="1082" t="s">
        <v>1020</v>
      </c>
      <c r="I3403" s="990">
        <v>1</v>
      </c>
      <c r="J3403" s="1079">
        <v>1.23</v>
      </c>
      <c r="K3403" s="951">
        <v>6.7000000000000004E-2</v>
      </c>
      <c r="L3403" s="952"/>
      <c r="M3403" s="958"/>
      <c r="N3403" s="966">
        <f t="shared" si="761"/>
        <v>367290</v>
      </c>
      <c r="O3403" s="932">
        <f t="shared" si="762"/>
        <v>1771562</v>
      </c>
      <c r="P3403" s="932">
        <f t="shared" si="763"/>
        <v>0</v>
      </c>
      <c r="Q3403" s="932">
        <f t="shared" si="764"/>
        <v>0</v>
      </c>
      <c r="R3403" s="966">
        <f t="shared" si="736"/>
        <v>451766.7</v>
      </c>
      <c r="S3403" s="960">
        <f t="shared" si="737"/>
        <v>118694.65400000001</v>
      </c>
      <c r="T3403" s="961"/>
      <c r="U3403" s="954"/>
    </row>
    <row r="3404" spans="1:21" outlineLevel="1">
      <c r="A3404" s="1029" t="s">
        <v>2265</v>
      </c>
      <c r="B3404" s="1029"/>
      <c r="C3404" s="1029"/>
      <c r="D3404" s="1029" t="s">
        <v>7915</v>
      </c>
      <c r="E3404" s="1028" t="s">
        <v>7916</v>
      </c>
      <c r="F3404" s="1083" t="s">
        <v>7917</v>
      </c>
      <c r="G3404" s="1029" t="s">
        <v>3</v>
      </c>
      <c r="H3404" s="1082" t="s">
        <v>1020</v>
      </c>
      <c r="I3404" s="990">
        <v>1</v>
      </c>
      <c r="J3404" s="1079">
        <v>1.23</v>
      </c>
      <c r="K3404" s="951">
        <v>6.7000000000000004E-2</v>
      </c>
      <c r="L3404" s="952"/>
      <c r="M3404" s="958"/>
      <c r="N3404" s="966">
        <f t="shared" si="761"/>
        <v>367290</v>
      </c>
      <c r="O3404" s="932">
        <f t="shared" si="762"/>
        <v>1771562</v>
      </c>
      <c r="P3404" s="932">
        <f t="shared" si="763"/>
        <v>0</v>
      </c>
      <c r="Q3404" s="932">
        <f t="shared" si="764"/>
        <v>0</v>
      </c>
      <c r="R3404" s="966">
        <f t="shared" si="736"/>
        <v>451766.7</v>
      </c>
      <c r="S3404" s="960">
        <f t="shared" si="737"/>
        <v>118694.65400000001</v>
      </c>
      <c r="T3404" s="961"/>
      <c r="U3404" s="954"/>
    </row>
    <row r="3405" spans="1:21" outlineLevel="1">
      <c r="A3405" s="1029" t="s">
        <v>2313</v>
      </c>
      <c r="B3405" s="1029"/>
      <c r="C3405" s="1029"/>
      <c r="D3405" s="1029" t="s">
        <v>7918</v>
      </c>
      <c r="E3405" s="1028" t="s">
        <v>7919</v>
      </c>
      <c r="F3405" s="1081" t="s">
        <v>7920</v>
      </c>
      <c r="G3405" s="1029" t="s">
        <v>159</v>
      </c>
      <c r="H3405" s="1010" t="s">
        <v>1019</v>
      </c>
      <c r="I3405" s="990">
        <v>1.5</v>
      </c>
      <c r="J3405" s="1079">
        <v>0.17</v>
      </c>
      <c r="K3405" s="951">
        <v>0.15</v>
      </c>
      <c r="L3405" s="952"/>
      <c r="M3405" s="958"/>
      <c r="N3405" s="966">
        <f t="shared" si="761"/>
        <v>343317.69230769243</v>
      </c>
      <c r="O3405" s="932">
        <f t="shared" si="762"/>
        <v>34628</v>
      </c>
      <c r="P3405" s="932">
        <f t="shared" si="763"/>
        <v>0</v>
      </c>
      <c r="Q3405" s="932">
        <f t="shared" si="764"/>
        <v>0</v>
      </c>
      <c r="R3405" s="966">
        <f t="shared" si="736"/>
        <v>87546.011538461564</v>
      </c>
      <c r="S3405" s="960">
        <f t="shared" si="737"/>
        <v>5194.2</v>
      </c>
      <c r="T3405" s="961"/>
      <c r="U3405" s="954"/>
    </row>
    <row r="3406" spans="1:21" outlineLevel="1">
      <c r="A3406" s="1029" t="s">
        <v>2313</v>
      </c>
      <c r="B3406" s="1029"/>
      <c r="C3406" s="1029"/>
      <c r="D3406" s="1029" t="s">
        <v>7921</v>
      </c>
      <c r="E3406" s="1028" t="s">
        <v>7922</v>
      </c>
      <c r="F3406" s="1081" t="s">
        <v>7923</v>
      </c>
      <c r="G3406" s="1029" t="s">
        <v>159</v>
      </c>
      <c r="H3406" s="1010" t="s">
        <v>1019</v>
      </c>
      <c r="I3406" s="990">
        <v>1.5</v>
      </c>
      <c r="J3406" s="1079">
        <v>0.2</v>
      </c>
      <c r="K3406" s="951">
        <v>0.15</v>
      </c>
      <c r="L3406" s="952"/>
      <c r="M3406" s="958"/>
      <c r="N3406" s="966">
        <f t="shared" si="761"/>
        <v>343317.69230769243</v>
      </c>
      <c r="O3406" s="932">
        <f t="shared" si="762"/>
        <v>34628</v>
      </c>
      <c r="P3406" s="932">
        <f t="shared" si="763"/>
        <v>0</v>
      </c>
      <c r="Q3406" s="932">
        <f t="shared" si="764"/>
        <v>0</v>
      </c>
      <c r="R3406" s="966">
        <f t="shared" si="736"/>
        <v>102995.30769230775</v>
      </c>
      <c r="S3406" s="960">
        <f t="shared" si="737"/>
        <v>5194.2</v>
      </c>
      <c r="T3406" s="961"/>
      <c r="U3406" s="954"/>
    </row>
    <row r="3407" spans="1:21" ht="17.25" outlineLevel="1">
      <c r="A3407" s="1029"/>
      <c r="B3407" s="1029"/>
      <c r="C3407" s="1029"/>
      <c r="D3407" s="1029" t="s">
        <v>7924</v>
      </c>
      <c r="E3407" s="1028" t="s">
        <v>1024</v>
      </c>
      <c r="F3407" s="1081" t="s">
        <v>7925</v>
      </c>
      <c r="G3407" s="1029" t="s">
        <v>159</v>
      </c>
      <c r="H3407" s="1010" t="s">
        <v>1019</v>
      </c>
      <c r="I3407" s="990">
        <v>1</v>
      </c>
      <c r="J3407" s="1079">
        <v>0.13</v>
      </c>
      <c r="K3407" s="951"/>
      <c r="L3407" s="952"/>
      <c r="M3407" s="958"/>
      <c r="N3407" s="966">
        <f t="shared" si="761"/>
        <v>343317.69230769243</v>
      </c>
      <c r="O3407" s="932">
        <f t="shared" si="762"/>
        <v>0</v>
      </c>
      <c r="P3407" s="932">
        <f t="shared" si="763"/>
        <v>0</v>
      </c>
      <c r="Q3407" s="932">
        <f t="shared" si="764"/>
        <v>0</v>
      </c>
      <c r="R3407" s="966">
        <f t="shared" si="736"/>
        <v>44631.300000000017</v>
      </c>
      <c r="S3407" s="960">
        <f t="shared" si="737"/>
        <v>0</v>
      </c>
      <c r="T3407" s="961"/>
      <c r="U3407" s="954"/>
    </row>
    <row r="3408" spans="1:21" outlineLevel="1">
      <c r="A3408" s="1029"/>
      <c r="B3408" s="1029"/>
      <c r="C3408" s="1029"/>
      <c r="D3408" s="1029" t="s">
        <v>7926</v>
      </c>
      <c r="E3408" s="1028" t="s">
        <v>1024</v>
      </c>
      <c r="F3408" s="1081" t="s">
        <v>7927</v>
      </c>
      <c r="G3408" s="1029" t="s">
        <v>159</v>
      </c>
      <c r="H3408" s="1010" t="s">
        <v>1019</v>
      </c>
      <c r="I3408" s="990">
        <v>1</v>
      </c>
      <c r="J3408" s="1079">
        <v>0.14000000000000001</v>
      </c>
      <c r="K3408" s="951"/>
      <c r="L3408" s="952"/>
      <c r="M3408" s="958"/>
      <c r="N3408" s="966">
        <f t="shared" si="761"/>
        <v>343317.69230769243</v>
      </c>
      <c r="O3408" s="932">
        <f t="shared" si="762"/>
        <v>0</v>
      </c>
      <c r="P3408" s="932">
        <f t="shared" si="763"/>
        <v>0</v>
      </c>
      <c r="Q3408" s="932">
        <f t="shared" si="764"/>
        <v>0</v>
      </c>
      <c r="R3408" s="966">
        <f t="shared" si="736"/>
        <v>48064.476923076945</v>
      </c>
      <c r="S3408" s="960">
        <f t="shared" si="737"/>
        <v>0</v>
      </c>
      <c r="T3408" s="961"/>
      <c r="U3408" s="954"/>
    </row>
    <row r="3409" spans="1:21" outlineLevel="1">
      <c r="A3409" s="1029"/>
      <c r="B3409" s="1029"/>
      <c r="C3409" s="1029"/>
      <c r="D3409" s="1029" t="s">
        <v>7928</v>
      </c>
      <c r="E3409" s="1028" t="s">
        <v>1000</v>
      </c>
      <c r="F3409" s="1081" t="s">
        <v>7929</v>
      </c>
      <c r="G3409" s="1029" t="s">
        <v>159</v>
      </c>
      <c r="H3409" s="1010" t="s">
        <v>1019</v>
      </c>
      <c r="I3409" s="990">
        <v>1</v>
      </c>
      <c r="J3409" s="1079">
        <v>0.2</v>
      </c>
      <c r="K3409" s="951"/>
      <c r="L3409" s="952"/>
      <c r="M3409" s="958"/>
      <c r="N3409" s="966">
        <f t="shared" si="761"/>
        <v>343317.69230769243</v>
      </c>
      <c r="O3409" s="932">
        <f t="shared" si="762"/>
        <v>0</v>
      </c>
      <c r="P3409" s="932">
        <f t="shared" si="763"/>
        <v>0</v>
      </c>
      <c r="Q3409" s="932">
        <f t="shared" si="764"/>
        <v>0</v>
      </c>
      <c r="R3409" s="966">
        <f t="shared" si="736"/>
        <v>68663.538461538483</v>
      </c>
      <c r="S3409" s="960">
        <f t="shared" si="737"/>
        <v>0</v>
      </c>
      <c r="T3409" s="961"/>
      <c r="U3409" s="954"/>
    </row>
    <row r="3410" spans="1:21" outlineLevel="1">
      <c r="A3410" s="1029"/>
      <c r="B3410" s="1029"/>
      <c r="C3410" s="1029"/>
      <c r="D3410" s="1029" t="s">
        <v>7930</v>
      </c>
      <c r="E3410" s="1028" t="s">
        <v>1002</v>
      </c>
      <c r="F3410" s="1081" t="s">
        <v>7931</v>
      </c>
      <c r="G3410" s="1029" t="s">
        <v>159</v>
      </c>
      <c r="H3410" s="1010" t="s">
        <v>1019</v>
      </c>
      <c r="I3410" s="990">
        <v>1</v>
      </c>
      <c r="J3410" s="1079">
        <v>0.3</v>
      </c>
      <c r="K3410" s="951"/>
      <c r="L3410" s="952"/>
      <c r="M3410" s="958"/>
      <c r="N3410" s="966">
        <f t="shared" si="761"/>
        <v>343317.69230769243</v>
      </c>
      <c r="O3410" s="932">
        <f t="shared" si="762"/>
        <v>0</v>
      </c>
      <c r="P3410" s="932">
        <f t="shared" si="763"/>
        <v>0</v>
      </c>
      <c r="Q3410" s="932">
        <f t="shared" si="764"/>
        <v>0</v>
      </c>
      <c r="R3410" s="966">
        <f t="shared" si="736"/>
        <v>102995.30769230773</v>
      </c>
      <c r="S3410" s="960">
        <f t="shared" si="737"/>
        <v>0</v>
      </c>
      <c r="T3410" s="961"/>
      <c r="U3410" s="954"/>
    </row>
    <row r="3411" spans="1:21" outlineLevel="1">
      <c r="A3411" s="1029"/>
      <c r="B3411" s="1029"/>
      <c r="C3411" s="1029"/>
      <c r="D3411" s="1029" t="s">
        <v>7932</v>
      </c>
      <c r="E3411" s="1028" t="s">
        <v>7933</v>
      </c>
      <c r="F3411" s="1081" t="s">
        <v>7934</v>
      </c>
      <c r="G3411" s="1029" t="s">
        <v>159</v>
      </c>
      <c r="H3411" s="1010" t="s">
        <v>1019</v>
      </c>
      <c r="I3411" s="990">
        <v>1</v>
      </c>
      <c r="J3411" s="1079">
        <v>0.32</v>
      </c>
      <c r="K3411" s="951"/>
      <c r="L3411" s="952"/>
      <c r="M3411" s="958"/>
      <c r="N3411" s="966">
        <f t="shared" si="761"/>
        <v>343317.69230769243</v>
      </c>
      <c r="O3411" s="932">
        <f t="shared" si="762"/>
        <v>0</v>
      </c>
      <c r="P3411" s="932">
        <f t="shared" si="763"/>
        <v>0</v>
      </c>
      <c r="Q3411" s="932">
        <f t="shared" si="764"/>
        <v>0</v>
      </c>
      <c r="R3411" s="966">
        <f t="shared" si="736"/>
        <v>109861.66153846157</v>
      </c>
      <c r="S3411" s="960">
        <f t="shared" si="737"/>
        <v>0</v>
      </c>
      <c r="T3411" s="961"/>
      <c r="U3411" s="954"/>
    </row>
    <row r="3412" spans="1:21" outlineLevel="1">
      <c r="A3412" s="1029"/>
      <c r="B3412" s="1029"/>
      <c r="C3412" s="1029"/>
      <c r="D3412" s="1029" t="s">
        <v>7935</v>
      </c>
      <c r="E3412" s="1028" t="s">
        <v>7936</v>
      </c>
      <c r="F3412" s="1081" t="s">
        <v>7937</v>
      </c>
      <c r="G3412" s="1029" t="s">
        <v>159</v>
      </c>
      <c r="H3412" s="1010" t="s">
        <v>1019</v>
      </c>
      <c r="I3412" s="990">
        <v>1</v>
      </c>
      <c r="J3412" s="1079">
        <v>0.45</v>
      </c>
      <c r="K3412" s="951"/>
      <c r="L3412" s="952"/>
      <c r="M3412" s="958"/>
      <c r="N3412" s="966">
        <f t="shared" si="761"/>
        <v>343317.69230769243</v>
      </c>
      <c r="O3412" s="932">
        <f t="shared" si="762"/>
        <v>0</v>
      </c>
      <c r="P3412" s="932">
        <f t="shared" si="763"/>
        <v>0</v>
      </c>
      <c r="Q3412" s="932">
        <f t="shared" si="764"/>
        <v>0</v>
      </c>
      <c r="R3412" s="966">
        <f t="shared" si="736"/>
        <v>154492.96153846159</v>
      </c>
      <c r="S3412" s="960">
        <f t="shared" si="737"/>
        <v>0</v>
      </c>
      <c r="T3412" s="961"/>
      <c r="U3412" s="954"/>
    </row>
    <row r="3413" spans="1:21" outlineLevel="1">
      <c r="A3413" s="1029"/>
      <c r="B3413" s="1029"/>
      <c r="C3413" s="1029"/>
      <c r="D3413" s="1029" t="s">
        <v>7938</v>
      </c>
      <c r="E3413" s="1028" t="s">
        <v>7939</v>
      </c>
      <c r="F3413" s="1081" t="s">
        <v>7940</v>
      </c>
      <c r="G3413" s="1029" t="s">
        <v>159</v>
      </c>
      <c r="H3413" s="1010" t="s">
        <v>1019</v>
      </c>
      <c r="I3413" s="990">
        <v>1</v>
      </c>
      <c r="J3413" s="1079">
        <v>1.06</v>
      </c>
      <c r="K3413" s="951"/>
      <c r="L3413" s="952"/>
      <c r="M3413" s="958"/>
      <c r="N3413" s="966">
        <f t="shared" si="761"/>
        <v>343317.69230769243</v>
      </c>
      <c r="O3413" s="932">
        <f t="shared" si="762"/>
        <v>0</v>
      </c>
      <c r="P3413" s="932">
        <f t="shared" si="763"/>
        <v>0</v>
      </c>
      <c r="Q3413" s="932">
        <f t="shared" si="764"/>
        <v>0</v>
      </c>
      <c r="R3413" s="966">
        <f t="shared" si="736"/>
        <v>363916.75384615397</v>
      </c>
      <c r="S3413" s="960">
        <f t="shared" si="737"/>
        <v>0</v>
      </c>
      <c r="T3413" s="961"/>
      <c r="U3413" s="954"/>
    </row>
    <row r="3414" spans="1:21" outlineLevel="1">
      <c r="A3414" s="1029"/>
      <c r="B3414" s="1029"/>
      <c r="C3414" s="1029"/>
      <c r="D3414" s="1029" t="s">
        <v>7941</v>
      </c>
      <c r="E3414" s="1028" t="s">
        <v>7942</v>
      </c>
      <c r="F3414" s="1081" t="s">
        <v>7943</v>
      </c>
      <c r="G3414" s="1029" t="s">
        <v>159</v>
      </c>
      <c r="H3414" s="1010" t="s">
        <v>1019</v>
      </c>
      <c r="I3414" s="990">
        <v>1</v>
      </c>
      <c r="J3414" s="1079">
        <v>0.24</v>
      </c>
      <c r="K3414" s="951"/>
      <c r="L3414" s="952"/>
      <c r="M3414" s="958"/>
      <c r="N3414" s="966">
        <f t="shared" si="761"/>
        <v>343317.69230769243</v>
      </c>
      <c r="O3414" s="932">
        <f t="shared" si="762"/>
        <v>0</v>
      </c>
      <c r="P3414" s="932">
        <f t="shared" si="763"/>
        <v>0</v>
      </c>
      <c r="Q3414" s="932">
        <f t="shared" si="764"/>
        <v>0</v>
      </c>
      <c r="R3414" s="966">
        <f t="shared" si="736"/>
        <v>82396.246153846179</v>
      </c>
      <c r="S3414" s="960">
        <f t="shared" si="737"/>
        <v>0</v>
      </c>
      <c r="T3414" s="961"/>
      <c r="U3414" s="954"/>
    </row>
    <row r="3415" spans="1:21" outlineLevel="1">
      <c r="A3415" s="1029"/>
      <c r="B3415" s="1029"/>
      <c r="C3415" s="1029"/>
      <c r="D3415" s="1029" t="s">
        <v>7944</v>
      </c>
      <c r="E3415" s="1028" t="s">
        <v>7945</v>
      </c>
      <c r="F3415" s="1081" t="s">
        <v>7946</v>
      </c>
      <c r="G3415" s="1029" t="s">
        <v>159</v>
      </c>
      <c r="H3415" s="1010" t="s">
        <v>1019</v>
      </c>
      <c r="I3415" s="990">
        <v>1</v>
      </c>
      <c r="J3415" s="1079">
        <v>0.39</v>
      </c>
      <c r="K3415" s="951"/>
      <c r="L3415" s="952"/>
      <c r="M3415" s="958"/>
      <c r="N3415" s="966">
        <f t="shared" si="761"/>
        <v>343317.69230769243</v>
      </c>
      <c r="O3415" s="932">
        <f t="shared" si="762"/>
        <v>0</v>
      </c>
      <c r="P3415" s="932">
        <f t="shared" si="763"/>
        <v>0</v>
      </c>
      <c r="Q3415" s="932">
        <f t="shared" si="764"/>
        <v>0</v>
      </c>
      <c r="R3415" s="966">
        <f t="shared" si="736"/>
        <v>133893.90000000005</v>
      </c>
      <c r="S3415" s="960">
        <f t="shared" si="737"/>
        <v>0</v>
      </c>
      <c r="T3415" s="961"/>
      <c r="U3415" s="954"/>
    </row>
    <row r="3416" spans="1:21" outlineLevel="1">
      <c r="A3416" s="1029"/>
      <c r="B3416" s="1029"/>
      <c r="C3416" s="1029"/>
      <c r="D3416" s="1029" t="s">
        <v>7947</v>
      </c>
      <c r="E3416" s="1028" t="s">
        <v>7948</v>
      </c>
      <c r="F3416" s="1081" t="s">
        <v>7949</v>
      </c>
      <c r="G3416" s="1029" t="s">
        <v>159</v>
      </c>
      <c r="H3416" s="1010" t="s">
        <v>1019</v>
      </c>
      <c r="I3416" s="990">
        <v>1</v>
      </c>
      <c r="J3416" s="1079">
        <v>0.55000000000000004</v>
      </c>
      <c r="K3416" s="951"/>
      <c r="L3416" s="952"/>
      <c r="M3416" s="958"/>
      <c r="N3416" s="966">
        <f t="shared" si="761"/>
        <v>343317.69230769243</v>
      </c>
      <c r="O3416" s="932">
        <f t="shared" si="762"/>
        <v>0</v>
      </c>
      <c r="P3416" s="932">
        <f t="shared" si="763"/>
        <v>0</v>
      </c>
      <c r="Q3416" s="932">
        <f t="shared" si="764"/>
        <v>0</v>
      </c>
      <c r="R3416" s="966">
        <f t="shared" si="736"/>
        <v>188824.73076923084</v>
      </c>
      <c r="S3416" s="960">
        <f t="shared" si="737"/>
        <v>0</v>
      </c>
      <c r="T3416" s="961"/>
      <c r="U3416" s="954"/>
    </row>
    <row r="3417" spans="1:21" outlineLevel="1">
      <c r="A3417" s="1029"/>
      <c r="B3417" s="1029"/>
      <c r="C3417" s="1029"/>
      <c r="D3417" s="1029" t="s">
        <v>7950</v>
      </c>
      <c r="E3417" s="1028" t="s">
        <v>7951</v>
      </c>
      <c r="F3417" s="1081" t="s">
        <v>7952</v>
      </c>
      <c r="G3417" s="1029" t="s">
        <v>159</v>
      </c>
      <c r="H3417" s="1010" t="s">
        <v>1019</v>
      </c>
      <c r="I3417" s="990">
        <v>1</v>
      </c>
      <c r="J3417" s="1079">
        <v>0.67</v>
      </c>
      <c r="K3417" s="951"/>
      <c r="L3417" s="952"/>
      <c r="M3417" s="958"/>
      <c r="N3417" s="966">
        <f t="shared" si="761"/>
        <v>343317.69230769243</v>
      </c>
      <c r="O3417" s="932">
        <f t="shared" si="762"/>
        <v>0</v>
      </c>
      <c r="P3417" s="932">
        <f t="shared" si="763"/>
        <v>0</v>
      </c>
      <c r="Q3417" s="932">
        <f t="shared" si="764"/>
        <v>0</v>
      </c>
      <c r="R3417" s="966">
        <f t="shared" si="736"/>
        <v>230022.85384615394</v>
      </c>
      <c r="S3417" s="960">
        <f t="shared" si="737"/>
        <v>0</v>
      </c>
      <c r="T3417" s="961"/>
      <c r="U3417" s="954"/>
    </row>
    <row r="3418" spans="1:21" outlineLevel="1">
      <c r="A3418" s="1029"/>
      <c r="B3418" s="1029"/>
      <c r="C3418" s="1029"/>
      <c r="D3418" s="1029" t="s">
        <v>7953</v>
      </c>
      <c r="E3418" s="1028" t="s">
        <v>7954</v>
      </c>
      <c r="F3418" s="1081" t="s">
        <v>7955</v>
      </c>
      <c r="G3418" s="1029" t="s">
        <v>159</v>
      </c>
      <c r="H3418" s="1010" t="s">
        <v>1019</v>
      </c>
      <c r="I3418" s="990">
        <v>1</v>
      </c>
      <c r="J3418" s="1079">
        <v>1.18</v>
      </c>
      <c r="K3418" s="951"/>
      <c r="L3418" s="952"/>
      <c r="M3418" s="958"/>
      <c r="N3418" s="966">
        <f t="shared" si="761"/>
        <v>343317.69230769243</v>
      </c>
      <c r="O3418" s="932">
        <f t="shared" si="762"/>
        <v>0</v>
      </c>
      <c r="P3418" s="932">
        <f t="shared" si="763"/>
        <v>0</v>
      </c>
      <c r="Q3418" s="932">
        <f t="shared" si="764"/>
        <v>0</v>
      </c>
      <c r="R3418" s="966">
        <f t="shared" si="736"/>
        <v>405114.87692307704</v>
      </c>
      <c r="S3418" s="960">
        <f t="shared" si="737"/>
        <v>0</v>
      </c>
      <c r="T3418" s="961"/>
      <c r="U3418" s="954"/>
    </row>
    <row r="3419" spans="1:21" outlineLevel="1">
      <c r="A3419" s="1029"/>
      <c r="B3419" s="1029"/>
      <c r="C3419" s="1029"/>
      <c r="D3419" s="1029" t="s">
        <v>7956</v>
      </c>
      <c r="E3419" s="1028" t="s">
        <v>7957</v>
      </c>
      <c r="F3419" s="1081" t="s">
        <v>7958</v>
      </c>
      <c r="G3419" s="1029" t="s">
        <v>159</v>
      </c>
      <c r="H3419" s="1010" t="s">
        <v>1019</v>
      </c>
      <c r="I3419" s="990">
        <v>1</v>
      </c>
      <c r="J3419" s="1079">
        <v>1.58</v>
      </c>
      <c r="K3419" s="951"/>
      <c r="L3419" s="952"/>
      <c r="M3419" s="958"/>
      <c r="N3419" s="966">
        <f t="shared" si="761"/>
        <v>343317.69230769243</v>
      </c>
      <c r="O3419" s="932">
        <f t="shared" si="762"/>
        <v>0</v>
      </c>
      <c r="P3419" s="932">
        <f t="shared" si="763"/>
        <v>0</v>
      </c>
      <c r="Q3419" s="932">
        <f t="shared" si="764"/>
        <v>0</v>
      </c>
      <c r="R3419" s="966">
        <f t="shared" si="736"/>
        <v>542441.95384615404</v>
      </c>
      <c r="S3419" s="960">
        <f t="shared" si="737"/>
        <v>0</v>
      </c>
      <c r="T3419" s="961"/>
      <c r="U3419" s="954"/>
    </row>
    <row r="3420" spans="1:21" s="726" customFormat="1" outlineLevel="1">
      <c r="A3420" s="1084"/>
      <c r="B3420" s="1084"/>
      <c r="C3420" s="1084"/>
      <c r="D3420" s="1084" t="s">
        <v>7959</v>
      </c>
      <c r="E3420" s="1085" t="s">
        <v>7960</v>
      </c>
      <c r="F3420" s="1086" t="s">
        <v>7961</v>
      </c>
      <c r="G3420" s="1084" t="s">
        <v>159</v>
      </c>
      <c r="H3420" s="1087" t="s">
        <v>1019</v>
      </c>
      <c r="I3420" s="1017">
        <v>1.5</v>
      </c>
      <c r="J3420" s="1088">
        <v>7.0000000000000007E-2</v>
      </c>
      <c r="K3420" s="1019"/>
      <c r="L3420" s="1020"/>
      <c r="M3420" s="1089"/>
      <c r="N3420" s="1022">
        <f t="shared" ref="N3420" si="765">VLOOKUP(H3420,DGNC2032,8)</f>
        <v>343317.69230769243</v>
      </c>
      <c r="O3420" s="1023">
        <f t="shared" si="762"/>
        <v>0</v>
      </c>
      <c r="P3420" s="1023">
        <f t="shared" si="763"/>
        <v>0</v>
      </c>
      <c r="Q3420" s="1023">
        <f t="shared" si="764"/>
        <v>0</v>
      </c>
      <c r="R3420" s="1022">
        <f t="shared" si="736"/>
        <v>36048.357692307705</v>
      </c>
      <c r="S3420" s="1024">
        <f t="shared" si="737"/>
        <v>0</v>
      </c>
      <c r="T3420" s="1025"/>
      <c r="U3420" s="1026"/>
    </row>
    <row r="3421" spans="1:21" outlineLevel="1">
      <c r="A3421" s="1029" t="s">
        <v>2265</v>
      </c>
      <c r="B3421" s="1029"/>
      <c r="C3421" s="1029"/>
      <c r="D3421" s="1029" t="s">
        <v>7962</v>
      </c>
      <c r="E3421" s="1028" t="s">
        <v>7963</v>
      </c>
      <c r="F3421" s="1081" t="s">
        <v>7964</v>
      </c>
      <c r="G3421" s="1029" t="s">
        <v>7965</v>
      </c>
      <c r="H3421" s="1010" t="s">
        <v>1020</v>
      </c>
      <c r="I3421" s="990">
        <v>1</v>
      </c>
      <c r="J3421" s="1079">
        <v>2.2200000000000002</v>
      </c>
      <c r="K3421" s="951">
        <v>0.1</v>
      </c>
      <c r="L3421" s="952"/>
      <c r="M3421" s="958"/>
      <c r="N3421" s="966">
        <f t="shared" si="761"/>
        <v>367290</v>
      </c>
      <c r="O3421" s="932">
        <f t="shared" si="762"/>
        <v>1771562</v>
      </c>
      <c r="P3421" s="932">
        <f t="shared" si="763"/>
        <v>0</v>
      </c>
      <c r="Q3421" s="932">
        <f t="shared" si="764"/>
        <v>0</v>
      </c>
      <c r="R3421" s="966">
        <f t="shared" si="736"/>
        <v>815383.8</v>
      </c>
      <c r="S3421" s="960">
        <f t="shared" si="737"/>
        <v>177156.2</v>
      </c>
      <c r="T3421" s="961"/>
      <c r="U3421" s="954"/>
    </row>
    <row r="3422" spans="1:21" outlineLevel="1">
      <c r="A3422" s="1029" t="s">
        <v>2265</v>
      </c>
      <c r="B3422" s="1029"/>
      <c r="C3422" s="1029"/>
      <c r="D3422" s="1029" t="s">
        <v>7966</v>
      </c>
      <c r="E3422" s="1028" t="s">
        <v>7967</v>
      </c>
      <c r="F3422" s="1081" t="s">
        <v>7968</v>
      </c>
      <c r="G3422" s="1029" t="s">
        <v>7965</v>
      </c>
      <c r="H3422" s="1010" t="s">
        <v>1020</v>
      </c>
      <c r="I3422" s="990">
        <v>1</v>
      </c>
      <c r="J3422" s="1079">
        <v>2.78</v>
      </c>
      <c r="K3422" s="951">
        <v>0.1</v>
      </c>
      <c r="L3422" s="952"/>
      <c r="M3422" s="958"/>
      <c r="N3422" s="966">
        <f t="shared" si="761"/>
        <v>367290</v>
      </c>
      <c r="O3422" s="932">
        <f t="shared" si="762"/>
        <v>1771562</v>
      </c>
      <c r="P3422" s="932">
        <f t="shared" si="763"/>
        <v>0</v>
      </c>
      <c r="Q3422" s="932">
        <f t="shared" si="764"/>
        <v>0</v>
      </c>
      <c r="R3422" s="966">
        <f t="shared" si="736"/>
        <v>1021066.2</v>
      </c>
      <c r="S3422" s="960">
        <f t="shared" si="737"/>
        <v>177156.2</v>
      </c>
      <c r="T3422" s="961"/>
      <c r="U3422" s="954"/>
    </row>
    <row r="3423" spans="1:21" ht="17.25" outlineLevel="1">
      <c r="A3423" s="1029" t="s">
        <v>2265</v>
      </c>
      <c r="B3423" s="1029"/>
      <c r="C3423" s="1029"/>
      <c r="D3423" s="1029" t="s">
        <v>7969</v>
      </c>
      <c r="E3423" s="1028" t="s">
        <v>7970</v>
      </c>
      <c r="F3423" s="1081" t="s">
        <v>7971</v>
      </c>
      <c r="G3423" s="1029" t="s">
        <v>7972</v>
      </c>
      <c r="H3423" s="1010" t="s">
        <v>1026</v>
      </c>
      <c r="I3423" s="990">
        <v>0.8</v>
      </c>
      <c r="J3423" s="1079">
        <v>13.15</v>
      </c>
      <c r="K3423" s="951">
        <v>0.2</v>
      </c>
      <c r="L3423" s="952"/>
      <c r="M3423" s="958"/>
      <c r="N3423" s="966">
        <f t="shared" si="761"/>
        <v>394809.23076923075</v>
      </c>
      <c r="O3423" s="932">
        <f t="shared" si="762"/>
        <v>1771562</v>
      </c>
      <c r="P3423" s="932">
        <f t="shared" si="763"/>
        <v>0</v>
      </c>
      <c r="Q3423" s="932">
        <f t="shared" si="764"/>
        <v>0</v>
      </c>
      <c r="R3423" s="966">
        <f t="shared" si="736"/>
        <v>4153393.1076923083</v>
      </c>
      <c r="S3423" s="960">
        <f t="shared" si="737"/>
        <v>354312.4</v>
      </c>
      <c r="T3423" s="961"/>
      <c r="U3423" s="954"/>
    </row>
    <row r="3424" spans="1:21" ht="17.25" outlineLevel="1">
      <c r="A3424" s="1029" t="s">
        <v>2265</v>
      </c>
      <c r="B3424" s="1029"/>
      <c r="C3424" s="1029"/>
      <c r="D3424" s="1029" t="s">
        <v>7973</v>
      </c>
      <c r="E3424" s="1028" t="s">
        <v>935</v>
      </c>
      <c r="F3424" s="1081" t="s">
        <v>7974</v>
      </c>
      <c r="G3424" s="1029" t="s">
        <v>918</v>
      </c>
      <c r="H3424" s="1010" t="s">
        <v>1026</v>
      </c>
      <c r="I3424" s="990">
        <v>1</v>
      </c>
      <c r="J3424" s="1079">
        <v>2.81</v>
      </c>
      <c r="K3424" s="951">
        <v>0.12</v>
      </c>
      <c r="L3424" s="952"/>
      <c r="M3424" s="958"/>
      <c r="N3424" s="966">
        <f t="shared" si="761"/>
        <v>394809.23076923075</v>
      </c>
      <c r="O3424" s="932">
        <f t="shared" si="762"/>
        <v>1771562</v>
      </c>
      <c r="P3424" s="932">
        <f t="shared" si="763"/>
        <v>0</v>
      </c>
      <c r="Q3424" s="932">
        <f t="shared" si="764"/>
        <v>0</v>
      </c>
      <c r="R3424" s="966">
        <f t="shared" si="736"/>
        <v>1109413.9384615384</v>
      </c>
      <c r="S3424" s="960">
        <f t="shared" si="737"/>
        <v>212587.44</v>
      </c>
      <c r="T3424" s="961"/>
      <c r="U3424" s="954"/>
    </row>
    <row r="3425" spans="1:21" outlineLevel="1">
      <c r="A3425" s="955"/>
      <c r="B3425" s="955"/>
      <c r="C3425" s="955"/>
      <c r="D3425" s="956"/>
      <c r="E3425" s="955" t="s">
        <v>7975</v>
      </c>
      <c r="F3425" s="1090" t="s">
        <v>7976</v>
      </c>
      <c r="G3425" s="1091"/>
      <c r="H3425" s="1092"/>
      <c r="I3425" s="1093"/>
      <c r="J3425" s="1094"/>
      <c r="K3425" s="951"/>
      <c r="L3425" s="1037"/>
      <c r="M3425" s="958"/>
      <c r="N3425" s="966"/>
      <c r="O3425" s="932"/>
      <c r="P3425" s="932"/>
      <c r="Q3425" s="932"/>
      <c r="R3425" s="966">
        <f t="shared" si="736"/>
        <v>0</v>
      </c>
      <c r="S3425" s="960">
        <f t="shared" si="737"/>
        <v>0</v>
      </c>
      <c r="T3425" s="961"/>
      <c r="U3425" s="954"/>
    </row>
    <row r="3426" spans="1:21" s="716" customFormat="1" outlineLevel="1">
      <c r="A3426" s="1095"/>
      <c r="B3426" s="1095"/>
      <c r="C3426" s="1095"/>
      <c r="D3426" s="1095" t="s">
        <v>7977</v>
      </c>
      <c r="E3426" s="1096" t="s">
        <v>7978</v>
      </c>
      <c r="F3426" s="1007" t="s">
        <v>7979</v>
      </c>
      <c r="G3426" s="1097" t="s">
        <v>929</v>
      </c>
      <c r="H3426" s="1098" t="s">
        <v>1020</v>
      </c>
      <c r="I3426" s="1099">
        <v>1</v>
      </c>
      <c r="J3426" s="1100">
        <v>0.04</v>
      </c>
      <c r="K3426" s="1101"/>
      <c r="L3426" s="1102"/>
      <c r="M3426" s="1103"/>
      <c r="N3426" s="966">
        <f t="shared" ref="N3426:N3433" si="766">VLOOKUP(H3426,DGNC2032,8)</f>
        <v>367290</v>
      </c>
      <c r="O3426" s="932">
        <f t="shared" ref="O3426:O3433" si="767">+IFERROR(VLOOKUP($A3426,DGMTC11,10,0),0)</f>
        <v>0</v>
      </c>
      <c r="P3426" s="932">
        <f t="shared" ref="P3426:P3433" si="768">+IFERROR(VLOOKUP($B3426,DGMTC11,10,0),0)</f>
        <v>0</v>
      </c>
      <c r="Q3426" s="932">
        <f t="shared" ref="Q3426:Q3433" si="769">+IFERROR(VLOOKUP($C3426,DGMTC11,10,0),0)</f>
        <v>0</v>
      </c>
      <c r="R3426" s="966">
        <f t="shared" si="736"/>
        <v>14691.6</v>
      </c>
      <c r="S3426" s="960">
        <f t="shared" si="737"/>
        <v>0</v>
      </c>
      <c r="T3426" s="1104"/>
      <c r="U3426" s="943"/>
    </row>
    <row r="3427" spans="1:21" s="716" customFormat="1" outlineLevel="1">
      <c r="A3427" s="1095"/>
      <c r="B3427" s="1095"/>
      <c r="C3427" s="1095"/>
      <c r="D3427" s="1095" t="s">
        <v>7980</v>
      </c>
      <c r="E3427" s="1096" t="s">
        <v>7981</v>
      </c>
      <c r="F3427" s="1007" t="s">
        <v>7982</v>
      </c>
      <c r="G3427" s="1097" t="s">
        <v>929</v>
      </c>
      <c r="H3427" s="1098" t="s">
        <v>1020</v>
      </c>
      <c r="I3427" s="1099">
        <v>1</v>
      </c>
      <c r="J3427" s="1100">
        <v>0.08</v>
      </c>
      <c r="K3427" s="1101"/>
      <c r="L3427" s="1102"/>
      <c r="M3427" s="1103"/>
      <c r="N3427" s="966">
        <f t="shared" si="766"/>
        <v>367290</v>
      </c>
      <c r="O3427" s="932">
        <f t="shared" si="767"/>
        <v>0</v>
      </c>
      <c r="P3427" s="932">
        <f t="shared" si="768"/>
        <v>0</v>
      </c>
      <c r="Q3427" s="932">
        <f t="shared" si="769"/>
        <v>0</v>
      </c>
      <c r="R3427" s="966">
        <f t="shared" si="736"/>
        <v>29383.200000000001</v>
      </c>
      <c r="S3427" s="960">
        <f t="shared" si="737"/>
        <v>0</v>
      </c>
      <c r="T3427" s="1104"/>
      <c r="U3427" s="943"/>
    </row>
    <row r="3428" spans="1:21" s="716" customFormat="1" outlineLevel="1">
      <c r="A3428" s="1095"/>
      <c r="B3428" s="1095"/>
      <c r="C3428" s="1095"/>
      <c r="D3428" s="1095" t="s">
        <v>7983</v>
      </c>
      <c r="E3428" s="1096" t="s">
        <v>7984</v>
      </c>
      <c r="F3428" s="1007" t="s">
        <v>7985</v>
      </c>
      <c r="G3428" s="1097" t="s">
        <v>929</v>
      </c>
      <c r="H3428" s="1098" t="s">
        <v>1020</v>
      </c>
      <c r="I3428" s="1099">
        <v>1</v>
      </c>
      <c r="J3428" s="1100">
        <v>0.12</v>
      </c>
      <c r="K3428" s="1101"/>
      <c r="L3428" s="1102"/>
      <c r="M3428" s="1103"/>
      <c r="N3428" s="966">
        <f t="shared" si="766"/>
        <v>367290</v>
      </c>
      <c r="O3428" s="932">
        <f t="shared" si="767"/>
        <v>0</v>
      </c>
      <c r="P3428" s="932">
        <f t="shared" si="768"/>
        <v>0</v>
      </c>
      <c r="Q3428" s="932">
        <f t="shared" si="769"/>
        <v>0</v>
      </c>
      <c r="R3428" s="966">
        <f t="shared" si="736"/>
        <v>44074.799999999996</v>
      </c>
      <c r="S3428" s="960">
        <f t="shared" si="737"/>
        <v>0</v>
      </c>
      <c r="T3428" s="1104"/>
      <c r="U3428" s="943"/>
    </row>
    <row r="3429" spans="1:21" s="716" customFormat="1" outlineLevel="1">
      <c r="A3429" s="1095"/>
      <c r="B3429" s="1095"/>
      <c r="C3429" s="1095"/>
      <c r="D3429" s="1095" t="s">
        <v>7986</v>
      </c>
      <c r="E3429" s="1096" t="s">
        <v>7987</v>
      </c>
      <c r="F3429" s="1007" t="s">
        <v>7988</v>
      </c>
      <c r="G3429" s="1097" t="s">
        <v>929</v>
      </c>
      <c r="H3429" s="1098" t="s">
        <v>1020</v>
      </c>
      <c r="I3429" s="1099">
        <v>1</v>
      </c>
      <c r="J3429" s="1100">
        <v>0.2</v>
      </c>
      <c r="K3429" s="1101"/>
      <c r="L3429" s="1102"/>
      <c r="M3429" s="1103"/>
      <c r="N3429" s="966">
        <f t="shared" si="766"/>
        <v>367290</v>
      </c>
      <c r="O3429" s="932">
        <f t="shared" si="767"/>
        <v>0</v>
      </c>
      <c r="P3429" s="932">
        <f t="shared" si="768"/>
        <v>0</v>
      </c>
      <c r="Q3429" s="932">
        <f t="shared" si="769"/>
        <v>0</v>
      </c>
      <c r="R3429" s="966">
        <f t="shared" si="736"/>
        <v>73458</v>
      </c>
      <c r="S3429" s="960">
        <f t="shared" si="737"/>
        <v>0</v>
      </c>
      <c r="T3429" s="1104"/>
      <c r="U3429" s="943"/>
    </row>
    <row r="3430" spans="1:21" s="716" customFormat="1" outlineLevel="1">
      <c r="A3430" s="1095"/>
      <c r="B3430" s="1095"/>
      <c r="C3430" s="1095"/>
      <c r="D3430" s="1095" t="s">
        <v>7989</v>
      </c>
      <c r="E3430" s="1096" t="s">
        <v>927</v>
      </c>
      <c r="F3430" s="1007" t="s">
        <v>7990</v>
      </c>
      <c r="G3430" s="1097" t="s">
        <v>929</v>
      </c>
      <c r="H3430" s="1098" t="s">
        <v>1020</v>
      </c>
      <c r="I3430" s="1099">
        <v>1</v>
      </c>
      <c r="J3430" s="1100">
        <v>7.0000000000000007E-2</v>
      </c>
      <c r="K3430" s="1101"/>
      <c r="L3430" s="1102"/>
      <c r="M3430" s="1103"/>
      <c r="N3430" s="966">
        <f t="shared" si="766"/>
        <v>367290</v>
      </c>
      <c r="O3430" s="932">
        <f t="shared" si="767"/>
        <v>0</v>
      </c>
      <c r="P3430" s="932">
        <f t="shared" si="768"/>
        <v>0</v>
      </c>
      <c r="Q3430" s="932">
        <f t="shared" si="769"/>
        <v>0</v>
      </c>
      <c r="R3430" s="966">
        <f t="shared" si="736"/>
        <v>25710.300000000003</v>
      </c>
      <c r="S3430" s="960">
        <f t="shared" si="737"/>
        <v>0</v>
      </c>
      <c r="T3430" s="1104"/>
      <c r="U3430" s="943"/>
    </row>
    <row r="3431" spans="1:21" s="716" customFormat="1" outlineLevel="1">
      <c r="A3431" s="1095"/>
      <c r="B3431" s="1095"/>
      <c r="C3431" s="1095"/>
      <c r="D3431" s="1095" t="s">
        <v>7991</v>
      </c>
      <c r="E3431" s="1096" t="s">
        <v>7992</v>
      </c>
      <c r="F3431" s="1007" t="s">
        <v>7993</v>
      </c>
      <c r="G3431" s="1097" t="s">
        <v>929</v>
      </c>
      <c r="H3431" s="1098" t="s">
        <v>1020</v>
      </c>
      <c r="I3431" s="1099">
        <v>1</v>
      </c>
      <c r="J3431" s="1100">
        <v>0.13</v>
      </c>
      <c r="K3431" s="1101"/>
      <c r="L3431" s="1102"/>
      <c r="M3431" s="1103"/>
      <c r="N3431" s="966">
        <f t="shared" si="766"/>
        <v>367290</v>
      </c>
      <c r="O3431" s="932">
        <f t="shared" si="767"/>
        <v>0</v>
      </c>
      <c r="P3431" s="932">
        <f t="shared" si="768"/>
        <v>0</v>
      </c>
      <c r="Q3431" s="932">
        <f t="shared" si="769"/>
        <v>0</v>
      </c>
      <c r="R3431" s="966">
        <f t="shared" si="736"/>
        <v>47747.700000000004</v>
      </c>
      <c r="S3431" s="960">
        <f t="shared" si="737"/>
        <v>0</v>
      </c>
      <c r="T3431" s="1104"/>
      <c r="U3431" s="943"/>
    </row>
    <row r="3432" spans="1:21" s="716" customFormat="1" outlineLevel="1">
      <c r="A3432" s="1095"/>
      <c r="B3432" s="1095"/>
      <c r="C3432" s="1095"/>
      <c r="D3432" s="1095" t="s">
        <v>7994</v>
      </c>
      <c r="E3432" s="1096" t="s">
        <v>7995</v>
      </c>
      <c r="F3432" s="1007" t="s">
        <v>7996</v>
      </c>
      <c r="G3432" s="1097" t="s">
        <v>929</v>
      </c>
      <c r="H3432" s="1098" t="s">
        <v>1020</v>
      </c>
      <c r="I3432" s="1099">
        <v>1</v>
      </c>
      <c r="J3432" s="1100">
        <v>0.16</v>
      </c>
      <c r="K3432" s="1101"/>
      <c r="L3432" s="1102"/>
      <c r="M3432" s="1103"/>
      <c r="N3432" s="966">
        <f t="shared" si="766"/>
        <v>367290</v>
      </c>
      <c r="O3432" s="932">
        <f t="shared" si="767"/>
        <v>0</v>
      </c>
      <c r="P3432" s="932">
        <f t="shared" si="768"/>
        <v>0</v>
      </c>
      <c r="Q3432" s="932">
        <f t="shared" si="769"/>
        <v>0</v>
      </c>
      <c r="R3432" s="966">
        <f t="shared" si="736"/>
        <v>58766.400000000001</v>
      </c>
      <c r="S3432" s="960">
        <f t="shared" si="737"/>
        <v>0</v>
      </c>
      <c r="T3432" s="1104"/>
      <c r="U3432" s="943"/>
    </row>
    <row r="3433" spans="1:21" s="716" customFormat="1" outlineLevel="1">
      <c r="A3433" s="1095"/>
      <c r="B3433" s="1095"/>
      <c r="C3433" s="1095"/>
      <c r="D3433" s="1095" t="s">
        <v>7997</v>
      </c>
      <c r="E3433" s="1096" t="s">
        <v>7998</v>
      </c>
      <c r="F3433" s="1007" t="s">
        <v>7999</v>
      </c>
      <c r="G3433" s="1097" t="s">
        <v>929</v>
      </c>
      <c r="H3433" s="1098" t="s">
        <v>1020</v>
      </c>
      <c r="I3433" s="1099">
        <v>1</v>
      </c>
      <c r="J3433" s="1100">
        <v>0.24</v>
      </c>
      <c r="K3433" s="1101"/>
      <c r="L3433" s="1102"/>
      <c r="M3433" s="1103"/>
      <c r="N3433" s="966">
        <f t="shared" si="766"/>
        <v>367290</v>
      </c>
      <c r="O3433" s="932">
        <f t="shared" si="767"/>
        <v>0</v>
      </c>
      <c r="P3433" s="932">
        <f t="shared" si="768"/>
        <v>0</v>
      </c>
      <c r="Q3433" s="932">
        <f t="shared" si="769"/>
        <v>0</v>
      </c>
      <c r="R3433" s="966">
        <f t="shared" si="736"/>
        <v>88149.599999999991</v>
      </c>
      <c r="S3433" s="960">
        <f t="shared" si="737"/>
        <v>0</v>
      </c>
      <c r="T3433" s="1104"/>
      <c r="U3433" s="943"/>
    </row>
    <row r="3434" spans="1:21" outlineLevel="1">
      <c r="A3434" s="955"/>
      <c r="B3434" s="955"/>
      <c r="C3434" s="955"/>
      <c r="D3434" s="956"/>
      <c r="E3434" s="955" t="s">
        <v>8000</v>
      </c>
      <c r="F3434" s="1090" t="s">
        <v>8001</v>
      </c>
      <c r="G3434" s="1091"/>
      <c r="H3434" s="1092"/>
      <c r="I3434" s="1093"/>
      <c r="J3434" s="1094"/>
      <c r="K3434" s="951"/>
      <c r="L3434" s="1037"/>
      <c r="M3434" s="958"/>
      <c r="N3434" s="966"/>
      <c r="O3434" s="932"/>
      <c r="P3434" s="932"/>
      <c r="Q3434" s="932"/>
      <c r="R3434" s="966">
        <f t="shared" si="736"/>
        <v>0</v>
      </c>
      <c r="S3434" s="960">
        <f t="shared" si="737"/>
        <v>0</v>
      </c>
      <c r="T3434" s="961"/>
      <c r="U3434" s="954"/>
    </row>
    <row r="3435" spans="1:21" outlineLevel="1">
      <c r="A3435" s="1006"/>
      <c r="B3435" s="1006"/>
      <c r="C3435" s="1006"/>
      <c r="D3435" s="1006" t="s">
        <v>8002</v>
      </c>
      <c r="E3435" s="968" t="s">
        <v>8003</v>
      </c>
      <c r="F3435" s="1007" t="s">
        <v>8004</v>
      </c>
      <c r="G3435" s="947" t="s">
        <v>918</v>
      </c>
      <c r="H3435" s="1010" t="s">
        <v>1020</v>
      </c>
      <c r="I3435" s="990">
        <v>1</v>
      </c>
      <c r="J3435" s="950">
        <v>0.55000000000000004</v>
      </c>
      <c r="K3435" s="951"/>
      <c r="L3435" s="952"/>
      <c r="M3435" s="1002"/>
      <c r="N3435" s="966">
        <f t="shared" ref="N3435:N3447" si="770">VLOOKUP(H3435,DGNC2032,8)</f>
        <v>367290</v>
      </c>
      <c r="O3435" s="932">
        <f>+IFERROR(VLOOKUP($A3435,DGMTC11,10,0),0)</f>
        <v>0</v>
      </c>
      <c r="P3435" s="932">
        <f t="shared" ref="P3435:P3447" si="771">+IFERROR(VLOOKUP($B3435,DGMTC11,10,0),0)</f>
        <v>0</v>
      </c>
      <c r="Q3435" s="932">
        <f t="shared" ref="Q3435:Q3447" si="772">+IFERROR(VLOOKUP($C3435,DGMTC11,10,0),0)</f>
        <v>0</v>
      </c>
      <c r="R3435" s="966">
        <f t="shared" si="736"/>
        <v>202009.50000000003</v>
      </c>
      <c r="S3435" s="960">
        <f t="shared" si="737"/>
        <v>0</v>
      </c>
      <c r="T3435" s="961"/>
      <c r="U3435" s="954"/>
    </row>
    <row r="3436" spans="1:21" outlineLevel="1">
      <c r="A3436" s="1027" t="s">
        <v>2357</v>
      </c>
      <c r="B3436" s="1027"/>
      <c r="C3436" s="1027"/>
      <c r="D3436" s="1027" t="s">
        <v>8005</v>
      </c>
      <c r="E3436" s="1028" t="s">
        <v>8006</v>
      </c>
      <c r="F3436" s="1081" t="s">
        <v>8007</v>
      </c>
      <c r="G3436" s="1029" t="s">
        <v>159</v>
      </c>
      <c r="H3436" s="1010" t="s">
        <v>1026</v>
      </c>
      <c r="I3436" s="1030">
        <v>1.05</v>
      </c>
      <c r="J3436" s="1077">
        <v>1.6E-2</v>
      </c>
      <c r="K3436" s="951">
        <v>2.5000000000000001E-2</v>
      </c>
      <c r="L3436" s="952"/>
      <c r="M3436" s="951"/>
      <c r="N3436" s="966">
        <f t="shared" si="770"/>
        <v>394809.23076923075</v>
      </c>
      <c r="O3436" s="932">
        <f t="shared" ref="O3436:O3445" si="773">+IFERROR(VLOOKUP($A3436,DGMTC7606,10,0),0)</f>
        <v>87417.987999999998</v>
      </c>
      <c r="P3436" s="932">
        <f t="shared" si="771"/>
        <v>0</v>
      </c>
      <c r="Q3436" s="932">
        <f t="shared" si="772"/>
        <v>0</v>
      </c>
      <c r="R3436" s="966">
        <f t="shared" si="736"/>
        <v>6632.7950769230774</v>
      </c>
      <c r="S3436" s="960">
        <f t="shared" si="737"/>
        <v>2185.4497000000001</v>
      </c>
      <c r="T3436" s="961"/>
      <c r="U3436" s="954"/>
    </row>
    <row r="3437" spans="1:21" outlineLevel="1">
      <c r="A3437" s="1027" t="s">
        <v>2357</v>
      </c>
      <c r="B3437" s="1027"/>
      <c r="C3437" s="1027"/>
      <c r="D3437" s="1027" t="s">
        <v>8008</v>
      </c>
      <c r="E3437" s="1028" t="s">
        <v>8009</v>
      </c>
      <c r="F3437" s="1081" t="s">
        <v>8010</v>
      </c>
      <c r="G3437" s="1029" t="s">
        <v>159</v>
      </c>
      <c r="H3437" s="1010" t="s">
        <v>1026</v>
      </c>
      <c r="I3437" s="1030">
        <v>1.05</v>
      </c>
      <c r="J3437" s="1077">
        <v>2.9000000000000001E-2</v>
      </c>
      <c r="K3437" s="951">
        <v>2.5000000000000001E-2</v>
      </c>
      <c r="L3437" s="952"/>
      <c r="M3437" s="951"/>
      <c r="N3437" s="966">
        <f t="shared" si="770"/>
        <v>394809.23076923075</v>
      </c>
      <c r="O3437" s="932">
        <f t="shared" si="773"/>
        <v>87417.987999999998</v>
      </c>
      <c r="P3437" s="932">
        <f t="shared" si="771"/>
        <v>0</v>
      </c>
      <c r="Q3437" s="932">
        <f t="shared" si="772"/>
        <v>0</v>
      </c>
      <c r="R3437" s="966">
        <f t="shared" si="736"/>
        <v>12021.941076923076</v>
      </c>
      <c r="S3437" s="960">
        <f t="shared" si="737"/>
        <v>2185.4497000000001</v>
      </c>
      <c r="T3437" s="961"/>
      <c r="U3437" s="954"/>
    </row>
    <row r="3438" spans="1:21" outlineLevel="1">
      <c r="A3438" s="1027" t="s">
        <v>2357</v>
      </c>
      <c r="B3438" s="1027"/>
      <c r="C3438" s="1027"/>
      <c r="D3438" s="1027" t="s">
        <v>8011</v>
      </c>
      <c r="E3438" s="1028" t="s">
        <v>8012</v>
      </c>
      <c r="F3438" s="1081" t="s">
        <v>8013</v>
      </c>
      <c r="G3438" s="1029" t="s">
        <v>159</v>
      </c>
      <c r="H3438" s="1010" t="s">
        <v>1026</v>
      </c>
      <c r="I3438" s="1030">
        <v>1.05</v>
      </c>
      <c r="J3438" s="1077">
        <v>4.4999999999999998E-2</v>
      </c>
      <c r="K3438" s="951">
        <v>0.03</v>
      </c>
      <c r="L3438" s="952"/>
      <c r="M3438" s="951"/>
      <c r="N3438" s="966">
        <f t="shared" si="770"/>
        <v>394809.23076923075</v>
      </c>
      <c r="O3438" s="932">
        <f t="shared" si="773"/>
        <v>87417.987999999998</v>
      </c>
      <c r="P3438" s="932">
        <f t="shared" si="771"/>
        <v>0</v>
      </c>
      <c r="Q3438" s="932">
        <f t="shared" si="772"/>
        <v>0</v>
      </c>
      <c r="R3438" s="966">
        <f t="shared" si="736"/>
        <v>18654.736153846152</v>
      </c>
      <c r="S3438" s="960">
        <f t="shared" si="737"/>
        <v>2622.53964</v>
      </c>
      <c r="T3438" s="961"/>
      <c r="U3438" s="954"/>
    </row>
    <row r="3439" spans="1:21" outlineLevel="1">
      <c r="A3439" s="1027" t="s">
        <v>2357</v>
      </c>
      <c r="B3439" s="1027"/>
      <c r="C3439" s="1027"/>
      <c r="D3439" s="1027" t="s">
        <v>8014</v>
      </c>
      <c r="E3439" s="1028" t="s">
        <v>8015</v>
      </c>
      <c r="F3439" s="1081" t="s">
        <v>8016</v>
      </c>
      <c r="G3439" s="1029" t="s">
        <v>159</v>
      </c>
      <c r="H3439" s="1010" t="s">
        <v>1026</v>
      </c>
      <c r="I3439" s="1030">
        <v>1.05</v>
      </c>
      <c r="J3439" s="1077">
        <v>5.7000000000000002E-2</v>
      </c>
      <c r="K3439" s="951">
        <v>0.03</v>
      </c>
      <c r="L3439" s="952"/>
      <c r="M3439" s="951"/>
      <c r="N3439" s="966">
        <f t="shared" si="770"/>
        <v>394809.23076923075</v>
      </c>
      <c r="O3439" s="932">
        <f t="shared" si="773"/>
        <v>87417.987999999998</v>
      </c>
      <c r="P3439" s="932">
        <f t="shared" si="771"/>
        <v>0</v>
      </c>
      <c r="Q3439" s="932">
        <f t="shared" si="772"/>
        <v>0</v>
      </c>
      <c r="R3439" s="966">
        <f t="shared" si="736"/>
        <v>23629.332461538463</v>
      </c>
      <c r="S3439" s="960">
        <f t="shared" si="737"/>
        <v>2622.53964</v>
      </c>
      <c r="T3439" s="961"/>
      <c r="U3439" s="954"/>
    </row>
    <row r="3440" spans="1:21" outlineLevel="1">
      <c r="A3440" s="1027" t="s">
        <v>2357</v>
      </c>
      <c r="B3440" s="1027"/>
      <c r="C3440" s="1027"/>
      <c r="D3440" s="1027" t="s">
        <v>8017</v>
      </c>
      <c r="E3440" s="1028" t="s">
        <v>8018</v>
      </c>
      <c r="F3440" s="1081" t="s">
        <v>8019</v>
      </c>
      <c r="G3440" s="1029" t="s">
        <v>159</v>
      </c>
      <c r="H3440" s="1010" t="s">
        <v>1026</v>
      </c>
      <c r="I3440" s="1030">
        <v>1.05</v>
      </c>
      <c r="J3440" s="1077">
        <v>7.3999999999999996E-2</v>
      </c>
      <c r="K3440" s="951">
        <v>3.5000000000000003E-2</v>
      </c>
      <c r="L3440" s="952"/>
      <c r="M3440" s="951"/>
      <c r="N3440" s="966">
        <f t="shared" si="770"/>
        <v>394809.23076923075</v>
      </c>
      <c r="O3440" s="932">
        <f t="shared" si="773"/>
        <v>87417.987999999998</v>
      </c>
      <c r="P3440" s="932">
        <f t="shared" si="771"/>
        <v>0</v>
      </c>
      <c r="Q3440" s="932">
        <f t="shared" si="772"/>
        <v>0</v>
      </c>
      <c r="R3440" s="966">
        <f t="shared" si="736"/>
        <v>30676.67723076923</v>
      </c>
      <c r="S3440" s="960">
        <f t="shared" si="737"/>
        <v>3059.6295800000003</v>
      </c>
      <c r="T3440" s="961"/>
      <c r="U3440" s="954"/>
    </row>
    <row r="3441" spans="1:21" outlineLevel="1">
      <c r="A3441" s="1027" t="s">
        <v>2357</v>
      </c>
      <c r="B3441" s="1027"/>
      <c r="C3441" s="1027"/>
      <c r="D3441" s="1027" t="s">
        <v>8020</v>
      </c>
      <c r="E3441" s="1028" t="s">
        <v>8021</v>
      </c>
      <c r="F3441" s="1081" t="s">
        <v>8022</v>
      </c>
      <c r="G3441" s="1029" t="s">
        <v>159</v>
      </c>
      <c r="H3441" s="1010" t="s">
        <v>1026</v>
      </c>
      <c r="I3441" s="1030">
        <v>1.05</v>
      </c>
      <c r="J3441" s="1077">
        <v>0.09</v>
      </c>
      <c r="K3441" s="951">
        <v>0.04</v>
      </c>
      <c r="L3441" s="952"/>
      <c r="M3441" s="951"/>
      <c r="N3441" s="966">
        <f t="shared" si="770"/>
        <v>394809.23076923075</v>
      </c>
      <c r="O3441" s="932">
        <f t="shared" si="773"/>
        <v>87417.987999999998</v>
      </c>
      <c r="P3441" s="932">
        <f t="shared" si="771"/>
        <v>0</v>
      </c>
      <c r="Q3441" s="932">
        <f t="shared" si="772"/>
        <v>0</v>
      </c>
      <c r="R3441" s="966">
        <f t="shared" si="736"/>
        <v>37309.472307692304</v>
      </c>
      <c r="S3441" s="960">
        <f t="shared" si="737"/>
        <v>3496.7195200000001</v>
      </c>
      <c r="T3441" s="961"/>
      <c r="U3441" s="954"/>
    </row>
    <row r="3442" spans="1:21" outlineLevel="1">
      <c r="A3442" s="1027" t="s">
        <v>2357</v>
      </c>
      <c r="B3442" s="1027"/>
      <c r="C3442" s="1027"/>
      <c r="D3442" s="1027" t="s">
        <v>8023</v>
      </c>
      <c r="E3442" s="1028" t="s">
        <v>8024</v>
      </c>
      <c r="F3442" s="1081" t="s">
        <v>8025</v>
      </c>
      <c r="G3442" s="1029" t="s">
        <v>159</v>
      </c>
      <c r="H3442" s="1010" t="s">
        <v>1026</v>
      </c>
      <c r="I3442" s="1030">
        <v>1.05</v>
      </c>
      <c r="J3442" s="1077">
        <v>0.108</v>
      </c>
      <c r="K3442" s="951">
        <v>4.4999999999999998E-2</v>
      </c>
      <c r="L3442" s="952"/>
      <c r="M3442" s="951"/>
      <c r="N3442" s="966">
        <f t="shared" si="770"/>
        <v>394809.23076923075</v>
      </c>
      <c r="O3442" s="932">
        <f t="shared" si="773"/>
        <v>87417.987999999998</v>
      </c>
      <c r="P3442" s="932">
        <f t="shared" si="771"/>
        <v>0</v>
      </c>
      <c r="Q3442" s="932">
        <f t="shared" si="772"/>
        <v>0</v>
      </c>
      <c r="R3442" s="966">
        <f t="shared" si="736"/>
        <v>44771.366769230764</v>
      </c>
      <c r="S3442" s="960">
        <f t="shared" si="737"/>
        <v>3933.8094599999999</v>
      </c>
      <c r="T3442" s="961"/>
      <c r="U3442" s="954"/>
    </row>
    <row r="3443" spans="1:21" outlineLevel="1">
      <c r="A3443" s="1027" t="s">
        <v>2357</v>
      </c>
      <c r="B3443" s="1027"/>
      <c r="C3443" s="1027"/>
      <c r="D3443" s="1027" t="s">
        <v>8026</v>
      </c>
      <c r="E3443" s="1028" t="s">
        <v>8027</v>
      </c>
      <c r="F3443" s="1081" t="s">
        <v>8028</v>
      </c>
      <c r="G3443" s="1029" t="s">
        <v>159</v>
      </c>
      <c r="H3443" s="1010" t="s">
        <v>1026</v>
      </c>
      <c r="I3443" s="1030">
        <v>1.05</v>
      </c>
      <c r="J3443" s="1077">
        <v>0.13500000000000001</v>
      </c>
      <c r="K3443" s="951">
        <v>0.05</v>
      </c>
      <c r="L3443" s="952"/>
      <c r="M3443" s="951"/>
      <c r="N3443" s="966">
        <f t="shared" si="770"/>
        <v>394809.23076923075</v>
      </c>
      <c r="O3443" s="932">
        <f t="shared" si="773"/>
        <v>87417.987999999998</v>
      </c>
      <c r="P3443" s="932">
        <f t="shared" si="771"/>
        <v>0</v>
      </c>
      <c r="Q3443" s="932">
        <f t="shared" si="772"/>
        <v>0</v>
      </c>
      <c r="R3443" s="966">
        <f t="shared" si="736"/>
        <v>55964.208461538467</v>
      </c>
      <c r="S3443" s="960">
        <f t="shared" si="737"/>
        <v>4370.8994000000002</v>
      </c>
      <c r="T3443" s="961"/>
      <c r="U3443" s="954"/>
    </row>
    <row r="3444" spans="1:21" outlineLevel="1">
      <c r="A3444" s="1027" t="s">
        <v>2357</v>
      </c>
      <c r="B3444" s="1027"/>
      <c r="C3444" s="1027"/>
      <c r="D3444" s="1027" t="s">
        <v>8029</v>
      </c>
      <c r="E3444" s="1028" t="s">
        <v>8030</v>
      </c>
      <c r="F3444" s="1081" t="s">
        <v>8031</v>
      </c>
      <c r="G3444" s="1029" t="s">
        <v>159</v>
      </c>
      <c r="H3444" s="1010" t="s">
        <v>1026</v>
      </c>
      <c r="I3444" s="1030">
        <v>1.05</v>
      </c>
      <c r="J3444" s="1077">
        <v>0.161</v>
      </c>
      <c r="K3444" s="951">
        <v>7.0000000000000007E-2</v>
      </c>
      <c r="L3444" s="952"/>
      <c r="M3444" s="951"/>
      <c r="N3444" s="966">
        <f t="shared" si="770"/>
        <v>394809.23076923075</v>
      </c>
      <c r="O3444" s="932">
        <f t="shared" si="773"/>
        <v>87417.987999999998</v>
      </c>
      <c r="P3444" s="932">
        <f t="shared" si="771"/>
        <v>0</v>
      </c>
      <c r="Q3444" s="932">
        <f t="shared" si="772"/>
        <v>0</v>
      </c>
      <c r="R3444" s="966">
        <f t="shared" si="736"/>
        <v>66742.500461538468</v>
      </c>
      <c r="S3444" s="960">
        <f t="shared" si="737"/>
        <v>6119.2591600000005</v>
      </c>
      <c r="T3444" s="961"/>
      <c r="U3444" s="954"/>
    </row>
    <row r="3445" spans="1:21" outlineLevel="1">
      <c r="A3445" s="1027" t="s">
        <v>2357</v>
      </c>
      <c r="B3445" s="1027"/>
      <c r="C3445" s="1027"/>
      <c r="D3445" s="1027" t="s">
        <v>8032</v>
      </c>
      <c r="E3445" s="1028" t="s">
        <v>8033</v>
      </c>
      <c r="F3445" s="1081" t="s">
        <v>8034</v>
      </c>
      <c r="G3445" s="1029" t="s">
        <v>159</v>
      </c>
      <c r="H3445" s="1010" t="s">
        <v>1026</v>
      </c>
      <c r="I3445" s="1030">
        <v>1.05</v>
      </c>
      <c r="J3445" s="1077">
        <v>0.214</v>
      </c>
      <c r="K3445" s="951">
        <v>0.09</v>
      </c>
      <c r="L3445" s="952"/>
      <c r="M3445" s="951"/>
      <c r="N3445" s="966">
        <f t="shared" si="770"/>
        <v>394809.23076923075</v>
      </c>
      <c r="O3445" s="932">
        <f t="shared" si="773"/>
        <v>87417.987999999998</v>
      </c>
      <c r="P3445" s="932">
        <f t="shared" si="771"/>
        <v>0</v>
      </c>
      <c r="Q3445" s="932">
        <f t="shared" si="772"/>
        <v>0</v>
      </c>
      <c r="R3445" s="966">
        <f t="shared" si="736"/>
        <v>88713.634153846157</v>
      </c>
      <c r="S3445" s="960">
        <f t="shared" si="737"/>
        <v>7867.6189199999999</v>
      </c>
      <c r="T3445" s="961"/>
      <c r="U3445" s="954"/>
    </row>
    <row r="3446" spans="1:21" outlineLevel="1">
      <c r="A3446" s="1027"/>
      <c r="B3446" s="1027"/>
      <c r="C3446" s="1027"/>
      <c r="D3446" s="1027" t="s">
        <v>8035</v>
      </c>
      <c r="E3446" s="1028" t="s">
        <v>1010</v>
      </c>
      <c r="F3446" s="1081" t="s">
        <v>8036</v>
      </c>
      <c r="G3446" s="1029" t="s">
        <v>159</v>
      </c>
      <c r="H3446" s="1010" t="s">
        <v>1019</v>
      </c>
      <c r="I3446" s="1030">
        <v>1</v>
      </c>
      <c r="J3446" s="1079">
        <v>0.66</v>
      </c>
      <c r="K3446" s="951">
        <v>0</v>
      </c>
      <c r="L3446" s="952">
        <v>0</v>
      </c>
      <c r="M3446" s="951">
        <v>0</v>
      </c>
      <c r="N3446" s="966">
        <f t="shared" si="770"/>
        <v>343317.69230769243</v>
      </c>
      <c r="O3446" s="932">
        <f>+IFERROR(VLOOKUP($A3446,DGMTC11,10,0),0)</f>
        <v>0</v>
      </c>
      <c r="P3446" s="932">
        <f t="shared" si="771"/>
        <v>0</v>
      </c>
      <c r="Q3446" s="932">
        <f t="shared" si="772"/>
        <v>0</v>
      </c>
      <c r="R3446" s="966">
        <f t="shared" ref="R3446:R3648" si="774">I3446*J3446*N3446</f>
        <v>226589.676923077</v>
      </c>
      <c r="S3446" s="960">
        <f t="shared" ref="S3446:S3648" si="775">(K3446*O3446+L3446*P3446+M3446*Q3446)</f>
        <v>0</v>
      </c>
      <c r="T3446" s="961"/>
      <c r="U3446" s="954"/>
    </row>
    <row r="3447" spans="1:21" outlineLevel="1">
      <c r="A3447" s="1027"/>
      <c r="B3447" s="1027"/>
      <c r="C3447" s="1027"/>
      <c r="D3447" s="1027" t="s">
        <v>8037</v>
      </c>
      <c r="E3447" s="1028" t="s">
        <v>1007</v>
      </c>
      <c r="F3447" s="1081" t="s">
        <v>8038</v>
      </c>
      <c r="G3447" s="1029" t="s">
        <v>159</v>
      </c>
      <c r="H3447" s="1010" t="s">
        <v>1019</v>
      </c>
      <c r="I3447" s="1030">
        <v>1</v>
      </c>
      <c r="J3447" s="1077">
        <v>0.92</v>
      </c>
      <c r="K3447" s="951"/>
      <c r="L3447" s="952"/>
      <c r="M3447" s="951"/>
      <c r="N3447" s="966">
        <f t="shared" si="770"/>
        <v>343317.69230769243</v>
      </c>
      <c r="O3447" s="932">
        <f>+IFERROR(VLOOKUP($A3447,DGMTC11,10,0),0)</f>
        <v>0</v>
      </c>
      <c r="P3447" s="932">
        <f t="shared" si="771"/>
        <v>0</v>
      </c>
      <c r="Q3447" s="932">
        <f t="shared" si="772"/>
        <v>0</v>
      </c>
      <c r="R3447" s="966">
        <f t="shared" si="774"/>
        <v>315852.27692307706</v>
      </c>
      <c r="S3447" s="960">
        <f t="shared" si="775"/>
        <v>0</v>
      </c>
      <c r="T3447" s="961"/>
      <c r="U3447" s="954"/>
    </row>
    <row r="3448" spans="1:21" outlineLevel="1">
      <c r="A3448" s="955"/>
      <c r="B3448" s="955"/>
      <c r="C3448" s="955"/>
      <c r="D3448" s="956"/>
      <c r="E3448" s="955" t="s">
        <v>8039</v>
      </c>
      <c r="F3448" s="1090" t="s">
        <v>8040</v>
      </c>
      <c r="G3448" s="1091"/>
      <c r="H3448" s="1092"/>
      <c r="I3448" s="1093"/>
      <c r="J3448" s="1094"/>
      <c r="K3448" s="951"/>
      <c r="L3448" s="1037"/>
      <c r="M3448" s="958"/>
      <c r="N3448" s="966"/>
      <c r="O3448" s="932"/>
      <c r="P3448" s="932"/>
      <c r="Q3448" s="932"/>
      <c r="R3448" s="966">
        <f t="shared" si="774"/>
        <v>0</v>
      </c>
      <c r="S3448" s="960">
        <f t="shared" si="775"/>
        <v>0</v>
      </c>
      <c r="T3448" s="961"/>
      <c r="U3448" s="954"/>
    </row>
    <row r="3449" spans="1:21" outlineLevel="1">
      <c r="A3449" s="1027"/>
      <c r="B3449" s="1027"/>
      <c r="C3449" s="1027"/>
      <c r="D3449" s="1027" t="s">
        <v>8041</v>
      </c>
      <c r="E3449" s="1028" t="s">
        <v>8042</v>
      </c>
      <c r="F3449" s="1081" t="s">
        <v>8043</v>
      </c>
      <c r="G3449" s="1105" t="s">
        <v>929</v>
      </c>
      <c r="H3449" s="1106" t="s">
        <v>1019</v>
      </c>
      <c r="I3449" s="1030">
        <v>1</v>
      </c>
      <c r="J3449" s="1077">
        <v>0.04</v>
      </c>
      <c r="K3449" s="951"/>
      <c r="L3449" s="952"/>
      <c r="M3449" s="958"/>
      <c r="N3449" s="966">
        <f t="shared" ref="N3449:N3466" si="776">VLOOKUP(H3449,DGNC2032,8)</f>
        <v>343317.69230769243</v>
      </c>
      <c r="O3449" s="932">
        <f t="shared" ref="O3449:O3466" si="777">+IFERROR(VLOOKUP($A3449,DGMTC11,10,0),0)</f>
        <v>0</v>
      </c>
      <c r="P3449" s="932">
        <f t="shared" ref="P3449:P3466" si="778">+IFERROR(VLOOKUP($B3449,DGMTC11,10,0),0)</f>
        <v>0</v>
      </c>
      <c r="Q3449" s="932">
        <f t="shared" ref="Q3449:Q3466" si="779">+IFERROR(VLOOKUP($C3449,DGMTC11,10,0),0)</f>
        <v>0</v>
      </c>
      <c r="R3449" s="966">
        <f t="shared" si="774"/>
        <v>13732.707692307697</v>
      </c>
      <c r="S3449" s="960">
        <f t="shared" si="775"/>
        <v>0</v>
      </c>
      <c r="T3449" s="961"/>
      <c r="U3449" s="954"/>
    </row>
    <row r="3450" spans="1:21" outlineLevel="1">
      <c r="A3450" s="1027"/>
      <c r="B3450" s="1027"/>
      <c r="C3450" s="1027"/>
      <c r="D3450" s="1027" t="s">
        <v>8044</v>
      </c>
      <c r="E3450" s="1028" t="s">
        <v>8045</v>
      </c>
      <c r="F3450" s="1081" t="s">
        <v>8046</v>
      </c>
      <c r="G3450" s="1105" t="s">
        <v>929</v>
      </c>
      <c r="H3450" s="1106" t="s">
        <v>1019</v>
      </c>
      <c r="I3450" s="1030">
        <v>1</v>
      </c>
      <c r="J3450" s="1077">
        <v>0.04</v>
      </c>
      <c r="K3450" s="951"/>
      <c r="L3450" s="952"/>
      <c r="M3450" s="958"/>
      <c r="N3450" s="966">
        <f t="shared" si="776"/>
        <v>343317.69230769243</v>
      </c>
      <c r="O3450" s="932">
        <f t="shared" si="777"/>
        <v>0</v>
      </c>
      <c r="P3450" s="932">
        <f t="shared" si="778"/>
        <v>0</v>
      </c>
      <c r="Q3450" s="932">
        <f t="shared" si="779"/>
        <v>0</v>
      </c>
      <c r="R3450" s="966">
        <f t="shared" si="774"/>
        <v>13732.707692307697</v>
      </c>
      <c r="S3450" s="960">
        <f t="shared" si="775"/>
        <v>0</v>
      </c>
      <c r="T3450" s="961"/>
      <c r="U3450" s="954"/>
    </row>
    <row r="3451" spans="1:21" outlineLevel="1">
      <c r="A3451" s="1027"/>
      <c r="B3451" s="1027"/>
      <c r="C3451" s="1027"/>
      <c r="D3451" s="1027" t="s">
        <v>8047</v>
      </c>
      <c r="E3451" s="1028" t="s">
        <v>8048</v>
      </c>
      <c r="F3451" s="1081" t="s">
        <v>8049</v>
      </c>
      <c r="G3451" s="1029" t="s">
        <v>929</v>
      </c>
      <c r="H3451" s="1106" t="s">
        <v>1019</v>
      </c>
      <c r="I3451" s="957">
        <v>1</v>
      </c>
      <c r="J3451" s="1107">
        <v>0.04</v>
      </c>
      <c r="K3451" s="951"/>
      <c r="L3451" s="1032"/>
      <c r="M3451" s="958"/>
      <c r="N3451" s="966">
        <f t="shared" si="776"/>
        <v>343317.69230769243</v>
      </c>
      <c r="O3451" s="932">
        <f t="shared" si="777"/>
        <v>0</v>
      </c>
      <c r="P3451" s="932">
        <f t="shared" si="778"/>
        <v>0</v>
      </c>
      <c r="Q3451" s="932">
        <f t="shared" si="779"/>
        <v>0</v>
      </c>
      <c r="R3451" s="966">
        <f t="shared" si="774"/>
        <v>13732.707692307697</v>
      </c>
      <c r="S3451" s="960">
        <f t="shared" si="775"/>
        <v>0</v>
      </c>
      <c r="T3451" s="961"/>
      <c r="U3451" s="954"/>
    </row>
    <row r="3452" spans="1:21" outlineLevel="1">
      <c r="A3452" s="1027"/>
      <c r="B3452" s="1027"/>
      <c r="C3452" s="1027"/>
      <c r="D3452" s="1027" t="s">
        <v>8050</v>
      </c>
      <c r="E3452" s="1028" t="s">
        <v>1005</v>
      </c>
      <c r="F3452" s="1081" t="s">
        <v>8051</v>
      </c>
      <c r="G3452" s="1105" t="s">
        <v>929</v>
      </c>
      <c r="H3452" s="1106" t="s">
        <v>1019</v>
      </c>
      <c r="I3452" s="1030">
        <v>1</v>
      </c>
      <c r="J3452" s="1077">
        <v>0.04</v>
      </c>
      <c r="K3452" s="951"/>
      <c r="L3452" s="952"/>
      <c r="M3452" s="958"/>
      <c r="N3452" s="966">
        <f t="shared" si="776"/>
        <v>343317.69230769243</v>
      </c>
      <c r="O3452" s="932">
        <f t="shared" si="777"/>
        <v>0</v>
      </c>
      <c r="P3452" s="932">
        <f t="shared" si="778"/>
        <v>0</v>
      </c>
      <c r="Q3452" s="932">
        <f t="shared" si="779"/>
        <v>0</v>
      </c>
      <c r="R3452" s="966">
        <f t="shared" si="774"/>
        <v>13732.707692307697</v>
      </c>
      <c r="S3452" s="960">
        <f t="shared" si="775"/>
        <v>0</v>
      </c>
      <c r="T3452" s="961"/>
      <c r="U3452" s="954"/>
    </row>
    <row r="3453" spans="1:21" outlineLevel="1">
      <c r="A3453" s="1027"/>
      <c r="B3453" s="1027"/>
      <c r="C3453" s="1027"/>
      <c r="D3453" s="1027" t="s">
        <v>8052</v>
      </c>
      <c r="E3453" s="1028" t="s">
        <v>991</v>
      </c>
      <c r="F3453" s="1081" t="s">
        <v>8053</v>
      </c>
      <c r="G3453" s="1029" t="s">
        <v>929</v>
      </c>
      <c r="H3453" s="1106" t="s">
        <v>1019</v>
      </c>
      <c r="I3453" s="957">
        <v>1</v>
      </c>
      <c r="J3453" s="1107">
        <v>0.05</v>
      </c>
      <c r="K3453" s="951"/>
      <c r="L3453" s="1032"/>
      <c r="M3453" s="958"/>
      <c r="N3453" s="966">
        <f t="shared" si="776"/>
        <v>343317.69230769243</v>
      </c>
      <c r="O3453" s="932">
        <f t="shared" si="777"/>
        <v>0</v>
      </c>
      <c r="P3453" s="932">
        <f t="shared" si="778"/>
        <v>0</v>
      </c>
      <c r="Q3453" s="932">
        <f t="shared" si="779"/>
        <v>0</v>
      </c>
      <c r="R3453" s="966">
        <f t="shared" si="774"/>
        <v>17165.884615384621</v>
      </c>
      <c r="S3453" s="960">
        <f t="shared" si="775"/>
        <v>0</v>
      </c>
      <c r="T3453" s="961"/>
      <c r="U3453" s="954"/>
    </row>
    <row r="3454" spans="1:21" outlineLevel="1">
      <c r="A3454" s="1027"/>
      <c r="B3454" s="1027"/>
      <c r="C3454" s="1027"/>
      <c r="D3454" s="1027" t="s">
        <v>8054</v>
      </c>
      <c r="E3454" s="1028" t="s">
        <v>985</v>
      </c>
      <c r="F3454" s="1081" t="s">
        <v>8055</v>
      </c>
      <c r="G3454" s="1105" t="s">
        <v>929</v>
      </c>
      <c r="H3454" s="1106" t="s">
        <v>1019</v>
      </c>
      <c r="I3454" s="1030">
        <v>1</v>
      </c>
      <c r="J3454" s="1077">
        <v>0.06</v>
      </c>
      <c r="K3454" s="951"/>
      <c r="L3454" s="952"/>
      <c r="M3454" s="958"/>
      <c r="N3454" s="966">
        <f t="shared" si="776"/>
        <v>343317.69230769243</v>
      </c>
      <c r="O3454" s="932">
        <f t="shared" si="777"/>
        <v>0</v>
      </c>
      <c r="P3454" s="932">
        <f t="shared" si="778"/>
        <v>0</v>
      </c>
      <c r="Q3454" s="932">
        <f t="shared" si="779"/>
        <v>0</v>
      </c>
      <c r="R3454" s="966">
        <f t="shared" si="774"/>
        <v>20599.061538461545</v>
      </c>
      <c r="S3454" s="960">
        <f t="shared" si="775"/>
        <v>0</v>
      </c>
      <c r="T3454" s="961"/>
      <c r="U3454" s="954"/>
    </row>
    <row r="3455" spans="1:21" outlineLevel="1">
      <c r="A3455" s="1027"/>
      <c r="B3455" s="1027"/>
      <c r="C3455" s="1027"/>
      <c r="D3455" s="1027" t="s">
        <v>8056</v>
      </c>
      <c r="E3455" s="1028" t="s">
        <v>975</v>
      </c>
      <c r="F3455" s="1081" t="s">
        <v>8057</v>
      </c>
      <c r="G3455" s="1105" t="s">
        <v>929</v>
      </c>
      <c r="H3455" s="1106" t="s">
        <v>1019</v>
      </c>
      <c r="I3455" s="1030">
        <v>1</v>
      </c>
      <c r="J3455" s="1077">
        <v>7.0000000000000007E-2</v>
      </c>
      <c r="K3455" s="951"/>
      <c r="L3455" s="952"/>
      <c r="M3455" s="958"/>
      <c r="N3455" s="966">
        <f t="shared" si="776"/>
        <v>343317.69230769243</v>
      </c>
      <c r="O3455" s="932">
        <f t="shared" si="777"/>
        <v>0</v>
      </c>
      <c r="P3455" s="932">
        <f t="shared" si="778"/>
        <v>0</v>
      </c>
      <c r="Q3455" s="932">
        <f t="shared" si="779"/>
        <v>0</v>
      </c>
      <c r="R3455" s="966">
        <f t="shared" si="774"/>
        <v>24032.238461538473</v>
      </c>
      <c r="S3455" s="960">
        <f t="shared" si="775"/>
        <v>0</v>
      </c>
      <c r="T3455" s="961"/>
      <c r="U3455" s="954"/>
    </row>
    <row r="3456" spans="1:21" outlineLevel="1">
      <c r="A3456" s="1027"/>
      <c r="B3456" s="1027"/>
      <c r="C3456" s="1027"/>
      <c r="D3456" s="1027" t="s">
        <v>8058</v>
      </c>
      <c r="E3456" s="1028" t="s">
        <v>8059</v>
      </c>
      <c r="F3456" s="1081" t="s">
        <v>8060</v>
      </c>
      <c r="G3456" s="1105" t="s">
        <v>929</v>
      </c>
      <c r="H3456" s="1106" t="s">
        <v>1019</v>
      </c>
      <c r="I3456" s="1030">
        <v>1</v>
      </c>
      <c r="J3456" s="1077">
        <v>0.08</v>
      </c>
      <c r="K3456" s="951"/>
      <c r="L3456" s="952"/>
      <c r="M3456" s="958"/>
      <c r="N3456" s="966">
        <f t="shared" si="776"/>
        <v>343317.69230769243</v>
      </c>
      <c r="O3456" s="932">
        <f t="shared" si="777"/>
        <v>0</v>
      </c>
      <c r="P3456" s="932">
        <f t="shared" si="778"/>
        <v>0</v>
      </c>
      <c r="Q3456" s="932">
        <f t="shared" si="779"/>
        <v>0</v>
      </c>
      <c r="R3456" s="966">
        <f t="shared" si="774"/>
        <v>27465.415384615393</v>
      </c>
      <c r="S3456" s="960">
        <f t="shared" si="775"/>
        <v>0</v>
      </c>
      <c r="T3456" s="961"/>
      <c r="U3456" s="954"/>
    </row>
    <row r="3457" spans="1:21" outlineLevel="1">
      <c r="A3457" s="1027"/>
      <c r="B3457" s="1027"/>
      <c r="C3457" s="1027"/>
      <c r="D3457" s="1027" t="s">
        <v>8061</v>
      </c>
      <c r="E3457" s="1028" t="s">
        <v>977</v>
      </c>
      <c r="F3457" s="1081" t="s">
        <v>8062</v>
      </c>
      <c r="G3457" s="1029" t="s">
        <v>159</v>
      </c>
      <c r="H3457" s="1010" t="s">
        <v>1019</v>
      </c>
      <c r="I3457" s="1030">
        <v>1</v>
      </c>
      <c r="J3457" s="1077">
        <v>0.92</v>
      </c>
      <c r="K3457" s="951"/>
      <c r="L3457" s="952"/>
      <c r="M3457" s="951"/>
      <c r="N3457" s="966">
        <f t="shared" si="776"/>
        <v>343317.69230769243</v>
      </c>
      <c r="O3457" s="932">
        <f t="shared" si="777"/>
        <v>0</v>
      </c>
      <c r="P3457" s="932">
        <f t="shared" si="778"/>
        <v>0</v>
      </c>
      <c r="Q3457" s="932">
        <f t="shared" si="779"/>
        <v>0</v>
      </c>
      <c r="R3457" s="966">
        <f t="shared" si="774"/>
        <v>315852.27692307706</v>
      </c>
      <c r="S3457" s="960">
        <f t="shared" si="775"/>
        <v>0</v>
      </c>
      <c r="T3457" s="961"/>
      <c r="U3457" s="954"/>
    </row>
    <row r="3458" spans="1:21" outlineLevel="1">
      <c r="A3458" s="1027"/>
      <c r="B3458" s="1027"/>
      <c r="C3458" s="1027"/>
      <c r="D3458" s="1027" t="s">
        <v>8063</v>
      </c>
      <c r="E3458" s="1028" t="s">
        <v>996</v>
      </c>
      <c r="F3458" s="1081" t="s">
        <v>8064</v>
      </c>
      <c r="G3458" s="1029" t="s">
        <v>159</v>
      </c>
      <c r="H3458" s="1010" t="s">
        <v>1019</v>
      </c>
      <c r="I3458" s="1030">
        <v>1</v>
      </c>
      <c r="J3458" s="1077">
        <v>1.1499999999999999</v>
      </c>
      <c r="K3458" s="951"/>
      <c r="L3458" s="952"/>
      <c r="M3458" s="951"/>
      <c r="N3458" s="966">
        <f t="shared" si="776"/>
        <v>343317.69230769243</v>
      </c>
      <c r="O3458" s="932">
        <f t="shared" si="777"/>
        <v>0</v>
      </c>
      <c r="P3458" s="932">
        <f t="shared" si="778"/>
        <v>0</v>
      </c>
      <c r="Q3458" s="932">
        <f t="shared" si="779"/>
        <v>0</v>
      </c>
      <c r="R3458" s="966">
        <f t="shared" si="774"/>
        <v>394815.34615384624</v>
      </c>
      <c r="S3458" s="960">
        <f t="shared" si="775"/>
        <v>0</v>
      </c>
      <c r="T3458" s="961"/>
      <c r="U3458" s="954"/>
    </row>
    <row r="3459" spans="1:21" outlineLevel="1">
      <c r="A3459" s="1027"/>
      <c r="B3459" s="1027"/>
      <c r="C3459" s="1027"/>
      <c r="D3459" s="1027" t="s">
        <v>8065</v>
      </c>
      <c r="E3459" s="1028" t="s">
        <v>998</v>
      </c>
      <c r="F3459" s="1081" t="s">
        <v>8066</v>
      </c>
      <c r="G3459" s="1029" t="s">
        <v>159</v>
      </c>
      <c r="H3459" s="1010" t="s">
        <v>1019</v>
      </c>
      <c r="I3459" s="1030">
        <v>1</v>
      </c>
      <c r="J3459" s="1077">
        <v>1.31</v>
      </c>
      <c r="K3459" s="951"/>
      <c r="L3459" s="952"/>
      <c r="M3459" s="951"/>
      <c r="N3459" s="966">
        <f t="shared" si="776"/>
        <v>343317.69230769243</v>
      </c>
      <c r="O3459" s="932">
        <f t="shared" si="777"/>
        <v>0</v>
      </c>
      <c r="P3459" s="932">
        <f t="shared" si="778"/>
        <v>0</v>
      </c>
      <c r="Q3459" s="932">
        <f t="shared" si="779"/>
        <v>0</v>
      </c>
      <c r="R3459" s="966">
        <f t="shared" si="774"/>
        <v>449746.17692307709</v>
      </c>
      <c r="S3459" s="960">
        <f t="shared" si="775"/>
        <v>0</v>
      </c>
      <c r="T3459" s="961"/>
      <c r="U3459" s="954"/>
    </row>
    <row r="3460" spans="1:21" outlineLevel="1">
      <c r="A3460" s="1027"/>
      <c r="B3460" s="1027"/>
      <c r="C3460" s="1027"/>
      <c r="D3460" s="1027" t="s">
        <v>8067</v>
      </c>
      <c r="E3460" s="1028" t="s">
        <v>8068</v>
      </c>
      <c r="F3460" s="1081" t="s">
        <v>8069</v>
      </c>
      <c r="G3460" s="1029" t="s">
        <v>3</v>
      </c>
      <c r="H3460" s="1106" t="s">
        <v>1019</v>
      </c>
      <c r="I3460" s="1030">
        <v>1</v>
      </c>
      <c r="J3460" s="1077">
        <v>0.49</v>
      </c>
      <c r="K3460" s="951"/>
      <c r="L3460" s="952"/>
      <c r="M3460" s="958"/>
      <c r="N3460" s="966">
        <f t="shared" si="776"/>
        <v>343317.69230769243</v>
      </c>
      <c r="O3460" s="932">
        <f t="shared" si="777"/>
        <v>0</v>
      </c>
      <c r="P3460" s="932">
        <f t="shared" si="778"/>
        <v>0</v>
      </c>
      <c r="Q3460" s="932">
        <f t="shared" si="779"/>
        <v>0</v>
      </c>
      <c r="R3460" s="966">
        <f t="shared" si="774"/>
        <v>168225.6692307693</v>
      </c>
      <c r="S3460" s="960">
        <f t="shared" si="775"/>
        <v>0</v>
      </c>
      <c r="T3460" s="961"/>
      <c r="U3460" s="954"/>
    </row>
    <row r="3461" spans="1:21" outlineLevel="1">
      <c r="A3461" s="1027"/>
      <c r="B3461" s="1027"/>
      <c r="C3461" s="1027"/>
      <c r="D3461" s="1027" t="s">
        <v>8070</v>
      </c>
      <c r="E3461" s="1028" t="s">
        <v>8071</v>
      </c>
      <c r="F3461" s="1081" t="s">
        <v>8072</v>
      </c>
      <c r="G3461" s="1029" t="s">
        <v>3</v>
      </c>
      <c r="H3461" s="1106" t="s">
        <v>1019</v>
      </c>
      <c r="I3461" s="1030">
        <v>1</v>
      </c>
      <c r="J3461" s="1077">
        <v>0.62</v>
      </c>
      <c r="K3461" s="951"/>
      <c r="L3461" s="952"/>
      <c r="M3461" s="958"/>
      <c r="N3461" s="966">
        <f t="shared" si="776"/>
        <v>343317.69230769243</v>
      </c>
      <c r="O3461" s="932">
        <f t="shared" si="777"/>
        <v>0</v>
      </c>
      <c r="P3461" s="932">
        <f t="shared" si="778"/>
        <v>0</v>
      </c>
      <c r="Q3461" s="932">
        <f t="shared" si="779"/>
        <v>0</v>
      </c>
      <c r="R3461" s="966">
        <f t="shared" si="774"/>
        <v>212856.96923076932</v>
      </c>
      <c r="S3461" s="960">
        <f t="shared" si="775"/>
        <v>0</v>
      </c>
      <c r="T3461" s="961"/>
      <c r="U3461" s="954"/>
    </row>
    <row r="3462" spans="1:21" outlineLevel="1">
      <c r="A3462" s="1027"/>
      <c r="B3462" s="1027"/>
      <c r="C3462" s="1027"/>
      <c r="D3462" s="1027" t="s">
        <v>8073</v>
      </c>
      <c r="E3462" s="1028" t="s">
        <v>979</v>
      </c>
      <c r="F3462" s="1081" t="s">
        <v>8074</v>
      </c>
      <c r="G3462" s="1029" t="s">
        <v>3</v>
      </c>
      <c r="H3462" s="1106" t="s">
        <v>1019</v>
      </c>
      <c r="I3462" s="1030">
        <v>1</v>
      </c>
      <c r="J3462" s="1077">
        <v>0.62</v>
      </c>
      <c r="K3462" s="951"/>
      <c r="L3462" s="952"/>
      <c r="M3462" s="958"/>
      <c r="N3462" s="966">
        <f t="shared" si="776"/>
        <v>343317.69230769243</v>
      </c>
      <c r="O3462" s="932">
        <f t="shared" si="777"/>
        <v>0</v>
      </c>
      <c r="P3462" s="932">
        <f t="shared" si="778"/>
        <v>0</v>
      </c>
      <c r="Q3462" s="932">
        <f t="shared" si="779"/>
        <v>0</v>
      </c>
      <c r="R3462" s="966">
        <f t="shared" si="774"/>
        <v>212856.96923076932</v>
      </c>
      <c r="S3462" s="960">
        <f t="shared" si="775"/>
        <v>0</v>
      </c>
      <c r="T3462" s="961"/>
      <c r="U3462" s="954"/>
    </row>
    <row r="3463" spans="1:21" outlineLevel="1">
      <c r="A3463" s="1027"/>
      <c r="B3463" s="1027"/>
      <c r="C3463" s="1027"/>
      <c r="D3463" s="1027" t="s">
        <v>8075</v>
      </c>
      <c r="E3463" s="1028" t="s">
        <v>8076</v>
      </c>
      <c r="F3463" s="1081" t="s">
        <v>8077</v>
      </c>
      <c r="G3463" s="1029" t="s">
        <v>3</v>
      </c>
      <c r="H3463" s="1010" t="s">
        <v>1019</v>
      </c>
      <c r="I3463" s="1030">
        <v>1</v>
      </c>
      <c r="J3463" s="1077">
        <v>0.74</v>
      </c>
      <c r="K3463" s="951"/>
      <c r="L3463" s="952"/>
      <c r="M3463" s="951"/>
      <c r="N3463" s="966">
        <f t="shared" si="776"/>
        <v>343317.69230769243</v>
      </c>
      <c r="O3463" s="932">
        <f t="shared" si="777"/>
        <v>0</v>
      </c>
      <c r="P3463" s="932">
        <f t="shared" si="778"/>
        <v>0</v>
      </c>
      <c r="Q3463" s="932">
        <f t="shared" si="779"/>
        <v>0</v>
      </c>
      <c r="R3463" s="966">
        <f t="shared" si="774"/>
        <v>254055.09230769239</v>
      </c>
      <c r="S3463" s="960">
        <f t="shared" si="775"/>
        <v>0</v>
      </c>
      <c r="T3463" s="961"/>
      <c r="U3463" s="954"/>
    </row>
    <row r="3464" spans="1:21" outlineLevel="1">
      <c r="A3464" s="1027"/>
      <c r="B3464" s="1027"/>
      <c r="C3464" s="1027"/>
      <c r="D3464" s="1027" t="s">
        <v>8078</v>
      </c>
      <c r="E3464" s="1028" t="s">
        <v>8079</v>
      </c>
      <c r="F3464" s="1081" t="s">
        <v>8080</v>
      </c>
      <c r="G3464" s="1029" t="s">
        <v>3</v>
      </c>
      <c r="H3464" s="1010" t="s">
        <v>1019</v>
      </c>
      <c r="I3464" s="1030">
        <v>1</v>
      </c>
      <c r="J3464" s="1077">
        <v>0.89</v>
      </c>
      <c r="K3464" s="951"/>
      <c r="L3464" s="952"/>
      <c r="M3464" s="951"/>
      <c r="N3464" s="966">
        <f t="shared" si="776"/>
        <v>343317.69230769243</v>
      </c>
      <c r="O3464" s="932">
        <f t="shared" si="777"/>
        <v>0</v>
      </c>
      <c r="P3464" s="932">
        <f t="shared" si="778"/>
        <v>0</v>
      </c>
      <c r="Q3464" s="932">
        <f t="shared" si="779"/>
        <v>0</v>
      </c>
      <c r="R3464" s="966">
        <f t="shared" si="774"/>
        <v>305552.74615384627</v>
      </c>
      <c r="S3464" s="960">
        <f t="shared" si="775"/>
        <v>0</v>
      </c>
      <c r="T3464" s="961"/>
      <c r="U3464" s="954"/>
    </row>
    <row r="3465" spans="1:21" outlineLevel="1">
      <c r="A3465" s="1027"/>
      <c r="B3465" s="1027"/>
      <c r="C3465" s="1027"/>
      <c r="D3465" s="1027" t="s">
        <v>8081</v>
      </c>
      <c r="E3465" s="1028" t="s">
        <v>8076</v>
      </c>
      <c r="F3465" s="1081" t="s">
        <v>8082</v>
      </c>
      <c r="G3465" s="1029" t="s">
        <v>3</v>
      </c>
      <c r="H3465" s="1010" t="s">
        <v>1019</v>
      </c>
      <c r="I3465" s="1030">
        <v>0.8</v>
      </c>
      <c r="J3465" s="1077">
        <v>0.74</v>
      </c>
      <c r="K3465" s="951"/>
      <c r="L3465" s="952"/>
      <c r="M3465" s="951"/>
      <c r="N3465" s="966">
        <f t="shared" si="776"/>
        <v>343317.69230769243</v>
      </c>
      <c r="O3465" s="932">
        <f t="shared" si="777"/>
        <v>0</v>
      </c>
      <c r="P3465" s="932">
        <f t="shared" si="778"/>
        <v>0</v>
      </c>
      <c r="Q3465" s="932">
        <f t="shared" si="779"/>
        <v>0</v>
      </c>
      <c r="R3465" s="966">
        <f t="shared" si="774"/>
        <v>203244.07384615391</v>
      </c>
      <c r="S3465" s="960">
        <f t="shared" si="775"/>
        <v>0</v>
      </c>
      <c r="T3465" s="961"/>
      <c r="U3465" s="954"/>
    </row>
    <row r="3466" spans="1:21" outlineLevel="1">
      <c r="A3466" s="1027"/>
      <c r="B3466" s="1027"/>
      <c r="C3466" s="1027"/>
      <c r="D3466" s="1027" t="s">
        <v>8083</v>
      </c>
      <c r="E3466" s="1028" t="s">
        <v>8079</v>
      </c>
      <c r="F3466" s="1081" t="s">
        <v>8084</v>
      </c>
      <c r="G3466" s="1029" t="s">
        <v>3</v>
      </c>
      <c r="H3466" s="1010" t="s">
        <v>1019</v>
      </c>
      <c r="I3466" s="1030">
        <v>0.8</v>
      </c>
      <c r="J3466" s="1077">
        <v>0.89</v>
      </c>
      <c r="K3466" s="951"/>
      <c r="L3466" s="952"/>
      <c r="M3466" s="951"/>
      <c r="N3466" s="966">
        <f t="shared" si="776"/>
        <v>343317.69230769243</v>
      </c>
      <c r="O3466" s="932">
        <f t="shared" si="777"/>
        <v>0</v>
      </c>
      <c r="P3466" s="932">
        <f t="shared" si="778"/>
        <v>0</v>
      </c>
      <c r="Q3466" s="932">
        <f t="shared" si="779"/>
        <v>0</v>
      </c>
      <c r="R3466" s="966">
        <f t="shared" si="774"/>
        <v>244442.19692307705</v>
      </c>
      <c r="S3466" s="960">
        <f t="shared" si="775"/>
        <v>0</v>
      </c>
      <c r="T3466" s="961"/>
      <c r="U3466" s="954"/>
    </row>
    <row r="3467" spans="1:21">
      <c r="A3467" s="955"/>
      <c r="B3467" s="955"/>
      <c r="C3467" s="955"/>
      <c r="D3467" s="956"/>
      <c r="E3467" s="955" t="s">
        <v>8085</v>
      </c>
      <c r="F3467" s="1005" t="s">
        <v>2654</v>
      </c>
      <c r="G3467" s="956"/>
      <c r="H3467" s="947"/>
      <c r="I3467" s="990"/>
      <c r="J3467" s="950"/>
      <c r="K3467" s="951"/>
      <c r="L3467" s="952"/>
      <c r="M3467" s="958"/>
      <c r="N3467" s="966"/>
      <c r="O3467" s="932"/>
      <c r="P3467" s="932"/>
      <c r="Q3467" s="932"/>
      <c r="R3467" s="966">
        <f t="shared" si="774"/>
        <v>0</v>
      </c>
      <c r="S3467" s="960">
        <f t="shared" si="775"/>
        <v>0</v>
      </c>
      <c r="T3467" s="961"/>
      <c r="U3467" s="954"/>
    </row>
    <row r="3468" spans="1:21" outlineLevel="1">
      <c r="A3468" s="955"/>
      <c r="B3468" s="955"/>
      <c r="C3468" s="955"/>
      <c r="D3468" s="956"/>
      <c r="E3468" s="955" t="s">
        <v>8086</v>
      </c>
      <c r="F3468" s="1076" t="s">
        <v>39</v>
      </c>
      <c r="G3468" s="956"/>
      <c r="H3468" s="947"/>
      <c r="I3468" s="990"/>
      <c r="J3468" s="950"/>
      <c r="K3468" s="951"/>
      <c r="L3468" s="952"/>
      <c r="M3468" s="958"/>
      <c r="N3468" s="966"/>
      <c r="O3468" s="932"/>
      <c r="P3468" s="932"/>
      <c r="Q3468" s="932"/>
      <c r="R3468" s="966">
        <f t="shared" si="774"/>
        <v>0</v>
      </c>
      <c r="S3468" s="960">
        <f t="shared" si="775"/>
        <v>0</v>
      </c>
      <c r="T3468" s="961"/>
      <c r="U3468" s="954"/>
    </row>
    <row r="3469" spans="1:21" ht="33" outlineLevel="1">
      <c r="A3469" s="1029"/>
      <c r="B3469" s="1029"/>
      <c r="C3469" s="1029"/>
      <c r="D3469" s="1029" t="s">
        <v>8087</v>
      </c>
      <c r="E3469" s="1028" t="s">
        <v>7832</v>
      </c>
      <c r="F3469" s="1078" t="s">
        <v>8088</v>
      </c>
      <c r="G3469" s="1029" t="s">
        <v>573</v>
      </c>
      <c r="H3469" s="1010" t="s">
        <v>1026</v>
      </c>
      <c r="I3469" s="990">
        <f>0.85*1.5</f>
        <v>1.2749999999999999</v>
      </c>
      <c r="J3469" s="1079">
        <v>2.4300000000000002</v>
      </c>
      <c r="K3469" s="951">
        <v>0</v>
      </c>
      <c r="L3469" s="952">
        <v>0</v>
      </c>
      <c r="M3469" s="951">
        <v>0</v>
      </c>
      <c r="N3469" s="966">
        <f t="shared" ref="N3469:N3492" si="780">VLOOKUP(H3469,DGNC2032,8)</f>
        <v>394809.23076923075</v>
      </c>
      <c r="O3469" s="932">
        <f t="shared" ref="O3469:O3492" si="781">+IFERROR(VLOOKUP($A3469,DGMTC11,10,0),0)</f>
        <v>0</v>
      </c>
      <c r="P3469" s="932">
        <f t="shared" ref="P3469:P3492" si="782">+IFERROR(VLOOKUP($B3469,DGMTC11,10,0),0)</f>
        <v>0</v>
      </c>
      <c r="Q3469" s="932">
        <f t="shared" ref="Q3469:Q3492" si="783">+IFERROR(VLOOKUP($C3469,DGMTC11,10,0),0)</f>
        <v>0</v>
      </c>
      <c r="R3469" s="966">
        <f t="shared" si="774"/>
        <v>1223217.6992307692</v>
      </c>
      <c r="S3469" s="960">
        <f t="shared" si="775"/>
        <v>0</v>
      </c>
      <c r="T3469" s="961"/>
      <c r="U3469" s="954"/>
    </row>
    <row r="3470" spans="1:21" ht="33" outlineLevel="1">
      <c r="A3470" s="1029"/>
      <c r="B3470" s="1029"/>
      <c r="C3470" s="1029"/>
      <c r="D3470" s="1029" t="s">
        <v>8089</v>
      </c>
      <c r="E3470" s="1028" t="s">
        <v>7835</v>
      </c>
      <c r="F3470" s="1078" t="s">
        <v>8090</v>
      </c>
      <c r="G3470" s="1029" t="s">
        <v>573</v>
      </c>
      <c r="H3470" s="1010" t="s">
        <v>1026</v>
      </c>
      <c r="I3470" s="990">
        <f>0.85*1.5</f>
        <v>1.2749999999999999</v>
      </c>
      <c r="J3470" s="1079">
        <v>2.7360000000000002</v>
      </c>
      <c r="K3470" s="951">
        <v>0</v>
      </c>
      <c r="L3470" s="952">
        <v>0</v>
      </c>
      <c r="M3470" s="951">
        <v>0</v>
      </c>
      <c r="N3470" s="966">
        <f t="shared" si="780"/>
        <v>394809.23076923075</v>
      </c>
      <c r="O3470" s="932">
        <f t="shared" si="781"/>
        <v>0</v>
      </c>
      <c r="P3470" s="932">
        <f t="shared" si="782"/>
        <v>0</v>
      </c>
      <c r="Q3470" s="932">
        <f t="shared" si="783"/>
        <v>0</v>
      </c>
      <c r="R3470" s="966">
        <f t="shared" si="774"/>
        <v>1377252.5206153844</v>
      </c>
      <c r="S3470" s="960">
        <f t="shared" si="775"/>
        <v>0</v>
      </c>
      <c r="T3470" s="961"/>
      <c r="U3470" s="954"/>
    </row>
    <row r="3471" spans="1:21" ht="33" outlineLevel="1">
      <c r="A3471" s="1029"/>
      <c r="B3471" s="1029"/>
      <c r="C3471" s="1029"/>
      <c r="D3471" s="1029" t="s">
        <v>8091</v>
      </c>
      <c r="E3471" s="1028" t="s">
        <v>7838</v>
      </c>
      <c r="F3471" s="1078" t="s">
        <v>8092</v>
      </c>
      <c r="G3471" s="1029" t="s">
        <v>573</v>
      </c>
      <c r="H3471" s="1010" t="s">
        <v>1026</v>
      </c>
      <c r="I3471" s="990">
        <f>1.5</f>
        <v>1.5</v>
      </c>
      <c r="J3471" s="1079">
        <v>3.3420000000000001</v>
      </c>
      <c r="K3471" s="951">
        <v>0</v>
      </c>
      <c r="L3471" s="952">
        <v>0</v>
      </c>
      <c r="M3471" s="951">
        <v>0</v>
      </c>
      <c r="N3471" s="966">
        <f t="shared" si="780"/>
        <v>394809.23076923075</v>
      </c>
      <c r="O3471" s="932">
        <f t="shared" si="781"/>
        <v>0</v>
      </c>
      <c r="P3471" s="932">
        <f t="shared" si="782"/>
        <v>0</v>
      </c>
      <c r="Q3471" s="932">
        <f t="shared" si="783"/>
        <v>0</v>
      </c>
      <c r="R3471" s="966">
        <f t="shared" si="774"/>
        <v>1979178.6738461538</v>
      </c>
      <c r="S3471" s="960">
        <f t="shared" si="775"/>
        <v>0</v>
      </c>
      <c r="T3471" s="961"/>
      <c r="U3471" s="954"/>
    </row>
    <row r="3472" spans="1:21" outlineLevel="1">
      <c r="A3472" s="1029"/>
      <c r="B3472" s="1029"/>
      <c r="C3472" s="1029"/>
      <c r="D3472" s="1029" t="s">
        <v>8093</v>
      </c>
      <c r="E3472" s="1028" t="s">
        <v>7841</v>
      </c>
      <c r="F3472" s="1078" t="s">
        <v>8094</v>
      </c>
      <c r="G3472" s="928" t="s">
        <v>573</v>
      </c>
      <c r="H3472" s="1010" t="s">
        <v>1026</v>
      </c>
      <c r="I3472" s="990">
        <f t="shared" ref="I3472:I3475" si="784">1.5</f>
        <v>1.5</v>
      </c>
      <c r="J3472" s="1079">
        <v>3.9180000000000001</v>
      </c>
      <c r="K3472" s="951">
        <v>0</v>
      </c>
      <c r="L3472" s="952">
        <v>0</v>
      </c>
      <c r="M3472" s="951">
        <v>0</v>
      </c>
      <c r="N3472" s="966">
        <f t="shared" si="780"/>
        <v>394809.23076923075</v>
      </c>
      <c r="O3472" s="932">
        <f t="shared" si="781"/>
        <v>0</v>
      </c>
      <c r="P3472" s="932">
        <f t="shared" si="782"/>
        <v>0</v>
      </c>
      <c r="Q3472" s="932">
        <f t="shared" si="783"/>
        <v>0</v>
      </c>
      <c r="R3472" s="966">
        <f t="shared" si="774"/>
        <v>2320293.8492307696</v>
      </c>
      <c r="S3472" s="960">
        <f t="shared" si="775"/>
        <v>0</v>
      </c>
      <c r="T3472" s="961"/>
      <c r="U3472" s="954"/>
    </row>
    <row r="3473" spans="1:21" outlineLevel="1">
      <c r="A3473" s="1029"/>
      <c r="B3473" s="1029"/>
      <c r="C3473" s="1029"/>
      <c r="D3473" s="1029" t="s">
        <v>8095</v>
      </c>
      <c r="E3473" s="1028" t="s">
        <v>7844</v>
      </c>
      <c r="F3473" s="1078" t="s">
        <v>8096</v>
      </c>
      <c r="G3473" s="928" t="s">
        <v>573</v>
      </c>
      <c r="H3473" s="1010" t="s">
        <v>1026</v>
      </c>
      <c r="I3473" s="990">
        <f t="shared" si="784"/>
        <v>1.5</v>
      </c>
      <c r="J3473" s="1079">
        <v>4.5780000000000003</v>
      </c>
      <c r="K3473" s="951">
        <v>0</v>
      </c>
      <c r="L3473" s="952">
        <v>0</v>
      </c>
      <c r="M3473" s="951">
        <v>0</v>
      </c>
      <c r="N3473" s="966">
        <f t="shared" si="780"/>
        <v>394809.23076923075</v>
      </c>
      <c r="O3473" s="932">
        <f t="shared" si="781"/>
        <v>0</v>
      </c>
      <c r="P3473" s="932">
        <f t="shared" si="782"/>
        <v>0</v>
      </c>
      <c r="Q3473" s="932">
        <f t="shared" si="783"/>
        <v>0</v>
      </c>
      <c r="R3473" s="966">
        <f t="shared" si="774"/>
        <v>2711154.9876923081</v>
      </c>
      <c r="S3473" s="960">
        <f t="shared" si="775"/>
        <v>0</v>
      </c>
      <c r="T3473" s="961"/>
      <c r="U3473" s="954"/>
    </row>
    <row r="3474" spans="1:21" outlineLevel="1">
      <c r="A3474" s="1029"/>
      <c r="B3474" s="1029"/>
      <c r="C3474" s="1029"/>
      <c r="D3474" s="1029" t="s">
        <v>8097</v>
      </c>
      <c r="E3474" s="1028" t="s">
        <v>7847</v>
      </c>
      <c r="F3474" s="1078" t="s">
        <v>8098</v>
      </c>
      <c r="G3474" s="928" t="s">
        <v>573</v>
      </c>
      <c r="H3474" s="1010" t="s">
        <v>1026</v>
      </c>
      <c r="I3474" s="990">
        <f t="shared" si="784"/>
        <v>1.5</v>
      </c>
      <c r="J3474" s="1079">
        <v>5.46</v>
      </c>
      <c r="K3474" s="951">
        <v>0</v>
      </c>
      <c r="L3474" s="952">
        <v>0</v>
      </c>
      <c r="M3474" s="951">
        <v>0</v>
      </c>
      <c r="N3474" s="966">
        <f t="shared" si="780"/>
        <v>394809.23076923075</v>
      </c>
      <c r="O3474" s="932">
        <f t="shared" si="781"/>
        <v>0</v>
      </c>
      <c r="P3474" s="932">
        <f t="shared" si="782"/>
        <v>0</v>
      </c>
      <c r="Q3474" s="932">
        <f t="shared" si="783"/>
        <v>0</v>
      </c>
      <c r="R3474" s="966">
        <f t="shared" si="774"/>
        <v>3233487.5999999996</v>
      </c>
      <c r="S3474" s="960">
        <f t="shared" si="775"/>
        <v>0</v>
      </c>
      <c r="T3474" s="961"/>
      <c r="U3474" s="954"/>
    </row>
    <row r="3475" spans="1:21" outlineLevel="1">
      <c r="A3475" s="1029"/>
      <c r="B3475" s="1029"/>
      <c r="C3475" s="1029"/>
      <c r="D3475" s="1029" t="s">
        <v>8099</v>
      </c>
      <c r="E3475" s="1028" t="s">
        <v>7850</v>
      </c>
      <c r="F3475" s="1078" t="s">
        <v>8100</v>
      </c>
      <c r="G3475" s="928" t="s">
        <v>573</v>
      </c>
      <c r="H3475" s="1010" t="s">
        <v>1026</v>
      </c>
      <c r="I3475" s="990">
        <f t="shared" si="784"/>
        <v>1.5</v>
      </c>
      <c r="J3475" s="1079">
        <v>6.702</v>
      </c>
      <c r="K3475" s="951">
        <v>0</v>
      </c>
      <c r="L3475" s="952">
        <v>0</v>
      </c>
      <c r="M3475" s="951">
        <v>0</v>
      </c>
      <c r="N3475" s="966">
        <f t="shared" si="780"/>
        <v>394809.23076923075</v>
      </c>
      <c r="O3475" s="932">
        <f t="shared" si="781"/>
        <v>0</v>
      </c>
      <c r="P3475" s="932">
        <f t="shared" si="782"/>
        <v>0</v>
      </c>
      <c r="Q3475" s="932">
        <f t="shared" si="783"/>
        <v>0</v>
      </c>
      <c r="R3475" s="966">
        <f t="shared" si="774"/>
        <v>3969017.1969230771</v>
      </c>
      <c r="S3475" s="960">
        <f t="shared" si="775"/>
        <v>0</v>
      </c>
      <c r="T3475" s="961"/>
      <c r="U3475" s="954"/>
    </row>
    <row r="3476" spans="1:21" ht="33" outlineLevel="1">
      <c r="A3476" s="1029" t="s">
        <v>2265</v>
      </c>
      <c r="B3476" s="1029"/>
      <c r="C3476" s="1029"/>
      <c r="D3476" s="1029" t="s">
        <v>8101</v>
      </c>
      <c r="E3476" s="1028" t="s">
        <v>7832</v>
      </c>
      <c r="F3476" s="1078" t="s">
        <v>8102</v>
      </c>
      <c r="G3476" s="1029" t="s">
        <v>573</v>
      </c>
      <c r="H3476" s="1010" t="s">
        <v>1026</v>
      </c>
      <c r="I3476" s="990">
        <f>0.85</f>
        <v>0.85</v>
      </c>
      <c r="J3476" s="1079">
        <v>2.4300000000000002</v>
      </c>
      <c r="K3476" s="951">
        <v>0.156</v>
      </c>
      <c r="L3476" s="952">
        <v>0</v>
      </c>
      <c r="M3476" s="951">
        <v>0</v>
      </c>
      <c r="N3476" s="966">
        <f t="shared" si="780"/>
        <v>394809.23076923075</v>
      </c>
      <c r="O3476" s="932">
        <f t="shared" si="781"/>
        <v>1771562</v>
      </c>
      <c r="P3476" s="932">
        <f t="shared" si="782"/>
        <v>0</v>
      </c>
      <c r="Q3476" s="932">
        <f t="shared" si="783"/>
        <v>0</v>
      </c>
      <c r="R3476" s="966">
        <f t="shared" si="774"/>
        <v>815478.46615384612</v>
      </c>
      <c r="S3476" s="960">
        <f t="shared" si="775"/>
        <v>276363.67200000002</v>
      </c>
      <c r="T3476" s="961"/>
      <c r="U3476" s="954"/>
    </row>
    <row r="3477" spans="1:21" ht="33" outlineLevel="1">
      <c r="A3477" s="1029" t="s">
        <v>2265</v>
      </c>
      <c r="B3477" s="1029"/>
      <c r="C3477" s="1029"/>
      <c r="D3477" s="1029" t="s">
        <v>8103</v>
      </c>
      <c r="E3477" s="1028" t="s">
        <v>7835</v>
      </c>
      <c r="F3477" s="1078" t="s">
        <v>8104</v>
      </c>
      <c r="G3477" s="1029" t="s">
        <v>573</v>
      </c>
      <c r="H3477" s="1010" t="s">
        <v>1026</v>
      </c>
      <c r="I3477" s="990">
        <f>0.85</f>
        <v>0.85</v>
      </c>
      <c r="J3477" s="1079">
        <v>2.7360000000000002</v>
      </c>
      <c r="K3477" s="951">
        <v>0.156</v>
      </c>
      <c r="L3477" s="952">
        <v>0</v>
      </c>
      <c r="M3477" s="951">
        <v>0</v>
      </c>
      <c r="N3477" s="966">
        <f t="shared" si="780"/>
        <v>394809.23076923075</v>
      </c>
      <c r="O3477" s="932">
        <f t="shared" si="781"/>
        <v>1771562</v>
      </c>
      <c r="P3477" s="932">
        <f t="shared" si="782"/>
        <v>0</v>
      </c>
      <c r="Q3477" s="932">
        <f t="shared" si="783"/>
        <v>0</v>
      </c>
      <c r="R3477" s="966">
        <f t="shared" si="774"/>
        <v>918168.34707692312</v>
      </c>
      <c r="S3477" s="960">
        <f t="shared" si="775"/>
        <v>276363.67200000002</v>
      </c>
      <c r="T3477" s="961"/>
      <c r="U3477" s="954"/>
    </row>
    <row r="3478" spans="1:21" ht="33" outlineLevel="1">
      <c r="A3478" s="1029" t="s">
        <v>2265</v>
      </c>
      <c r="B3478" s="1029"/>
      <c r="C3478" s="1029"/>
      <c r="D3478" s="1029" t="s">
        <v>8105</v>
      </c>
      <c r="E3478" s="1028" t="s">
        <v>7838</v>
      </c>
      <c r="F3478" s="1078" t="s">
        <v>8106</v>
      </c>
      <c r="G3478" s="1029" t="s">
        <v>573</v>
      </c>
      <c r="H3478" s="1010" t="s">
        <v>1026</v>
      </c>
      <c r="I3478" s="990">
        <v>1</v>
      </c>
      <c r="J3478" s="1079">
        <v>3.3420000000000001</v>
      </c>
      <c r="K3478" s="951">
        <v>0.156</v>
      </c>
      <c r="L3478" s="952">
        <v>0</v>
      </c>
      <c r="M3478" s="951">
        <v>0</v>
      </c>
      <c r="N3478" s="966">
        <f t="shared" si="780"/>
        <v>394809.23076923075</v>
      </c>
      <c r="O3478" s="932">
        <f t="shared" si="781"/>
        <v>1771562</v>
      </c>
      <c r="P3478" s="932">
        <f t="shared" si="782"/>
        <v>0</v>
      </c>
      <c r="Q3478" s="932">
        <f t="shared" si="783"/>
        <v>0</v>
      </c>
      <c r="R3478" s="966">
        <f t="shared" si="774"/>
        <v>1319452.4492307692</v>
      </c>
      <c r="S3478" s="960">
        <f t="shared" si="775"/>
        <v>276363.67200000002</v>
      </c>
      <c r="T3478" s="961"/>
      <c r="U3478" s="954"/>
    </row>
    <row r="3479" spans="1:21" ht="33" outlineLevel="1">
      <c r="A3479" s="1029" t="s">
        <v>2265</v>
      </c>
      <c r="B3479" s="1029"/>
      <c r="C3479" s="1029"/>
      <c r="D3479" s="1029" t="s">
        <v>8107</v>
      </c>
      <c r="E3479" s="1028" t="s">
        <v>7841</v>
      </c>
      <c r="F3479" s="1078" t="s">
        <v>8108</v>
      </c>
      <c r="G3479" s="928" t="s">
        <v>573</v>
      </c>
      <c r="H3479" s="1010" t="s">
        <v>1026</v>
      </c>
      <c r="I3479" s="990">
        <v>1</v>
      </c>
      <c r="J3479" s="1079">
        <v>3.9180000000000001</v>
      </c>
      <c r="K3479" s="951">
        <v>0.156</v>
      </c>
      <c r="L3479" s="952">
        <v>0</v>
      </c>
      <c r="M3479" s="951">
        <v>0</v>
      </c>
      <c r="N3479" s="966">
        <f t="shared" si="780"/>
        <v>394809.23076923075</v>
      </c>
      <c r="O3479" s="932">
        <f t="shared" si="781"/>
        <v>1771562</v>
      </c>
      <c r="P3479" s="932">
        <f t="shared" si="782"/>
        <v>0</v>
      </c>
      <c r="Q3479" s="932">
        <f t="shared" si="783"/>
        <v>0</v>
      </c>
      <c r="R3479" s="966">
        <f t="shared" si="774"/>
        <v>1546862.5661538462</v>
      </c>
      <c r="S3479" s="960">
        <f t="shared" si="775"/>
        <v>276363.67200000002</v>
      </c>
      <c r="T3479" s="961"/>
      <c r="U3479" s="954"/>
    </row>
    <row r="3480" spans="1:21" ht="33" outlineLevel="1">
      <c r="A3480" s="1029" t="s">
        <v>2265</v>
      </c>
      <c r="B3480" s="1029"/>
      <c r="C3480" s="1029"/>
      <c r="D3480" s="1029" t="s">
        <v>8109</v>
      </c>
      <c r="E3480" s="1028" t="s">
        <v>7844</v>
      </c>
      <c r="F3480" s="1078" t="s">
        <v>8110</v>
      </c>
      <c r="G3480" s="928" t="s">
        <v>573</v>
      </c>
      <c r="H3480" s="1010" t="s">
        <v>1026</v>
      </c>
      <c r="I3480" s="990">
        <v>1</v>
      </c>
      <c r="J3480" s="1079">
        <v>4.5780000000000003</v>
      </c>
      <c r="K3480" s="951">
        <v>0.19800000000000001</v>
      </c>
      <c r="L3480" s="952">
        <v>0</v>
      </c>
      <c r="M3480" s="951">
        <v>0</v>
      </c>
      <c r="N3480" s="966">
        <f t="shared" si="780"/>
        <v>394809.23076923075</v>
      </c>
      <c r="O3480" s="932">
        <f t="shared" si="781"/>
        <v>1771562</v>
      </c>
      <c r="P3480" s="932">
        <f t="shared" si="782"/>
        <v>0</v>
      </c>
      <c r="Q3480" s="932">
        <f t="shared" si="783"/>
        <v>0</v>
      </c>
      <c r="R3480" s="966">
        <f t="shared" si="774"/>
        <v>1807436.6584615386</v>
      </c>
      <c r="S3480" s="960">
        <f t="shared" si="775"/>
        <v>350769.27600000001</v>
      </c>
      <c r="T3480" s="961"/>
      <c r="U3480" s="954"/>
    </row>
    <row r="3481" spans="1:21" ht="33" outlineLevel="1">
      <c r="A3481" s="1029" t="s">
        <v>2265</v>
      </c>
      <c r="B3481" s="1029"/>
      <c r="C3481" s="1029"/>
      <c r="D3481" s="1029" t="s">
        <v>8111</v>
      </c>
      <c r="E3481" s="1028" t="s">
        <v>7847</v>
      </c>
      <c r="F3481" s="1078" t="s">
        <v>8112</v>
      </c>
      <c r="G3481" s="928" t="s">
        <v>573</v>
      </c>
      <c r="H3481" s="1010" t="s">
        <v>1026</v>
      </c>
      <c r="I3481" s="990">
        <v>1</v>
      </c>
      <c r="J3481" s="1079">
        <v>5.46</v>
      </c>
      <c r="K3481" s="951">
        <v>0.19800000000000001</v>
      </c>
      <c r="L3481" s="952">
        <v>0</v>
      </c>
      <c r="M3481" s="951">
        <v>0</v>
      </c>
      <c r="N3481" s="966">
        <f t="shared" si="780"/>
        <v>394809.23076923075</v>
      </c>
      <c r="O3481" s="932">
        <f t="shared" si="781"/>
        <v>1771562</v>
      </c>
      <c r="P3481" s="932">
        <f t="shared" si="782"/>
        <v>0</v>
      </c>
      <c r="Q3481" s="932">
        <f t="shared" si="783"/>
        <v>0</v>
      </c>
      <c r="R3481" s="966">
        <f t="shared" si="774"/>
        <v>2155658.4</v>
      </c>
      <c r="S3481" s="960">
        <f t="shared" si="775"/>
        <v>350769.27600000001</v>
      </c>
      <c r="T3481" s="961"/>
      <c r="U3481" s="954"/>
    </row>
    <row r="3482" spans="1:21" ht="33" outlineLevel="1">
      <c r="A3482" s="1029" t="s">
        <v>2265</v>
      </c>
      <c r="B3482" s="1029"/>
      <c r="C3482" s="1029"/>
      <c r="D3482" s="1029" t="s">
        <v>8113</v>
      </c>
      <c r="E3482" s="1028" t="s">
        <v>7850</v>
      </c>
      <c r="F3482" s="1078" t="s">
        <v>8114</v>
      </c>
      <c r="G3482" s="928" t="s">
        <v>573</v>
      </c>
      <c r="H3482" s="1010" t="s">
        <v>1026</v>
      </c>
      <c r="I3482" s="990">
        <v>1</v>
      </c>
      <c r="J3482" s="1079">
        <v>6.702</v>
      </c>
      <c r="K3482" s="951">
        <v>0.23400000000000001</v>
      </c>
      <c r="L3482" s="952">
        <v>0</v>
      </c>
      <c r="M3482" s="951">
        <v>0</v>
      </c>
      <c r="N3482" s="966">
        <f t="shared" si="780"/>
        <v>394809.23076923075</v>
      </c>
      <c r="O3482" s="932">
        <f t="shared" si="781"/>
        <v>1771562</v>
      </c>
      <c r="P3482" s="932">
        <f t="shared" si="782"/>
        <v>0</v>
      </c>
      <c r="Q3482" s="932">
        <f t="shared" si="783"/>
        <v>0</v>
      </c>
      <c r="R3482" s="966">
        <f t="shared" si="774"/>
        <v>2646011.4646153846</v>
      </c>
      <c r="S3482" s="960">
        <f t="shared" si="775"/>
        <v>414545.50800000003</v>
      </c>
      <c r="T3482" s="961"/>
      <c r="U3482" s="954"/>
    </row>
    <row r="3483" spans="1:21" ht="33" outlineLevel="1">
      <c r="A3483" s="1029" t="s">
        <v>2265</v>
      </c>
      <c r="B3483" s="1029"/>
      <c r="C3483" s="1029"/>
      <c r="D3483" s="1029" t="s">
        <v>8115</v>
      </c>
      <c r="E3483" s="1028" t="s">
        <v>7867</v>
      </c>
      <c r="F3483" s="1078" t="s">
        <v>8116</v>
      </c>
      <c r="G3483" s="928" t="s">
        <v>573</v>
      </c>
      <c r="H3483" s="1010" t="s">
        <v>1020</v>
      </c>
      <c r="I3483" s="990">
        <v>1</v>
      </c>
      <c r="J3483" s="1079">
        <v>3.774</v>
      </c>
      <c r="K3483" s="951">
        <v>0.156</v>
      </c>
      <c r="L3483" s="952">
        <v>0</v>
      </c>
      <c r="M3483" s="951">
        <v>0</v>
      </c>
      <c r="N3483" s="966">
        <f t="shared" si="780"/>
        <v>367290</v>
      </c>
      <c r="O3483" s="932">
        <f t="shared" si="781"/>
        <v>1771562</v>
      </c>
      <c r="P3483" s="932">
        <f t="shared" si="782"/>
        <v>0</v>
      </c>
      <c r="Q3483" s="932">
        <f t="shared" si="783"/>
        <v>0</v>
      </c>
      <c r="R3483" s="966">
        <f t="shared" si="774"/>
        <v>1386152.46</v>
      </c>
      <c r="S3483" s="960">
        <f t="shared" si="775"/>
        <v>276363.67200000002</v>
      </c>
      <c r="T3483" s="961"/>
      <c r="U3483" s="954"/>
    </row>
    <row r="3484" spans="1:21" ht="33" outlineLevel="1">
      <c r="A3484" s="1029" t="s">
        <v>2265</v>
      </c>
      <c r="B3484" s="1029"/>
      <c r="C3484" s="1029"/>
      <c r="D3484" s="1029" t="s">
        <v>8117</v>
      </c>
      <c r="E3484" s="1028" t="s">
        <v>7870</v>
      </c>
      <c r="F3484" s="1078" t="s">
        <v>8118</v>
      </c>
      <c r="G3484" s="928" t="s">
        <v>573</v>
      </c>
      <c r="H3484" s="1010" t="s">
        <v>1020</v>
      </c>
      <c r="I3484" s="990">
        <v>1</v>
      </c>
      <c r="J3484" s="1079">
        <v>4.08</v>
      </c>
      <c r="K3484" s="951">
        <v>0.156</v>
      </c>
      <c r="L3484" s="952">
        <v>0</v>
      </c>
      <c r="M3484" s="951">
        <v>0</v>
      </c>
      <c r="N3484" s="966">
        <f t="shared" si="780"/>
        <v>367290</v>
      </c>
      <c r="O3484" s="932">
        <f t="shared" si="781"/>
        <v>1771562</v>
      </c>
      <c r="P3484" s="932">
        <f t="shared" si="782"/>
        <v>0</v>
      </c>
      <c r="Q3484" s="932">
        <f t="shared" si="783"/>
        <v>0</v>
      </c>
      <c r="R3484" s="966">
        <f t="shared" si="774"/>
        <v>1498543.2</v>
      </c>
      <c r="S3484" s="960">
        <f t="shared" si="775"/>
        <v>276363.67200000002</v>
      </c>
      <c r="T3484" s="961"/>
      <c r="U3484" s="954"/>
    </row>
    <row r="3485" spans="1:21" ht="33" outlineLevel="1">
      <c r="A3485" s="1029" t="s">
        <v>2265</v>
      </c>
      <c r="B3485" s="1029"/>
      <c r="C3485" s="1029"/>
      <c r="D3485" s="1029" t="s">
        <v>8119</v>
      </c>
      <c r="E3485" s="1028" t="s">
        <v>7873</v>
      </c>
      <c r="F3485" s="1078" t="s">
        <v>8120</v>
      </c>
      <c r="G3485" s="928" t="s">
        <v>573</v>
      </c>
      <c r="H3485" s="1010" t="s">
        <v>1020</v>
      </c>
      <c r="I3485" s="990">
        <v>1</v>
      </c>
      <c r="J3485" s="1079">
        <v>4.4939999999999998</v>
      </c>
      <c r="K3485" s="951">
        <v>0.156</v>
      </c>
      <c r="L3485" s="952">
        <v>0</v>
      </c>
      <c r="M3485" s="951">
        <v>0</v>
      </c>
      <c r="N3485" s="966">
        <f t="shared" si="780"/>
        <v>367290</v>
      </c>
      <c r="O3485" s="932">
        <f t="shared" si="781"/>
        <v>1771562</v>
      </c>
      <c r="P3485" s="932">
        <f t="shared" si="782"/>
        <v>0</v>
      </c>
      <c r="Q3485" s="932">
        <f t="shared" si="783"/>
        <v>0</v>
      </c>
      <c r="R3485" s="966">
        <f t="shared" si="774"/>
        <v>1650601.26</v>
      </c>
      <c r="S3485" s="960">
        <f t="shared" si="775"/>
        <v>276363.67200000002</v>
      </c>
      <c r="T3485" s="961"/>
      <c r="U3485" s="954"/>
    </row>
    <row r="3486" spans="1:21" ht="33" outlineLevel="1">
      <c r="A3486" s="1029" t="s">
        <v>2265</v>
      </c>
      <c r="B3486" s="1029"/>
      <c r="C3486" s="1029"/>
      <c r="D3486" s="1029" t="s">
        <v>8121</v>
      </c>
      <c r="E3486" s="1028" t="s">
        <v>7876</v>
      </c>
      <c r="F3486" s="1078" t="s">
        <v>8122</v>
      </c>
      <c r="G3486" s="928" t="s">
        <v>573</v>
      </c>
      <c r="H3486" s="1010" t="s">
        <v>1020</v>
      </c>
      <c r="I3486" s="990">
        <v>1</v>
      </c>
      <c r="J3486" s="1079">
        <v>4.5839999999999996</v>
      </c>
      <c r="K3486" s="951">
        <v>0.19800000000000001</v>
      </c>
      <c r="L3486" s="952">
        <v>0</v>
      </c>
      <c r="M3486" s="951">
        <v>0</v>
      </c>
      <c r="N3486" s="966">
        <f t="shared" si="780"/>
        <v>367290</v>
      </c>
      <c r="O3486" s="932">
        <f t="shared" si="781"/>
        <v>1771562</v>
      </c>
      <c r="P3486" s="932">
        <f t="shared" si="782"/>
        <v>0</v>
      </c>
      <c r="Q3486" s="932">
        <f t="shared" si="783"/>
        <v>0</v>
      </c>
      <c r="R3486" s="966">
        <f t="shared" si="774"/>
        <v>1683657.3599999999</v>
      </c>
      <c r="S3486" s="960">
        <f t="shared" si="775"/>
        <v>350769.27600000001</v>
      </c>
      <c r="T3486" s="961"/>
      <c r="U3486" s="954"/>
    </row>
    <row r="3487" spans="1:21" ht="33" outlineLevel="1">
      <c r="A3487" s="1029" t="s">
        <v>2265</v>
      </c>
      <c r="B3487" s="1029"/>
      <c r="C3487" s="1029"/>
      <c r="D3487" s="1029" t="s">
        <v>8123</v>
      </c>
      <c r="E3487" s="1028" t="s">
        <v>7879</v>
      </c>
      <c r="F3487" s="1078" t="s">
        <v>8124</v>
      </c>
      <c r="G3487" s="928" t="s">
        <v>573</v>
      </c>
      <c r="H3487" s="1010" t="s">
        <v>1020</v>
      </c>
      <c r="I3487" s="990">
        <v>1</v>
      </c>
      <c r="J3487" s="1079">
        <v>5.1840000000000002</v>
      </c>
      <c r="K3487" s="951">
        <v>0.19800000000000001</v>
      </c>
      <c r="L3487" s="952">
        <v>0</v>
      </c>
      <c r="M3487" s="951">
        <v>0</v>
      </c>
      <c r="N3487" s="966">
        <f t="shared" si="780"/>
        <v>367290</v>
      </c>
      <c r="O3487" s="932">
        <f t="shared" si="781"/>
        <v>1771562</v>
      </c>
      <c r="P3487" s="932">
        <f t="shared" si="782"/>
        <v>0</v>
      </c>
      <c r="Q3487" s="932">
        <f t="shared" si="783"/>
        <v>0</v>
      </c>
      <c r="R3487" s="966">
        <f t="shared" si="774"/>
        <v>1904031.36</v>
      </c>
      <c r="S3487" s="960">
        <f t="shared" si="775"/>
        <v>350769.27600000001</v>
      </c>
      <c r="T3487" s="961"/>
      <c r="U3487" s="954"/>
    </row>
    <row r="3488" spans="1:21" ht="33" outlineLevel="1">
      <c r="A3488" s="1029" t="s">
        <v>2265</v>
      </c>
      <c r="B3488" s="1029"/>
      <c r="C3488" s="1029"/>
      <c r="D3488" s="1029" t="s">
        <v>8125</v>
      </c>
      <c r="E3488" s="1028" t="s">
        <v>7882</v>
      </c>
      <c r="F3488" s="1078" t="s">
        <v>8126</v>
      </c>
      <c r="G3488" s="928" t="s">
        <v>573</v>
      </c>
      <c r="H3488" s="1010" t="s">
        <v>1020</v>
      </c>
      <c r="I3488" s="990">
        <v>1</v>
      </c>
      <c r="J3488" s="1079">
        <v>5.6280000000000001</v>
      </c>
      <c r="K3488" s="951">
        <v>0.216</v>
      </c>
      <c r="L3488" s="952">
        <v>0</v>
      </c>
      <c r="M3488" s="951">
        <v>0</v>
      </c>
      <c r="N3488" s="966">
        <f t="shared" si="780"/>
        <v>367290</v>
      </c>
      <c r="O3488" s="932">
        <f t="shared" si="781"/>
        <v>1771562</v>
      </c>
      <c r="P3488" s="932">
        <f t="shared" si="782"/>
        <v>0</v>
      </c>
      <c r="Q3488" s="932">
        <f t="shared" si="783"/>
        <v>0</v>
      </c>
      <c r="R3488" s="966">
        <f t="shared" si="774"/>
        <v>2067108.12</v>
      </c>
      <c r="S3488" s="960">
        <f t="shared" si="775"/>
        <v>382657.39199999999</v>
      </c>
      <c r="T3488" s="961"/>
      <c r="U3488" s="954"/>
    </row>
    <row r="3489" spans="1:21" ht="33" outlineLevel="1">
      <c r="A3489" s="1029" t="s">
        <v>2265</v>
      </c>
      <c r="B3489" s="1029"/>
      <c r="C3489" s="1029"/>
      <c r="D3489" s="1029" t="s">
        <v>8127</v>
      </c>
      <c r="E3489" s="1028" t="s">
        <v>7885</v>
      </c>
      <c r="F3489" s="1078" t="s">
        <v>8128</v>
      </c>
      <c r="G3489" s="928" t="s">
        <v>573</v>
      </c>
      <c r="H3489" s="1010" t="s">
        <v>1020</v>
      </c>
      <c r="I3489" s="990">
        <v>1</v>
      </c>
      <c r="J3489" s="1079">
        <v>6.03</v>
      </c>
      <c r="K3489" s="951">
        <v>0.23400000000000001</v>
      </c>
      <c r="L3489" s="952">
        <v>0</v>
      </c>
      <c r="M3489" s="951">
        <v>0</v>
      </c>
      <c r="N3489" s="966">
        <f t="shared" si="780"/>
        <v>367290</v>
      </c>
      <c r="O3489" s="932">
        <f t="shared" si="781"/>
        <v>1771562</v>
      </c>
      <c r="P3489" s="932">
        <f t="shared" si="782"/>
        <v>0</v>
      </c>
      <c r="Q3489" s="932">
        <f t="shared" si="783"/>
        <v>0</v>
      </c>
      <c r="R3489" s="966">
        <f t="shared" si="774"/>
        <v>2214758.7000000002</v>
      </c>
      <c r="S3489" s="960">
        <f t="shared" si="775"/>
        <v>414545.50800000003</v>
      </c>
      <c r="T3489" s="961"/>
      <c r="U3489" s="954"/>
    </row>
    <row r="3490" spans="1:21" ht="33" outlineLevel="1">
      <c r="A3490" s="1029" t="s">
        <v>2265</v>
      </c>
      <c r="B3490" s="1029"/>
      <c r="C3490" s="1029"/>
      <c r="D3490" s="1029" t="s">
        <v>8129</v>
      </c>
      <c r="E3490" s="1028" t="s">
        <v>7888</v>
      </c>
      <c r="F3490" s="1078" t="s">
        <v>8130</v>
      </c>
      <c r="G3490" s="928" t="s">
        <v>573</v>
      </c>
      <c r="H3490" s="1010" t="s">
        <v>1020</v>
      </c>
      <c r="I3490" s="990">
        <v>1</v>
      </c>
      <c r="J3490" s="1079">
        <v>6.5039999999999996</v>
      </c>
      <c r="K3490" s="951">
        <v>0.23400000000000001</v>
      </c>
      <c r="L3490" s="952">
        <v>0</v>
      </c>
      <c r="M3490" s="951">
        <v>0</v>
      </c>
      <c r="N3490" s="966">
        <f t="shared" si="780"/>
        <v>367290</v>
      </c>
      <c r="O3490" s="932">
        <f t="shared" si="781"/>
        <v>1771562</v>
      </c>
      <c r="P3490" s="932">
        <f t="shared" si="782"/>
        <v>0</v>
      </c>
      <c r="Q3490" s="932">
        <f t="shared" si="783"/>
        <v>0</v>
      </c>
      <c r="R3490" s="966">
        <f t="shared" si="774"/>
        <v>2388854.1599999997</v>
      </c>
      <c r="S3490" s="960">
        <f t="shared" si="775"/>
        <v>414545.50800000003</v>
      </c>
      <c r="T3490" s="961"/>
      <c r="U3490" s="954"/>
    </row>
    <row r="3491" spans="1:21" ht="45" customHeight="1" outlineLevel="1">
      <c r="A3491" s="1029" t="s">
        <v>2265</v>
      </c>
      <c r="B3491" s="1029"/>
      <c r="C3491" s="1029"/>
      <c r="D3491" s="1029" t="s">
        <v>8131</v>
      </c>
      <c r="E3491" s="1028" t="s">
        <v>7891</v>
      </c>
      <c r="F3491" s="1078" t="s">
        <v>8132</v>
      </c>
      <c r="G3491" s="928" t="s">
        <v>573</v>
      </c>
      <c r="H3491" s="1010" t="s">
        <v>1020</v>
      </c>
      <c r="I3491" s="990">
        <v>1</v>
      </c>
      <c r="J3491" s="1079">
        <v>7.92</v>
      </c>
      <c r="K3491" s="951">
        <v>0.23400000000000001</v>
      </c>
      <c r="L3491" s="952">
        <v>0</v>
      </c>
      <c r="M3491" s="951">
        <v>0</v>
      </c>
      <c r="N3491" s="966">
        <f t="shared" si="780"/>
        <v>367290</v>
      </c>
      <c r="O3491" s="932">
        <f t="shared" si="781"/>
        <v>1771562</v>
      </c>
      <c r="P3491" s="932">
        <f t="shared" si="782"/>
        <v>0</v>
      </c>
      <c r="Q3491" s="932">
        <f t="shared" si="783"/>
        <v>0</v>
      </c>
      <c r="R3491" s="966">
        <f t="shared" si="774"/>
        <v>2908936.8</v>
      </c>
      <c r="S3491" s="960">
        <f t="shared" si="775"/>
        <v>414545.50800000003</v>
      </c>
      <c r="T3491" s="961"/>
      <c r="U3491" s="954"/>
    </row>
    <row r="3492" spans="1:21" ht="33" outlineLevel="1">
      <c r="A3492" s="1029" t="s">
        <v>2265</v>
      </c>
      <c r="B3492" s="1029"/>
      <c r="C3492" s="1029"/>
      <c r="D3492" s="1029" t="s">
        <v>8133</v>
      </c>
      <c r="E3492" s="1028" t="s">
        <v>7894</v>
      </c>
      <c r="F3492" s="1078" t="s">
        <v>8134</v>
      </c>
      <c r="G3492" s="928" t="s">
        <v>573</v>
      </c>
      <c r="H3492" s="1010" t="s">
        <v>1020</v>
      </c>
      <c r="I3492" s="990">
        <v>1</v>
      </c>
      <c r="J3492" s="1079">
        <v>8.8680000000000003</v>
      </c>
      <c r="K3492" s="951">
        <v>0.23400000000000001</v>
      </c>
      <c r="L3492" s="952">
        <v>0</v>
      </c>
      <c r="M3492" s="951">
        <v>0</v>
      </c>
      <c r="N3492" s="966">
        <f t="shared" si="780"/>
        <v>367290</v>
      </c>
      <c r="O3492" s="932">
        <f t="shared" si="781"/>
        <v>1771562</v>
      </c>
      <c r="P3492" s="932">
        <f t="shared" si="782"/>
        <v>0</v>
      </c>
      <c r="Q3492" s="932">
        <f t="shared" si="783"/>
        <v>0</v>
      </c>
      <c r="R3492" s="966">
        <f t="shared" si="774"/>
        <v>3257127.72</v>
      </c>
      <c r="S3492" s="960">
        <f t="shared" si="775"/>
        <v>414545.50800000003</v>
      </c>
      <c r="T3492" s="961"/>
      <c r="U3492" s="954"/>
    </row>
    <row r="3493" spans="1:21" outlineLevel="1">
      <c r="A3493" s="955"/>
      <c r="B3493" s="955"/>
      <c r="C3493" s="955"/>
      <c r="D3493" s="956"/>
      <c r="E3493" s="955" t="s">
        <v>8135</v>
      </c>
      <c r="F3493" s="1076" t="s">
        <v>8136</v>
      </c>
      <c r="G3493" s="956"/>
      <c r="H3493" s="947"/>
      <c r="I3493" s="990"/>
      <c r="J3493" s="950"/>
      <c r="K3493" s="951"/>
      <c r="L3493" s="952"/>
      <c r="M3493" s="958"/>
      <c r="N3493" s="966"/>
      <c r="O3493" s="932"/>
      <c r="P3493" s="932"/>
      <c r="Q3493" s="932"/>
      <c r="R3493" s="966">
        <f t="shared" si="774"/>
        <v>0</v>
      </c>
      <c r="S3493" s="960">
        <f t="shared" si="775"/>
        <v>0</v>
      </c>
      <c r="T3493" s="961"/>
      <c r="U3493" s="954"/>
    </row>
    <row r="3494" spans="1:21" outlineLevel="1">
      <c r="A3494" s="1029"/>
      <c r="B3494" s="1029"/>
      <c r="C3494" s="1029"/>
      <c r="D3494" s="1029" t="s">
        <v>8137</v>
      </c>
      <c r="E3494" s="1028" t="s">
        <v>7899</v>
      </c>
      <c r="F3494" s="1081" t="s">
        <v>8138</v>
      </c>
      <c r="G3494" s="1029" t="s">
        <v>3</v>
      </c>
      <c r="H3494" s="1082" t="s">
        <v>1020</v>
      </c>
      <c r="I3494" s="990">
        <f>1.1*0.6</f>
        <v>0.66</v>
      </c>
      <c r="J3494" s="1079">
        <v>0.432</v>
      </c>
      <c r="K3494" s="951">
        <v>0</v>
      </c>
      <c r="L3494" s="952">
        <v>0</v>
      </c>
      <c r="M3494" s="951">
        <v>0</v>
      </c>
      <c r="N3494" s="966">
        <f t="shared" ref="N3494:N3520" si="785">VLOOKUP(H3494,DGNC2032,8)</f>
        <v>367290</v>
      </c>
      <c r="O3494" s="932">
        <f t="shared" ref="O3494:O3520" si="786">+IFERROR(VLOOKUP($A3494,DGMTC11,10,0),0)</f>
        <v>0</v>
      </c>
      <c r="P3494" s="932">
        <f t="shared" ref="P3494:P3520" si="787">+IFERROR(VLOOKUP($B3494,DGMTC11,10,0),0)</f>
        <v>0</v>
      </c>
      <c r="Q3494" s="932">
        <f t="shared" ref="Q3494:Q3520" si="788">+IFERROR(VLOOKUP($C3494,DGMTC11,10,0),0)</f>
        <v>0</v>
      </c>
      <c r="R3494" s="966">
        <f t="shared" si="774"/>
        <v>104721.7248</v>
      </c>
      <c r="S3494" s="960">
        <f t="shared" si="775"/>
        <v>0</v>
      </c>
      <c r="T3494" s="961"/>
      <c r="U3494" s="954"/>
    </row>
    <row r="3495" spans="1:21" outlineLevel="1">
      <c r="A3495" s="1029"/>
      <c r="B3495" s="1029"/>
      <c r="C3495" s="1029"/>
      <c r="D3495" s="1029" t="s">
        <v>8139</v>
      </c>
      <c r="E3495" s="1028" t="s">
        <v>7899</v>
      </c>
      <c r="F3495" s="1081" t="s">
        <v>8140</v>
      </c>
      <c r="G3495" s="1029" t="s">
        <v>3</v>
      </c>
      <c r="H3495" s="1082" t="s">
        <v>1020</v>
      </c>
      <c r="I3495" s="990">
        <v>1.1000000000000001</v>
      </c>
      <c r="J3495" s="1079">
        <v>0.432</v>
      </c>
      <c r="K3495" s="951">
        <v>0</v>
      </c>
      <c r="L3495" s="952">
        <v>0</v>
      </c>
      <c r="M3495" s="951">
        <v>0</v>
      </c>
      <c r="N3495" s="966">
        <f t="shared" si="785"/>
        <v>367290</v>
      </c>
      <c r="O3495" s="932">
        <f t="shared" si="786"/>
        <v>0</v>
      </c>
      <c r="P3495" s="932">
        <f t="shared" si="787"/>
        <v>0</v>
      </c>
      <c r="Q3495" s="932">
        <f t="shared" si="788"/>
        <v>0</v>
      </c>
      <c r="R3495" s="966">
        <f t="shared" si="774"/>
        <v>174536.20800000001</v>
      </c>
      <c r="S3495" s="960">
        <f t="shared" si="775"/>
        <v>0</v>
      </c>
      <c r="T3495" s="961"/>
      <c r="U3495" s="954"/>
    </row>
    <row r="3496" spans="1:21" outlineLevel="1">
      <c r="A3496" s="1029"/>
      <c r="B3496" s="1029"/>
      <c r="C3496" s="1029"/>
      <c r="D3496" s="1029" t="s">
        <v>8141</v>
      </c>
      <c r="E3496" s="1028" t="s">
        <v>7904</v>
      </c>
      <c r="F3496" s="1083" t="s">
        <v>8142</v>
      </c>
      <c r="G3496" s="1029" t="s">
        <v>3</v>
      </c>
      <c r="H3496" s="1010" t="s">
        <v>1020</v>
      </c>
      <c r="I3496" s="990">
        <v>1</v>
      </c>
      <c r="J3496" s="1079">
        <v>0.53300000000000003</v>
      </c>
      <c r="K3496" s="951">
        <v>0</v>
      </c>
      <c r="L3496" s="952">
        <v>0</v>
      </c>
      <c r="M3496" s="951">
        <v>0</v>
      </c>
      <c r="N3496" s="966">
        <f t="shared" si="785"/>
        <v>367290</v>
      </c>
      <c r="O3496" s="932">
        <f t="shared" si="786"/>
        <v>0</v>
      </c>
      <c r="P3496" s="932">
        <f t="shared" si="787"/>
        <v>0</v>
      </c>
      <c r="Q3496" s="932">
        <f t="shared" si="788"/>
        <v>0</v>
      </c>
      <c r="R3496" s="966">
        <f t="shared" si="774"/>
        <v>195765.57</v>
      </c>
      <c r="S3496" s="960">
        <f t="shared" si="775"/>
        <v>0</v>
      </c>
      <c r="T3496" s="961"/>
      <c r="U3496" s="954"/>
    </row>
    <row r="3497" spans="1:21" outlineLevel="1">
      <c r="A3497" s="1029"/>
      <c r="B3497" s="1029"/>
      <c r="C3497" s="1029"/>
      <c r="D3497" s="1029" t="s">
        <v>8143</v>
      </c>
      <c r="E3497" s="1028" t="s">
        <v>7907</v>
      </c>
      <c r="F3497" s="1083" t="s">
        <v>8144</v>
      </c>
      <c r="G3497" s="1029" t="s">
        <v>3</v>
      </c>
      <c r="H3497" s="1010" t="s">
        <v>1020</v>
      </c>
      <c r="I3497" s="990">
        <v>1</v>
      </c>
      <c r="J3497" s="1079">
        <v>0.59199999999999997</v>
      </c>
      <c r="K3497" s="951">
        <v>0</v>
      </c>
      <c r="L3497" s="952">
        <v>0</v>
      </c>
      <c r="M3497" s="951">
        <v>0</v>
      </c>
      <c r="N3497" s="966">
        <f t="shared" si="785"/>
        <v>367290</v>
      </c>
      <c r="O3497" s="932">
        <f t="shared" si="786"/>
        <v>0</v>
      </c>
      <c r="P3497" s="932">
        <f t="shared" si="787"/>
        <v>0</v>
      </c>
      <c r="Q3497" s="932">
        <f t="shared" si="788"/>
        <v>0</v>
      </c>
      <c r="R3497" s="966">
        <f t="shared" si="774"/>
        <v>217435.68</v>
      </c>
      <c r="S3497" s="960">
        <f t="shared" si="775"/>
        <v>0</v>
      </c>
      <c r="T3497" s="961"/>
      <c r="U3497" s="954"/>
    </row>
    <row r="3498" spans="1:21" outlineLevel="1">
      <c r="A3498" s="1029"/>
      <c r="B3498" s="1029"/>
      <c r="C3498" s="1029"/>
      <c r="D3498" s="1029" t="s">
        <v>8145</v>
      </c>
      <c r="E3498" s="1028" t="s">
        <v>7910</v>
      </c>
      <c r="F3498" s="1083" t="s">
        <v>8146</v>
      </c>
      <c r="G3498" s="1029" t="s">
        <v>3</v>
      </c>
      <c r="H3498" s="1082" t="s">
        <v>1020</v>
      </c>
      <c r="I3498" s="990">
        <v>1</v>
      </c>
      <c r="J3498" s="1079">
        <v>0.28699999999999998</v>
      </c>
      <c r="K3498" s="951">
        <v>0</v>
      </c>
      <c r="L3498" s="952">
        <v>0</v>
      </c>
      <c r="M3498" s="951">
        <v>0</v>
      </c>
      <c r="N3498" s="966">
        <f t="shared" si="785"/>
        <v>367290</v>
      </c>
      <c r="O3498" s="932">
        <f t="shared" si="786"/>
        <v>0</v>
      </c>
      <c r="P3498" s="932">
        <f t="shared" si="787"/>
        <v>0</v>
      </c>
      <c r="Q3498" s="932">
        <f t="shared" si="788"/>
        <v>0</v>
      </c>
      <c r="R3498" s="966">
        <f t="shared" si="774"/>
        <v>105412.23</v>
      </c>
      <c r="S3498" s="960">
        <f t="shared" si="775"/>
        <v>0</v>
      </c>
      <c r="T3498" s="961"/>
      <c r="U3498" s="954"/>
    </row>
    <row r="3499" spans="1:21" outlineLevel="1">
      <c r="A3499" s="1029" t="s">
        <v>2265</v>
      </c>
      <c r="B3499" s="1029"/>
      <c r="C3499" s="1029"/>
      <c r="D3499" s="1029" t="s">
        <v>8147</v>
      </c>
      <c r="E3499" s="1028" t="s">
        <v>7913</v>
      </c>
      <c r="F3499" s="1083" t="s">
        <v>8148</v>
      </c>
      <c r="G3499" s="1029" t="s">
        <v>3</v>
      </c>
      <c r="H3499" s="1082" t="s">
        <v>1020</v>
      </c>
      <c r="I3499" s="990">
        <v>1</v>
      </c>
      <c r="J3499" s="1079">
        <v>0.86099999999999999</v>
      </c>
      <c r="K3499" s="951">
        <v>4.7E-2</v>
      </c>
      <c r="L3499" s="952">
        <v>0</v>
      </c>
      <c r="M3499" s="951">
        <v>0</v>
      </c>
      <c r="N3499" s="966">
        <f t="shared" si="785"/>
        <v>367290</v>
      </c>
      <c r="O3499" s="932">
        <f t="shared" si="786"/>
        <v>1771562</v>
      </c>
      <c r="P3499" s="932">
        <f t="shared" si="787"/>
        <v>0</v>
      </c>
      <c r="Q3499" s="932">
        <f t="shared" si="788"/>
        <v>0</v>
      </c>
      <c r="R3499" s="966">
        <f t="shared" si="774"/>
        <v>316236.69</v>
      </c>
      <c r="S3499" s="960">
        <f t="shared" si="775"/>
        <v>83263.414000000004</v>
      </c>
      <c r="T3499" s="961"/>
      <c r="U3499" s="954"/>
    </row>
    <row r="3500" spans="1:21" outlineLevel="1">
      <c r="A3500" s="1029" t="s">
        <v>2265</v>
      </c>
      <c r="B3500" s="1029"/>
      <c r="C3500" s="1029"/>
      <c r="D3500" s="1029" t="s">
        <v>8149</v>
      </c>
      <c r="E3500" s="1028" t="s">
        <v>7916</v>
      </c>
      <c r="F3500" s="1083" t="s">
        <v>8150</v>
      </c>
      <c r="G3500" s="1029" t="s">
        <v>3</v>
      </c>
      <c r="H3500" s="1082" t="s">
        <v>1020</v>
      </c>
      <c r="I3500" s="990">
        <v>1</v>
      </c>
      <c r="J3500" s="1079">
        <v>0.86099999999999999</v>
      </c>
      <c r="K3500" s="951">
        <v>4.7E-2</v>
      </c>
      <c r="L3500" s="952">
        <v>0</v>
      </c>
      <c r="M3500" s="951">
        <v>0</v>
      </c>
      <c r="N3500" s="966">
        <f t="shared" si="785"/>
        <v>367290</v>
      </c>
      <c r="O3500" s="932">
        <f t="shared" si="786"/>
        <v>1771562</v>
      </c>
      <c r="P3500" s="932">
        <f t="shared" si="787"/>
        <v>0</v>
      </c>
      <c r="Q3500" s="932">
        <f t="shared" si="788"/>
        <v>0</v>
      </c>
      <c r="R3500" s="966">
        <f t="shared" si="774"/>
        <v>316236.69</v>
      </c>
      <c r="S3500" s="960">
        <f t="shared" si="775"/>
        <v>83263.414000000004</v>
      </c>
      <c r="T3500" s="961"/>
      <c r="U3500" s="954"/>
    </row>
    <row r="3501" spans="1:21" outlineLevel="1">
      <c r="A3501" s="1029" t="s">
        <v>2313</v>
      </c>
      <c r="B3501" s="1029"/>
      <c r="C3501" s="1029"/>
      <c r="D3501" s="1029" t="s">
        <v>8151</v>
      </c>
      <c r="E3501" s="1028" t="s">
        <v>7919</v>
      </c>
      <c r="F3501" s="1081" t="s">
        <v>8152</v>
      </c>
      <c r="G3501" s="1029" t="s">
        <v>159</v>
      </c>
      <c r="H3501" s="1010" t="s">
        <v>1019</v>
      </c>
      <c r="I3501" s="990">
        <v>1.5</v>
      </c>
      <c r="J3501" s="1079">
        <v>0.10199999999999999</v>
      </c>
      <c r="K3501" s="951">
        <v>0.09</v>
      </c>
      <c r="L3501" s="952">
        <v>0</v>
      </c>
      <c r="M3501" s="951">
        <v>0</v>
      </c>
      <c r="N3501" s="966">
        <f t="shared" si="785"/>
        <v>343317.69230769243</v>
      </c>
      <c r="O3501" s="932">
        <f t="shared" si="786"/>
        <v>34628</v>
      </c>
      <c r="P3501" s="932">
        <f t="shared" si="787"/>
        <v>0</v>
      </c>
      <c r="Q3501" s="932">
        <f t="shared" si="788"/>
        <v>0</v>
      </c>
      <c r="R3501" s="966">
        <f t="shared" si="774"/>
        <v>52527.606923076943</v>
      </c>
      <c r="S3501" s="960">
        <f t="shared" si="775"/>
        <v>3116.52</v>
      </c>
      <c r="T3501" s="961"/>
      <c r="U3501" s="954"/>
    </row>
    <row r="3502" spans="1:21" outlineLevel="1">
      <c r="A3502" s="1029" t="s">
        <v>2313</v>
      </c>
      <c r="B3502" s="1029"/>
      <c r="C3502" s="1029"/>
      <c r="D3502" s="1029" t="s">
        <v>8153</v>
      </c>
      <c r="E3502" s="1028" t="s">
        <v>7922</v>
      </c>
      <c r="F3502" s="1081" t="s">
        <v>8154</v>
      </c>
      <c r="G3502" s="1029" t="s">
        <v>159</v>
      </c>
      <c r="H3502" s="1010" t="s">
        <v>1019</v>
      </c>
      <c r="I3502" s="990">
        <v>1.5</v>
      </c>
      <c r="J3502" s="1079">
        <v>0.12</v>
      </c>
      <c r="K3502" s="951">
        <v>0.09</v>
      </c>
      <c r="L3502" s="952">
        <v>0</v>
      </c>
      <c r="M3502" s="951">
        <v>0</v>
      </c>
      <c r="N3502" s="966">
        <f t="shared" si="785"/>
        <v>343317.69230769243</v>
      </c>
      <c r="O3502" s="932">
        <f t="shared" si="786"/>
        <v>34628</v>
      </c>
      <c r="P3502" s="932">
        <f t="shared" si="787"/>
        <v>0</v>
      </c>
      <c r="Q3502" s="932">
        <f t="shared" si="788"/>
        <v>0</v>
      </c>
      <c r="R3502" s="966">
        <f t="shared" si="774"/>
        <v>61797.184615384635</v>
      </c>
      <c r="S3502" s="960">
        <f t="shared" si="775"/>
        <v>3116.52</v>
      </c>
      <c r="T3502" s="961"/>
      <c r="U3502" s="954"/>
    </row>
    <row r="3503" spans="1:21" ht="17.25" outlineLevel="1">
      <c r="A3503" s="1029"/>
      <c r="B3503" s="1029"/>
      <c r="C3503" s="1029"/>
      <c r="D3503" s="1029" t="s">
        <v>8155</v>
      </c>
      <c r="E3503" s="1028" t="s">
        <v>1024</v>
      </c>
      <c r="F3503" s="1081" t="s">
        <v>1025</v>
      </c>
      <c r="G3503" s="1029" t="s">
        <v>159</v>
      </c>
      <c r="H3503" s="1010" t="s">
        <v>1019</v>
      </c>
      <c r="I3503" s="990">
        <v>1</v>
      </c>
      <c r="J3503" s="1079">
        <v>0.18</v>
      </c>
      <c r="K3503" s="951"/>
      <c r="L3503" s="952"/>
      <c r="M3503" s="958"/>
      <c r="N3503" s="966">
        <f t="shared" si="785"/>
        <v>343317.69230769243</v>
      </c>
      <c r="O3503" s="932">
        <f t="shared" si="786"/>
        <v>0</v>
      </c>
      <c r="P3503" s="932">
        <f t="shared" si="787"/>
        <v>0</v>
      </c>
      <c r="Q3503" s="932">
        <f t="shared" si="788"/>
        <v>0</v>
      </c>
      <c r="R3503" s="966">
        <f t="shared" si="774"/>
        <v>61797.184615384635</v>
      </c>
      <c r="S3503" s="960">
        <f t="shared" si="775"/>
        <v>0</v>
      </c>
      <c r="T3503" s="961"/>
      <c r="U3503" s="954"/>
    </row>
    <row r="3504" spans="1:21" outlineLevel="1">
      <c r="A3504" s="1029"/>
      <c r="B3504" s="1029"/>
      <c r="C3504" s="1029"/>
      <c r="D3504" s="1029" t="s">
        <v>8156</v>
      </c>
      <c r="E3504" s="1028" t="s">
        <v>1024</v>
      </c>
      <c r="F3504" s="1081" t="s">
        <v>8157</v>
      </c>
      <c r="G3504" s="1029" t="s">
        <v>159</v>
      </c>
      <c r="H3504" s="1010" t="s">
        <v>1019</v>
      </c>
      <c r="I3504" s="990">
        <v>1</v>
      </c>
      <c r="J3504" s="1079">
        <v>8.4000000000000005E-2</v>
      </c>
      <c r="K3504" s="951">
        <v>0</v>
      </c>
      <c r="L3504" s="952">
        <v>0</v>
      </c>
      <c r="M3504" s="951">
        <v>0</v>
      </c>
      <c r="N3504" s="966">
        <f t="shared" si="785"/>
        <v>343317.69230769243</v>
      </c>
      <c r="O3504" s="932">
        <f t="shared" si="786"/>
        <v>0</v>
      </c>
      <c r="P3504" s="932">
        <f t="shared" si="787"/>
        <v>0</v>
      </c>
      <c r="Q3504" s="932">
        <f t="shared" si="788"/>
        <v>0</v>
      </c>
      <c r="R3504" s="966">
        <f t="shared" si="774"/>
        <v>28838.686153846167</v>
      </c>
      <c r="S3504" s="960">
        <f t="shared" si="775"/>
        <v>0</v>
      </c>
      <c r="T3504" s="961"/>
      <c r="U3504" s="954"/>
    </row>
    <row r="3505" spans="1:21" outlineLevel="1">
      <c r="A3505" s="1029"/>
      <c r="B3505" s="1029"/>
      <c r="C3505" s="1029"/>
      <c r="D3505" s="1029" t="s">
        <v>8158</v>
      </c>
      <c r="E3505" s="1028" t="s">
        <v>1000</v>
      </c>
      <c r="F3505" s="1081" t="s">
        <v>1001</v>
      </c>
      <c r="G3505" s="1029" t="s">
        <v>159</v>
      </c>
      <c r="H3505" s="1010" t="s">
        <v>1019</v>
      </c>
      <c r="I3505" s="990">
        <v>1</v>
      </c>
      <c r="J3505" s="1079">
        <v>0.12</v>
      </c>
      <c r="K3505" s="951">
        <v>0</v>
      </c>
      <c r="L3505" s="952">
        <v>0</v>
      </c>
      <c r="M3505" s="951">
        <v>0</v>
      </c>
      <c r="N3505" s="966">
        <f t="shared" si="785"/>
        <v>343317.69230769243</v>
      </c>
      <c r="O3505" s="932">
        <f t="shared" si="786"/>
        <v>0</v>
      </c>
      <c r="P3505" s="932">
        <f t="shared" si="787"/>
        <v>0</v>
      </c>
      <c r="Q3505" s="932">
        <f t="shared" si="788"/>
        <v>0</v>
      </c>
      <c r="R3505" s="966">
        <f t="shared" si="774"/>
        <v>41198.12307692309</v>
      </c>
      <c r="S3505" s="960">
        <f t="shared" si="775"/>
        <v>0</v>
      </c>
      <c r="T3505" s="961"/>
      <c r="U3505" s="954"/>
    </row>
    <row r="3506" spans="1:21" outlineLevel="1">
      <c r="A3506" s="1029"/>
      <c r="B3506" s="1029"/>
      <c r="C3506" s="1029"/>
      <c r="D3506" s="1029" t="s">
        <v>8159</v>
      </c>
      <c r="E3506" s="1028" t="s">
        <v>1002</v>
      </c>
      <c r="F3506" s="1081" t="s">
        <v>1003</v>
      </c>
      <c r="G3506" s="1029" t="s">
        <v>159</v>
      </c>
      <c r="H3506" s="1010" t="s">
        <v>1019</v>
      </c>
      <c r="I3506" s="990">
        <v>1</v>
      </c>
      <c r="J3506" s="1079">
        <v>0.18</v>
      </c>
      <c r="K3506" s="951">
        <v>0</v>
      </c>
      <c r="L3506" s="952">
        <v>0</v>
      </c>
      <c r="M3506" s="951">
        <v>0</v>
      </c>
      <c r="N3506" s="966">
        <f t="shared" si="785"/>
        <v>343317.69230769243</v>
      </c>
      <c r="O3506" s="932">
        <f t="shared" si="786"/>
        <v>0</v>
      </c>
      <c r="P3506" s="932">
        <f t="shared" si="787"/>
        <v>0</v>
      </c>
      <c r="Q3506" s="932">
        <f t="shared" si="788"/>
        <v>0</v>
      </c>
      <c r="R3506" s="966">
        <f t="shared" si="774"/>
        <v>61797.184615384635</v>
      </c>
      <c r="S3506" s="960">
        <f t="shared" si="775"/>
        <v>0</v>
      </c>
      <c r="T3506" s="961"/>
      <c r="U3506" s="954"/>
    </row>
    <row r="3507" spans="1:21" outlineLevel="1">
      <c r="A3507" s="1029"/>
      <c r="B3507" s="1029"/>
      <c r="C3507" s="1029"/>
      <c r="D3507" s="1029" t="s">
        <v>8160</v>
      </c>
      <c r="E3507" s="1028" t="s">
        <v>7933</v>
      </c>
      <c r="F3507" s="1081" t="s">
        <v>8161</v>
      </c>
      <c r="G3507" s="1029" t="s">
        <v>159</v>
      </c>
      <c r="H3507" s="1010" t="s">
        <v>1019</v>
      </c>
      <c r="I3507" s="990">
        <v>1</v>
      </c>
      <c r="J3507" s="1079">
        <v>0.192</v>
      </c>
      <c r="K3507" s="951">
        <v>0</v>
      </c>
      <c r="L3507" s="952">
        <v>0</v>
      </c>
      <c r="M3507" s="951">
        <v>0</v>
      </c>
      <c r="N3507" s="966">
        <f t="shared" si="785"/>
        <v>343317.69230769243</v>
      </c>
      <c r="O3507" s="932">
        <f t="shared" si="786"/>
        <v>0</v>
      </c>
      <c r="P3507" s="932">
        <f t="shared" si="787"/>
        <v>0</v>
      </c>
      <c r="Q3507" s="932">
        <f t="shared" si="788"/>
        <v>0</v>
      </c>
      <c r="R3507" s="966">
        <f t="shared" si="774"/>
        <v>65916.996923076949</v>
      </c>
      <c r="S3507" s="960">
        <f t="shared" si="775"/>
        <v>0</v>
      </c>
      <c r="T3507" s="961"/>
      <c r="U3507" s="954"/>
    </row>
    <row r="3508" spans="1:21" outlineLevel="1">
      <c r="A3508" s="1029"/>
      <c r="B3508" s="1029"/>
      <c r="C3508" s="1029"/>
      <c r="D3508" s="1029" t="s">
        <v>8162</v>
      </c>
      <c r="E3508" s="1028" t="s">
        <v>7936</v>
      </c>
      <c r="F3508" s="1081" t="s">
        <v>8163</v>
      </c>
      <c r="G3508" s="1029" t="s">
        <v>159</v>
      </c>
      <c r="H3508" s="1010" t="s">
        <v>1019</v>
      </c>
      <c r="I3508" s="990">
        <v>1</v>
      </c>
      <c r="J3508" s="1079">
        <v>0.27</v>
      </c>
      <c r="K3508" s="951">
        <v>0</v>
      </c>
      <c r="L3508" s="952">
        <v>0</v>
      </c>
      <c r="M3508" s="951">
        <v>0</v>
      </c>
      <c r="N3508" s="966">
        <f t="shared" si="785"/>
        <v>343317.69230769243</v>
      </c>
      <c r="O3508" s="932">
        <f t="shared" si="786"/>
        <v>0</v>
      </c>
      <c r="P3508" s="932">
        <f t="shared" si="787"/>
        <v>0</v>
      </c>
      <c r="Q3508" s="932">
        <f t="shared" si="788"/>
        <v>0</v>
      </c>
      <c r="R3508" s="966">
        <f t="shared" si="774"/>
        <v>92695.776923076963</v>
      </c>
      <c r="S3508" s="960">
        <f t="shared" si="775"/>
        <v>0</v>
      </c>
      <c r="T3508" s="961"/>
      <c r="U3508" s="954"/>
    </row>
    <row r="3509" spans="1:21" outlineLevel="1">
      <c r="A3509" s="1029"/>
      <c r="B3509" s="1029"/>
      <c r="C3509" s="1029"/>
      <c r="D3509" s="1029" t="s">
        <v>8164</v>
      </c>
      <c r="E3509" s="1028" t="s">
        <v>7939</v>
      </c>
      <c r="F3509" s="1081" t="s">
        <v>8165</v>
      </c>
      <c r="G3509" s="1029" t="s">
        <v>159</v>
      </c>
      <c r="H3509" s="1010" t="s">
        <v>1019</v>
      </c>
      <c r="I3509" s="990">
        <v>1</v>
      </c>
      <c r="J3509" s="1079">
        <v>0.63600000000000001</v>
      </c>
      <c r="K3509" s="951">
        <v>0</v>
      </c>
      <c r="L3509" s="952">
        <v>0</v>
      </c>
      <c r="M3509" s="951">
        <v>0</v>
      </c>
      <c r="N3509" s="966">
        <f t="shared" si="785"/>
        <v>343317.69230769243</v>
      </c>
      <c r="O3509" s="932">
        <f t="shared" si="786"/>
        <v>0</v>
      </c>
      <c r="P3509" s="932">
        <f t="shared" si="787"/>
        <v>0</v>
      </c>
      <c r="Q3509" s="932">
        <f t="shared" si="788"/>
        <v>0</v>
      </c>
      <c r="R3509" s="966">
        <f t="shared" si="774"/>
        <v>218350.05230769239</v>
      </c>
      <c r="S3509" s="960">
        <f t="shared" si="775"/>
        <v>0</v>
      </c>
      <c r="T3509" s="961"/>
      <c r="U3509" s="954"/>
    </row>
    <row r="3510" spans="1:21" outlineLevel="1">
      <c r="A3510" s="1029"/>
      <c r="B3510" s="1029"/>
      <c r="C3510" s="1029"/>
      <c r="D3510" s="1029" t="s">
        <v>8166</v>
      </c>
      <c r="E3510" s="1028" t="s">
        <v>7942</v>
      </c>
      <c r="F3510" s="1081" t="s">
        <v>8167</v>
      </c>
      <c r="G3510" s="1029" t="s">
        <v>159</v>
      </c>
      <c r="H3510" s="1010" t="s">
        <v>1019</v>
      </c>
      <c r="I3510" s="990">
        <v>1</v>
      </c>
      <c r="J3510" s="1079">
        <v>0.14399999999999999</v>
      </c>
      <c r="K3510" s="951">
        <v>0</v>
      </c>
      <c r="L3510" s="952">
        <v>0</v>
      </c>
      <c r="M3510" s="951">
        <v>0</v>
      </c>
      <c r="N3510" s="966">
        <f t="shared" si="785"/>
        <v>343317.69230769243</v>
      </c>
      <c r="O3510" s="932">
        <f t="shared" si="786"/>
        <v>0</v>
      </c>
      <c r="P3510" s="932">
        <f t="shared" si="787"/>
        <v>0</v>
      </c>
      <c r="Q3510" s="932">
        <f t="shared" si="788"/>
        <v>0</v>
      </c>
      <c r="R3510" s="966">
        <f t="shared" si="774"/>
        <v>49437.747692307705</v>
      </c>
      <c r="S3510" s="960">
        <f t="shared" si="775"/>
        <v>0</v>
      </c>
      <c r="T3510" s="961"/>
      <c r="U3510" s="954"/>
    </row>
    <row r="3511" spans="1:21" outlineLevel="1">
      <c r="A3511" s="1029"/>
      <c r="B3511" s="1029"/>
      <c r="C3511" s="1029"/>
      <c r="D3511" s="1029" t="s">
        <v>8168</v>
      </c>
      <c r="E3511" s="1028" t="s">
        <v>7945</v>
      </c>
      <c r="F3511" s="1081" t="s">
        <v>8169</v>
      </c>
      <c r="G3511" s="1029" t="s">
        <v>159</v>
      </c>
      <c r="H3511" s="1010" t="s">
        <v>1019</v>
      </c>
      <c r="I3511" s="990">
        <v>1</v>
      </c>
      <c r="J3511" s="1079">
        <v>0.23400000000000001</v>
      </c>
      <c r="K3511" s="951">
        <v>0</v>
      </c>
      <c r="L3511" s="952">
        <v>0</v>
      </c>
      <c r="M3511" s="951">
        <v>0</v>
      </c>
      <c r="N3511" s="966">
        <f t="shared" si="785"/>
        <v>343317.69230769243</v>
      </c>
      <c r="O3511" s="932">
        <f t="shared" si="786"/>
        <v>0</v>
      </c>
      <c r="P3511" s="932">
        <f t="shared" si="787"/>
        <v>0</v>
      </c>
      <c r="Q3511" s="932">
        <f t="shared" si="788"/>
        <v>0</v>
      </c>
      <c r="R3511" s="966">
        <f t="shared" si="774"/>
        <v>80336.34000000004</v>
      </c>
      <c r="S3511" s="960">
        <f t="shared" si="775"/>
        <v>0</v>
      </c>
      <c r="T3511" s="961"/>
      <c r="U3511" s="954"/>
    </row>
    <row r="3512" spans="1:21" outlineLevel="1">
      <c r="A3512" s="1029"/>
      <c r="B3512" s="1029"/>
      <c r="C3512" s="1029"/>
      <c r="D3512" s="1029" t="s">
        <v>8170</v>
      </c>
      <c r="E3512" s="1028" t="s">
        <v>7948</v>
      </c>
      <c r="F3512" s="1081" t="s">
        <v>8171</v>
      </c>
      <c r="G3512" s="1029" t="s">
        <v>159</v>
      </c>
      <c r="H3512" s="1010" t="s">
        <v>1019</v>
      </c>
      <c r="I3512" s="990">
        <v>1</v>
      </c>
      <c r="J3512" s="1079">
        <v>0.33</v>
      </c>
      <c r="K3512" s="951">
        <v>0</v>
      </c>
      <c r="L3512" s="952">
        <v>0</v>
      </c>
      <c r="M3512" s="951">
        <v>0</v>
      </c>
      <c r="N3512" s="966">
        <f t="shared" si="785"/>
        <v>343317.69230769243</v>
      </c>
      <c r="O3512" s="932">
        <f t="shared" si="786"/>
        <v>0</v>
      </c>
      <c r="P3512" s="932">
        <f t="shared" si="787"/>
        <v>0</v>
      </c>
      <c r="Q3512" s="932">
        <f t="shared" si="788"/>
        <v>0</v>
      </c>
      <c r="R3512" s="966">
        <f t="shared" si="774"/>
        <v>113294.8384615385</v>
      </c>
      <c r="S3512" s="960">
        <f t="shared" si="775"/>
        <v>0</v>
      </c>
      <c r="T3512" s="961"/>
      <c r="U3512" s="954"/>
    </row>
    <row r="3513" spans="1:21" outlineLevel="1">
      <c r="A3513" s="1029"/>
      <c r="B3513" s="1029"/>
      <c r="C3513" s="1029"/>
      <c r="D3513" s="1029" t="s">
        <v>8172</v>
      </c>
      <c r="E3513" s="1028" t="s">
        <v>7951</v>
      </c>
      <c r="F3513" s="1081" t="s">
        <v>8173</v>
      </c>
      <c r="G3513" s="1029" t="s">
        <v>159</v>
      </c>
      <c r="H3513" s="1010" t="s">
        <v>1019</v>
      </c>
      <c r="I3513" s="990">
        <v>1</v>
      </c>
      <c r="J3513" s="1079">
        <v>0.40200000000000002</v>
      </c>
      <c r="K3513" s="951">
        <v>0</v>
      </c>
      <c r="L3513" s="952">
        <v>0</v>
      </c>
      <c r="M3513" s="951">
        <v>0</v>
      </c>
      <c r="N3513" s="966">
        <f t="shared" si="785"/>
        <v>343317.69230769243</v>
      </c>
      <c r="O3513" s="932">
        <f t="shared" si="786"/>
        <v>0</v>
      </c>
      <c r="P3513" s="932">
        <f t="shared" si="787"/>
        <v>0</v>
      </c>
      <c r="Q3513" s="932">
        <f t="shared" si="788"/>
        <v>0</v>
      </c>
      <c r="R3513" s="966">
        <f t="shared" si="774"/>
        <v>138013.71230769236</v>
      </c>
      <c r="S3513" s="960">
        <f t="shared" si="775"/>
        <v>0</v>
      </c>
      <c r="T3513" s="961"/>
      <c r="U3513" s="954"/>
    </row>
    <row r="3514" spans="1:21" outlineLevel="1">
      <c r="A3514" s="1029"/>
      <c r="B3514" s="1029"/>
      <c r="C3514" s="1029"/>
      <c r="D3514" s="1029" t="s">
        <v>8174</v>
      </c>
      <c r="E3514" s="1028" t="s">
        <v>7954</v>
      </c>
      <c r="F3514" s="1081" t="s">
        <v>8175</v>
      </c>
      <c r="G3514" s="1029" t="s">
        <v>159</v>
      </c>
      <c r="H3514" s="1010" t="s">
        <v>1019</v>
      </c>
      <c r="I3514" s="990">
        <v>1</v>
      </c>
      <c r="J3514" s="1079">
        <v>0.70799999999999996</v>
      </c>
      <c r="K3514" s="951">
        <v>0</v>
      </c>
      <c r="L3514" s="952">
        <v>0</v>
      </c>
      <c r="M3514" s="951">
        <v>0</v>
      </c>
      <c r="N3514" s="966">
        <f t="shared" si="785"/>
        <v>343317.69230769243</v>
      </c>
      <c r="O3514" s="932">
        <f t="shared" si="786"/>
        <v>0</v>
      </c>
      <c r="P3514" s="932">
        <f t="shared" si="787"/>
        <v>0</v>
      </c>
      <c r="Q3514" s="932">
        <f t="shared" si="788"/>
        <v>0</v>
      </c>
      <c r="R3514" s="966">
        <f t="shared" si="774"/>
        <v>243068.92615384623</v>
      </c>
      <c r="S3514" s="960">
        <f t="shared" si="775"/>
        <v>0</v>
      </c>
      <c r="T3514" s="961"/>
      <c r="U3514" s="954"/>
    </row>
    <row r="3515" spans="1:21" outlineLevel="1">
      <c r="A3515" s="1029"/>
      <c r="B3515" s="1029"/>
      <c r="C3515" s="1029"/>
      <c r="D3515" s="1029" t="s">
        <v>8176</v>
      </c>
      <c r="E3515" s="1028" t="s">
        <v>7957</v>
      </c>
      <c r="F3515" s="1081" t="s">
        <v>8177</v>
      </c>
      <c r="G3515" s="1029" t="s">
        <v>159</v>
      </c>
      <c r="H3515" s="1010" t="s">
        <v>1019</v>
      </c>
      <c r="I3515" s="990">
        <v>1</v>
      </c>
      <c r="J3515" s="1079">
        <v>0.94799999999999995</v>
      </c>
      <c r="K3515" s="951">
        <v>0</v>
      </c>
      <c r="L3515" s="952">
        <v>0</v>
      </c>
      <c r="M3515" s="951">
        <v>0</v>
      </c>
      <c r="N3515" s="966">
        <f t="shared" si="785"/>
        <v>343317.69230769243</v>
      </c>
      <c r="O3515" s="932">
        <f t="shared" si="786"/>
        <v>0</v>
      </c>
      <c r="P3515" s="932">
        <f t="shared" si="787"/>
        <v>0</v>
      </c>
      <c r="Q3515" s="932">
        <f t="shared" si="788"/>
        <v>0</v>
      </c>
      <c r="R3515" s="966">
        <f t="shared" si="774"/>
        <v>325465.17230769241</v>
      </c>
      <c r="S3515" s="960">
        <f t="shared" si="775"/>
        <v>0</v>
      </c>
      <c r="T3515" s="961"/>
      <c r="U3515" s="954"/>
    </row>
    <row r="3516" spans="1:21" s="726" customFormat="1" outlineLevel="1">
      <c r="A3516" s="1084"/>
      <c r="B3516" s="1084"/>
      <c r="C3516" s="1084"/>
      <c r="D3516" s="1084" t="s">
        <v>8178</v>
      </c>
      <c r="E3516" s="1085" t="s">
        <v>7960</v>
      </c>
      <c r="F3516" s="1086" t="s">
        <v>8179</v>
      </c>
      <c r="G3516" s="1084" t="s">
        <v>159</v>
      </c>
      <c r="H3516" s="1087" t="s">
        <v>1019</v>
      </c>
      <c r="I3516" s="1017">
        <v>1.5</v>
      </c>
      <c r="J3516" s="1088">
        <f>0.07*0.6</f>
        <v>4.2000000000000003E-2</v>
      </c>
      <c r="K3516" s="1019"/>
      <c r="L3516" s="1020"/>
      <c r="M3516" s="1089"/>
      <c r="N3516" s="1022">
        <f t="shared" si="785"/>
        <v>343317.69230769243</v>
      </c>
      <c r="O3516" s="1023">
        <f t="shared" si="786"/>
        <v>0</v>
      </c>
      <c r="P3516" s="1023">
        <f t="shared" si="787"/>
        <v>0</v>
      </c>
      <c r="Q3516" s="1023">
        <f t="shared" si="788"/>
        <v>0</v>
      </c>
      <c r="R3516" s="1022">
        <f t="shared" si="774"/>
        <v>21629.014615384622</v>
      </c>
      <c r="S3516" s="1024">
        <f t="shared" si="775"/>
        <v>0</v>
      </c>
      <c r="T3516" s="1025"/>
      <c r="U3516" s="1026"/>
    </row>
    <row r="3517" spans="1:21" outlineLevel="1">
      <c r="A3517" s="1029" t="s">
        <v>2265</v>
      </c>
      <c r="B3517" s="1029"/>
      <c r="C3517" s="1029"/>
      <c r="D3517" s="1029" t="s">
        <v>8180</v>
      </c>
      <c r="E3517" s="1028" t="s">
        <v>7963</v>
      </c>
      <c r="F3517" s="1081" t="s">
        <v>8181</v>
      </c>
      <c r="G3517" s="1029" t="s">
        <v>7965</v>
      </c>
      <c r="H3517" s="1010" t="s">
        <v>1020</v>
      </c>
      <c r="I3517" s="990">
        <v>1</v>
      </c>
      <c r="J3517" s="1079">
        <v>1.554</v>
      </c>
      <c r="K3517" s="951">
        <v>7.0000000000000007E-2</v>
      </c>
      <c r="L3517" s="952">
        <v>0</v>
      </c>
      <c r="M3517" s="951">
        <v>0</v>
      </c>
      <c r="N3517" s="966">
        <f t="shared" si="785"/>
        <v>367290</v>
      </c>
      <c r="O3517" s="932">
        <f t="shared" si="786"/>
        <v>1771562</v>
      </c>
      <c r="P3517" s="932">
        <f t="shared" si="787"/>
        <v>0</v>
      </c>
      <c r="Q3517" s="932">
        <f t="shared" si="788"/>
        <v>0</v>
      </c>
      <c r="R3517" s="966">
        <f t="shared" si="774"/>
        <v>570768.66</v>
      </c>
      <c r="S3517" s="960">
        <f t="shared" si="775"/>
        <v>124009.34000000001</v>
      </c>
      <c r="T3517" s="961"/>
      <c r="U3517" s="954"/>
    </row>
    <row r="3518" spans="1:21" outlineLevel="1">
      <c r="A3518" s="1029" t="s">
        <v>2265</v>
      </c>
      <c r="B3518" s="1029"/>
      <c r="C3518" s="1029"/>
      <c r="D3518" s="1029" t="s">
        <v>8182</v>
      </c>
      <c r="E3518" s="1028" t="s">
        <v>7967</v>
      </c>
      <c r="F3518" s="1081" t="s">
        <v>8183</v>
      </c>
      <c r="G3518" s="1029" t="s">
        <v>7965</v>
      </c>
      <c r="H3518" s="1010" t="s">
        <v>1020</v>
      </c>
      <c r="I3518" s="990">
        <v>1</v>
      </c>
      <c r="J3518" s="1079">
        <v>1.946</v>
      </c>
      <c r="K3518" s="951">
        <v>7.0000000000000007E-2</v>
      </c>
      <c r="L3518" s="952">
        <v>0</v>
      </c>
      <c r="M3518" s="951">
        <v>0</v>
      </c>
      <c r="N3518" s="966">
        <f t="shared" si="785"/>
        <v>367290</v>
      </c>
      <c r="O3518" s="932">
        <f t="shared" si="786"/>
        <v>1771562</v>
      </c>
      <c r="P3518" s="932">
        <f t="shared" si="787"/>
        <v>0</v>
      </c>
      <c r="Q3518" s="932">
        <f t="shared" si="788"/>
        <v>0</v>
      </c>
      <c r="R3518" s="966">
        <f t="shared" si="774"/>
        <v>714746.34</v>
      </c>
      <c r="S3518" s="960">
        <f t="shared" si="775"/>
        <v>124009.34000000001</v>
      </c>
      <c r="T3518" s="961"/>
      <c r="U3518" s="954"/>
    </row>
    <row r="3519" spans="1:21" ht="17.25" outlineLevel="1">
      <c r="A3519" s="1029" t="s">
        <v>2265</v>
      </c>
      <c r="B3519" s="1029"/>
      <c r="C3519" s="1029"/>
      <c r="D3519" s="1029" t="s">
        <v>8184</v>
      </c>
      <c r="E3519" s="1028" t="s">
        <v>7970</v>
      </c>
      <c r="F3519" s="1081" t="s">
        <v>8185</v>
      </c>
      <c r="G3519" s="1029" t="s">
        <v>7972</v>
      </c>
      <c r="H3519" s="1010" t="s">
        <v>1026</v>
      </c>
      <c r="I3519" s="990">
        <v>0.8</v>
      </c>
      <c r="J3519" s="1079">
        <v>7.89</v>
      </c>
      <c r="K3519" s="951">
        <v>0.12</v>
      </c>
      <c r="L3519" s="952"/>
      <c r="M3519" s="958"/>
      <c r="N3519" s="966">
        <f t="shared" si="785"/>
        <v>394809.23076923075</v>
      </c>
      <c r="O3519" s="932">
        <f t="shared" si="786"/>
        <v>1771562</v>
      </c>
      <c r="P3519" s="932">
        <f t="shared" si="787"/>
        <v>0</v>
      </c>
      <c r="Q3519" s="932">
        <f t="shared" si="788"/>
        <v>0</v>
      </c>
      <c r="R3519" s="966">
        <f t="shared" si="774"/>
        <v>2492035.8646153845</v>
      </c>
      <c r="S3519" s="960">
        <f t="shared" si="775"/>
        <v>212587.44</v>
      </c>
      <c r="T3519" s="961"/>
      <c r="U3519" s="954"/>
    </row>
    <row r="3520" spans="1:21" ht="17.25" outlineLevel="1">
      <c r="A3520" s="1029" t="s">
        <v>2265</v>
      </c>
      <c r="B3520" s="1029"/>
      <c r="C3520" s="1029"/>
      <c r="D3520" s="1029" t="s">
        <v>8186</v>
      </c>
      <c r="E3520" s="1028" t="s">
        <v>935</v>
      </c>
      <c r="F3520" s="1081" t="s">
        <v>8187</v>
      </c>
      <c r="G3520" s="1029" t="s">
        <v>918</v>
      </c>
      <c r="H3520" s="1010" t="s">
        <v>1026</v>
      </c>
      <c r="I3520" s="990">
        <v>1</v>
      </c>
      <c r="J3520" s="1079">
        <v>1.9670000000000001</v>
      </c>
      <c r="K3520" s="951">
        <v>8.4000000000000005E-2</v>
      </c>
      <c r="L3520" s="952"/>
      <c r="M3520" s="958"/>
      <c r="N3520" s="966">
        <f t="shared" si="785"/>
        <v>394809.23076923075</v>
      </c>
      <c r="O3520" s="932">
        <f t="shared" si="786"/>
        <v>1771562</v>
      </c>
      <c r="P3520" s="932">
        <f t="shared" si="787"/>
        <v>0</v>
      </c>
      <c r="Q3520" s="932">
        <f t="shared" si="788"/>
        <v>0</v>
      </c>
      <c r="R3520" s="966">
        <f t="shared" si="774"/>
        <v>776589.75692307693</v>
      </c>
      <c r="S3520" s="960">
        <f t="shared" si="775"/>
        <v>148811.20800000001</v>
      </c>
      <c r="T3520" s="961"/>
      <c r="U3520" s="954"/>
    </row>
    <row r="3521" spans="1:21" outlineLevel="1">
      <c r="A3521" s="955"/>
      <c r="B3521" s="955"/>
      <c r="C3521" s="955"/>
      <c r="D3521" s="956"/>
      <c r="E3521" s="955" t="s">
        <v>8188</v>
      </c>
      <c r="F3521" s="1090" t="s">
        <v>7976</v>
      </c>
      <c r="G3521" s="1091"/>
      <c r="H3521" s="1092"/>
      <c r="I3521" s="1093"/>
      <c r="J3521" s="1079"/>
      <c r="K3521" s="951"/>
      <c r="L3521" s="952"/>
      <c r="M3521" s="951"/>
      <c r="N3521" s="966"/>
      <c r="O3521" s="932"/>
      <c r="P3521" s="932"/>
      <c r="Q3521" s="932"/>
      <c r="R3521" s="966">
        <f t="shared" si="774"/>
        <v>0</v>
      </c>
      <c r="S3521" s="960">
        <f t="shared" si="775"/>
        <v>0</v>
      </c>
      <c r="T3521" s="961"/>
      <c r="U3521" s="954"/>
    </row>
    <row r="3522" spans="1:21" s="716" customFormat="1" outlineLevel="1">
      <c r="A3522" s="1095"/>
      <c r="B3522" s="1095"/>
      <c r="C3522" s="1095"/>
      <c r="D3522" s="1095" t="s">
        <v>8189</v>
      </c>
      <c r="E3522" s="1096" t="s">
        <v>7978</v>
      </c>
      <c r="F3522" s="1007" t="s">
        <v>8190</v>
      </c>
      <c r="G3522" s="1097" t="s">
        <v>929</v>
      </c>
      <c r="H3522" s="1098" t="s">
        <v>1020</v>
      </c>
      <c r="I3522" s="1099">
        <v>1</v>
      </c>
      <c r="J3522" s="1079">
        <v>2.4E-2</v>
      </c>
      <c r="K3522" s="951">
        <v>0</v>
      </c>
      <c r="L3522" s="952">
        <v>0</v>
      </c>
      <c r="M3522" s="951">
        <v>0</v>
      </c>
      <c r="N3522" s="966">
        <f t="shared" ref="N3522:N3529" si="789">VLOOKUP(H3522,DGNC2032,8)</f>
        <v>367290</v>
      </c>
      <c r="O3522" s="932">
        <f t="shared" ref="O3522:O3529" si="790">+IFERROR(VLOOKUP($A3522,DGMTC11,10,0),0)</f>
        <v>0</v>
      </c>
      <c r="P3522" s="932">
        <f t="shared" ref="P3522:P3529" si="791">+IFERROR(VLOOKUP($B3522,DGMTC11,10,0),0)</f>
        <v>0</v>
      </c>
      <c r="Q3522" s="932">
        <f t="shared" ref="Q3522:Q3529" si="792">+IFERROR(VLOOKUP($C3522,DGMTC11,10,0),0)</f>
        <v>0</v>
      </c>
      <c r="R3522" s="966">
        <f t="shared" si="774"/>
        <v>8814.9600000000009</v>
      </c>
      <c r="S3522" s="960">
        <f t="shared" si="775"/>
        <v>0</v>
      </c>
      <c r="T3522" s="1104"/>
      <c r="U3522" s="943"/>
    </row>
    <row r="3523" spans="1:21" s="716" customFormat="1" outlineLevel="1">
      <c r="A3523" s="1095"/>
      <c r="B3523" s="1095"/>
      <c r="C3523" s="1095"/>
      <c r="D3523" s="1095" t="s">
        <v>8191</v>
      </c>
      <c r="E3523" s="1096" t="s">
        <v>7981</v>
      </c>
      <c r="F3523" s="1007" t="s">
        <v>8192</v>
      </c>
      <c r="G3523" s="1097" t="s">
        <v>929</v>
      </c>
      <c r="H3523" s="1098" t="s">
        <v>1020</v>
      </c>
      <c r="I3523" s="1099">
        <v>1</v>
      </c>
      <c r="J3523" s="1079">
        <v>4.8000000000000001E-2</v>
      </c>
      <c r="K3523" s="951">
        <v>0</v>
      </c>
      <c r="L3523" s="952">
        <v>0</v>
      </c>
      <c r="M3523" s="951">
        <v>0</v>
      </c>
      <c r="N3523" s="966">
        <f t="shared" si="789"/>
        <v>367290</v>
      </c>
      <c r="O3523" s="932">
        <f t="shared" si="790"/>
        <v>0</v>
      </c>
      <c r="P3523" s="932">
        <f t="shared" si="791"/>
        <v>0</v>
      </c>
      <c r="Q3523" s="932">
        <f t="shared" si="792"/>
        <v>0</v>
      </c>
      <c r="R3523" s="966">
        <f t="shared" si="774"/>
        <v>17629.920000000002</v>
      </c>
      <c r="S3523" s="960">
        <f t="shared" si="775"/>
        <v>0</v>
      </c>
      <c r="T3523" s="1104"/>
      <c r="U3523" s="943"/>
    </row>
    <row r="3524" spans="1:21" s="716" customFormat="1" outlineLevel="1">
      <c r="A3524" s="1095"/>
      <c r="B3524" s="1095"/>
      <c r="C3524" s="1095"/>
      <c r="D3524" s="1095" t="s">
        <v>8193</v>
      </c>
      <c r="E3524" s="1096" t="s">
        <v>7984</v>
      </c>
      <c r="F3524" s="1007" t="s">
        <v>8194</v>
      </c>
      <c r="G3524" s="1097" t="s">
        <v>929</v>
      </c>
      <c r="H3524" s="1098" t="s">
        <v>1020</v>
      </c>
      <c r="I3524" s="1099">
        <v>1</v>
      </c>
      <c r="J3524" s="1079">
        <v>7.1999999999999995E-2</v>
      </c>
      <c r="K3524" s="951">
        <v>0</v>
      </c>
      <c r="L3524" s="952">
        <v>0</v>
      </c>
      <c r="M3524" s="951">
        <v>0</v>
      </c>
      <c r="N3524" s="966">
        <f t="shared" si="789"/>
        <v>367290</v>
      </c>
      <c r="O3524" s="932">
        <f t="shared" si="790"/>
        <v>0</v>
      </c>
      <c r="P3524" s="932">
        <f t="shared" si="791"/>
        <v>0</v>
      </c>
      <c r="Q3524" s="932">
        <f t="shared" si="792"/>
        <v>0</v>
      </c>
      <c r="R3524" s="966">
        <f t="shared" si="774"/>
        <v>26444.879999999997</v>
      </c>
      <c r="S3524" s="960">
        <f t="shared" si="775"/>
        <v>0</v>
      </c>
      <c r="T3524" s="1104"/>
      <c r="U3524" s="943"/>
    </row>
    <row r="3525" spans="1:21" s="716" customFormat="1" outlineLevel="1">
      <c r="A3525" s="1095"/>
      <c r="B3525" s="1095"/>
      <c r="C3525" s="1095"/>
      <c r="D3525" s="1095" t="s">
        <v>8195</v>
      </c>
      <c r="E3525" s="1096" t="s">
        <v>7987</v>
      </c>
      <c r="F3525" s="1007" t="s">
        <v>8196</v>
      </c>
      <c r="G3525" s="1097" t="s">
        <v>929</v>
      </c>
      <c r="H3525" s="1098" t="s">
        <v>1020</v>
      </c>
      <c r="I3525" s="1099">
        <v>1</v>
      </c>
      <c r="J3525" s="1079">
        <v>0.12</v>
      </c>
      <c r="K3525" s="951">
        <v>0</v>
      </c>
      <c r="L3525" s="952">
        <v>0</v>
      </c>
      <c r="M3525" s="951">
        <v>0</v>
      </c>
      <c r="N3525" s="966">
        <f t="shared" si="789"/>
        <v>367290</v>
      </c>
      <c r="O3525" s="932">
        <f t="shared" si="790"/>
        <v>0</v>
      </c>
      <c r="P3525" s="932">
        <f t="shared" si="791"/>
        <v>0</v>
      </c>
      <c r="Q3525" s="932">
        <f t="shared" si="792"/>
        <v>0</v>
      </c>
      <c r="R3525" s="966">
        <f t="shared" si="774"/>
        <v>44074.799999999996</v>
      </c>
      <c r="S3525" s="960">
        <f t="shared" si="775"/>
        <v>0</v>
      </c>
      <c r="T3525" s="1104"/>
      <c r="U3525" s="943"/>
    </row>
    <row r="3526" spans="1:21" s="716" customFormat="1" outlineLevel="1">
      <c r="A3526" s="1095"/>
      <c r="B3526" s="1095"/>
      <c r="C3526" s="1095"/>
      <c r="D3526" s="1095" t="s">
        <v>8197</v>
      </c>
      <c r="E3526" s="1096" t="s">
        <v>927</v>
      </c>
      <c r="F3526" s="1007" t="s">
        <v>928</v>
      </c>
      <c r="G3526" s="1097" t="s">
        <v>929</v>
      </c>
      <c r="H3526" s="1098" t="s">
        <v>1020</v>
      </c>
      <c r="I3526" s="1099">
        <v>1</v>
      </c>
      <c r="J3526" s="1079">
        <v>4.2000000000000003E-2</v>
      </c>
      <c r="K3526" s="951">
        <v>0</v>
      </c>
      <c r="L3526" s="952">
        <v>0</v>
      </c>
      <c r="M3526" s="951">
        <v>0</v>
      </c>
      <c r="N3526" s="966">
        <f t="shared" si="789"/>
        <v>367290</v>
      </c>
      <c r="O3526" s="932">
        <f t="shared" si="790"/>
        <v>0</v>
      </c>
      <c r="P3526" s="932">
        <f t="shared" si="791"/>
        <v>0</v>
      </c>
      <c r="Q3526" s="932">
        <f t="shared" si="792"/>
        <v>0</v>
      </c>
      <c r="R3526" s="966">
        <f t="shared" si="774"/>
        <v>15426.18</v>
      </c>
      <c r="S3526" s="960">
        <f t="shared" si="775"/>
        <v>0</v>
      </c>
      <c r="T3526" s="1104"/>
      <c r="U3526" s="943"/>
    </row>
    <row r="3527" spans="1:21" s="716" customFormat="1" outlineLevel="1">
      <c r="A3527" s="1095"/>
      <c r="B3527" s="1095"/>
      <c r="C3527" s="1095"/>
      <c r="D3527" s="1095" t="s">
        <v>8198</v>
      </c>
      <c r="E3527" s="1096" t="s">
        <v>7992</v>
      </c>
      <c r="F3527" s="1007" t="s">
        <v>8199</v>
      </c>
      <c r="G3527" s="1097" t="s">
        <v>929</v>
      </c>
      <c r="H3527" s="1098" t="s">
        <v>1020</v>
      </c>
      <c r="I3527" s="1099">
        <v>1</v>
      </c>
      <c r="J3527" s="1079">
        <v>7.8E-2</v>
      </c>
      <c r="K3527" s="951">
        <v>0</v>
      </c>
      <c r="L3527" s="952">
        <v>0</v>
      </c>
      <c r="M3527" s="951">
        <v>0</v>
      </c>
      <c r="N3527" s="966">
        <f t="shared" si="789"/>
        <v>367290</v>
      </c>
      <c r="O3527" s="932">
        <f t="shared" si="790"/>
        <v>0</v>
      </c>
      <c r="P3527" s="932">
        <f t="shared" si="791"/>
        <v>0</v>
      </c>
      <c r="Q3527" s="932">
        <f t="shared" si="792"/>
        <v>0</v>
      </c>
      <c r="R3527" s="966">
        <f t="shared" si="774"/>
        <v>28648.62</v>
      </c>
      <c r="S3527" s="960">
        <f t="shared" si="775"/>
        <v>0</v>
      </c>
      <c r="T3527" s="1104"/>
      <c r="U3527" s="943"/>
    </row>
    <row r="3528" spans="1:21" s="716" customFormat="1" outlineLevel="1">
      <c r="A3528" s="1095"/>
      <c r="B3528" s="1095"/>
      <c r="C3528" s="1095"/>
      <c r="D3528" s="1095" t="s">
        <v>8200</v>
      </c>
      <c r="E3528" s="1096" t="s">
        <v>7995</v>
      </c>
      <c r="F3528" s="1007" t="s">
        <v>8201</v>
      </c>
      <c r="G3528" s="1097" t="s">
        <v>929</v>
      </c>
      <c r="H3528" s="1098" t="s">
        <v>1020</v>
      </c>
      <c r="I3528" s="1099">
        <v>1</v>
      </c>
      <c r="J3528" s="1079">
        <v>9.6000000000000002E-2</v>
      </c>
      <c r="K3528" s="951">
        <v>0</v>
      </c>
      <c r="L3528" s="952">
        <v>0</v>
      </c>
      <c r="M3528" s="951">
        <v>0</v>
      </c>
      <c r="N3528" s="966">
        <f t="shared" si="789"/>
        <v>367290</v>
      </c>
      <c r="O3528" s="932">
        <f t="shared" si="790"/>
        <v>0</v>
      </c>
      <c r="P3528" s="932">
        <f t="shared" si="791"/>
        <v>0</v>
      </c>
      <c r="Q3528" s="932">
        <f t="shared" si="792"/>
        <v>0</v>
      </c>
      <c r="R3528" s="966">
        <f t="shared" si="774"/>
        <v>35259.840000000004</v>
      </c>
      <c r="S3528" s="960">
        <f t="shared" si="775"/>
        <v>0</v>
      </c>
      <c r="T3528" s="1104"/>
      <c r="U3528" s="943"/>
    </row>
    <row r="3529" spans="1:21" s="716" customFormat="1" outlineLevel="1">
      <c r="A3529" s="1095"/>
      <c r="B3529" s="1095"/>
      <c r="C3529" s="1095"/>
      <c r="D3529" s="1095" t="s">
        <v>8202</v>
      </c>
      <c r="E3529" s="1096" t="s">
        <v>7998</v>
      </c>
      <c r="F3529" s="1007" t="s">
        <v>8203</v>
      </c>
      <c r="G3529" s="1097" t="s">
        <v>929</v>
      </c>
      <c r="H3529" s="1098" t="s">
        <v>1020</v>
      </c>
      <c r="I3529" s="1099">
        <v>1</v>
      </c>
      <c r="J3529" s="1079">
        <v>0.14399999999999999</v>
      </c>
      <c r="K3529" s="951">
        <v>0</v>
      </c>
      <c r="L3529" s="952">
        <v>0</v>
      </c>
      <c r="M3529" s="951">
        <v>0</v>
      </c>
      <c r="N3529" s="966">
        <f t="shared" si="789"/>
        <v>367290</v>
      </c>
      <c r="O3529" s="932">
        <f t="shared" si="790"/>
        <v>0</v>
      </c>
      <c r="P3529" s="932">
        <f t="shared" si="791"/>
        <v>0</v>
      </c>
      <c r="Q3529" s="932">
        <f t="shared" si="792"/>
        <v>0</v>
      </c>
      <c r="R3529" s="966">
        <f t="shared" si="774"/>
        <v>52889.759999999995</v>
      </c>
      <c r="S3529" s="960">
        <f t="shared" si="775"/>
        <v>0</v>
      </c>
      <c r="T3529" s="1104"/>
      <c r="U3529" s="943"/>
    </row>
    <row r="3530" spans="1:21" outlineLevel="1">
      <c r="A3530" s="955"/>
      <c r="B3530" s="955"/>
      <c r="C3530" s="955"/>
      <c r="D3530" s="956"/>
      <c r="E3530" s="955" t="s">
        <v>8204</v>
      </c>
      <c r="F3530" s="1090" t="s">
        <v>8001</v>
      </c>
      <c r="G3530" s="1091"/>
      <c r="H3530" s="1092"/>
      <c r="I3530" s="1093"/>
      <c r="J3530" s="1079"/>
      <c r="K3530" s="951"/>
      <c r="L3530" s="952"/>
      <c r="M3530" s="951"/>
      <c r="N3530" s="966"/>
      <c r="O3530" s="932"/>
      <c r="P3530" s="932"/>
      <c r="Q3530" s="932"/>
      <c r="R3530" s="966">
        <f t="shared" si="774"/>
        <v>0</v>
      </c>
      <c r="S3530" s="960">
        <f t="shared" si="775"/>
        <v>0</v>
      </c>
      <c r="T3530" s="961"/>
      <c r="U3530" s="954"/>
    </row>
    <row r="3531" spans="1:21" outlineLevel="1">
      <c r="A3531" s="1006"/>
      <c r="B3531" s="1006"/>
      <c r="C3531" s="1006"/>
      <c r="D3531" s="1006" t="s">
        <v>8205</v>
      </c>
      <c r="E3531" s="968" t="s">
        <v>8003</v>
      </c>
      <c r="F3531" s="1007" t="s">
        <v>8206</v>
      </c>
      <c r="G3531" s="947" t="s">
        <v>918</v>
      </c>
      <c r="H3531" s="1010" t="s">
        <v>1020</v>
      </c>
      <c r="I3531" s="990">
        <v>1</v>
      </c>
      <c r="J3531" s="1079">
        <v>0.30299999999999999</v>
      </c>
      <c r="K3531" s="951">
        <v>0</v>
      </c>
      <c r="L3531" s="952">
        <v>0</v>
      </c>
      <c r="M3531" s="951">
        <v>0</v>
      </c>
      <c r="N3531" s="966">
        <f t="shared" ref="N3531:N3543" si="793">VLOOKUP(H3531,DGNC2032,8)</f>
        <v>367290</v>
      </c>
      <c r="O3531" s="932">
        <f>+IFERROR(VLOOKUP($A3531,DGMTC11,10,0),0)</f>
        <v>0</v>
      </c>
      <c r="P3531" s="932">
        <f t="shared" ref="P3531:P3543" si="794">+IFERROR(VLOOKUP($B3531,DGMTC11,10,0),0)</f>
        <v>0</v>
      </c>
      <c r="Q3531" s="932">
        <f t="shared" ref="Q3531:Q3543" si="795">+IFERROR(VLOOKUP($C3531,DGMTC11,10,0),0)</f>
        <v>0</v>
      </c>
      <c r="R3531" s="966">
        <f t="shared" si="774"/>
        <v>111288.87</v>
      </c>
      <c r="S3531" s="960">
        <f t="shared" si="775"/>
        <v>0</v>
      </c>
      <c r="T3531" s="961"/>
      <c r="U3531" s="954"/>
    </row>
    <row r="3532" spans="1:21" s="984" customFormat="1" outlineLevel="1">
      <c r="A3532" s="1108" t="s">
        <v>2357</v>
      </c>
      <c r="B3532" s="1108"/>
      <c r="C3532" s="1108"/>
      <c r="D3532" s="1108" t="s">
        <v>8207</v>
      </c>
      <c r="E3532" s="1109" t="s">
        <v>8006</v>
      </c>
      <c r="F3532" s="1110" t="s">
        <v>8208</v>
      </c>
      <c r="G3532" s="1111" t="s">
        <v>159</v>
      </c>
      <c r="H3532" s="1112" t="s">
        <v>1026</v>
      </c>
      <c r="I3532" s="1113">
        <v>1</v>
      </c>
      <c r="J3532" s="1114">
        <v>1.6E-2</v>
      </c>
      <c r="K3532" s="977">
        <v>2.5000000000000001E-2</v>
      </c>
      <c r="L3532" s="978">
        <v>0</v>
      </c>
      <c r="M3532" s="977">
        <v>0</v>
      </c>
      <c r="N3532" s="979">
        <f t="shared" si="793"/>
        <v>394809.23076923075</v>
      </c>
      <c r="O3532" s="980">
        <f t="shared" ref="O3532:O3541" si="796">+IFERROR(VLOOKUP($A3532,DGMTC7606,10,0),0)</f>
        <v>87417.987999999998</v>
      </c>
      <c r="P3532" s="980">
        <f t="shared" si="794"/>
        <v>0</v>
      </c>
      <c r="Q3532" s="980">
        <f t="shared" si="795"/>
        <v>0</v>
      </c>
      <c r="R3532" s="979">
        <f t="shared" si="774"/>
        <v>6316.9476923076918</v>
      </c>
      <c r="S3532" s="981">
        <f t="shared" si="775"/>
        <v>2185.4497000000001</v>
      </c>
      <c r="T3532" s="982"/>
      <c r="U3532" s="983"/>
    </row>
    <row r="3533" spans="1:21" outlineLevel="1">
      <c r="A3533" s="1027" t="s">
        <v>2357</v>
      </c>
      <c r="B3533" s="1027"/>
      <c r="C3533" s="1027"/>
      <c r="D3533" s="1027" t="s">
        <v>8209</v>
      </c>
      <c r="E3533" s="1028" t="s">
        <v>8009</v>
      </c>
      <c r="F3533" s="1081" t="s">
        <v>8210</v>
      </c>
      <c r="G3533" s="1029" t="s">
        <v>159</v>
      </c>
      <c r="H3533" s="1010" t="s">
        <v>1026</v>
      </c>
      <c r="I3533" s="990">
        <v>1</v>
      </c>
      <c r="J3533" s="1079">
        <v>2.9000000000000001E-2</v>
      </c>
      <c r="K3533" s="951">
        <v>2.5000000000000001E-2</v>
      </c>
      <c r="L3533" s="952">
        <v>0</v>
      </c>
      <c r="M3533" s="951">
        <v>0</v>
      </c>
      <c r="N3533" s="966">
        <f t="shared" si="793"/>
        <v>394809.23076923075</v>
      </c>
      <c r="O3533" s="932">
        <f t="shared" si="796"/>
        <v>87417.987999999998</v>
      </c>
      <c r="P3533" s="932">
        <f t="shared" si="794"/>
        <v>0</v>
      </c>
      <c r="Q3533" s="932">
        <f t="shared" si="795"/>
        <v>0</v>
      </c>
      <c r="R3533" s="966">
        <f t="shared" si="774"/>
        <v>11449.467692307693</v>
      </c>
      <c r="S3533" s="960">
        <f t="shared" si="775"/>
        <v>2185.4497000000001</v>
      </c>
      <c r="T3533" s="961"/>
      <c r="U3533" s="954"/>
    </row>
    <row r="3534" spans="1:21" outlineLevel="1">
      <c r="A3534" s="1027" t="s">
        <v>2357</v>
      </c>
      <c r="B3534" s="1027"/>
      <c r="C3534" s="1027"/>
      <c r="D3534" s="1027" t="s">
        <v>8211</v>
      </c>
      <c r="E3534" s="1028" t="s">
        <v>8012</v>
      </c>
      <c r="F3534" s="1081" t="s">
        <v>8212</v>
      </c>
      <c r="G3534" s="1029" t="s">
        <v>159</v>
      </c>
      <c r="H3534" s="1010" t="s">
        <v>1026</v>
      </c>
      <c r="I3534" s="990">
        <v>1</v>
      </c>
      <c r="J3534" s="1079">
        <v>4.4999999999999998E-2</v>
      </c>
      <c r="K3534" s="951">
        <v>0.03</v>
      </c>
      <c r="L3534" s="952">
        <v>0</v>
      </c>
      <c r="M3534" s="951">
        <v>0</v>
      </c>
      <c r="N3534" s="966">
        <f t="shared" si="793"/>
        <v>394809.23076923075</v>
      </c>
      <c r="O3534" s="932">
        <f t="shared" si="796"/>
        <v>87417.987999999998</v>
      </c>
      <c r="P3534" s="932">
        <f t="shared" si="794"/>
        <v>0</v>
      </c>
      <c r="Q3534" s="932">
        <f t="shared" si="795"/>
        <v>0</v>
      </c>
      <c r="R3534" s="966">
        <f t="shared" si="774"/>
        <v>17766.415384615382</v>
      </c>
      <c r="S3534" s="960">
        <f t="shared" si="775"/>
        <v>2622.53964</v>
      </c>
      <c r="T3534" s="961"/>
      <c r="U3534" s="954"/>
    </row>
    <row r="3535" spans="1:21" outlineLevel="1">
      <c r="A3535" s="1027" t="s">
        <v>2357</v>
      </c>
      <c r="B3535" s="1027"/>
      <c r="C3535" s="1027"/>
      <c r="D3535" s="1027" t="s">
        <v>8213</v>
      </c>
      <c r="E3535" s="1028" t="s">
        <v>8015</v>
      </c>
      <c r="F3535" s="1081" t="s">
        <v>8214</v>
      </c>
      <c r="G3535" s="1029" t="s">
        <v>159</v>
      </c>
      <c r="H3535" s="1010" t="s">
        <v>1026</v>
      </c>
      <c r="I3535" s="990">
        <v>1</v>
      </c>
      <c r="J3535" s="1079">
        <v>5.7000000000000002E-2</v>
      </c>
      <c r="K3535" s="951">
        <v>0.03</v>
      </c>
      <c r="L3535" s="952">
        <v>0</v>
      </c>
      <c r="M3535" s="951">
        <v>0</v>
      </c>
      <c r="N3535" s="966">
        <f t="shared" si="793"/>
        <v>394809.23076923075</v>
      </c>
      <c r="O3535" s="932">
        <f t="shared" si="796"/>
        <v>87417.987999999998</v>
      </c>
      <c r="P3535" s="932">
        <f t="shared" si="794"/>
        <v>0</v>
      </c>
      <c r="Q3535" s="932">
        <f t="shared" si="795"/>
        <v>0</v>
      </c>
      <c r="R3535" s="966">
        <f t="shared" si="774"/>
        <v>22504.126153846155</v>
      </c>
      <c r="S3535" s="960">
        <f t="shared" si="775"/>
        <v>2622.53964</v>
      </c>
      <c r="T3535" s="961"/>
      <c r="U3535" s="954"/>
    </row>
    <row r="3536" spans="1:21" outlineLevel="1">
      <c r="A3536" s="1027" t="s">
        <v>2357</v>
      </c>
      <c r="B3536" s="1027"/>
      <c r="C3536" s="1027"/>
      <c r="D3536" s="1027" t="s">
        <v>8215</v>
      </c>
      <c r="E3536" s="1028" t="s">
        <v>8018</v>
      </c>
      <c r="F3536" s="1081" t="s">
        <v>8216</v>
      </c>
      <c r="G3536" s="1029" t="s">
        <v>159</v>
      </c>
      <c r="H3536" s="1010" t="s">
        <v>1026</v>
      </c>
      <c r="I3536" s="990">
        <v>1</v>
      </c>
      <c r="J3536" s="1079">
        <v>7.3999999999999996E-2</v>
      </c>
      <c r="K3536" s="951">
        <v>3.5000000000000003E-2</v>
      </c>
      <c r="L3536" s="952">
        <v>0</v>
      </c>
      <c r="M3536" s="951">
        <v>0</v>
      </c>
      <c r="N3536" s="966">
        <f t="shared" si="793"/>
        <v>394809.23076923075</v>
      </c>
      <c r="O3536" s="932">
        <f t="shared" si="796"/>
        <v>87417.987999999998</v>
      </c>
      <c r="P3536" s="932">
        <f t="shared" si="794"/>
        <v>0</v>
      </c>
      <c r="Q3536" s="932">
        <f t="shared" si="795"/>
        <v>0</v>
      </c>
      <c r="R3536" s="966">
        <f t="shared" si="774"/>
        <v>29215.883076923074</v>
      </c>
      <c r="S3536" s="960">
        <f t="shared" si="775"/>
        <v>3059.6295800000003</v>
      </c>
      <c r="T3536" s="961"/>
      <c r="U3536" s="954"/>
    </row>
    <row r="3537" spans="1:21" outlineLevel="1">
      <c r="A3537" s="1027" t="s">
        <v>2357</v>
      </c>
      <c r="B3537" s="1027"/>
      <c r="C3537" s="1027"/>
      <c r="D3537" s="1027" t="s">
        <v>8217</v>
      </c>
      <c r="E3537" s="1028" t="s">
        <v>8021</v>
      </c>
      <c r="F3537" s="1081" t="s">
        <v>8218</v>
      </c>
      <c r="G3537" s="1029" t="s">
        <v>159</v>
      </c>
      <c r="H3537" s="1010" t="s">
        <v>1026</v>
      </c>
      <c r="I3537" s="990">
        <v>1</v>
      </c>
      <c r="J3537" s="1079">
        <v>0.09</v>
      </c>
      <c r="K3537" s="951">
        <v>0.04</v>
      </c>
      <c r="L3537" s="952">
        <v>0</v>
      </c>
      <c r="M3537" s="951">
        <v>0</v>
      </c>
      <c r="N3537" s="966">
        <f t="shared" si="793"/>
        <v>394809.23076923075</v>
      </c>
      <c r="O3537" s="932">
        <f t="shared" si="796"/>
        <v>87417.987999999998</v>
      </c>
      <c r="P3537" s="932">
        <f t="shared" si="794"/>
        <v>0</v>
      </c>
      <c r="Q3537" s="932">
        <f t="shared" si="795"/>
        <v>0</v>
      </c>
      <c r="R3537" s="966">
        <f t="shared" si="774"/>
        <v>35532.830769230764</v>
      </c>
      <c r="S3537" s="960">
        <f t="shared" si="775"/>
        <v>3496.7195200000001</v>
      </c>
      <c r="T3537" s="961"/>
      <c r="U3537" s="954"/>
    </row>
    <row r="3538" spans="1:21" outlineLevel="1">
      <c r="A3538" s="1027" t="s">
        <v>2357</v>
      </c>
      <c r="B3538" s="1027"/>
      <c r="C3538" s="1027"/>
      <c r="D3538" s="1027" t="s">
        <v>8219</v>
      </c>
      <c r="E3538" s="1028" t="s">
        <v>8024</v>
      </c>
      <c r="F3538" s="1081" t="s">
        <v>8220</v>
      </c>
      <c r="G3538" s="1029" t="s">
        <v>159</v>
      </c>
      <c r="H3538" s="1010" t="s">
        <v>1026</v>
      </c>
      <c r="I3538" s="990">
        <v>1</v>
      </c>
      <c r="J3538" s="1079">
        <v>0.108</v>
      </c>
      <c r="K3538" s="951">
        <v>4.4999999999999998E-2</v>
      </c>
      <c r="L3538" s="952">
        <v>0</v>
      </c>
      <c r="M3538" s="951">
        <v>0</v>
      </c>
      <c r="N3538" s="966">
        <f t="shared" si="793"/>
        <v>394809.23076923075</v>
      </c>
      <c r="O3538" s="932">
        <f t="shared" si="796"/>
        <v>87417.987999999998</v>
      </c>
      <c r="P3538" s="932">
        <f t="shared" si="794"/>
        <v>0</v>
      </c>
      <c r="Q3538" s="932">
        <f t="shared" si="795"/>
        <v>0</v>
      </c>
      <c r="R3538" s="966">
        <f t="shared" si="774"/>
        <v>42639.396923076922</v>
      </c>
      <c r="S3538" s="960">
        <f t="shared" si="775"/>
        <v>3933.8094599999999</v>
      </c>
      <c r="T3538" s="961"/>
      <c r="U3538" s="954"/>
    </row>
    <row r="3539" spans="1:21" outlineLevel="1">
      <c r="A3539" s="1027" t="s">
        <v>2357</v>
      </c>
      <c r="B3539" s="1027"/>
      <c r="C3539" s="1027"/>
      <c r="D3539" s="1027" t="s">
        <v>8221</v>
      </c>
      <c r="E3539" s="1028" t="s">
        <v>8027</v>
      </c>
      <c r="F3539" s="1081" t="s">
        <v>8222</v>
      </c>
      <c r="G3539" s="1029" t="s">
        <v>159</v>
      </c>
      <c r="H3539" s="1010" t="s">
        <v>1026</v>
      </c>
      <c r="I3539" s="990">
        <v>1</v>
      </c>
      <c r="J3539" s="1079">
        <v>0.13500000000000001</v>
      </c>
      <c r="K3539" s="951">
        <v>0.05</v>
      </c>
      <c r="L3539" s="952">
        <v>0</v>
      </c>
      <c r="M3539" s="951">
        <v>0</v>
      </c>
      <c r="N3539" s="966">
        <f t="shared" si="793"/>
        <v>394809.23076923075</v>
      </c>
      <c r="O3539" s="932">
        <f t="shared" si="796"/>
        <v>87417.987999999998</v>
      </c>
      <c r="P3539" s="932">
        <f t="shared" si="794"/>
        <v>0</v>
      </c>
      <c r="Q3539" s="932">
        <f t="shared" si="795"/>
        <v>0</v>
      </c>
      <c r="R3539" s="966">
        <f t="shared" si="774"/>
        <v>53299.246153846158</v>
      </c>
      <c r="S3539" s="960">
        <f t="shared" si="775"/>
        <v>4370.8994000000002</v>
      </c>
      <c r="T3539" s="961"/>
      <c r="U3539" s="954"/>
    </row>
    <row r="3540" spans="1:21" outlineLevel="1">
      <c r="A3540" s="1027" t="s">
        <v>2357</v>
      </c>
      <c r="B3540" s="1027"/>
      <c r="C3540" s="1027"/>
      <c r="D3540" s="1027" t="s">
        <v>8223</v>
      </c>
      <c r="E3540" s="1028" t="s">
        <v>8030</v>
      </c>
      <c r="F3540" s="1081" t="s">
        <v>8224</v>
      </c>
      <c r="G3540" s="1029" t="s">
        <v>159</v>
      </c>
      <c r="H3540" s="1010" t="s">
        <v>1026</v>
      </c>
      <c r="I3540" s="990">
        <v>1</v>
      </c>
      <c r="J3540" s="1079">
        <v>0.161</v>
      </c>
      <c r="K3540" s="951">
        <v>7.0000000000000007E-2</v>
      </c>
      <c r="L3540" s="952">
        <v>0</v>
      </c>
      <c r="M3540" s="951">
        <v>0</v>
      </c>
      <c r="N3540" s="966">
        <f t="shared" si="793"/>
        <v>394809.23076923075</v>
      </c>
      <c r="O3540" s="932">
        <f t="shared" si="796"/>
        <v>87417.987999999998</v>
      </c>
      <c r="P3540" s="932">
        <f t="shared" si="794"/>
        <v>0</v>
      </c>
      <c r="Q3540" s="932">
        <f t="shared" si="795"/>
        <v>0</v>
      </c>
      <c r="R3540" s="966">
        <f t="shared" si="774"/>
        <v>63564.286153846151</v>
      </c>
      <c r="S3540" s="960">
        <f t="shared" si="775"/>
        <v>6119.2591600000005</v>
      </c>
      <c r="T3540" s="961"/>
      <c r="U3540" s="954"/>
    </row>
    <row r="3541" spans="1:21" outlineLevel="1">
      <c r="A3541" s="1027" t="s">
        <v>2357</v>
      </c>
      <c r="B3541" s="1027"/>
      <c r="C3541" s="1027"/>
      <c r="D3541" s="1027" t="s">
        <v>8225</v>
      </c>
      <c r="E3541" s="1028" t="s">
        <v>8033</v>
      </c>
      <c r="F3541" s="1081" t="s">
        <v>8226</v>
      </c>
      <c r="G3541" s="1029" t="s">
        <v>159</v>
      </c>
      <c r="H3541" s="1010" t="s">
        <v>1026</v>
      </c>
      <c r="I3541" s="990">
        <v>1</v>
      </c>
      <c r="J3541" s="1079">
        <v>0.214</v>
      </c>
      <c r="K3541" s="951">
        <v>0.09</v>
      </c>
      <c r="L3541" s="952">
        <v>0</v>
      </c>
      <c r="M3541" s="951">
        <v>0</v>
      </c>
      <c r="N3541" s="966">
        <f t="shared" si="793"/>
        <v>394809.23076923075</v>
      </c>
      <c r="O3541" s="932">
        <f t="shared" si="796"/>
        <v>87417.987999999998</v>
      </c>
      <c r="P3541" s="932">
        <f t="shared" si="794"/>
        <v>0</v>
      </c>
      <c r="Q3541" s="932">
        <f t="shared" si="795"/>
        <v>0</v>
      </c>
      <c r="R3541" s="966">
        <f t="shared" si="774"/>
        <v>84489.175384615373</v>
      </c>
      <c r="S3541" s="960">
        <f t="shared" si="775"/>
        <v>7867.6189199999999</v>
      </c>
      <c r="T3541" s="961"/>
      <c r="U3541" s="954"/>
    </row>
    <row r="3542" spans="1:21" outlineLevel="1">
      <c r="A3542" s="1027"/>
      <c r="B3542" s="1027"/>
      <c r="C3542" s="1027"/>
      <c r="D3542" s="1027" t="s">
        <v>8227</v>
      </c>
      <c r="E3542" s="1028" t="s">
        <v>1010</v>
      </c>
      <c r="F3542" s="1081" t="s">
        <v>1027</v>
      </c>
      <c r="G3542" s="1029" t="s">
        <v>159</v>
      </c>
      <c r="H3542" s="1010" t="s">
        <v>1019</v>
      </c>
      <c r="I3542" s="1030">
        <v>1</v>
      </c>
      <c r="J3542" s="1079">
        <v>0.39600000000000002</v>
      </c>
      <c r="K3542" s="951">
        <v>5.3999999999999999E-2</v>
      </c>
      <c r="L3542" s="952">
        <v>0</v>
      </c>
      <c r="M3542" s="951">
        <v>0</v>
      </c>
      <c r="N3542" s="966">
        <f t="shared" si="793"/>
        <v>343317.69230769243</v>
      </c>
      <c r="O3542" s="932">
        <f>+IFERROR(VLOOKUP($A3542,DGMTC11,10,0),0)</f>
        <v>0</v>
      </c>
      <c r="P3542" s="932">
        <f t="shared" si="794"/>
        <v>0</v>
      </c>
      <c r="Q3542" s="932">
        <f t="shared" si="795"/>
        <v>0</v>
      </c>
      <c r="R3542" s="966">
        <f t="shared" si="774"/>
        <v>135953.80615384621</v>
      </c>
      <c r="S3542" s="960">
        <f t="shared" si="775"/>
        <v>0</v>
      </c>
      <c r="T3542" s="961"/>
      <c r="U3542" s="954"/>
    </row>
    <row r="3543" spans="1:21" outlineLevel="1">
      <c r="A3543" s="1027"/>
      <c r="B3543" s="1027"/>
      <c r="C3543" s="1027"/>
      <c r="D3543" s="1027" t="s">
        <v>8228</v>
      </c>
      <c r="E3543" s="1028" t="s">
        <v>1007</v>
      </c>
      <c r="F3543" s="1081" t="s">
        <v>1028</v>
      </c>
      <c r="G3543" s="1029" t="s">
        <v>159</v>
      </c>
      <c r="H3543" s="1010" t="s">
        <v>1019</v>
      </c>
      <c r="I3543" s="1030">
        <v>1</v>
      </c>
      <c r="J3543" s="1079">
        <v>0.55200000000000005</v>
      </c>
      <c r="K3543" s="951">
        <v>0</v>
      </c>
      <c r="L3543" s="952">
        <v>0</v>
      </c>
      <c r="M3543" s="951">
        <v>0</v>
      </c>
      <c r="N3543" s="966">
        <f t="shared" si="793"/>
        <v>343317.69230769243</v>
      </c>
      <c r="O3543" s="932">
        <f>+IFERROR(VLOOKUP($A3543,DGMTC11,10,0),0)</f>
        <v>0</v>
      </c>
      <c r="P3543" s="932">
        <f t="shared" si="794"/>
        <v>0</v>
      </c>
      <c r="Q3543" s="932">
        <f t="shared" si="795"/>
        <v>0</v>
      </c>
      <c r="R3543" s="966">
        <f t="shared" si="774"/>
        <v>189511.36615384623</v>
      </c>
      <c r="S3543" s="960">
        <f t="shared" si="775"/>
        <v>0</v>
      </c>
      <c r="T3543" s="961"/>
      <c r="U3543" s="954"/>
    </row>
    <row r="3544" spans="1:21" outlineLevel="1">
      <c r="A3544" s="955"/>
      <c r="B3544" s="955"/>
      <c r="C3544" s="955"/>
      <c r="D3544" s="956"/>
      <c r="E3544" s="955" t="s">
        <v>8229</v>
      </c>
      <c r="F3544" s="1090" t="s">
        <v>8040</v>
      </c>
      <c r="G3544" s="1091"/>
      <c r="H3544" s="1092"/>
      <c r="I3544" s="1093"/>
      <c r="J3544" s="1079">
        <v>0</v>
      </c>
      <c r="K3544" s="951">
        <v>0</v>
      </c>
      <c r="L3544" s="952">
        <v>0</v>
      </c>
      <c r="M3544" s="951">
        <v>0</v>
      </c>
      <c r="N3544" s="966"/>
      <c r="O3544" s="932"/>
      <c r="P3544" s="932"/>
      <c r="Q3544" s="932"/>
      <c r="R3544" s="966">
        <f t="shared" si="774"/>
        <v>0</v>
      </c>
      <c r="S3544" s="960">
        <f t="shared" si="775"/>
        <v>0</v>
      </c>
      <c r="T3544" s="961"/>
      <c r="U3544" s="954"/>
    </row>
    <row r="3545" spans="1:21" outlineLevel="1">
      <c r="A3545" s="1027"/>
      <c r="B3545" s="1027"/>
      <c r="C3545" s="1027"/>
      <c r="D3545" s="1027" t="s">
        <v>8230</v>
      </c>
      <c r="E3545" s="1028" t="s">
        <v>8042</v>
      </c>
      <c r="F3545" s="1081" t="s">
        <v>8231</v>
      </c>
      <c r="G3545" s="1105" t="s">
        <v>929</v>
      </c>
      <c r="H3545" s="1106" t="s">
        <v>1019</v>
      </c>
      <c r="I3545" s="1030">
        <v>1</v>
      </c>
      <c r="J3545" s="1079">
        <v>2.4E-2</v>
      </c>
      <c r="K3545" s="951">
        <v>0</v>
      </c>
      <c r="L3545" s="952">
        <v>0</v>
      </c>
      <c r="M3545" s="951">
        <v>0</v>
      </c>
      <c r="N3545" s="966">
        <f t="shared" ref="N3545:N3562" si="797">VLOOKUP(H3545,DGNC2032,8)</f>
        <v>343317.69230769243</v>
      </c>
      <c r="O3545" s="932">
        <f t="shared" ref="O3545:O3562" si="798">+IFERROR(VLOOKUP($A3545,DGMTC11,10,0),0)</f>
        <v>0</v>
      </c>
      <c r="P3545" s="932">
        <f t="shared" ref="P3545:P3562" si="799">+IFERROR(VLOOKUP($B3545,DGMTC11,10,0),0)</f>
        <v>0</v>
      </c>
      <c r="Q3545" s="932">
        <f t="shared" ref="Q3545:Q3562" si="800">+IFERROR(VLOOKUP($C3545,DGMTC11,10,0),0)</f>
        <v>0</v>
      </c>
      <c r="R3545" s="966">
        <f t="shared" si="774"/>
        <v>8239.6246153846187</v>
      </c>
      <c r="S3545" s="960">
        <f t="shared" si="775"/>
        <v>0</v>
      </c>
      <c r="T3545" s="961"/>
      <c r="U3545" s="954"/>
    </row>
    <row r="3546" spans="1:21" outlineLevel="1">
      <c r="A3546" s="1027"/>
      <c r="B3546" s="1027"/>
      <c r="C3546" s="1027"/>
      <c r="D3546" s="1027" t="s">
        <v>8232</v>
      </c>
      <c r="E3546" s="1028" t="s">
        <v>8045</v>
      </c>
      <c r="F3546" s="1081" t="s">
        <v>8233</v>
      </c>
      <c r="G3546" s="1105" t="s">
        <v>929</v>
      </c>
      <c r="H3546" s="1106" t="s">
        <v>1019</v>
      </c>
      <c r="I3546" s="1030">
        <v>1</v>
      </c>
      <c r="J3546" s="1079">
        <v>2.4E-2</v>
      </c>
      <c r="K3546" s="951">
        <v>0</v>
      </c>
      <c r="L3546" s="952">
        <v>0</v>
      </c>
      <c r="M3546" s="951">
        <v>0</v>
      </c>
      <c r="N3546" s="966">
        <f t="shared" si="797"/>
        <v>343317.69230769243</v>
      </c>
      <c r="O3546" s="932">
        <f t="shared" si="798"/>
        <v>0</v>
      </c>
      <c r="P3546" s="932">
        <f t="shared" si="799"/>
        <v>0</v>
      </c>
      <c r="Q3546" s="932">
        <f t="shared" si="800"/>
        <v>0</v>
      </c>
      <c r="R3546" s="966">
        <f t="shared" si="774"/>
        <v>8239.6246153846187</v>
      </c>
      <c r="S3546" s="960">
        <f t="shared" si="775"/>
        <v>0</v>
      </c>
      <c r="T3546" s="961"/>
      <c r="U3546" s="954"/>
    </row>
    <row r="3547" spans="1:21" outlineLevel="1">
      <c r="A3547" s="1027"/>
      <c r="B3547" s="1027"/>
      <c r="C3547" s="1027"/>
      <c r="D3547" s="1027" t="s">
        <v>8234</v>
      </c>
      <c r="E3547" s="1028" t="s">
        <v>8048</v>
      </c>
      <c r="F3547" s="1081" t="s">
        <v>8235</v>
      </c>
      <c r="G3547" s="1029" t="s">
        <v>929</v>
      </c>
      <c r="H3547" s="1106" t="s">
        <v>1019</v>
      </c>
      <c r="I3547" s="957">
        <v>1</v>
      </c>
      <c r="J3547" s="1079">
        <v>2.4E-2</v>
      </c>
      <c r="K3547" s="951">
        <v>0</v>
      </c>
      <c r="L3547" s="952">
        <v>0</v>
      </c>
      <c r="M3547" s="951">
        <v>0</v>
      </c>
      <c r="N3547" s="966">
        <f t="shared" si="797"/>
        <v>343317.69230769243</v>
      </c>
      <c r="O3547" s="932">
        <f t="shared" si="798"/>
        <v>0</v>
      </c>
      <c r="P3547" s="932">
        <f t="shared" si="799"/>
        <v>0</v>
      </c>
      <c r="Q3547" s="932">
        <f t="shared" si="800"/>
        <v>0</v>
      </c>
      <c r="R3547" s="966">
        <f t="shared" si="774"/>
        <v>8239.6246153846187</v>
      </c>
      <c r="S3547" s="960">
        <f t="shared" si="775"/>
        <v>0</v>
      </c>
      <c r="T3547" s="961"/>
      <c r="U3547" s="954"/>
    </row>
    <row r="3548" spans="1:21" outlineLevel="1">
      <c r="A3548" s="1027"/>
      <c r="B3548" s="1027"/>
      <c r="C3548" s="1027"/>
      <c r="D3548" s="1027" t="s">
        <v>8236</v>
      </c>
      <c r="E3548" s="1028" t="s">
        <v>1005</v>
      </c>
      <c r="F3548" s="1081" t="s">
        <v>1021</v>
      </c>
      <c r="G3548" s="1105" t="s">
        <v>929</v>
      </c>
      <c r="H3548" s="1106" t="s">
        <v>1019</v>
      </c>
      <c r="I3548" s="1030">
        <v>1</v>
      </c>
      <c r="J3548" s="1079">
        <v>2.4E-2</v>
      </c>
      <c r="K3548" s="951">
        <v>0</v>
      </c>
      <c r="L3548" s="952">
        <v>0</v>
      </c>
      <c r="M3548" s="951">
        <v>0</v>
      </c>
      <c r="N3548" s="966">
        <f t="shared" si="797"/>
        <v>343317.69230769243</v>
      </c>
      <c r="O3548" s="932">
        <f t="shared" si="798"/>
        <v>0</v>
      </c>
      <c r="P3548" s="932">
        <f t="shared" si="799"/>
        <v>0</v>
      </c>
      <c r="Q3548" s="932">
        <f t="shared" si="800"/>
        <v>0</v>
      </c>
      <c r="R3548" s="966">
        <f t="shared" si="774"/>
        <v>8239.6246153846187</v>
      </c>
      <c r="S3548" s="960">
        <f t="shared" si="775"/>
        <v>0</v>
      </c>
      <c r="T3548" s="961"/>
      <c r="U3548" s="954"/>
    </row>
    <row r="3549" spans="1:21" outlineLevel="1">
      <c r="A3549" s="1027"/>
      <c r="B3549" s="1027"/>
      <c r="C3549" s="1027"/>
      <c r="D3549" s="1027" t="s">
        <v>8237</v>
      </c>
      <c r="E3549" s="1028" t="s">
        <v>991</v>
      </c>
      <c r="F3549" s="1081" t="s">
        <v>992</v>
      </c>
      <c r="G3549" s="1029" t="s">
        <v>929</v>
      </c>
      <c r="H3549" s="1106" t="s">
        <v>1019</v>
      </c>
      <c r="I3549" s="957">
        <v>1</v>
      </c>
      <c r="J3549" s="1079">
        <v>0.03</v>
      </c>
      <c r="K3549" s="951">
        <v>0</v>
      </c>
      <c r="L3549" s="952">
        <v>0</v>
      </c>
      <c r="M3549" s="951">
        <v>0</v>
      </c>
      <c r="N3549" s="966">
        <f t="shared" si="797"/>
        <v>343317.69230769243</v>
      </c>
      <c r="O3549" s="932">
        <f t="shared" si="798"/>
        <v>0</v>
      </c>
      <c r="P3549" s="932">
        <f t="shared" si="799"/>
        <v>0</v>
      </c>
      <c r="Q3549" s="932">
        <f t="shared" si="800"/>
        <v>0</v>
      </c>
      <c r="R3549" s="966">
        <f t="shared" si="774"/>
        <v>10299.530769230772</v>
      </c>
      <c r="S3549" s="960">
        <f t="shared" si="775"/>
        <v>0</v>
      </c>
      <c r="T3549" s="961"/>
      <c r="U3549" s="954"/>
    </row>
    <row r="3550" spans="1:21" outlineLevel="1">
      <c r="A3550" s="1027"/>
      <c r="B3550" s="1027"/>
      <c r="C3550" s="1027"/>
      <c r="D3550" s="1027" t="s">
        <v>8238</v>
      </c>
      <c r="E3550" s="1028" t="s">
        <v>985</v>
      </c>
      <c r="F3550" s="1081" t="s">
        <v>986</v>
      </c>
      <c r="G3550" s="1105" t="s">
        <v>929</v>
      </c>
      <c r="H3550" s="1106" t="s">
        <v>1019</v>
      </c>
      <c r="I3550" s="1030">
        <v>1</v>
      </c>
      <c r="J3550" s="1079">
        <v>3.5999999999999997E-2</v>
      </c>
      <c r="K3550" s="951">
        <v>0</v>
      </c>
      <c r="L3550" s="952">
        <v>0</v>
      </c>
      <c r="M3550" s="951">
        <v>0</v>
      </c>
      <c r="N3550" s="966">
        <f t="shared" si="797"/>
        <v>343317.69230769243</v>
      </c>
      <c r="O3550" s="932">
        <f t="shared" si="798"/>
        <v>0</v>
      </c>
      <c r="P3550" s="932">
        <f t="shared" si="799"/>
        <v>0</v>
      </c>
      <c r="Q3550" s="932">
        <f t="shared" si="800"/>
        <v>0</v>
      </c>
      <c r="R3550" s="966">
        <f t="shared" si="774"/>
        <v>12359.436923076926</v>
      </c>
      <c r="S3550" s="960">
        <f t="shared" si="775"/>
        <v>0</v>
      </c>
      <c r="T3550" s="961"/>
      <c r="U3550" s="954"/>
    </row>
    <row r="3551" spans="1:21" outlineLevel="1">
      <c r="A3551" s="1027"/>
      <c r="B3551" s="1027"/>
      <c r="C3551" s="1027"/>
      <c r="D3551" s="1027" t="s">
        <v>8239</v>
      </c>
      <c r="E3551" s="1028" t="s">
        <v>975</v>
      </c>
      <c r="F3551" s="1081" t="s">
        <v>976</v>
      </c>
      <c r="G3551" s="1105" t="s">
        <v>929</v>
      </c>
      <c r="H3551" s="1106" t="s">
        <v>1019</v>
      </c>
      <c r="I3551" s="1030">
        <v>1</v>
      </c>
      <c r="J3551" s="1079">
        <v>4.2000000000000003E-2</v>
      </c>
      <c r="K3551" s="951">
        <v>0</v>
      </c>
      <c r="L3551" s="952">
        <v>0</v>
      </c>
      <c r="M3551" s="951">
        <v>0</v>
      </c>
      <c r="N3551" s="966">
        <f t="shared" si="797"/>
        <v>343317.69230769243</v>
      </c>
      <c r="O3551" s="932">
        <f t="shared" si="798"/>
        <v>0</v>
      </c>
      <c r="P3551" s="932">
        <f t="shared" si="799"/>
        <v>0</v>
      </c>
      <c r="Q3551" s="932">
        <f t="shared" si="800"/>
        <v>0</v>
      </c>
      <c r="R3551" s="966">
        <f t="shared" si="774"/>
        <v>14419.343076923084</v>
      </c>
      <c r="S3551" s="960">
        <f t="shared" si="775"/>
        <v>0</v>
      </c>
      <c r="T3551" s="961"/>
      <c r="U3551" s="954"/>
    </row>
    <row r="3552" spans="1:21" outlineLevel="1">
      <c r="A3552" s="1027"/>
      <c r="B3552" s="1027"/>
      <c r="C3552" s="1027"/>
      <c r="D3552" s="1027" t="s">
        <v>8240</v>
      </c>
      <c r="E3552" s="1028" t="s">
        <v>8059</v>
      </c>
      <c r="F3552" s="1081" t="s">
        <v>8241</v>
      </c>
      <c r="G3552" s="1105" t="s">
        <v>929</v>
      </c>
      <c r="H3552" s="1106" t="s">
        <v>1019</v>
      </c>
      <c r="I3552" s="1030">
        <v>1</v>
      </c>
      <c r="J3552" s="1079">
        <v>4.8000000000000001E-2</v>
      </c>
      <c r="K3552" s="951">
        <v>0</v>
      </c>
      <c r="L3552" s="952">
        <v>0</v>
      </c>
      <c r="M3552" s="951">
        <v>0</v>
      </c>
      <c r="N3552" s="966">
        <f t="shared" si="797"/>
        <v>343317.69230769243</v>
      </c>
      <c r="O3552" s="932">
        <f t="shared" si="798"/>
        <v>0</v>
      </c>
      <c r="P3552" s="932">
        <f t="shared" si="799"/>
        <v>0</v>
      </c>
      <c r="Q3552" s="932">
        <f t="shared" si="800"/>
        <v>0</v>
      </c>
      <c r="R3552" s="966">
        <f t="shared" si="774"/>
        <v>16479.249230769237</v>
      </c>
      <c r="S3552" s="960">
        <f t="shared" si="775"/>
        <v>0</v>
      </c>
      <c r="T3552" s="961"/>
      <c r="U3552" s="954"/>
    </row>
    <row r="3553" spans="1:21" outlineLevel="1">
      <c r="A3553" s="1027"/>
      <c r="B3553" s="1027"/>
      <c r="C3553" s="1027"/>
      <c r="D3553" s="1027" t="s">
        <v>8242</v>
      </c>
      <c r="E3553" s="1028" t="s">
        <v>977</v>
      </c>
      <c r="F3553" s="1081" t="s">
        <v>978</v>
      </c>
      <c r="G3553" s="1029" t="s">
        <v>159</v>
      </c>
      <c r="H3553" s="1010" t="s">
        <v>1019</v>
      </c>
      <c r="I3553" s="1030">
        <v>1</v>
      </c>
      <c r="J3553" s="1079">
        <v>0.55200000000000005</v>
      </c>
      <c r="K3553" s="951">
        <v>0</v>
      </c>
      <c r="L3553" s="952">
        <v>0</v>
      </c>
      <c r="M3553" s="951">
        <v>0</v>
      </c>
      <c r="N3553" s="966">
        <f t="shared" si="797"/>
        <v>343317.69230769243</v>
      </c>
      <c r="O3553" s="932">
        <f t="shared" si="798"/>
        <v>0</v>
      </c>
      <c r="P3553" s="932">
        <f t="shared" si="799"/>
        <v>0</v>
      </c>
      <c r="Q3553" s="932">
        <f t="shared" si="800"/>
        <v>0</v>
      </c>
      <c r="R3553" s="966">
        <f t="shared" si="774"/>
        <v>189511.36615384623</v>
      </c>
      <c r="S3553" s="960">
        <f t="shared" si="775"/>
        <v>0</v>
      </c>
      <c r="T3553" s="961"/>
      <c r="U3553" s="954"/>
    </row>
    <row r="3554" spans="1:21" outlineLevel="1">
      <c r="A3554" s="1027"/>
      <c r="B3554" s="1027"/>
      <c r="C3554" s="1027"/>
      <c r="D3554" s="1027" t="s">
        <v>8243</v>
      </c>
      <c r="E3554" s="1028" t="s">
        <v>996</v>
      </c>
      <c r="F3554" s="1081" t="s">
        <v>997</v>
      </c>
      <c r="G3554" s="1029" t="s">
        <v>159</v>
      </c>
      <c r="H3554" s="1010" t="s">
        <v>1019</v>
      </c>
      <c r="I3554" s="1030">
        <v>1</v>
      </c>
      <c r="J3554" s="1079">
        <v>0.69</v>
      </c>
      <c r="K3554" s="951">
        <v>0</v>
      </c>
      <c r="L3554" s="952">
        <v>0</v>
      </c>
      <c r="M3554" s="951">
        <v>0</v>
      </c>
      <c r="N3554" s="966">
        <f t="shared" si="797"/>
        <v>343317.69230769243</v>
      </c>
      <c r="O3554" s="932">
        <f t="shared" si="798"/>
        <v>0</v>
      </c>
      <c r="P3554" s="932">
        <f t="shared" si="799"/>
        <v>0</v>
      </c>
      <c r="Q3554" s="932">
        <f t="shared" si="800"/>
        <v>0</v>
      </c>
      <c r="R3554" s="966">
        <f t="shared" si="774"/>
        <v>236889.20769230777</v>
      </c>
      <c r="S3554" s="960">
        <f t="shared" si="775"/>
        <v>0</v>
      </c>
      <c r="T3554" s="961"/>
      <c r="U3554" s="954"/>
    </row>
    <row r="3555" spans="1:21" outlineLevel="1">
      <c r="A3555" s="1027"/>
      <c r="B3555" s="1027"/>
      <c r="C3555" s="1027"/>
      <c r="D3555" s="1027" t="s">
        <v>8244</v>
      </c>
      <c r="E3555" s="1028" t="s">
        <v>998</v>
      </c>
      <c r="F3555" s="1081" t="s">
        <v>999</v>
      </c>
      <c r="G3555" s="1029" t="s">
        <v>159</v>
      </c>
      <c r="H3555" s="1010" t="s">
        <v>1019</v>
      </c>
      <c r="I3555" s="1030">
        <v>1</v>
      </c>
      <c r="J3555" s="1079">
        <v>0.78600000000000003</v>
      </c>
      <c r="K3555" s="951">
        <v>0</v>
      </c>
      <c r="L3555" s="952">
        <v>0</v>
      </c>
      <c r="M3555" s="951">
        <v>0</v>
      </c>
      <c r="N3555" s="966">
        <f t="shared" si="797"/>
        <v>343317.69230769243</v>
      </c>
      <c r="O3555" s="932">
        <f t="shared" si="798"/>
        <v>0</v>
      </c>
      <c r="P3555" s="932">
        <f t="shared" si="799"/>
        <v>0</v>
      </c>
      <c r="Q3555" s="932">
        <f t="shared" si="800"/>
        <v>0</v>
      </c>
      <c r="R3555" s="966">
        <f t="shared" si="774"/>
        <v>269847.70615384629</v>
      </c>
      <c r="S3555" s="960">
        <f t="shared" si="775"/>
        <v>0</v>
      </c>
      <c r="T3555" s="961"/>
      <c r="U3555" s="954"/>
    </row>
    <row r="3556" spans="1:21" outlineLevel="1">
      <c r="A3556" s="1027"/>
      <c r="B3556" s="1027"/>
      <c r="C3556" s="1027"/>
      <c r="D3556" s="1027" t="s">
        <v>8245</v>
      </c>
      <c r="E3556" s="1028" t="s">
        <v>8068</v>
      </c>
      <c r="F3556" s="1081" t="s">
        <v>8246</v>
      </c>
      <c r="G3556" s="1029" t="s">
        <v>3</v>
      </c>
      <c r="H3556" s="1106" t="s">
        <v>1019</v>
      </c>
      <c r="I3556" s="1030">
        <v>1</v>
      </c>
      <c r="J3556" s="1079">
        <v>0.19600000000000001</v>
      </c>
      <c r="K3556" s="951">
        <v>0</v>
      </c>
      <c r="L3556" s="952">
        <v>0</v>
      </c>
      <c r="M3556" s="951">
        <v>0</v>
      </c>
      <c r="N3556" s="966">
        <f t="shared" si="797"/>
        <v>343317.69230769243</v>
      </c>
      <c r="O3556" s="932">
        <f t="shared" si="798"/>
        <v>0</v>
      </c>
      <c r="P3556" s="932">
        <f t="shared" si="799"/>
        <v>0</v>
      </c>
      <c r="Q3556" s="932">
        <f t="shared" si="800"/>
        <v>0</v>
      </c>
      <c r="R3556" s="966">
        <f t="shared" si="774"/>
        <v>67290.267692307723</v>
      </c>
      <c r="S3556" s="960">
        <f t="shared" si="775"/>
        <v>0</v>
      </c>
      <c r="T3556" s="961"/>
      <c r="U3556" s="954"/>
    </row>
    <row r="3557" spans="1:21" outlineLevel="1">
      <c r="A3557" s="1027"/>
      <c r="B3557" s="1027"/>
      <c r="C3557" s="1027"/>
      <c r="D3557" s="1027" t="s">
        <v>8247</v>
      </c>
      <c r="E3557" s="1028" t="s">
        <v>8071</v>
      </c>
      <c r="F3557" s="1081" t="s">
        <v>8248</v>
      </c>
      <c r="G3557" s="1029" t="s">
        <v>3</v>
      </c>
      <c r="H3557" s="1106" t="s">
        <v>1019</v>
      </c>
      <c r="I3557" s="1030">
        <v>1</v>
      </c>
      <c r="J3557" s="1079">
        <v>0.248</v>
      </c>
      <c r="K3557" s="951">
        <v>0</v>
      </c>
      <c r="L3557" s="952">
        <v>0</v>
      </c>
      <c r="M3557" s="951">
        <v>0</v>
      </c>
      <c r="N3557" s="966">
        <f t="shared" si="797"/>
        <v>343317.69230769243</v>
      </c>
      <c r="O3557" s="932">
        <f t="shared" si="798"/>
        <v>0</v>
      </c>
      <c r="P3557" s="932">
        <f t="shared" si="799"/>
        <v>0</v>
      </c>
      <c r="Q3557" s="932">
        <f t="shared" si="800"/>
        <v>0</v>
      </c>
      <c r="R3557" s="966">
        <f t="shared" si="774"/>
        <v>85142.787692307727</v>
      </c>
      <c r="S3557" s="960">
        <f t="shared" si="775"/>
        <v>0</v>
      </c>
      <c r="T3557" s="961"/>
      <c r="U3557" s="954"/>
    </row>
    <row r="3558" spans="1:21" outlineLevel="1">
      <c r="A3558" s="1027"/>
      <c r="B3558" s="1027"/>
      <c r="C3558" s="1027"/>
      <c r="D3558" s="1027" t="s">
        <v>8249</v>
      </c>
      <c r="E3558" s="1028" t="s">
        <v>979</v>
      </c>
      <c r="F3558" s="1081" t="s">
        <v>980</v>
      </c>
      <c r="G3558" s="1029" t="s">
        <v>3</v>
      </c>
      <c r="H3558" s="1106" t="s">
        <v>1019</v>
      </c>
      <c r="I3558" s="1030">
        <v>1</v>
      </c>
      <c r="J3558" s="1079">
        <v>0.248</v>
      </c>
      <c r="K3558" s="951">
        <v>0</v>
      </c>
      <c r="L3558" s="952">
        <v>0</v>
      </c>
      <c r="M3558" s="951">
        <v>0</v>
      </c>
      <c r="N3558" s="966">
        <f t="shared" si="797"/>
        <v>343317.69230769243</v>
      </c>
      <c r="O3558" s="932">
        <f t="shared" si="798"/>
        <v>0</v>
      </c>
      <c r="P3558" s="932">
        <f t="shared" si="799"/>
        <v>0</v>
      </c>
      <c r="Q3558" s="932">
        <f t="shared" si="800"/>
        <v>0</v>
      </c>
      <c r="R3558" s="966">
        <f t="shared" si="774"/>
        <v>85142.787692307727</v>
      </c>
      <c r="S3558" s="960">
        <f t="shared" si="775"/>
        <v>0</v>
      </c>
      <c r="T3558" s="961"/>
      <c r="U3558" s="954"/>
    </row>
    <row r="3559" spans="1:21" outlineLevel="1">
      <c r="A3559" s="1027"/>
      <c r="B3559" s="1027"/>
      <c r="C3559" s="1027"/>
      <c r="D3559" s="1027" t="s">
        <v>8250</v>
      </c>
      <c r="E3559" s="1028" t="s">
        <v>8076</v>
      </c>
      <c r="F3559" s="1081" t="s">
        <v>8251</v>
      </c>
      <c r="G3559" s="1029" t="s">
        <v>3</v>
      </c>
      <c r="H3559" s="1010" t="s">
        <v>1019</v>
      </c>
      <c r="I3559" s="1030">
        <v>1</v>
      </c>
      <c r="J3559" s="1079">
        <v>0.29599999999999999</v>
      </c>
      <c r="K3559" s="951">
        <v>0</v>
      </c>
      <c r="L3559" s="952">
        <v>0</v>
      </c>
      <c r="M3559" s="951">
        <v>0</v>
      </c>
      <c r="N3559" s="966">
        <f t="shared" si="797"/>
        <v>343317.69230769243</v>
      </c>
      <c r="O3559" s="932">
        <f t="shared" si="798"/>
        <v>0</v>
      </c>
      <c r="P3559" s="932">
        <f t="shared" si="799"/>
        <v>0</v>
      </c>
      <c r="Q3559" s="932">
        <f t="shared" si="800"/>
        <v>0</v>
      </c>
      <c r="R3559" s="966">
        <f t="shared" si="774"/>
        <v>101622.03692307696</v>
      </c>
      <c r="S3559" s="960">
        <f t="shared" si="775"/>
        <v>0</v>
      </c>
      <c r="T3559" s="961"/>
      <c r="U3559" s="954"/>
    </row>
    <row r="3560" spans="1:21" outlineLevel="1">
      <c r="A3560" s="1027"/>
      <c r="B3560" s="1027"/>
      <c r="C3560" s="1027"/>
      <c r="D3560" s="1027" t="s">
        <v>8252</v>
      </c>
      <c r="E3560" s="1028" t="s">
        <v>8079</v>
      </c>
      <c r="F3560" s="1081" t="s">
        <v>8253</v>
      </c>
      <c r="G3560" s="1029" t="s">
        <v>3</v>
      </c>
      <c r="H3560" s="1010" t="s">
        <v>1019</v>
      </c>
      <c r="I3560" s="1030">
        <v>1</v>
      </c>
      <c r="J3560" s="1079">
        <v>0.35599999999999998</v>
      </c>
      <c r="K3560" s="951">
        <v>0</v>
      </c>
      <c r="L3560" s="952">
        <v>0</v>
      </c>
      <c r="M3560" s="951">
        <v>0</v>
      </c>
      <c r="N3560" s="966">
        <f t="shared" si="797"/>
        <v>343317.69230769243</v>
      </c>
      <c r="O3560" s="932">
        <f t="shared" si="798"/>
        <v>0</v>
      </c>
      <c r="P3560" s="932">
        <f t="shared" si="799"/>
        <v>0</v>
      </c>
      <c r="Q3560" s="932">
        <f t="shared" si="800"/>
        <v>0</v>
      </c>
      <c r="R3560" s="966">
        <f t="shared" si="774"/>
        <v>122221.0984615385</v>
      </c>
      <c r="S3560" s="960">
        <f t="shared" si="775"/>
        <v>0</v>
      </c>
      <c r="T3560" s="961"/>
      <c r="U3560" s="954"/>
    </row>
    <row r="3561" spans="1:21" outlineLevel="1">
      <c r="A3561" s="1027"/>
      <c r="B3561" s="1027"/>
      <c r="C3561" s="1027"/>
      <c r="D3561" s="1027" t="s">
        <v>8254</v>
      </c>
      <c r="E3561" s="1028" t="s">
        <v>8076</v>
      </c>
      <c r="F3561" s="1081" t="s">
        <v>8255</v>
      </c>
      <c r="G3561" s="1029" t="s">
        <v>3</v>
      </c>
      <c r="H3561" s="1010" t="s">
        <v>1019</v>
      </c>
      <c r="I3561" s="1030">
        <v>0.8</v>
      </c>
      <c r="J3561" s="1079">
        <v>0.29599999999999999</v>
      </c>
      <c r="K3561" s="951">
        <v>0</v>
      </c>
      <c r="L3561" s="952">
        <v>0</v>
      </c>
      <c r="M3561" s="951">
        <v>0</v>
      </c>
      <c r="N3561" s="966">
        <f t="shared" si="797"/>
        <v>343317.69230769243</v>
      </c>
      <c r="O3561" s="932">
        <f t="shared" si="798"/>
        <v>0</v>
      </c>
      <c r="P3561" s="932">
        <f t="shared" si="799"/>
        <v>0</v>
      </c>
      <c r="Q3561" s="932">
        <f t="shared" si="800"/>
        <v>0</v>
      </c>
      <c r="R3561" s="966">
        <f t="shared" si="774"/>
        <v>81297.629538461566</v>
      </c>
      <c r="S3561" s="960">
        <f t="shared" si="775"/>
        <v>0</v>
      </c>
      <c r="T3561" s="961"/>
      <c r="U3561" s="954"/>
    </row>
    <row r="3562" spans="1:21" outlineLevel="1">
      <c r="A3562" s="1027"/>
      <c r="B3562" s="1027"/>
      <c r="C3562" s="1027"/>
      <c r="D3562" s="1027" t="s">
        <v>8256</v>
      </c>
      <c r="E3562" s="1028" t="s">
        <v>8079</v>
      </c>
      <c r="F3562" s="1081" t="s">
        <v>8257</v>
      </c>
      <c r="G3562" s="1029" t="s">
        <v>3</v>
      </c>
      <c r="H3562" s="1010" t="s">
        <v>1019</v>
      </c>
      <c r="I3562" s="1030">
        <v>0.8</v>
      </c>
      <c r="J3562" s="1079">
        <v>0.35599999999999998</v>
      </c>
      <c r="K3562" s="951">
        <v>0</v>
      </c>
      <c r="L3562" s="952">
        <v>0</v>
      </c>
      <c r="M3562" s="951">
        <v>0</v>
      </c>
      <c r="N3562" s="966">
        <f t="shared" si="797"/>
        <v>343317.69230769243</v>
      </c>
      <c r="O3562" s="932">
        <f t="shared" si="798"/>
        <v>0</v>
      </c>
      <c r="P3562" s="932">
        <f t="shared" si="799"/>
        <v>0</v>
      </c>
      <c r="Q3562" s="932">
        <f t="shared" si="800"/>
        <v>0</v>
      </c>
      <c r="R3562" s="966">
        <f t="shared" si="774"/>
        <v>97776.878769230796</v>
      </c>
      <c r="S3562" s="960">
        <f t="shared" si="775"/>
        <v>0</v>
      </c>
      <c r="T3562" s="961"/>
      <c r="U3562" s="954"/>
    </row>
    <row r="3563" spans="1:21">
      <c r="A3563" s="955"/>
      <c r="B3563" s="955"/>
      <c r="C3563" s="955"/>
      <c r="D3563" s="956"/>
      <c r="E3563" s="955" t="s">
        <v>8258</v>
      </c>
      <c r="F3563" s="1005" t="s">
        <v>2408</v>
      </c>
      <c r="G3563" s="956"/>
      <c r="H3563" s="947"/>
      <c r="I3563" s="990"/>
      <c r="J3563" s="950"/>
      <c r="K3563" s="951"/>
      <c r="L3563" s="952"/>
      <c r="M3563" s="958"/>
      <c r="N3563" s="966"/>
      <c r="O3563" s="932"/>
      <c r="P3563" s="932"/>
      <c r="Q3563" s="932"/>
      <c r="R3563" s="966">
        <f t="shared" si="774"/>
        <v>0</v>
      </c>
      <c r="S3563" s="960">
        <f t="shared" si="775"/>
        <v>0</v>
      </c>
      <c r="T3563" s="961"/>
      <c r="U3563" s="954"/>
    </row>
    <row r="3564" spans="1:21" outlineLevel="1">
      <c r="A3564" s="955"/>
      <c r="B3564" s="955"/>
      <c r="C3564" s="955"/>
      <c r="D3564" s="956"/>
      <c r="E3564" s="955" t="s">
        <v>8259</v>
      </c>
      <c r="F3564" s="1076" t="s">
        <v>39</v>
      </c>
      <c r="G3564" s="956"/>
      <c r="H3564" s="947"/>
      <c r="I3564" s="990"/>
      <c r="J3564" s="950"/>
      <c r="K3564" s="951"/>
      <c r="L3564" s="952"/>
      <c r="M3564" s="958"/>
      <c r="N3564" s="966"/>
      <c r="O3564" s="932"/>
      <c r="P3564" s="932"/>
      <c r="Q3564" s="932"/>
      <c r="R3564" s="966">
        <f t="shared" si="774"/>
        <v>0</v>
      </c>
      <c r="S3564" s="960">
        <f t="shared" si="775"/>
        <v>0</v>
      </c>
      <c r="T3564" s="961"/>
      <c r="U3564" s="954"/>
    </row>
    <row r="3565" spans="1:21" ht="33" outlineLevel="1">
      <c r="A3565" s="1029"/>
      <c r="B3565" s="1029"/>
      <c r="C3565" s="1029"/>
      <c r="D3565" s="1029" t="s">
        <v>8260</v>
      </c>
      <c r="E3565" s="1028" t="s">
        <v>7832</v>
      </c>
      <c r="F3565" s="1078" t="s">
        <v>8261</v>
      </c>
      <c r="G3565" s="1029" t="s">
        <v>573</v>
      </c>
      <c r="H3565" s="1010" t="s">
        <v>1026</v>
      </c>
      <c r="I3565" s="990">
        <f>0.85*1.5</f>
        <v>1.2749999999999999</v>
      </c>
      <c r="J3565" s="1079">
        <v>1.62</v>
      </c>
      <c r="K3565" s="951">
        <v>0</v>
      </c>
      <c r="L3565" s="952">
        <v>0</v>
      </c>
      <c r="M3565" s="951">
        <v>0</v>
      </c>
      <c r="N3565" s="966">
        <f t="shared" ref="N3565:N3588" si="801">VLOOKUP(H3565,DGNC2032,8)</f>
        <v>394809.23076923075</v>
      </c>
      <c r="O3565" s="932">
        <f t="shared" ref="O3565:O3588" si="802">+IFERROR(VLOOKUP($A3565,DGMTC11,10,0),0)</f>
        <v>0</v>
      </c>
      <c r="P3565" s="932">
        <f t="shared" ref="P3565:P3588" si="803">+IFERROR(VLOOKUP($B3565,DGMTC11,10,0),0)</f>
        <v>0</v>
      </c>
      <c r="Q3565" s="932">
        <f t="shared" ref="Q3565:Q3588" si="804">+IFERROR(VLOOKUP($C3565,DGMTC11,10,0),0)</f>
        <v>0</v>
      </c>
      <c r="R3565" s="966">
        <f t="shared" si="774"/>
        <v>815478.46615384612</v>
      </c>
      <c r="S3565" s="960">
        <f t="shared" si="775"/>
        <v>0</v>
      </c>
      <c r="T3565" s="961"/>
      <c r="U3565" s="954"/>
    </row>
    <row r="3566" spans="1:21" ht="33" outlineLevel="1">
      <c r="A3566" s="1029"/>
      <c r="B3566" s="1029"/>
      <c r="C3566" s="1029"/>
      <c r="D3566" s="1029" t="s">
        <v>8262</v>
      </c>
      <c r="E3566" s="1028" t="s">
        <v>7835</v>
      </c>
      <c r="F3566" s="1078" t="s">
        <v>8263</v>
      </c>
      <c r="G3566" s="1029" t="s">
        <v>573</v>
      </c>
      <c r="H3566" s="1010" t="s">
        <v>1026</v>
      </c>
      <c r="I3566" s="990">
        <f>0.85*1.5</f>
        <v>1.2749999999999999</v>
      </c>
      <c r="J3566" s="1079">
        <v>1.8240000000000001</v>
      </c>
      <c r="K3566" s="951">
        <v>0</v>
      </c>
      <c r="L3566" s="952">
        <v>0</v>
      </c>
      <c r="M3566" s="951">
        <v>0</v>
      </c>
      <c r="N3566" s="966">
        <f t="shared" si="801"/>
        <v>394809.23076923075</v>
      </c>
      <c r="O3566" s="932">
        <f t="shared" si="802"/>
        <v>0</v>
      </c>
      <c r="P3566" s="932">
        <f t="shared" si="803"/>
        <v>0</v>
      </c>
      <c r="Q3566" s="932">
        <f t="shared" si="804"/>
        <v>0</v>
      </c>
      <c r="R3566" s="966">
        <f t="shared" si="774"/>
        <v>918168.34707692312</v>
      </c>
      <c r="S3566" s="960">
        <f t="shared" si="775"/>
        <v>0</v>
      </c>
      <c r="T3566" s="961"/>
      <c r="U3566" s="954"/>
    </row>
    <row r="3567" spans="1:21" ht="33" outlineLevel="1">
      <c r="A3567" s="1029"/>
      <c r="B3567" s="1029"/>
      <c r="C3567" s="1029"/>
      <c r="D3567" s="1029" t="s">
        <v>8264</v>
      </c>
      <c r="E3567" s="1028" t="s">
        <v>7838</v>
      </c>
      <c r="F3567" s="1078" t="s">
        <v>8265</v>
      </c>
      <c r="G3567" s="1029" t="s">
        <v>573</v>
      </c>
      <c r="H3567" s="1010" t="s">
        <v>1026</v>
      </c>
      <c r="I3567" s="990">
        <f>1.5</f>
        <v>1.5</v>
      </c>
      <c r="J3567" s="1079">
        <v>2.2280000000000002</v>
      </c>
      <c r="K3567" s="951">
        <v>0</v>
      </c>
      <c r="L3567" s="952">
        <v>0</v>
      </c>
      <c r="M3567" s="951">
        <v>0</v>
      </c>
      <c r="N3567" s="966">
        <f t="shared" si="801"/>
        <v>394809.23076923075</v>
      </c>
      <c r="O3567" s="932">
        <f t="shared" si="802"/>
        <v>0</v>
      </c>
      <c r="P3567" s="932">
        <f t="shared" si="803"/>
        <v>0</v>
      </c>
      <c r="Q3567" s="932">
        <f t="shared" si="804"/>
        <v>0</v>
      </c>
      <c r="R3567" s="966">
        <f t="shared" si="774"/>
        <v>1319452.4492307694</v>
      </c>
      <c r="S3567" s="960">
        <f t="shared" si="775"/>
        <v>0</v>
      </c>
      <c r="T3567" s="961"/>
      <c r="U3567" s="954"/>
    </row>
    <row r="3568" spans="1:21" ht="33" outlineLevel="1">
      <c r="A3568" s="1029"/>
      <c r="B3568" s="1029"/>
      <c r="C3568" s="1029"/>
      <c r="D3568" s="1029" t="s">
        <v>8266</v>
      </c>
      <c r="E3568" s="1028" t="s">
        <v>7841</v>
      </c>
      <c r="F3568" s="1078" t="s">
        <v>8267</v>
      </c>
      <c r="G3568" s="928" t="s">
        <v>573</v>
      </c>
      <c r="H3568" s="1010" t="s">
        <v>1026</v>
      </c>
      <c r="I3568" s="990">
        <f t="shared" ref="I3568:I3571" si="805">1.5</f>
        <v>1.5</v>
      </c>
      <c r="J3568" s="1079">
        <v>2.6120000000000001</v>
      </c>
      <c r="K3568" s="951">
        <v>0</v>
      </c>
      <c r="L3568" s="952">
        <v>0</v>
      </c>
      <c r="M3568" s="951">
        <v>0</v>
      </c>
      <c r="N3568" s="966">
        <f t="shared" si="801"/>
        <v>394809.23076923075</v>
      </c>
      <c r="O3568" s="932">
        <f t="shared" si="802"/>
        <v>0</v>
      </c>
      <c r="P3568" s="932">
        <f t="shared" si="803"/>
        <v>0</v>
      </c>
      <c r="Q3568" s="932">
        <f t="shared" si="804"/>
        <v>0</v>
      </c>
      <c r="R3568" s="966">
        <f t="shared" si="774"/>
        <v>1546862.5661538462</v>
      </c>
      <c r="S3568" s="960">
        <f t="shared" si="775"/>
        <v>0</v>
      </c>
      <c r="T3568" s="961"/>
      <c r="U3568" s="954"/>
    </row>
    <row r="3569" spans="1:21" ht="33" outlineLevel="1">
      <c r="A3569" s="1029"/>
      <c r="B3569" s="1029"/>
      <c r="C3569" s="1029"/>
      <c r="D3569" s="1029" t="s">
        <v>8268</v>
      </c>
      <c r="E3569" s="1028" t="s">
        <v>7844</v>
      </c>
      <c r="F3569" s="1078" t="s">
        <v>8269</v>
      </c>
      <c r="G3569" s="928" t="s">
        <v>573</v>
      </c>
      <c r="H3569" s="1010" t="s">
        <v>1026</v>
      </c>
      <c r="I3569" s="990">
        <f t="shared" si="805"/>
        <v>1.5</v>
      </c>
      <c r="J3569" s="1079">
        <v>3.052</v>
      </c>
      <c r="K3569" s="951">
        <v>0</v>
      </c>
      <c r="L3569" s="952">
        <v>0</v>
      </c>
      <c r="M3569" s="951">
        <v>0</v>
      </c>
      <c r="N3569" s="966">
        <f t="shared" si="801"/>
        <v>394809.23076923075</v>
      </c>
      <c r="O3569" s="932">
        <f t="shared" si="802"/>
        <v>0</v>
      </c>
      <c r="P3569" s="932">
        <f t="shared" si="803"/>
        <v>0</v>
      </c>
      <c r="Q3569" s="932">
        <f t="shared" si="804"/>
        <v>0</v>
      </c>
      <c r="R3569" s="966">
        <f t="shared" si="774"/>
        <v>1807436.6584615386</v>
      </c>
      <c r="S3569" s="960">
        <f t="shared" si="775"/>
        <v>0</v>
      </c>
      <c r="T3569" s="961"/>
      <c r="U3569" s="954"/>
    </row>
    <row r="3570" spans="1:21" ht="33" outlineLevel="1">
      <c r="A3570" s="1029"/>
      <c r="B3570" s="1029"/>
      <c r="C3570" s="1029"/>
      <c r="D3570" s="1029" t="s">
        <v>8270</v>
      </c>
      <c r="E3570" s="1028" t="s">
        <v>7847</v>
      </c>
      <c r="F3570" s="1078" t="s">
        <v>8271</v>
      </c>
      <c r="G3570" s="928" t="s">
        <v>573</v>
      </c>
      <c r="H3570" s="1010" t="s">
        <v>1026</v>
      </c>
      <c r="I3570" s="990">
        <f t="shared" si="805"/>
        <v>1.5</v>
      </c>
      <c r="J3570" s="1079">
        <v>3.64</v>
      </c>
      <c r="K3570" s="951">
        <v>0</v>
      </c>
      <c r="L3570" s="952">
        <v>0</v>
      </c>
      <c r="M3570" s="951">
        <v>0</v>
      </c>
      <c r="N3570" s="966">
        <f t="shared" si="801"/>
        <v>394809.23076923075</v>
      </c>
      <c r="O3570" s="932">
        <f t="shared" si="802"/>
        <v>0</v>
      </c>
      <c r="P3570" s="932">
        <f t="shared" si="803"/>
        <v>0</v>
      </c>
      <c r="Q3570" s="932">
        <f t="shared" si="804"/>
        <v>0</v>
      </c>
      <c r="R3570" s="966">
        <f t="shared" si="774"/>
        <v>2155658.4</v>
      </c>
      <c r="S3570" s="960">
        <f t="shared" si="775"/>
        <v>0</v>
      </c>
      <c r="T3570" s="961"/>
      <c r="U3570" s="954"/>
    </row>
    <row r="3571" spans="1:21" outlineLevel="1">
      <c r="A3571" s="1029"/>
      <c r="B3571" s="1029"/>
      <c r="C3571" s="1029"/>
      <c r="D3571" s="1029" t="s">
        <v>8272</v>
      </c>
      <c r="E3571" s="1028" t="s">
        <v>7850</v>
      </c>
      <c r="F3571" s="1078" t="s">
        <v>8273</v>
      </c>
      <c r="G3571" s="928" t="s">
        <v>573</v>
      </c>
      <c r="H3571" s="1010" t="s">
        <v>1026</v>
      </c>
      <c r="I3571" s="990">
        <f t="shared" si="805"/>
        <v>1.5</v>
      </c>
      <c r="J3571" s="1079">
        <v>4.468</v>
      </c>
      <c r="K3571" s="951">
        <v>0</v>
      </c>
      <c r="L3571" s="952">
        <v>0</v>
      </c>
      <c r="M3571" s="951">
        <v>0</v>
      </c>
      <c r="N3571" s="966">
        <f t="shared" si="801"/>
        <v>394809.23076923075</v>
      </c>
      <c r="O3571" s="932">
        <f t="shared" si="802"/>
        <v>0</v>
      </c>
      <c r="P3571" s="932">
        <f t="shared" si="803"/>
        <v>0</v>
      </c>
      <c r="Q3571" s="932">
        <f t="shared" si="804"/>
        <v>0</v>
      </c>
      <c r="R3571" s="966">
        <f t="shared" si="774"/>
        <v>2646011.4646153846</v>
      </c>
      <c r="S3571" s="960">
        <f t="shared" si="775"/>
        <v>0</v>
      </c>
      <c r="T3571" s="961"/>
      <c r="U3571" s="954"/>
    </row>
    <row r="3572" spans="1:21" ht="33" outlineLevel="1">
      <c r="A3572" s="1029" t="s">
        <v>2265</v>
      </c>
      <c r="B3572" s="1029"/>
      <c r="C3572" s="1029"/>
      <c r="D3572" s="1029" t="s">
        <v>8274</v>
      </c>
      <c r="E3572" s="1028" t="s">
        <v>7832</v>
      </c>
      <c r="F3572" s="1078" t="s">
        <v>8275</v>
      </c>
      <c r="G3572" s="1029" t="s">
        <v>573</v>
      </c>
      <c r="H3572" s="1010" t="s">
        <v>1026</v>
      </c>
      <c r="I3572" s="990">
        <f>0.85</f>
        <v>0.85</v>
      </c>
      <c r="J3572" s="1079">
        <v>1.62</v>
      </c>
      <c r="K3572" s="951">
        <v>0.104</v>
      </c>
      <c r="L3572" s="952">
        <v>0</v>
      </c>
      <c r="M3572" s="951">
        <v>0</v>
      </c>
      <c r="N3572" s="966">
        <f t="shared" si="801"/>
        <v>394809.23076923075</v>
      </c>
      <c r="O3572" s="932">
        <f t="shared" si="802"/>
        <v>1771562</v>
      </c>
      <c r="P3572" s="932">
        <f t="shared" si="803"/>
        <v>0</v>
      </c>
      <c r="Q3572" s="932">
        <f t="shared" si="804"/>
        <v>0</v>
      </c>
      <c r="R3572" s="966">
        <f t="shared" si="774"/>
        <v>543652.31076923071</v>
      </c>
      <c r="S3572" s="960">
        <f t="shared" si="775"/>
        <v>184242.448</v>
      </c>
      <c r="T3572" s="961"/>
      <c r="U3572" s="954"/>
    </row>
    <row r="3573" spans="1:21" ht="33" outlineLevel="1">
      <c r="A3573" s="1029" t="s">
        <v>2265</v>
      </c>
      <c r="B3573" s="1029"/>
      <c r="C3573" s="1029"/>
      <c r="D3573" s="1029" t="s">
        <v>8276</v>
      </c>
      <c r="E3573" s="1028" t="s">
        <v>7835</v>
      </c>
      <c r="F3573" s="1078" t="s">
        <v>8277</v>
      </c>
      <c r="G3573" s="1029" t="s">
        <v>573</v>
      </c>
      <c r="H3573" s="1010" t="s">
        <v>1026</v>
      </c>
      <c r="I3573" s="990">
        <f>0.85</f>
        <v>0.85</v>
      </c>
      <c r="J3573" s="1079">
        <v>1.8240000000000001</v>
      </c>
      <c r="K3573" s="951">
        <v>0.104</v>
      </c>
      <c r="L3573" s="952">
        <v>0</v>
      </c>
      <c r="M3573" s="951">
        <v>0</v>
      </c>
      <c r="N3573" s="966">
        <f t="shared" si="801"/>
        <v>394809.23076923075</v>
      </c>
      <c r="O3573" s="932">
        <f t="shared" si="802"/>
        <v>1771562</v>
      </c>
      <c r="P3573" s="932">
        <f t="shared" si="803"/>
        <v>0</v>
      </c>
      <c r="Q3573" s="932">
        <f t="shared" si="804"/>
        <v>0</v>
      </c>
      <c r="R3573" s="966">
        <f t="shared" si="774"/>
        <v>612112.23138461541</v>
      </c>
      <c r="S3573" s="960">
        <f t="shared" si="775"/>
        <v>184242.448</v>
      </c>
      <c r="T3573" s="961"/>
      <c r="U3573" s="954"/>
    </row>
    <row r="3574" spans="1:21" ht="33" outlineLevel="1">
      <c r="A3574" s="1029" t="s">
        <v>2265</v>
      </c>
      <c r="B3574" s="1029"/>
      <c r="C3574" s="1029"/>
      <c r="D3574" s="1029" t="s">
        <v>8278</v>
      </c>
      <c r="E3574" s="1028" t="s">
        <v>7838</v>
      </c>
      <c r="F3574" s="1078" t="s">
        <v>8279</v>
      </c>
      <c r="G3574" s="1029" t="s">
        <v>573</v>
      </c>
      <c r="H3574" s="1010" t="s">
        <v>1026</v>
      </c>
      <c r="I3574" s="990">
        <v>1</v>
      </c>
      <c r="J3574" s="1079">
        <v>2.2280000000000002</v>
      </c>
      <c r="K3574" s="951">
        <v>0.104</v>
      </c>
      <c r="L3574" s="952">
        <v>0</v>
      </c>
      <c r="M3574" s="951">
        <v>0</v>
      </c>
      <c r="N3574" s="966">
        <f t="shared" si="801"/>
        <v>394809.23076923075</v>
      </c>
      <c r="O3574" s="932">
        <f t="shared" si="802"/>
        <v>1771562</v>
      </c>
      <c r="P3574" s="932">
        <f t="shared" si="803"/>
        <v>0</v>
      </c>
      <c r="Q3574" s="932">
        <f t="shared" si="804"/>
        <v>0</v>
      </c>
      <c r="R3574" s="966">
        <f t="shared" si="774"/>
        <v>879634.96615384624</v>
      </c>
      <c r="S3574" s="960">
        <f t="shared" si="775"/>
        <v>184242.448</v>
      </c>
      <c r="T3574" s="961"/>
      <c r="U3574" s="954"/>
    </row>
    <row r="3575" spans="1:21" ht="33" outlineLevel="1">
      <c r="A3575" s="1029" t="s">
        <v>2265</v>
      </c>
      <c r="B3575" s="1029"/>
      <c r="C3575" s="1029"/>
      <c r="D3575" s="1029" t="s">
        <v>8280</v>
      </c>
      <c r="E3575" s="1028" t="s">
        <v>7841</v>
      </c>
      <c r="F3575" s="1078" t="s">
        <v>8281</v>
      </c>
      <c r="G3575" s="928" t="s">
        <v>573</v>
      </c>
      <c r="H3575" s="1010" t="s">
        <v>1026</v>
      </c>
      <c r="I3575" s="990">
        <v>1</v>
      </c>
      <c r="J3575" s="1079">
        <v>2.6120000000000001</v>
      </c>
      <c r="K3575" s="951">
        <v>0.104</v>
      </c>
      <c r="L3575" s="952">
        <v>0</v>
      </c>
      <c r="M3575" s="951">
        <v>0</v>
      </c>
      <c r="N3575" s="966">
        <f t="shared" si="801"/>
        <v>394809.23076923075</v>
      </c>
      <c r="O3575" s="932">
        <f t="shared" si="802"/>
        <v>1771562</v>
      </c>
      <c r="P3575" s="932">
        <f t="shared" si="803"/>
        <v>0</v>
      </c>
      <c r="Q3575" s="932">
        <f t="shared" si="804"/>
        <v>0</v>
      </c>
      <c r="R3575" s="966">
        <f t="shared" si="774"/>
        <v>1031241.7107692307</v>
      </c>
      <c r="S3575" s="960">
        <f t="shared" si="775"/>
        <v>184242.448</v>
      </c>
      <c r="T3575" s="961"/>
      <c r="U3575" s="954"/>
    </row>
    <row r="3576" spans="1:21" ht="33" outlineLevel="1">
      <c r="A3576" s="1029" t="s">
        <v>2265</v>
      </c>
      <c r="B3576" s="1029"/>
      <c r="C3576" s="1029"/>
      <c r="D3576" s="1029" t="s">
        <v>8282</v>
      </c>
      <c r="E3576" s="1028" t="s">
        <v>7844</v>
      </c>
      <c r="F3576" s="1078" t="s">
        <v>8283</v>
      </c>
      <c r="G3576" s="928" t="s">
        <v>573</v>
      </c>
      <c r="H3576" s="1010" t="s">
        <v>1026</v>
      </c>
      <c r="I3576" s="990">
        <v>1</v>
      </c>
      <c r="J3576" s="1079">
        <v>3.052</v>
      </c>
      <c r="K3576" s="951">
        <v>0.13200000000000001</v>
      </c>
      <c r="L3576" s="952">
        <v>0</v>
      </c>
      <c r="M3576" s="951">
        <v>0</v>
      </c>
      <c r="N3576" s="966">
        <f t="shared" si="801"/>
        <v>394809.23076923075</v>
      </c>
      <c r="O3576" s="932">
        <f t="shared" si="802"/>
        <v>1771562</v>
      </c>
      <c r="P3576" s="932">
        <f t="shared" si="803"/>
        <v>0</v>
      </c>
      <c r="Q3576" s="932">
        <f t="shared" si="804"/>
        <v>0</v>
      </c>
      <c r="R3576" s="966">
        <f t="shared" si="774"/>
        <v>1204957.7723076923</v>
      </c>
      <c r="S3576" s="960">
        <f t="shared" si="775"/>
        <v>233846.18400000001</v>
      </c>
      <c r="T3576" s="961"/>
      <c r="U3576" s="954"/>
    </row>
    <row r="3577" spans="1:21" ht="33" outlineLevel="1">
      <c r="A3577" s="1029" t="s">
        <v>2265</v>
      </c>
      <c r="B3577" s="1029"/>
      <c r="C3577" s="1029"/>
      <c r="D3577" s="1029" t="s">
        <v>8284</v>
      </c>
      <c r="E3577" s="1028" t="s">
        <v>7847</v>
      </c>
      <c r="F3577" s="1078" t="s">
        <v>8285</v>
      </c>
      <c r="G3577" s="928" t="s">
        <v>573</v>
      </c>
      <c r="H3577" s="1010" t="s">
        <v>1026</v>
      </c>
      <c r="I3577" s="990">
        <v>1</v>
      </c>
      <c r="J3577" s="1079">
        <v>3.64</v>
      </c>
      <c r="K3577" s="951">
        <v>0.13200000000000001</v>
      </c>
      <c r="L3577" s="952">
        <v>0</v>
      </c>
      <c r="M3577" s="951">
        <v>0</v>
      </c>
      <c r="N3577" s="966">
        <f t="shared" si="801"/>
        <v>394809.23076923075</v>
      </c>
      <c r="O3577" s="932">
        <f t="shared" si="802"/>
        <v>1771562</v>
      </c>
      <c r="P3577" s="932">
        <f t="shared" si="803"/>
        <v>0</v>
      </c>
      <c r="Q3577" s="932">
        <f t="shared" si="804"/>
        <v>0</v>
      </c>
      <c r="R3577" s="966">
        <f t="shared" si="774"/>
        <v>1437105.6</v>
      </c>
      <c r="S3577" s="960">
        <f t="shared" si="775"/>
        <v>233846.18400000001</v>
      </c>
      <c r="T3577" s="961"/>
      <c r="U3577" s="954"/>
    </row>
    <row r="3578" spans="1:21" ht="33" outlineLevel="1">
      <c r="A3578" s="1029" t="s">
        <v>2265</v>
      </c>
      <c r="B3578" s="1029"/>
      <c r="C3578" s="1029"/>
      <c r="D3578" s="1029" t="s">
        <v>8286</v>
      </c>
      <c r="E3578" s="1028" t="s">
        <v>7850</v>
      </c>
      <c r="F3578" s="1078" t="s">
        <v>8287</v>
      </c>
      <c r="G3578" s="928" t="s">
        <v>573</v>
      </c>
      <c r="H3578" s="1010" t="s">
        <v>1026</v>
      </c>
      <c r="I3578" s="990">
        <v>1</v>
      </c>
      <c r="J3578" s="1079">
        <v>4.468</v>
      </c>
      <c r="K3578" s="951">
        <v>0.156</v>
      </c>
      <c r="L3578" s="952">
        <v>0</v>
      </c>
      <c r="M3578" s="951">
        <v>0</v>
      </c>
      <c r="N3578" s="966">
        <f t="shared" si="801"/>
        <v>394809.23076923075</v>
      </c>
      <c r="O3578" s="932">
        <f t="shared" si="802"/>
        <v>1771562</v>
      </c>
      <c r="P3578" s="932">
        <f t="shared" si="803"/>
        <v>0</v>
      </c>
      <c r="Q3578" s="932">
        <f t="shared" si="804"/>
        <v>0</v>
      </c>
      <c r="R3578" s="966">
        <f t="shared" si="774"/>
        <v>1764007.643076923</v>
      </c>
      <c r="S3578" s="960">
        <f t="shared" si="775"/>
        <v>276363.67200000002</v>
      </c>
      <c r="T3578" s="961"/>
      <c r="U3578" s="954"/>
    </row>
    <row r="3579" spans="1:21" ht="33" outlineLevel="1">
      <c r="A3579" s="1029" t="s">
        <v>2265</v>
      </c>
      <c r="B3579" s="1029"/>
      <c r="C3579" s="1029"/>
      <c r="D3579" s="1029" t="s">
        <v>8288</v>
      </c>
      <c r="E3579" s="1028" t="s">
        <v>7867</v>
      </c>
      <c r="F3579" s="1078" t="s">
        <v>8289</v>
      </c>
      <c r="G3579" s="928" t="s">
        <v>573</v>
      </c>
      <c r="H3579" s="1010" t="s">
        <v>1020</v>
      </c>
      <c r="I3579" s="990">
        <v>1</v>
      </c>
      <c r="J3579" s="1079">
        <v>2.516</v>
      </c>
      <c r="K3579" s="951">
        <v>0.104</v>
      </c>
      <c r="L3579" s="952">
        <v>0</v>
      </c>
      <c r="M3579" s="951">
        <v>0</v>
      </c>
      <c r="N3579" s="966">
        <f t="shared" si="801"/>
        <v>367290</v>
      </c>
      <c r="O3579" s="932">
        <f t="shared" si="802"/>
        <v>1771562</v>
      </c>
      <c r="P3579" s="932">
        <f t="shared" si="803"/>
        <v>0</v>
      </c>
      <c r="Q3579" s="932">
        <f t="shared" si="804"/>
        <v>0</v>
      </c>
      <c r="R3579" s="966">
        <f t="shared" si="774"/>
        <v>924101.64</v>
      </c>
      <c r="S3579" s="960">
        <f t="shared" si="775"/>
        <v>184242.448</v>
      </c>
      <c r="T3579" s="961"/>
      <c r="U3579" s="954"/>
    </row>
    <row r="3580" spans="1:21" ht="33" outlineLevel="1">
      <c r="A3580" s="1029" t="s">
        <v>2265</v>
      </c>
      <c r="B3580" s="1029"/>
      <c r="C3580" s="1029"/>
      <c r="D3580" s="1029" t="s">
        <v>8290</v>
      </c>
      <c r="E3580" s="1028" t="s">
        <v>7870</v>
      </c>
      <c r="F3580" s="1078" t="s">
        <v>8291</v>
      </c>
      <c r="G3580" s="928" t="s">
        <v>573</v>
      </c>
      <c r="H3580" s="1010" t="s">
        <v>1020</v>
      </c>
      <c r="I3580" s="990">
        <v>1</v>
      </c>
      <c r="J3580" s="1079">
        <v>2.72</v>
      </c>
      <c r="K3580" s="951">
        <v>0.104</v>
      </c>
      <c r="L3580" s="952">
        <v>0</v>
      </c>
      <c r="M3580" s="951">
        <v>0</v>
      </c>
      <c r="N3580" s="966">
        <f t="shared" si="801"/>
        <v>367290</v>
      </c>
      <c r="O3580" s="932">
        <f t="shared" si="802"/>
        <v>1771562</v>
      </c>
      <c r="P3580" s="932">
        <f t="shared" si="803"/>
        <v>0</v>
      </c>
      <c r="Q3580" s="932">
        <f t="shared" si="804"/>
        <v>0</v>
      </c>
      <c r="R3580" s="966">
        <f t="shared" si="774"/>
        <v>999028.8</v>
      </c>
      <c r="S3580" s="960">
        <f t="shared" si="775"/>
        <v>184242.448</v>
      </c>
      <c r="T3580" s="961"/>
      <c r="U3580" s="954"/>
    </row>
    <row r="3581" spans="1:21" ht="33" outlineLevel="1">
      <c r="A3581" s="1029" t="s">
        <v>2265</v>
      </c>
      <c r="B3581" s="1029"/>
      <c r="C3581" s="1029"/>
      <c r="D3581" s="1029" t="s">
        <v>8292</v>
      </c>
      <c r="E3581" s="1028" t="s">
        <v>7873</v>
      </c>
      <c r="F3581" s="1078" t="s">
        <v>8293</v>
      </c>
      <c r="G3581" s="928" t="s">
        <v>573</v>
      </c>
      <c r="H3581" s="1010" t="s">
        <v>1020</v>
      </c>
      <c r="I3581" s="990">
        <v>1</v>
      </c>
      <c r="J3581" s="1079">
        <v>2.996</v>
      </c>
      <c r="K3581" s="951">
        <v>0.104</v>
      </c>
      <c r="L3581" s="952">
        <v>0</v>
      </c>
      <c r="M3581" s="951">
        <v>0</v>
      </c>
      <c r="N3581" s="966">
        <f t="shared" si="801"/>
        <v>367290</v>
      </c>
      <c r="O3581" s="932">
        <f t="shared" si="802"/>
        <v>1771562</v>
      </c>
      <c r="P3581" s="932">
        <f t="shared" si="803"/>
        <v>0</v>
      </c>
      <c r="Q3581" s="932">
        <f t="shared" si="804"/>
        <v>0</v>
      </c>
      <c r="R3581" s="966">
        <f t="shared" si="774"/>
        <v>1100400.8400000001</v>
      </c>
      <c r="S3581" s="960">
        <f t="shared" si="775"/>
        <v>184242.448</v>
      </c>
      <c r="T3581" s="961"/>
      <c r="U3581" s="954"/>
    </row>
    <row r="3582" spans="1:21" ht="33" outlineLevel="1">
      <c r="A3582" s="1029" t="s">
        <v>2265</v>
      </c>
      <c r="B3582" s="1029"/>
      <c r="C3582" s="1029"/>
      <c r="D3582" s="1029" t="s">
        <v>8294</v>
      </c>
      <c r="E3582" s="1028" t="s">
        <v>7876</v>
      </c>
      <c r="F3582" s="1078" t="s">
        <v>8295</v>
      </c>
      <c r="G3582" s="928" t="s">
        <v>573</v>
      </c>
      <c r="H3582" s="1010" t="s">
        <v>1020</v>
      </c>
      <c r="I3582" s="990">
        <v>1</v>
      </c>
      <c r="J3582" s="1079">
        <v>3.056</v>
      </c>
      <c r="K3582" s="951">
        <v>0.13200000000000001</v>
      </c>
      <c r="L3582" s="952">
        <v>0</v>
      </c>
      <c r="M3582" s="951">
        <v>0</v>
      </c>
      <c r="N3582" s="966">
        <f t="shared" si="801"/>
        <v>367290</v>
      </c>
      <c r="O3582" s="932">
        <f t="shared" si="802"/>
        <v>1771562</v>
      </c>
      <c r="P3582" s="932">
        <f t="shared" si="803"/>
        <v>0</v>
      </c>
      <c r="Q3582" s="932">
        <f t="shared" si="804"/>
        <v>0</v>
      </c>
      <c r="R3582" s="966">
        <f t="shared" si="774"/>
        <v>1122438.24</v>
      </c>
      <c r="S3582" s="960">
        <f t="shared" si="775"/>
        <v>233846.18400000001</v>
      </c>
      <c r="T3582" s="961"/>
      <c r="U3582" s="954"/>
    </row>
    <row r="3583" spans="1:21" ht="33" outlineLevel="1">
      <c r="A3583" s="1029" t="s">
        <v>2265</v>
      </c>
      <c r="B3583" s="1029"/>
      <c r="C3583" s="1029"/>
      <c r="D3583" s="1029" t="s">
        <v>8296</v>
      </c>
      <c r="E3583" s="1028" t="s">
        <v>7879</v>
      </c>
      <c r="F3583" s="1078" t="s">
        <v>8297</v>
      </c>
      <c r="G3583" s="928" t="s">
        <v>573</v>
      </c>
      <c r="H3583" s="1010" t="s">
        <v>1020</v>
      </c>
      <c r="I3583" s="990">
        <v>1</v>
      </c>
      <c r="J3583" s="1079">
        <v>3.456</v>
      </c>
      <c r="K3583" s="951">
        <v>0.13200000000000001</v>
      </c>
      <c r="L3583" s="952">
        <v>0</v>
      </c>
      <c r="M3583" s="951">
        <v>0</v>
      </c>
      <c r="N3583" s="966">
        <f t="shared" si="801"/>
        <v>367290</v>
      </c>
      <c r="O3583" s="932">
        <f t="shared" si="802"/>
        <v>1771562</v>
      </c>
      <c r="P3583" s="932">
        <f t="shared" si="803"/>
        <v>0</v>
      </c>
      <c r="Q3583" s="932">
        <f t="shared" si="804"/>
        <v>0</v>
      </c>
      <c r="R3583" s="966">
        <f t="shared" si="774"/>
        <v>1269354.24</v>
      </c>
      <c r="S3583" s="960">
        <f t="shared" si="775"/>
        <v>233846.18400000001</v>
      </c>
      <c r="T3583" s="961"/>
      <c r="U3583" s="954"/>
    </row>
    <row r="3584" spans="1:21" ht="33" outlineLevel="1">
      <c r="A3584" s="1029" t="s">
        <v>2265</v>
      </c>
      <c r="B3584" s="1029"/>
      <c r="C3584" s="1029"/>
      <c r="D3584" s="1029" t="s">
        <v>8298</v>
      </c>
      <c r="E3584" s="1028" t="s">
        <v>7882</v>
      </c>
      <c r="F3584" s="1078" t="s">
        <v>8299</v>
      </c>
      <c r="G3584" s="928" t="s">
        <v>573</v>
      </c>
      <c r="H3584" s="1010" t="s">
        <v>1020</v>
      </c>
      <c r="I3584" s="990">
        <v>1</v>
      </c>
      <c r="J3584" s="1079">
        <v>3.7519999999999998</v>
      </c>
      <c r="K3584" s="951">
        <v>0.14399999999999999</v>
      </c>
      <c r="L3584" s="952">
        <v>0</v>
      </c>
      <c r="M3584" s="951">
        <v>0</v>
      </c>
      <c r="N3584" s="966">
        <f t="shared" si="801"/>
        <v>367290</v>
      </c>
      <c r="O3584" s="932">
        <f t="shared" si="802"/>
        <v>1771562</v>
      </c>
      <c r="P3584" s="932">
        <f t="shared" si="803"/>
        <v>0</v>
      </c>
      <c r="Q3584" s="932">
        <f t="shared" si="804"/>
        <v>0</v>
      </c>
      <c r="R3584" s="966">
        <f t="shared" si="774"/>
        <v>1378072.0799999998</v>
      </c>
      <c r="S3584" s="960">
        <f t="shared" si="775"/>
        <v>255104.92799999999</v>
      </c>
      <c r="T3584" s="961"/>
      <c r="U3584" s="954"/>
    </row>
    <row r="3585" spans="1:21" ht="33" outlineLevel="1">
      <c r="A3585" s="1029" t="s">
        <v>2265</v>
      </c>
      <c r="B3585" s="1029"/>
      <c r="C3585" s="1029"/>
      <c r="D3585" s="1029" t="s">
        <v>8300</v>
      </c>
      <c r="E3585" s="1028" t="s">
        <v>7885</v>
      </c>
      <c r="F3585" s="1078" t="s">
        <v>8301</v>
      </c>
      <c r="G3585" s="928" t="s">
        <v>573</v>
      </c>
      <c r="H3585" s="1010" t="s">
        <v>1020</v>
      </c>
      <c r="I3585" s="990">
        <v>1</v>
      </c>
      <c r="J3585" s="1079">
        <v>4.0199999999999996</v>
      </c>
      <c r="K3585" s="951">
        <v>0.156</v>
      </c>
      <c r="L3585" s="952">
        <v>0</v>
      </c>
      <c r="M3585" s="951">
        <v>0</v>
      </c>
      <c r="N3585" s="966">
        <f t="shared" si="801"/>
        <v>367290</v>
      </c>
      <c r="O3585" s="932">
        <f t="shared" si="802"/>
        <v>1771562</v>
      </c>
      <c r="P3585" s="932">
        <f t="shared" si="803"/>
        <v>0</v>
      </c>
      <c r="Q3585" s="932">
        <f t="shared" si="804"/>
        <v>0</v>
      </c>
      <c r="R3585" s="966">
        <f t="shared" si="774"/>
        <v>1476505.7999999998</v>
      </c>
      <c r="S3585" s="960">
        <f t="shared" si="775"/>
        <v>276363.67200000002</v>
      </c>
      <c r="T3585" s="961"/>
      <c r="U3585" s="954"/>
    </row>
    <row r="3586" spans="1:21" ht="33" outlineLevel="1">
      <c r="A3586" s="1029" t="s">
        <v>2265</v>
      </c>
      <c r="B3586" s="1029"/>
      <c r="C3586" s="1029"/>
      <c r="D3586" s="1029" t="s">
        <v>8302</v>
      </c>
      <c r="E3586" s="1028" t="s">
        <v>7888</v>
      </c>
      <c r="F3586" s="1078" t="s">
        <v>8303</v>
      </c>
      <c r="G3586" s="928" t="s">
        <v>573</v>
      </c>
      <c r="H3586" s="1010" t="s">
        <v>1020</v>
      </c>
      <c r="I3586" s="990">
        <v>1</v>
      </c>
      <c r="J3586" s="1079">
        <v>4.3360000000000003</v>
      </c>
      <c r="K3586" s="951">
        <v>0.156</v>
      </c>
      <c r="L3586" s="952">
        <v>0</v>
      </c>
      <c r="M3586" s="951">
        <v>0</v>
      </c>
      <c r="N3586" s="966">
        <f t="shared" si="801"/>
        <v>367290</v>
      </c>
      <c r="O3586" s="932">
        <f t="shared" si="802"/>
        <v>1771562</v>
      </c>
      <c r="P3586" s="932">
        <f t="shared" si="803"/>
        <v>0</v>
      </c>
      <c r="Q3586" s="932">
        <f t="shared" si="804"/>
        <v>0</v>
      </c>
      <c r="R3586" s="966">
        <f t="shared" si="774"/>
        <v>1592569.4400000002</v>
      </c>
      <c r="S3586" s="960">
        <f t="shared" si="775"/>
        <v>276363.67200000002</v>
      </c>
      <c r="T3586" s="961"/>
      <c r="U3586" s="954"/>
    </row>
    <row r="3587" spans="1:21" ht="33" outlineLevel="1">
      <c r="A3587" s="1029" t="s">
        <v>2265</v>
      </c>
      <c r="B3587" s="1029"/>
      <c r="C3587" s="1029"/>
      <c r="D3587" s="1029" t="s">
        <v>8304</v>
      </c>
      <c r="E3587" s="1028" t="s">
        <v>7891</v>
      </c>
      <c r="F3587" s="1078" t="s">
        <v>8305</v>
      </c>
      <c r="G3587" s="928" t="s">
        <v>573</v>
      </c>
      <c r="H3587" s="1010" t="s">
        <v>1020</v>
      </c>
      <c r="I3587" s="990">
        <v>1</v>
      </c>
      <c r="J3587" s="1079">
        <v>5.28</v>
      </c>
      <c r="K3587" s="951">
        <v>0.156</v>
      </c>
      <c r="L3587" s="952">
        <v>0</v>
      </c>
      <c r="M3587" s="951">
        <v>0</v>
      </c>
      <c r="N3587" s="966">
        <f t="shared" si="801"/>
        <v>367290</v>
      </c>
      <c r="O3587" s="932">
        <f t="shared" si="802"/>
        <v>1771562</v>
      </c>
      <c r="P3587" s="932">
        <f t="shared" si="803"/>
        <v>0</v>
      </c>
      <c r="Q3587" s="932">
        <f t="shared" si="804"/>
        <v>0</v>
      </c>
      <c r="R3587" s="966">
        <f t="shared" si="774"/>
        <v>1939291.2000000002</v>
      </c>
      <c r="S3587" s="960">
        <f t="shared" si="775"/>
        <v>276363.67200000002</v>
      </c>
      <c r="T3587" s="961"/>
      <c r="U3587" s="954"/>
    </row>
    <row r="3588" spans="1:21" ht="33" outlineLevel="1">
      <c r="A3588" s="1029" t="s">
        <v>2265</v>
      </c>
      <c r="B3588" s="1029"/>
      <c r="C3588" s="1029"/>
      <c r="D3588" s="1029" t="s">
        <v>8306</v>
      </c>
      <c r="E3588" s="1028" t="s">
        <v>7894</v>
      </c>
      <c r="F3588" s="1078" t="s">
        <v>8307</v>
      </c>
      <c r="G3588" s="928" t="s">
        <v>573</v>
      </c>
      <c r="H3588" s="1010" t="s">
        <v>1020</v>
      </c>
      <c r="I3588" s="990">
        <v>1</v>
      </c>
      <c r="J3588" s="1079">
        <v>5.9119999999999999</v>
      </c>
      <c r="K3588" s="951">
        <v>0.156</v>
      </c>
      <c r="L3588" s="952">
        <v>0</v>
      </c>
      <c r="M3588" s="951">
        <v>0</v>
      </c>
      <c r="N3588" s="966">
        <f t="shared" si="801"/>
        <v>367290</v>
      </c>
      <c r="O3588" s="932">
        <f t="shared" si="802"/>
        <v>1771562</v>
      </c>
      <c r="P3588" s="932">
        <f t="shared" si="803"/>
        <v>0</v>
      </c>
      <c r="Q3588" s="932">
        <f t="shared" si="804"/>
        <v>0</v>
      </c>
      <c r="R3588" s="966">
        <f t="shared" si="774"/>
        <v>2171418.48</v>
      </c>
      <c r="S3588" s="960">
        <f t="shared" si="775"/>
        <v>276363.67200000002</v>
      </c>
      <c r="T3588" s="961"/>
      <c r="U3588" s="954"/>
    </row>
    <row r="3589" spans="1:21" outlineLevel="1">
      <c r="A3589" s="955"/>
      <c r="B3589" s="955"/>
      <c r="C3589" s="955"/>
      <c r="D3589" s="956"/>
      <c r="E3589" s="955" t="s">
        <v>8308</v>
      </c>
      <c r="F3589" s="1076" t="s">
        <v>8136</v>
      </c>
      <c r="G3589" s="956"/>
      <c r="H3589" s="947"/>
      <c r="I3589" s="990"/>
      <c r="J3589" s="950"/>
      <c r="K3589" s="951"/>
      <c r="L3589" s="952"/>
      <c r="M3589" s="958"/>
      <c r="N3589" s="966"/>
      <c r="O3589" s="932"/>
      <c r="P3589" s="932"/>
      <c r="Q3589" s="932"/>
      <c r="R3589" s="966">
        <f t="shared" si="774"/>
        <v>0</v>
      </c>
      <c r="S3589" s="960">
        <f t="shared" si="775"/>
        <v>0</v>
      </c>
      <c r="T3589" s="961"/>
      <c r="U3589" s="954"/>
    </row>
    <row r="3590" spans="1:21" outlineLevel="1">
      <c r="A3590" s="1029"/>
      <c r="B3590" s="1029"/>
      <c r="C3590" s="1029"/>
      <c r="D3590" s="1029" t="s">
        <v>8309</v>
      </c>
      <c r="E3590" s="1028" t="s">
        <v>7899</v>
      </c>
      <c r="F3590" s="1081" t="s">
        <v>8310</v>
      </c>
      <c r="G3590" s="1029" t="s">
        <v>3</v>
      </c>
      <c r="H3590" s="1082" t="s">
        <v>1020</v>
      </c>
      <c r="I3590" s="990">
        <f>1.1*0.6</f>
        <v>0.66</v>
      </c>
      <c r="J3590" s="1079">
        <v>0.185</v>
      </c>
      <c r="K3590" s="951">
        <v>0</v>
      </c>
      <c r="L3590" s="952">
        <v>0</v>
      </c>
      <c r="M3590" s="951">
        <v>0</v>
      </c>
      <c r="N3590" s="966">
        <f t="shared" ref="N3590:N3616" si="806">VLOOKUP(H3590,DGNC2032,8)</f>
        <v>367290</v>
      </c>
      <c r="O3590" s="932">
        <f t="shared" ref="O3590:O3616" si="807">+IFERROR(VLOOKUP($A3590,DGMTC11,10,0),0)</f>
        <v>0</v>
      </c>
      <c r="P3590" s="932">
        <f t="shared" ref="P3590:P3616" si="808">+IFERROR(VLOOKUP($B3590,DGMTC11,10,0),0)</f>
        <v>0</v>
      </c>
      <c r="Q3590" s="932">
        <f t="shared" ref="Q3590:Q3616" si="809">+IFERROR(VLOOKUP($C3590,DGMTC11,10,0),0)</f>
        <v>0</v>
      </c>
      <c r="R3590" s="966">
        <f t="shared" si="774"/>
        <v>44846.108999999997</v>
      </c>
      <c r="S3590" s="960">
        <f t="shared" si="775"/>
        <v>0</v>
      </c>
      <c r="T3590" s="961"/>
      <c r="U3590" s="954"/>
    </row>
    <row r="3591" spans="1:21" outlineLevel="1">
      <c r="A3591" s="1029"/>
      <c r="B3591" s="1029"/>
      <c r="C3591" s="1029"/>
      <c r="D3591" s="1029" t="s">
        <v>8311</v>
      </c>
      <c r="E3591" s="1028" t="s">
        <v>7899</v>
      </c>
      <c r="F3591" s="1081" t="s">
        <v>8312</v>
      </c>
      <c r="G3591" s="1029" t="s">
        <v>3</v>
      </c>
      <c r="H3591" s="1082" t="s">
        <v>1020</v>
      </c>
      <c r="I3591" s="990">
        <v>1.1000000000000001</v>
      </c>
      <c r="J3591" s="1079">
        <v>0.185</v>
      </c>
      <c r="K3591" s="951">
        <v>0</v>
      </c>
      <c r="L3591" s="952">
        <v>0</v>
      </c>
      <c r="M3591" s="951">
        <v>0</v>
      </c>
      <c r="N3591" s="966">
        <f t="shared" si="806"/>
        <v>367290</v>
      </c>
      <c r="O3591" s="932">
        <f t="shared" si="807"/>
        <v>0</v>
      </c>
      <c r="P3591" s="932">
        <f t="shared" si="808"/>
        <v>0</v>
      </c>
      <c r="Q3591" s="932">
        <f t="shared" si="809"/>
        <v>0</v>
      </c>
      <c r="R3591" s="966">
        <f t="shared" si="774"/>
        <v>74743.514999999999</v>
      </c>
      <c r="S3591" s="960">
        <f t="shared" si="775"/>
        <v>0</v>
      </c>
      <c r="T3591" s="961"/>
      <c r="U3591" s="954"/>
    </row>
    <row r="3592" spans="1:21" outlineLevel="1">
      <c r="A3592" s="1029"/>
      <c r="B3592" s="1029"/>
      <c r="C3592" s="1029"/>
      <c r="D3592" s="1029" t="s">
        <v>8313</v>
      </c>
      <c r="E3592" s="1028" t="s">
        <v>7904</v>
      </c>
      <c r="F3592" s="1083" t="s">
        <v>8314</v>
      </c>
      <c r="G3592" s="1029" t="s">
        <v>3</v>
      </c>
      <c r="H3592" s="1010" t="s">
        <v>1020</v>
      </c>
      <c r="I3592" s="990">
        <v>1</v>
      </c>
      <c r="J3592" s="1079">
        <v>0.35499999999999998</v>
      </c>
      <c r="K3592" s="951">
        <v>0</v>
      </c>
      <c r="L3592" s="952">
        <v>0</v>
      </c>
      <c r="M3592" s="951">
        <v>0</v>
      </c>
      <c r="N3592" s="966">
        <f t="shared" si="806"/>
        <v>367290</v>
      </c>
      <c r="O3592" s="932">
        <f t="shared" si="807"/>
        <v>0</v>
      </c>
      <c r="P3592" s="932">
        <f t="shared" si="808"/>
        <v>0</v>
      </c>
      <c r="Q3592" s="932">
        <f t="shared" si="809"/>
        <v>0</v>
      </c>
      <c r="R3592" s="966">
        <f t="shared" si="774"/>
        <v>130387.95</v>
      </c>
      <c r="S3592" s="960">
        <f t="shared" si="775"/>
        <v>0</v>
      </c>
      <c r="T3592" s="961"/>
      <c r="U3592" s="954"/>
    </row>
    <row r="3593" spans="1:21" outlineLevel="1">
      <c r="A3593" s="1029"/>
      <c r="B3593" s="1029"/>
      <c r="C3593" s="1029"/>
      <c r="D3593" s="1029" t="s">
        <v>8315</v>
      </c>
      <c r="E3593" s="1028" t="s">
        <v>7907</v>
      </c>
      <c r="F3593" s="1083" t="s">
        <v>8316</v>
      </c>
      <c r="G3593" s="1029" t="s">
        <v>3</v>
      </c>
      <c r="H3593" s="1010" t="s">
        <v>1020</v>
      </c>
      <c r="I3593" s="990">
        <v>1</v>
      </c>
      <c r="J3593" s="1079">
        <v>0.39500000000000002</v>
      </c>
      <c r="K3593" s="951">
        <v>0</v>
      </c>
      <c r="L3593" s="952">
        <v>0</v>
      </c>
      <c r="M3593" s="951">
        <v>0</v>
      </c>
      <c r="N3593" s="966">
        <f t="shared" si="806"/>
        <v>367290</v>
      </c>
      <c r="O3593" s="932">
        <f t="shared" si="807"/>
        <v>0</v>
      </c>
      <c r="P3593" s="932">
        <f t="shared" si="808"/>
        <v>0</v>
      </c>
      <c r="Q3593" s="932">
        <f t="shared" si="809"/>
        <v>0</v>
      </c>
      <c r="R3593" s="966">
        <f t="shared" si="774"/>
        <v>145079.55000000002</v>
      </c>
      <c r="S3593" s="960">
        <f t="shared" si="775"/>
        <v>0</v>
      </c>
      <c r="T3593" s="961"/>
      <c r="U3593" s="954"/>
    </row>
    <row r="3594" spans="1:21" outlineLevel="1">
      <c r="A3594" s="1029"/>
      <c r="B3594" s="1029"/>
      <c r="C3594" s="1029"/>
      <c r="D3594" s="1029" t="s">
        <v>8317</v>
      </c>
      <c r="E3594" s="1028" t="s">
        <v>7910</v>
      </c>
      <c r="F3594" s="1083" t="s">
        <v>8318</v>
      </c>
      <c r="G3594" s="1029" t="s">
        <v>3</v>
      </c>
      <c r="H3594" s="1082" t="s">
        <v>1020</v>
      </c>
      <c r="I3594" s="990">
        <v>1</v>
      </c>
      <c r="J3594" s="1079">
        <v>0.123</v>
      </c>
      <c r="K3594" s="951">
        <v>0</v>
      </c>
      <c r="L3594" s="952">
        <v>0</v>
      </c>
      <c r="M3594" s="951">
        <v>0</v>
      </c>
      <c r="N3594" s="966">
        <f t="shared" si="806"/>
        <v>367290</v>
      </c>
      <c r="O3594" s="932">
        <f t="shared" si="807"/>
        <v>0</v>
      </c>
      <c r="P3594" s="932">
        <f t="shared" si="808"/>
        <v>0</v>
      </c>
      <c r="Q3594" s="932">
        <f t="shared" si="809"/>
        <v>0</v>
      </c>
      <c r="R3594" s="966">
        <f t="shared" si="774"/>
        <v>45176.67</v>
      </c>
      <c r="S3594" s="960">
        <f t="shared" si="775"/>
        <v>0</v>
      </c>
      <c r="T3594" s="961"/>
      <c r="U3594" s="954"/>
    </row>
    <row r="3595" spans="1:21" outlineLevel="1">
      <c r="A3595" s="1029" t="s">
        <v>2265</v>
      </c>
      <c r="B3595" s="1029"/>
      <c r="C3595" s="1029"/>
      <c r="D3595" s="1029" t="s">
        <v>8319</v>
      </c>
      <c r="E3595" s="1028" t="s">
        <v>7913</v>
      </c>
      <c r="F3595" s="1083" t="s">
        <v>8320</v>
      </c>
      <c r="G3595" s="1029" t="s">
        <v>3</v>
      </c>
      <c r="H3595" s="1082" t="s">
        <v>1020</v>
      </c>
      <c r="I3595" s="990">
        <v>1</v>
      </c>
      <c r="J3595" s="1079">
        <v>0.36899999999999999</v>
      </c>
      <c r="K3595" s="951">
        <v>0.02</v>
      </c>
      <c r="L3595" s="952">
        <v>0</v>
      </c>
      <c r="M3595" s="951">
        <v>0</v>
      </c>
      <c r="N3595" s="966">
        <f t="shared" si="806"/>
        <v>367290</v>
      </c>
      <c r="O3595" s="932">
        <f t="shared" si="807"/>
        <v>1771562</v>
      </c>
      <c r="P3595" s="932">
        <f t="shared" si="808"/>
        <v>0</v>
      </c>
      <c r="Q3595" s="932">
        <f t="shared" si="809"/>
        <v>0</v>
      </c>
      <c r="R3595" s="966">
        <f t="shared" si="774"/>
        <v>135530.01</v>
      </c>
      <c r="S3595" s="960">
        <f t="shared" si="775"/>
        <v>35431.24</v>
      </c>
      <c r="T3595" s="961"/>
      <c r="U3595" s="954"/>
    </row>
    <row r="3596" spans="1:21" outlineLevel="1">
      <c r="A3596" s="1029" t="s">
        <v>2265</v>
      </c>
      <c r="B3596" s="1029"/>
      <c r="C3596" s="1029"/>
      <c r="D3596" s="1029" t="s">
        <v>8321</v>
      </c>
      <c r="E3596" s="1028" t="s">
        <v>7916</v>
      </c>
      <c r="F3596" s="1083" t="s">
        <v>8322</v>
      </c>
      <c r="G3596" s="1029" t="s">
        <v>3</v>
      </c>
      <c r="H3596" s="1082" t="s">
        <v>1020</v>
      </c>
      <c r="I3596" s="990">
        <v>1</v>
      </c>
      <c r="J3596" s="1079">
        <v>0.36899999999999999</v>
      </c>
      <c r="K3596" s="951">
        <v>0.02</v>
      </c>
      <c r="L3596" s="952">
        <v>0</v>
      </c>
      <c r="M3596" s="951">
        <v>0</v>
      </c>
      <c r="N3596" s="966">
        <f t="shared" si="806"/>
        <v>367290</v>
      </c>
      <c r="O3596" s="932">
        <f t="shared" si="807"/>
        <v>1771562</v>
      </c>
      <c r="P3596" s="932">
        <f t="shared" si="808"/>
        <v>0</v>
      </c>
      <c r="Q3596" s="932">
        <f t="shared" si="809"/>
        <v>0</v>
      </c>
      <c r="R3596" s="966">
        <f t="shared" si="774"/>
        <v>135530.01</v>
      </c>
      <c r="S3596" s="960">
        <f t="shared" si="775"/>
        <v>35431.24</v>
      </c>
      <c r="T3596" s="961"/>
      <c r="U3596" s="954"/>
    </row>
    <row r="3597" spans="1:21" outlineLevel="1">
      <c r="A3597" s="1029" t="s">
        <v>2313</v>
      </c>
      <c r="B3597" s="1029"/>
      <c r="C3597" s="1029"/>
      <c r="D3597" s="1029" t="s">
        <v>8323</v>
      </c>
      <c r="E3597" s="1028" t="s">
        <v>7919</v>
      </c>
      <c r="F3597" s="1081" t="s">
        <v>8324</v>
      </c>
      <c r="G3597" s="1029" t="s">
        <v>159</v>
      </c>
      <c r="H3597" s="1010" t="s">
        <v>1019</v>
      </c>
      <c r="I3597" s="990">
        <v>1.5</v>
      </c>
      <c r="J3597" s="1079">
        <v>6.8000000000000005E-2</v>
      </c>
      <c r="K3597" s="951">
        <v>0.06</v>
      </c>
      <c r="L3597" s="952">
        <v>0</v>
      </c>
      <c r="M3597" s="951">
        <v>0</v>
      </c>
      <c r="N3597" s="966">
        <f t="shared" si="806"/>
        <v>343317.69230769243</v>
      </c>
      <c r="O3597" s="932">
        <f t="shared" si="807"/>
        <v>34628</v>
      </c>
      <c r="P3597" s="932">
        <f t="shared" si="808"/>
        <v>0</v>
      </c>
      <c r="Q3597" s="932">
        <f t="shared" si="809"/>
        <v>0</v>
      </c>
      <c r="R3597" s="966">
        <f t="shared" si="774"/>
        <v>35018.404615384628</v>
      </c>
      <c r="S3597" s="960">
        <f t="shared" si="775"/>
        <v>2077.6799999999998</v>
      </c>
      <c r="T3597" s="961"/>
      <c r="U3597" s="954"/>
    </row>
    <row r="3598" spans="1:21" outlineLevel="1">
      <c r="A3598" s="1029" t="s">
        <v>2313</v>
      </c>
      <c r="B3598" s="1029"/>
      <c r="C3598" s="1029"/>
      <c r="D3598" s="1029" t="s">
        <v>8325</v>
      </c>
      <c r="E3598" s="1028" t="s">
        <v>7922</v>
      </c>
      <c r="F3598" s="1081" t="s">
        <v>8326</v>
      </c>
      <c r="G3598" s="1029" t="s">
        <v>159</v>
      </c>
      <c r="H3598" s="1010" t="s">
        <v>1019</v>
      </c>
      <c r="I3598" s="990">
        <v>1.5</v>
      </c>
      <c r="J3598" s="1079">
        <v>0.08</v>
      </c>
      <c r="K3598" s="951">
        <v>0.06</v>
      </c>
      <c r="L3598" s="952">
        <v>0</v>
      </c>
      <c r="M3598" s="951">
        <v>0</v>
      </c>
      <c r="N3598" s="966">
        <f t="shared" si="806"/>
        <v>343317.69230769243</v>
      </c>
      <c r="O3598" s="932">
        <f t="shared" si="807"/>
        <v>34628</v>
      </c>
      <c r="P3598" s="932">
        <f t="shared" si="808"/>
        <v>0</v>
      </c>
      <c r="Q3598" s="932">
        <f t="shared" si="809"/>
        <v>0</v>
      </c>
      <c r="R3598" s="966">
        <f t="shared" si="774"/>
        <v>41198.12307692309</v>
      </c>
      <c r="S3598" s="960">
        <f t="shared" si="775"/>
        <v>2077.6799999999998</v>
      </c>
      <c r="T3598" s="961"/>
      <c r="U3598" s="954"/>
    </row>
    <row r="3599" spans="1:21" ht="17.25" outlineLevel="1">
      <c r="A3599" s="1029"/>
      <c r="B3599" s="1029"/>
      <c r="C3599" s="1029"/>
      <c r="D3599" s="1029" t="s">
        <v>8327</v>
      </c>
      <c r="E3599" s="1028" t="s">
        <v>1015</v>
      </c>
      <c r="F3599" s="1081" t="s">
        <v>1016</v>
      </c>
      <c r="G3599" s="1029" t="s">
        <v>159</v>
      </c>
      <c r="H3599" s="1010" t="s">
        <v>1019</v>
      </c>
      <c r="I3599" s="990">
        <v>1</v>
      </c>
      <c r="J3599" s="1079">
        <v>0.42399999999999999</v>
      </c>
      <c r="K3599" s="951"/>
      <c r="L3599" s="952"/>
      <c r="M3599" s="958"/>
      <c r="N3599" s="966">
        <f t="shared" si="806"/>
        <v>343317.69230769243</v>
      </c>
      <c r="O3599" s="932">
        <f t="shared" si="807"/>
        <v>0</v>
      </c>
      <c r="P3599" s="932">
        <f t="shared" si="808"/>
        <v>0</v>
      </c>
      <c r="Q3599" s="932">
        <f t="shared" si="809"/>
        <v>0</v>
      </c>
      <c r="R3599" s="966">
        <f t="shared" si="774"/>
        <v>145566.70153846158</v>
      </c>
      <c r="S3599" s="960">
        <f t="shared" si="775"/>
        <v>0</v>
      </c>
      <c r="T3599" s="961"/>
      <c r="U3599" s="954"/>
    </row>
    <row r="3600" spans="1:21" outlineLevel="1">
      <c r="A3600" s="1029"/>
      <c r="B3600" s="1029"/>
      <c r="C3600" s="1029"/>
      <c r="D3600" s="1029" t="s">
        <v>8328</v>
      </c>
      <c r="E3600" s="1028" t="s">
        <v>1024</v>
      </c>
      <c r="F3600" s="1081" t="s">
        <v>8329</v>
      </c>
      <c r="G3600" s="1029" t="s">
        <v>159</v>
      </c>
      <c r="H3600" s="1010" t="s">
        <v>1019</v>
      </c>
      <c r="I3600" s="990">
        <v>1</v>
      </c>
      <c r="J3600" s="1079">
        <v>5.6000000000000001E-2</v>
      </c>
      <c r="K3600" s="951">
        <v>0</v>
      </c>
      <c r="L3600" s="952">
        <v>0</v>
      </c>
      <c r="M3600" s="951">
        <v>0</v>
      </c>
      <c r="N3600" s="966">
        <f t="shared" si="806"/>
        <v>343317.69230769243</v>
      </c>
      <c r="O3600" s="932">
        <f t="shared" si="807"/>
        <v>0</v>
      </c>
      <c r="P3600" s="932">
        <f t="shared" si="808"/>
        <v>0</v>
      </c>
      <c r="Q3600" s="932">
        <f t="shared" si="809"/>
        <v>0</v>
      </c>
      <c r="R3600" s="966">
        <f t="shared" si="774"/>
        <v>19225.790769230778</v>
      </c>
      <c r="S3600" s="960">
        <f t="shared" si="775"/>
        <v>0</v>
      </c>
      <c r="T3600" s="961"/>
      <c r="U3600" s="954"/>
    </row>
    <row r="3601" spans="1:21" outlineLevel="1">
      <c r="A3601" s="1029"/>
      <c r="B3601" s="1029"/>
      <c r="C3601" s="1029"/>
      <c r="D3601" s="1029" t="s">
        <v>8330</v>
      </c>
      <c r="E3601" s="1028" t="s">
        <v>1000</v>
      </c>
      <c r="F3601" s="1081" t="s">
        <v>1017</v>
      </c>
      <c r="G3601" s="1029" t="s">
        <v>159</v>
      </c>
      <c r="H3601" s="1010" t="s">
        <v>1019</v>
      </c>
      <c r="I3601" s="990">
        <v>1</v>
      </c>
      <c r="J3601" s="1079">
        <v>0.08</v>
      </c>
      <c r="K3601" s="951">
        <v>0</v>
      </c>
      <c r="L3601" s="952">
        <v>0</v>
      </c>
      <c r="M3601" s="951">
        <v>0</v>
      </c>
      <c r="N3601" s="966">
        <f t="shared" si="806"/>
        <v>343317.69230769243</v>
      </c>
      <c r="O3601" s="932">
        <f t="shared" si="807"/>
        <v>0</v>
      </c>
      <c r="P3601" s="932">
        <f t="shared" si="808"/>
        <v>0</v>
      </c>
      <c r="Q3601" s="932">
        <f t="shared" si="809"/>
        <v>0</v>
      </c>
      <c r="R3601" s="966">
        <f t="shared" si="774"/>
        <v>27465.415384615393</v>
      </c>
      <c r="S3601" s="960">
        <f t="shared" si="775"/>
        <v>0</v>
      </c>
      <c r="T3601" s="961"/>
      <c r="U3601" s="954"/>
    </row>
    <row r="3602" spans="1:21" outlineLevel="1">
      <c r="A3602" s="1029"/>
      <c r="B3602" s="1029"/>
      <c r="C3602" s="1029"/>
      <c r="D3602" s="1029" t="s">
        <v>8331</v>
      </c>
      <c r="E3602" s="1028" t="s">
        <v>1002</v>
      </c>
      <c r="F3602" s="1081" t="s">
        <v>1014</v>
      </c>
      <c r="G3602" s="1029" t="s">
        <v>159</v>
      </c>
      <c r="H3602" s="1010" t="s">
        <v>1019</v>
      </c>
      <c r="I3602" s="990">
        <v>1</v>
      </c>
      <c r="J3602" s="1079">
        <v>0.12</v>
      </c>
      <c r="K3602" s="951">
        <v>0</v>
      </c>
      <c r="L3602" s="952">
        <v>0</v>
      </c>
      <c r="M3602" s="951">
        <v>0</v>
      </c>
      <c r="N3602" s="966">
        <f t="shared" si="806"/>
        <v>343317.69230769243</v>
      </c>
      <c r="O3602" s="932">
        <f t="shared" si="807"/>
        <v>0</v>
      </c>
      <c r="P3602" s="932">
        <f t="shared" si="808"/>
        <v>0</v>
      </c>
      <c r="Q3602" s="932">
        <f t="shared" si="809"/>
        <v>0</v>
      </c>
      <c r="R3602" s="966">
        <f t="shared" si="774"/>
        <v>41198.12307692309</v>
      </c>
      <c r="S3602" s="960">
        <f t="shared" si="775"/>
        <v>0</v>
      </c>
      <c r="T3602" s="961"/>
      <c r="U3602" s="954"/>
    </row>
    <row r="3603" spans="1:21" outlineLevel="1">
      <c r="A3603" s="1029"/>
      <c r="B3603" s="1029"/>
      <c r="C3603" s="1029"/>
      <c r="D3603" s="1029" t="s">
        <v>8332</v>
      </c>
      <c r="E3603" s="1028" t="s">
        <v>7933</v>
      </c>
      <c r="F3603" s="1081" t="s">
        <v>8333</v>
      </c>
      <c r="G3603" s="1029" t="s">
        <v>159</v>
      </c>
      <c r="H3603" s="1010" t="s">
        <v>1019</v>
      </c>
      <c r="I3603" s="990">
        <v>1</v>
      </c>
      <c r="J3603" s="1079">
        <v>0.128</v>
      </c>
      <c r="K3603" s="951">
        <v>0</v>
      </c>
      <c r="L3603" s="952">
        <v>0</v>
      </c>
      <c r="M3603" s="951">
        <v>0</v>
      </c>
      <c r="N3603" s="966">
        <f t="shared" si="806"/>
        <v>343317.69230769243</v>
      </c>
      <c r="O3603" s="932">
        <f t="shared" si="807"/>
        <v>0</v>
      </c>
      <c r="P3603" s="932">
        <f t="shared" si="808"/>
        <v>0</v>
      </c>
      <c r="Q3603" s="932">
        <f t="shared" si="809"/>
        <v>0</v>
      </c>
      <c r="R3603" s="966">
        <f t="shared" si="774"/>
        <v>43944.66461538463</v>
      </c>
      <c r="S3603" s="960">
        <f t="shared" si="775"/>
        <v>0</v>
      </c>
      <c r="T3603" s="961"/>
      <c r="U3603" s="954"/>
    </row>
    <row r="3604" spans="1:21" outlineLevel="1">
      <c r="A3604" s="1029"/>
      <c r="B3604" s="1029"/>
      <c r="C3604" s="1029"/>
      <c r="D3604" s="1029" t="s">
        <v>8334</v>
      </c>
      <c r="E3604" s="1028" t="s">
        <v>7936</v>
      </c>
      <c r="F3604" s="1081" t="s">
        <v>8335</v>
      </c>
      <c r="G3604" s="1029" t="s">
        <v>159</v>
      </c>
      <c r="H3604" s="1010" t="s">
        <v>1019</v>
      </c>
      <c r="I3604" s="990">
        <v>1</v>
      </c>
      <c r="J3604" s="1079">
        <v>0.18</v>
      </c>
      <c r="K3604" s="951">
        <v>0</v>
      </c>
      <c r="L3604" s="952">
        <v>0</v>
      </c>
      <c r="M3604" s="951">
        <v>0</v>
      </c>
      <c r="N3604" s="966">
        <f t="shared" si="806"/>
        <v>343317.69230769243</v>
      </c>
      <c r="O3604" s="932">
        <f t="shared" si="807"/>
        <v>0</v>
      </c>
      <c r="P3604" s="932">
        <f t="shared" si="808"/>
        <v>0</v>
      </c>
      <c r="Q3604" s="932">
        <f t="shared" si="809"/>
        <v>0</v>
      </c>
      <c r="R3604" s="966">
        <f t="shared" si="774"/>
        <v>61797.184615384635</v>
      </c>
      <c r="S3604" s="960">
        <f t="shared" si="775"/>
        <v>0</v>
      </c>
      <c r="T3604" s="961"/>
      <c r="U3604" s="954"/>
    </row>
    <row r="3605" spans="1:21" outlineLevel="1">
      <c r="A3605" s="1029"/>
      <c r="B3605" s="1029"/>
      <c r="C3605" s="1029"/>
      <c r="D3605" s="1029" t="s">
        <v>8336</v>
      </c>
      <c r="E3605" s="1028" t="s">
        <v>7939</v>
      </c>
      <c r="F3605" s="1081" t="s">
        <v>8337</v>
      </c>
      <c r="G3605" s="1029" t="s">
        <v>159</v>
      </c>
      <c r="H3605" s="1010" t="s">
        <v>1019</v>
      </c>
      <c r="I3605" s="990">
        <v>1</v>
      </c>
      <c r="J3605" s="1079">
        <v>0.42399999999999999</v>
      </c>
      <c r="K3605" s="951">
        <v>0</v>
      </c>
      <c r="L3605" s="952">
        <v>0</v>
      </c>
      <c r="M3605" s="951">
        <v>0</v>
      </c>
      <c r="N3605" s="966">
        <f t="shared" si="806"/>
        <v>343317.69230769243</v>
      </c>
      <c r="O3605" s="932">
        <f t="shared" si="807"/>
        <v>0</v>
      </c>
      <c r="P3605" s="932">
        <f t="shared" si="808"/>
        <v>0</v>
      </c>
      <c r="Q3605" s="932">
        <f t="shared" si="809"/>
        <v>0</v>
      </c>
      <c r="R3605" s="966">
        <f t="shared" si="774"/>
        <v>145566.70153846158</v>
      </c>
      <c r="S3605" s="960">
        <f t="shared" si="775"/>
        <v>0</v>
      </c>
      <c r="T3605" s="961"/>
      <c r="U3605" s="954"/>
    </row>
    <row r="3606" spans="1:21" outlineLevel="1">
      <c r="A3606" s="1029"/>
      <c r="B3606" s="1029"/>
      <c r="C3606" s="1029"/>
      <c r="D3606" s="1029" t="s">
        <v>8338</v>
      </c>
      <c r="E3606" s="1028" t="s">
        <v>7942</v>
      </c>
      <c r="F3606" s="1081" t="s">
        <v>8339</v>
      </c>
      <c r="G3606" s="1029" t="s">
        <v>159</v>
      </c>
      <c r="H3606" s="1010" t="s">
        <v>1019</v>
      </c>
      <c r="I3606" s="990">
        <v>1</v>
      </c>
      <c r="J3606" s="1079">
        <v>9.6000000000000002E-2</v>
      </c>
      <c r="K3606" s="951">
        <v>0</v>
      </c>
      <c r="L3606" s="952">
        <v>0</v>
      </c>
      <c r="M3606" s="951">
        <v>0</v>
      </c>
      <c r="N3606" s="966">
        <f t="shared" si="806"/>
        <v>343317.69230769243</v>
      </c>
      <c r="O3606" s="932">
        <f t="shared" si="807"/>
        <v>0</v>
      </c>
      <c r="P3606" s="932">
        <f t="shared" si="808"/>
        <v>0</v>
      </c>
      <c r="Q3606" s="932">
        <f t="shared" si="809"/>
        <v>0</v>
      </c>
      <c r="R3606" s="966">
        <f t="shared" si="774"/>
        <v>32958.498461538475</v>
      </c>
      <c r="S3606" s="960">
        <f t="shared" si="775"/>
        <v>0</v>
      </c>
      <c r="T3606" s="961"/>
      <c r="U3606" s="954"/>
    </row>
    <row r="3607" spans="1:21" outlineLevel="1">
      <c r="A3607" s="1029"/>
      <c r="B3607" s="1029"/>
      <c r="C3607" s="1029"/>
      <c r="D3607" s="1029" t="s">
        <v>8340</v>
      </c>
      <c r="E3607" s="1028" t="s">
        <v>7945</v>
      </c>
      <c r="F3607" s="1081" t="s">
        <v>8341</v>
      </c>
      <c r="G3607" s="1029" t="s">
        <v>159</v>
      </c>
      <c r="H3607" s="1010" t="s">
        <v>1019</v>
      </c>
      <c r="I3607" s="990">
        <v>1</v>
      </c>
      <c r="J3607" s="1079">
        <v>0.156</v>
      </c>
      <c r="K3607" s="951">
        <v>0</v>
      </c>
      <c r="L3607" s="952">
        <v>0</v>
      </c>
      <c r="M3607" s="951">
        <v>0</v>
      </c>
      <c r="N3607" s="966">
        <f t="shared" si="806"/>
        <v>343317.69230769243</v>
      </c>
      <c r="O3607" s="932">
        <f t="shared" si="807"/>
        <v>0</v>
      </c>
      <c r="P3607" s="932">
        <f t="shared" si="808"/>
        <v>0</v>
      </c>
      <c r="Q3607" s="932">
        <f t="shared" si="809"/>
        <v>0</v>
      </c>
      <c r="R3607" s="966">
        <f t="shared" si="774"/>
        <v>53557.560000000019</v>
      </c>
      <c r="S3607" s="960">
        <f t="shared" si="775"/>
        <v>0</v>
      </c>
      <c r="T3607" s="961"/>
      <c r="U3607" s="954"/>
    </row>
    <row r="3608" spans="1:21" outlineLevel="1">
      <c r="A3608" s="1029"/>
      <c r="B3608" s="1029"/>
      <c r="C3608" s="1029"/>
      <c r="D3608" s="1029" t="s">
        <v>8342</v>
      </c>
      <c r="E3608" s="1028" t="s">
        <v>7948</v>
      </c>
      <c r="F3608" s="1081" t="s">
        <v>8343</v>
      </c>
      <c r="G3608" s="1029" t="s">
        <v>159</v>
      </c>
      <c r="H3608" s="1010" t="s">
        <v>1019</v>
      </c>
      <c r="I3608" s="990">
        <v>1</v>
      </c>
      <c r="J3608" s="1079">
        <v>0.22</v>
      </c>
      <c r="K3608" s="951">
        <v>0</v>
      </c>
      <c r="L3608" s="952">
        <v>0</v>
      </c>
      <c r="M3608" s="951">
        <v>0</v>
      </c>
      <c r="N3608" s="966">
        <f t="shared" si="806"/>
        <v>343317.69230769243</v>
      </c>
      <c r="O3608" s="932">
        <f t="shared" si="807"/>
        <v>0</v>
      </c>
      <c r="P3608" s="932">
        <f t="shared" si="808"/>
        <v>0</v>
      </c>
      <c r="Q3608" s="932">
        <f t="shared" si="809"/>
        <v>0</v>
      </c>
      <c r="R3608" s="966">
        <f t="shared" si="774"/>
        <v>75529.892307692338</v>
      </c>
      <c r="S3608" s="960">
        <f t="shared" si="775"/>
        <v>0</v>
      </c>
      <c r="T3608" s="961"/>
      <c r="U3608" s="954"/>
    </row>
    <row r="3609" spans="1:21" outlineLevel="1">
      <c r="A3609" s="1029"/>
      <c r="B3609" s="1029"/>
      <c r="C3609" s="1029"/>
      <c r="D3609" s="1029" t="s">
        <v>8344</v>
      </c>
      <c r="E3609" s="1028" t="s">
        <v>7951</v>
      </c>
      <c r="F3609" s="1081" t="s">
        <v>8345</v>
      </c>
      <c r="G3609" s="1029" t="s">
        <v>159</v>
      </c>
      <c r="H3609" s="1010" t="s">
        <v>1019</v>
      </c>
      <c r="I3609" s="990">
        <v>1</v>
      </c>
      <c r="J3609" s="1079">
        <v>0.26800000000000002</v>
      </c>
      <c r="K3609" s="951">
        <v>0</v>
      </c>
      <c r="L3609" s="952">
        <v>0</v>
      </c>
      <c r="M3609" s="951">
        <v>0</v>
      </c>
      <c r="N3609" s="966">
        <f t="shared" si="806"/>
        <v>343317.69230769243</v>
      </c>
      <c r="O3609" s="932">
        <f t="shared" si="807"/>
        <v>0</v>
      </c>
      <c r="P3609" s="932">
        <f t="shared" si="808"/>
        <v>0</v>
      </c>
      <c r="Q3609" s="932">
        <f t="shared" si="809"/>
        <v>0</v>
      </c>
      <c r="R3609" s="966">
        <f t="shared" si="774"/>
        <v>92009.141538461583</v>
      </c>
      <c r="S3609" s="960">
        <f t="shared" si="775"/>
        <v>0</v>
      </c>
      <c r="T3609" s="961"/>
      <c r="U3609" s="954"/>
    </row>
    <row r="3610" spans="1:21" outlineLevel="1">
      <c r="A3610" s="1029"/>
      <c r="B3610" s="1029"/>
      <c r="C3610" s="1029"/>
      <c r="D3610" s="1029" t="s">
        <v>8346</v>
      </c>
      <c r="E3610" s="1028" t="s">
        <v>7954</v>
      </c>
      <c r="F3610" s="1081" t="s">
        <v>8347</v>
      </c>
      <c r="G3610" s="1029" t="s">
        <v>159</v>
      </c>
      <c r="H3610" s="1010" t="s">
        <v>1019</v>
      </c>
      <c r="I3610" s="990">
        <v>1</v>
      </c>
      <c r="J3610" s="1079">
        <v>0.47199999999999998</v>
      </c>
      <c r="K3610" s="951">
        <v>0</v>
      </c>
      <c r="L3610" s="952">
        <v>0</v>
      </c>
      <c r="M3610" s="951">
        <v>0</v>
      </c>
      <c r="N3610" s="966">
        <f t="shared" si="806"/>
        <v>343317.69230769243</v>
      </c>
      <c r="O3610" s="932">
        <f t="shared" si="807"/>
        <v>0</v>
      </c>
      <c r="P3610" s="932">
        <f t="shared" si="808"/>
        <v>0</v>
      </c>
      <c r="Q3610" s="932">
        <f t="shared" si="809"/>
        <v>0</v>
      </c>
      <c r="R3610" s="966">
        <f t="shared" si="774"/>
        <v>162045.95076923081</v>
      </c>
      <c r="S3610" s="960">
        <f t="shared" si="775"/>
        <v>0</v>
      </c>
      <c r="T3610" s="961"/>
      <c r="U3610" s="954"/>
    </row>
    <row r="3611" spans="1:21" outlineLevel="1">
      <c r="A3611" s="1029"/>
      <c r="B3611" s="1029"/>
      <c r="C3611" s="1029"/>
      <c r="D3611" s="1029" t="s">
        <v>8348</v>
      </c>
      <c r="E3611" s="1028" t="s">
        <v>7957</v>
      </c>
      <c r="F3611" s="1081" t="s">
        <v>8349</v>
      </c>
      <c r="G3611" s="1029" t="s">
        <v>159</v>
      </c>
      <c r="H3611" s="1010" t="s">
        <v>1019</v>
      </c>
      <c r="I3611" s="990">
        <v>1</v>
      </c>
      <c r="J3611" s="1079">
        <v>0.63200000000000001</v>
      </c>
      <c r="K3611" s="951">
        <v>0</v>
      </c>
      <c r="L3611" s="952">
        <v>0</v>
      </c>
      <c r="M3611" s="951">
        <v>0</v>
      </c>
      <c r="N3611" s="966">
        <f t="shared" si="806"/>
        <v>343317.69230769243</v>
      </c>
      <c r="O3611" s="932">
        <f t="shared" si="807"/>
        <v>0</v>
      </c>
      <c r="P3611" s="932">
        <f t="shared" si="808"/>
        <v>0</v>
      </c>
      <c r="Q3611" s="932">
        <f t="shared" si="809"/>
        <v>0</v>
      </c>
      <c r="R3611" s="966">
        <f t="shared" si="774"/>
        <v>216976.78153846163</v>
      </c>
      <c r="S3611" s="960">
        <f t="shared" si="775"/>
        <v>0</v>
      </c>
      <c r="T3611" s="961"/>
      <c r="U3611" s="954"/>
    </row>
    <row r="3612" spans="1:21" s="726" customFormat="1" outlineLevel="1">
      <c r="A3612" s="1084"/>
      <c r="B3612" s="1084"/>
      <c r="C3612" s="1084"/>
      <c r="D3612" s="1084" t="s">
        <v>8350</v>
      </c>
      <c r="E3612" s="1085" t="s">
        <v>7960</v>
      </c>
      <c r="F3612" s="1086" t="s">
        <v>8351</v>
      </c>
      <c r="G3612" s="1084" t="s">
        <v>159</v>
      </c>
      <c r="H3612" s="1087" t="s">
        <v>1019</v>
      </c>
      <c r="I3612" s="1017">
        <v>1.5</v>
      </c>
      <c r="J3612" s="1088">
        <f>0.07*0.4</f>
        <v>2.8000000000000004E-2</v>
      </c>
      <c r="K3612" s="1019"/>
      <c r="L3612" s="1020"/>
      <c r="M3612" s="1089"/>
      <c r="N3612" s="1022">
        <f t="shared" si="806"/>
        <v>343317.69230769243</v>
      </c>
      <c r="O3612" s="1023">
        <f t="shared" si="807"/>
        <v>0</v>
      </c>
      <c r="P3612" s="1023">
        <f t="shared" si="808"/>
        <v>0</v>
      </c>
      <c r="Q3612" s="1023">
        <f t="shared" si="809"/>
        <v>0</v>
      </c>
      <c r="R3612" s="1022">
        <f t="shared" si="774"/>
        <v>14419.343076923085</v>
      </c>
      <c r="S3612" s="1024">
        <f t="shared" si="775"/>
        <v>0</v>
      </c>
      <c r="T3612" s="1025"/>
      <c r="U3612" s="1026"/>
    </row>
    <row r="3613" spans="1:21" outlineLevel="1">
      <c r="A3613" s="1029" t="s">
        <v>2265</v>
      </c>
      <c r="B3613" s="1029"/>
      <c r="C3613" s="1029"/>
      <c r="D3613" s="1029" t="s">
        <v>8352</v>
      </c>
      <c r="E3613" s="1028" t="s">
        <v>7963</v>
      </c>
      <c r="F3613" s="1081" t="s">
        <v>8353</v>
      </c>
      <c r="G3613" s="1029" t="s">
        <v>7965</v>
      </c>
      <c r="H3613" s="1010" t="s">
        <v>1020</v>
      </c>
      <c r="I3613" s="990">
        <v>1</v>
      </c>
      <c r="J3613" s="1079">
        <v>0.66600000000000004</v>
      </c>
      <c r="K3613" s="951">
        <v>0.03</v>
      </c>
      <c r="L3613" s="952">
        <v>0</v>
      </c>
      <c r="M3613" s="951">
        <v>0</v>
      </c>
      <c r="N3613" s="966">
        <f t="shared" si="806"/>
        <v>367290</v>
      </c>
      <c r="O3613" s="932">
        <f t="shared" si="807"/>
        <v>1771562</v>
      </c>
      <c r="P3613" s="932">
        <f t="shared" si="808"/>
        <v>0</v>
      </c>
      <c r="Q3613" s="932">
        <f t="shared" si="809"/>
        <v>0</v>
      </c>
      <c r="R3613" s="966">
        <f t="shared" si="774"/>
        <v>244615.14</v>
      </c>
      <c r="S3613" s="960">
        <f t="shared" si="775"/>
        <v>53146.86</v>
      </c>
      <c r="T3613" s="961"/>
      <c r="U3613" s="954"/>
    </row>
    <row r="3614" spans="1:21" outlineLevel="1">
      <c r="A3614" s="1029" t="s">
        <v>2265</v>
      </c>
      <c r="B3614" s="1029"/>
      <c r="C3614" s="1029"/>
      <c r="D3614" s="1029" t="s">
        <v>8354</v>
      </c>
      <c r="E3614" s="1028" t="s">
        <v>7967</v>
      </c>
      <c r="F3614" s="1081" t="s">
        <v>8355</v>
      </c>
      <c r="G3614" s="1029" t="s">
        <v>7965</v>
      </c>
      <c r="H3614" s="1010" t="s">
        <v>1020</v>
      </c>
      <c r="I3614" s="990">
        <v>1</v>
      </c>
      <c r="J3614" s="1079">
        <v>0.83399999999999996</v>
      </c>
      <c r="K3614" s="951">
        <v>0.03</v>
      </c>
      <c r="L3614" s="952">
        <v>0</v>
      </c>
      <c r="M3614" s="951">
        <v>0</v>
      </c>
      <c r="N3614" s="966">
        <f t="shared" si="806"/>
        <v>367290</v>
      </c>
      <c r="O3614" s="932">
        <f t="shared" si="807"/>
        <v>1771562</v>
      </c>
      <c r="P3614" s="932">
        <f t="shared" si="808"/>
        <v>0</v>
      </c>
      <c r="Q3614" s="932">
        <f t="shared" si="809"/>
        <v>0</v>
      </c>
      <c r="R3614" s="966">
        <f t="shared" si="774"/>
        <v>306319.86</v>
      </c>
      <c r="S3614" s="960">
        <f t="shared" si="775"/>
        <v>53146.86</v>
      </c>
      <c r="T3614" s="961"/>
      <c r="U3614" s="954"/>
    </row>
    <row r="3615" spans="1:21" ht="17.25" outlineLevel="1">
      <c r="A3615" s="1029" t="s">
        <v>2265</v>
      </c>
      <c r="B3615" s="1029"/>
      <c r="C3615" s="1029"/>
      <c r="D3615" s="1029" t="s">
        <v>8356</v>
      </c>
      <c r="E3615" s="1028" t="s">
        <v>7970</v>
      </c>
      <c r="F3615" s="1081" t="s">
        <v>8357</v>
      </c>
      <c r="G3615" s="1029" t="s">
        <v>7972</v>
      </c>
      <c r="H3615" s="1010" t="s">
        <v>1026</v>
      </c>
      <c r="I3615" s="990">
        <v>0.8</v>
      </c>
      <c r="J3615" s="1079">
        <v>5.26</v>
      </c>
      <c r="K3615" s="951">
        <v>0.08</v>
      </c>
      <c r="L3615" s="952"/>
      <c r="M3615" s="958"/>
      <c r="N3615" s="966">
        <f t="shared" si="806"/>
        <v>394809.23076923075</v>
      </c>
      <c r="O3615" s="932">
        <f t="shared" si="807"/>
        <v>1771562</v>
      </c>
      <c r="P3615" s="932">
        <f t="shared" si="808"/>
        <v>0</v>
      </c>
      <c r="Q3615" s="932">
        <f t="shared" si="809"/>
        <v>0</v>
      </c>
      <c r="R3615" s="966">
        <f t="shared" si="774"/>
        <v>1661357.2430769231</v>
      </c>
      <c r="S3615" s="960">
        <f t="shared" si="775"/>
        <v>141724.96</v>
      </c>
      <c r="T3615" s="961"/>
      <c r="U3615" s="954"/>
    </row>
    <row r="3616" spans="1:21" ht="17.25" outlineLevel="1">
      <c r="A3616" s="1029" t="s">
        <v>2265</v>
      </c>
      <c r="B3616" s="1029"/>
      <c r="C3616" s="1029"/>
      <c r="D3616" s="1029" t="s">
        <v>8358</v>
      </c>
      <c r="E3616" s="1028" t="s">
        <v>935</v>
      </c>
      <c r="F3616" s="1081" t="s">
        <v>8359</v>
      </c>
      <c r="G3616" s="1029" t="s">
        <v>918</v>
      </c>
      <c r="H3616" s="1010" t="s">
        <v>1026</v>
      </c>
      <c r="I3616" s="990">
        <v>1</v>
      </c>
      <c r="J3616" s="1079">
        <v>0.84299999999999997</v>
      </c>
      <c r="K3616" s="951">
        <v>3.5999999999999997E-2</v>
      </c>
      <c r="L3616" s="952"/>
      <c r="M3616" s="958"/>
      <c r="N3616" s="966">
        <f t="shared" si="806"/>
        <v>394809.23076923075</v>
      </c>
      <c r="O3616" s="932">
        <f t="shared" si="807"/>
        <v>1771562</v>
      </c>
      <c r="P3616" s="932">
        <f t="shared" si="808"/>
        <v>0</v>
      </c>
      <c r="Q3616" s="932">
        <f t="shared" si="809"/>
        <v>0</v>
      </c>
      <c r="R3616" s="966">
        <f t="shared" si="774"/>
        <v>332824.18153846153</v>
      </c>
      <c r="S3616" s="960">
        <f t="shared" si="775"/>
        <v>63776.231999999996</v>
      </c>
      <c r="T3616" s="961"/>
      <c r="U3616" s="954"/>
    </row>
    <row r="3617" spans="1:21" outlineLevel="1">
      <c r="A3617" s="955"/>
      <c r="B3617" s="955"/>
      <c r="C3617" s="955"/>
      <c r="D3617" s="956"/>
      <c r="E3617" s="955" t="s">
        <v>8360</v>
      </c>
      <c r="F3617" s="1090" t="s">
        <v>7976</v>
      </c>
      <c r="G3617" s="1091"/>
      <c r="H3617" s="1092"/>
      <c r="I3617" s="1093"/>
      <c r="J3617" s="1079"/>
      <c r="K3617" s="951"/>
      <c r="L3617" s="952"/>
      <c r="M3617" s="951"/>
      <c r="N3617" s="966"/>
      <c r="O3617" s="932"/>
      <c r="P3617" s="932"/>
      <c r="Q3617" s="932"/>
      <c r="R3617" s="966">
        <f t="shared" si="774"/>
        <v>0</v>
      </c>
      <c r="S3617" s="960">
        <f t="shared" si="775"/>
        <v>0</v>
      </c>
      <c r="T3617" s="961"/>
      <c r="U3617" s="954"/>
    </row>
    <row r="3618" spans="1:21" s="716" customFormat="1" outlineLevel="1">
      <c r="A3618" s="1095"/>
      <c r="B3618" s="1095"/>
      <c r="C3618" s="1095"/>
      <c r="D3618" s="1095" t="s">
        <v>8361</v>
      </c>
      <c r="E3618" s="1096" t="s">
        <v>7978</v>
      </c>
      <c r="F3618" s="1007" t="s">
        <v>8362</v>
      </c>
      <c r="G3618" s="1097" t="s">
        <v>929</v>
      </c>
      <c r="H3618" s="1098" t="s">
        <v>1020</v>
      </c>
      <c r="I3618" s="1099">
        <v>1</v>
      </c>
      <c r="J3618" s="1079">
        <v>1.6E-2</v>
      </c>
      <c r="K3618" s="951">
        <v>0</v>
      </c>
      <c r="L3618" s="952">
        <v>0</v>
      </c>
      <c r="M3618" s="951">
        <v>0</v>
      </c>
      <c r="N3618" s="966">
        <f t="shared" ref="N3618:N3625" si="810">VLOOKUP(H3618,DGNC2032,8)</f>
        <v>367290</v>
      </c>
      <c r="O3618" s="932">
        <f t="shared" ref="O3618:O3625" si="811">+IFERROR(VLOOKUP($A3618,DGMTC11,10,0),0)</f>
        <v>0</v>
      </c>
      <c r="P3618" s="932">
        <f t="shared" ref="P3618:P3625" si="812">+IFERROR(VLOOKUP($B3618,DGMTC11,10,0),0)</f>
        <v>0</v>
      </c>
      <c r="Q3618" s="932">
        <f t="shared" ref="Q3618:Q3625" si="813">+IFERROR(VLOOKUP($C3618,DGMTC11,10,0),0)</f>
        <v>0</v>
      </c>
      <c r="R3618" s="966">
        <f t="shared" si="774"/>
        <v>5876.64</v>
      </c>
      <c r="S3618" s="960">
        <f t="shared" si="775"/>
        <v>0</v>
      </c>
      <c r="T3618" s="1104"/>
      <c r="U3618" s="943"/>
    </row>
    <row r="3619" spans="1:21" s="716" customFormat="1" outlineLevel="1">
      <c r="A3619" s="1095"/>
      <c r="B3619" s="1095"/>
      <c r="C3619" s="1095"/>
      <c r="D3619" s="1095" t="s">
        <v>8363</v>
      </c>
      <c r="E3619" s="1096" t="s">
        <v>7981</v>
      </c>
      <c r="F3619" s="1007" t="s">
        <v>8364</v>
      </c>
      <c r="G3619" s="1097" t="s">
        <v>929</v>
      </c>
      <c r="H3619" s="1098" t="s">
        <v>1020</v>
      </c>
      <c r="I3619" s="1099">
        <v>1</v>
      </c>
      <c r="J3619" s="1079">
        <v>3.2000000000000001E-2</v>
      </c>
      <c r="K3619" s="951">
        <v>0</v>
      </c>
      <c r="L3619" s="952">
        <v>0</v>
      </c>
      <c r="M3619" s="951">
        <v>0</v>
      </c>
      <c r="N3619" s="966">
        <f t="shared" si="810"/>
        <v>367290</v>
      </c>
      <c r="O3619" s="932">
        <f t="shared" si="811"/>
        <v>0</v>
      </c>
      <c r="P3619" s="932">
        <f t="shared" si="812"/>
        <v>0</v>
      </c>
      <c r="Q3619" s="932">
        <f t="shared" si="813"/>
        <v>0</v>
      </c>
      <c r="R3619" s="966">
        <f t="shared" si="774"/>
        <v>11753.28</v>
      </c>
      <c r="S3619" s="960">
        <f t="shared" si="775"/>
        <v>0</v>
      </c>
      <c r="T3619" s="1104"/>
      <c r="U3619" s="943"/>
    </row>
    <row r="3620" spans="1:21" s="716" customFormat="1" outlineLevel="1">
      <c r="A3620" s="1095"/>
      <c r="B3620" s="1095"/>
      <c r="C3620" s="1095"/>
      <c r="D3620" s="1095" t="s">
        <v>8365</v>
      </c>
      <c r="E3620" s="1096" t="s">
        <v>7984</v>
      </c>
      <c r="F3620" s="1007" t="s">
        <v>8366</v>
      </c>
      <c r="G3620" s="1097" t="s">
        <v>929</v>
      </c>
      <c r="H3620" s="1098" t="s">
        <v>1020</v>
      </c>
      <c r="I3620" s="1099">
        <v>1</v>
      </c>
      <c r="J3620" s="1079">
        <v>4.8000000000000001E-2</v>
      </c>
      <c r="K3620" s="951">
        <v>0</v>
      </c>
      <c r="L3620" s="952">
        <v>0</v>
      </c>
      <c r="M3620" s="951">
        <v>0</v>
      </c>
      <c r="N3620" s="966">
        <f t="shared" si="810"/>
        <v>367290</v>
      </c>
      <c r="O3620" s="932">
        <f t="shared" si="811"/>
        <v>0</v>
      </c>
      <c r="P3620" s="932">
        <f t="shared" si="812"/>
        <v>0</v>
      </c>
      <c r="Q3620" s="932">
        <f t="shared" si="813"/>
        <v>0</v>
      </c>
      <c r="R3620" s="966">
        <f t="shared" si="774"/>
        <v>17629.920000000002</v>
      </c>
      <c r="S3620" s="960">
        <f t="shared" si="775"/>
        <v>0</v>
      </c>
      <c r="T3620" s="1104"/>
      <c r="U3620" s="943"/>
    </row>
    <row r="3621" spans="1:21" s="716" customFormat="1" outlineLevel="1">
      <c r="A3621" s="1095"/>
      <c r="B3621" s="1095"/>
      <c r="C3621" s="1095"/>
      <c r="D3621" s="1095" t="s">
        <v>8367</v>
      </c>
      <c r="E3621" s="1096" t="s">
        <v>7987</v>
      </c>
      <c r="F3621" s="1007" t="s">
        <v>8368</v>
      </c>
      <c r="G3621" s="1097" t="s">
        <v>929</v>
      </c>
      <c r="H3621" s="1098" t="s">
        <v>1020</v>
      </c>
      <c r="I3621" s="1099">
        <v>1</v>
      </c>
      <c r="J3621" s="1079">
        <v>0.08</v>
      </c>
      <c r="K3621" s="951">
        <v>0</v>
      </c>
      <c r="L3621" s="952">
        <v>0</v>
      </c>
      <c r="M3621" s="951">
        <v>0</v>
      </c>
      <c r="N3621" s="966">
        <f t="shared" si="810"/>
        <v>367290</v>
      </c>
      <c r="O3621" s="932">
        <f t="shared" si="811"/>
        <v>0</v>
      </c>
      <c r="P3621" s="932">
        <f t="shared" si="812"/>
        <v>0</v>
      </c>
      <c r="Q3621" s="932">
        <f t="shared" si="813"/>
        <v>0</v>
      </c>
      <c r="R3621" s="966">
        <f t="shared" si="774"/>
        <v>29383.200000000001</v>
      </c>
      <c r="S3621" s="960">
        <f t="shared" si="775"/>
        <v>0</v>
      </c>
      <c r="T3621" s="1104"/>
      <c r="U3621" s="943"/>
    </row>
    <row r="3622" spans="1:21" s="716" customFormat="1" outlineLevel="1">
      <c r="A3622" s="1095"/>
      <c r="B3622" s="1095"/>
      <c r="C3622" s="1095"/>
      <c r="D3622" s="1095" t="s">
        <v>8369</v>
      </c>
      <c r="E3622" s="1096" t="s">
        <v>927</v>
      </c>
      <c r="F3622" s="1007" t="s">
        <v>951</v>
      </c>
      <c r="G3622" s="1097" t="s">
        <v>929</v>
      </c>
      <c r="H3622" s="1098" t="s">
        <v>1020</v>
      </c>
      <c r="I3622" s="1099">
        <v>1</v>
      </c>
      <c r="J3622" s="1079">
        <v>2.8000000000000001E-2</v>
      </c>
      <c r="K3622" s="951">
        <v>0</v>
      </c>
      <c r="L3622" s="952">
        <v>0</v>
      </c>
      <c r="M3622" s="951">
        <v>0</v>
      </c>
      <c r="N3622" s="966">
        <f t="shared" si="810"/>
        <v>367290</v>
      </c>
      <c r="O3622" s="932">
        <f t="shared" si="811"/>
        <v>0</v>
      </c>
      <c r="P3622" s="932">
        <f t="shared" si="812"/>
        <v>0</v>
      </c>
      <c r="Q3622" s="932">
        <f t="shared" si="813"/>
        <v>0</v>
      </c>
      <c r="R3622" s="966">
        <f t="shared" si="774"/>
        <v>10284.120000000001</v>
      </c>
      <c r="S3622" s="960">
        <f t="shared" si="775"/>
        <v>0</v>
      </c>
      <c r="T3622" s="1104"/>
      <c r="U3622" s="943"/>
    </row>
    <row r="3623" spans="1:21" s="716" customFormat="1" outlineLevel="1">
      <c r="A3623" s="1095"/>
      <c r="B3623" s="1095"/>
      <c r="C3623" s="1095"/>
      <c r="D3623" s="1095" t="s">
        <v>8370</v>
      </c>
      <c r="E3623" s="1096" t="s">
        <v>7992</v>
      </c>
      <c r="F3623" s="1007" t="s">
        <v>8371</v>
      </c>
      <c r="G3623" s="1097" t="s">
        <v>929</v>
      </c>
      <c r="H3623" s="1098" t="s">
        <v>1020</v>
      </c>
      <c r="I3623" s="1099">
        <v>1</v>
      </c>
      <c r="J3623" s="1079">
        <v>5.1999999999999998E-2</v>
      </c>
      <c r="K3623" s="951">
        <v>0</v>
      </c>
      <c r="L3623" s="952">
        <v>0</v>
      </c>
      <c r="M3623" s="951">
        <v>0</v>
      </c>
      <c r="N3623" s="966">
        <f t="shared" si="810"/>
        <v>367290</v>
      </c>
      <c r="O3623" s="932">
        <f t="shared" si="811"/>
        <v>0</v>
      </c>
      <c r="P3623" s="932">
        <f t="shared" si="812"/>
        <v>0</v>
      </c>
      <c r="Q3623" s="932">
        <f t="shared" si="813"/>
        <v>0</v>
      </c>
      <c r="R3623" s="966">
        <f t="shared" si="774"/>
        <v>19099.079999999998</v>
      </c>
      <c r="S3623" s="960">
        <f t="shared" si="775"/>
        <v>0</v>
      </c>
      <c r="T3623" s="1104"/>
      <c r="U3623" s="943"/>
    </row>
    <row r="3624" spans="1:21" s="716" customFormat="1" outlineLevel="1">
      <c r="A3624" s="1095"/>
      <c r="B3624" s="1095"/>
      <c r="C3624" s="1095"/>
      <c r="D3624" s="1095" t="s">
        <v>8372</v>
      </c>
      <c r="E3624" s="1096" t="s">
        <v>7995</v>
      </c>
      <c r="F3624" s="1007" t="s">
        <v>8373</v>
      </c>
      <c r="G3624" s="1097" t="s">
        <v>929</v>
      </c>
      <c r="H3624" s="1098" t="s">
        <v>1020</v>
      </c>
      <c r="I3624" s="1099">
        <v>1</v>
      </c>
      <c r="J3624" s="1079">
        <v>6.4000000000000001E-2</v>
      </c>
      <c r="K3624" s="951">
        <v>0</v>
      </c>
      <c r="L3624" s="952">
        <v>0</v>
      </c>
      <c r="M3624" s="951">
        <v>0</v>
      </c>
      <c r="N3624" s="966">
        <f t="shared" si="810"/>
        <v>367290</v>
      </c>
      <c r="O3624" s="932">
        <f t="shared" si="811"/>
        <v>0</v>
      </c>
      <c r="P3624" s="932">
        <f t="shared" si="812"/>
        <v>0</v>
      </c>
      <c r="Q3624" s="932">
        <f t="shared" si="813"/>
        <v>0</v>
      </c>
      <c r="R3624" s="966">
        <f t="shared" si="774"/>
        <v>23506.560000000001</v>
      </c>
      <c r="S3624" s="960">
        <f t="shared" si="775"/>
        <v>0</v>
      </c>
      <c r="T3624" s="1104"/>
      <c r="U3624" s="943"/>
    </row>
    <row r="3625" spans="1:21" s="716" customFormat="1" outlineLevel="1">
      <c r="A3625" s="1095"/>
      <c r="B3625" s="1095"/>
      <c r="C3625" s="1095"/>
      <c r="D3625" s="1095" t="s">
        <v>8374</v>
      </c>
      <c r="E3625" s="1096" t="s">
        <v>7998</v>
      </c>
      <c r="F3625" s="1007" t="s">
        <v>8375</v>
      </c>
      <c r="G3625" s="1097" t="s">
        <v>929</v>
      </c>
      <c r="H3625" s="1098" t="s">
        <v>1020</v>
      </c>
      <c r="I3625" s="1099">
        <v>1</v>
      </c>
      <c r="J3625" s="1079">
        <v>9.6000000000000002E-2</v>
      </c>
      <c r="K3625" s="951">
        <v>0</v>
      </c>
      <c r="L3625" s="952">
        <v>0</v>
      </c>
      <c r="M3625" s="951">
        <v>0</v>
      </c>
      <c r="N3625" s="966">
        <f t="shared" si="810"/>
        <v>367290</v>
      </c>
      <c r="O3625" s="932">
        <f t="shared" si="811"/>
        <v>0</v>
      </c>
      <c r="P3625" s="932">
        <f t="shared" si="812"/>
        <v>0</v>
      </c>
      <c r="Q3625" s="932">
        <f t="shared" si="813"/>
        <v>0</v>
      </c>
      <c r="R3625" s="966">
        <f t="shared" si="774"/>
        <v>35259.840000000004</v>
      </c>
      <c r="S3625" s="960">
        <f t="shared" si="775"/>
        <v>0</v>
      </c>
      <c r="T3625" s="1104"/>
      <c r="U3625" s="943"/>
    </row>
    <row r="3626" spans="1:21" outlineLevel="1">
      <c r="A3626" s="955"/>
      <c r="B3626" s="955"/>
      <c r="C3626" s="955"/>
      <c r="D3626" s="956"/>
      <c r="E3626" s="955" t="s">
        <v>8376</v>
      </c>
      <c r="F3626" s="1090" t="s">
        <v>8001</v>
      </c>
      <c r="G3626" s="1091"/>
      <c r="H3626" s="1092"/>
      <c r="I3626" s="1093"/>
      <c r="J3626" s="1079"/>
      <c r="K3626" s="951"/>
      <c r="L3626" s="952"/>
      <c r="M3626" s="951"/>
      <c r="N3626" s="966"/>
      <c r="O3626" s="932"/>
      <c r="P3626" s="932"/>
      <c r="Q3626" s="932"/>
      <c r="R3626" s="966">
        <f t="shared" si="774"/>
        <v>0</v>
      </c>
      <c r="S3626" s="960">
        <f t="shared" si="775"/>
        <v>0</v>
      </c>
      <c r="T3626" s="961"/>
      <c r="U3626" s="954"/>
    </row>
    <row r="3627" spans="1:21" outlineLevel="1">
      <c r="A3627" s="1006"/>
      <c r="B3627" s="1006"/>
      <c r="C3627" s="1006"/>
      <c r="D3627" s="1006" t="s">
        <v>8377</v>
      </c>
      <c r="E3627" s="968" t="s">
        <v>8003</v>
      </c>
      <c r="F3627" s="1007" t="s">
        <v>8378</v>
      </c>
      <c r="G3627" s="947" t="s">
        <v>918</v>
      </c>
      <c r="H3627" s="1010" t="s">
        <v>1020</v>
      </c>
      <c r="I3627" s="990">
        <v>1</v>
      </c>
      <c r="J3627" s="1079">
        <v>0.248</v>
      </c>
      <c r="K3627" s="951">
        <v>0</v>
      </c>
      <c r="L3627" s="952">
        <v>0</v>
      </c>
      <c r="M3627" s="951">
        <v>0</v>
      </c>
      <c r="N3627" s="966">
        <f>VLOOKUP(H3627,DGNC2032,8)</f>
        <v>367290</v>
      </c>
      <c r="O3627" s="932">
        <f>+IFERROR(VLOOKUP($A3627,DGMTC11,10,0),0)</f>
        <v>0</v>
      </c>
      <c r="P3627" s="932">
        <f>+IFERROR(VLOOKUP($B3627,DGMTC11,10,0),0)</f>
        <v>0</v>
      </c>
      <c r="Q3627" s="932">
        <f>+IFERROR(VLOOKUP($C3627,DGMTC11,10,0),0)</f>
        <v>0</v>
      </c>
      <c r="R3627" s="966">
        <f t="shared" si="774"/>
        <v>91087.92</v>
      </c>
      <c r="S3627" s="960">
        <f t="shared" si="775"/>
        <v>0</v>
      </c>
      <c r="T3627" s="961"/>
      <c r="U3627" s="954"/>
    </row>
    <row r="3628" spans="1:21" outlineLevel="1">
      <c r="A3628" s="1027"/>
      <c r="B3628" s="1027"/>
      <c r="C3628" s="1027"/>
      <c r="D3628" s="1027" t="s">
        <v>8379</v>
      </c>
      <c r="E3628" s="1028" t="s">
        <v>1010</v>
      </c>
      <c r="F3628" s="1081" t="s">
        <v>1011</v>
      </c>
      <c r="G3628" s="1029" t="s">
        <v>159</v>
      </c>
      <c r="H3628" s="1010" t="s">
        <v>1019</v>
      </c>
      <c r="I3628" s="1030">
        <v>1</v>
      </c>
      <c r="J3628" s="1079">
        <v>0.26400000000000001</v>
      </c>
      <c r="K3628" s="951">
        <v>0</v>
      </c>
      <c r="L3628" s="952">
        <v>0</v>
      </c>
      <c r="M3628" s="951">
        <v>0</v>
      </c>
      <c r="N3628" s="966">
        <f>VLOOKUP(H3628,DGNC2032,8)</f>
        <v>343317.69230769243</v>
      </c>
      <c r="O3628" s="932">
        <f>+IFERROR(VLOOKUP($A3628,DGMTC11,10,0),0)</f>
        <v>0</v>
      </c>
      <c r="P3628" s="932">
        <f>+IFERROR(VLOOKUP($B3628,DGMTC11,10,0),0)</f>
        <v>0</v>
      </c>
      <c r="Q3628" s="932">
        <f>+IFERROR(VLOOKUP($C3628,DGMTC11,10,0),0)</f>
        <v>0</v>
      </c>
      <c r="R3628" s="966">
        <f t="shared" si="774"/>
        <v>90635.870769230809</v>
      </c>
      <c r="S3628" s="960">
        <f t="shared" si="775"/>
        <v>0</v>
      </c>
      <c r="T3628" s="961"/>
      <c r="U3628" s="954"/>
    </row>
    <row r="3629" spans="1:21" outlineLevel="1">
      <c r="A3629" s="1027"/>
      <c r="B3629" s="1027"/>
      <c r="C3629" s="1027"/>
      <c r="D3629" s="1027" t="s">
        <v>8380</v>
      </c>
      <c r="E3629" s="1028" t="s">
        <v>1007</v>
      </c>
      <c r="F3629" s="1081" t="s">
        <v>1008</v>
      </c>
      <c r="G3629" s="1029" t="s">
        <v>159</v>
      </c>
      <c r="H3629" s="1010" t="s">
        <v>1019</v>
      </c>
      <c r="I3629" s="1030">
        <v>1</v>
      </c>
      <c r="J3629" s="1079">
        <v>0.36799999999999999</v>
      </c>
      <c r="K3629" s="951">
        <v>0</v>
      </c>
      <c r="L3629" s="952">
        <v>0</v>
      </c>
      <c r="M3629" s="951">
        <v>0</v>
      </c>
      <c r="N3629" s="966">
        <f>VLOOKUP(H3629,DGNC2032,8)</f>
        <v>343317.69230769243</v>
      </c>
      <c r="O3629" s="932">
        <f>+IFERROR(VLOOKUP($A3629,DGMTC11,10,0),0)</f>
        <v>0</v>
      </c>
      <c r="P3629" s="932">
        <f>+IFERROR(VLOOKUP($B3629,DGMTC11,10,0),0)</f>
        <v>0</v>
      </c>
      <c r="Q3629" s="932">
        <f>+IFERROR(VLOOKUP($C3629,DGMTC11,10,0),0)</f>
        <v>0</v>
      </c>
      <c r="R3629" s="966">
        <f t="shared" si="774"/>
        <v>126340.91076923082</v>
      </c>
      <c r="S3629" s="960">
        <f t="shared" si="775"/>
        <v>0</v>
      </c>
      <c r="T3629" s="961"/>
      <c r="U3629" s="954"/>
    </row>
    <row r="3630" spans="1:21" outlineLevel="1">
      <c r="A3630" s="955"/>
      <c r="B3630" s="955"/>
      <c r="C3630" s="955"/>
      <c r="D3630" s="956"/>
      <c r="E3630" s="955" t="s">
        <v>8381</v>
      </c>
      <c r="F3630" s="1090" t="s">
        <v>8040</v>
      </c>
      <c r="G3630" s="1091"/>
      <c r="H3630" s="1092"/>
      <c r="I3630" s="1093"/>
      <c r="J3630" s="1079">
        <v>0</v>
      </c>
      <c r="K3630" s="951">
        <v>0</v>
      </c>
      <c r="L3630" s="952">
        <v>0</v>
      </c>
      <c r="M3630" s="951">
        <v>0</v>
      </c>
      <c r="N3630" s="966"/>
      <c r="O3630" s="932"/>
      <c r="P3630" s="932"/>
      <c r="Q3630" s="932"/>
      <c r="R3630" s="966">
        <f t="shared" si="774"/>
        <v>0</v>
      </c>
      <c r="S3630" s="960">
        <f t="shared" si="775"/>
        <v>0</v>
      </c>
      <c r="T3630" s="961"/>
      <c r="U3630" s="954"/>
    </row>
    <row r="3631" spans="1:21" outlineLevel="1">
      <c r="A3631" s="1027"/>
      <c r="B3631" s="1027"/>
      <c r="C3631" s="1027"/>
      <c r="D3631" s="1027" t="s">
        <v>8382</v>
      </c>
      <c r="E3631" s="1028" t="s">
        <v>8042</v>
      </c>
      <c r="F3631" s="1081" t="s">
        <v>8383</v>
      </c>
      <c r="G3631" s="1105" t="s">
        <v>929</v>
      </c>
      <c r="H3631" s="1106" t="s">
        <v>1019</v>
      </c>
      <c r="I3631" s="1030">
        <v>1</v>
      </c>
      <c r="J3631" s="1079">
        <v>1.6E-2</v>
      </c>
      <c r="K3631" s="951">
        <v>0</v>
      </c>
      <c r="L3631" s="952">
        <v>0</v>
      </c>
      <c r="M3631" s="951">
        <v>0</v>
      </c>
      <c r="N3631" s="966">
        <f t="shared" ref="N3631:N3648" si="814">VLOOKUP(H3631,DGNC2032,8)</f>
        <v>343317.69230769243</v>
      </c>
      <c r="O3631" s="932">
        <f t="shared" ref="O3631:O3648" si="815">+IFERROR(VLOOKUP($A3631,DGMTC11,10,0),0)</f>
        <v>0</v>
      </c>
      <c r="P3631" s="932">
        <f t="shared" ref="P3631:P3648" si="816">+IFERROR(VLOOKUP($B3631,DGMTC11,10,0),0)</f>
        <v>0</v>
      </c>
      <c r="Q3631" s="932">
        <f t="shared" ref="Q3631:Q3648" si="817">+IFERROR(VLOOKUP($C3631,DGMTC11,10,0),0)</f>
        <v>0</v>
      </c>
      <c r="R3631" s="966">
        <f t="shared" si="774"/>
        <v>5493.0830769230788</v>
      </c>
      <c r="S3631" s="960">
        <f t="shared" si="775"/>
        <v>0</v>
      </c>
      <c r="T3631" s="961"/>
      <c r="U3631" s="954"/>
    </row>
    <row r="3632" spans="1:21" outlineLevel="1">
      <c r="A3632" s="1027"/>
      <c r="B3632" s="1027"/>
      <c r="C3632" s="1027"/>
      <c r="D3632" s="1027" t="s">
        <v>8384</v>
      </c>
      <c r="E3632" s="1028" t="s">
        <v>8045</v>
      </c>
      <c r="F3632" s="1081" t="s">
        <v>8385</v>
      </c>
      <c r="G3632" s="1105" t="s">
        <v>929</v>
      </c>
      <c r="H3632" s="1106" t="s">
        <v>1019</v>
      </c>
      <c r="I3632" s="1030">
        <v>1</v>
      </c>
      <c r="J3632" s="1079">
        <v>1.6E-2</v>
      </c>
      <c r="K3632" s="951">
        <v>0</v>
      </c>
      <c r="L3632" s="952">
        <v>0</v>
      </c>
      <c r="M3632" s="951">
        <v>0</v>
      </c>
      <c r="N3632" s="966">
        <f t="shared" si="814"/>
        <v>343317.69230769243</v>
      </c>
      <c r="O3632" s="932">
        <f t="shared" si="815"/>
        <v>0</v>
      </c>
      <c r="P3632" s="932">
        <f t="shared" si="816"/>
        <v>0</v>
      </c>
      <c r="Q3632" s="932">
        <f t="shared" si="817"/>
        <v>0</v>
      </c>
      <c r="R3632" s="966">
        <f t="shared" si="774"/>
        <v>5493.0830769230788</v>
      </c>
      <c r="S3632" s="960">
        <f t="shared" si="775"/>
        <v>0</v>
      </c>
      <c r="T3632" s="961"/>
      <c r="U3632" s="954"/>
    </row>
    <row r="3633" spans="1:21" outlineLevel="1">
      <c r="A3633" s="1027"/>
      <c r="B3633" s="1027"/>
      <c r="C3633" s="1027"/>
      <c r="D3633" s="1027" t="s">
        <v>8386</v>
      </c>
      <c r="E3633" s="1028" t="s">
        <v>8048</v>
      </c>
      <c r="F3633" s="1081" t="s">
        <v>8387</v>
      </c>
      <c r="G3633" s="1029" t="s">
        <v>929</v>
      </c>
      <c r="H3633" s="1106" t="s">
        <v>1019</v>
      </c>
      <c r="I3633" s="957">
        <v>1</v>
      </c>
      <c r="J3633" s="1079">
        <v>1.6E-2</v>
      </c>
      <c r="K3633" s="951">
        <v>0</v>
      </c>
      <c r="L3633" s="952">
        <v>0</v>
      </c>
      <c r="M3633" s="951">
        <v>0</v>
      </c>
      <c r="N3633" s="966">
        <f t="shared" si="814"/>
        <v>343317.69230769243</v>
      </c>
      <c r="O3633" s="932">
        <f t="shared" si="815"/>
        <v>0</v>
      </c>
      <c r="P3633" s="932">
        <f t="shared" si="816"/>
        <v>0</v>
      </c>
      <c r="Q3633" s="932">
        <f t="shared" si="817"/>
        <v>0</v>
      </c>
      <c r="R3633" s="966">
        <f t="shared" si="774"/>
        <v>5493.0830769230788</v>
      </c>
      <c r="S3633" s="960">
        <f t="shared" si="775"/>
        <v>0</v>
      </c>
      <c r="T3633" s="961"/>
      <c r="U3633" s="954"/>
    </row>
    <row r="3634" spans="1:21" outlineLevel="1">
      <c r="A3634" s="1027"/>
      <c r="B3634" s="1027"/>
      <c r="C3634" s="1027"/>
      <c r="D3634" s="1027" t="s">
        <v>8388</v>
      </c>
      <c r="E3634" s="1028" t="s">
        <v>1005</v>
      </c>
      <c r="F3634" s="1081" t="s">
        <v>1006</v>
      </c>
      <c r="G3634" s="1105" t="s">
        <v>929</v>
      </c>
      <c r="H3634" s="1106" t="s">
        <v>1019</v>
      </c>
      <c r="I3634" s="1030">
        <v>1</v>
      </c>
      <c r="J3634" s="1079">
        <v>1.6E-2</v>
      </c>
      <c r="K3634" s="951">
        <v>0</v>
      </c>
      <c r="L3634" s="952">
        <v>0</v>
      </c>
      <c r="M3634" s="951">
        <v>0</v>
      </c>
      <c r="N3634" s="966">
        <f t="shared" si="814"/>
        <v>343317.69230769243</v>
      </c>
      <c r="O3634" s="932">
        <f t="shared" si="815"/>
        <v>0</v>
      </c>
      <c r="P3634" s="932">
        <f t="shared" si="816"/>
        <v>0</v>
      </c>
      <c r="Q3634" s="932">
        <f t="shared" si="817"/>
        <v>0</v>
      </c>
      <c r="R3634" s="966">
        <f t="shared" si="774"/>
        <v>5493.0830769230788</v>
      </c>
      <c r="S3634" s="960">
        <f t="shared" si="775"/>
        <v>0</v>
      </c>
      <c r="T3634" s="961"/>
      <c r="U3634" s="954"/>
    </row>
    <row r="3635" spans="1:21" outlineLevel="1">
      <c r="A3635" s="1027"/>
      <c r="B3635" s="1027"/>
      <c r="C3635" s="1027"/>
      <c r="D3635" s="1027" t="s">
        <v>8389</v>
      </c>
      <c r="E3635" s="1028" t="s">
        <v>991</v>
      </c>
      <c r="F3635" s="1081" t="s">
        <v>8390</v>
      </c>
      <c r="G3635" s="1029" t="s">
        <v>929</v>
      </c>
      <c r="H3635" s="1106" t="s">
        <v>1019</v>
      </c>
      <c r="I3635" s="957">
        <v>1</v>
      </c>
      <c r="J3635" s="1079">
        <v>0.02</v>
      </c>
      <c r="K3635" s="951">
        <v>0</v>
      </c>
      <c r="L3635" s="952">
        <v>0</v>
      </c>
      <c r="M3635" s="951">
        <v>0</v>
      </c>
      <c r="N3635" s="966">
        <f t="shared" si="814"/>
        <v>343317.69230769243</v>
      </c>
      <c r="O3635" s="932">
        <f t="shared" si="815"/>
        <v>0</v>
      </c>
      <c r="P3635" s="932">
        <f t="shared" si="816"/>
        <v>0</v>
      </c>
      <c r="Q3635" s="932">
        <f t="shared" si="817"/>
        <v>0</v>
      </c>
      <c r="R3635" s="966">
        <f t="shared" si="774"/>
        <v>6866.3538461538483</v>
      </c>
      <c r="S3635" s="960">
        <f t="shared" si="775"/>
        <v>0</v>
      </c>
      <c r="T3635" s="961"/>
      <c r="U3635" s="954"/>
    </row>
    <row r="3636" spans="1:21" outlineLevel="1">
      <c r="A3636" s="1027"/>
      <c r="B3636" s="1027"/>
      <c r="C3636" s="1027"/>
      <c r="D3636" s="1027" t="s">
        <v>8391</v>
      </c>
      <c r="E3636" s="1028" t="s">
        <v>985</v>
      </c>
      <c r="F3636" s="1081" t="s">
        <v>8392</v>
      </c>
      <c r="G3636" s="1105" t="s">
        <v>929</v>
      </c>
      <c r="H3636" s="1106" t="s">
        <v>1019</v>
      </c>
      <c r="I3636" s="1030">
        <v>1</v>
      </c>
      <c r="J3636" s="1079">
        <v>2.4E-2</v>
      </c>
      <c r="K3636" s="951">
        <v>0</v>
      </c>
      <c r="L3636" s="952">
        <v>0</v>
      </c>
      <c r="M3636" s="951">
        <v>0</v>
      </c>
      <c r="N3636" s="966">
        <f t="shared" si="814"/>
        <v>343317.69230769243</v>
      </c>
      <c r="O3636" s="932">
        <f t="shared" si="815"/>
        <v>0</v>
      </c>
      <c r="P3636" s="932">
        <f t="shared" si="816"/>
        <v>0</v>
      </c>
      <c r="Q3636" s="932">
        <f t="shared" si="817"/>
        <v>0</v>
      </c>
      <c r="R3636" s="966">
        <f t="shared" si="774"/>
        <v>8239.6246153846187</v>
      </c>
      <c r="S3636" s="960">
        <f t="shared" si="775"/>
        <v>0</v>
      </c>
      <c r="T3636" s="961"/>
      <c r="U3636" s="954"/>
    </row>
    <row r="3637" spans="1:21" outlineLevel="1">
      <c r="A3637" s="1027"/>
      <c r="B3637" s="1027"/>
      <c r="C3637" s="1027"/>
      <c r="D3637" s="1027" t="s">
        <v>8393</v>
      </c>
      <c r="E3637" s="1028" t="s">
        <v>975</v>
      </c>
      <c r="F3637" s="1081" t="s">
        <v>8394</v>
      </c>
      <c r="G3637" s="1105" t="s">
        <v>929</v>
      </c>
      <c r="H3637" s="1106" t="s">
        <v>1019</v>
      </c>
      <c r="I3637" s="1030">
        <v>1</v>
      </c>
      <c r="J3637" s="1079">
        <v>2.8000000000000001E-2</v>
      </c>
      <c r="K3637" s="951">
        <v>0</v>
      </c>
      <c r="L3637" s="952">
        <v>0</v>
      </c>
      <c r="M3637" s="951">
        <v>0</v>
      </c>
      <c r="N3637" s="966">
        <f t="shared" si="814"/>
        <v>343317.69230769243</v>
      </c>
      <c r="O3637" s="932">
        <f t="shared" si="815"/>
        <v>0</v>
      </c>
      <c r="P3637" s="932">
        <f t="shared" si="816"/>
        <v>0</v>
      </c>
      <c r="Q3637" s="932">
        <f t="shared" si="817"/>
        <v>0</v>
      </c>
      <c r="R3637" s="966">
        <f t="shared" si="774"/>
        <v>9612.895384615389</v>
      </c>
      <c r="S3637" s="960">
        <f t="shared" si="775"/>
        <v>0</v>
      </c>
      <c r="T3637" s="961"/>
      <c r="U3637" s="954"/>
    </row>
    <row r="3638" spans="1:21" outlineLevel="1">
      <c r="A3638" s="1027"/>
      <c r="B3638" s="1027"/>
      <c r="C3638" s="1027"/>
      <c r="D3638" s="1027" t="s">
        <v>8395</v>
      </c>
      <c r="E3638" s="1028" t="s">
        <v>8059</v>
      </c>
      <c r="F3638" s="1081" t="s">
        <v>8396</v>
      </c>
      <c r="G3638" s="1105" t="s">
        <v>929</v>
      </c>
      <c r="H3638" s="1106" t="s">
        <v>1019</v>
      </c>
      <c r="I3638" s="1030">
        <v>1</v>
      </c>
      <c r="J3638" s="1079">
        <v>3.2000000000000001E-2</v>
      </c>
      <c r="K3638" s="951">
        <v>0</v>
      </c>
      <c r="L3638" s="952">
        <v>0</v>
      </c>
      <c r="M3638" s="951">
        <v>0</v>
      </c>
      <c r="N3638" s="966">
        <f t="shared" si="814"/>
        <v>343317.69230769243</v>
      </c>
      <c r="O3638" s="932">
        <f t="shared" si="815"/>
        <v>0</v>
      </c>
      <c r="P3638" s="932">
        <f t="shared" si="816"/>
        <v>0</v>
      </c>
      <c r="Q3638" s="932">
        <f t="shared" si="817"/>
        <v>0</v>
      </c>
      <c r="R3638" s="966">
        <f t="shared" si="774"/>
        <v>10986.166153846158</v>
      </c>
      <c r="S3638" s="960">
        <f t="shared" si="775"/>
        <v>0</v>
      </c>
      <c r="T3638" s="961"/>
      <c r="U3638" s="954"/>
    </row>
    <row r="3639" spans="1:21" outlineLevel="1">
      <c r="A3639" s="1027"/>
      <c r="B3639" s="1027"/>
      <c r="C3639" s="1027"/>
      <c r="D3639" s="1027" t="s">
        <v>8397</v>
      </c>
      <c r="E3639" s="1028" t="s">
        <v>977</v>
      </c>
      <c r="F3639" s="1081" t="s">
        <v>1012</v>
      </c>
      <c r="G3639" s="1029" t="s">
        <v>159</v>
      </c>
      <c r="H3639" s="1010" t="s">
        <v>1019</v>
      </c>
      <c r="I3639" s="1030">
        <v>1</v>
      </c>
      <c r="J3639" s="1079">
        <v>0.36799999999999999</v>
      </c>
      <c r="K3639" s="951">
        <v>0</v>
      </c>
      <c r="L3639" s="952">
        <v>0</v>
      </c>
      <c r="M3639" s="951">
        <v>0</v>
      </c>
      <c r="N3639" s="966">
        <f t="shared" si="814"/>
        <v>343317.69230769243</v>
      </c>
      <c r="O3639" s="932">
        <f t="shared" si="815"/>
        <v>0</v>
      </c>
      <c r="P3639" s="932">
        <f t="shared" si="816"/>
        <v>0</v>
      </c>
      <c r="Q3639" s="932">
        <f t="shared" si="817"/>
        <v>0</v>
      </c>
      <c r="R3639" s="966">
        <f t="shared" si="774"/>
        <v>126340.91076923082</v>
      </c>
      <c r="S3639" s="960">
        <f t="shared" si="775"/>
        <v>0</v>
      </c>
      <c r="T3639" s="961"/>
      <c r="U3639" s="954"/>
    </row>
    <row r="3640" spans="1:21" outlineLevel="1">
      <c r="A3640" s="1027"/>
      <c r="B3640" s="1027"/>
      <c r="C3640" s="1027"/>
      <c r="D3640" s="1027" t="s">
        <v>8398</v>
      </c>
      <c r="E3640" s="1028" t="s">
        <v>996</v>
      </c>
      <c r="F3640" s="1081" t="s">
        <v>1013</v>
      </c>
      <c r="G3640" s="1029" t="s">
        <v>159</v>
      </c>
      <c r="H3640" s="1010" t="s">
        <v>1019</v>
      </c>
      <c r="I3640" s="1030">
        <v>1</v>
      </c>
      <c r="J3640" s="1079">
        <v>0.46</v>
      </c>
      <c r="K3640" s="951">
        <v>0</v>
      </c>
      <c r="L3640" s="952">
        <v>0</v>
      </c>
      <c r="M3640" s="951">
        <v>0</v>
      </c>
      <c r="N3640" s="966">
        <f t="shared" si="814"/>
        <v>343317.69230769243</v>
      </c>
      <c r="O3640" s="932">
        <f t="shared" si="815"/>
        <v>0</v>
      </c>
      <c r="P3640" s="932">
        <f t="shared" si="816"/>
        <v>0</v>
      </c>
      <c r="Q3640" s="932">
        <f t="shared" si="817"/>
        <v>0</v>
      </c>
      <c r="R3640" s="966">
        <f t="shared" si="774"/>
        <v>157926.13846153853</v>
      </c>
      <c r="S3640" s="960">
        <f t="shared" si="775"/>
        <v>0</v>
      </c>
      <c r="T3640" s="961"/>
      <c r="U3640" s="954"/>
    </row>
    <row r="3641" spans="1:21" outlineLevel="1">
      <c r="A3641" s="1027"/>
      <c r="B3641" s="1027"/>
      <c r="C3641" s="1027"/>
      <c r="D3641" s="1027" t="s">
        <v>8399</v>
      </c>
      <c r="E3641" s="1028" t="s">
        <v>998</v>
      </c>
      <c r="F3641" s="1081" t="s">
        <v>8400</v>
      </c>
      <c r="G3641" s="1029" t="s">
        <v>159</v>
      </c>
      <c r="H3641" s="1010" t="s">
        <v>1019</v>
      </c>
      <c r="I3641" s="1030">
        <v>1</v>
      </c>
      <c r="J3641" s="1079">
        <v>0.52400000000000002</v>
      </c>
      <c r="K3641" s="951">
        <v>0</v>
      </c>
      <c r="L3641" s="952">
        <v>0</v>
      </c>
      <c r="M3641" s="951">
        <v>0</v>
      </c>
      <c r="N3641" s="966">
        <f t="shared" si="814"/>
        <v>343317.69230769243</v>
      </c>
      <c r="O3641" s="932">
        <f t="shared" si="815"/>
        <v>0</v>
      </c>
      <c r="P3641" s="932">
        <f t="shared" si="816"/>
        <v>0</v>
      </c>
      <c r="Q3641" s="932">
        <f t="shared" si="817"/>
        <v>0</v>
      </c>
      <c r="R3641" s="966">
        <f t="shared" si="774"/>
        <v>179898.47076923083</v>
      </c>
      <c r="S3641" s="960">
        <f t="shared" si="775"/>
        <v>0</v>
      </c>
      <c r="T3641" s="961"/>
      <c r="U3641" s="954"/>
    </row>
    <row r="3642" spans="1:21" outlineLevel="1">
      <c r="A3642" s="1027"/>
      <c r="B3642" s="1027"/>
      <c r="C3642" s="1027"/>
      <c r="D3642" s="1027" t="s">
        <v>8401</v>
      </c>
      <c r="E3642" s="1028" t="s">
        <v>8068</v>
      </c>
      <c r="F3642" s="1081" t="s">
        <v>8402</v>
      </c>
      <c r="G3642" s="1029" t="s">
        <v>3</v>
      </c>
      <c r="H3642" s="1106" t="s">
        <v>1019</v>
      </c>
      <c r="I3642" s="1030">
        <v>1</v>
      </c>
      <c r="J3642" s="1079">
        <v>0.29399999999999998</v>
      </c>
      <c r="K3642" s="951">
        <v>0</v>
      </c>
      <c r="L3642" s="952">
        <v>0</v>
      </c>
      <c r="M3642" s="951">
        <v>0</v>
      </c>
      <c r="N3642" s="966">
        <f t="shared" si="814"/>
        <v>343317.69230769243</v>
      </c>
      <c r="O3642" s="932">
        <f t="shared" si="815"/>
        <v>0</v>
      </c>
      <c r="P3642" s="932">
        <f t="shared" si="816"/>
        <v>0</v>
      </c>
      <c r="Q3642" s="932">
        <f t="shared" si="817"/>
        <v>0</v>
      </c>
      <c r="R3642" s="966">
        <f t="shared" si="774"/>
        <v>100935.40153846156</v>
      </c>
      <c r="S3642" s="960">
        <f t="shared" si="775"/>
        <v>0</v>
      </c>
      <c r="T3642" s="961"/>
      <c r="U3642" s="954"/>
    </row>
    <row r="3643" spans="1:21" outlineLevel="1">
      <c r="A3643" s="1027"/>
      <c r="B3643" s="1027"/>
      <c r="C3643" s="1027"/>
      <c r="D3643" s="1027" t="s">
        <v>8403</v>
      </c>
      <c r="E3643" s="1028" t="s">
        <v>8071</v>
      </c>
      <c r="F3643" s="1081" t="s">
        <v>8404</v>
      </c>
      <c r="G3643" s="1029" t="s">
        <v>3</v>
      </c>
      <c r="H3643" s="1106" t="s">
        <v>1019</v>
      </c>
      <c r="I3643" s="1030">
        <v>1</v>
      </c>
      <c r="J3643" s="1079">
        <v>0.372</v>
      </c>
      <c r="K3643" s="951">
        <v>0</v>
      </c>
      <c r="L3643" s="952">
        <v>0</v>
      </c>
      <c r="M3643" s="951">
        <v>0</v>
      </c>
      <c r="N3643" s="966">
        <f t="shared" si="814"/>
        <v>343317.69230769243</v>
      </c>
      <c r="O3643" s="932">
        <f t="shared" si="815"/>
        <v>0</v>
      </c>
      <c r="P3643" s="932">
        <f t="shared" si="816"/>
        <v>0</v>
      </c>
      <c r="Q3643" s="932">
        <f t="shared" si="817"/>
        <v>0</v>
      </c>
      <c r="R3643" s="966">
        <f t="shared" si="774"/>
        <v>127714.18153846158</v>
      </c>
      <c r="S3643" s="960">
        <f t="shared" si="775"/>
        <v>0</v>
      </c>
      <c r="T3643" s="961"/>
      <c r="U3643" s="954"/>
    </row>
    <row r="3644" spans="1:21" outlineLevel="1">
      <c r="A3644" s="1027"/>
      <c r="B3644" s="1027"/>
      <c r="C3644" s="1027"/>
      <c r="D3644" s="1027" t="s">
        <v>8405</v>
      </c>
      <c r="E3644" s="1028" t="s">
        <v>979</v>
      </c>
      <c r="F3644" s="1081" t="s">
        <v>8406</v>
      </c>
      <c r="G3644" s="1029" t="s">
        <v>3</v>
      </c>
      <c r="H3644" s="1106" t="s">
        <v>1019</v>
      </c>
      <c r="I3644" s="1030">
        <v>1</v>
      </c>
      <c r="J3644" s="1079">
        <v>0.372</v>
      </c>
      <c r="K3644" s="951">
        <v>0</v>
      </c>
      <c r="L3644" s="952">
        <v>0</v>
      </c>
      <c r="M3644" s="951">
        <v>0</v>
      </c>
      <c r="N3644" s="966">
        <f t="shared" si="814"/>
        <v>343317.69230769243</v>
      </c>
      <c r="O3644" s="932">
        <f t="shared" si="815"/>
        <v>0</v>
      </c>
      <c r="P3644" s="932">
        <f t="shared" si="816"/>
        <v>0</v>
      </c>
      <c r="Q3644" s="932">
        <f t="shared" si="817"/>
        <v>0</v>
      </c>
      <c r="R3644" s="966">
        <f t="shared" si="774"/>
        <v>127714.18153846158</v>
      </c>
      <c r="S3644" s="960">
        <f t="shared" si="775"/>
        <v>0</v>
      </c>
      <c r="T3644" s="961"/>
      <c r="U3644" s="954"/>
    </row>
    <row r="3645" spans="1:21" outlineLevel="1">
      <c r="A3645" s="1027"/>
      <c r="B3645" s="1027"/>
      <c r="C3645" s="1027"/>
      <c r="D3645" s="1027" t="s">
        <v>8407</v>
      </c>
      <c r="E3645" s="1028" t="s">
        <v>8076</v>
      </c>
      <c r="F3645" s="1081" t="s">
        <v>8408</v>
      </c>
      <c r="G3645" s="1029" t="s">
        <v>3</v>
      </c>
      <c r="H3645" s="1010" t="s">
        <v>1019</v>
      </c>
      <c r="I3645" s="1030">
        <v>1</v>
      </c>
      <c r="J3645" s="1079">
        <v>0.44400000000000001</v>
      </c>
      <c r="K3645" s="951">
        <v>0</v>
      </c>
      <c r="L3645" s="952">
        <v>0</v>
      </c>
      <c r="M3645" s="951">
        <v>0</v>
      </c>
      <c r="N3645" s="966">
        <f t="shared" si="814"/>
        <v>343317.69230769243</v>
      </c>
      <c r="O3645" s="932">
        <f t="shared" si="815"/>
        <v>0</v>
      </c>
      <c r="P3645" s="932">
        <f t="shared" si="816"/>
        <v>0</v>
      </c>
      <c r="Q3645" s="932">
        <f t="shared" si="817"/>
        <v>0</v>
      </c>
      <c r="R3645" s="966">
        <f t="shared" si="774"/>
        <v>152433.05538461544</v>
      </c>
      <c r="S3645" s="960">
        <f t="shared" si="775"/>
        <v>0</v>
      </c>
      <c r="T3645" s="961"/>
      <c r="U3645" s="954"/>
    </row>
    <row r="3646" spans="1:21" outlineLevel="1">
      <c r="A3646" s="1027"/>
      <c r="B3646" s="1027"/>
      <c r="C3646" s="1027"/>
      <c r="D3646" s="1027" t="s">
        <v>8409</v>
      </c>
      <c r="E3646" s="1028" t="s">
        <v>8079</v>
      </c>
      <c r="F3646" s="1081" t="s">
        <v>8410</v>
      </c>
      <c r="G3646" s="1029" t="s">
        <v>3</v>
      </c>
      <c r="H3646" s="1010" t="s">
        <v>1019</v>
      </c>
      <c r="I3646" s="1030">
        <v>1</v>
      </c>
      <c r="J3646" s="1079">
        <v>0.53400000000000003</v>
      </c>
      <c r="K3646" s="951">
        <v>0</v>
      </c>
      <c r="L3646" s="952">
        <v>0</v>
      </c>
      <c r="M3646" s="951">
        <v>0</v>
      </c>
      <c r="N3646" s="966">
        <f t="shared" si="814"/>
        <v>343317.69230769243</v>
      </c>
      <c r="O3646" s="932">
        <f t="shared" si="815"/>
        <v>0</v>
      </c>
      <c r="P3646" s="932">
        <f t="shared" si="816"/>
        <v>0</v>
      </c>
      <c r="Q3646" s="932">
        <f t="shared" si="817"/>
        <v>0</v>
      </c>
      <c r="R3646" s="966">
        <f t="shared" si="774"/>
        <v>183331.64769230777</v>
      </c>
      <c r="S3646" s="960">
        <f t="shared" si="775"/>
        <v>0</v>
      </c>
      <c r="T3646" s="961"/>
      <c r="U3646" s="954"/>
    </row>
    <row r="3647" spans="1:21" outlineLevel="1">
      <c r="A3647" s="1027"/>
      <c r="B3647" s="1027"/>
      <c r="C3647" s="1027"/>
      <c r="D3647" s="1027" t="s">
        <v>8411</v>
      </c>
      <c r="E3647" s="1028" t="s">
        <v>8076</v>
      </c>
      <c r="F3647" s="1081" t="s">
        <v>8412</v>
      </c>
      <c r="G3647" s="1029" t="s">
        <v>3</v>
      </c>
      <c r="H3647" s="1010" t="s">
        <v>1019</v>
      </c>
      <c r="I3647" s="1030">
        <v>0.8</v>
      </c>
      <c r="J3647" s="1079">
        <v>0.44400000000000001</v>
      </c>
      <c r="K3647" s="951">
        <v>0</v>
      </c>
      <c r="L3647" s="952">
        <v>0</v>
      </c>
      <c r="M3647" s="951">
        <v>0</v>
      </c>
      <c r="N3647" s="966">
        <f t="shared" si="814"/>
        <v>343317.69230769243</v>
      </c>
      <c r="O3647" s="932">
        <f t="shared" si="815"/>
        <v>0</v>
      </c>
      <c r="P3647" s="932">
        <f t="shared" si="816"/>
        <v>0</v>
      </c>
      <c r="Q3647" s="932">
        <f t="shared" si="817"/>
        <v>0</v>
      </c>
      <c r="R3647" s="966">
        <f t="shared" si="774"/>
        <v>121946.44430769235</v>
      </c>
      <c r="S3647" s="960">
        <f t="shared" si="775"/>
        <v>0</v>
      </c>
      <c r="T3647" s="961"/>
      <c r="U3647" s="954"/>
    </row>
    <row r="3648" spans="1:21" outlineLevel="1">
      <c r="A3648" s="1027"/>
      <c r="B3648" s="1027"/>
      <c r="C3648" s="1027"/>
      <c r="D3648" s="1027" t="s">
        <v>8413</v>
      </c>
      <c r="E3648" s="1028" t="s">
        <v>8079</v>
      </c>
      <c r="F3648" s="1081" t="s">
        <v>8414</v>
      </c>
      <c r="G3648" s="1029" t="s">
        <v>3</v>
      </c>
      <c r="H3648" s="1010" t="s">
        <v>1019</v>
      </c>
      <c r="I3648" s="1030">
        <v>0.8</v>
      </c>
      <c r="J3648" s="1079">
        <v>0.53400000000000003</v>
      </c>
      <c r="K3648" s="951">
        <v>0</v>
      </c>
      <c r="L3648" s="952">
        <v>0</v>
      </c>
      <c r="M3648" s="951">
        <v>0</v>
      </c>
      <c r="N3648" s="966">
        <f t="shared" si="814"/>
        <v>343317.69230769243</v>
      </c>
      <c r="O3648" s="932">
        <f t="shared" si="815"/>
        <v>0</v>
      </c>
      <c r="P3648" s="932">
        <f t="shared" si="816"/>
        <v>0</v>
      </c>
      <c r="Q3648" s="932">
        <f t="shared" si="817"/>
        <v>0</v>
      </c>
      <c r="R3648" s="966">
        <f t="shared" si="774"/>
        <v>146665.31815384622</v>
      </c>
      <c r="S3648" s="960">
        <f t="shared" si="775"/>
        <v>0</v>
      </c>
      <c r="T3648" s="961"/>
      <c r="U3648" s="954"/>
    </row>
    <row r="3649" spans="1:32" s="725" customFormat="1" ht="15.75" customHeight="1">
      <c r="A3649" s="1051"/>
      <c r="B3649" s="1051"/>
      <c r="C3649" s="1051"/>
      <c r="D3649" s="1115"/>
      <c r="E3649" s="1051" t="s">
        <v>8415</v>
      </c>
      <c r="F3649" s="1052" t="s">
        <v>8416</v>
      </c>
      <c r="G3649" s="1051"/>
      <c r="H3649" s="1051"/>
      <c r="I3649" s="1051"/>
      <c r="J3649" s="1116"/>
      <c r="K3649" s="991"/>
      <c r="L3649" s="991"/>
      <c r="M3649" s="991"/>
      <c r="N3649" s="1053"/>
      <c r="O3649" s="1053"/>
      <c r="P3649" s="1053"/>
      <c r="Q3649" s="1053"/>
      <c r="R3649" s="1053"/>
      <c r="S3649" s="1053"/>
      <c r="T3649" s="733"/>
      <c r="U3649" s="734"/>
      <c r="V3649" s="735"/>
      <c r="W3649" s="721"/>
      <c r="X3649" s="722"/>
      <c r="Y3649" s="722"/>
      <c r="Z3649" s="722"/>
      <c r="AA3649" s="722"/>
      <c r="AB3649" s="722"/>
      <c r="AC3649" s="723">
        <f t="shared" ref="AC3649:AC3673" si="818">R3649-Y3649</f>
        <v>0</v>
      </c>
      <c r="AD3649" s="723">
        <f t="shared" ref="AD3649:AD3673" si="819">R3649-X3649</f>
        <v>0</v>
      </c>
      <c r="AE3649" s="723">
        <f t="shared" ref="AE3649:AE3673" si="820">R3649-Y3649</f>
        <v>0</v>
      </c>
      <c r="AF3649" s="738"/>
    </row>
    <row r="3650" spans="1:32" s="725" customFormat="1" ht="15.75" customHeight="1">
      <c r="A3650" s="1051"/>
      <c r="B3650" s="1051"/>
      <c r="C3650" s="1051"/>
      <c r="D3650" s="1051"/>
      <c r="E3650" s="1051" t="s">
        <v>8417</v>
      </c>
      <c r="F3650" s="1052" t="s">
        <v>8418</v>
      </c>
      <c r="G3650" s="1051"/>
      <c r="H3650" s="1051"/>
      <c r="I3650" s="1051"/>
      <c r="J3650" s="1116"/>
      <c r="K3650" s="991"/>
      <c r="L3650" s="991"/>
      <c r="M3650" s="991"/>
      <c r="N3650" s="1053"/>
      <c r="O3650" s="1053"/>
      <c r="P3650" s="1053"/>
      <c r="Q3650" s="1053"/>
      <c r="R3650" s="1053"/>
      <c r="S3650" s="1053"/>
      <c r="T3650" s="733"/>
      <c r="U3650" s="734"/>
      <c r="V3650" s="735"/>
      <c r="W3650" s="736"/>
      <c r="X3650" s="737"/>
      <c r="Y3650" s="722"/>
      <c r="Z3650" s="722"/>
      <c r="AA3650" s="722"/>
      <c r="AB3650" s="722"/>
      <c r="AC3650" s="723">
        <f t="shared" si="818"/>
        <v>0</v>
      </c>
      <c r="AD3650" s="723">
        <f t="shared" si="819"/>
        <v>0</v>
      </c>
      <c r="AE3650" s="723">
        <f t="shared" si="820"/>
        <v>0</v>
      </c>
      <c r="AF3650" s="738"/>
    </row>
    <row r="3651" spans="1:32" s="725" customFormat="1" ht="15.75" customHeight="1" outlineLevel="1">
      <c r="A3651" s="991" t="s">
        <v>2328</v>
      </c>
      <c r="B3651" s="991"/>
      <c r="C3651" s="991"/>
      <c r="D3651" s="991" t="s">
        <v>8419</v>
      </c>
      <c r="E3651" s="993" t="s">
        <v>8420</v>
      </c>
      <c r="F3651" s="994" t="s">
        <v>8421</v>
      </c>
      <c r="G3651" s="991" t="s">
        <v>8422</v>
      </c>
      <c r="H3651" s="991" t="s">
        <v>1022</v>
      </c>
      <c r="I3651" s="991">
        <v>1</v>
      </c>
      <c r="J3651" s="995">
        <v>7.0000000000000007E-2</v>
      </c>
      <c r="K3651" s="991">
        <v>6.5000000000000002E-2</v>
      </c>
      <c r="L3651" s="991"/>
      <c r="M3651" s="991"/>
      <c r="N3651" s="996">
        <f t="shared" ref="N3651:N3666" si="821">+VLOOKUP($H3651,DGNC1,8)</f>
        <v>229350</v>
      </c>
      <c r="O3651" s="996">
        <f t="shared" ref="O3651:O3666" si="822">+IFERROR(VLOOKUP($A3651,CM,10,0),0)</f>
        <v>25110</v>
      </c>
      <c r="P3651" s="996">
        <f t="shared" ref="P3651:P3666" si="823">+IFERROR(VLOOKUP($B3651,CM,10,0),0)</f>
        <v>0</v>
      </c>
      <c r="Q3651" s="996">
        <f t="shared" ref="Q3651:Q3666" si="824">+IFERROR(VLOOKUP($C3651,CM,10,0),0)</f>
        <v>0</v>
      </c>
      <c r="R3651" s="996">
        <f t="shared" ref="R3651:R3666" si="825">+$I3651*$J3651*$N3651</f>
        <v>16054.500000000002</v>
      </c>
      <c r="S3651" s="996">
        <f t="shared" ref="S3651:S3666" si="826">+($K3651*O3651)+($L3651*P3651)+($M3651*Q3651)</f>
        <v>1632.15</v>
      </c>
      <c r="T3651" s="718"/>
      <c r="U3651" s="719"/>
      <c r="V3651" s="720"/>
      <c r="W3651" s="721">
        <v>12658</v>
      </c>
      <c r="X3651" s="722">
        <v>13550</v>
      </c>
      <c r="Y3651" s="722">
        <v>14723</v>
      </c>
      <c r="Z3651" s="722">
        <v>1603</v>
      </c>
      <c r="AA3651" s="722">
        <v>1603</v>
      </c>
      <c r="AB3651" s="722">
        <v>1603</v>
      </c>
      <c r="AC3651" s="723">
        <f t="shared" si="818"/>
        <v>1331.5000000000018</v>
      </c>
      <c r="AD3651" s="723">
        <f t="shared" si="819"/>
        <v>2504.5000000000018</v>
      </c>
      <c r="AE3651" s="723">
        <f t="shared" si="820"/>
        <v>1331.5000000000018</v>
      </c>
      <c r="AF3651" s="724"/>
    </row>
    <row r="3652" spans="1:32" s="725" customFormat="1" ht="15.75" customHeight="1" outlineLevel="1">
      <c r="A3652" s="991" t="s">
        <v>2328</v>
      </c>
      <c r="B3652" s="991"/>
      <c r="C3652" s="991"/>
      <c r="D3652" s="991" t="s">
        <v>8423</v>
      </c>
      <c r="E3652" s="993" t="s">
        <v>8424</v>
      </c>
      <c r="F3652" s="994" t="s">
        <v>8425</v>
      </c>
      <c r="G3652" s="991" t="s">
        <v>8422</v>
      </c>
      <c r="H3652" s="991" t="s">
        <v>1022</v>
      </c>
      <c r="I3652" s="991">
        <v>1</v>
      </c>
      <c r="J3652" s="995">
        <v>0.14000000000000001</v>
      </c>
      <c r="K3652" s="991">
        <v>0.13</v>
      </c>
      <c r="L3652" s="991"/>
      <c r="M3652" s="991"/>
      <c r="N3652" s="996">
        <f t="shared" si="821"/>
        <v>229350</v>
      </c>
      <c r="O3652" s="996">
        <f t="shared" si="822"/>
        <v>25110</v>
      </c>
      <c r="P3652" s="996">
        <f t="shared" si="823"/>
        <v>0</v>
      </c>
      <c r="Q3652" s="996">
        <f t="shared" si="824"/>
        <v>0</v>
      </c>
      <c r="R3652" s="996">
        <f t="shared" si="825"/>
        <v>32109.000000000004</v>
      </c>
      <c r="S3652" s="996">
        <f t="shared" si="826"/>
        <v>3264.3</v>
      </c>
      <c r="T3652" s="718"/>
      <c r="U3652" s="719"/>
      <c r="V3652" s="720"/>
      <c r="W3652" s="721">
        <v>25317</v>
      </c>
      <c r="X3652" s="722">
        <v>27101</v>
      </c>
      <c r="Y3652" s="722">
        <v>29446</v>
      </c>
      <c r="Z3652" s="722">
        <v>3206</v>
      </c>
      <c r="AA3652" s="722">
        <v>3206</v>
      </c>
      <c r="AB3652" s="722">
        <v>3206</v>
      </c>
      <c r="AC3652" s="723">
        <f t="shared" si="818"/>
        <v>2663.0000000000036</v>
      </c>
      <c r="AD3652" s="723">
        <f t="shared" si="819"/>
        <v>5008.0000000000036</v>
      </c>
      <c r="AE3652" s="723">
        <f t="shared" si="820"/>
        <v>2663.0000000000036</v>
      </c>
      <c r="AF3652" s="724"/>
    </row>
    <row r="3653" spans="1:32" s="725" customFormat="1" ht="15.75" customHeight="1" outlineLevel="1">
      <c r="A3653" s="991" t="s">
        <v>2328</v>
      </c>
      <c r="B3653" s="991"/>
      <c r="C3653" s="991"/>
      <c r="D3653" s="991" t="s">
        <v>8426</v>
      </c>
      <c r="E3653" s="993" t="s">
        <v>8427</v>
      </c>
      <c r="F3653" s="994" t="s">
        <v>8428</v>
      </c>
      <c r="G3653" s="991" t="s">
        <v>8422</v>
      </c>
      <c r="H3653" s="991" t="s">
        <v>1022</v>
      </c>
      <c r="I3653" s="991">
        <v>1</v>
      </c>
      <c r="J3653" s="995">
        <v>0.28999999999999998</v>
      </c>
      <c r="K3653" s="991">
        <v>0.16</v>
      </c>
      <c r="L3653" s="991"/>
      <c r="M3653" s="991"/>
      <c r="N3653" s="996">
        <f t="shared" si="821"/>
        <v>229350</v>
      </c>
      <c r="O3653" s="996">
        <f t="shared" si="822"/>
        <v>25110</v>
      </c>
      <c r="P3653" s="996">
        <f t="shared" si="823"/>
        <v>0</v>
      </c>
      <c r="Q3653" s="996">
        <f t="shared" si="824"/>
        <v>0</v>
      </c>
      <c r="R3653" s="996">
        <f t="shared" si="825"/>
        <v>66511.5</v>
      </c>
      <c r="S3653" s="996">
        <f t="shared" si="826"/>
        <v>4017.6</v>
      </c>
      <c r="T3653" s="718"/>
      <c r="U3653" s="719"/>
      <c r="V3653" s="720"/>
      <c r="W3653" s="721">
        <v>52442</v>
      </c>
      <c r="X3653" s="722">
        <v>56137</v>
      </c>
      <c r="Y3653" s="722">
        <v>60996</v>
      </c>
      <c r="Z3653" s="722">
        <v>3946</v>
      </c>
      <c r="AA3653" s="722">
        <v>3946</v>
      </c>
      <c r="AB3653" s="722">
        <v>3946</v>
      </c>
      <c r="AC3653" s="723">
        <f t="shared" si="818"/>
        <v>5515.5</v>
      </c>
      <c r="AD3653" s="723">
        <f t="shared" si="819"/>
        <v>10374.5</v>
      </c>
      <c r="AE3653" s="723">
        <f t="shared" si="820"/>
        <v>5515.5</v>
      </c>
      <c r="AF3653" s="724"/>
    </row>
    <row r="3654" spans="1:32" s="725" customFormat="1" ht="15.75" customHeight="1" outlineLevel="1">
      <c r="A3654" s="991" t="s">
        <v>2328</v>
      </c>
      <c r="B3654" s="991"/>
      <c r="C3654" s="991"/>
      <c r="D3654" s="991" t="s">
        <v>8429</v>
      </c>
      <c r="E3654" s="993" t="s">
        <v>8430</v>
      </c>
      <c r="F3654" s="994" t="s">
        <v>8431</v>
      </c>
      <c r="G3654" s="991" t="s">
        <v>8422</v>
      </c>
      <c r="H3654" s="991" t="s">
        <v>1022</v>
      </c>
      <c r="I3654" s="991">
        <v>1</v>
      </c>
      <c r="J3654" s="995">
        <v>0.56000000000000005</v>
      </c>
      <c r="K3654" s="991">
        <v>0.22</v>
      </c>
      <c r="L3654" s="991"/>
      <c r="M3654" s="991"/>
      <c r="N3654" s="996">
        <f t="shared" si="821"/>
        <v>229350</v>
      </c>
      <c r="O3654" s="996">
        <f t="shared" si="822"/>
        <v>25110</v>
      </c>
      <c r="P3654" s="996">
        <f t="shared" si="823"/>
        <v>0</v>
      </c>
      <c r="Q3654" s="996">
        <f t="shared" si="824"/>
        <v>0</v>
      </c>
      <c r="R3654" s="996">
        <f t="shared" si="825"/>
        <v>128436.00000000001</v>
      </c>
      <c r="S3654" s="996">
        <f t="shared" si="826"/>
        <v>5524.2</v>
      </c>
      <c r="T3654" s="718"/>
      <c r="U3654" s="719"/>
      <c r="V3654" s="720"/>
      <c r="W3654" s="721">
        <v>101267</v>
      </c>
      <c r="X3654" s="722">
        <v>108402</v>
      </c>
      <c r="Y3654" s="722">
        <v>117785</v>
      </c>
      <c r="Z3654" s="722">
        <v>5426</v>
      </c>
      <c r="AA3654" s="722">
        <v>5426</v>
      </c>
      <c r="AB3654" s="722">
        <v>5426</v>
      </c>
      <c r="AC3654" s="723">
        <f t="shared" si="818"/>
        <v>10651.000000000015</v>
      </c>
      <c r="AD3654" s="723">
        <f t="shared" si="819"/>
        <v>20034.000000000015</v>
      </c>
      <c r="AE3654" s="723">
        <f t="shared" si="820"/>
        <v>10651.000000000015</v>
      </c>
      <c r="AF3654" s="724"/>
    </row>
    <row r="3655" spans="1:32" s="725" customFormat="1" ht="15.75" customHeight="1" outlineLevel="1">
      <c r="A3655" s="991" t="s">
        <v>2328</v>
      </c>
      <c r="B3655" s="991"/>
      <c r="C3655" s="991"/>
      <c r="D3655" s="991" t="s">
        <v>8432</v>
      </c>
      <c r="E3655" s="993" t="s">
        <v>8433</v>
      </c>
      <c r="F3655" s="994" t="s">
        <v>8434</v>
      </c>
      <c r="G3655" s="991" t="s">
        <v>8422</v>
      </c>
      <c r="H3655" s="991" t="s">
        <v>1022</v>
      </c>
      <c r="I3655" s="991">
        <v>1</v>
      </c>
      <c r="J3655" s="995">
        <v>0.08</v>
      </c>
      <c r="K3655" s="991">
        <v>7.4999999999999997E-2</v>
      </c>
      <c r="L3655" s="991"/>
      <c r="M3655" s="991"/>
      <c r="N3655" s="996">
        <f t="shared" si="821"/>
        <v>229350</v>
      </c>
      <c r="O3655" s="996">
        <f t="shared" si="822"/>
        <v>25110</v>
      </c>
      <c r="P3655" s="996">
        <f t="shared" si="823"/>
        <v>0</v>
      </c>
      <c r="Q3655" s="996">
        <f t="shared" si="824"/>
        <v>0</v>
      </c>
      <c r="R3655" s="996">
        <f t="shared" si="825"/>
        <v>18348</v>
      </c>
      <c r="S3655" s="996">
        <f t="shared" si="826"/>
        <v>1883.25</v>
      </c>
      <c r="T3655" s="718"/>
      <c r="U3655" s="719"/>
      <c r="V3655" s="720"/>
      <c r="W3655" s="721">
        <v>14467</v>
      </c>
      <c r="X3655" s="722">
        <v>15486</v>
      </c>
      <c r="Y3655" s="722">
        <v>16826</v>
      </c>
      <c r="Z3655" s="722">
        <v>1850</v>
      </c>
      <c r="AA3655" s="722">
        <v>1850</v>
      </c>
      <c r="AB3655" s="722">
        <v>1850</v>
      </c>
      <c r="AC3655" s="723">
        <f t="shared" si="818"/>
        <v>1522</v>
      </c>
      <c r="AD3655" s="723">
        <f t="shared" si="819"/>
        <v>2862</v>
      </c>
      <c r="AE3655" s="723">
        <f t="shared" si="820"/>
        <v>1522</v>
      </c>
      <c r="AF3655" s="724"/>
    </row>
    <row r="3656" spans="1:32" s="725" customFormat="1" ht="15.75" customHeight="1" outlineLevel="1">
      <c r="A3656" s="991" t="s">
        <v>2328</v>
      </c>
      <c r="B3656" s="991"/>
      <c r="C3656" s="991"/>
      <c r="D3656" s="991" t="s">
        <v>8435</v>
      </c>
      <c r="E3656" s="993" t="s">
        <v>8436</v>
      </c>
      <c r="F3656" s="994" t="s">
        <v>8437</v>
      </c>
      <c r="G3656" s="991" t="s">
        <v>8422</v>
      </c>
      <c r="H3656" s="991" t="s">
        <v>1022</v>
      </c>
      <c r="I3656" s="991">
        <v>1</v>
      </c>
      <c r="J3656" s="995">
        <v>0.16</v>
      </c>
      <c r="K3656" s="991">
        <v>0.15</v>
      </c>
      <c r="L3656" s="991"/>
      <c r="M3656" s="991"/>
      <c r="N3656" s="996">
        <f t="shared" si="821"/>
        <v>229350</v>
      </c>
      <c r="O3656" s="996">
        <f t="shared" si="822"/>
        <v>25110</v>
      </c>
      <c r="P3656" s="996">
        <f t="shared" si="823"/>
        <v>0</v>
      </c>
      <c r="Q3656" s="996">
        <f t="shared" si="824"/>
        <v>0</v>
      </c>
      <c r="R3656" s="996">
        <f t="shared" si="825"/>
        <v>36696</v>
      </c>
      <c r="S3656" s="996">
        <f t="shared" si="826"/>
        <v>3766.5</v>
      </c>
      <c r="T3656" s="718"/>
      <c r="U3656" s="719"/>
      <c r="V3656" s="720"/>
      <c r="W3656" s="721">
        <v>28933</v>
      </c>
      <c r="X3656" s="722">
        <v>30972</v>
      </c>
      <c r="Y3656" s="722">
        <v>33653</v>
      </c>
      <c r="Z3656" s="722">
        <v>3699</v>
      </c>
      <c r="AA3656" s="722">
        <v>3699</v>
      </c>
      <c r="AB3656" s="722">
        <v>3699</v>
      </c>
      <c r="AC3656" s="723">
        <f t="shared" si="818"/>
        <v>3043</v>
      </c>
      <c r="AD3656" s="723">
        <f t="shared" si="819"/>
        <v>5724</v>
      </c>
      <c r="AE3656" s="723">
        <f t="shared" si="820"/>
        <v>3043</v>
      </c>
      <c r="AF3656" s="724"/>
    </row>
    <row r="3657" spans="1:32" s="725" customFormat="1" ht="15.75" customHeight="1" outlineLevel="1">
      <c r="A3657" s="991" t="s">
        <v>2328</v>
      </c>
      <c r="B3657" s="991"/>
      <c r="C3657" s="991"/>
      <c r="D3657" s="991" t="s">
        <v>8438</v>
      </c>
      <c r="E3657" s="993" t="s">
        <v>8439</v>
      </c>
      <c r="F3657" s="994" t="s">
        <v>8440</v>
      </c>
      <c r="G3657" s="991" t="s">
        <v>8422</v>
      </c>
      <c r="H3657" s="991" t="s">
        <v>1022</v>
      </c>
      <c r="I3657" s="991">
        <v>1</v>
      </c>
      <c r="J3657" s="995">
        <v>0.33</v>
      </c>
      <c r="K3657" s="991">
        <v>0.19</v>
      </c>
      <c r="L3657" s="991"/>
      <c r="M3657" s="991"/>
      <c r="N3657" s="996">
        <f t="shared" si="821"/>
        <v>229350</v>
      </c>
      <c r="O3657" s="996">
        <f t="shared" si="822"/>
        <v>25110</v>
      </c>
      <c r="P3657" s="996">
        <f t="shared" si="823"/>
        <v>0</v>
      </c>
      <c r="Q3657" s="996">
        <f t="shared" si="824"/>
        <v>0</v>
      </c>
      <c r="R3657" s="996">
        <f t="shared" si="825"/>
        <v>75685.5</v>
      </c>
      <c r="S3657" s="996">
        <f t="shared" si="826"/>
        <v>4770.8999999999996</v>
      </c>
      <c r="T3657" s="718"/>
      <c r="U3657" s="719"/>
      <c r="V3657" s="720"/>
      <c r="W3657" s="721">
        <v>59675</v>
      </c>
      <c r="X3657" s="722">
        <v>63880</v>
      </c>
      <c r="Y3657" s="722">
        <v>69409</v>
      </c>
      <c r="Z3657" s="722">
        <v>4686</v>
      </c>
      <c r="AA3657" s="722">
        <v>4686</v>
      </c>
      <c r="AB3657" s="722">
        <v>4686</v>
      </c>
      <c r="AC3657" s="723">
        <f t="shared" si="818"/>
        <v>6276.5</v>
      </c>
      <c r="AD3657" s="723">
        <f t="shared" si="819"/>
        <v>11805.5</v>
      </c>
      <c r="AE3657" s="723">
        <f t="shared" si="820"/>
        <v>6276.5</v>
      </c>
      <c r="AF3657" s="724"/>
    </row>
    <row r="3658" spans="1:32" s="725" customFormat="1" ht="15.75" customHeight="1" outlineLevel="1">
      <c r="A3658" s="991" t="s">
        <v>2328</v>
      </c>
      <c r="B3658" s="991"/>
      <c r="C3658" s="991"/>
      <c r="D3658" s="991" t="s">
        <v>8441</v>
      </c>
      <c r="E3658" s="993" t="s">
        <v>8442</v>
      </c>
      <c r="F3658" s="994" t="s">
        <v>8443</v>
      </c>
      <c r="G3658" s="991" t="s">
        <v>8422</v>
      </c>
      <c r="H3658" s="991" t="s">
        <v>1022</v>
      </c>
      <c r="I3658" s="991">
        <v>1</v>
      </c>
      <c r="J3658" s="995">
        <v>0.61</v>
      </c>
      <c r="K3658" s="991">
        <v>0.26</v>
      </c>
      <c r="L3658" s="991"/>
      <c r="M3658" s="991"/>
      <c r="N3658" s="996">
        <f t="shared" si="821"/>
        <v>229350</v>
      </c>
      <c r="O3658" s="996">
        <f t="shared" si="822"/>
        <v>25110</v>
      </c>
      <c r="P3658" s="996">
        <f t="shared" si="823"/>
        <v>0</v>
      </c>
      <c r="Q3658" s="996">
        <f t="shared" si="824"/>
        <v>0</v>
      </c>
      <c r="R3658" s="996">
        <f t="shared" si="825"/>
        <v>139903.5</v>
      </c>
      <c r="S3658" s="996">
        <f t="shared" si="826"/>
        <v>6528.6</v>
      </c>
      <c r="T3658" s="718"/>
      <c r="U3658" s="719"/>
      <c r="V3658" s="720"/>
      <c r="W3658" s="721">
        <v>110309</v>
      </c>
      <c r="X3658" s="722">
        <v>118081</v>
      </c>
      <c r="Y3658" s="722">
        <v>128301</v>
      </c>
      <c r="Z3658" s="722">
        <v>6412</v>
      </c>
      <c r="AA3658" s="722">
        <v>6412</v>
      </c>
      <c r="AB3658" s="722">
        <v>6412</v>
      </c>
      <c r="AC3658" s="723">
        <f t="shared" si="818"/>
        <v>11602.5</v>
      </c>
      <c r="AD3658" s="723">
        <f t="shared" si="819"/>
        <v>21822.5</v>
      </c>
      <c r="AE3658" s="723">
        <f t="shared" si="820"/>
        <v>11602.5</v>
      </c>
      <c r="AF3658" s="724"/>
    </row>
    <row r="3659" spans="1:32" s="725" customFormat="1" ht="15.75" customHeight="1" outlineLevel="1">
      <c r="A3659" s="991" t="s">
        <v>2328</v>
      </c>
      <c r="B3659" s="991"/>
      <c r="C3659" s="991"/>
      <c r="D3659" s="991" t="s">
        <v>8444</v>
      </c>
      <c r="E3659" s="993" t="s">
        <v>8420</v>
      </c>
      <c r="F3659" s="994" t="s">
        <v>8445</v>
      </c>
      <c r="G3659" s="991" t="s">
        <v>8422</v>
      </c>
      <c r="H3659" s="991" t="s">
        <v>1022</v>
      </c>
      <c r="I3659" s="991">
        <v>1</v>
      </c>
      <c r="J3659" s="995">
        <f t="shared" ref="J3659:J3666" si="827">J3651*1.5</f>
        <v>0.10500000000000001</v>
      </c>
      <c r="K3659" s="991">
        <f t="shared" ref="K3659:K3666" si="828">K3651*1.25</f>
        <v>8.1250000000000003E-2</v>
      </c>
      <c r="L3659" s="991"/>
      <c r="M3659" s="991"/>
      <c r="N3659" s="996">
        <f t="shared" si="821"/>
        <v>229350</v>
      </c>
      <c r="O3659" s="996">
        <f t="shared" si="822"/>
        <v>25110</v>
      </c>
      <c r="P3659" s="996">
        <f t="shared" si="823"/>
        <v>0</v>
      </c>
      <c r="Q3659" s="996">
        <f t="shared" si="824"/>
        <v>0</v>
      </c>
      <c r="R3659" s="996">
        <f t="shared" si="825"/>
        <v>24081.750000000004</v>
      </c>
      <c r="S3659" s="996">
        <f t="shared" si="826"/>
        <v>2040.1875</v>
      </c>
      <c r="T3659" s="718"/>
      <c r="U3659" s="719"/>
      <c r="V3659" s="720"/>
      <c r="W3659" s="721">
        <f>W3651*1.5</f>
        <v>18987</v>
      </c>
      <c r="X3659" s="722">
        <f>X3651*1.5</f>
        <v>20325</v>
      </c>
      <c r="Y3659" s="722">
        <f>Y3651*1.5</f>
        <v>22084.5</v>
      </c>
      <c r="Z3659" s="722">
        <f>Z3651*1.25</f>
        <v>2003.75</v>
      </c>
      <c r="AA3659" s="722">
        <f>AA3651*1.25</f>
        <v>2003.75</v>
      </c>
      <c r="AB3659" s="722">
        <f>AB3651*1.25</f>
        <v>2003.75</v>
      </c>
      <c r="AC3659" s="723">
        <f t="shared" si="818"/>
        <v>1997.2500000000036</v>
      </c>
      <c r="AD3659" s="723">
        <f t="shared" si="819"/>
        <v>3756.7500000000036</v>
      </c>
      <c r="AE3659" s="723">
        <f t="shared" si="820"/>
        <v>1997.2500000000036</v>
      </c>
      <c r="AF3659" s="724"/>
    </row>
    <row r="3660" spans="1:32" s="725" customFormat="1" ht="15.75" customHeight="1" outlineLevel="1">
      <c r="A3660" s="991" t="s">
        <v>2328</v>
      </c>
      <c r="B3660" s="991"/>
      <c r="C3660" s="991"/>
      <c r="D3660" s="991" t="s">
        <v>8446</v>
      </c>
      <c r="E3660" s="993" t="s">
        <v>8424</v>
      </c>
      <c r="F3660" s="994" t="s">
        <v>8447</v>
      </c>
      <c r="G3660" s="991" t="s">
        <v>8422</v>
      </c>
      <c r="H3660" s="991" t="s">
        <v>1022</v>
      </c>
      <c r="I3660" s="991">
        <v>1</v>
      </c>
      <c r="J3660" s="995">
        <f t="shared" si="827"/>
        <v>0.21000000000000002</v>
      </c>
      <c r="K3660" s="991">
        <f t="shared" si="828"/>
        <v>0.16250000000000001</v>
      </c>
      <c r="L3660" s="991"/>
      <c r="M3660" s="991"/>
      <c r="N3660" s="996">
        <f t="shared" si="821"/>
        <v>229350</v>
      </c>
      <c r="O3660" s="996">
        <f t="shared" si="822"/>
        <v>25110</v>
      </c>
      <c r="P3660" s="996">
        <f t="shared" si="823"/>
        <v>0</v>
      </c>
      <c r="Q3660" s="996">
        <f t="shared" si="824"/>
        <v>0</v>
      </c>
      <c r="R3660" s="996">
        <f t="shared" si="825"/>
        <v>48163.500000000007</v>
      </c>
      <c r="S3660" s="996">
        <f t="shared" si="826"/>
        <v>4080.375</v>
      </c>
      <c r="T3660" s="718"/>
      <c r="U3660" s="719"/>
      <c r="V3660" s="720"/>
      <c r="W3660" s="721">
        <f>W3652*1.5</f>
        <v>37975.5</v>
      </c>
      <c r="X3660" s="722">
        <f t="shared" ref="X3660:Y3666" si="829">X3652*1.5</f>
        <v>40651.5</v>
      </c>
      <c r="Y3660" s="722">
        <f t="shared" si="829"/>
        <v>44169</v>
      </c>
      <c r="Z3660" s="722">
        <f>Z3652*1.25</f>
        <v>4007.5</v>
      </c>
      <c r="AA3660" s="722">
        <f t="shared" ref="AA3660:AB3666" si="830">AA3652*1.25</f>
        <v>4007.5</v>
      </c>
      <c r="AB3660" s="722">
        <f t="shared" si="830"/>
        <v>4007.5</v>
      </c>
      <c r="AC3660" s="723">
        <f t="shared" si="818"/>
        <v>3994.5000000000073</v>
      </c>
      <c r="AD3660" s="723">
        <f t="shared" si="819"/>
        <v>7512.0000000000073</v>
      </c>
      <c r="AE3660" s="723">
        <f t="shared" si="820"/>
        <v>3994.5000000000073</v>
      </c>
      <c r="AF3660" s="724"/>
    </row>
    <row r="3661" spans="1:32" s="725" customFormat="1" ht="15.75" customHeight="1" outlineLevel="1">
      <c r="A3661" s="991" t="s">
        <v>2328</v>
      </c>
      <c r="B3661" s="991"/>
      <c r="C3661" s="991"/>
      <c r="D3661" s="991" t="s">
        <v>8448</v>
      </c>
      <c r="E3661" s="993" t="s">
        <v>8427</v>
      </c>
      <c r="F3661" s="994" t="s">
        <v>8449</v>
      </c>
      <c r="G3661" s="991" t="s">
        <v>8422</v>
      </c>
      <c r="H3661" s="991" t="s">
        <v>1022</v>
      </c>
      <c r="I3661" s="991">
        <v>1</v>
      </c>
      <c r="J3661" s="995">
        <f t="shared" si="827"/>
        <v>0.43499999999999994</v>
      </c>
      <c r="K3661" s="991">
        <f t="shared" si="828"/>
        <v>0.2</v>
      </c>
      <c r="L3661" s="991"/>
      <c r="M3661" s="991"/>
      <c r="N3661" s="996">
        <f t="shared" si="821"/>
        <v>229350</v>
      </c>
      <c r="O3661" s="996">
        <f t="shared" si="822"/>
        <v>25110</v>
      </c>
      <c r="P3661" s="996">
        <f t="shared" si="823"/>
        <v>0</v>
      </c>
      <c r="Q3661" s="996">
        <f t="shared" si="824"/>
        <v>0</v>
      </c>
      <c r="R3661" s="996">
        <f t="shared" si="825"/>
        <v>99767.249999999985</v>
      </c>
      <c r="S3661" s="996">
        <f t="shared" si="826"/>
        <v>5022</v>
      </c>
      <c r="T3661" s="718"/>
      <c r="U3661" s="719"/>
      <c r="V3661" s="720"/>
      <c r="W3661" s="721">
        <f t="shared" ref="W3661:W3666" si="831">W3653*1.5</f>
        <v>78663</v>
      </c>
      <c r="X3661" s="722">
        <f t="shared" si="829"/>
        <v>84205.5</v>
      </c>
      <c r="Y3661" s="722">
        <f t="shared" si="829"/>
        <v>91494</v>
      </c>
      <c r="Z3661" s="722">
        <f t="shared" ref="Z3661:Z3666" si="832">Z3653*1.25</f>
        <v>4932.5</v>
      </c>
      <c r="AA3661" s="722">
        <f t="shared" si="830"/>
        <v>4932.5</v>
      </c>
      <c r="AB3661" s="722">
        <f t="shared" si="830"/>
        <v>4932.5</v>
      </c>
      <c r="AC3661" s="723">
        <f t="shared" si="818"/>
        <v>8273.2499999999854</v>
      </c>
      <c r="AD3661" s="723">
        <f t="shared" si="819"/>
        <v>15561.749999999985</v>
      </c>
      <c r="AE3661" s="723">
        <f t="shared" si="820"/>
        <v>8273.2499999999854</v>
      </c>
      <c r="AF3661" s="724"/>
    </row>
    <row r="3662" spans="1:32" s="725" customFormat="1" ht="15.75" customHeight="1" outlineLevel="1">
      <c r="A3662" s="991" t="s">
        <v>2328</v>
      </c>
      <c r="B3662" s="991"/>
      <c r="C3662" s="991"/>
      <c r="D3662" s="991" t="s">
        <v>8450</v>
      </c>
      <c r="E3662" s="993" t="s">
        <v>8430</v>
      </c>
      <c r="F3662" s="994" t="s">
        <v>8451</v>
      </c>
      <c r="G3662" s="991" t="s">
        <v>8422</v>
      </c>
      <c r="H3662" s="991" t="s">
        <v>1022</v>
      </c>
      <c r="I3662" s="991">
        <v>1</v>
      </c>
      <c r="J3662" s="995">
        <f t="shared" si="827"/>
        <v>0.84000000000000008</v>
      </c>
      <c r="K3662" s="991">
        <f t="shared" si="828"/>
        <v>0.27500000000000002</v>
      </c>
      <c r="L3662" s="991"/>
      <c r="M3662" s="991"/>
      <c r="N3662" s="996">
        <f t="shared" si="821"/>
        <v>229350</v>
      </c>
      <c r="O3662" s="996">
        <f t="shared" si="822"/>
        <v>25110</v>
      </c>
      <c r="P3662" s="996">
        <f t="shared" si="823"/>
        <v>0</v>
      </c>
      <c r="Q3662" s="996">
        <f t="shared" si="824"/>
        <v>0</v>
      </c>
      <c r="R3662" s="996">
        <f t="shared" si="825"/>
        <v>192654.00000000003</v>
      </c>
      <c r="S3662" s="996">
        <f t="shared" si="826"/>
        <v>6905.2500000000009</v>
      </c>
      <c r="T3662" s="718"/>
      <c r="U3662" s="719"/>
      <c r="V3662" s="720"/>
      <c r="W3662" s="721">
        <f t="shared" si="831"/>
        <v>151900.5</v>
      </c>
      <c r="X3662" s="722">
        <f t="shared" si="829"/>
        <v>162603</v>
      </c>
      <c r="Y3662" s="722">
        <f t="shared" si="829"/>
        <v>176677.5</v>
      </c>
      <c r="Z3662" s="722">
        <f t="shared" si="832"/>
        <v>6782.5</v>
      </c>
      <c r="AA3662" s="722">
        <f t="shared" si="830"/>
        <v>6782.5</v>
      </c>
      <c r="AB3662" s="722">
        <f t="shared" si="830"/>
        <v>6782.5</v>
      </c>
      <c r="AC3662" s="723">
        <f t="shared" si="818"/>
        <v>15976.500000000029</v>
      </c>
      <c r="AD3662" s="723">
        <f t="shared" si="819"/>
        <v>30051.000000000029</v>
      </c>
      <c r="AE3662" s="723">
        <f t="shared" si="820"/>
        <v>15976.500000000029</v>
      </c>
      <c r="AF3662" s="724"/>
    </row>
    <row r="3663" spans="1:32" s="725" customFormat="1" ht="15.75" customHeight="1" outlineLevel="1">
      <c r="A3663" s="991" t="s">
        <v>2328</v>
      </c>
      <c r="B3663" s="991"/>
      <c r="C3663" s="991"/>
      <c r="D3663" s="991" t="s">
        <v>8452</v>
      </c>
      <c r="E3663" s="993" t="s">
        <v>8433</v>
      </c>
      <c r="F3663" s="994" t="s">
        <v>8453</v>
      </c>
      <c r="G3663" s="991" t="s">
        <v>8422</v>
      </c>
      <c r="H3663" s="991" t="s">
        <v>1022</v>
      </c>
      <c r="I3663" s="991">
        <v>1</v>
      </c>
      <c r="J3663" s="995">
        <f t="shared" si="827"/>
        <v>0.12</v>
      </c>
      <c r="K3663" s="991">
        <f t="shared" si="828"/>
        <v>9.375E-2</v>
      </c>
      <c r="L3663" s="991"/>
      <c r="M3663" s="991"/>
      <c r="N3663" s="996">
        <f t="shared" si="821"/>
        <v>229350</v>
      </c>
      <c r="O3663" s="996">
        <f t="shared" si="822"/>
        <v>25110</v>
      </c>
      <c r="P3663" s="996">
        <f t="shared" si="823"/>
        <v>0</v>
      </c>
      <c r="Q3663" s="996">
        <f t="shared" si="824"/>
        <v>0</v>
      </c>
      <c r="R3663" s="996">
        <f t="shared" si="825"/>
        <v>27522</v>
      </c>
      <c r="S3663" s="996">
        <f t="shared" si="826"/>
        <v>2354.0625</v>
      </c>
      <c r="T3663" s="718"/>
      <c r="U3663" s="719"/>
      <c r="V3663" s="720"/>
      <c r="W3663" s="721">
        <f t="shared" si="831"/>
        <v>21700.5</v>
      </c>
      <c r="X3663" s="722">
        <f t="shared" si="829"/>
        <v>23229</v>
      </c>
      <c r="Y3663" s="722">
        <f t="shared" si="829"/>
        <v>25239</v>
      </c>
      <c r="Z3663" s="722">
        <f t="shared" si="832"/>
        <v>2312.5</v>
      </c>
      <c r="AA3663" s="722">
        <f t="shared" si="830"/>
        <v>2312.5</v>
      </c>
      <c r="AB3663" s="722">
        <f t="shared" si="830"/>
        <v>2312.5</v>
      </c>
      <c r="AC3663" s="723">
        <f t="shared" si="818"/>
        <v>2283</v>
      </c>
      <c r="AD3663" s="723">
        <f t="shared" si="819"/>
        <v>4293</v>
      </c>
      <c r="AE3663" s="723">
        <f t="shared" si="820"/>
        <v>2283</v>
      </c>
      <c r="AF3663" s="724"/>
    </row>
    <row r="3664" spans="1:32" s="725" customFormat="1" ht="15.75" customHeight="1" outlineLevel="1">
      <c r="A3664" s="991" t="s">
        <v>2328</v>
      </c>
      <c r="B3664" s="991"/>
      <c r="C3664" s="991"/>
      <c r="D3664" s="991" t="s">
        <v>8454</v>
      </c>
      <c r="E3664" s="993" t="s">
        <v>8436</v>
      </c>
      <c r="F3664" s="994" t="s">
        <v>8455</v>
      </c>
      <c r="G3664" s="991" t="s">
        <v>8422</v>
      </c>
      <c r="H3664" s="991" t="s">
        <v>1022</v>
      </c>
      <c r="I3664" s="991">
        <v>1</v>
      </c>
      <c r="J3664" s="995">
        <f t="shared" si="827"/>
        <v>0.24</v>
      </c>
      <c r="K3664" s="991">
        <f t="shared" si="828"/>
        <v>0.1875</v>
      </c>
      <c r="L3664" s="991"/>
      <c r="M3664" s="991"/>
      <c r="N3664" s="996">
        <f t="shared" si="821"/>
        <v>229350</v>
      </c>
      <c r="O3664" s="996">
        <f t="shared" si="822"/>
        <v>25110</v>
      </c>
      <c r="P3664" s="996">
        <f t="shared" si="823"/>
        <v>0</v>
      </c>
      <c r="Q3664" s="996">
        <f t="shared" si="824"/>
        <v>0</v>
      </c>
      <c r="R3664" s="996">
        <f t="shared" si="825"/>
        <v>55044</v>
      </c>
      <c r="S3664" s="996">
        <f t="shared" si="826"/>
        <v>4708.125</v>
      </c>
      <c r="T3664" s="718"/>
      <c r="U3664" s="719"/>
      <c r="V3664" s="720"/>
      <c r="W3664" s="721">
        <f t="shared" si="831"/>
        <v>43399.5</v>
      </c>
      <c r="X3664" s="722">
        <f t="shared" si="829"/>
        <v>46458</v>
      </c>
      <c r="Y3664" s="722">
        <f t="shared" si="829"/>
        <v>50479.5</v>
      </c>
      <c r="Z3664" s="722">
        <f t="shared" si="832"/>
        <v>4623.75</v>
      </c>
      <c r="AA3664" s="722">
        <f t="shared" si="830"/>
        <v>4623.75</v>
      </c>
      <c r="AB3664" s="722">
        <f t="shared" si="830"/>
        <v>4623.75</v>
      </c>
      <c r="AC3664" s="723">
        <f t="shared" si="818"/>
        <v>4564.5</v>
      </c>
      <c r="AD3664" s="723">
        <f t="shared" si="819"/>
        <v>8586</v>
      </c>
      <c r="AE3664" s="723">
        <f t="shared" si="820"/>
        <v>4564.5</v>
      </c>
      <c r="AF3664" s="724"/>
    </row>
    <row r="3665" spans="1:32" s="725" customFormat="1" ht="15.75" customHeight="1" outlineLevel="1">
      <c r="A3665" s="991" t="s">
        <v>2328</v>
      </c>
      <c r="B3665" s="991"/>
      <c r="C3665" s="991"/>
      <c r="D3665" s="991" t="s">
        <v>8456</v>
      </c>
      <c r="E3665" s="993" t="s">
        <v>8439</v>
      </c>
      <c r="F3665" s="994" t="s">
        <v>8457</v>
      </c>
      <c r="G3665" s="991" t="s">
        <v>8422</v>
      </c>
      <c r="H3665" s="991" t="s">
        <v>1022</v>
      </c>
      <c r="I3665" s="991">
        <v>1</v>
      </c>
      <c r="J3665" s="995">
        <f t="shared" si="827"/>
        <v>0.495</v>
      </c>
      <c r="K3665" s="991">
        <f t="shared" si="828"/>
        <v>0.23749999999999999</v>
      </c>
      <c r="L3665" s="991"/>
      <c r="M3665" s="991"/>
      <c r="N3665" s="996">
        <f t="shared" si="821"/>
        <v>229350</v>
      </c>
      <c r="O3665" s="996">
        <f t="shared" si="822"/>
        <v>25110</v>
      </c>
      <c r="P3665" s="996">
        <f t="shared" si="823"/>
        <v>0</v>
      </c>
      <c r="Q3665" s="996">
        <f t="shared" si="824"/>
        <v>0</v>
      </c>
      <c r="R3665" s="996">
        <f t="shared" si="825"/>
        <v>113528.25</v>
      </c>
      <c r="S3665" s="996">
        <f t="shared" si="826"/>
        <v>5963.625</v>
      </c>
      <c r="T3665" s="718"/>
      <c r="U3665" s="719"/>
      <c r="V3665" s="720"/>
      <c r="W3665" s="721">
        <f t="shared" si="831"/>
        <v>89512.5</v>
      </c>
      <c r="X3665" s="722">
        <f t="shared" si="829"/>
        <v>95820</v>
      </c>
      <c r="Y3665" s="722">
        <f t="shared" si="829"/>
        <v>104113.5</v>
      </c>
      <c r="Z3665" s="722">
        <f t="shared" si="832"/>
        <v>5857.5</v>
      </c>
      <c r="AA3665" s="722">
        <f t="shared" si="830"/>
        <v>5857.5</v>
      </c>
      <c r="AB3665" s="722">
        <f t="shared" si="830"/>
        <v>5857.5</v>
      </c>
      <c r="AC3665" s="723">
        <f t="shared" si="818"/>
        <v>9414.75</v>
      </c>
      <c r="AD3665" s="723">
        <f t="shared" si="819"/>
        <v>17708.25</v>
      </c>
      <c r="AE3665" s="723">
        <f t="shared" si="820"/>
        <v>9414.75</v>
      </c>
      <c r="AF3665" s="724"/>
    </row>
    <row r="3666" spans="1:32" s="725" customFormat="1" ht="15.75" customHeight="1" outlineLevel="1">
      <c r="A3666" s="991" t="s">
        <v>2328</v>
      </c>
      <c r="B3666" s="991"/>
      <c r="C3666" s="991"/>
      <c r="D3666" s="991" t="s">
        <v>8458</v>
      </c>
      <c r="E3666" s="993" t="s">
        <v>8442</v>
      </c>
      <c r="F3666" s="994" t="s">
        <v>8459</v>
      </c>
      <c r="G3666" s="991" t="s">
        <v>8422</v>
      </c>
      <c r="H3666" s="991" t="s">
        <v>1022</v>
      </c>
      <c r="I3666" s="991">
        <v>1</v>
      </c>
      <c r="J3666" s="995">
        <f t="shared" si="827"/>
        <v>0.91500000000000004</v>
      </c>
      <c r="K3666" s="991">
        <f t="shared" si="828"/>
        <v>0.32500000000000001</v>
      </c>
      <c r="L3666" s="991"/>
      <c r="M3666" s="991"/>
      <c r="N3666" s="996">
        <f t="shared" si="821"/>
        <v>229350</v>
      </c>
      <c r="O3666" s="996">
        <f t="shared" si="822"/>
        <v>25110</v>
      </c>
      <c r="P3666" s="996">
        <f t="shared" si="823"/>
        <v>0</v>
      </c>
      <c r="Q3666" s="996">
        <f t="shared" si="824"/>
        <v>0</v>
      </c>
      <c r="R3666" s="996">
        <f t="shared" si="825"/>
        <v>209855.25</v>
      </c>
      <c r="S3666" s="996">
        <f t="shared" si="826"/>
        <v>8160.75</v>
      </c>
      <c r="T3666" s="718"/>
      <c r="U3666" s="719"/>
      <c r="V3666" s="720"/>
      <c r="W3666" s="721">
        <f t="shared" si="831"/>
        <v>165463.5</v>
      </c>
      <c r="X3666" s="722">
        <f t="shared" si="829"/>
        <v>177121.5</v>
      </c>
      <c r="Y3666" s="722">
        <f t="shared" si="829"/>
        <v>192451.5</v>
      </c>
      <c r="Z3666" s="722">
        <f t="shared" si="832"/>
        <v>8015</v>
      </c>
      <c r="AA3666" s="722">
        <f t="shared" si="830"/>
        <v>8015</v>
      </c>
      <c r="AB3666" s="722">
        <f t="shared" si="830"/>
        <v>8015</v>
      </c>
      <c r="AC3666" s="723">
        <f t="shared" si="818"/>
        <v>17403.75</v>
      </c>
      <c r="AD3666" s="723">
        <f t="shared" si="819"/>
        <v>32733.75</v>
      </c>
      <c r="AE3666" s="723">
        <f t="shared" si="820"/>
        <v>17403.75</v>
      </c>
      <c r="AF3666" s="724"/>
    </row>
    <row r="3667" spans="1:32" s="725" customFormat="1" ht="15.75" customHeight="1">
      <c r="A3667" s="1051"/>
      <c r="B3667" s="1051"/>
      <c r="C3667" s="1051"/>
      <c r="D3667" s="1051"/>
      <c r="E3667" s="1051" t="s">
        <v>8460</v>
      </c>
      <c r="F3667" s="1052" t="s">
        <v>8461</v>
      </c>
      <c r="G3667" s="1051"/>
      <c r="H3667" s="1051"/>
      <c r="I3667" s="1051"/>
      <c r="J3667" s="995"/>
      <c r="K3667" s="991"/>
      <c r="L3667" s="991"/>
      <c r="M3667" s="991"/>
      <c r="N3667" s="1053"/>
      <c r="O3667" s="1053"/>
      <c r="P3667" s="1053"/>
      <c r="Q3667" s="1053"/>
      <c r="R3667" s="1053"/>
      <c r="S3667" s="1053"/>
      <c r="T3667" s="733"/>
      <c r="U3667" s="734"/>
      <c r="V3667" s="735"/>
      <c r="W3667" s="736"/>
      <c r="X3667" s="737"/>
      <c r="Y3667" s="722"/>
      <c r="Z3667" s="722"/>
      <c r="AA3667" s="722"/>
      <c r="AB3667" s="722"/>
      <c r="AC3667" s="723">
        <f t="shared" si="818"/>
        <v>0</v>
      </c>
      <c r="AD3667" s="723">
        <f t="shared" si="819"/>
        <v>0</v>
      </c>
      <c r="AE3667" s="723">
        <f t="shared" si="820"/>
        <v>0</v>
      </c>
      <c r="AF3667" s="738"/>
    </row>
    <row r="3668" spans="1:32" s="725" customFormat="1" ht="15.75" customHeight="1" outlineLevel="1">
      <c r="A3668" s="991"/>
      <c r="B3668" s="991"/>
      <c r="C3668" s="991"/>
      <c r="D3668" s="991" t="s">
        <v>8462</v>
      </c>
      <c r="E3668" s="993" t="s">
        <v>8463</v>
      </c>
      <c r="F3668" s="994" t="s">
        <v>8464</v>
      </c>
      <c r="G3668" s="991" t="s">
        <v>8465</v>
      </c>
      <c r="H3668" s="991" t="s">
        <v>1022</v>
      </c>
      <c r="I3668" s="991">
        <v>1</v>
      </c>
      <c r="J3668" s="995">
        <v>0.15</v>
      </c>
      <c r="K3668" s="991"/>
      <c r="L3668" s="991"/>
      <c r="M3668" s="991"/>
      <c r="N3668" s="996">
        <f t="shared" ref="N3668:N3673" si="833">+VLOOKUP($H3668,DGNC1,8)</f>
        <v>229350</v>
      </c>
      <c r="O3668" s="996">
        <f t="shared" ref="O3668:O3673" si="834">+IFERROR(VLOOKUP($A3668,CM,10,0),0)</f>
        <v>0</v>
      </c>
      <c r="P3668" s="996">
        <f t="shared" ref="P3668:P3673" si="835">+IFERROR(VLOOKUP($B3668,CM,10,0),0)</f>
        <v>0</v>
      </c>
      <c r="Q3668" s="996">
        <f t="shared" ref="Q3668:Q3673" si="836">+IFERROR(VLOOKUP($C3668,CM,10,0),0)</f>
        <v>0</v>
      </c>
      <c r="R3668" s="996">
        <f t="shared" ref="R3668:R3673" si="837">+$I3668*$J3668*$N3668</f>
        <v>34402.5</v>
      </c>
      <c r="S3668" s="996">
        <f t="shared" ref="S3668:S3673" si="838">+($K3668*O3668)+($L3668*P3668)+($M3668*Q3668)</f>
        <v>0</v>
      </c>
      <c r="T3668" s="718"/>
      <c r="U3668" s="719"/>
      <c r="V3668" s="720"/>
      <c r="W3668" s="721">
        <v>27125</v>
      </c>
      <c r="X3668" s="722">
        <v>29036</v>
      </c>
      <c r="Y3668" s="722">
        <v>31550</v>
      </c>
      <c r="Z3668" s="722"/>
      <c r="AA3668" s="722"/>
      <c r="AB3668" s="722"/>
      <c r="AC3668" s="723">
        <f t="shared" si="818"/>
        <v>2852.5</v>
      </c>
      <c r="AD3668" s="723">
        <f t="shared" si="819"/>
        <v>5366.5</v>
      </c>
      <c r="AE3668" s="723">
        <f t="shared" si="820"/>
        <v>2852.5</v>
      </c>
      <c r="AF3668" s="724"/>
    </row>
    <row r="3669" spans="1:32" s="725" customFormat="1" ht="15.75" customHeight="1" outlineLevel="1">
      <c r="A3669" s="991"/>
      <c r="B3669" s="991"/>
      <c r="C3669" s="991"/>
      <c r="D3669" s="991" t="s">
        <v>8466</v>
      </c>
      <c r="E3669" s="993" t="s">
        <v>8467</v>
      </c>
      <c r="F3669" s="994" t="s">
        <v>8468</v>
      </c>
      <c r="G3669" s="991" t="s">
        <v>8465</v>
      </c>
      <c r="H3669" s="991" t="s">
        <v>1022</v>
      </c>
      <c r="I3669" s="991">
        <v>1</v>
      </c>
      <c r="J3669" s="995">
        <v>0.28000000000000003</v>
      </c>
      <c r="K3669" s="991"/>
      <c r="L3669" s="991"/>
      <c r="M3669" s="991"/>
      <c r="N3669" s="996">
        <f t="shared" si="833"/>
        <v>229350</v>
      </c>
      <c r="O3669" s="996">
        <f t="shared" si="834"/>
        <v>0</v>
      </c>
      <c r="P3669" s="996">
        <f t="shared" si="835"/>
        <v>0</v>
      </c>
      <c r="Q3669" s="996">
        <f t="shared" si="836"/>
        <v>0</v>
      </c>
      <c r="R3669" s="996">
        <f t="shared" si="837"/>
        <v>64218.000000000007</v>
      </c>
      <c r="S3669" s="996">
        <f t="shared" si="838"/>
        <v>0</v>
      </c>
      <c r="T3669" s="718"/>
      <c r="U3669" s="719"/>
      <c r="V3669" s="720"/>
      <c r="W3669" s="721">
        <v>50634</v>
      </c>
      <c r="X3669" s="722">
        <v>54201</v>
      </c>
      <c r="Y3669" s="722">
        <v>58892</v>
      </c>
      <c r="Z3669" s="722"/>
      <c r="AA3669" s="722"/>
      <c r="AB3669" s="722"/>
      <c r="AC3669" s="723">
        <f t="shared" si="818"/>
        <v>5326.0000000000073</v>
      </c>
      <c r="AD3669" s="723">
        <f t="shared" si="819"/>
        <v>10017.000000000007</v>
      </c>
      <c r="AE3669" s="723">
        <f t="shared" si="820"/>
        <v>5326.0000000000073</v>
      </c>
      <c r="AF3669" s="724"/>
    </row>
    <row r="3670" spans="1:32" s="725" customFormat="1" ht="15.75" customHeight="1" outlineLevel="1">
      <c r="A3670" s="991"/>
      <c r="B3670" s="991"/>
      <c r="C3670" s="991"/>
      <c r="D3670" s="991" t="s">
        <v>8469</v>
      </c>
      <c r="E3670" s="993" t="s">
        <v>8470</v>
      </c>
      <c r="F3670" s="994" t="s">
        <v>8471</v>
      </c>
      <c r="G3670" s="991" t="s">
        <v>8465</v>
      </c>
      <c r="H3670" s="991" t="s">
        <v>1022</v>
      </c>
      <c r="I3670" s="991">
        <v>1</v>
      </c>
      <c r="J3670" s="995">
        <v>0.53</v>
      </c>
      <c r="K3670" s="991"/>
      <c r="L3670" s="991"/>
      <c r="M3670" s="991"/>
      <c r="N3670" s="996">
        <f t="shared" si="833"/>
        <v>229350</v>
      </c>
      <c r="O3670" s="996">
        <f t="shared" si="834"/>
        <v>0</v>
      </c>
      <c r="P3670" s="996">
        <f t="shared" si="835"/>
        <v>0</v>
      </c>
      <c r="Q3670" s="996">
        <f t="shared" si="836"/>
        <v>0</v>
      </c>
      <c r="R3670" s="996">
        <f t="shared" si="837"/>
        <v>121555.5</v>
      </c>
      <c r="S3670" s="996">
        <f t="shared" si="838"/>
        <v>0</v>
      </c>
      <c r="T3670" s="718"/>
      <c r="U3670" s="719"/>
      <c r="V3670" s="720"/>
      <c r="W3670" s="721">
        <v>95842</v>
      </c>
      <c r="X3670" s="722">
        <v>102595</v>
      </c>
      <c r="Y3670" s="722">
        <v>111475</v>
      </c>
      <c r="Z3670" s="722"/>
      <c r="AA3670" s="722"/>
      <c r="AB3670" s="722"/>
      <c r="AC3670" s="723">
        <f t="shared" si="818"/>
        <v>10080.5</v>
      </c>
      <c r="AD3670" s="723">
        <f t="shared" si="819"/>
        <v>18960.5</v>
      </c>
      <c r="AE3670" s="723">
        <f t="shared" si="820"/>
        <v>10080.5</v>
      </c>
      <c r="AF3670" s="724"/>
    </row>
    <row r="3671" spans="1:32" s="725" customFormat="1" ht="15.75" customHeight="1" outlineLevel="1">
      <c r="A3671" s="991"/>
      <c r="B3671" s="991"/>
      <c r="C3671" s="991"/>
      <c r="D3671" s="991" t="s">
        <v>8472</v>
      </c>
      <c r="E3671" s="993" t="s">
        <v>8473</v>
      </c>
      <c r="F3671" s="994" t="s">
        <v>8474</v>
      </c>
      <c r="G3671" s="991" t="s">
        <v>8465</v>
      </c>
      <c r="H3671" s="991" t="s">
        <v>1022</v>
      </c>
      <c r="I3671" s="991">
        <v>1</v>
      </c>
      <c r="J3671" s="995">
        <v>1.01</v>
      </c>
      <c r="K3671" s="991"/>
      <c r="L3671" s="991"/>
      <c r="M3671" s="991"/>
      <c r="N3671" s="996">
        <f t="shared" si="833"/>
        <v>229350</v>
      </c>
      <c r="O3671" s="996">
        <f t="shared" si="834"/>
        <v>0</v>
      </c>
      <c r="P3671" s="996">
        <f t="shared" si="835"/>
        <v>0</v>
      </c>
      <c r="Q3671" s="996">
        <f t="shared" si="836"/>
        <v>0</v>
      </c>
      <c r="R3671" s="996">
        <f t="shared" si="837"/>
        <v>231643.5</v>
      </c>
      <c r="S3671" s="996">
        <f t="shared" si="838"/>
        <v>0</v>
      </c>
      <c r="T3671" s="718"/>
      <c r="U3671" s="719"/>
      <c r="V3671" s="720"/>
      <c r="W3671" s="721">
        <v>182642</v>
      </c>
      <c r="X3671" s="722">
        <v>195511</v>
      </c>
      <c r="Y3671" s="722">
        <v>212433</v>
      </c>
      <c r="Z3671" s="722"/>
      <c r="AA3671" s="722"/>
      <c r="AB3671" s="722"/>
      <c r="AC3671" s="723">
        <f t="shared" si="818"/>
        <v>19210.5</v>
      </c>
      <c r="AD3671" s="723">
        <f t="shared" si="819"/>
        <v>36132.5</v>
      </c>
      <c r="AE3671" s="723">
        <f t="shared" si="820"/>
        <v>19210.5</v>
      </c>
      <c r="AF3671" s="724"/>
    </row>
    <row r="3672" spans="1:32" s="725" customFormat="1" ht="15.75" customHeight="1" outlineLevel="1">
      <c r="A3672" s="991"/>
      <c r="B3672" s="991"/>
      <c r="C3672" s="991"/>
      <c r="D3672" s="991" t="s">
        <v>8475</v>
      </c>
      <c r="E3672" s="993" t="s">
        <v>8476</v>
      </c>
      <c r="F3672" s="994" t="s">
        <v>8477</v>
      </c>
      <c r="G3672" s="991" t="s">
        <v>8478</v>
      </c>
      <c r="H3672" s="991" t="s">
        <v>1022</v>
      </c>
      <c r="I3672" s="991">
        <v>1</v>
      </c>
      <c r="J3672" s="995">
        <v>0.56000000000000005</v>
      </c>
      <c r="K3672" s="991"/>
      <c r="L3672" s="991"/>
      <c r="M3672" s="991"/>
      <c r="N3672" s="996">
        <f t="shared" si="833"/>
        <v>229350</v>
      </c>
      <c r="O3672" s="996">
        <f t="shared" si="834"/>
        <v>0</v>
      </c>
      <c r="P3672" s="996">
        <f t="shared" si="835"/>
        <v>0</v>
      </c>
      <c r="Q3672" s="996">
        <f t="shared" si="836"/>
        <v>0</v>
      </c>
      <c r="R3672" s="996">
        <f t="shared" si="837"/>
        <v>128436.00000000001</v>
      </c>
      <c r="S3672" s="996">
        <f t="shared" si="838"/>
        <v>0</v>
      </c>
      <c r="T3672" s="718"/>
      <c r="U3672" s="719"/>
      <c r="V3672" s="720"/>
      <c r="W3672" s="721">
        <v>101267</v>
      </c>
      <c r="X3672" s="722">
        <v>108402</v>
      </c>
      <c r="Y3672" s="722">
        <v>117785</v>
      </c>
      <c r="Z3672" s="722"/>
      <c r="AA3672" s="722"/>
      <c r="AB3672" s="722"/>
      <c r="AC3672" s="723">
        <f t="shared" si="818"/>
        <v>10651.000000000015</v>
      </c>
      <c r="AD3672" s="723">
        <f t="shared" si="819"/>
        <v>20034.000000000015</v>
      </c>
      <c r="AE3672" s="723">
        <f t="shared" si="820"/>
        <v>10651.000000000015</v>
      </c>
      <c r="AF3672" s="724"/>
    </row>
    <row r="3673" spans="1:32" s="725" customFormat="1" ht="15.75" customHeight="1" outlineLevel="1" thickBot="1">
      <c r="A3673" s="991"/>
      <c r="B3673" s="991"/>
      <c r="C3673" s="991"/>
      <c r="D3673" s="991" t="s">
        <v>8479</v>
      </c>
      <c r="E3673" s="993" t="s">
        <v>8480</v>
      </c>
      <c r="F3673" s="994" t="s">
        <v>8481</v>
      </c>
      <c r="G3673" s="991" t="s">
        <v>8478</v>
      </c>
      <c r="H3673" s="991" t="s">
        <v>1022</v>
      </c>
      <c r="I3673" s="991">
        <v>1</v>
      </c>
      <c r="J3673" s="995">
        <v>9.02</v>
      </c>
      <c r="K3673" s="991"/>
      <c r="L3673" s="991"/>
      <c r="M3673" s="991"/>
      <c r="N3673" s="996">
        <f t="shared" si="833"/>
        <v>229350</v>
      </c>
      <c r="O3673" s="996">
        <f t="shared" si="834"/>
        <v>0</v>
      </c>
      <c r="P3673" s="996">
        <f t="shared" si="835"/>
        <v>0</v>
      </c>
      <c r="Q3673" s="996">
        <f t="shared" si="836"/>
        <v>0</v>
      </c>
      <c r="R3673" s="996">
        <f t="shared" si="837"/>
        <v>2068737</v>
      </c>
      <c r="S3673" s="996">
        <f t="shared" si="838"/>
        <v>0</v>
      </c>
      <c r="T3673" s="718"/>
      <c r="U3673" s="719"/>
      <c r="V3673" s="720"/>
      <c r="W3673" s="721">
        <v>1631123</v>
      </c>
      <c r="X3673" s="722">
        <v>1746047</v>
      </c>
      <c r="Y3673" s="722">
        <v>1897177</v>
      </c>
      <c r="Z3673" s="722"/>
      <c r="AA3673" s="722"/>
      <c r="AB3673" s="722"/>
      <c r="AC3673" s="723">
        <f t="shared" si="818"/>
        <v>171560</v>
      </c>
      <c r="AD3673" s="723">
        <f t="shared" si="819"/>
        <v>322690</v>
      </c>
      <c r="AE3673" s="723">
        <f t="shared" si="820"/>
        <v>171560</v>
      </c>
      <c r="AF3673" s="724"/>
    </row>
    <row r="3674" spans="1:32" s="725" customFormat="1" ht="15.75" customHeight="1">
      <c r="A3674" s="991"/>
      <c r="B3674" s="991"/>
      <c r="C3674" s="991"/>
      <c r="D3674" s="1115"/>
      <c r="E3674" s="1051" t="s">
        <v>8482</v>
      </c>
      <c r="F3674" s="1052" t="s">
        <v>8483</v>
      </c>
      <c r="G3674" s="1051"/>
      <c r="H3674" s="1051"/>
      <c r="I3674" s="1051"/>
      <c r="J3674" s="1116"/>
      <c r="K3674" s="1051"/>
      <c r="L3674" s="1051"/>
      <c r="M3674" s="1051"/>
      <c r="N3674" s="1053"/>
      <c r="O3674" s="1053"/>
      <c r="P3674" s="1053"/>
      <c r="Q3674" s="1053"/>
      <c r="R3674" s="1053"/>
      <c r="S3674" s="1053"/>
      <c r="T3674" s="739"/>
      <c r="U3674" s="740"/>
      <c r="V3674" s="740"/>
      <c r="W3674" s="741"/>
      <c r="X3674" s="742"/>
      <c r="Y3674" s="743"/>
      <c r="Z3674" s="743"/>
      <c r="AA3674" s="743"/>
      <c r="AB3674" s="743"/>
      <c r="AC3674" s="738"/>
      <c r="AD3674" s="738"/>
      <c r="AE3674" s="738"/>
      <c r="AF3674" s="738"/>
    </row>
    <row r="3675" spans="1:32" s="725" customFormat="1" ht="34.5" customHeight="1" outlineLevel="1">
      <c r="A3675" s="991"/>
      <c r="B3675" s="991"/>
      <c r="C3675" s="991"/>
      <c r="D3675" s="1051"/>
      <c r="E3675" s="1117" t="s">
        <v>8484</v>
      </c>
      <c r="F3675" s="1052" t="s">
        <v>8485</v>
      </c>
      <c r="G3675" s="991"/>
      <c r="H3675" s="1054"/>
      <c r="I3675" s="998"/>
      <c r="J3675" s="995"/>
      <c r="K3675" s="1118"/>
      <c r="L3675" s="991"/>
      <c r="M3675" s="991"/>
      <c r="N3675" s="996"/>
      <c r="O3675" s="996"/>
      <c r="P3675" s="996"/>
      <c r="Q3675" s="996"/>
      <c r="R3675" s="996"/>
      <c r="S3675" s="996"/>
      <c r="T3675" s="718"/>
      <c r="U3675" s="719"/>
      <c r="V3675" s="719"/>
      <c r="W3675" s="720"/>
      <c r="X3675" s="722"/>
      <c r="Y3675" s="744"/>
      <c r="Z3675" s="744"/>
      <c r="AA3675" s="744"/>
      <c r="AB3675" s="744"/>
      <c r="AC3675" s="724"/>
      <c r="AD3675" s="724"/>
      <c r="AE3675" s="724"/>
      <c r="AF3675" s="724"/>
    </row>
    <row r="3676" spans="1:32" s="725" customFormat="1" ht="15.75" customHeight="1" outlineLevel="1">
      <c r="A3676" s="991"/>
      <c r="B3676" s="991"/>
      <c r="C3676" s="991"/>
      <c r="D3676" s="991" t="s">
        <v>2124</v>
      </c>
      <c r="E3676" s="1119" t="s">
        <v>8486</v>
      </c>
      <c r="F3676" s="1120" t="s">
        <v>8487</v>
      </c>
      <c r="G3676" s="991" t="s">
        <v>906</v>
      </c>
      <c r="H3676" s="1059" t="s">
        <v>1022</v>
      </c>
      <c r="I3676" s="998">
        <v>1</v>
      </c>
      <c r="J3676" s="995">
        <v>0.14000000000000001</v>
      </c>
      <c r="K3676" s="1118"/>
      <c r="L3676" s="991"/>
      <c r="M3676" s="991"/>
      <c r="N3676" s="996">
        <f>+VLOOKUP($H3676,DGNC1,8)</f>
        <v>229350</v>
      </c>
      <c r="O3676" s="996">
        <f>+IFERROR(VLOOKUP($A3676,CM,10,0),0)</f>
        <v>0</v>
      </c>
      <c r="P3676" s="996">
        <f>+IFERROR(VLOOKUP($B3676,CM,10,0),0)</f>
        <v>0</v>
      </c>
      <c r="Q3676" s="996">
        <f>+IFERROR(VLOOKUP($C3676,CM,10,0),0)</f>
        <v>0</v>
      </c>
      <c r="R3676" s="996">
        <f>+$I3676*$J3676*$N3676</f>
        <v>32109.000000000004</v>
      </c>
      <c r="S3676" s="996">
        <f>+($K3676*O3676)+($L3676*P3676)+($M3676*Q3676)</f>
        <v>0</v>
      </c>
      <c r="T3676" s="718"/>
      <c r="U3676" s="719"/>
      <c r="V3676" s="720"/>
      <c r="W3676" s="721">
        <v>25317</v>
      </c>
      <c r="X3676" s="722">
        <v>27101</v>
      </c>
      <c r="Y3676" s="722">
        <v>29446</v>
      </c>
      <c r="Z3676" s="722"/>
      <c r="AA3676" s="722"/>
      <c r="AB3676" s="722"/>
      <c r="AC3676" s="723">
        <f>R3676-Y3676</f>
        <v>2663.0000000000036</v>
      </c>
      <c r="AD3676" s="723">
        <f>R3676-X3676</f>
        <v>5008.0000000000036</v>
      </c>
      <c r="AE3676" s="723">
        <f>R3676-Y3676</f>
        <v>2663.0000000000036</v>
      </c>
      <c r="AF3676" s="724"/>
    </row>
    <row r="3677" spans="1:32" s="725" customFormat="1" ht="15.75" customHeight="1" outlineLevel="1">
      <c r="A3677" s="991"/>
      <c r="B3677" s="991"/>
      <c r="C3677" s="991"/>
      <c r="D3677" s="991" t="s">
        <v>8488</v>
      </c>
      <c r="E3677" s="1119" t="s">
        <v>8489</v>
      </c>
      <c r="F3677" s="1120" t="s">
        <v>8490</v>
      </c>
      <c r="G3677" s="991" t="s">
        <v>906</v>
      </c>
      <c r="H3677" s="1059" t="s">
        <v>1022</v>
      </c>
      <c r="I3677" s="998">
        <v>1</v>
      </c>
      <c r="J3677" s="995">
        <v>0.17</v>
      </c>
      <c r="K3677" s="1118"/>
      <c r="L3677" s="991"/>
      <c r="M3677" s="991"/>
      <c r="N3677" s="996">
        <f>+VLOOKUP($H3677,DGNC1,8)</f>
        <v>229350</v>
      </c>
      <c r="O3677" s="996">
        <f>+IFERROR(VLOOKUP($A3677,CM,10,0),0)</f>
        <v>0</v>
      </c>
      <c r="P3677" s="996">
        <f>+IFERROR(VLOOKUP($B3677,CM,10,0),0)</f>
        <v>0</v>
      </c>
      <c r="Q3677" s="996">
        <f>+IFERROR(VLOOKUP($C3677,CM,10,0),0)</f>
        <v>0</v>
      </c>
      <c r="R3677" s="996">
        <f>+$I3677*$J3677*$N3677</f>
        <v>38989.5</v>
      </c>
      <c r="S3677" s="996">
        <f>+($K3677*O3677)+($L3677*P3677)+($M3677*Q3677)</f>
        <v>0</v>
      </c>
      <c r="T3677" s="718"/>
      <c r="U3677" s="719"/>
      <c r="V3677" s="720"/>
      <c r="W3677" s="721">
        <v>30742</v>
      </c>
      <c r="X3677" s="722">
        <v>32908</v>
      </c>
      <c r="Y3677" s="722">
        <v>35756</v>
      </c>
      <c r="Z3677" s="722"/>
      <c r="AA3677" s="722"/>
      <c r="AB3677" s="722"/>
      <c r="AC3677" s="723">
        <f t="shared" ref="AC3677:AC3792" si="839">R3677-Y3677</f>
        <v>3233.5</v>
      </c>
      <c r="AD3677" s="723">
        <f t="shared" ref="AD3677:AD3792" si="840">R3677-X3677</f>
        <v>6081.5</v>
      </c>
      <c r="AE3677" s="723">
        <f t="shared" ref="AE3677:AE3792" si="841">R3677-Y3677</f>
        <v>3233.5</v>
      </c>
      <c r="AF3677" s="724"/>
    </row>
    <row r="3678" spans="1:32" s="725" customFormat="1" ht="15.75" customHeight="1" outlineLevel="1">
      <c r="A3678" s="991"/>
      <c r="B3678" s="991"/>
      <c r="C3678" s="991"/>
      <c r="D3678" s="991" t="s">
        <v>2127</v>
      </c>
      <c r="E3678" s="1119" t="s">
        <v>8491</v>
      </c>
      <c r="F3678" s="1120" t="s">
        <v>8492</v>
      </c>
      <c r="G3678" s="991" t="s">
        <v>906</v>
      </c>
      <c r="H3678" s="1059" t="s">
        <v>1022</v>
      </c>
      <c r="I3678" s="998">
        <v>1</v>
      </c>
      <c r="J3678" s="995">
        <v>0.24</v>
      </c>
      <c r="K3678" s="1118"/>
      <c r="L3678" s="991"/>
      <c r="M3678" s="991"/>
      <c r="N3678" s="996">
        <f>+VLOOKUP($H3678,DGNC1,8)</f>
        <v>229350</v>
      </c>
      <c r="O3678" s="996">
        <f>+IFERROR(VLOOKUP($A3678,CM,10,0),0)</f>
        <v>0</v>
      </c>
      <c r="P3678" s="996">
        <f>+IFERROR(VLOOKUP($B3678,CM,10,0),0)</f>
        <v>0</v>
      </c>
      <c r="Q3678" s="996">
        <f>+IFERROR(VLOOKUP($C3678,CM,10,0),0)</f>
        <v>0</v>
      </c>
      <c r="R3678" s="996">
        <f>+$I3678*$J3678*$N3678</f>
        <v>55044</v>
      </c>
      <c r="S3678" s="996">
        <f>+($K3678*O3678)+($L3678*P3678)+($M3678*Q3678)</f>
        <v>0</v>
      </c>
      <c r="T3678" s="718"/>
      <c r="U3678" s="719"/>
      <c r="V3678" s="720"/>
      <c r="W3678" s="721">
        <v>43400</v>
      </c>
      <c r="X3678" s="722">
        <v>46458</v>
      </c>
      <c r="Y3678" s="722">
        <v>50479</v>
      </c>
      <c r="Z3678" s="722"/>
      <c r="AA3678" s="722"/>
      <c r="AB3678" s="722"/>
      <c r="AC3678" s="723">
        <f t="shared" si="839"/>
        <v>4565</v>
      </c>
      <c r="AD3678" s="723">
        <f t="shared" si="840"/>
        <v>8586</v>
      </c>
      <c r="AE3678" s="723">
        <f t="shared" si="841"/>
        <v>4565</v>
      </c>
      <c r="AF3678" s="724"/>
    </row>
    <row r="3679" spans="1:32" s="725" customFormat="1" ht="15.75" customHeight="1" outlineLevel="1">
      <c r="A3679" s="991"/>
      <c r="B3679" s="991"/>
      <c r="C3679" s="991"/>
      <c r="D3679" s="991" t="s">
        <v>8493</v>
      </c>
      <c r="E3679" s="1119" t="s">
        <v>8494</v>
      </c>
      <c r="F3679" s="1120" t="s">
        <v>8495</v>
      </c>
      <c r="G3679" s="991" t="s">
        <v>906</v>
      </c>
      <c r="H3679" s="1059" t="s">
        <v>1022</v>
      </c>
      <c r="I3679" s="998">
        <v>1</v>
      </c>
      <c r="J3679" s="995">
        <v>0.33</v>
      </c>
      <c r="K3679" s="1118"/>
      <c r="L3679" s="991"/>
      <c r="M3679" s="991"/>
      <c r="N3679" s="996">
        <f>+VLOOKUP($H3679,DGNC1,8)</f>
        <v>229350</v>
      </c>
      <c r="O3679" s="996">
        <f>+IFERROR(VLOOKUP($A3679,CM,10,0),0)</f>
        <v>0</v>
      </c>
      <c r="P3679" s="996">
        <f>+IFERROR(VLOOKUP($B3679,CM,10,0),0)</f>
        <v>0</v>
      </c>
      <c r="Q3679" s="996">
        <f>+IFERROR(VLOOKUP($C3679,CM,10,0),0)</f>
        <v>0</v>
      </c>
      <c r="R3679" s="996">
        <f>+$I3679*$J3679*$N3679</f>
        <v>75685.5</v>
      </c>
      <c r="S3679" s="996">
        <f>+($K3679*O3679)+($L3679*P3679)+($M3679*Q3679)</f>
        <v>0</v>
      </c>
      <c r="T3679" s="718"/>
      <c r="U3679" s="719"/>
      <c r="V3679" s="720"/>
      <c r="W3679" s="721">
        <v>59675</v>
      </c>
      <c r="X3679" s="722">
        <v>63880</v>
      </c>
      <c r="Y3679" s="722">
        <v>69409</v>
      </c>
      <c r="Z3679" s="722"/>
      <c r="AA3679" s="722"/>
      <c r="AB3679" s="722"/>
      <c r="AC3679" s="723">
        <f t="shared" si="839"/>
        <v>6276.5</v>
      </c>
      <c r="AD3679" s="723">
        <f t="shared" si="840"/>
        <v>11805.5</v>
      </c>
      <c r="AE3679" s="723">
        <f t="shared" si="841"/>
        <v>6276.5</v>
      </c>
      <c r="AF3679" s="724"/>
    </row>
    <row r="3680" spans="1:32" s="725" customFormat="1" ht="33" customHeight="1" outlineLevel="1">
      <c r="A3680" s="991"/>
      <c r="B3680" s="991"/>
      <c r="C3680" s="991"/>
      <c r="D3680" s="1051"/>
      <c r="E3680" s="1051" t="s">
        <v>8496</v>
      </c>
      <c r="F3680" s="1052" t="s">
        <v>8497</v>
      </c>
      <c r="G3680" s="991"/>
      <c r="H3680" s="1054"/>
      <c r="I3680" s="998"/>
      <c r="J3680" s="995"/>
      <c r="K3680" s="991"/>
      <c r="L3680" s="991"/>
      <c r="M3680" s="991"/>
      <c r="N3680" s="1055"/>
      <c r="O3680" s="1055"/>
      <c r="P3680" s="1056"/>
      <c r="Q3680" s="1055"/>
      <c r="R3680" s="1057"/>
      <c r="S3680" s="1055"/>
      <c r="T3680" s="718"/>
      <c r="U3680" s="719"/>
      <c r="V3680" s="720"/>
      <c r="W3680" s="721"/>
      <c r="X3680" s="722"/>
      <c r="Y3680" s="722"/>
      <c r="Z3680" s="722"/>
      <c r="AA3680" s="722"/>
      <c r="AB3680" s="722"/>
      <c r="AC3680" s="723">
        <f t="shared" si="839"/>
        <v>0</v>
      </c>
      <c r="AD3680" s="723">
        <f t="shared" si="840"/>
        <v>0</v>
      </c>
      <c r="AE3680" s="723">
        <f t="shared" si="841"/>
        <v>0</v>
      </c>
      <c r="AF3680" s="724"/>
    </row>
    <row r="3681" spans="1:32" s="725" customFormat="1" ht="15.75" customHeight="1" outlineLevel="1">
      <c r="A3681" s="991"/>
      <c r="B3681" s="991"/>
      <c r="C3681" s="991"/>
      <c r="D3681" s="991" t="s">
        <v>8498</v>
      </c>
      <c r="E3681" s="1119" t="s">
        <v>8499</v>
      </c>
      <c r="F3681" s="994" t="s">
        <v>8500</v>
      </c>
      <c r="G3681" s="991" t="s">
        <v>8501</v>
      </c>
      <c r="H3681" s="1059" t="s">
        <v>1022</v>
      </c>
      <c r="I3681" s="998">
        <v>1</v>
      </c>
      <c r="J3681" s="995">
        <v>0.34</v>
      </c>
      <c r="K3681" s="1118"/>
      <c r="L3681" s="991"/>
      <c r="M3681" s="991"/>
      <c r="N3681" s="996">
        <f t="shared" ref="N3681:N3698" si="842">+VLOOKUP($H3681,DGNC1,8)</f>
        <v>229350</v>
      </c>
      <c r="O3681" s="996">
        <f t="shared" ref="O3681:O3698" si="843">+IFERROR(VLOOKUP($A3681,CM,10,0),0)</f>
        <v>0</v>
      </c>
      <c r="P3681" s="996">
        <f t="shared" ref="P3681:P3698" si="844">+IFERROR(VLOOKUP($B3681,CM,10,0),0)</f>
        <v>0</v>
      </c>
      <c r="Q3681" s="996">
        <f t="shared" ref="Q3681:Q3698" si="845">+IFERROR(VLOOKUP($C3681,CM,10,0),0)</f>
        <v>0</v>
      </c>
      <c r="R3681" s="996">
        <f t="shared" ref="R3681:R3698" si="846">+$I3681*$J3681*$N3681</f>
        <v>77979</v>
      </c>
      <c r="S3681" s="996">
        <f t="shared" ref="S3681:S3698" si="847">+($K3681*O3681)+($L3681*P3681)+($M3681*Q3681)</f>
        <v>0</v>
      </c>
      <c r="T3681" s="718"/>
      <c r="U3681" s="719"/>
      <c r="V3681" s="720"/>
      <c r="W3681" s="721">
        <v>61484</v>
      </c>
      <c r="X3681" s="722">
        <v>65816</v>
      </c>
      <c r="Y3681" s="722">
        <v>71512</v>
      </c>
      <c r="Z3681" s="722"/>
      <c r="AA3681" s="722"/>
      <c r="AB3681" s="722"/>
      <c r="AC3681" s="723">
        <f t="shared" si="839"/>
        <v>6467</v>
      </c>
      <c r="AD3681" s="723">
        <f t="shared" si="840"/>
        <v>12163</v>
      </c>
      <c r="AE3681" s="723">
        <f t="shared" si="841"/>
        <v>6467</v>
      </c>
      <c r="AF3681" s="724"/>
    </row>
    <row r="3682" spans="1:32" s="725" customFormat="1" ht="15.75" customHeight="1" outlineLevel="1">
      <c r="A3682" s="991"/>
      <c r="B3682" s="991"/>
      <c r="C3682" s="991"/>
      <c r="D3682" s="991" t="s">
        <v>8502</v>
      </c>
      <c r="E3682" s="1119" t="s">
        <v>8503</v>
      </c>
      <c r="F3682" s="994" t="s">
        <v>8504</v>
      </c>
      <c r="G3682" s="991" t="s">
        <v>8501</v>
      </c>
      <c r="H3682" s="1059" t="s">
        <v>1022</v>
      </c>
      <c r="I3682" s="998">
        <v>1</v>
      </c>
      <c r="J3682" s="995">
        <v>0.2</v>
      </c>
      <c r="K3682" s="1118"/>
      <c r="L3682" s="991"/>
      <c r="M3682" s="991"/>
      <c r="N3682" s="996">
        <f t="shared" si="842"/>
        <v>229350</v>
      </c>
      <c r="O3682" s="996">
        <f t="shared" si="843"/>
        <v>0</v>
      </c>
      <c r="P3682" s="996">
        <f t="shared" si="844"/>
        <v>0</v>
      </c>
      <c r="Q3682" s="996">
        <f t="shared" si="845"/>
        <v>0</v>
      </c>
      <c r="R3682" s="996">
        <f t="shared" si="846"/>
        <v>45870</v>
      </c>
      <c r="S3682" s="996">
        <f t="shared" si="847"/>
        <v>0</v>
      </c>
      <c r="T3682" s="718"/>
      <c r="U3682" s="719"/>
      <c r="V3682" s="720"/>
      <c r="W3682" s="721">
        <v>36167</v>
      </c>
      <c r="X3682" s="722">
        <v>38715</v>
      </c>
      <c r="Y3682" s="722">
        <v>42066</v>
      </c>
      <c r="Z3682" s="722"/>
      <c r="AA3682" s="722"/>
      <c r="AB3682" s="722"/>
      <c r="AC3682" s="723">
        <f t="shared" si="839"/>
        <v>3804</v>
      </c>
      <c r="AD3682" s="723">
        <f t="shared" si="840"/>
        <v>7155</v>
      </c>
      <c r="AE3682" s="723">
        <f t="shared" si="841"/>
        <v>3804</v>
      </c>
      <c r="AF3682" s="724"/>
    </row>
    <row r="3683" spans="1:32" s="725" customFormat="1" ht="15.75" customHeight="1" outlineLevel="1">
      <c r="A3683" s="991"/>
      <c r="B3683" s="991"/>
      <c r="C3683" s="991"/>
      <c r="D3683" s="991" t="s">
        <v>8505</v>
      </c>
      <c r="E3683" s="1119" t="s">
        <v>8506</v>
      </c>
      <c r="F3683" s="994" t="s">
        <v>8507</v>
      </c>
      <c r="G3683" s="991" t="s">
        <v>8501</v>
      </c>
      <c r="H3683" s="1059" t="s">
        <v>1022</v>
      </c>
      <c r="I3683" s="998">
        <v>1</v>
      </c>
      <c r="J3683" s="995">
        <v>0.38</v>
      </c>
      <c r="K3683" s="1118"/>
      <c r="L3683" s="991"/>
      <c r="M3683" s="991"/>
      <c r="N3683" s="996">
        <f t="shared" si="842"/>
        <v>229350</v>
      </c>
      <c r="O3683" s="996">
        <f t="shared" si="843"/>
        <v>0</v>
      </c>
      <c r="P3683" s="996">
        <f t="shared" si="844"/>
        <v>0</v>
      </c>
      <c r="Q3683" s="996">
        <f t="shared" si="845"/>
        <v>0</v>
      </c>
      <c r="R3683" s="996">
        <f t="shared" si="846"/>
        <v>87153</v>
      </c>
      <c r="S3683" s="996">
        <f t="shared" si="847"/>
        <v>0</v>
      </c>
      <c r="T3683" s="718"/>
      <c r="U3683" s="719"/>
      <c r="V3683" s="720"/>
      <c r="W3683" s="721">
        <v>68717</v>
      </c>
      <c r="X3683" s="722">
        <v>73559</v>
      </c>
      <c r="Y3683" s="722">
        <v>79925</v>
      </c>
      <c r="Z3683" s="722"/>
      <c r="AA3683" s="722"/>
      <c r="AB3683" s="722"/>
      <c r="AC3683" s="723">
        <f t="shared" si="839"/>
        <v>7228</v>
      </c>
      <c r="AD3683" s="723">
        <f t="shared" si="840"/>
        <v>13594</v>
      </c>
      <c r="AE3683" s="723">
        <f t="shared" si="841"/>
        <v>7228</v>
      </c>
      <c r="AF3683" s="724"/>
    </row>
    <row r="3684" spans="1:32" s="725" customFormat="1" ht="15.75" customHeight="1" outlineLevel="1">
      <c r="A3684" s="991"/>
      <c r="B3684" s="991"/>
      <c r="C3684" s="991"/>
      <c r="D3684" s="991" t="s">
        <v>8508</v>
      </c>
      <c r="E3684" s="1119" t="s">
        <v>8509</v>
      </c>
      <c r="F3684" s="994" t="s">
        <v>8510</v>
      </c>
      <c r="G3684" s="991" t="s">
        <v>3059</v>
      </c>
      <c r="H3684" s="1059" t="s">
        <v>1022</v>
      </c>
      <c r="I3684" s="998">
        <v>1</v>
      </c>
      <c r="J3684" s="995">
        <v>0.15</v>
      </c>
      <c r="K3684" s="1118"/>
      <c r="L3684" s="991"/>
      <c r="M3684" s="991"/>
      <c r="N3684" s="996">
        <f t="shared" si="842"/>
        <v>229350</v>
      </c>
      <c r="O3684" s="996">
        <f t="shared" si="843"/>
        <v>0</v>
      </c>
      <c r="P3684" s="996">
        <f t="shared" si="844"/>
        <v>0</v>
      </c>
      <c r="Q3684" s="996">
        <f t="shared" si="845"/>
        <v>0</v>
      </c>
      <c r="R3684" s="996">
        <f t="shared" si="846"/>
        <v>34402.5</v>
      </c>
      <c r="S3684" s="996">
        <f t="shared" si="847"/>
        <v>0</v>
      </c>
      <c r="T3684" s="718"/>
      <c r="U3684" s="719"/>
      <c r="V3684" s="720"/>
      <c r="W3684" s="721">
        <v>27125</v>
      </c>
      <c r="X3684" s="722">
        <v>29036</v>
      </c>
      <c r="Y3684" s="722">
        <v>31550</v>
      </c>
      <c r="Z3684" s="722"/>
      <c r="AA3684" s="722"/>
      <c r="AB3684" s="722"/>
      <c r="AC3684" s="723">
        <f t="shared" si="839"/>
        <v>2852.5</v>
      </c>
      <c r="AD3684" s="723">
        <f t="shared" si="840"/>
        <v>5366.5</v>
      </c>
      <c r="AE3684" s="723">
        <f t="shared" si="841"/>
        <v>2852.5</v>
      </c>
      <c r="AF3684" s="724"/>
    </row>
    <row r="3685" spans="1:32" s="725" customFormat="1" ht="15.75" customHeight="1" outlineLevel="1">
      <c r="A3685" s="991"/>
      <c r="B3685" s="991"/>
      <c r="C3685" s="991"/>
      <c r="D3685" s="991" t="s">
        <v>8511</v>
      </c>
      <c r="E3685" s="1119" t="s">
        <v>8512</v>
      </c>
      <c r="F3685" s="994" t="s">
        <v>8513</v>
      </c>
      <c r="G3685" s="991" t="s">
        <v>906</v>
      </c>
      <c r="H3685" s="1059" t="s">
        <v>1022</v>
      </c>
      <c r="I3685" s="998">
        <v>1</v>
      </c>
      <c r="J3685" s="995">
        <v>0.14000000000000001</v>
      </c>
      <c r="K3685" s="1118"/>
      <c r="L3685" s="991"/>
      <c r="M3685" s="991"/>
      <c r="N3685" s="996">
        <f t="shared" si="842"/>
        <v>229350</v>
      </c>
      <c r="O3685" s="996">
        <f t="shared" si="843"/>
        <v>0</v>
      </c>
      <c r="P3685" s="996">
        <f t="shared" si="844"/>
        <v>0</v>
      </c>
      <c r="Q3685" s="996">
        <f t="shared" si="845"/>
        <v>0</v>
      </c>
      <c r="R3685" s="996">
        <f t="shared" si="846"/>
        <v>32109.000000000004</v>
      </c>
      <c r="S3685" s="996">
        <f t="shared" si="847"/>
        <v>0</v>
      </c>
      <c r="T3685" s="718"/>
      <c r="U3685" s="719"/>
      <c r="V3685" s="720"/>
      <c r="W3685" s="721">
        <v>25317</v>
      </c>
      <c r="X3685" s="722">
        <v>27101</v>
      </c>
      <c r="Y3685" s="722">
        <v>29446</v>
      </c>
      <c r="Z3685" s="722"/>
      <c r="AA3685" s="722"/>
      <c r="AB3685" s="722"/>
      <c r="AC3685" s="723">
        <f t="shared" si="839"/>
        <v>2663.0000000000036</v>
      </c>
      <c r="AD3685" s="723">
        <f t="shared" si="840"/>
        <v>5008.0000000000036</v>
      </c>
      <c r="AE3685" s="723">
        <f t="shared" si="841"/>
        <v>2663.0000000000036</v>
      </c>
      <c r="AF3685" s="724"/>
    </row>
    <row r="3686" spans="1:32" s="725" customFormat="1" ht="15.75" customHeight="1" outlineLevel="1">
      <c r="A3686" s="991"/>
      <c r="B3686" s="991"/>
      <c r="C3686" s="991"/>
      <c r="D3686" s="991" t="s">
        <v>8514</v>
      </c>
      <c r="E3686" s="1119" t="s">
        <v>8515</v>
      </c>
      <c r="F3686" s="994" t="s">
        <v>8516</v>
      </c>
      <c r="G3686" s="991" t="s">
        <v>8517</v>
      </c>
      <c r="H3686" s="1059" t="s">
        <v>1022</v>
      </c>
      <c r="I3686" s="998">
        <v>1</v>
      </c>
      <c r="J3686" s="995">
        <v>0.87</v>
      </c>
      <c r="K3686" s="1118"/>
      <c r="L3686" s="991"/>
      <c r="M3686" s="991"/>
      <c r="N3686" s="996">
        <f t="shared" si="842"/>
        <v>229350</v>
      </c>
      <c r="O3686" s="996">
        <f t="shared" si="843"/>
        <v>0</v>
      </c>
      <c r="P3686" s="996">
        <f t="shared" si="844"/>
        <v>0</v>
      </c>
      <c r="Q3686" s="996">
        <f t="shared" si="845"/>
        <v>0</v>
      </c>
      <c r="R3686" s="996">
        <f t="shared" si="846"/>
        <v>199534.5</v>
      </c>
      <c r="S3686" s="996">
        <f t="shared" si="847"/>
        <v>0</v>
      </c>
      <c r="T3686" s="718"/>
      <c r="U3686" s="719"/>
      <c r="V3686" s="720"/>
      <c r="W3686" s="721">
        <v>157326</v>
      </c>
      <c r="X3686" s="722">
        <v>168410</v>
      </c>
      <c r="Y3686" s="722">
        <v>182987</v>
      </c>
      <c r="Z3686" s="722"/>
      <c r="AA3686" s="722"/>
      <c r="AB3686" s="722"/>
      <c r="AC3686" s="723">
        <f t="shared" si="839"/>
        <v>16547.5</v>
      </c>
      <c r="AD3686" s="723">
        <f t="shared" si="840"/>
        <v>31124.5</v>
      </c>
      <c r="AE3686" s="723">
        <f t="shared" si="841"/>
        <v>16547.5</v>
      </c>
      <c r="AF3686" s="724"/>
    </row>
    <row r="3687" spans="1:32" s="725" customFormat="1" ht="15.75" customHeight="1" outlineLevel="1">
      <c r="A3687" s="991"/>
      <c r="B3687" s="991"/>
      <c r="C3687" s="991"/>
      <c r="D3687" s="991" t="s">
        <v>8518</v>
      </c>
      <c r="E3687" s="1119" t="s">
        <v>8519</v>
      </c>
      <c r="F3687" s="994" t="s">
        <v>8520</v>
      </c>
      <c r="G3687" s="991" t="s">
        <v>8517</v>
      </c>
      <c r="H3687" s="1059" t="s">
        <v>1022</v>
      </c>
      <c r="I3687" s="998">
        <v>1</v>
      </c>
      <c r="J3687" s="995">
        <v>0.75</v>
      </c>
      <c r="K3687" s="1118"/>
      <c r="L3687" s="991"/>
      <c r="M3687" s="991"/>
      <c r="N3687" s="996">
        <f t="shared" si="842"/>
        <v>229350</v>
      </c>
      <c r="O3687" s="996">
        <f t="shared" si="843"/>
        <v>0</v>
      </c>
      <c r="P3687" s="996">
        <f t="shared" si="844"/>
        <v>0</v>
      </c>
      <c r="Q3687" s="996">
        <f t="shared" si="845"/>
        <v>0</v>
      </c>
      <c r="R3687" s="996">
        <f t="shared" si="846"/>
        <v>172012.5</v>
      </c>
      <c r="S3687" s="996">
        <f t="shared" si="847"/>
        <v>0</v>
      </c>
      <c r="T3687" s="718"/>
      <c r="U3687" s="719"/>
      <c r="V3687" s="720"/>
      <c r="W3687" s="721">
        <v>135626</v>
      </c>
      <c r="X3687" s="722">
        <v>145181</v>
      </c>
      <c r="Y3687" s="722">
        <v>157748</v>
      </c>
      <c r="Z3687" s="722"/>
      <c r="AA3687" s="722"/>
      <c r="AB3687" s="722"/>
      <c r="AC3687" s="723">
        <f t="shared" si="839"/>
        <v>14264.5</v>
      </c>
      <c r="AD3687" s="723">
        <f t="shared" si="840"/>
        <v>26831.5</v>
      </c>
      <c r="AE3687" s="723">
        <f t="shared" si="841"/>
        <v>14264.5</v>
      </c>
      <c r="AF3687" s="724"/>
    </row>
    <row r="3688" spans="1:32" s="725" customFormat="1" ht="15.75" customHeight="1" outlineLevel="1">
      <c r="A3688" s="991"/>
      <c r="B3688" s="991"/>
      <c r="C3688" s="991"/>
      <c r="D3688" s="991" t="s">
        <v>2136</v>
      </c>
      <c r="E3688" s="1119" t="s">
        <v>8521</v>
      </c>
      <c r="F3688" s="994" t="s">
        <v>8522</v>
      </c>
      <c r="G3688" s="991" t="s">
        <v>3059</v>
      </c>
      <c r="H3688" s="1059" t="s">
        <v>1022</v>
      </c>
      <c r="I3688" s="998">
        <v>1</v>
      </c>
      <c r="J3688" s="995">
        <v>0.34</v>
      </c>
      <c r="K3688" s="1118"/>
      <c r="L3688" s="991"/>
      <c r="M3688" s="991"/>
      <c r="N3688" s="996">
        <f t="shared" si="842"/>
        <v>229350</v>
      </c>
      <c r="O3688" s="996">
        <f t="shared" si="843"/>
        <v>0</v>
      </c>
      <c r="P3688" s="996">
        <f t="shared" si="844"/>
        <v>0</v>
      </c>
      <c r="Q3688" s="996">
        <f t="shared" si="845"/>
        <v>0</v>
      </c>
      <c r="R3688" s="996">
        <f t="shared" si="846"/>
        <v>77979</v>
      </c>
      <c r="S3688" s="996">
        <f t="shared" si="847"/>
        <v>0</v>
      </c>
      <c r="T3688" s="718"/>
      <c r="U3688" s="719"/>
      <c r="V3688" s="720"/>
      <c r="W3688" s="721">
        <v>61484</v>
      </c>
      <c r="X3688" s="722">
        <v>65816</v>
      </c>
      <c r="Y3688" s="722">
        <v>71512</v>
      </c>
      <c r="Z3688" s="722"/>
      <c r="AA3688" s="722"/>
      <c r="AB3688" s="722"/>
      <c r="AC3688" s="723">
        <f t="shared" si="839"/>
        <v>6467</v>
      </c>
      <c r="AD3688" s="723">
        <f t="shared" si="840"/>
        <v>12163</v>
      </c>
      <c r="AE3688" s="723">
        <f t="shared" si="841"/>
        <v>6467</v>
      </c>
      <c r="AF3688" s="724"/>
    </row>
    <row r="3689" spans="1:32" s="752" customFormat="1" ht="33">
      <c r="A3689" s="1121"/>
      <c r="B3689" s="1121"/>
      <c r="C3689" s="1121"/>
      <c r="D3689" s="1121" t="s">
        <v>8523</v>
      </c>
      <c r="E3689" s="1122" t="s">
        <v>8524</v>
      </c>
      <c r="F3689" s="1123" t="s">
        <v>8525</v>
      </c>
      <c r="G3689" s="1121" t="s">
        <v>3059</v>
      </c>
      <c r="H3689" s="1124" t="s">
        <v>1022</v>
      </c>
      <c r="I3689" s="1125">
        <v>1</v>
      </c>
      <c r="J3689" s="1126">
        <v>0.2</v>
      </c>
      <c r="K3689" s="1127"/>
      <c r="L3689" s="1121"/>
      <c r="M3689" s="1121"/>
      <c r="N3689" s="1128">
        <f t="shared" si="842"/>
        <v>229350</v>
      </c>
      <c r="O3689" s="1128">
        <f t="shared" si="843"/>
        <v>0</v>
      </c>
      <c r="P3689" s="1128">
        <f t="shared" si="844"/>
        <v>0</v>
      </c>
      <c r="Q3689" s="1128">
        <f t="shared" si="845"/>
        <v>0</v>
      </c>
      <c r="R3689" s="1128">
        <f t="shared" si="846"/>
        <v>45870</v>
      </c>
      <c r="S3689" s="1128">
        <f t="shared" si="847"/>
        <v>0</v>
      </c>
      <c r="T3689" s="745"/>
      <c r="U3689" s="746"/>
      <c r="V3689" s="747"/>
      <c r="W3689" s="748">
        <v>61484</v>
      </c>
      <c r="X3689" s="749">
        <v>65816</v>
      </c>
      <c r="Y3689" s="749">
        <v>71512</v>
      </c>
      <c r="Z3689" s="749"/>
      <c r="AA3689" s="749"/>
      <c r="AB3689" s="749"/>
      <c r="AC3689" s="750">
        <f t="shared" si="839"/>
        <v>-25642</v>
      </c>
      <c r="AD3689" s="750">
        <f t="shared" si="840"/>
        <v>-19946</v>
      </c>
      <c r="AE3689" s="750">
        <f t="shared" si="841"/>
        <v>-25642</v>
      </c>
      <c r="AF3689" s="751"/>
    </row>
    <row r="3690" spans="1:32" s="725" customFormat="1" ht="15.75" customHeight="1" outlineLevel="1">
      <c r="A3690" s="991"/>
      <c r="B3690" s="991"/>
      <c r="C3690" s="991"/>
      <c r="D3690" s="991" t="s">
        <v>8526</v>
      </c>
      <c r="E3690" s="1119" t="s">
        <v>8527</v>
      </c>
      <c r="F3690" s="994" t="s">
        <v>8528</v>
      </c>
      <c r="G3690" s="991" t="s">
        <v>8501</v>
      </c>
      <c r="H3690" s="1059" t="s">
        <v>1022</v>
      </c>
      <c r="I3690" s="998">
        <v>1</v>
      </c>
      <c r="J3690" s="995">
        <v>0.31</v>
      </c>
      <c r="K3690" s="1118"/>
      <c r="L3690" s="991"/>
      <c r="M3690" s="991"/>
      <c r="N3690" s="996">
        <f t="shared" si="842"/>
        <v>229350</v>
      </c>
      <c r="O3690" s="996">
        <f t="shared" si="843"/>
        <v>0</v>
      </c>
      <c r="P3690" s="996">
        <f t="shared" si="844"/>
        <v>0</v>
      </c>
      <c r="Q3690" s="996">
        <f t="shared" si="845"/>
        <v>0</v>
      </c>
      <c r="R3690" s="996">
        <f t="shared" si="846"/>
        <v>71098.5</v>
      </c>
      <c r="S3690" s="996">
        <f t="shared" si="847"/>
        <v>0</v>
      </c>
      <c r="T3690" s="718"/>
      <c r="U3690" s="719"/>
      <c r="V3690" s="720"/>
      <c r="W3690" s="721">
        <v>56059</v>
      </c>
      <c r="X3690" s="722">
        <v>60008</v>
      </c>
      <c r="Y3690" s="722">
        <v>65202</v>
      </c>
      <c r="Z3690" s="722"/>
      <c r="AA3690" s="722"/>
      <c r="AB3690" s="722"/>
      <c r="AC3690" s="723">
        <f t="shared" si="839"/>
        <v>5896.5</v>
      </c>
      <c r="AD3690" s="723">
        <f t="shared" si="840"/>
        <v>11090.5</v>
      </c>
      <c r="AE3690" s="723">
        <f t="shared" si="841"/>
        <v>5896.5</v>
      </c>
      <c r="AF3690" s="724"/>
    </row>
    <row r="3691" spans="1:32" s="725" customFormat="1" ht="15.75" customHeight="1" outlineLevel="1">
      <c r="A3691" s="991"/>
      <c r="B3691" s="991"/>
      <c r="C3691" s="991"/>
      <c r="D3691" s="991" t="s">
        <v>8529</v>
      </c>
      <c r="E3691" s="1119" t="s">
        <v>8530</v>
      </c>
      <c r="F3691" s="994" t="s">
        <v>8531</v>
      </c>
      <c r="G3691" s="991" t="s">
        <v>8501</v>
      </c>
      <c r="H3691" s="1059" t="s">
        <v>1022</v>
      </c>
      <c r="I3691" s="998">
        <v>1</v>
      </c>
      <c r="J3691" s="995">
        <v>0.19</v>
      </c>
      <c r="K3691" s="1118"/>
      <c r="L3691" s="991"/>
      <c r="M3691" s="991"/>
      <c r="N3691" s="996">
        <f t="shared" si="842"/>
        <v>229350</v>
      </c>
      <c r="O3691" s="996">
        <f t="shared" si="843"/>
        <v>0</v>
      </c>
      <c r="P3691" s="996">
        <f t="shared" si="844"/>
        <v>0</v>
      </c>
      <c r="Q3691" s="996">
        <f t="shared" si="845"/>
        <v>0</v>
      </c>
      <c r="R3691" s="996">
        <f t="shared" si="846"/>
        <v>43576.5</v>
      </c>
      <c r="S3691" s="996">
        <f t="shared" si="847"/>
        <v>0</v>
      </c>
      <c r="T3691" s="718"/>
      <c r="U3691" s="719"/>
      <c r="V3691" s="720"/>
      <c r="W3691" s="721">
        <v>34358</v>
      </c>
      <c r="X3691" s="722">
        <v>36779</v>
      </c>
      <c r="Y3691" s="722">
        <v>39963</v>
      </c>
      <c r="Z3691" s="722"/>
      <c r="AA3691" s="722"/>
      <c r="AB3691" s="722"/>
      <c r="AC3691" s="723">
        <f t="shared" si="839"/>
        <v>3613.5</v>
      </c>
      <c r="AD3691" s="723">
        <f t="shared" si="840"/>
        <v>6797.5</v>
      </c>
      <c r="AE3691" s="723">
        <f t="shared" si="841"/>
        <v>3613.5</v>
      </c>
      <c r="AF3691" s="724"/>
    </row>
    <row r="3692" spans="1:32" s="725" customFormat="1" ht="15.75" customHeight="1" outlineLevel="1">
      <c r="A3692" s="991"/>
      <c r="B3692" s="991"/>
      <c r="C3692" s="991"/>
      <c r="D3692" s="991" t="s">
        <v>8532</v>
      </c>
      <c r="E3692" s="1119" t="s">
        <v>8533</v>
      </c>
      <c r="F3692" s="994" t="s">
        <v>8534</v>
      </c>
      <c r="G3692" s="991" t="s">
        <v>8501</v>
      </c>
      <c r="H3692" s="1059" t="s">
        <v>1022</v>
      </c>
      <c r="I3692" s="998">
        <v>1</v>
      </c>
      <c r="J3692" s="995">
        <v>0.38</v>
      </c>
      <c r="K3692" s="1118"/>
      <c r="L3692" s="991"/>
      <c r="M3692" s="991"/>
      <c r="N3692" s="996">
        <f t="shared" si="842"/>
        <v>229350</v>
      </c>
      <c r="O3692" s="996">
        <f t="shared" si="843"/>
        <v>0</v>
      </c>
      <c r="P3692" s="996">
        <f t="shared" si="844"/>
        <v>0</v>
      </c>
      <c r="Q3692" s="996">
        <f t="shared" si="845"/>
        <v>0</v>
      </c>
      <c r="R3692" s="996">
        <f t="shared" si="846"/>
        <v>87153</v>
      </c>
      <c r="S3692" s="996">
        <f t="shared" si="847"/>
        <v>0</v>
      </c>
      <c r="T3692" s="718"/>
      <c r="U3692" s="719"/>
      <c r="V3692" s="720"/>
      <c r="W3692" s="721">
        <v>68717</v>
      </c>
      <c r="X3692" s="722">
        <v>73559</v>
      </c>
      <c r="Y3692" s="722">
        <v>79925</v>
      </c>
      <c r="Z3692" s="722"/>
      <c r="AA3692" s="722"/>
      <c r="AB3692" s="722"/>
      <c r="AC3692" s="723">
        <f t="shared" si="839"/>
        <v>7228</v>
      </c>
      <c r="AD3692" s="723">
        <f t="shared" si="840"/>
        <v>13594</v>
      </c>
      <c r="AE3692" s="723">
        <f t="shared" si="841"/>
        <v>7228</v>
      </c>
      <c r="AF3692" s="724"/>
    </row>
    <row r="3693" spans="1:32" s="725" customFormat="1" ht="15.75" customHeight="1" outlineLevel="1">
      <c r="A3693" s="991"/>
      <c r="B3693" s="991"/>
      <c r="C3693" s="991"/>
      <c r="D3693" s="991" t="s">
        <v>8535</v>
      </c>
      <c r="E3693" s="1119" t="s">
        <v>8536</v>
      </c>
      <c r="F3693" s="994" t="s">
        <v>8537</v>
      </c>
      <c r="G3693" s="991" t="s">
        <v>3059</v>
      </c>
      <c r="H3693" s="1059" t="s">
        <v>1022</v>
      </c>
      <c r="I3693" s="998">
        <v>1</v>
      </c>
      <c r="J3693" s="995">
        <v>0.11</v>
      </c>
      <c r="K3693" s="1118"/>
      <c r="L3693" s="991"/>
      <c r="M3693" s="991"/>
      <c r="N3693" s="996">
        <f t="shared" si="842"/>
        <v>229350</v>
      </c>
      <c r="O3693" s="996">
        <f t="shared" si="843"/>
        <v>0</v>
      </c>
      <c r="P3693" s="996">
        <f t="shared" si="844"/>
        <v>0</v>
      </c>
      <c r="Q3693" s="996">
        <f t="shared" si="845"/>
        <v>0</v>
      </c>
      <c r="R3693" s="996">
        <f t="shared" si="846"/>
        <v>25228.5</v>
      </c>
      <c r="S3693" s="996">
        <f t="shared" si="847"/>
        <v>0</v>
      </c>
      <c r="T3693" s="718"/>
      <c r="U3693" s="719"/>
      <c r="V3693" s="720"/>
      <c r="W3693" s="721">
        <v>19892</v>
      </c>
      <c r="X3693" s="722">
        <v>21293</v>
      </c>
      <c r="Y3693" s="722">
        <v>23136</v>
      </c>
      <c r="Z3693" s="722"/>
      <c r="AA3693" s="722"/>
      <c r="AB3693" s="722"/>
      <c r="AC3693" s="723">
        <f t="shared" si="839"/>
        <v>2092.5</v>
      </c>
      <c r="AD3693" s="723">
        <f t="shared" si="840"/>
        <v>3935.5</v>
      </c>
      <c r="AE3693" s="723">
        <f t="shared" si="841"/>
        <v>2092.5</v>
      </c>
      <c r="AF3693" s="724"/>
    </row>
    <row r="3694" spans="1:32" s="725" customFormat="1" ht="15.75" customHeight="1" outlineLevel="1">
      <c r="A3694" s="991"/>
      <c r="B3694" s="991"/>
      <c r="C3694" s="991"/>
      <c r="D3694" s="991" t="s">
        <v>8538</v>
      </c>
      <c r="E3694" s="1119" t="s">
        <v>8539</v>
      </c>
      <c r="F3694" s="994" t="s">
        <v>8540</v>
      </c>
      <c r="G3694" s="991" t="s">
        <v>906</v>
      </c>
      <c r="H3694" s="1059" t="s">
        <v>1022</v>
      </c>
      <c r="I3694" s="998">
        <v>1</v>
      </c>
      <c r="J3694" s="995">
        <v>0.09</v>
      </c>
      <c r="K3694" s="1118"/>
      <c r="L3694" s="991"/>
      <c r="M3694" s="991"/>
      <c r="N3694" s="996">
        <f t="shared" si="842"/>
        <v>229350</v>
      </c>
      <c r="O3694" s="996">
        <f t="shared" si="843"/>
        <v>0</v>
      </c>
      <c r="P3694" s="996">
        <f t="shared" si="844"/>
        <v>0</v>
      </c>
      <c r="Q3694" s="996">
        <f t="shared" si="845"/>
        <v>0</v>
      </c>
      <c r="R3694" s="996">
        <f t="shared" si="846"/>
        <v>20641.5</v>
      </c>
      <c r="S3694" s="996">
        <f t="shared" si="847"/>
        <v>0</v>
      </c>
      <c r="T3694" s="718"/>
      <c r="U3694" s="719"/>
      <c r="V3694" s="720"/>
      <c r="W3694" s="721">
        <v>16275</v>
      </c>
      <c r="X3694" s="722">
        <v>17422</v>
      </c>
      <c r="Y3694" s="722">
        <v>18930</v>
      </c>
      <c r="Z3694" s="722"/>
      <c r="AA3694" s="722"/>
      <c r="AB3694" s="722"/>
      <c r="AC3694" s="723">
        <f t="shared" si="839"/>
        <v>1711.5</v>
      </c>
      <c r="AD3694" s="723">
        <f t="shared" si="840"/>
        <v>3219.5</v>
      </c>
      <c r="AE3694" s="723">
        <f t="shared" si="841"/>
        <v>1711.5</v>
      </c>
      <c r="AF3694" s="724"/>
    </row>
    <row r="3695" spans="1:32" s="725" customFormat="1" ht="15.75" customHeight="1" outlineLevel="1">
      <c r="A3695" s="991"/>
      <c r="B3695" s="991"/>
      <c r="C3695" s="991"/>
      <c r="D3695" s="991" t="s">
        <v>8541</v>
      </c>
      <c r="E3695" s="1119" t="s">
        <v>8542</v>
      </c>
      <c r="F3695" s="994" t="s">
        <v>8543</v>
      </c>
      <c r="G3695" s="991" t="s">
        <v>8517</v>
      </c>
      <c r="H3695" s="1059" t="s">
        <v>1022</v>
      </c>
      <c r="I3695" s="998">
        <v>1</v>
      </c>
      <c r="J3695" s="995">
        <v>0.56000000000000005</v>
      </c>
      <c r="K3695" s="1118"/>
      <c r="L3695" s="991"/>
      <c r="M3695" s="991"/>
      <c r="N3695" s="996">
        <f t="shared" si="842"/>
        <v>229350</v>
      </c>
      <c r="O3695" s="996">
        <f t="shared" si="843"/>
        <v>0</v>
      </c>
      <c r="P3695" s="996">
        <f t="shared" si="844"/>
        <v>0</v>
      </c>
      <c r="Q3695" s="996">
        <f t="shared" si="845"/>
        <v>0</v>
      </c>
      <c r="R3695" s="996">
        <f t="shared" si="846"/>
        <v>128436.00000000001</v>
      </c>
      <c r="S3695" s="996">
        <f t="shared" si="847"/>
        <v>0</v>
      </c>
      <c r="T3695" s="718"/>
      <c r="U3695" s="719"/>
      <c r="V3695" s="720"/>
      <c r="W3695" s="721">
        <v>101267</v>
      </c>
      <c r="X3695" s="722">
        <v>108402</v>
      </c>
      <c r="Y3695" s="722">
        <v>117785</v>
      </c>
      <c r="Z3695" s="722"/>
      <c r="AA3695" s="722"/>
      <c r="AB3695" s="722"/>
      <c r="AC3695" s="723">
        <f t="shared" si="839"/>
        <v>10651.000000000015</v>
      </c>
      <c r="AD3695" s="723">
        <f t="shared" si="840"/>
        <v>20034.000000000015</v>
      </c>
      <c r="AE3695" s="723">
        <f t="shared" si="841"/>
        <v>10651.000000000015</v>
      </c>
      <c r="AF3695" s="724"/>
    </row>
    <row r="3696" spans="1:32" s="725" customFormat="1" ht="15.75" customHeight="1" outlineLevel="1">
      <c r="A3696" s="991"/>
      <c r="B3696" s="991"/>
      <c r="C3696" s="991"/>
      <c r="D3696" s="991" t="s">
        <v>8544</v>
      </c>
      <c r="E3696" s="1119" t="s">
        <v>8545</v>
      </c>
      <c r="F3696" s="994" t="s">
        <v>8546</v>
      </c>
      <c r="G3696" s="991" t="s">
        <v>8517</v>
      </c>
      <c r="H3696" s="1059" t="s">
        <v>1022</v>
      </c>
      <c r="I3696" s="998">
        <v>1</v>
      </c>
      <c r="J3696" s="995">
        <v>0.47</v>
      </c>
      <c r="K3696" s="1118"/>
      <c r="L3696" s="991"/>
      <c r="M3696" s="991"/>
      <c r="N3696" s="996">
        <f t="shared" si="842"/>
        <v>229350</v>
      </c>
      <c r="O3696" s="996">
        <f t="shared" si="843"/>
        <v>0</v>
      </c>
      <c r="P3696" s="996">
        <f t="shared" si="844"/>
        <v>0</v>
      </c>
      <c r="Q3696" s="996">
        <f t="shared" si="845"/>
        <v>0</v>
      </c>
      <c r="R3696" s="996">
        <f t="shared" si="846"/>
        <v>107794.5</v>
      </c>
      <c r="S3696" s="996">
        <f t="shared" si="847"/>
        <v>0</v>
      </c>
      <c r="T3696" s="718"/>
      <c r="U3696" s="719"/>
      <c r="V3696" s="720"/>
      <c r="W3696" s="721">
        <v>84992</v>
      </c>
      <c r="X3696" s="722">
        <v>90980</v>
      </c>
      <c r="Y3696" s="722">
        <v>98855</v>
      </c>
      <c r="Z3696" s="722"/>
      <c r="AA3696" s="722"/>
      <c r="AB3696" s="722"/>
      <c r="AC3696" s="723">
        <f t="shared" si="839"/>
        <v>8939.5</v>
      </c>
      <c r="AD3696" s="723">
        <f t="shared" si="840"/>
        <v>16814.5</v>
      </c>
      <c r="AE3696" s="723">
        <f t="shared" si="841"/>
        <v>8939.5</v>
      </c>
      <c r="AF3696" s="724"/>
    </row>
    <row r="3697" spans="1:32" s="725" customFormat="1" ht="15.75" customHeight="1" outlineLevel="1">
      <c r="A3697" s="991"/>
      <c r="B3697" s="991"/>
      <c r="C3697" s="991"/>
      <c r="D3697" s="991" t="s">
        <v>2135</v>
      </c>
      <c r="E3697" s="1119" t="s">
        <v>8547</v>
      </c>
      <c r="F3697" s="994" t="s">
        <v>8548</v>
      </c>
      <c r="G3697" s="991" t="s">
        <v>3059</v>
      </c>
      <c r="H3697" s="1059" t="s">
        <v>1022</v>
      </c>
      <c r="I3697" s="998">
        <v>1</v>
      </c>
      <c r="J3697" s="995">
        <v>0.21</v>
      </c>
      <c r="K3697" s="1118"/>
      <c r="L3697" s="991"/>
      <c r="M3697" s="991"/>
      <c r="N3697" s="996">
        <f t="shared" si="842"/>
        <v>229350</v>
      </c>
      <c r="O3697" s="996">
        <f t="shared" si="843"/>
        <v>0</v>
      </c>
      <c r="P3697" s="996">
        <f t="shared" si="844"/>
        <v>0</v>
      </c>
      <c r="Q3697" s="996">
        <f t="shared" si="845"/>
        <v>0</v>
      </c>
      <c r="R3697" s="996">
        <f t="shared" si="846"/>
        <v>48163.5</v>
      </c>
      <c r="S3697" s="996">
        <f t="shared" si="847"/>
        <v>0</v>
      </c>
      <c r="T3697" s="718"/>
      <c r="U3697" s="719"/>
      <c r="V3697" s="720"/>
      <c r="W3697" s="721">
        <v>37975</v>
      </c>
      <c r="X3697" s="722">
        <v>40651</v>
      </c>
      <c r="Y3697" s="722">
        <v>44169</v>
      </c>
      <c r="Z3697" s="722"/>
      <c r="AA3697" s="722"/>
      <c r="AB3697" s="722"/>
      <c r="AC3697" s="723">
        <f t="shared" si="839"/>
        <v>3994.5</v>
      </c>
      <c r="AD3697" s="723">
        <f t="shared" si="840"/>
        <v>7512.5</v>
      </c>
      <c r="AE3697" s="723">
        <f t="shared" si="841"/>
        <v>3994.5</v>
      </c>
      <c r="AF3697" s="724"/>
    </row>
    <row r="3698" spans="1:32" s="752" customFormat="1" ht="33">
      <c r="A3698" s="1121"/>
      <c r="B3698" s="1121"/>
      <c r="C3698" s="1121"/>
      <c r="D3698" s="1121" t="s">
        <v>8549</v>
      </c>
      <c r="E3698" s="1122" t="s">
        <v>8550</v>
      </c>
      <c r="F3698" s="1123" t="s">
        <v>8551</v>
      </c>
      <c r="G3698" s="1121" t="s">
        <v>3059</v>
      </c>
      <c r="H3698" s="1124" t="s">
        <v>1022</v>
      </c>
      <c r="I3698" s="1125">
        <v>1</v>
      </c>
      <c r="J3698" s="1126">
        <v>0.13</v>
      </c>
      <c r="K3698" s="1127"/>
      <c r="L3698" s="1121"/>
      <c r="M3698" s="1121"/>
      <c r="N3698" s="1128">
        <f t="shared" si="842"/>
        <v>229350</v>
      </c>
      <c r="O3698" s="1128">
        <f t="shared" si="843"/>
        <v>0</v>
      </c>
      <c r="P3698" s="1128">
        <f t="shared" si="844"/>
        <v>0</v>
      </c>
      <c r="Q3698" s="1128">
        <f t="shared" si="845"/>
        <v>0</v>
      </c>
      <c r="R3698" s="1128">
        <f t="shared" si="846"/>
        <v>29815.5</v>
      </c>
      <c r="S3698" s="1128">
        <f t="shared" si="847"/>
        <v>0</v>
      </c>
      <c r="T3698" s="745"/>
      <c r="U3698" s="746"/>
      <c r="V3698" s="747"/>
      <c r="W3698" s="748">
        <v>61484</v>
      </c>
      <c r="X3698" s="749">
        <v>65816</v>
      </c>
      <c r="Y3698" s="749">
        <v>71512</v>
      </c>
      <c r="Z3698" s="749"/>
      <c r="AA3698" s="749"/>
      <c r="AB3698" s="749"/>
      <c r="AC3698" s="750">
        <f t="shared" si="839"/>
        <v>-41696.5</v>
      </c>
      <c r="AD3698" s="750">
        <f t="shared" si="840"/>
        <v>-36000.5</v>
      </c>
      <c r="AE3698" s="750">
        <f t="shared" si="841"/>
        <v>-41696.5</v>
      </c>
      <c r="AF3698" s="751"/>
    </row>
    <row r="3699" spans="1:32" s="752" customFormat="1" ht="33">
      <c r="A3699" s="1121"/>
      <c r="B3699" s="1121"/>
      <c r="C3699" s="1121"/>
      <c r="D3699" s="1129"/>
      <c r="E3699" s="1129" t="s">
        <v>8552</v>
      </c>
      <c r="F3699" s="1130" t="s">
        <v>8553</v>
      </c>
      <c r="G3699" s="1121"/>
      <c r="H3699" s="1131"/>
      <c r="I3699" s="1125"/>
      <c r="J3699" s="1126"/>
      <c r="K3699" s="1121"/>
      <c r="L3699" s="1121"/>
      <c r="M3699" s="1121"/>
      <c r="N3699" s="1132"/>
      <c r="O3699" s="1132"/>
      <c r="P3699" s="1133"/>
      <c r="Q3699" s="1132"/>
      <c r="R3699" s="1134"/>
      <c r="S3699" s="1132"/>
      <c r="T3699" s="745"/>
      <c r="U3699" s="746"/>
      <c r="V3699" s="747"/>
      <c r="W3699" s="748"/>
      <c r="X3699" s="749"/>
      <c r="Y3699" s="749"/>
      <c r="Z3699" s="749"/>
      <c r="AA3699" s="749"/>
      <c r="AB3699" s="749"/>
      <c r="AC3699" s="750">
        <f t="shared" si="839"/>
        <v>0</v>
      </c>
      <c r="AD3699" s="750">
        <f t="shared" si="840"/>
        <v>0</v>
      </c>
      <c r="AE3699" s="750">
        <f t="shared" si="841"/>
        <v>0</v>
      </c>
      <c r="AF3699" s="751"/>
    </row>
    <row r="3700" spans="1:32" s="752" customFormat="1" ht="33">
      <c r="A3700" s="1121" t="s">
        <v>2283</v>
      </c>
      <c r="B3700" s="1121"/>
      <c r="C3700" s="1121"/>
      <c r="D3700" s="1121" t="s">
        <v>8554</v>
      </c>
      <c r="E3700" s="1122" t="s">
        <v>8555</v>
      </c>
      <c r="F3700" s="1123" t="s">
        <v>8556</v>
      </c>
      <c r="G3700" s="1121" t="s">
        <v>8557</v>
      </c>
      <c r="H3700" s="1124" t="s">
        <v>1022</v>
      </c>
      <c r="I3700" s="1125">
        <v>1</v>
      </c>
      <c r="J3700" s="1126">
        <v>0.03</v>
      </c>
      <c r="K3700" s="1127">
        <v>1.4E-2</v>
      </c>
      <c r="L3700" s="1121"/>
      <c r="M3700" s="1121"/>
      <c r="N3700" s="1128">
        <f t="shared" ref="N3700:N3709" si="848">+VLOOKUP($H3700,DGNC1,8)</f>
        <v>229350</v>
      </c>
      <c r="O3700" s="1128">
        <f t="shared" ref="O3700:O3709" si="849">+IFERROR(VLOOKUP($A3700,CM,10,0),0)</f>
        <v>1766209</v>
      </c>
      <c r="P3700" s="1128">
        <f t="shared" ref="P3700:P3709" si="850">+IFERROR(VLOOKUP($B3700,CM,10,0),0)</f>
        <v>0</v>
      </c>
      <c r="Q3700" s="1128">
        <f t="shared" ref="Q3700:Q3709" si="851">+IFERROR(VLOOKUP($C3700,CM,10,0),0)</f>
        <v>0</v>
      </c>
      <c r="R3700" s="1128">
        <f t="shared" ref="R3700:R3709" si="852">+$I3700*$J3700*$N3700</f>
        <v>6880.5</v>
      </c>
      <c r="S3700" s="1128">
        <f t="shared" ref="S3700:S3709" si="853">+($K3700*O3700)+($L3700*P3700)+($M3700*Q3700)</f>
        <v>24726.925999999999</v>
      </c>
      <c r="T3700" s="745"/>
      <c r="U3700" s="746"/>
      <c r="V3700" s="747"/>
      <c r="W3700" s="748">
        <v>61484</v>
      </c>
      <c r="X3700" s="749">
        <v>65816</v>
      </c>
      <c r="Y3700" s="749">
        <v>71512</v>
      </c>
      <c r="Z3700" s="749"/>
      <c r="AA3700" s="749"/>
      <c r="AB3700" s="749"/>
      <c r="AC3700" s="750">
        <f t="shared" si="839"/>
        <v>-64631.5</v>
      </c>
      <c r="AD3700" s="750">
        <f t="shared" si="840"/>
        <v>-58935.5</v>
      </c>
      <c r="AE3700" s="750">
        <f t="shared" si="841"/>
        <v>-64631.5</v>
      </c>
      <c r="AF3700" s="751"/>
    </row>
    <row r="3701" spans="1:32" s="752" customFormat="1" ht="33">
      <c r="A3701" s="1121" t="s">
        <v>2283</v>
      </c>
      <c r="B3701" s="1121"/>
      <c r="C3701" s="1121"/>
      <c r="D3701" s="1121" t="s">
        <v>8558</v>
      </c>
      <c r="E3701" s="1122" t="s">
        <v>8559</v>
      </c>
      <c r="F3701" s="1123" t="s">
        <v>8560</v>
      </c>
      <c r="G3701" s="1121" t="s">
        <v>8557</v>
      </c>
      <c r="H3701" s="1124" t="s">
        <v>1022</v>
      </c>
      <c r="I3701" s="1125">
        <v>1</v>
      </c>
      <c r="J3701" s="1126">
        <v>0.06</v>
      </c>
      <c r="K3701" s="1127">
        <v>0.02</v>
      </c>
      <c r="L3701" s="1121"/>
      <c r="M3701" s="1121"/>
      <c r="N3701" s="1128">
        <f t="shared" si="848"/>
        <v>229350</v>
      </c>
      <c r="O3701" s="1128">
        <f t="shared" si="849"/>
        <v>1766209</v>
      </c>
      <c r="P3701" s="1128">
        <f t="shared" si="850"/>
        <v>0</v>
      </c>
      <c r="Q3701" s="1128">
        <f t="shared" si="851"/>
        <v>0</v>
      </c>
      <c r="R3701" s="1128">
        <f t="shared" si="852"/>
        <v>13761</v>
      </c>
      <c r="S3701" s="1128">
        <f t="shared" si="853"/>
        <v>35324.18</v>
      </c>
      <c r="T3701" s="745"/>
      <c r="U3701" s="746"/>
      <c r="V3701" s="747"/>
      <c r="W3701" s="748">
        <v>61484</v>
      </c>
      <c r="X3701" s="749">
        <v>65816</v>
      </c>
      <c r="Y3701" s="749">
        <v>71512</v>
      </c>
      <c r="Z3701" s="749"/>
      <c r="AA3701" s="749"/>
      <c r="AB3701" s="749"/>
      <c r="AC3701" s="750">
        <f t="shared" si="839"/>
        <v>-57751</v>
      </c>
      <c r="AD3701" s="750">
        <f t="shared" si="840"/>
        <v>-52055</v>
      </c>
      <c r="AE3701" s="750">
        <f t="shared" si="841"/>
        <v>-57751</v>
      </c>
      <c r="AF3701" s="751"/>
    </row>
    <row r="3702" spans="1:32" s="752" customFormat="1" ht="33">
      <c r="A3702" s="1121" t="s">
        <v>2283</v>
      </c>
      <c r="B3702" s="1121"/>
      <c r="C3702" s="1121"/>
      <c r="D3702" s="1121" t="s">
        <v>8561</v>
      </c>
      <c r="E3702" s="1122" t="s">
        <v>8562</v>
      </c>
      <c r="F3702" s="1123" t="s">
        <v>8563</v>
      </c>
      <c r="G3702" s="1121" t="s">
        <v>8557</v>
      </c>
      <c r="H3702" s="1124" t="s">
        <v>1022</v>
      </c>
      <c r="I3702" s="1125">
        <v>1</v>
      </c>
      <c r="J3702" s="1126">
        <v>0.08</v>
      </c>
      <c r="K3702" s="1127">
        <v>2.5999999999999999E-2</v>
      </c>
      <c r="L3702" s="1121"/>
      <c r="M3702" s="1121"/>
      <c r="N3702" s="1128">
        <f t="shared" si="848"/>
        <v>229350</v>
      </c>
      <c r="O3702" s="1128">
        <f t="shared" si="849"/>
        <v>1766209</v>
      </c>
      <c r="P3702" s="1128">
        <f t="shared" si="850"/>
        <v>0</v>
      </c>
      <c r="Q3702" s="1128">
        <f t="shared" si="851"/>
        <v>0</v>
      </c>
      <c r="R3702" s="1128">
        <f t="shared" si="852"/>
        <v>18348</v>
      </c>
      <c r="S3702" s="1128">
        <f t="shared" si="853"/>
        <v>45921.434000000001</v>
      </c>
      <c r="T3702" s="745"/>
      <c r="U3702" s="746"/>
      <c r="V3702" s="747"/>
      <c r="W3702" s="748">
        <v>61484</v>
      </c>
      <c r="X3702" s="749">
        <v>65816</v>
      </c>
      <c r="Y3702" s="749">
        <v>71512</v>
      </c>
      <c r="Z3702" s="749"/>
      <c r="AA3702" s="749"/>
      <c r="AB3702" s="749"/>
      <c r="AC3702" s="750">
        <f t="shared" si="839"/>
        <v>-53164</v>
      </c>
      <c r="AD3702" s="750">
        <f t="shared" si="840"/>
        <v>-47468</v>
      </c>
      <c r="AE3702" s="750">
        <f t="shared" si="841"/>
        <v>-53164</v>
      </c>
      <c r="AF3702" s="751"/>
    </row>
    <row r="3703" spans="1:32" s="752" customFormat="1" ht="33">
      <c r="A3703" s="1121" t="s">
        <v>2283</v>
      </c>
      <c r="B3703" s="1121"/>
      <c r="C3703" s="1121"/>
      <c r="D3703" s="1121" t="s">
        <v>8564</v>
      </c>
      <c r="E3703" s="1122" t="s">
        <v>8565</v>
      </c>
      <c r="F3703" s="1123" t="s">
        <v>8566</v>
      </c>
      <c r="G3703" s="1121" t="s">
        <v>8557</v>
      </c>
      <c r="H3703" s="1124" t="s">
        <v>1022</v>
      </c>
      <c r="I3703" s="1125">
        <v>1</v>
      </c>
      <c r="J3703" s="1126">
        <v>0.09</v>
      </c>
      <c r="K3703" s="1127">
        <v>0.03</v>
      </c>
      <c r="L3703" s="1121"/>
      <c r="M3703" s="1121"/>
      <c r="N3703" s="1128">
        <f t="shared" si="848"/>
        <v>229350</v>
      </c>
      <c r="O3703" s="1128">
        <f t="shared" si="849"/>
        <v>1766209</v>
      </c>
      <c r="P3703" s="1128">
        <f t="shared" si="850"/>
        <v>0</v>
      </c>
      <c r="Q3703" s="1128">
        <f t="shared" si="851"/>
        <v>0</v>
      </c>
      <c r="R3703" s="1128">
        <f t="shared" si="852"/>
        <v>20641.5</v>
      </c>
      <c r="S3703" s="1128">
        <f t="shared" si="853"/>
        <v>52986.27</v>
      </c>
      <c r="T3703" s="745"/>
      <c r="U3703" s="746"/>
      <c r="V3703" s="747"/>
      <c r="W3703" s="748">
        <v>61484</v>
      </c>
      <c r="X3703" s="749">
        <v>65816</v>
      </c>
      <c r="Y3703" s="749">
        <v>71512</v>
      </c>
      <c r="Z3703" s="749"/>
      <c r="AA3703" s="749"/>
      <c r="AB3703" s="749"/>
      <c r="AC3703" s="750">
        <f t="shared" si="839"/>
        <v>-50870.5</v>
      </c>
      <c r="AD3703" s="750">
        <f t="shared" si="840"/>
        <v>-45174.5</v>
      </c>
      <c r="AE3703" s="750">
        <f t="shared" si="841"/>
        <v>-50870.5</v>
      </c>
      <c r="AF3703" s="751"/>
    </row>
    <row r="3704" spans="1:32" s="752" customFormat="1" ht="33">
      <c r="A3704" s="1121" t="s">
        <v>2283</v>
      </c>
      <c r="B3704" s="1121"/>
      <c r="C3704" s="1121"/>
      <c r="D3704" s="1121" t="s">
        <v>8567</v>
      </c>
      <c r="E3704" s="1122" t="s">
        <v>8568</v>
      </c>
      <c r="F3704" s="1123" t="s">
        <v>8569</v>
      </c>
      <c r="G3704" s="1121" t="s">
        <v>8557</v>
      </c>
      <c r="H3704" s="1124" t="s">
        <v>1022</v>
      </c>
      <c r="I3704" s="1125">
        <v>1</v>
      </c>
      <c r="J3704" s="1126">
        <v>0.13</v>
      </c>
      <c r="K3704" s="1127">
        <v>4.2999999999999997E-2</v>
      </c>
      <c r="L3704" s="1121"/>
      <c r="M3704" s="1121"/>
      <c r="N3704" s="1128">
        <f t="shared" si="848"/>
        <v>229350</v>
      </c>
      <c r="O3704" s="1128">
        <f t="shared" si="849"/>
        <v>1766209</v>
      </c>
      <c r="P3704" s="1128">
        <f t="shared" si="850"/>
        <v>0</v>
      </c>
      <c r="Q3704" s="1128">
        <f t="shared" si="851"/>
        <v>0</v>
      </c>
      <c r="R3704" s="1128">
        <f t="shared" si="852"/>
        <v>29815.5</v>
      </c>
      <c r="S3704" s="1128">
        <f t="shared" si="853"/>
        <v>75946.986999999994</v>
      </c>
      <c r="T3704" s="745"/>
      <c r="U3704" s="746"/>
      <c r="V3704" s="747"/>
      <c r="W3704" s="748">
        <v>61484</v>
      </c>
      <c r="X3704" s="749">
        <v>65816</v>
      </c>
      <c r="Y3704" s="749">
        <v>71512</v>
      </c>
      <c r="Z3704" s="749"/>
      <c r="AA3704" s="749"/>
      <c r="AB3704" s="749"/>
      <c r="AC3704" s="750">
        <f t="shared" si="839"/>
        <v>-41696.5</v>
      </c>
      <c r="AD3704" s="750">
        <f t="shared" si="840"/>
        <v>-36000.5</v>
      </c>
      <c r="AE3704" s="750">
        <f t="shared" si="841"/>
        <v>-41696.5</v>
      </c>
      <c r="AF3704" s="751"/>
    </row>
    <row r="3705" spans="1:32" s="752" customFormat="1" ht="33">
      <c r="A3705" s="1121" t="s">
        <v>2283</v>
      </c>
      <c r="B3705" s="1121"/>
      <c r="C3705" s="1121"/>
      <c r="D3705" s="1121" t="s">
        <v>8570</v>
      </c>
      <c r="E3705" s="1122" t="s">
        <v>8571</v>
      </c>
      <c r="F3705" s="1123" t="s">
        <v>8572</v>
      </c>
      <c r="G3705" s="1121" t="s">
        <v>8557</v>
      </c>
      <c r="H3705" s="1124" t="s">
        <v>1022</v>
      </c>
      <c r="I3705" s="1125">
        <v>1</v>
      </c>
      <c r="J3705" s="1126">
        <v>2.1999999999999999E-2</v>
      </c>
      <c r="K3705" s="1127">
        <v>1.0999999999999999E-2</v>
      </c>
      <c r="L3705" s="1121"/>
      <c r="M3705" s="1121"/>
      <c r="N3705" s="1128">
        <f t="shared" si="848"/>
        <v>229350</v>
      </c>
      <c r="O3705" s="1128">
        <f t="shared" si="849"/>
        <v>1766209</v>
      </c>
      <c r="P3705" s="1128">
        <f t="shared" si="850"/>
        <v>0</v>
      </c>
      <c r="Q3705" s="1128">
        <f t="shared" si="851"/>
        <v>0</v>
      </c>
      <c r="R3705" s="1128">
        <f t="shared" si="852"/>
        <v>5045.7</v>
      </c>
      <c r="S3705" s="1128">
        <f t="shared" si="853"/>
        <v>19428.298999999999</v>
      </c>
      <c r="T3705" s="745"/>
      <c r="U3705" s="746"/>
      <c r="V3705" s="747"/>
      <c r="W3705" s="748">
        <v>61484</v>
      </c>
      <c r="X3705" s="749">
        <v>65816</v>
      </c>
      <c r="Y3705" s="749">
        <v>71512</v>
      </c>
      <c r="Z3705" s="749"/>
      <c r="AA3705" s="749"/>
      <c r="AB3705" s="749"/>
      <c r="AC3705" s="750">
        <f t="shared" si="839"/>
        <v>-66466.3</v>
      </c>
      <c r="AD3705" s="750">
        <f t="shared" si="840"/>
        <v>-60770.3</v>
      </c>
      <c r="AE3705" s="750">
        <f t="shared" si="841"/>
        <v>-66466.3</v>
      </c>
      <c r="AF3705" s="751"/>
    </row>
    <row r="3706" spans="1:32" s="752" customFormat="1" ht="33">
      <c r="A3706" s="1121" t="s">
        <v>2283</v>
      </c>
      <c r="B3706" s="1121"/>
      <c r="C3706" s="1121"/>
      <c r="D3706" s="1121" t="s">
        <v>8573</v>
      </c>
      <c r="E3706" s="1122" t="s">
        <v>8574</v>
      </c>
      <c r="F3706" s="1123" t="s">
        <v>8575</v>
      </c>
      <c r="G3706" s="1121" t="s">
        <v>8557</v>
      </c>
      <c r="H3706" s="1124" t="s">
        <v>1022</v>
      </c>
      <c r="I3706" s="1125">
        <v>1</v>
      </c>
      <c r="J3706" s="1126">
        <v>0.05</v>
      </c>
      <c r="K3706" s="1127">
        <v>1.6E-2</v>
      </c>
      <c r="L3706" s="1121"/>
      <c r="M3706" s="1121"/>
      <c r="N3706" s="1128">
        <f t="shared" si="848"/>
        <v>229350</v>
      </c>
      <c r="O3706" s="1128">
        <f t="shared" si="849"/>
        <v>1766209</v>
      </c>
      <c r="P3706" s="1128">
        <f t="shared" si="850"/>
        <v>0</v>
      </c>
      <c r="Q3706" s="1128">
        <f t="shared" si="851"/>
        <v>0</v>
      </c>
      <c r="R3706" s="1128">
        <f t="shared" si="852"/>
        <v>11467.5</v>
      </c>
      <c r="S3706" s="1128">
        <f t="shared" si="853"/>
        <v>28259.344000000001</v>
      </c>
      <c r="T3706" s="745"/>
      <c r="U3706" s="746"/>
      <c r="V3706" s="747"/>
      <c r="W3706" s="748">
        <v>61484</v>
      </c>
      <c r="X3706" s="749">
        <v>65816</v>
      </c>
      <c r="Y3706" s="749">
        <v>71512</v>
      </c>
      <c r="Z3706" s="749"/>
      <c r="AA3706" s="749"/>
      <c r="AB3706" s="749"/>
      <c r="AC3706" s="750">
        <f t="shared" si="839"/>
        <v>-60044.5</v>
      </c>
      <c r="AD3706" s="750">
        <f t="shared" si="840"/>
        <v>-54348.5</v>
      </c>
      <c r="AE3706" s="750">
        <f t="shared" si="841"/>
        <v>-60044.5</v>
      </c>
      <c r="AF3706" s="751"/>
    </row>
    <row r="3707" spans="1:32" s="752" customFormat="1" ht="33">
      <c r="A3707" s="1121" t="s">
        <v>2283</v>
      </c>
      <c r="B3707" s="1121"/>
      <c r="C3707" s="1121"/>
      <c r="D3707" s="1121" t="s">
        <v>8576</v>
      </c>
      <c r="E3707" s="1122" t="s">
        <v>8577</v>
      </c>
      <c r="F3707" s="1123" t="s">
        <v>8578</v>
      </c>
      <c r="G3707" s="1121" t="s">
        <v>8557</v>
      </c>
      <c r="H3707" s="1124" t="s">
        <v>1022</v>
      </c>
      <c r="I3707" s="1125">
        <v>1</v>
      </c>
      <c r="J3707" s="1126">
        <v>0.06</v>
      </c>
      <c r="K3707" s="1127">
        <v>0.02</v>
      </c>
      <c r="L3707" s="1121"/>
      <c r="M3707" s="1121"/>
      <c r="N3707" s="1128">
        <f t="shared" si="848"/>
        <v>229350</v>
      </c>
      <c r="O3707" s="1128">
        <f t="shared" si="849"/>
        <v>1766209</v>
      </c>
      <c r="P3707" s="1128">
        <f t="shared" si="850"/>
        <v>0</v>
      </c>
      <c r="Q3707" s="1128">
        <f t="shared" si="851"/>
        <v>0</v>
      </c>
      <c r="R3707" s="1128">
        <f t="shared" si="852"/>
        <v>13761</v>
      </c>
      <c r="S3707" s="1128">
        <f t="shared" si="853"/>
        <v>35324.18</v>
      </c>
      <c r="T3707" s="745"/>
      <c r="U3707" s="746"/>
      <c r="V3707" s="747"/>
      <c r="W3707" s="748">
        <v>61484</v>
      </c>
      <c r="X3707" s="749">
        <v>65816</v>
      </c>
      <c r="Y3707" s="749">
        <v>71512</v>
      </c>
      <c r="Z3707" s="749"/>
      <c r="AA3707" s="749"/>
      <c r="AB3707" s="749"/>
      <c r="AC3707" s="750">
        <f t="shared" si="839"/>
        <v>-57751</v>
      </c>
      <c r="AD3707" s="750">
        <f t="shared" si="840"/>
        <v>-52055</v>
      </c>
      <c r="AE3707" s="750">
        <f t="shared" si="841"/>
        <v>-57751</v>
      </c>
      <c r="AF3707" s="751"/>
    </row>
    <row r="3708" spans="1:32" s="752" customFormat="1" ht="33">
      <c r="A3708" s="1121" t="s">
        <v>2283</v>
      </c>
      <c r="B3708" s="1121"/>
      <c r="C3708" s="1121"/>
      <c r="D3708" s="1121" t="s">
        <v>8579</v>
      </c>
      <c r="E3708" s="1122" t="s">
        <v>8580</v>
      </c>
      <c r="F3708" s="1123" t="s">
        <v>8581</v>
      </c>
      <c r="G3708" s="1121" t="s">
        <v>8557</v>
      </c>
      <c r="H3708" s="1124" t="s">
        <v>1022</v>
      </c>
      <c r="I3708" s="1125">
        <v>1</v>
      </c>
      <c r="J3708" s="1126">
        <v>0.08</v>
      </c>
      <c r="K3708" s="1127">
        <v>2.4E-2</v>
      </c>
      <c r="L3708" s="1121"/>
      <c r="M3708" s="1121"/>
      <c r="N3708" s="1128">
        <f t="shared" si="848"/>
        <v>229350</v>
      </c>
      <c r="O3708" s="1128">
        <f t="shared" si="849"/>
        <v>1766209</v>
      </c>
      <c r="P3708" s="1128">
        <f t="shared" si="850"/>
        <v>0</v>
      </c>
      <c r="Q3708" s="1128">
        <f t="shared" si="851"/>
        <v>0</v>
      </c>
      <c r="R3708" s="1128">
        <f t="shared" si="852"/>
        <v>18348</v>
      </c>
      <c r="S3708" s="1128">
        <f t="shared" si="853"/>
        <v>42389.016000000003</v>
      </c>
      <c r="T3708" s="745"/>
      <c r="U3708" s="746"/>
      <c r="V3708" s="747"/>
      <c r="W3708" s="748">
        <v>61484</v>
      </c>
      <c r="X3708" s="749">
        <v>65816</v>
      </c>
      <c r="Y3708" s="749">
        <v>71512</v>
      </c>
      <c r="Z3708" s="749"/>
      <c r="AA3708" s="749"/>
      <c r="AB3708" s="749"/>
      <c r="AC3708" s="750">
        <f t="shared" si="839"/>
        <v>-53164</v>
      </c>
      <c r="AD3708" s="750">
        <f t="shared" si="840"/>
        <v>-47468</v>
      </c>
      <c r="AE3708" s="750">
        <f t="shared" si="841"/>
        <v>-53164</v>
      </c>
      <c r="AF3708" s="751"/>
    </row>
    <row r="3709" spans="1:32" s="752" customFormat="1" ht="33">
      <c r="A3709" s="1121" t="s">
        <v>2283</v>
      </c>
      <c r="B3709" s="1121"/>
      <c r="C3709" s="1121"/>
      <c r="D3709" s="1121" t="s">
        <v>8582</v>
      </c>
      <c r="E3709" s="1122" t="s">
        <v>8583</v>
      </c>
      <c r="F3709" s="1123" t="s">
        <v>8584</v>
      </c>
      <c r="G3709" s="1121" t="s">
        <v>8557</v>
      </c>
      <c r="H3709" s="1124" t="s">
        <v>1022</v>
      </c>
      <c r="I3709" s="1125">
        <v>1</v>
      </c>
      <c r="J3709" s="1126">
        <v>0.11</v>
      </c>
      <c r="K3709" s="1127">
        <v>3.4000000000000002E-2</v>
      </c>
      <c r="L3709" s="1121"/>
      <c r="M3709" s="1121"/>
      <c r="N3709" s="1128">
        <f t="shared" si="848"/>
        <v>229350</v>
      </c>
      <c r="O3709" s="1128">
        <f t="shared" si="849"/>
        <v>1766209</v>
      </c>
      <c r="P3709" s="1128">
        <f t="shared" si="850"/>
        <v>0</v>
      </c>
      <c r="Q3709" s="1128">
        <f t="shared" si="851"/>
        <v>0</v>
      </c>
      <c r="R3709" s="1128">
        <f t="shared" si="852"/>
        <v>25228.5</v>
      </c>
      <c r="S3709" s="1128">
        <f t="shared" si="853"/>
        <v>60051.106000000007</v>
      </c>
      <c r="T3709" s="745"/>
      <c r="U3709" s="746"/>
      <c r="V3709" s="747"/>
      <c r="W3709" s="748">
        <v>61484</v>
      </c>
      <c r="X3709" s="749">
        <v>65816</v>
      </c>
      <c r="Y3709" s="749">
        <v>71512</v>
      </c>
      <c r="Z3709" s="749"/>
      <c r="AA3709" s="749"/>
      <c r="AB3709" s="749"/>
      <c r="AC3709" s="750">
        <f t="shared" si="839"/>
        <v>-46283.5</v>
      </c>
      <c r="AD3709" s="750">
        <f t="shared" si="840"/>
        <v>-40587.5</v>
      </c>
      <c r="AE3709" s="750">
        <f t="shared" si="841"/>
        <v>-46283.5</v>
      </c>
      <c r="AF3709" s="751"/>
    </row>
    <row r="3710" spans="1:32" s="725" customFormat="1" ht="33" customHeight="1" outlineLevel="1">
      <c r="A3710" s="991"/>
      <c r="B3710" s="991"/>
      <c r="C3710" s="991"/>
      <c r="D3710" s="1051"/>
      <c r="E3710" s="1051" t="s">
        <v>8585</v>
      </c>
      <c r="F3710" s="1052" t="s">
        <v>8586</v>
      </c>
      <c r="G3710" s="991"/>
      <c r="H3710" s="1054"/>
      <c r="I3710" s="998"/>
      <c r="J3710" s="995"/>
      <c r="K3710" s="991"/>
      <c r="L3710" s="991"/>
      <c r="M3710" s="991"/>
      <c r="N3710" s="1055"/>
      <c r="O3710" s="1055"/>
      <c r="P3710" s="1056"/>
      <c r="Q3710" s="1055"/>
      <c r="R3710" s="1057"/>
      <c r="S3710" s="1055"/>
      <c r="T3710" s="718"/>
      <c r="U3710" s="719"/>
      <c r="V3710" s="720"/>
      <c r="W3710" s="721"/>
      <c r="X3710" s="722"/>
      <c r="Y3710" s="722"/>
      <c r="Z3710" s="722"/>
      <c r="AA3710" s="722"/>
      <c r="AB3710" s="722"/>
      <c r="AC3710" s="723">
        <f t="shared" si="839"/>
        <v>0</v>
      </c>
      <c r="AD3710" s="723">
        <f t="shared" si="840"/>
        <v>0</v>
      </c>
      <c r="AE3710" s="723">
        <f t="shared" si="841"/>
        <v>0</v>
      </c>
      <c r="AF3710" s="724"/>
    </row>
    <row r="3711" spans="1:32" s="725" customFormat="1" ht="15.75" customHeight="1" outlineLevel="1">
      <c r="A3711" s="991"/>
      <c r="B3711" s="991"/>
      <c r="C3711" s="991"/>
      <c r="D3711" s="991" t="s">
        <v>8587</v>
      </c>
      <c r="E3711" s="1119" t="s">
        <v>8588</v>
      </c>
      <c r="F3711" s="1120" t="s">
        <v>8589</v>
      </c>
      <c r="G3711" s="991" t="s">
        <v>906</v>
      </c>
      <c r="H3711" s="1059" t="s">
        <v>1022</v>
      </c>
      <c r="I3711" s="998">
        <v>1</v>
      </c>
      <c r="J3711" s="995">
        <v>7.4999999999999997E-2</v>
      </c>
      <c r="K3711" s="1118"/>
      <c r="L3711" s="991"/>
      <c r="M3711" s="991"/>
      <c r="N3711" s="996">
        <f t="shared" ref="N3711:N3734" si="854">+VLOOKUP($H3711,DGNC1,8)</f>
        <v>229350</v>
      </c>
      <c r="O3711" s="996">
        <f t="shared" ref="O3711:O3734" si="855">+IFERROR(VLOOKUP($A3711,CM,10,0),0)</f>
        <v>0</v>
      </c>
      <c r="P3711" s="996">
        <f t="shared" ref="P3711:P3734" si="856">+IFERROR(VLOOKUP($B3711,CM,10,0),0)</f>
        <v>0</v>
      </c>
      <c r="Q3711" s="996">
        <f t="shared" ref="Q3711:Q3734" si="857">+IFERROR(VLOOKUP($C3711,CM,10,0),0)</f>
        <v>0</v>
      </c>
      <c r="R3711" s="996">
        <f t="shared" ref="R3711:R3734" si="858">+$I3711*$J3711*$N3711</f>
        <v>17201.25</v>
      </c>
      <c r="S3711" s="996">
        <f t="shared" ref="S3711:S3734" si="859">+($K3711*O3711)+($L3711*P3711)+($M3711*Q3711)</f>
        <v>0</v>
      </c>
      <c r="T3711" s="718"/>
      <c r="U3711" s="719"/>
      <c r="V3711" s="720"/>
      <c r="W3711" s="721">
        <v>13563</v>
      </c>
      <c r="X3711" s="722">
        <v>14518</v>
      </c>
      <c r="Y3711" s="722">
        <v>15775</v>
      </c>
      <c r="Z3711" s="722"/>
      <c r="AA3711" s="722"/>
      <c r="AB3711" s="722"/>
      <c r="AC3711" s="723">
        <f t="shared" si="839"/>
        <v>1426.25</v>
      </c>
      <c r="AD3711" s="723">
        <f t="shared" si="840"/>
        <v>2683.25</v>
      </c>
      <c r="AE3711" s="723">
        <f t="shared" si="841"/>
        <v>1426.25</v>
      </c>
      <c r="AF3711" s="724"/>
    </row>
    <row r="3712" spans="1:32" s="725" customFormat="1" ht="15.75" customHeight="1" outlineLevel="1">
      <c r="A3712" s="991"/>
      <c r="B3712" s="991"/>
      <c r="C3712" s="991"/>
      <c r="D3712" s="991" t="s">
        <v>8590</v>
      </c>
      <c r="E3712" s="1119" t="s">
        <v>8591</v>
      </c>
      <c r="F3712" s="1120" t="s">
        <v>8592</v>
      </c>
      <c r="G3712" s="991" t="s">
        <v>906</v>
      </c>
      <c r="H3712" s="1059" t="s">
        <v>1022</v>
      </c>
      <c r="I3712" s="998">
        <v>1</v>
      </c>
      <c r="J3712" s="995">
        <v>8.7999999999999995E-2</v>
      </c>
      <c r="K3712" s="1118"/>
      <c r="L3712" s="991"/>
      <c r="M3712" s="991"/>
      <c r="N3712" s="996">
        <f t="shared" si="854"/>
        <v>229350</v>
      </c>
      <c r="O3712" s="996">
        <f t="shared" si="855"/>
        <v>0</v>
      </c>
      <c r="P3712" s="996">
        <f t="shared" si="856"/>
        <v>0</v>
      </c>
      <c r="Q3712" s="996">
        <f t="shared" si="857"/>
        <v>0</v>
      </c>
      <c r="R3712" s="996">
        <f t="shared" si="858"/>
        <v>20182.8</v>
      </c>
      <c r="S3712" s="996">
        <f t="shared" si="859"/>
        <v>0</v>
      </c>
      <c r="T3712" s="718"/>
      <c r="U3712" s="719"/>
      <c r="V3712" s="720"/>
      <c r="W3712" s="721">
        <v>15913</v>
      </c>
      <c r="X3712" s="722">
        <v>17035</v>
      </c>
      <c r="Y3712" s="722">
        <v>18509</v>
      </c>
      <c r="Z3712" s="722"/>
      <c r="AA3712" s="722"/>
      <c r="AB3712" s="722"/>
      <c r="AC3712" s="723">
        <f t="shared" si="839"/>
        <v>1673.7999999999993</v>
      </c>
      <c r="AD3712" s="723">
        <f t="shared" si="840"/>
        <v>3147.7999999999993</v>
      </c>
      <c r="AE3712" s="723">
        <f t="shared" si="841"/>
        <v>1673.7999999999993</v>
      </c>
      <c r="AF3712" s="724"/>
    </row>
    <row r="3713" spans="1:32" s="725" customFormat="1" ht="15.75" customHeight="1" outlineLevel="1">
      <c r="A3713" s="991"/>
      <c r="B3713" s="991"/>
      <c r="C3713" s="991"/>
      <c r="D3713" s="991" t="s">
        <v>2163</v>
      </c>
      <c r="E3713" s="1119" t="s">
        <v>8593</v>
      </c>
      <c r="F3713" s="1120" t="s">
        <v>8594</v>
      </c>
      <c r="G3713" s="991" t="s">
        <v>906</v>
      </c>
      <c r="H3713" s="1059" t="s">
        <v>1022</v>
      </c>
      <c r="I3713" s="998">
        <v>1</v>
      </c>
      <c r="J3713" s="995">
        <v>7.4999999999999997E-2</v>
      </c>
      <c r="K3713" s="1118"/>
      <c r="L3713" s="991"/>
      <c r="M3713" s="991"/>
      <c r="N3713" s="996">
        <f t="shared" si="854"/>
        <v>229350</v>
      </c>
      <c r="O3713" s="996">
        <f t="shared" si="855"/>
        <v>0</v>
      </c>
      <c r="P3713" s="996">
        <f t="shared" si="856"/>
        <v>0</v>
      </c>
      <c r="Q3713" s="996">
        <f t="shared" si="857"/>
        <v>0</v>
      </c>
      <c r="R3713" s="996">
        <f t="shared" si="858"/>
        <v>17201.25</v>
      </c>
      <c r="S3713" s="996">
        <f t="shared" si="859"/>
        <v>0</v>
      </c>
      <c r="T3713" s="718"/>
      <c r="U3713" s="719"/>
      <c r="V3713" s="720"/>
      <c r="W3713" s="721">
        <v>13563</v>
      </c>
      <c r="X3713" s="722">
        <v>14518</v>
      </c>
      <c r="Y3713" s="722">
        <v>15775</v>
      </c>
      <c r="Z3713" s="722"/>
      <c r="AA3713" s="722"/>
      <c r="AB3713" s="722"/>
      <c r="AC3713" s="723">
        <f t="shared" si="839"/>
        <v>1426.25</v>
      </c>
      <c r="AD3713" s="723">
        <f t="shared" si="840"/>
        <v>2683.25</v>
      </c>
      <c r="AE3713" s="723">
        <f t="shared" si="841"/>
        <v>1426.25</v>
      </c>
      <c r="AF3713" s="724"/>
    </row>
    <row r="3714" spans="1:32" s="725" customFormat="1" ht="15.75" customHeight="1" outlineLevel="1">
      <c r="A3714" s="991"/>
      <c r="B3714" s="991"/>
      <c r="C3714" s="991"/>
      <c r="D3714" s="991" t="s">
        <v>8595</v>
      </c>
      <c r="E3714" s="1119" t="s">
        <v>8596</v>
      </c>
      <c r="F3714" s="1120" t="s">
        <v>8597</v>
      </c>
      <c r="G3714" s="991" t="s">
        <v>906</v>
      </c>
      <c r="H3714" s="1059" t="s">
        <v>1022</v>
      </c>
      <c r="I3714" s="998">
        <v>1</v>
      </c>
      <c r="J3714" s="995">
        <v>8.7999999999999995E-2</v>
      </c>
      <c r="K3714" s="1118"/>
      <c r="L3714" s="991"/>
      <c r="M3714" s="991"/>
      <c r="N3714" s="996">
        <f t="shared" si="854"/>
        <v>229350</v>
      </c>
      <c r="O3714" s="996">
        <f t="shared" si="855"/>
        <v>0</v>
      </c>
      <c r="P3714" s="996">
        <f t="shared" si="856"/>
        <v>0</v>
      </c>
      <c r="Q3714" s="996">
        <f t="shared" si="857"/>
        <v>0</v>
      </c>
      <c r="R3714" s="996">
        <f t="shared" si="858"/>
        <v>20182.8</v>
      </c>
      <c r="S3714" s="996">
        <f t="shared" si="859"/>
        <v>0</v>
      </c>
      <c r="T3714" s="718"/>
      <c r="U3714" s="719"/>
      <c r="V3714" s="720"/>
      <c r="W3714" s="721">
        <v>15913</v>
      </c>
      <c r="X3714" s="722">
        <v>17035</v>
      </c>
      <c r="Y3714" s="722">
        <v>18509</v>
      </c>
      <c r="Z3714" s="722"/>
      <c r="AA3714" s="722"/>
      <c r="AB3714" s="722"/>
      <c r="AC3714" s="723">
        <f t="shared" si="839"/>
        <v>1673.7999999999993</v>
      </c>
      <c r="AD3714" s="723">
        <f t="shared" si="840"/>
        <v>3147.7999999999993</v>
      </c>
      <c r="AE3714" s="723">
        <f t="shared" si="841"/>
        <v>1673.7999999999993</v>
      </c>
      <c r="AF3714" s="724"/>
    </row>
    <row r="3715" spans="1:32" s="725" customFormat="1" ht="15.75" customHeight="1" outlineLevel="1">
      <c r="A3715" s="991"/>
      <c r="B3715" s="991"/>
      <c r="C3715" s="991"/>
      <c r="D3715" s="991" t="s">
        <v>8598</v>
      </c>
      <c r="E3715" s="1119" t="s">
        <v>8599</v>
      </c>
      <c r="F3715" s="994" t="s">
        <v>8600</v>
      </c>
      <c r="G3715" s="991" t="s">
        <v>8501</v>
      </c>
      <c r="H3715" s="1059" t="s">
        <v>1022</v>
      </c>
      <c r="I3715" s="998">
        <v>1</v>
      </c>
      <c r="J3715" s="995">
        <v>7.4999999999999997E-2</v>
      </c>
      <c r="K3715" s="1118"/>
      <c r="L3715" s="991"/>
      <c r="M3715" s="991"/>
      <c r="N3715" s="996">
        <f t="shared" si="854"/>
        <v>229350</v>
      </c>
      <c r="O3715" s="996">
        <f t="shared" si="855"/>
        <v>0</v>
      </c>
      <c r="P3715" s="996">
        <f t="shared" si="856"/>
        <v>0</v>
      </c>
      <c r="Q3715" s="996">
        <f t="shared" si="857"/>
        <v>0</v>
      </c>
      <c r="R3715" s="996">
        <f t="shared" si="858"/>
        <v>17201.25</v>
      </c>
      <c r="S3715" s="996">
        <f t="shared" si="859"/>
        <v>0</v>
      </c>
      <c r="T3715" s="718"/>
      <c r="U3715" s="719"/>
      <c r="V3715" s="720"/>
      <c r="W3715" s="721">
        <v>13563</v>
      </c>
      <c r="X3715" s="722">
        <v>14518</v>
      </c>
      <c r="Y3715" s="722">
        <v>15775</v>
      </c>
      <c r="Z3715" s="722"/>
      <c r="AA3715" s="722"/>
      <c r="AB3715" s="722"/>
      <c r="AC3715" s="723">
        <f t="shared" si="839"/>
        <v>1426.25</v>
      </c>
      <c r="AD3715" s="723">
        <f t="shared" si="840"/>
        <v>2683.25</v>
      </c>
      <c r="AE3715" s="723">
        <f t="shared" si="841"/>
        <v>1426.25</v>
      </c>
      <c r="AF3715" s="724"/>
    </row>
    <row r="3716" spans="1:32" s="725" customFormat="1" ht="15.75" customHeight="1" outlineLevel="1">
      <c r="A3716" s="991"/>
      <c r="B3716" s="991"/>
      <c r="C3716" s="991"/>
      <c r="D3716" s="991" t="s">
        <v>8601</v>
      </c>
      <c r="E3716" s="1119" t="s">
        <v>8602</v>
      </c>
      <c r="F3716" s="994" t="s">
        <v>8603</v>
      </c>
      <c r="G3716" s="991" t="s">
        <v>8501</v>
      </c>
      <c r="H3716" s="1059" t="s">
        <v>1022</v>
      </c>
      <c r="I3716" s="998">
        <v>1</v>
      </c>
      <c r="J3716" s="995">
        <v>3.7999999999999999E-2</v>
      </c>
      <c r="K3716" s="1118"/>
      <c r="L3716" s="991"/>
      <c r="M3716" s="991"/>
      <c r="N3716" s="996">
        <f t="shared" si="854"/>
        <v>229350</v>
      </c>
      <c r="O3716" s="996">
        <f t="shared" si="855"/>
        <v>0</v>
      </c>
      <c r="P3716" s="996">
        <f t="shared" si="856"/>
        <v>0</v>
      </c>
      <c r="Q3716" s="996">
        <f t="shared" si="857"/>
        <v>0</v>
      </c>
      <c r="R3716" s="996">
        <f t="shared" si="858"/>
        <v>8715.2999999999993</v>
      </c>
      <c r="S3716" s="996">
        <f t="shared" si="859"/>
        <v>0</v>
      </c>
      <c r="T3716" s="718"/>
      <c r="U3716" s="719"/>
      <c r="V3716" s="720"/>
      <c r="W3716" s="721">
        <v>6872</v>
      </c>
      <c r="X3716" s="722">
        <v>7356</v>
      </c>
      <c r="Y3716" s="722">
        <v>7993</v>
      </c>
      <c r="Z3716" s="722"/>
      <c r="AA3716" s="722"/>
      <c r="AB3716" s="722"/>
      <c r="AC3716" s="723">
        <f t="shared" si="839"/>
        <v>722.29999999999927</v>
      </c>
      <c r="AD3716" s="723">
        <f t="shared" si="840"/>
        <v>1359.2999999999993</v>
      </c>
      <c r="AE3716" s="723">
        <f t="shared" si="841"/>
        <v>722.29999999999927</v>
      </c>
      <c r="AF3716" s="724"/>
    </row>
    <row r="3717" spans="1:32" s="725" customFormat="1" ht="15.75" customHeight="1" outlineLevel="1">
      <c r="A3717" s="991"/>
      <c r="B3717" s="991"/>
      <c r="C3717" s="991"/>
      <c r="D3717" s="991" t="s">
        <v>8604</v>
      </c>
      <c r="E3717" s="1119" t="s">
        <v>8605</v>
      </c>
      <c r="F3717" s="994" t="s">
        <v>8606</v>
      </c>
      <c r="G3717" s="991" t="s">
        <v>8501</v>
      </c>
      <c r="H3717" s="1059" t="s">
        <v>1022</v>
      </c>
      <c r="I3717" s="998">
        <v>1</v>
      </c>
      <c r="J3717" s="995">
        <v>0.09</v>
      </c>
      <c r="K3717" s="1118"/>
      <c r="L3717" s="991"/>
      <c r="M3717" s="991"/>
      <c r="N3717" s="996">
        <f t="shared" si="854"/>
        <v>229350</v>
      </c>
      <c r="O3717" s="996">
        <f t="shared" si="855"/>
        <v>0</v>
      </c>
      <c r="P3717" s="996">
        <f t="shared" si="856"/>
        <v>0</v>
      </c>
      <c r="Q3717" s="996">
        <f t="shared" si="857"/>
        <v>0</v>
      </c>
      <c r="R3717" s="996">
        <f t="shared" si="858"/>
        <v>20641.5</v>
      </c>
      <c r="S3717" s="996">
        <f t="shared" si="859"/>
        <v>0</v>
      </c>
      <c r="T3717" s="718"/>
      <c r="U3717" s="719"/>
      <c r="V3717" s="720"/>
      <c r="W3717" s="721">
        <v>16275</v>
      </c>
      <c r="X3717" s="722">
        <v>17422</v>
      </c>
      <c r="Y3717" s="722">
        <v>18930</v>
      </c>
      <c r="Z3717" s="722"/>
      <c r="AA3717" s="722"/>
      <c r="AB3717" s="722"/>
      <c r="AC3717" s="723">
        <f t="shared" si="839"/>
        <v>1711.5</v>
      </c>
      <c r="AD3717" s="723">
        <f t="shared" si="840"/>
        <v>3219.5</v>
      </c>
      <c r="AE3717" s="723">
        <f t="shared" si="841"/>
        <v>1711.5</v>
      </c>
      <c r="AF3717" s="724"/>
    </row>
    <row r="3718" spans="1:32" s="725" customFormat="1" ht="15.75" customHeight="1" outlineLevel="1">
      <c r="A3718" s="991"/>
      <c r="B3718" s="991"/>
      <c r="C3718" s="991"/>
      <c r="D3718" s="991" t="s">
        <v>2129</v>
      </c>
      <c r="E3718" s="1119" t="s">
        <v>8607</v>
      </c>
      <c r="F3718" s="994" t="s">
        <v>8608</v>
      </c>
      <c r="G3718" s="991" t="s">
        <v>3059</v>
      </c>
      <c r="H3718" s="1059" t="s">
        <v>1022</v>
      </c>
      <c r="I3718" s="998">
        <v>1</v>
      </c>
      <c r="J3718" s="995">
        <v>7.4999999999999997E-2</v>
      </c>
      <c r="K3718" s="1118"/>
      <c r="L3718" s="991"/>
      <c r="M3718" s="991"/>
      <c r="N3718" s="996">
        <f t="shared" si="854"/>
        <v>229350</v>
      </c>
      <c r="O3718" s="996">
        <f t="shared" si="855"/>
        <v>0</v>
      </c>
      <c r="P3718" s="996">
        <f t="shared" si="856"/>
        <v>0</v>
      </c>
      <c r="Q3718" s="996">
        <f t="shared" si="857"/>
        <v>0</v>
      </c>
      <c r="R3718" s="996">
        <f t="shared" si="858"/>
        <v>17201.25</v>
      </c>
      <c r="S3718" s="996">
        <f t="shared" si="859"/>
        <v>0</v>
      </c>
      <c r="T3718" s="718"/>
      <c r="U3718" s="719"/>
      <c r="V3718" s="720"/>
      <c r="W3718" s="721">
        <v>13563</v>
      </c>
      <c r="X3718" s="722">
        <v>14518</v>
      </c>
      <c r="Y3718" s="722">
        <v>15775</v>
      </c>
      <c r="Z3718" s="722"/>
      <c r="AA3718" s="722"/>
      <c r="AB3718" s="722"/>
      <c r="AC3718" s="723">
        <f t="shared" si="839"/>
        <v>1426.25</v>
      </c>
      <c r="AD3718" s="723">
        <f t="shared" si="840"/>
        <v>2683.25</v>
      </c>
      <c r="AE3718" s="723">
        <f t="shared" si="841"/>
        <v>1426.25</v>
      </c>
      <c r="AF3718" s="724"/>
    </row>
    <row r="3719" spans="1:32" s="725" customFormat="1" ht="15.75" customHeight="1" outlineLevel="1">
      <c r="A3719" s="991"/>
      <c r="B3719" s="991"/>
      <c r="C3719" s="991"/>
      <c r="D3719" s="991" t="s">
        <v>8609</v>
      </c>
      <c r="E3719" s="1119" t="s">
        <v>8610</v>
      </c>
      <c r="F3719" s="994" t="s">
        <v>8611</v>
      </c>
      <c r="G3719" s="991" t="s">
        <v>906</v>
      </c>
      <c r="H3719" s="1059" t="s">
        <v>1022</v>
      </c>
      <c r="I3719" s="998">
        <v>1</v>
      </c>
      <c r="J3719" s="995">
        <v>0.05</v>
      </c>
      <c r="K3719" s="1118"/>
      <c r="L3719" s="991"/>
      <c r="M3719" s="991"/>
      <c r="N3719" s="996">
        <f t="shared" si="854"/>
        <v>229350</v>
      </c>
      <c r="O3719" s="996">
        <f t="shared" si="855"/>
        <v>0</v>
      </c>
      <c r="P3719" s="996">
        <f t="shared" si="856"/>
        <v>0</v>
      </c>
      <c r="Q3719" s="996">
        <f t="shared" si="857"/>
        <v>0</v>
      </c>
      <c r="R3719" s="996">
        <f t="shared" si="858"/>
        <v>11467.5</v>
      </c>
      <c r="S3719" s="996">
        <f t="shared" si="859"/>
        <v>0</v>
      </c>
      <c r="T3719" s="718"/>
      <c r="U3719" s="719"/>
      <c r="V3719" s="720"/>
      <c r="W3719" s="721">
        <v>9042</v>
      </c>
      <c r="X3719" s="722">
        <v>9679</v>
      </c>
      <c r="Y3719" s="722">
        <v>10517</v>
      </c>
      <c r="Z3719" s="722"/>
      <c r="AA3719" s="722"/>
      <c r="AB3719" s="722"/>
      <c r="AC3719" s="723">
        <f t="shared" si="839"/>
        <v>950.5</v>
      </c>
      <c r="AD3719" s="723">
        <f t="shared" si="840"/>
        <v>1788.5</v>
      </c>
      <c r="AE3719" s="723">
        <f t="shared" si="841"/>
        <v>950.5</v>
      </c>
      <c r="AF3719" s="724"/>
    </row>
    <row r="3720" spans="1:32" s="725" customFormat="1" ht="15.75" customHeight="1" outlineLevel="1">
      <c r="A3720" s="991"/>
      <c r="B3720" s="991"/>
      <c r="C3720" s="991"/>
      <c r="D3720" s="991" t="s">
        <v>8612</v>
      </c>
      <c r="E3720" s="1119" t="s">
        <v>8613</v>
      </c>
      <c r="F3720" s="994" t="s">
        <v>8614</v>
      </c>
      <c r="G3720" s="991" t="s">
        <v>8517</v>
      </c>
      <c r="H3720" s="1059" t="s">
        <v>1022</v>
      </c>
      <c r="I3720" s="998">
        <v>1</v>
      </c>
      <c r="J3720" s="995">
        <v>5.3999999999999999E-2</v>
      </c>
      <c r="K3720" s="1118"/>
      <c r="L3720" s="991"/>
      <c r="M3720" s="991"/>
      <c r="N3720" s="996">
        <f t="shared" si="854"/>
        <v>229350</v>
      </c>
      <c r="O3720" s="996">
        <f t="shared" si="855"/>
        <v>0</v>
      </c>
      <c r="P3720" s="996">
        <f t="shared" si="856"/>
        <v>0</v>
      </c>
      <c r="Q3720" s="996">
        <f t="shared" si="857"/>
        <v>0</v>
      </c>
      <c r="R3720" s="996">
        <f t="shared" si="858"/>
        <v>12384.9</v>
      </c>
      <c r="S3720" s="996">
        <f t="shared" si="859"/>
        <v>0</v>
      </c>
      <c r="T3720" s="718"/>
      <c r="U3720" s="719"/>
      <c r="V3720" s="720"/>
      <c r="W3720" s="721">
        <v>9765</v>
      </c>
      <c r="X3720" s="722">
        <v>10453</v>
      </c>
      <c r="Y3720" s="722">
        <v>11358</v>
      </c>
      <c r="Z3720" s="722"/>
      <c r="AA3720" s="722"/>
      <c r="AB3720" s="722"/>
      <c r="AC3720" s="723">
        <f t="shared" si="839"/>
        <v>1026.8999999999996</v>
      </c>
      <c r="AD3720" s="723">
        <f t="shared" si="840"/>
        <v>1931.8999999999996</v>
      </c>
      <c r="AE3720" s="723">
        <f t="shared" si="841"/>
        <v>1026.8999999999996</v>
      </c>
      <c r="AF3720" s="724"/>
    </row>
    <row r="3721" spans="1:32" s="725" customFormat="1" ht="15.75" customHeight="1" outlineLevel="1">
      <c r="A3721" s="991"/>
      <c r="B3721" s="991"/>
      <c r="C3721" s="991"/>
      <c r="D3721" s="991" t="s">
        <v>8615</v>
      </c>
      <c r="E3721" s="1119" t="s">
        <v>8616</v>
      </c>
      <c r="F3721" s="994" t="s">
        <v>8617</v>
      </c>
      <c r="G3721" s="991" t="s">
        <v>8517</v>
      </c>
      <c r="H3721" s="1059" t="s">
        <v>1022</v>
      </c>
      <c r="I3721" s="998">
        <v>1</v>
      </c>
      <c r="J3721" s="995">
        <v>6.3E-2</v>
      </c>
      <c r="K3721" s="1118"/>
      <c r="L3721" s="991"/>
      <c r="M3721" s="991"/>
      <c r="N3721" s="996">
        <f t="shared" si="854"/>
        <v>229350</v>
      </c>
      <c r="O3721" s="996">
        <f t="shared" si="855"/>
        <v>0</v>
      </c>
      <c r="P3721" s="996">
        <f t="shared" si="856"/>
        <v>0</v>
      </c>
      <c r="Q3721" s="996">
        <f t="shared" si="857"/>
        <v>0</v>
      </c>
      <c r="R3721" s="996">
        <f t="shared" si="858"/>
        <v>14449.05</v>
      </c>
      <c r="S3721" s="996">
        <f t="shared" si="859"/>
        <v>0</v>
      </c>
      <c r="T3721" s="718"/>
      <c r="U3721" s="719"/>
      <c r="V3721" s="720"/>
      <c r="W3721" s="721">
        <v>11393</v>
      </c>
      <c r="X3721" s="722">
        <v>12195</v>
      </c>
      <c r="Y3721" s="722">
        <v>13251</v>
      </c>
      <c r="Z3721" s="722"/>
      <c r="AA3721" s="722"/>
      <c r="AB3721" s="722"/>
      <c r="AC3721" s="723">
        <f t="shared" si="839"/>
        <v>1198.0499999999993</v>
      </c>
      <c r="AD3721" s="723">
        <f t="shared" si="840"/>
        <v>2254.0499999999993</v>
      </c>
      <c r="AE3721" s="723">
        <f t="shared" si="841"/>
        <v>1198.0499999999993</v>
      </c>
      <c r="AF3721" s="724"/>
    </row>
    <row r="3722" spans="1:32" s="725" customFormat="1" ht="15.75" customHeight="1" outlineLevel="1">
      <c r="A3722" s="991"/>
      <c r="B3722" s="991"/>
      <c r="C3722" s="991"/>
      <c r="D3722" s="991" t="s">
        <v>8618</v>
      </c>
      <c r="E3722" s="1119" t="s">
        <v>8619</v>
      </c>
      <c r="F3722" s="994" t="s">
        <v>8620</v>
      </c>
      <c r="G3722" s="991" t="s">
        <v>3059</v>
      </c>
      <c r="H3722" s="1059" t="s">
        <v>1022</v>
      </c>
      <c r="I3722" s="998">
        <v>1</v>
      </c>
      <c r="J3722" s="995">
        <v>8.1000000000000003E-2</v>
      </c>
      <c r="K3722" s="1118"/>
      <c r="L3722" s="991"/>
      <c r="M3722" s="991"/>
      <c r="N3722" s="996">
        <f t="shared" si="854"/>
        <v>229350</v>
      </c>
      <c r="O3722" s="996">
        <f t="shared" si="855"/>
        <v>0</v>
      </c>
      <c r="P3722" s="996">
        <f t="shared" si="856"/>
        <v>0</v>
      </c>
      <c r="Q3722" s="996">
        <f t="shared" si="857"/>
        <v>0</v>
      </c>
      <c r="R3722" s="996">
        <f t="shared" si="858"/>
        <v>18577.350000000002</v>
      </c>
      <c r="S3722" s="996">
        <f t="shared" si="859"/>
        <v>0</v>
      </c>
      <c r="T3722" s="718"/>
      <c r="U3722" s="719"/>
      <c r="V3722" s="720"/>
      <c r="W3722" s="721">
        <v>14648</v>
      </c>
      <c r="X3722" s="722">
        <v>15680</v>
      </c>
      <c r="Y3722" s="722">
        <v>17037</v>
      </c>
      <c r="Z3722" s="722"/>
      <c r="AA3722" s="722"/>
      <c r="AB3722" s="722"/>
      <c r="AC3722" s="723">
        <f t="shared" si="839"/>
        <v>1540.3500000000022</v>
      </c>
      <c r="AD3722" s="723">
        <f t="shared" si="840"/>
        <v>2897.3500000000022</v>
      </c>
      <c r="AE3722" s="723">
        <f t="shared" si="841"/>
        <v>1540.3500000000022</v>
      </c>
      <c r="AF3722" s="724"/>
    </row>
    <row r="3723" spans="1:32" s="725" customFormat="1" ht="15.75" customHeight="1" outlineLevel="1">
      <c r="A3723" s="991"/>
      <c r="B3723" s="991"/>
      <c r="C3723" s="991"/>
      <c r="D3723" s="991" t="s">
        <v>8621</v>
      </c>
      <c r="E3723" s="1119" t="s">
        <v>8622</v>
      </c>
      <c r="F3723" s="1120" t="s">
        <v>8623</v>
      </c>
      <c r="G3723" s="991" t="s">
        <v>906</v>
      </c>
      <c r="H3723" s="1059" t="s">
        <v>1022</v>
      </c>
      <c r="I3723" s="998">
        <v>1</v>
      </c>
      <c r="J3723" s="995">
        <f>0.008/1</f>
        <v>8.0000000000000002E-3</v>
      </c>
      <c r="K3723" s="1118"/>
      <c r="L3723" s="991"/>
      <c r="M3723" s="991"/>
      <c r="N3723" s="996">
        <f t="shared" si="854"/>
        <v>229350</v>
      </c>
      <c r="O3723" s="996">
        <f t="shared" si="855"/>
        <v>0</v>
      </c>
      <c r="P3723" s="996">
        <f t="shared" si="856"/>
        <v>0</v>
      </c>
      <c r="Q3723" s="996">
        <f t="shared" si="857"/>
        <v>0</v>
      </c>
      <c r="R3723" s="996">
        <f t="shared" si="858"/>
        <v>1834.8</v>
      </c>
      <c r="S3723" s="996">
        <f t="shared" si="859"/>
        <v>0</v>
      </c>
      <c r="T3723" s="718"/>
      <c r="U3723" s="719"/>
      <c r="V3723" s="720"/>
      <c r="W3723" s="721">
        <v>145</v>
      </c>
      <c r="X3723" s="722">
        <f>1549/1</f>
        <v>1549</v>
      </c>
      <c r="Y3723" s="722">
        <v>1683</v>
      </c>
      <c r="Z3723" s="722"/>
      <c r="AA3723" s="722"/>
      <c r="AB3723" s="722"/>
      <c r="AC3723" s="723">
        <f t="shared" si="839"/>
        <v>151.79999999999995</v>
      </c>
      <c r="AD3723" s="723">
        <f t="shared" si="840"/>
        <v>285.79999999999995</v>
      </c>
      <c r="AE3723" s="723">
        <f t="shared" si="841"/>
        <v>151.79999999999995</v>
      </c>
      <c r="AF3723" s="724"/>
    </row>
    <row r="3724" spans="1:32" s="725" customFormat="1" ht="15.75" customHeight="1" outlineLevel="1">
      <c r="A3724" s="991"/>
      <c r="B3724" s="991"/>
      <c r="C3724" s="991"/>
      <c r="D3724" s="991" t="s">
        <v>8624</v>
      </c>
      <c r="E3724" s="1119" t="s">
        <v>8625</v>
      </c>
      <c r="F3724" s="1120" t="s">
        <v>8626</v>
      </c>
      <c r="G3724" s="991" t="s">
        <v>906</v>
      </c>
      <c r="H3724" s="1059" t="s">
        <v>1022</v>
      </c>
      <c r="I3724" s="998">
        <v>1</v>
      </c>
      <c r="J3724" s="995">
        <f>0.01/1</f>
        <v>0.01</v>
      </c>
      <c r="K3724" s="1118"/>
      <c r="L3724" s="991"/>
      <c r="M3724" s="991"/>
      <c r="N3724" s="996">
        <f t="shared" si="854"/>
        <v>229350</v>
      </c>
      <c r="O3724" s="996">
        <f t="shared" si="855"/>
        <v>0</v>
      </c>
      <c r="P3724" s="996">
        <f t="shared" si="856"/>
        <v>0</v>
      </c>
      <c r="Q3724" s="996">
        <f t="shared" si="857"/>
        <v>0</v>
      </c>
      <c r="R3724" s="996">
        <f t="shared" si="858"/>
        <v>2293.5</v>
      </c>
      <c r="S3724" s="996">
        <f t="shared" si="859"/>
        <v>0</v>
      </c>
      <c r="T3724" s="718"/>
      <c r="U3724" s="719"/>
      <c r="V3724" s="720"/>
      <c r="W3724" s="721">
        <f>1808/1</f>
        <v>1808</v>
      </c>
      <c r="X3724" s="722">
        <f>1936/1</f>
        <v>1936</v>
      </c>
      <c r="Y3724" s="722">
        <v>2103</v>
      </c>
      <c r="Z3724" s="722"/>
      <c r="AA3724" s="722"/>
      <c r="AB3724" s="722"/>
      <c r="AC3724" s="723">
        <f t="shared" si="839"/>
        <v>190.5</v>
      </c>
      <c r="AD3724" s="723">
        <f t="shared" si="840"/>
        <v>357.5</v>
      </c>
      <c r="AE3724" s="723">
        <f t="shared" si="841"/>
        <v>190.5</v>
      </c>
      <c r="AF3724" s="724"/>
    </row>
    <row r="3725" spans="1:32" s="725" customFormat="1" ht="15.75" customHeight="1" outlineLevel="1">
      <c r="A3725" s="991"/>
      <c r="B3725" s="991"/>
      <c r="C3725" s="991"/>
      <c r="D3725" s="991" t="s">
        <v>8627</v>
      </c>
      <c r="E3725" s="1119" t="s">
        <v>8628</v>
      </c>
      <c r="F3725" s="1120" t="s">
        <v>8629</v>
      </c>
      <c r="G3725" s="991" t="s">
        <v>906</v>
      </c>
      <c r="H3725" s="1059" t="s">
        <v>1022</v>
      </c>
      <c r="I3725" s="998">
        <v>1</v>
      </c>
      <c r="J3725" s="995">
        <f>0.009/1</f>
        <v>8.9999999999999993E-3</v>
      </c>
      <c r="K3725" s="1118"/>
      <c r="L3725" s="991"/>
      <c r="M3725" s="991"/>
      <c r="N3725" s="996">
        <f t="shared" si="854"/>
        <v>229350</v>
      </c>
      <c r="O3725" s="996">
        <f t="shared" si="855"/>
        <v>0</v>
      </c>
      <c r="P3725" s="996">
        <f t="shared" si="856"/>
        <v>0</v>
      </c>
      <c r="Q3725" s="996">
        <f t="shared" si="857"/>
        <v>0</v>
      </c>
      <c r="R3725" s="996">
        <f t="shared" si="858"/>
        <v>2064.1499999999996</v>
      </c>
      <c r="S3725" s="996">
        <f t="shared" si="859"/>
        <v>0</v>
      </c>
      <c r="T3725" s="718"/>
      <c r="U3725" s="719"/>
      <c r="V3725" s="720"/>
      <c r="W3725" s="721">
        <f>1628/1</f>
        <v>1628</v>
      </c>
      <c r="X3725" s="722">
        <f>1742/1</f>
        <v>1742</v>
      </c>
      <c r="Y3725" s="722">
        <v>1893</v>
      </c>
      <c r="Z3725" s="722"/>
      <c r="AA3725" s="722"/>
      <c r="AB3725" s="722"/>
      <c r="AC3725" s="723">
        <f t="shared" si="839"/>
        <v>171.14999999999964</v>
      </c>
      <c r="AD3725" s="723">
        <f t="shared" si="840"/>
        <v>322.14999999999964</v>
      </c>
      <c r="AE3725" s="723">
        <f t="shared" si="841"/>
        <v>171.14999999999964</v>
      </c>
      <c r="AF3725" s="724"/>
    </row>
    <row r="3726" spans="1:32" s="725" customFormat="1" ht="15.75" customHeight="1" outlineLevel="1">
      <c r="A3726" s="991"/>
      <c r="B3726" s="991"/>
      <c r="C3726" s="991"/>
      <c r="D3726" s="991" t="s">
        <v>8630</v>
      </c>
      <c r="E3726" s="1119" t="s">
        <v>8631</v>
      </c>
      <c r="F3726" s="1120" t="s">
        <v>8632</v>
      </c>
      <c r="G3726" s="991" t="s">
        <v>906</v>
      </c>
      <c r="H3726" s="1059" t="s">
        <v>1022</v>
      </c>
      <c r="I3726" s="998">
        <v>1</v>
      </c>
      <c r="J3726" s="995">
        <f>0.01/1</f>
        <v>0.01</v>
      </c>
      <c r="K3726" s="1118"/>
      <c r="L3726" s="991"/>
      <c r="M3726" s="991"/>
      <c r="N3726" s="996">
        <f t="shared" si="854"/>
        <v>229350</v>
      </c>
      <c r="O3726" s="996">
        <f t="shared" si="855"/>
        <v>0</v>
      </c>
      <c r="P3726" s="996">
        <f t="shared" si="856"/>
        <v>0</v>
      </c>
      <c r="Q3726" s="996">
        <f t="shared" si="857"/>
        <v>0</v>
      </c>
      <c r="R3726" s="996">
        <f t="shared" si="858"/>
        <v>2293.5</v>
      </c>
      <c r="S3726" s="996">
        <f t="shared" si="859"/>
        <v>0</v>
      </c>
      <c r="T3726" s="718"/>
      <c r="U3726" s="719"/>
      <c r="V3726" s="720"/>
      <c r="W3726" s="721">
        <f>1808/1</f>
        <v>1808</v>
      </c>
      <c r="X3726" s="722">
        <f>1936/1</f>
        <v>1936</v>
      </c>
      <c r="Y3726" s="722">
        <v>2103</v>
      </c>
      <c r="Z3726" s="722"/>
      <c r="AA3726" s="722"/>
      <c r="AB3726" s="722"/>
      <c r="AC3726" s="723">
        <f t="shared" si="839"/>
        <v>190.5</v>
      </c>
      <c r="AD3726" s="723">
        <f t="shared" si="840"/>
        <v>357.5</v>
      </c>
      <c r="AE3726" s="723">
        <f t="shared" si="841"/>
        <v>190.5</v>
      </c>
      <c r="AF3726" s="724"/>
    </row>
    <row r="3727" spans="1:32" s="725" customFormat="1" ht="15.75" customHeight="1" outlineLevel="1">
      <c r="A3727" s="991"/>
      <c r="B3727" s="991"/>
      <c r="C3727" s="991"/>
      <c r="D3727" s="991" t="s">
        <v>8633</v>
      </c>
      <c r="E3727" s="1119" t="s">
        <v>8634</v>
      </c>
      <c r="F3727" s="994" t="s">
        <v>8635</v>
      </c>
      <c r="G3727" s="991" t="s">
        <v>8501</v>
      </c>
      <c r="H3727" s="1059" t="s">
        <v>1022</v>
      </c>
      <c r="I3727" s="998">
        <v>1</v>
      </c>
      <c r="J3727" s="995">
        <f>0.008/1</f>
        <v>8.0000000000000002E-3</v>
      </c>
      <c r="K3727" s="1118"/>
      <c r="L3727" s="991"/>
      <c r="M3727" s="991"/>
      <c r="N3727" s="996">
        <f t="shared" si="854"/>
        <v>229350</v>
      </c>
      <c r="O3727" s="996">
        <f t="shared" si="855"/>
        <v>0</v>
      </c>
      <c r="P3727" s="996">
        <f t="shared" si="856"/>
        <v>0</v>
      </c>
      <c r="Q3727" s="996">
        <f t="shared" si="857"/>
        <v>0</v>
      </c>
      <c r="R3727" s="996">
        <f t="shared" si="858"/>
        <v>1834.8</v>
      </c>
      <c r="S3727" s="996">
        <f t="shared" si="859"/>
        <v>0</v>
      </c>
      <c r="T3727" s="718"/>
      <c r="U3727" s="719"/>
      <c r="V3727" s="720"/>
      <c r="W3727" s="721">
        <f>1447/1</f>
        <v>1447</v>
      </c>
      <c r="X3727" s="722">
        <f>1549/1</f>
        <v>1549</v>
      </c>
      <c r="Y3727" s="722">
        <v>1683</v>
      </c>
      <c r="Z3727" s="722"/>
      <c r="AA3727" s="722"/>
      <c r="AB3727" s="722"/>
      <c r="AC3727" s="723">
        <f t="shared" si="839"/>
        <v>151.79999999999995</v>
      </c>
      <c r="AD3727" s="723">
        <f t="shared" si="840"/>
        <v>285.79999999999995</v>
      </c>
      <c r="AE3727" s="723">
        <f t="shared" si="841"/>
        <v>151.79999999999995</v>
      </c>
      <c r="AF3727" s="724"/>
    </row>
    <row r="3728" spans="1:32" s="725" customFormat="1" ht="15.75" customHeight="1" outlineLevel="1">
      <c r="A3728" s="991"/>
      <c r="B3728" s="991"/>
      <c r="C3728" s="991"/>
      <c r="D3728" s="991" t="s">
        <v>8636</v>
      </c>
      <c r="E3728" s="1119" t="s">
        <v>8637</v>
      </c>
      <c r="F3728" s="994" t="s">
        <v>8638</v>
      </c>
      <c r="G3728" s="991" t="s">
        <v>8501</v>
      </c>
      <c r="H3728" s="1059" t="s">
        <v>1022</v>
      </c>
      <c r="I3728" s="998">
        <v>1</v>
      </c>
      <c r="J3728" s="995">
        <f>0.004/1</f>
        <v>4.0000000000000001E-3</v>
      </c>
      <c r="K3728" s="1118"/>
      <c r="L3728" s="991"/>
      <c r="M3728" s="991"/>
      <c r="N3728" s="996">
        <f t="shared" si="854"/>
        <v>229350</v>
      </c>
      <c r="O3728" s="996">
        <f t="shared" si="855"/>
        <v>0</v>
      </c>
      <c r="P3728" s="996">
        <f t="shared" si="856"/>
        <v>0</v>
      </c>
      <c r="Q3728" s="996">
        <f t="shared" si="857"/>
        <v>0</v>
      </c>
      <c r="R3728" s="996">
        <f t="shared" si="858"/>
        <v>917.4</v>
      </c>
      <c r="S3728" s="996">
        <f t="shared" si="859"/>
        <v>0</v>
      </c>
      <c r="T3728" s="718"/>
      <c r="U3728" s="719"/>
      <c r="V3728" s="720"/>
      <c r="W3728" s="721">
        <f>723/1</f>
        <v>723</v>
      </c>
      <c r="X3728" s="722">
        <f>774/1</f>
        <v>774</v>
      </c>
      <c r="Y3728" s="722">
        <v>841</v>
      </c>
      <c r="Z3728" s="722"/>
      <c r="AA3728" s="722"/>
      <c r="AB3728" s="722"/>
      <c r="AC3728" s="723">
        <f t="shared" si="839"/>
        <v>76.399999999999977</v>
      </c>
      <c r="AD3728" s="723">
        <f t="shared" si="840"/>
        <v>143.39999999999998</v>
      </c>
      <c r="AE3728" s="723">
        <f t="shared" si="841"/>
        <v>76.399999999999977</v>
      </c>
      <c r="AF3728" s="724"/>
    </row>
    <row r="3729" spans="1:32" s="725" customFormat="1" ht="15.75" customHeight="1" outlineLevel="1">
      <c r="A3729" s="991"/>
      <c r="B3729" s="991"/>
      <c r="C3729" s="991"/>
      <c r="D3729" s="991" t="s">
        <v>8639</v>
      </c>
      <c r="E3729" s="1119" t="s">
        <v>8640</v>
      </c>
      <c r="F3729" s="994" t="s">
        <v>8641</v>
      </c>
      <c r="G3729" s="991" t="s">
        <v>8501</v>
      </c>
      <c r="H3729" s="1059" t="s">
        <v>1022</v>
      </c>
      <c r="I3729" s="998">
        <v>1</v>
      </c>
      <c r="J3729" s="995">
        <f>0.01/1</f>
        <v>0.01</v>
      </c>
      <c r="K3729" s="1118"/>
      <c r="L3729" s="991"/>
      <c r="M3729" s="991"/>
      <c r="N3729" s="996">
        <f t="shared" si="854"/>
        <v>229350</v>
      </c>
      <c r="O3729" s="996">
        <f t="shared" si="855"/>
        <v>0</v>
      </c>
      <c r="P3729" s="996">
        <f t="shared" si="856"/>
        <v>0</v>
      </c>
      <c r="Q3729" s="996">
        <f t="shared" si="857"/>
        <v>0</v>
      </c>
      <c r="R3729" s="996">
        <f t="shared" si="858"/>
        <v>2293.5</v>
      </c>
      <c r="S3729" s="996">
        <f t="shared" si="859"/>
        <v>0</v>
      </c>
      <c r="T3729" s="718"/>
      <c r="U3729" s="719"/>
      <c r="V3729" s="720"/>
      <c r="W3729" s="721">
        <f>1808/1</f>
        <v>1808</v>
      </c>
      <c r="X3729" s="722">
        <f>1936/1</f>
        <v>1936</v>
      </c>
      <c r="Y3729" s="722">
        <v>2103</v>
      </c>
      <c r="Z3729" s="722"/>
      <c r="AA3729" s="722"/>
      <c r="AB3729" s="722"/>
      <c r="AC3729" s="723">
        <f t="shared" si="839"/>
        <v>190.5</v>
      </c>
      <c r="AD3729" s="723">
        <f t="shared" si="840"/>
        <v>357.5</v>
      </c>
      <c r="AE3729" s="723">
        <f t="shared" si="841"/>
        <v>190.5</v>
      </c>
      <c r="AF3729" s="724"/>
    </row>
    <row r="3730" spans="1:32" s="725" customFormat="1" ht="15.75" customHeight="1" outlineLevel="1">
      <c r="A3730" s="991"/>
      <c r="B3730" s="991"/>
      <c r="C3730" s="991"/>
      <c r="D3730" s="991" t="s">
        <v>8642</v>
      </c>
      <c r="E3730" s="1119" t="s">
        <v>8643</v>
      </c>
      <c r="F3730" s="994" t="s">
        <v>8644</v>
      </c>
      <c r="G3730" s="991" t="s">
        <v>3059</v>
      </c>
      <c r="H3730" s="1059" t="s">
        <v>1022</v>
      </c>
      <c r="I3730" s="998">
        <v>1</v>
      </c>
      <c r="J3730" s="995">
        <f>0.008/1</f>
        <v>8.0000000000000002E-3</v>
      </c>
      <c r="K3730" s="1118"/>
      <c r="L3730" s="991"/>
      <c r="M3730" s="991"/>
      <c r="N3730" s="996">
        <f t="shared" si="854"/>
        <v>229350</v>
      </c>
      <c r="O3730" s="996">
        <f t="shared" si="855"/>
        <v>0</v>
      </c>
      <c r="P3730" s="996">
        <f t="shared" si="856"/>
        <v>0</v>
      </c>
      <c r="Q3730" s="996">
        <f t="shared" si="857"/>
        <v>0</v>
      </c>
      <c r="R3730" s="996">
        <f t="shared" si="858"/>
        <v>1834.8</v>
      </c>
      <c r="S3730" s="996">
        <f t="shared" si="859"/>
        <v>0</v>
      </c>
      <c r="T3730" s="718"/>
      <c r="U3730" s="719"/>
      <c r="V3730" s="720"/>
      <c r="W3730" s="721">
        <f>1447/1</f>
        <v>1447</v>
      </c>
      <c r="X3730" s="722">
        <f>1549/1</f>
        <v>1549</v>
      </c>
      <c r="Y3730" s="722">
        <v>1683</v>
      </c>
      <c r="Z3730" s="722"/>
      <c r="AA3730" s="722"/>
      <c r="AB3730" s="722"/>
      <c r="AC3730" s="723">
        <f t="shared" si="839"/>
        <v>151.79999999999995</v>
      </c>
      <c r="AD3730" s="723">
        <f t="shared" si="840"/>
        <v>285.79999999999995</v>
      </c>
      <c r="AE3730" s="723">
        <f t="shared" si="841"/>
        <v>151.79999999999995</v>
      </c>
      <c r="AF3730" s="724"/>
    </row>
    <row r="3731" spans="1:32" s="725" customFormat="1" ht="15.75" customHeight="1" outlineLevel="1">
      <c r="A3731" s="991"/>
      <c r="B3731" s="991"/>
      <c r="C3731" s="991"/>
      <c r="D3731" s="991" t="s">
        <v>8645</v>
      </c>
      <c r="E3731" s="1119" t="s">
        <v>8646</v>
      </c>
      <c r="F3731" s="994" t="s">
        <v>8647</v>
      </c>
      <c r="G3731" s="991" t="s">
        <v>906</v>
      </c>
      <c r="H3731" s="1059" t="s">
        <v>1022</v>
      </c>
      <c r="I3731" s="998">
        <v>1</v>
      </c>
      <c r="J3731" s="995">
        <f>0.006/1</f>
        <v>6.0000000000000001E-3</v>
      </c>
      <c r="K3731" s="1118"/>
      <c r="L3731" s="991"/>
      <c r="M3731" s="991"/>
      <c r="N3731" s="996">
        <f t="shared" si="854"/>
        <v>229350</v>
      </c>
      <c r="O3731" s="996">
        <f t="shared" si="855"/>
        <v>0</v>
      </c>
      <c r="P3731" s="996">
        <f t="shared" si="856"/>
        <v>0</v>
      </c>
      <c r="Q3731" s="996">
        <f t="shared" si="857"/>
        <v>0</v>
      </c>
      <c r="R3731" s="996">
        <f t="shared" si="858"/>
        <v>1376.1000000000001</v>
      </c>
      <c r="S3731" s="996">
        <f t="shared" si="859"/>
        <v>0</v>
      </c>
      <c r="T3731" s="718"/>
      <c r="U3731" s="719"/>
      <c r="V3731" s="720"/>
      <c r="W3731" s="721">
        <f>1085/1</f>
        <v>1085</v>
      </c>
      <c r="X3731" s="722">
        <f>1161/1</f>
        <v>1161</v>
      </c>
      <c r="Y3731" s="722">
        <v>1262</v>
      </c>
      <c r="Z3731" s="722"/>
      <c r="AA3731" s="722"/>
      <c r="AB3731" s="722"/>
      <c r="AC3731" s="723">
        <f t="shared" si="839"/>
        <v>114.10000000000014</v>
      </c>
      <c r="AD3731" s="723">
        <f t="shared" si="840"/>
        <v>215.10000000000014</v>
      </c>
      <c r="AE3731" s="723">
        <f t="shared" si="841"/>
        <v>114.10000000000014</v>
      </c>
      <c r="AF3731" s="724"/>
    </row>
    <row r="3732" spans="1:32" s="725" customFormat="1" ht="15.75" customHeight="1" outlineLevel="1">
      <c r="A3732" s="991"/>
      <c r="B3732" s="991"/>
      <c r="C3732" s="991"/>
      <c r="D3732" s="991" t="s">
        <v>8648</v>
      </c>
      <c r="E3732" s="1119" t="s">
        <v>8649</v>
      </c>
      <c r="F3732" s="994" t="s">
        <v>8650</v>
      </c>
      <c r="G3732" s="991" t="s">
        <v>8517</v>
      </c>
      <c r="H3732" s="1059" t="s">
        <v>1022</v>
      </c>
      <c r="I3732" s="998">
        <v>1</v>
      </c>
      <c r="J3732" s="995">
        <f>0.006/1</f>
        <v>6.0000000000000001E-3</v>
      </c>
      <c r="K3732" s="1118"/>
      <c r="L3732" s="991"/>
      <c r="M3732" s="991"/>
      <c r="N3732" s="996">
        <f t="shared" si="854"/>
        <v>229350</v>
      </c>
      <c r="O3732" s="996">
        <f t="shared" si="855"/>
        <v>0</v>
      </c>
      <c r="P3732" s="996">
        <f t="shared" si="856"/>
        <v>0</v>
      </c>
      <c r="Q3732" s="996">
        <f t="shared" si="857"/>
        <v>0</v>
      </c>
      <c r="R3732" s="996">
        <f t="shared" si="858"/>
        <v>1376.1000000000001</v>
      </c>
      <c r="S3732" s="996">
        <f t="shared" si="859"/>
        <v>0</v>
      </c>
      <c r="T3732" s="718"/>
      <c r="U3732" s="719"/>
      <c r="V3732" s="720"/>
      <c r="W3732" s="721">
        <f>1085/1</f>
        <v>1085</v>
      </c>
      <c r="X3732" s="722">
        <f>1161/1</f>
        <v>1161</v>
      </c>
      <c r="Y3732" s="722">
        <v>1262</v>
      </c>
      <c r="Z3732" s="722"/>
      <c r="AA3732" s="722"/>
      <c r="AB3732" s="722"/>
      <c r="AC3732" s="723">
        <f t="shared" si="839"/>
        <v>114.10000000000014</v>
      </c>
      <c r="AD3732" s="723">
        <f t="shared" si="840"/>
        <v>215.10000000000014</v>
      </c>
      <c r="AE3732" s="723">
        <f t="shared" si="841"/>
        <v>114.10000000000014</v>
      </c>
      <c r="AF3732" s="724"/>
    </row>
    <row r="3733" spans="1:32" s="725" customFormat="1" ht="15.75" customHeight="1" outlineLevel="1">
      <c r="A3733" s="991"/>
      <c r="B3733" s="991"/>
      <c r="C3733" s="991"/>
      <c r="D3733" s="991" t="s">
        <v>8651</v>
      </c>
      <c r="E3733" s="1119" t="s">
        <v>8652</v>
      </c>
      <c r="F3733" s="994" t="s">
        <v>8653</v>
      </c>
      <c r="G3733" s="991" t="s">
        <v>8517</v>
      </c>
      <c r="H3733" s="1059" t="s">
        <v>1022</v>
      </c>
      <c r="I3733" s="998">
        <v>1</v>
      </c>
      <c r="J3733" s="995">
        <f>0.007/1</f>
        <v>7.0000000000000001E-3</v>
      </c>
      <c r="K3733" s="1118"/>
      <c r="L3733" s="991"/>
      <c r="M3733" s="991"/>
      <c r="N3733" s="996">
        <f t="shared" si="854"/>
        <v>229350</v>
      </c>
      <c r="O3733" s="996">
        <f t="shared" si="855"/>
        <v>0</v>
      </c>
      <c r="P3733" s="996">
        <f t="shared" si="856"/>
        <v>0</v>
      </c>
      <c r="Q3733" s="996">
        <f t="shared" si="857"/>
        <v>0</v>
      </c>
      <c r="R3733" s="996">
        <f t="shared" si="858"/>
        <v>1605.45</v>
      </c>
      <c r="S3733" s="996">
        <f t="shared" si="859"/>
        <v>0</v>
      </c>
      <c r="T3733" s="718"/>
      <c r="U3733" s="719"/>
      <c r="V3733" s="720"/>
      <c r="W3733" s="721">
        <f>1266/1</f>
        <v>1266</v>
      </c>
      <c r="X3733" s="722">
        <f>1355/1</f>
        <v>1355</v>
      </c>
      <c r="Y3733" s="722">
        <v>1472</v>
      </c>
      <c r="Z3733" s="722"/>
      <c r="AA3733" s="722"/>
      <c r="AB3733" s="722"/>
      <c r="AC3733" s="723">
        <f t="shared" si="839"/>
        <v>133.45000000000005</v>
      </c>
      <c r="AD3733" s="723">
        <f t="shared" si="840"/>
        <v>250.45000000000005</v>
      </c>
      <c r="AE3733" s="723">
        <f t="shared" si="841"/>
        <v>133.45000000000005</v>
      </c>
      <c r="AF3733" s="724"/>
    </row>
    <row r="3734" spans="1:32" s="725" customFormat="1" ht="15.75" customHeight="1" outlineLevel="1">
      <c r="A3734" s="991"/>
      <c r="B3734" s="991"/>
      <c r="C3734" s="991"/>
      <c r="D3734" s="991" t="s">
        <v>8654</v>
      </c>
      <c r="E3734" s="1119" t="s">
        <v>8655</v>
      </c>
      <c r="F3734" s="994" t="s">
        <v>8656</v>
      </c>
      <c r="G3734" s="991" t="s">
        <v>3059</v>
      </c>
      <c r="H3734" s="1059" t="s">
        <v>1022</v>
      </c>
      <c r="I3734" s="998">
        <v>1</v>
      </c>
      <c r="J3734" s="995">
        <f>0.009/1</f>
        <v>8.9999999999999993E-3</v>
      </c>
      <c r="K3734" s="1118"/>
      <c r="L3734" s="991"/>
      <c r="M3734" s="991"/>
      <c r="N3734" s="996">
        <f t="shared" si="854"/>
        <v>229350</v>
      </c>
      <c r="O3734" s="996">
        <f t="shared" si="855"/>
        <v>0</v>
      </c>
      <c r="P3734" s="996">
        <f t="shared" si="856"/>
        <v>0</v>
      </c>
      <c r="Q3734" s="996">
        <f t="shared" si="857"/>
        <v>0</v>
      </c>
      <c r="R3734" s="996">
        <f t="shared" si="858"/>
        <v>2064.1499999999996</v>
      </c>
      <c r="S3734" s="996">
        <f t="shared" si="859"/>
        <v>0</v>
      </c>
      <c r="T3734" s="718"/>
      <c r="U3734" s="719"/>
      <c r="V3734" s="720"/>
      <c r="W3734" s="721">
        <f>1628/1</f>
        <v>1628</v>
      </c>
      <c r="X3734" s="722">
        <f>1742/1</f>
        <v>1742</v>
      </c>
      <c r="Y3734" s="722">
        <v>1893</v>
      </c>
      <c r="Z3734" s="722"/>
      <c r="AA3734" s="722"/>
      <c r="AB3734" s="722"/>
      <c r="AC3734" s="723">
        <f t="shared" si="839"/>
        <v>171.14999999999964</v>
      </c>
      <c r="AD3734" s="723">
        <f t="shared" si="840"/>
        <v>322.14999999999964</v>
      </c>
      <c r="AE3734" s="723">
        <f t="shared" si="841"/>
        <v>171.14999999999964</v>
      </c>
      <c r="AF3734" s="724"/>
    </row>
    <row r="3735" spans="1:32" s="725" customFormat="1" ht="33" customHeight="1" outlineLevel="1">
      <c r="A3735" s="991"/>
      <c r="B3735" s="991"/>
      <c r="C3735" s="991"/>
      <c r="D3735" s="1051"/>
      <c r="E3735" s="1051" t="s">
        <v>8657</v>
      </c>
      <c r="F3735" s="1052" t="s">
        <v>8658</v>
      </c>
      <c r="G3735" s="991"/>
      <c r="H3735" s="1054"/>
      <c r="I3735" s="998"/>
      <c r="J3735" s="995"/>
      <c r="K3735" s="991"/>
      <c r="L3735" s="991"/>
      <c r="M3735" s="991"/>
      <c r="N3735" s="1055"/>
      <c r="O3735" s="1055"/>
      <c r="P3735" s="1056"/>
      <c r="Q3735" s="1055"/>
      <c r="R3735" s="1057"/>
      <c r="S3735" s="1055"/>
      <c r="T3735" s="718"/>
      <c r="U3735" s="719"/>
      <c r="V3735" s="720"/>
      <c r="W3735" s="721"/>
      <c r="X3735" s="722"/>
      <c r="Y3735" s="722"/>
      <c r="Z3735" s="722"/>
      <c r="AA3735" s="722"/>
      <c r="AB3735" s="722"/>
      <c r="AC3735" s="723">
        <f t="shared" si="839"/>
        <v>0</v>
      </c>
      <c r="AD3735" s="723">
        <f t="shared" si="840"/>
        <v>0</v>
      </c>
      <c r="AE3735" s="723">
        <f t="shared" si="841"/>
        <v>0</v>
      </c>
      <c r="AF3735" s="724"/>
    </row>
    <row r="3736" spans="1:32" s="725" customFormat="1" ht="15.75" customHeight="1" outlineLevel="1">
      <c r="A3736" s="991" t="s">
        <v>2280</v>
      </c>
      <c r="B3736" s="991"/>
      <c r="C3736" s="991"/>
      <c r="D3736" s="991" t="s">
        <v>2123</v>
      </c>
      <c r="E3736" s="1119" t="s">
        <v>8659</v>
      </c>
      <c r="F3736" s="1120" t="s">
        <v>8660</v>
      </c>
      <c r="G3736" s="991" t="s">
        <v>8661</v>
      </c>
      <c r="H3736" s="1059"/>
      <c r="I3736" s="998">
        <v>1</v>
      </c>
      <c r="J3736" s="995"/>
      <c r="K3736" s="991">
        <v>2.7E-2</v>
      </c>
      <c r="L3736" s="991"/>
      <c r="M3736" s="991"/>
      <c r="N3736" s="996"/>
      <c r="O3736" s="996">
        <f t="shared" ref="O3736:O3751" si="860">+IFERROR(VLOOKUP($A3736,CM,10,0),0)</f>
        <v>1885810</v>
      </c>
      <c r="P3736" s="996">
        <f t="shared" ref="P3736:P3751" si="861">+IFERROR(VLOOKUP($B3736,CM,10,0),0)</f>
        <v>0</v>
      </c>
      <c r="Q3736" s="996">
        <f t="shared" ref="Q3736:Q3751" si="862">+IFERROR(VLOOKUP($C3736,CM,10,0),0)</f>
        <v>0</v>
      </c>
      <c r="R3736" s="996">
        <f t="shared" ref="R3736:R3751" si="863">+$I3736*$J3736*$N3736</f>
        <v>0</v>
      </c>
      <c r="S3736" s="996">
        <f t="shared" ref="S3736:S3751" si="864">+($K3736*O3736)+($L3736*P3736)+($M3736*Q3736)</f>
        <v>50916.87</v>
      </c>
      <c r="T3736" s="718"/>
      <c r="U3736" s="719"/>
      <c r="V3736" s="720"/>
      <c r="W3736" s="721"/>
      <c r="X3736" s="722"/>
      <c r="Y3736" s="722"/>
      <c r="Z3736" s="721">
        <v>43626</v>
      </c>
      <c r="AA3736" s="722">
        <v>43934</v>
      </c>
      <c r="AB3736" s="722">
        <v>44363</v>
      </c>
      <c r="AC3736" s="723">
        <f t="shared" si="839"/>
        <v>0</v>
      </c>
      <c r="AD3736" s="723">
        <f t="shared" si="840"/>
        <v>0</v>
      </c>
      <c r="AE3736" s="723">
        <f t="shared" si="841"/>
        <v>0</v>
      </c>
      <c r="AF3736" s="724"/>
    </row>
    <row r="3737" spans="1:32" s="725" customFormat="1" ht="15.75" customHeight="1" outlineLevel="1">
      <c r="A3737" s="991" t="s">
        <v>2280</v>
      </c>
      <c r="B3737" s="991"/>
      <c r="C3737" s="991"/>
      <c r="D3737" s="991" t="s">
        <v>8662</v>
      </c>
      <c r="E3737" s="1119" t="s">
        <v>8663</v>
      </c>
      <c r="F3737" s="1120" t="s">
        <v>8664</v>
      </c>
      <c r="G3737" s="991" t="s">
        <v>8661</v>
      </c>
      <c r="H3737" s="1059"/>
      <c r="I3737" s="998">
        <v>1</v>
      </c>
      <c r="J3737" s="995"/>
      <c r="K3737" s="991">
        <v>1.9E-2</v>
      </c>
      <c r="L3737" s="991"/>
      <c r="M3737" s="991"/>
      <c r="N3737" s="996"/>
      <c r="O3737" s="996">
        <f t="shared" si="860"/>
        <v>1885810</v>
      </c>
      <c r="P3737" s="996">
        <f t="shared" si="861"/>
        <v>0</v>
      </c>
      <c r="Q3737" s="996">
        <f t="shared" si="862"/>
        <v>0</v>
      </c>
      <c r="R3737" s="996">
        <f>+$I3737*$J3737*$N3737</f>
        <v>0</v>
      </c>
      <c r="S3737" s="996">
        <f>+($K3737*O3737)+($L3737*P3737)+($M3737*Q3737)</f>
        <v>35830.39</v>
      </c>
      <c r="T3737" s="718"/>
      <c r="U3737" s="719"/>
      <c r="V3737" s="720"/>
      <c r="W3737" s="721"/>
      <c r="X3737" s="722"/>
      <c r="Y3737" s="722"/>
      <c r="Z3737" s="721">
        <v>30700</v>
      </c>
      <c r="AA3737" s="722">
        <v>30916</v>
      </c>
      <c r="AB3737" s="722">
        <v>31219</v>
      </c>
      <c r="AC3737" s="723">
        <f t="shared" si="839"/>
        <v>0</v>
      </c>
      <c r="AD3737" s="723">
        <f t="shared" si="840"/>
        <v>0</v>
      </c>
      <c r="AE3737" s="723">
        <f t="shared" si="841"/>
        <v>0</v>
      </c>
      <c r="AF3737" s="724"/>
    </row>
    <row r="3738" spans="1:32" s="725" customFormat="1" ht="15.75" customHeight="1" outlineLevel="1">
      <c r="A3738" s="991" t="s">
        <v>2280</v>
      </c>
      <c r="B3738" s="991"/>
      <c r="C3738" s="991"/>
      <c r="D3738" s="991" t="s">
        <v>8665</v>
      </c>
      <c r="E3738" s="1119" t="s">
        <v>8666</v>
      </c>
      <c r="F3738" s="1120" t="s">
        <v>8667</v>
      </c>
      <c r="G3738" s="991" t="s">
        <v>8661</v>
      </c>
      <c r="H3738" s="1059"/>
      <c r="I3738" s="998">
        <v>1</v>
      </c>
      <c r="J3738" s="995"/>
      <c r="K3738" s="991">
        <v>1.4E-2</v>
      </c>
      <c r="L3738" s="991"/>
      <c r="M3738" s="991"/>
      <c r="N3738" s="996"/>
      <c r="O3738" s="996">
        <f t="shared" si="860"/>
        <v>1885810</v>
      </c>
      <c r="P3738" s="996">
        <f t="shared" si="861"/>
        <v>0</v>
      </c>
      <c r="Q3738" s="996">
        <f t="shared" si="862"/>
        <v>0</v>
      </c>
      <c r="R3738" s="996">
        <f>+$I3738*$J3738*$N3738</f>
        <v>0</v>
      </c>
      <c r="S3738" s="996">
        <f>+($K3738*O3738)+($L3738*P3738)+($M3738*Q3738)</f>
        <v>26401.34</v>
      </c>
      <c r="T3738" s="718"/>
      <c r="U3738" s="719"/>
      <c r="V3738" s="720"/>
      <c r="W3738" s="721"/>
      <c r="X3738" s="722"/>
      <c r="Y3738" s="722"/>
      <c r="Z3738" s="721">
        <v>22621</v>
      </c>
      <c r="AA3738" s="722">
        <v>22780</v>
      </c>
      <c r="AB3738" s="722">
        <v>23003</v>
      </c>
      <c r="AC3738" s="723">
        <f t="shared" si="839"/>
        <v>0</v>
      </c>
      <c r="AD3738" s="723">
        <f t="shared" si="840"/>
        <v>0</v>
      </c>
      <c r="AE3738" s="723">
        <f t="shared" si="841"/>
        <v>0</v>
      </c>
      <c r="AF3738" s="724"/>
    </row>
    <row r="3739" spans="1:32" s="752" customFormat="1" ht="33">
      <c r="A3739" s="1121" t="s">
        <v>2280</v>
      </c>
      <c r="B3739" s="1121"/>
      <c r="C3739" s="1121"/>
      <c r="D3739" s="1121" t="s">
        <v>8668</v>
      </c>
      <c r="E3739" s="1122" t="s">
        <v>8666</v>
      </c>
      <c r="F3739" s="1135" t="s">
        <v>8669</v>
      </c>
      <c r="G3739" s="1121" t="s">
        <v>8661</v>
      </c>
      <c r="H3739" s="1131"/>
      <c r="I3739" s="1125">
        <v>1</v>
      </c>
      <c r="J3739" s="1126"/>
      <c r="K3739" s="1121">
        <f>K3738*0.95</f>
        <v>1.3299999999999999E-2</v>
      </c>
      <c r="L3739" s="1121"/>
      <c r="M3739" s="1121"/>
      <c r="N3739" s="1128"/>
      <c r="O3739" s="1128">
        <f t="shared" si="860"/>
        <v>1885810</v>
      </c>
      <c r="P3739" s="1128">
        <f t="shared" si="861"/>
        <v>0</v>
      </c>
      <c r="Q3739" s="1128">
        <f t="shared" si="862"/>
        <v>0</v>
      </c>
      <c r="R3739" s="1128">
        <f t="shared" ref="R3739" si="865">+$I3739*$J3739*$N3739</f>
        <v>0</v>
      </c>
      <c r="S3739" s="1128">
        <f t="shared" ref="S3739" si="866">+($K3739*O3739)+($L3739*P3739)+($M3739*Q3739)</f>
        <v>25081.272999999997</v>
      </c>
      <c r="T3739" s="745"/>
      <c r="U3739" s="746"/>
      <c r="V3739" s="747"/>
      <c r="W3739" s="748"/>
      <c r="X3739" s="749"/>
      <c r="Y3739" s="749"/>
      <c r="Z3739" s="748">
        <v>22621</v>
      </c>
      <c r="AA3739" s="749">
        <v>22780</v>
      </c>
      <c r="AB3739" s="749">
        <v>23003</v>
      </c>
      <c r="AC3739" s="750">
        <f t="shared" si="839"/>
        <v>0</v>
      </c>
      <c r="AD3739" s="750">
        <f t="shared" si="840"/>
        <v>0</v>
      </c>
      <c r="AE3739" s="750">
        <f t="shared" si="841"/>
        <v>0</v>
      </c>
      <c r="AF3739" s="751"/>
    </row>
    <row r="3740" spans="1:32" s="725" customFormat="1" ht="15.75" customHeight="1" outlineLevel="1">
      <c r="A3740" s="991" t="s">
        <v>2280</v>
      </c>
      <c r="B3740" s="991"/>
      <c r="C3740" s="991"/>
      <c r="D3740" s="991" t="s">
        <v>8670</v>
      </c>
      <c r="E3740" s="1119" t="s">
        <v>8671</v>
      </c>
      <c r="F3740" s="1120" t="s">
        <v>8672</v>
      </c>
      <c r="G3740" s="991" t="s">
        <v>8661</v>
      </c>
      <c r="H3740" s="1059"/>
      <c r="I3740" s="998">
        <v>1</v>
      </c>
      <c r="J3740" s="995"/>
      <c r="K3740" s="991">
        <v>0.03</v>
      </c>
      <c r="L3740" s="991"/>
      <c r="M3740" s="991"/>
      <c r="N3740" s="996"/>
      <c r="O3740" s="996">
        <f t="shared" si="860"/>
        <v>1885810</v>
      </c>
      <c r="P3740" s="996">
        <f t="shared" si="861"/>
        <v>0</v>
      </c>
      <c r="Q3740" s="996">
        <f t="shared" si="862"/>
        <v>0</v>
      </c>
      <c r="R3740" s="996">
        <f t="shared" si="863"/>
        <v>0</v>
      </c>
      <c r="S3740" s="996">
        <f t="shared" si="864"/>
        <v>56574.299999999996</v>
      </c>
      <c r="T3740" s="718"/>
      <c r="U3740" s="719"/>
      <c r="V3740" s="720"/>
      <c r="W3740" s="721"/>
      <c r="X3740" s="722"/>
      <c r="Y3740" s="722"/>
      <c r="Z3740" s="721">
        <v>48473</v>
      </c>
      <c r="AA3740" s="722">
        <v>48815</v>
      </c>
      <c r="AB3740" s="722">
        <v>49293</v>
      </c>
      <c r="AC3740" s="723">
        <f t="shared" si="839"/>
        <v>0</v>
      </c>
      <c r="AD3740" s="723">
        <f t="shared" si="840"/>
        <v>0</v>
      </c>
      <c r="AE3740" s="723">
        <f t="shared" si="841"/>
        <v>0</v>
      </c>
      <c r="AF3740" s="724"/>
    </row>
    <row r="3741" spans="1:32" s="725" customFormat="1" ht="15.75" customHeight="1" outlineLevel="1">
      <c r="A3741" s="991" t="s">
        <v>2280</v>
      </c>
      <c r="B3741" s="991"/>
      <c r="C3741" s="991"/>
      <c r="D3741" s="991" t="s">
        <v>8673</v>
      </c>
      <c r="E3741" s="1119" t="s">
        <v>8674</v>
      </c>
      <c r="F3741" s="1120" t="s">
        <v>8675</v>
      </c>
      <c r="G3741" s="991" t="s">
        <v>8661</v>
      </c>
      <c r="H3741" s="1059"/>
      <c r="I3741" s="998">
        <v>1</v>
      </c>
      <c r="J3741" s="995"/>
      <c r="K3741" s="991">
        <v>2.1000000000000001E-2</v>
      </c>
      <c r="L3741" s="991"/>
      <c r="M3741" s="991"/>
      <c r="N3741" s="996"/>
      <c r="O3741" s="996">
        <f t="shared" si="860"/>
        <v>1885810</v>
      </c>
      <c r="P3741" s="996">
        <f t="shared" si="861"/>
        <v>0</v>
      </c>
      <c r="Q3741" s="996">
        <f t="shared" si="862"/>
        <v>0</v>
      </c>
      <c r="R3741" s="996">
        <f>+$I3741*$J3741*$N3741</f>
        <v>0</v>
      </c>
      <c r="S3741" s="996">
        <f>+($K3741*O3741)+($L3741*P3741)+($M3741*Q3741)</f>
        <v>39602.01</v>
      </c>
      <c r="T3741" s="718"/>
      <c r="U3741" s="719"/>
      <c r="V3741" s="720"/>
      <c r="W3741" s="721"/>
      <c r="X3741" s="722"/>
      <c r="Y3741" s="722"/>
      <c r="Z3741" s="721">
        <v>33931</v>
      </c>
      <c r="AA3741" s="722">
        <v>34171</v>
      </c>
      <c r="AB3741" s="722">
        <v>34505</v>
      </c>
      <c r="AC3741" s="723">
        <f t="shared" si="839"/>
        <v>0</v>
      </c>
      <c r="AD3741" s="723">
        <f t="shared" si="840"/>
        <v>0</v>
      </c>
      <c r="AE3741" s="723">
        <f t="shared" si="841"/>
        <v>0</v>
      </c>
      <c r="AF3741" s="724"/>
    </row>
    <row r="3742" spans="1:32" s="725" customFormat="1" ht="15.75" customHeight="1" outlineLevel="1">
      <c r="A3742" s="991" t="s">
        <v>2280</v>
      </c>
      <c r="B3742" s="991"/>
      <c r="C3742" s="991"/>
      <c r="D3742" s="991" t="s">
        <v>8676</v>
      </c>
      <c r="E3742" s="1119" t="s">
        <v>8677</v>
      </c>
      <c r="F3742" s="1120" t="s">
        <v>8678</v>
      </c>
      <c r="G3742" s="991" t="s">
        <v>8661</v>
      </c>
      <c r="H3742" s="1059"/>
      <c r="I3742" s="998">
        <v>1</v>
      </c>
      <c r="J3742" s="995"/>
      <c r="K3742" s="991">
        <v>1.4999999999999999E-2</v>
      </c>
      <c r="L3742" s="991"/>
      <c r="M3742" s="991"/>
      <c r="N3742" s="996"/>
      <c r="O3742" s="996">
        <f t="shared" si="860"/>
        <v>1885810</v>
      </c>
      <c r="P3742" s="996">
        <f t="shared" si="861"/>
        <v>0</v>
      </c>
      <c r="Q3742" s="996">
        <f t="shared" si="862"/>
        <v>0</v>
      </c>
      <c r="R3742" s="996">
        <f>+$I3742*$J3742*$N3742</f>
        <v>0</v>
      </c>
      <c r="S3742" s="996">
        <f>+($K3742*O3742)+($L3742*P3742)+($M3742*Q3742)</f>
        <v>28287.149999999998</v>
      </c>
      <c r="T3742" s="718"/>
      <c r="U3742" s="719"/>
      <c r="V3742" s="720"/>
      <c r="W3742" s="721"/>
      <c r="X3742" s="722"/>
      <c r="Y3742" s="722"/>
      <c r="Z3742" s="721">
        <v>24237</v>
      </c>
      <c r="AA3742" s="722">
        <v>24408</v>
      </c>
      <c r="AB3742" s="722">
        <v>24646</v>
      </c>
      <c r="AC3742" s="723">
        <f t="shared" si="839"/>
        <v>0</v>
      </c>
      <c r="AD3742" s="723">
        <f t="shared" si="840"/>
        <v>0</v>
      </c>
      <c r="AE3742" s="723">
        <f t="shared" si="841"/>
        <v>0</v>
      </c>
      <c r="AF3742" s="724"/>
    </row>
    <row r="3743" spans="1:32" s="752" customFormat="1" ht="33">
      <c r="A3743" s="1121" t="s">
        <v>2280</v>
      </c>
      <c r="B3743" s="1121"/>
      <c r="C3743" s="1121"/>
      <c r="D3743" s="1121" t="s">
        <v>8679</v>
      </c>
      <c r="E3743" s="1122" t="s">
        <v>8677</v>
      </c>
      <c r="F3743" s="1135" t="s">
        <v>8680</v>
      </c>
      <c r="G3743" s="1121" t="s">
        <v>8661</v>
      </c>
      <c r="H3743" s="1131"/>
      <c r="I3743" s="1125">
        <v>1</v>
      </c>
      <c r="J3743" s="1126"/>
      <c r="K3743" s="1121">
        <f>K3742*0.95</f>
        <v>1.4249999999999999E-2</v>
      </c>
      <c r="L3743" s="1121"/>
      <c r="M3743" s="1121"/>
      <c r="N3743" s="1128"/>
      <c r="O3743" s="1128">
        <f t="shared" si="860"/>
        <v>1885810</v>
      </c>
      <c r="P3743" s="1128">
        <f t="shared" si="861"/>
        <v>0</v>
      </c>
      <c r="Q3743" s="1128">
        <f t="shared" si="862"/>
        <v>0</v>
      </c>
      <c r="R3743" s="1128">
        <f t="shared" ref="R3743" si="867">+$I3743*$J3743*$N3743</f>
        <v>0</v>
      </c>
      <c r="S3743" s="1128">
        <f t="shared" ref="S3743" si="868">+($K3743*O3743)+($L3743*P3743)+($M3743*Q3743)</f>
        <v>26872.792499999996</v>
      </c>
      <c r="T3743" s="745"/>
      <c r="U3743" s="746"/>
      <c r="V3743" s="747"/>
      <c r="W3743" s="748"/>
      <c r="X3743" s="749"/>
      <c r="Y3743" s="749"/>
      <c r="Z3743" s="748">
        <v>24237</v>
      </c>
      <c r="AA3743" s="749">
        <v>24408</v>
      </c>
      <c r="AB3743" s="749">
        <v>24646</v>
      </c>
      <c r="AC3743" s="750">
        <f t="shared" si="839"/>
        <v>0</v>
      </c>
      <c r="AD3743" s="750">
        <f t="shared" si="840"/>
        <v>0</v>
      </c>
      <c r="AE3743" s="750">
        <f t="shared" si="841"/>
        <v>0</v>
      </c>
      <c r="AF3743" s="751"/>
    </row>
    <row r="3744" spans="1:32" s="725" customFormat="1" ht="15.75" customHeight="1" outlineLevel="1">
      <c r="A3744" s="991" t="s">
        <v>2280</v>
      </c>
      <c r="B3744" s="991"/>
      <c r="C3744" s="991"/>
      <c r="D3744" s="991" t="s">
        <v>8681</v>
      </c>
      <c r="E3744" s="1119" t="s">
        <v>8682</v>
      </c>
      <c r="F3744" s="1120" t="s">
        <v>8683</v>
      </c>
      <c r="G3744" s="991" t="s">
        <v>8661</v>
      </c>
      <c r="H3744" s="1059"/>
      <c r="I3744" s="998">
        <v>1</v>
      </c>
      <c r="J3744" s="995"/>
      <c r="K3744" s="991">
        <v>3.4000000000000002E-2</v>
      </c>
      <c r="L3744" s="991"/>
      <c r="M3744" s="991"/>
      <c r="N3744" s="996"/>
      <c r="O3744" s="996">
        <f t="shared" si="860"/>
        <v>1885810</v>
      </c>
      <c r="P3744" s="996">
        <f t="shared" si="861"/>
        <v>0</v>
      </c>
      <c r="Q3744" s="996">
        <f t="shared" si="862"/>
        <v>0</v>
      </c>
      <c r="R3744" s="996">
        <f t="shared" si="863"/>
        <v>0</v>
      </c>
      <c r="S3744" s="996">
        <f t="shared" si="864"/>
        <v>64117.540000000008</v>
      </c>
      <c r="T3744" s="718"/>
      <c r="U3744" s="719"/>
      <c r="V3744" s="720"/>
      <c r="W3744" s="721"/>
      <c r="X3744" s="722"/>
      <c r="Y3744" s="722"/>
      <c r="Z3744" s="721">
        <v>54936</v>
      </c>
      <c r="AA3744" s="722">
        <v>55324</v>
      </c>
      <c r="AB3744" s="722">
        <v>55865</v>
      </c>
      <c r="AC3744" s="723">
        <f t="shared" si="839"/>
        <v>0</v>
      </c>
      <c r="AD3744" s="723">
        <f t="shared" si="840"/>
        <v>0</v>
      </c>
      <c r="AE3744" s="723">
        <f t="shared" si="841"/>
        <v>0</v>
      </c>
      <c r="AF3744" s="724"/>
    </row>
    <row r="3745" spans="1:32" s="725" customFormat="1" ht="15.75" customHeight="1" outlineLevel="1">
      <c r="A3745" s="991" t="s">
        <v>2280</v>
      </c>
      <c r="B3745" s="991"/>
      <c r="C3745" s="991"/>
      <c r="D3745" s="991" t="s">
        <v>8684</v>
      </c>
      <c r="E3745" s="1119" t="s">
        <v>8685</v>
      </c>
      <c r="F3745" s="1120" t="s">
        <v>8686</v>
      </c>
      <c r="G3745" s="991" t="s">
        <v>8661</v>
      </c>
      <c r="H3745" s="1059"/>
      <c r="I3745" s="998">
        <v>1</v>
      </c>
      <c r="J3745" s="995"/>
      <c r="K3745" s="991">
        <v>2.5000000000000001E-2</v>
      </c>
      <c r="L3745" s="991"/>
      <c r="M3745" s="991"/>
      <c r="N3745" s="996"/>
      <c r="O3745" s="996">
        <f t="shared" si="860"/>
        <v>1885810</v>
      </c>
      <c r="P3745" s="996">
        <f t="shared" si="861"/>
        <v>0</v>
      </c>
      <c r="Q3745" s="996">
        <f t="shared" si="862"/>
        <v>0</v>
      </c>
      <c r="R3745" s="996">
        <f>+$I3745*$J3745*$N3745</f>
        <v>0</v>
      </c>
      <c r="S3745" s="996">
        <f>+($K3745*O3745)+($L3745*P3745)+($M3745*Q3745)</f>
        <v>47145.25</v>
      </c>
      <c r="T3745" s="718"/>
      <c r="U3745" s="719"/>
      <c r="V3745" s="720"/>
      <c r="W3745" s="721"/>
      <c r="X3745" s="722"/>
      <c r="Y3745" s="722"/>
      <c r="Z3745" s="721">
        <v>40394</v>
      </c>
      <c r="AA3745" s="722">
        <v>40679</v>
      </c>
      <c r="AB3745" s="722">
        <v>41077</v>
      </c>
      <c r="AC3745" s="723">
        <f t="shared" si="839"/>
        <v>0</v>
      </c>
      <c r="AD3745" s="723">
        <f t="shared" si="840"/>
        <v>0</v>
      </c>
      <c r="AE3745" s="723">
        <f t="shared" si="841"/>
        <v>0</v>
      </c>
      <c r="AF3745" s="724"/>
    </row>
    <row r="3746" spans="1:32" s="725" customFormat="1" ht="15.75" customHeight="1" outlineLevel="1">
      <c r="A3746" s="991" t="s">
        <v>2280</v>
      </c>
      <c r="B3746" s="991"/>
      <c r="C3746" s="991"/>
      <c r="D3746" s="991" t="s">
        <v>8687</v>
      </c>
      <c r="E3746" s="1119" t="s">
        <v>8688</v>
      </c>
      <c r="F3746" s="1120" t="s">
        <v>8689</v>
      </c>
      <c r="G3746" s="991" t="s">
        <v>8661</v>
      </c>
      <c r="H3746" s="1059"/>
      <c r="I3746" s="998">
        <v>1</v>
      </c>
      <c r="J3746" s="995"/>
      <c r="K3746" s="991">
        <v>1.7999999999999999E-2</v>
      </c>
      <c r="L3746" s="991"/>
      <c r="M3746" s="991"/>
      <c r="N3746" s="996"/>
      <c r="O3746" s="996">
        <f t="shared" si="860"/>
        <v>1885810</v>
      </c>
      <c r="P3746" s="996">
        <f t="shared" si="861"/>
        <v>0</v>
      </c>
      <c r="Q3746" s="996">
        <f t="shared" si="862"/>
        <v>0</v>
      </c>
      <c r="R3746" s="996">
        <f>+$I3746*$J3746*$N3746</f>
        <v>0</v>
      </c>
      <c r="S3746" s="996">
        <f>+($K3746*O3746)+($L3746*P3746)+($M3746*Q3746)</f>
        <v>33944.579999999994</v>
      </c>
      <c r="T3746" s="718"/>
      <c r="U3746" s="719"/>
      <c r="V3746" s="720"/>
      <c r="W3746" s="721"/>
      <c r="X3746" s="722"/>
      <c r="Y3746" s="722"/>
      <c r="Z3746" s="721">
        <v>29084</v>
      </c>
      <c r="AA3746" s="722">
        <v>29289</v>
      </c>
      <c r="AB3746" s="722">
        <v>29576</v>
      </c>
      <c r="AC3746" s="723">
        <f t="shared" si="839"/>
        <v>0</v>
      </c>
      <c r="AD3746" s="723">
        <f t="shared" si="840"/>
        <v>0</v>
      </c>
      <c r="AE3746" s="723">
        <f t="shared" si="841"/>
        <v>0</v>
      </c>
      <c r="AF3746" s="724"/>
    </row>
    <row r="3747" spans="1:32" s="752" customFormat="1" ht="33">
      <c r="A3747" s="1121" t="s">
        <v>2280</v>
      </c>
      <c r="B3747" s="1121"/>
      <c r="C3747" s="1121"/>
      <c r="D3747" s="1121" t="s">
        <v>8690</v>
      </c>
      <c r="E3747" s="1122" t="s">
        <v>8688</v>
      </c>
      <c r="F3747" s="1135" t="s">
        <v>8691</v>
      </c>
      <c r="G3747" s="1121" t="s">
        <v>8661</v>
      </c>
      <c r="H3747" s="1131"/>
      <c r="I3747" s="1125">
        <v>1</v>
      </c>
      <c r="J3747" s="1126"/>
      <c r="K3747" s="1121">
        <f>K3746*0.95</f>
        <v>1.7099999999999997E-2</v>
      </c>
      <c r="L3747" s="1121"/>
      <c r="M3747" s="1121"/>
      <c r="N3747" s="1128"/>
      <c r="O3747" s="1128">
        <f t="shared" si="860"/>
        <v>1885810</v>
      </c>
      <c r="P3747" s="1128">
        <f t="shared" si="861"/>
        <v>0</v>
      </c>
      <c r="Q3747" s="1128">
        <f t="shared" si="862"/>
        <v>0</v>
      </c>
      <c r="R3747" s="1128">
        <f t="shared" ref="R3747" si="869">+$I3747*$J3747*$N3747</f>
        <v>0</v>
      </c>
      <c r="S3747" s="1128">
        <f t="shared" ref="S3747" si="870">+($K3747*O3747)+($L3747*P3747)+($M3747*Q3747)</f>
        <v>32247.350999999995</v>
      </c>
      <c r="T3747" s="745"/>
      <c r="U3747" s="746"/>
      <c r="V3747" s="747"/>
      <c r="W3747" s="748"/>
      <c r="X3747" s="749"/>
      <c r="Y3747" s="749"/>
      <c r="Z3747" s="748">
        <v>29084</v>
      </c>
      <c r="AA3747" s="749">
        <v>29289</v>
      </c>
      <c r="AB3747" s="749">
        <v>29576</v>
      </c>
      <c r="AC3747" s="750">
        <f t="shared" si="839"/>
        <v>0</v>
      </c>
      <c r="AD3747" s="750">
        <f t="shared" si="840"/>
        <v>0</v>
      </c>
      <c r="AE3747" s="750">
        <f t="shared" si="841"/>
        <v>0</v>
      </c>
      <c r="AF3747" s="751"/>
    </row>
    <row r="3748" spans="1:32" s="725" customFormat="1" ht="15.75" customHeight="1" outlineLevel="1">
      <c r="A3748" s="991" t="s">
        <v>2280</v>
      </c>
      <c r="B3748" s="991"/>
      <c r="C3748" s="991"/>
      <c r="D3748" s="991" t="s">
        <v>8692</v>
      </c>
      <c r="E3748" s="1119" t="s">
        <v>8693</v>
      </c>
      <c r="F3748" s="1120" t="s">
        <v>8694</v>
      </c>
      <c r="G3748" s="991" t="s">
        <v>8661</v>
      </c>
      <c r="H3748" s="1059"/>
      <c r="I3748" s="998">
        <v>1</v>
      </c>
      <c r="J3748" s="995"/>
      <c r="K3748" s="991">
        <v>3.4000000000000002E-2</v>
      </c>
      <c r="L3748" s="991"/>
      <c r="M3748" s="991"/>
      <c r="N3748" s="996"/>
      <c r="O3748" s="996">
        <f t="shared" si="860"/>
        <v>1885810</v>
      </c>
      <c r="P3748" s="996">
        <f t="shared" si="861"/>
        <v>0</v>
      </c>
      <c r="Q3748" s="996">
        <f t="shared" si="862"/>
        <v>0</v>
      </c>
      <c r="R3748" s="996">
        <f t="shared" si="863"/>
        <v>0</v>
      </c>
      <c r="S3748" s="996">
        <f t="shared" si="864"/>
        <v>64117.540000000008</v>
      </c>
      <c r="T3748" s="718"/>
      <c r="U3748" s="719"/>
      <c r="V3748" s="720"/>
      <c r="W3748" s="721"/>
      <c r="X3748" s="722"/>
      <c r="Y3748" s="722"/>
      <c r="Z3748" s="721">
        <v>54936</v>
      </c>
      <c r="AA3748" s="722">
        <v>55324</v>
      </c>
      <c r="AB3748" s="722">
        <v>55865</v>
      </c>
      <c r="AC3748" s="723">
        <f t="shared" si="839"/>
        <v>0</v>
      </c>
      <c r="AD3748" s="723">
        <f t="shared" si="840"/>
        <v>0</v>
      </c>
      <c r="AE3748" s="723">
        <f t="shared" si="841"/>
        <v>0</v>
      </c>
      <c r="AF3748" s="724"/>
    </row>
    <row r="3749" spans="1:32" s="725" customFormat="1" ht="15.75" customHeight="1" outlineLevel="1">
      <c r="A3749" s="991" t="s">
        <v>2280</v>
      </c>
      <c r="B3749" s="991"/>
      <c r="C3749" s="991"/>
      <c r="D3749" s="991" t="s">
        <v>8695</v>
      </c>
      <c r="E3749" s="1119" t="s">
        <v>8696</v>
      </c>
      <c r="F3749" s="1120" t="s">
        <v>8697</v>
      </c>
      <c r="G3749" s="991" t="s">
        <v>8661</v>
      </c>
      <c r="H3749" s="1059"/>
      <c r="I3749" s="998">
        <v>1</v>
      </c>
      <c r="J3749" s="995"/>
      <c r="K3749" s="991">
        <v>2.5000000000000001E-2</v>
      </c>
      <c r="L3749" s="991"/>
      <c r="M3749" s="991"/>
      <c r="N3749" s="996"/>
      <c r="O3749" s="996">
        <f t="shared" si="860"/>
        <v>1885810</v>
      </c>
      <c r="P3749" s="996">
        <f t="shared" si="861"/>
        <v>0</v>
      </c>
      <c r="Q3749" s="996">
        <f t="shared" si="862"/>
        <v>0</v>
      </c>
      <c r="R3749" s="996">
        <f t="shared" si="863"/>
        <v>0</v>
      </c>
      <c r="S3749" s="996">
        <f t="shared" si="864"/>
        <v>47145.25</v>
      </c>
      <c r="T3749" s="718"/>
      <c r="U3749" s="719"/>
      <c r="V3749" s="720"/>
      <c r="W3749" s="721"/>
      <c r="X3749" s="722"/>
      <c r="Y3749" s="722"/>
      <c r="Z3749" s="721">
        <v>40394</v>
      </c>
      <c r="AA3749" s="722">
        <v>40679</v>
      </c>
      <c r="AB3749" s="722">
        <v>41077</v>
      </c>
      <c r="AC3749" s="723">
        <f t="shared" si="839"/>
        <v>0</v>
      </c>
      <c r="AD3749" s="723">
        <f t="shared" si="840"/>
        <v>0</v>
      </c>
      <c r="AE3749" s="723">
        <f t="shared" si="841"/>
        <v>0</v>
      </c>
      <c r="AF3749" s="724"/>
    </row>
    <row r="3750" spans="1:32" s="725" customFormat="1" ht="15.75" customHeight="1" outlineLevel="1">
      <c r="A3750" s="991" t="s">
        <v>2280</v>
      </c>
      <c r="B3750" s="991"/>
      <c r="C3750" s="991"/>
      <c r="D3750" s="991" t="s">
        <v>8698</v>
      </c>
      <c r="E3750" s="1119" t="s">
        <v>8699</v>
      </c>
      <c r="F3750" s="1120" t="s">
        <v>8700</v>
      </c>
      <c r="G3750" s="991" t="s">
        <v>8661</v>
      </c>
      <c r="H3750" s="1059"/>
      <c r="I3750" s="998">
        <v>1</v>
      </c>
      <c r="J3750" s="995"/>
      <c r="K3750" s="991">
        <v>1.6E-2</v>
      </c>
      <c r="L3750" s="991"/>
      <c r="M3750" s="991"/>
      <c r="N3750" s="996"/>
      <c r="O3750" s="996">
        <f t="shared" si="860"/>
        <v>1885810</v>
      </c>
      <c r="P3750" s="996">
        <f t="shared" si="861"/>
        <v>0</v>
      </c>
      <c r="Q3750" s="996">
        <f t="shared" si="862"/>
        <v>0</v>
      </c>
      <c r="R3750" s="996">
        <f t="shared" si="863"/>
        <v>0</v>
      </c>
      <c r="S3750" s="996">
        <f t="shared" si="864"/>
        <v>30172.959999999999</v>
      </c>
      <c r="T3750" s="718"/>
      <c r="U3750" s="719"/>
      <c r="V3750" s="720"/>
      <c r="W3750" s="721"/>
      <c r="X3750" s="722"/>
      <c r="Y3750" s="722"/>
      <c r="Z3750" s="721">
        <v>25852</v>
      </c>
      <c r="AA3750" s="722">
        <v>26035</v>
      </c>
      <c r="AB3750" s="722">
        <v>26289</v>
      </c>
      <c r="AC3750" s="723">
        <f t="shared" si="839"/>
        <v>0</v>
      </c>
      <c r="AD3750" s="723">
        <f t="shared" si="840"/>
        <v>0</v>
      </c>
      <c r="AE3750" s="723">
        <f t="shared" si="841"/>
        <v>0</v>
      </c>
      <c r="AF3750" s="724"/>
    </row>
    <row r="3751" spans="1:32" s="752" customFormat="1" ht="33">
      <c r="A3751" s="1121" t="s">
        <v>2280</v>
      </c>
      <c r="B3751" s="1121"/>
      <c r="C3751" s="1121"/>
      <c r="D3751" s="1121" t="s">
        <v>8701</v>
      </c>
      <c r="E3751" s="1122" t="s">
        <v>8699</v>
      </c>
      <c r="F3751" s="1135" t="s">
        <v>8702</v>
      </c>
      <c r="G3751" s="1121" t="s">
        <v>8661</v>
      </c>
      <c r="H3751" s="1131"/>
      <c r="I3751" s="1125">
        <v>1</v>
      </c>
      <c r="J3751" s="1126"/>
      <c r="K3751" s="1121">
        <f>K3750*0.95</f>
        <v>1.52E-2</v>
      </c>
      <c r="L3751" s="1121"/>
      <c r="M3751" s="1121"/>
      <c r="N3751" s="1128"/>
      <c r="O3751" s="1128">
        <f t="shared" si="860"/>
        <v>1885810</v>
      </c>
      <c r="P3751" s="1128">
        <f t="shared" si="861"/>
        <v>0</v>
      </c>
      <c r="Q3751" s="1128">
        <f t="shared" si="862"/>
        <v>0</v>
      </c>
      <c r="R3751" s="1128">
        <f t="shared" si="863"/>
        <v>0</v>
      </c>
      <c r="S3751" s="1128">
        <f t="shared" si="864"/>
        <v>28664.312000000002</v>
      </c>
      <c r="T3751" s="745"/>
      <c r="U3751" s="746"/>
      <c r="V3751" s="747"/>
      <c r="W3751" s="748"/>
      <c r="X3751" s="749"/>
      <c r="Y3751" s="749"/>
      <c r="Z3751" s="748">
        <v>25852</v>
      </c>
      <c r="AA3751" s="749">
        <v>26035</v>
      </c>
      <c r="AB3751" s="749">
        <v>26289</v>
      </c>
      <c r="AC3751" s="750">
        <f t="shared" si="839"/>
        <v>0</v>
      </c>
      <c r="AD3751" s="750">
        <f t="shared" si="840"/>
        <v>0</v>
      </c>
      <c r="AE3751" s="750">
        <f t="shared" si="841"/>
        <v>0</v>
      </c>
      <c r="AF3751" s="751"/>
    </row>
    <row r="3752" spans="1:32" s="725" customFormat="1" ht="33" customHeight="1" outlineLevel="1">
      <c r="A3752" s="991"/>
      <c r="B3752" s="991"/>
      <c r="C3752" s="991"/>
      <c r="D3752" s="1051"/>
      <c r="E3752" s="1051" t="s">
        <v>8703</v>
      </c>
      <c r="F3752" s="1052" t="s">
        <v>8704</v>
      </c>
      <c r="G3752" s="991"/>
      <c r="H3752" s="1054"/>
      <c r="I3752" s="998"/>
      <c r="J3752" s="995"/>
      <c r="K3752" s="991"/>
      <c r="L3752" s="991"/>
      <c r="M3752" s="991"/>
      <c r="N3752" s="1055"/>
      <c r="O3752" s="1055"/>
      <c r="P3752" s="1056"/>
      <c r="Q3752" s="1055"/>
      <c r="R3752" s="1057"/>
      <c r="S3752" s="1055"/>
      <c r="T3752" s="718"/>
      <c r="U3752" s="719"/>
      <c r="V3752" s="720"/>
      <c r="W3752" s="721"/>
      <c r="X3752" s="722"/>
      <c r="Y3752" s="722"/>
      <c r="Z3752" s="722"/>
      <c r="AA3752" s="722"/>
      <c r="AB3752" s="722"/>
      <c r="AC3752" s="723">
        <f t="shared" si="839"/>
        <v>0</v>
      </c>
      <c r="AD3752" s="723">
        <f t="shared" si="840"/>
        <v>0</v>
      </c>
      <c r="AE3752" s="723">
        <f t="shared" si="841"/>
        <v>0</v>
      </c>
      <c r="AF3752" s="724"/>
    </row>
    <row r="3753" spans="1:32" s="752" customFormat="1" ht="33">
      <c r="A3753" s="1136" t="s">
        <v>2277</v>
      </c>
      <c r="B3753" s="1136"/>
      <c r="C3753" s="1136"/>
      <c r="D3753" s="1136" t="s">
        <v>8705</v>
      </c>
      <c r="E3753" s="1137" t="s">
        <v>8706</v>
      </c>
      <c r="F3753" s="1138" t="s">
        <v>8707</v>
      </c>
      <c r="G3753" s="1136" t="s">
        <v>8708</v>
      </c>
      <c r="H3753" s="1139"/>
      <c r="I3753" s="1140">
        <v>1</v>
      </c>
      <c r="J3753" s="1141"/>
      <c r="K3753" s="1136">
        <v>7.5999999999999998E-2</v>
      </c>
      <c r="L3753" s="1136"/>
      <c r="M3753" s="1136"/>
      <c r="N3753" s="1142"/>
      <c r="O3753" s="1142">
        <f t="shared" ref="O3753:O3792" si="871">+IFERROR(VLOOKUP($A3753,CM,10,0),0)</f>
        <v>1386470</v>
      </c>
      <c r="P3753" s="1142">
        <f t="shared" ref="P3753:P3792" si="872">+IFERROR(VLOOKUP($B3753,CM,10,0),0)</f>
        <v>0</v>
      </c>
      <c r="Q3753" s="1142">
        <f t="shared" ref="Q3753:Q3792" si="873">+IFERROR(VLOOKUP($C3753,CM,10,0),0)</f>
        <v>0</v>
      </c>
      <c r="R3753" s="1142">
        <f t="shared" ref="R3753:R3792" si="874">+$I3753*$J3753*$N3753</f>
        <v>0</v>
      </c>
      <c r="S3753" s="1142">
        <f t="shared" ref="S3753:S3792" si="875">+($K3753*O3753)+($L3753*P3753)+($M3753*Q3753)</f>
        <v>105371.72</v>
      </c>
      <c r="T3753" s="753"/>
      <c r="U3753" s="754"/>
      <c r="V3753" s="755"/>
      <c r="W3753" s="756"/>
      <c r="X3753" s="757"/>
      <c r="Y3753" s="757"/>
      <c r="Z3753" s="758">
        <v>89208</v>
      </c>
      <c r="AA3753" s="759">
        <v>90075</v>
      </c>
      <c r="AB3753" s="757">
        <v>91285</v>
      </c>
      <c r="AC3753" s="760">
        <f t="shared" si="839"/>
        <v>0</v>
      </c>
      <c r="AD3753" s="760">
        <f t="shared" si="840"/>
        <v>0</v>
      </c>
      <c r="AE3753" s="760">
        <f t="shared" si="841"/>
        <v>0</v>
      </c>
      <c r="AF3753" s="761"/>
    </row>
    <row r="3754" spans="1:32" s="752" customFormat="1" ht="33">
      <c r="A3754" s="1136" t="s">
        <v>2277</v>
      </c>
      <c r="B3754" s="1136"/>
      <c r="C3754" s="1136"/>
      <c r="D3754" s="1136" t="s">
        <v>8709</v>
      </c>
      <c r="E3754" s="1137" t="s">
        <v>8710</v>
      </c>
      <c r="F3754" s="1138" t="s">
        <v>8711</v>
      </c>
      <c r="G3754" s="1136" t="s">
        <v>8708</v>
      </c>
      <c r="H3754" s="1139"/>
      <c r="I3754" s="1140">
        <v>1</v>
      </c>
      <c r="J3754" s="1141"/>
      <c r="K3754" s="1136">
        <v>5.5E-2</v>
      </c>
      <c r="L3754" s="1136"/>
      <c r="M3754" s="1136"/>
      <c r="N3754" s="1142"/>
      <c r="O3754" s="1142">
        <f t="shared" si="871"/>
        <v>1386470</v>
      </c>
      <c r="P3754" s="1142">
        <f t="shared" si="872"/>
        <v>0</v>
      </c>
      <c r="Q3754" s="1142">
        <f t="shared" si="873"/>
        <v>0</v>
      </c>
      <c r="R3754" s="1142">
        <f t="shared" si="874"/>
        <v>0</v>
      </c>
      <c r="S3754" s="1142">
        <f t="shared" si="875"/>
        <v>76255.850000000006</v>
      </c>
      <c r="T3754" s="753"/>
      <c r="U3754" s="754"/>
      <c r="V3754" s="755"/>
      <c r="W3754" s="756"/>
      <c r="X3754" s="757"/>
      <c r="Y3754" s="757"/>
      <c r="Z3754" s="758">
        <v>64559</v>
      </c>
      <c r="AA3754" s="759">
        <v>65186</v>
      </c>
      <c r="AB3754" s="757">
        <v>66061</v>
      </c>
      <c r="AC3754" s="760">
        <f t="shared" si="839"/>
        <v>0</v>
      </c>
      <c r="AD3754" s="760">
        <f t="shared" si="840"/>
        <v>0</v>
      </c>
      <c r="AE3754" s="760">
        <f t="shared" si="841"/>
        <v>0</v>
      </c>
      <c r="AF3754" s="761"/>
    </row>
    <row r="3755" spans="1:32" s="752" customFormat="1" ht="33">
      <c r="A3755" s="1136" t="s">
        <v>2277</v>
      </c>
      <c r="B3755" s="1136"/>
      <c r="C3755" s="1136"/>
      <c r="D3755" s="1136" t="s">
        <v>8712</v>
      </c>
      <c r="E3755" s="1137" t="s">
        <v>8713</v>
      </c>
      <c r="F3755" s="1138" t="s">
        <v>8714</v>
      </c>
      <c r="G3755" s="1136" t="s">
        <v>8708</v>
      </c>
      <c r="H3755" s="1139"/>
      <c r="I3755" s="1140">
        <v>1</v>
      </c>
      <c r="J3755" s="1141"/>
      <c r="K3755" s="1136">
        <v>3.6999999999999998E-2</v>
      </c>
      <c r="L3755" s="1136"/>
      <c r="M3755" s="1136"/>
      <c r="N3755" s="1142"/>
      <c r="O3755" s="1142">
        <f t="shared" si="871"/>
        <v>1386470</v>
      </c>
      <c r="P3755" s="1142">
        <f t="shared" si="872"/>
        <v>0</v>
      </c>
      <c r="Q3755" s="1142">
        <f t="shared" si="873"/>
        <v>0</v>
      </c>
      <c r="R3755" s="1142">
        <f t="shared" si="874"/>
        <v>0</v>
      </c>
      <c r="S3755" s="1142">
        <f t="shared" si="875"/>
        <v>51299.39</v>
      </c>
      <c r="T3755" s="753"/>
      <c r="U3755" s="754"/>
      <c r="V3755" s="755"/>
      <c r="W3755" s="756"/>
      <c r="X3755" s="757"/>
      <c r="Y3755" s="757"/>
      <c r="Z3755" s="758">
        <v>43430</v>
      </c>
      <c r="AA3755" s="759">
        <v>43852</v>
      </c>
      <c r="AB3755" s="757">
        <v>44441</v>
      </c>
      <c r="AC3755" s="760">
        <f t="shared" si="839"/>
        <v>0</v>
      </c>
      <c r="AD3755" s="760">
        <f t="shared" si="840"/>
        <v>0</v>
      </c>
      <c r="AE3755" s="760">
        <f t="shared" si="841"/>
        <v>0</v>
      </c>
      <c r="AF3755" s="761"/>
    </row>
    <row r="3756" spans="1:32" s="752" customFormat="1" ht="33">
      <c r="A3756" s="1136" t="s">
        <v>2277</v>
      </c>
      <c r="B3756" s="1136"/>
      <c r="C3756" s="1136"/>
      <c r="D3756" s="1136" t="s">
        <v>8715</v>
      </c>
      <c r="E3756" s="1137" t="s">
        <v>8713</v>
      </c>
      <c r="F3756" s="1138" t="s">
        <v>8716</v>
      </c>
      <c r="G3756" s="1136" t="s">
        <v>8708</v>
      </c>
      <c r="H3756" s="1139"/>
      <c r="I3756" s="1140">
        <v>1</v>
      </c>
      <c r="J3756" s="1141"/>
      <c r="K3756" s="1143">
        <f>K3755*0.95</f>
        <v>3.5149999999999994E-2</v>
      </c>
      <c r="L3756" s="1136"/>
      <c r="M3756" s="1136"/>
      <c r="N3756" s="1142"/>
      <c r="O3756" s="1142">
        <f t="shared" si="871"/>
        <v>1386470</v>
      </c>
      <c r="P3756" s="1142">
        <f t="shared" si="872"/>
        <v>0</v>
      </c>
      <c r="Q3756" s="1142">
        <f t="shared" si="873"/>
        <v>0</v>
      </c>
      <c r="R3756" s="1142">
        <f t="shared" si="874"/>
        <v>0</v>
      </c>
      <c r="S3756" s="1142">
        <f t="shared" si="875"/>
        <v>48734.420499999993</v>
      </c>
      <c r="T3756" s="753"/>
      <c r="U3756" s="754"/>
      <c r="V3756" s="755"/>
      <c r="W3756" s="756"/>
      <c r="X3756" s="757"/>
      <c r="Y3756" s="757"/>
      <c r="Z3756" s="758">
        <v>43430</v>
      </c>
      <c r="AA3756" s="759">
        <v>43852</v>
      </c>
      <c r="AB3756" s="757">
        <v>44441</v>
      </c>
      <c r="AC3756" s="760">
        <f t="shared" si="839"/>
        <v>0</v>
      </c>
      <c r="AD3756" s="760">
        <f t="shared" si="840"/>
        <v>0</v>
      </c>
      <c r="AE3756" s="760">
        <f t="shared" si="841"/>
        <v>0</v>
      </c>
      <c r="AF3756" s="761"/>
    </row>
    <row r="3757" spans="1:32" s="771" customFormat="1" ht="33">
      <c r="A3757" s="1144" t="s">
        <v>2277</v>
      </c>
      <c r="B3757" s="1144"/>
      <c r="C3757" s="1144"/>
      <c r="D3757" s="1144" t="s">
        <v>8717</v>
      </c>
      <c r="E3757" s="1145" t="s">
        <v>8718</v>
      </c>
      <c r="F3757" s="1146" t="s">
        <v>8719</v>
      </c>
      <c r="G3757" s="1144" t="s">
        <v>8708</v>
      </c>
      <c r="H3757" s="1147"/>
      <c r="I3757" s="1148">
        <v>1</v>
      </c>
      <c r="J3757" s="1149"/>
      <c r="K3757" s="1144">
        <v>0.108</v>
      </c>
      <c r="L3757" s="1144"/>
      <c r="M3757" s="1144"/>
      <c r="N3757" s="1150"/>
      <c r="O3757" s="1150">
        <f t="shared" si="871"/>
        <v>1386470</v>
      </c>
      <c r="P3757" s="1150">
        <f t="shared" si="872"/>
        <v>0</v>
      </c>
      <c r="Q3757" s="1150">
        <f t="shared" si="873"/>
        <v>0</v>
      </c>
      <c r="R3757" s="1150">
        <f t="shared" si="874"/>
        <v>0</v>
      </c>
      <c r="S3757" s="1150">
        <f t="shared" si="875"/>
        <v>149738.76</v>
      </c>
      <c r="T3757" s="762"/>
      <c r="U3757" s="763"/>
      <c r="V3757" s="764"/>
      <c r="W3757" s="765"/>
      <c r="X3757" s="766"/>
      <c r="Y3757" s="766"/>
      <c r="Z3757" s="767">
        <v>126770</v>
      </c>
      <c r="AA3757" s="768">
        <v>128001</v>
      </c>
      <c r="AB3757" s="766">
        <v>129720</v>
      </c>
      <c r="AC3757" s="769">
        <f t="shared" si="839"/>
        <v>0</v>
      </c>
      <c r="AD3757" s="769">
        <f t="shared" si="840"/>
        <v>0</v>
      </c>
      <c r="AE3757" s="769">
        <f t="shared" si="841"/>
        <v>0</v>
      </c>
      <c r="AF3757" s="770"/>
    </row>
    <row r="3758" spans="1:32" s="771" customFormat="1" ht="33">
      <c r="A3758" s="1144" t="s">
        <v>2277</v>
      </c>
      <c r="B3758" s="1144"/>
      <c r="C3758" s="1144"/>
      <c r="D3758" s="1144" t="s">
        <v>8720</v>
      </c>
      <c r="E3758" s="1145" t="s">
        <v>8721</v>
      </c>
      <c r="F3758" s="1146" t="s">
        <v>8722</v>
      </c>
      <c r="G3758" s="1144" t="s">
        <v>8708</v>
      </c>
      <c r="H3758" s="1147"/>
      <c r="I3758" s="1148">
        <v>1</v>
      </c>
      <c r="J3758" s="1149"/>
      <c r="K3758" s="1144">
        <v>7.8E-2</v>
      </c>
      <c r="L3758" s="1144"/>
      <c r="M3758" s="1144"/>
      <c r="N3758" s="1150"/>
      <c r="O3758" s="1150">
        <f t="shared" si="871"/>
        <v>1386470</v>
      </c>
      <c r="P3758" s="1150">
        <f t="shared" si="872"/>
        <v>0</v>
      </c>
      <c r="Q3758" s="1150">
        <f t="shared" si="873"/>
        <v>0</v>
      </c>
      <c r="R3758" s="1150">
        <f t="shared" si="874"/>
        <v>0</v>
      </c>
      <c r="S3758" s="1150">
        <f t="shared" si="875"/>
        <v>108144.66</v>
      </c>
      <c r="T3758" s="762"/>
      <c r="U3758" s="763"/>
      <c r="V3758" s="764"/>
      <c r="W3758" s="765"/>
      <c r="X3758" s="766"/>
      <c r="Y3758" s="766"/>
      <c r="Z3758" s="767">
        <v>91556</v>
      </c>
      <c r="AA3758" s="768">
        <v>92445</v>
      </c>
      <c r="AB3758" s="766">
        <v>93687</v>
      </c>
      <c r="AC3758" s="769">
        <f t="shared" si="839"/>
        <v>0</v>
      </c>
      <c r="AD3758" s="769">
        <f t="shared" si="840"/>
        <v>0</v>
      </c>
      <c r="AE3758" s="769">
        <f t="shared" si="841"/>
        <v>0</v>
      </c>
      <c r="AF3758" s="770"/>
    </row>
    <row r="3759" spans="1:32" s="771" customFormat="1" ht="33">
      <c r="A3759" s="1144" t="s">
        <v>2277</v>
      </c>
      <c r="B3759" s="1144"/>
      <c r="C3759" s="1144"/>
      <c r="D3759" s="1144" t="s">
        <v>8723</v>
      </c>
      <c r="E3759" s="1145" t="s">
        <v>8724</v>
      </c>
      <c r="F3759" s="1146" t="s">
        <v>8725</v>
      </c>
      <c r="G3759" s="1144" t="s">
        <v>8708</v>
      </c>
      <c r="H3759" s="1147"/>
      <c r="I3759" s="1148">
        <v>1</v>
      </c>
      <c r="J3759" s="1149"/>
      <c r="K3759" s="1144">
        <v>5.2999999999999999E-2</v>
      </c>
      <c r="L3759" s="1144"/>
      <c r="M3759" s="1144"/>
      <c r="N3759" s="1150"/>
      <c r="O3759" s="1150">
        <f t="shared" si="871"/>
        <v>1386470</v>
      </c>
      <c r="P3759" s="1150">
        <f t="shared" si="872"/>
        <v>0</v>
      </c>
      <c r="Q3759" s="1150">
        <f t="shared" si="873"/>
        <v>0</v>
      </c>
      <c r="R3759" s="1150">
        <f t="shared" si="874"/>
        <v>0</v>
      </c>
      <c r="S3759" s="1150">
        <f t="shared" si="875"/>
        <v>73482.91</v>
      </c>
      <c r="T3759" s="762"/>
      <c r="U3759" s="763"/>
      <c r="V3759" s="764"/>
      <c r="W3759" s="765"/>
      <c r="X3759" s="766"/>
      <c r="Y3759" s="766"/>
      <c r="Z3759" s="767">
        <v>62211</v>
      </c>
      <c r="AA3759" s="768">
        <v>62815</v>
      </c>
      <c r="AB3759" s="766">
        <v>63659</v>
      </c>
      <c r="AC3759" s="769">
        <f t="shared" si="839"/>
        <v>0</v>
      </c>
      <c r="AD3759" s="769">
        <f t="shared" si="840"/>
        <v>0</v>
      </c>
      <c r="AE3759" s="769">
        <f t="shared" si="841"/>
        <v>0</v>
      </c>
      <c r="AF3759" s="770"/>
    </row>
    <row r="3760" spans="1:32" s="771" customFormat="1" ht="33">
      <c r="A3760" s="1144" t="s">
        <v>2277</v>
      </c>
      <c r="B3760" s="1144"/>
      <c r="C3760" s="1144"/>
      <c r="D3760" s="1144" t="s">
        <v>8726</v>
      </c>
      <c r="E3760" s="1145" t="s">
        <v>8724</v>
      </c>
      <c r="F3760" s="1146" t="s">
        <v>8727</v>
      </c>
      <c r="G3760" s="1144" t="s">
        <v>8708</v>
      </c>
      <c r="H3760" s="1147"/>
      <c r="I3760" s="1148">
        <v>1</v>
      </c>
      <c r="J3760" s="1149"/>
      <c r="K3760" s="1151">
        <f>K3759*0.95</f>
        <v>5.0349999999999999E-2</v>
      </c>
      <c r="L3760" s="1144"/>
      <c r="M3760" s="1144"/>
      <c r="N3760" s="1150"/>
      <c r="O3760" s="1150">
        <f t="shared" si="871"/>
        <v>1386470</v>
      </c>
      <c r="P3760" s="1150">
        <f t="shared" si="872"/>
        <v>0</v>
      </c>
      <c r="Q3760" s="1150">
        <f t="shared" si="873"/>
        <v>0</v>
      </c>
      <c r="R3760" s="1150">
        <f t="shared" si="874"/>
        <v>0</v>
      </c>
      <c r="S3760" s="1150">
        <f t="shared" si="875"/>
        <v>69808.764500000005</v>
      </c>
      <c r="T3760" s="762"/>
      <c r="U3760" s="763"/>
      <c r="V3760" s="764"/>
      <c r="W3760" s="765"/>
      <c r="X3760" s="766"/>
      <c r="Y3760" s="766"/>
      <c r="Z3760" s="767">
        <v>62211</v>
      </c>
      <c r="AA3760" s="768">
        <v>62815</v>
      </c>
      <c r="AB3760" s="766">
        <v>63659</v>
      </c>
      <c r="AC3760" s="769">
        <f t="shared" si="839"/>
        <v>0</v>
      </c>
      <c r="AD3760" s="769">
        <f t="shared" si="840"/>
        <v>0</v>
      </c>
      <c r="AE3760" s="769">
        <f t="shared" si="841"/>
        <v>0</v>
      </c>
      <c r="AF3760" s="770"/>
    </row>
    <row r="3761" spans="1:32" s="752" customFormat="1" ht="33">
      <c r="A3761" s="1136" t="s">
        <v>2277</v>
      </c>
      <c r="B3761" s="1136"/>
      <c r="C3761" s="1136"/>
      <c r="D3761" s="1136" t="s">
        <v>8728</v>
      </c>
      <c r="E3761" s="1137" t="s">
        <v>8729</v>
      </c>
      <c r="F3761" s="1138" t="s">
        <v>8730</v>
      </c>
      <c r="G3761" s="1136" t="s">
        <v>8708</v>
      </c>
      <c r="H3761" s="1139"/>
      <c r="I3761" s="1140">
        <v>1</v>
      </c>
      <c r="J3761" s="1141"/>
      <c r="K3761" s="1136">
        <v>0.09</v>
      </c>
      <c r="L3761" s="1136"/>
      <c r="M3761" s="1136"/>
      <c r="N3761" s="1142"/>
      <c r="O3761" s="1142">
        <f t="shared" si="871"/>
        <v>1386470</v>
      </c>
      <c r="P3761" s="1142">
        <f t="shared" si="872"/>
        <v>0</v>
      </c>
      <c r="Q3761" s="1142">
        <f t="shared" si="873"/>
        <v>0</v>
      </c>
      <c r="R3761" s="1142">
        <f t="shared" si="874"/>
        <v>0</v>
      </c>
      <c r="S3761" s="1142">
        <f t="shared" si="875"/>
        <v>124782.29999999999</v>
      </c>
      <c r="T3761" s="753"/>
      <c r="U3761" s="754"/>
      <c r="V3761" s="755"/>
      <c r="W3761" s="756"/>
      <c r="X3761" s="757"/>
      <c r="Y3761" s="757"/>
      <c r="Z3761" s="758">
        <v>105641</v>
      </c>
      <c r="AA3761" s="759">
        <v>106668</v>
      </c>
      <c r="AB3761" s="757">
        <v>108100</v>
      </c>
      <c r="AC3761" s="760">
        <f t="shared" si="839"/>
        <v>0</v>
      </c>
      <c r="AD3761" s="760">
        <f t="shared" si="840"/>
        <v>0</v>
      </c>
      <c r="AE3761" s="760">
        <f t="shared" si="841"/>
        <v>0</v>
      </c>
      <c r="AF3761" s="761"/>
    </row>
    <row r="3762" spans="1:32" s="752" customFormat="1" ht="33">
      <c r="A3762" s="1136" t="s">
        <v>2277</v>
      </c>
      <c r="B3762" s="1136"/>
      <c r="C3762" s="1136"/>
      <c r="D3762" s="1136" t="s">
        <v>8731</v>
      </c>
      <c r="E3762" s="1137" t="s">
        <v>8732</v>
      </c>
      <c r="F3762" s="1138" t="s">
        <v>8733</v>
      </c>
      <c r="G3762" s="1136" t="s">
        <v>8708</v>
      </c>
      <c r="H3762" s="1139"/>
      <c r="I3762" s="1140">
        <v>1</v>
      </c>
      <c r="J3762" s="1141"/>
      <c r="K3762" s="1136">
        <v>6.6000000000000003E-2</v>
      </c>
      <c r="L3762" s="1136"/>
      <c r="M3762" s="1136"/>
      <c r="N3762" s="1142"/>
      <c r="O3762" s="1142">
        <f t="shared" si="871"/>
        <v>1386470</v>
      </c>
      <c r="P3762" s="1142">
        <f t="shared" si="872"/>
        <v>0</v>
      </c>
      <c r="Q3762" s="1142">
        <f t="shared" si="873"/>
        <v>0</v>
      </c>
      <c r="R3762" s="1142">
        <f t="shared" si="874"/>
        <v>0</v>
      </c>
      <c r="S3762" s="1142">
        <f t="shared" si="875"/>
        <v>91507.02</v>
      </c>
      <c r="T3762" s="753"/>
      <c r="U3762" s="754"/>
      <c r="V3762" s="755"/>
      <c r="W3762" s="756"/>
      <c r="X3762" s="757"/>
      <c r="Y3762" s="757"/>
      <c r="Z3762" s="758">
        <v>77470</v>
      </c>
      <c r="AA3762" s="759">
        <v>78223</v>
      </c>
      <c r="AB3762" s="757">
        <v>79273</v>
      </c>
      <c r="AC3762" s="760">
        <f t="shared" si="839"/>
        <v>0</v>
      </c>
      <c r="AD3762" s="760">
        <f t="shared" si="840"/>
        <v>0</v>
      </c>
      <c r="AE3762" s="760">
        <f t="shared" si="841"/>
        <v>0</v>
      </c>
      <c r="AF3762" s="761"/>
    </row>
    <row r="3763" spans="1:32" s="752" customFormat="1" ht="33">
      <c r="A3763" s="1136" t="s">
        <v>2277</v>
      </c>
      <c r="B3763" s="1136"/>
      <c r="C3763" s="1136"/>
      <c r="D3763" s="1136" t="s">
        <v>8734</v>
      </c>
      <c r="E3763" s="1137" t="s">
        <v>8735</v>
      </c>
      <c r="F3763" s="1138" t="s">
        <v>8736</v>
      </c>
      <c r="G3763" s="1136" t="s">
        <v>8708</v>
      </c>
      <c r="H3763" s="1139"/>
      <c r="I3763" s="1140">
        <v>1</v>
      </c>
      <c r="J3763" s="1141"/>
      <c r="K3763" s="1136">
        <v>4.4999999999999998E-2</v>
      </c>
      <c r="L3763" s="1136"/>
      <c r="M3763" s="1136"/>
      <c r="N3763" s="1142"/>
      <c r="O3763" s="1142">
        <f t="shared" si="871"/>
        <v>1386470</v>
      </c>
      <c r="P3763" s="1142">
        <f t="shared" si="872"/>
        <v>0</v>
      </c>
      <c r="Q3763" s="1142">
        <f t="shared" si="873"/>
        <v>0</v>
      </c>
      <c r="R3763" s="1142">
        <f t="shared" si="874"/>
        <v>0</v>
      </c>
      <c r="S3763" s="1142">
        <f t="shared" si="875"/>
        <v>62391.149999999994</v>
      </c>
      <c r="T3763" s="753"/>
      <c r="U3763" s="754"/>
      <c r="V3763" s="755"/>
      <c r="W3763" s="756"/>
      <c r="X3763" s="757"/>
      <c r="Y3763" s="757"/>
      <c r="Z3763" s="758">
        <v>52821</v>
      </c>
      <c r="AA3763" s="759">
        <v>53334</v>
      </c>
      <c r="AB3763" s="757">
        <v>54050</v>
      </c>
      <c r="AC3763" s="760">
        <f t="shared" si="839"/>
        <v>0</v>
      </c>
      <c r="AD3763" s="760">
        <f t="shared" si="840"/>
        <v>0</v>
      </c>
      <c r="AE3763" s="760">
        <f t="shared" si="841"/>
        <v>0</v>
      </c>
      <c r="AF3763" s="761"/>
    </row>
    <row r="3764" spans="1:32" s="752" customFormat="1" ht="33">
      <c r="A3764" s="1136" t="s">
        <v>2277</v>
      </c>
      <c r="B3764" s="1136"/>
      <c r="C3764" s="1136"/>
      <c r="D3764" s="1136" t="s">
        <v>8737</v>
      </c>
      <c r="E3764" s="1137" t="s">
        <v>8735</v>
      </c>
      <c r="F3764" s="1138" t="s">
        <v>8738</v>
      </c>
      <c r="G3764" s="1136" t="s">
        <v>8708</v>
      </c>
      <c r="H3764" s="1139"/>
      <c r="I3764" s="1140">
        <v>1</v>
      </c>
      <c r="J3764" s="1141"/>
      <c r="K3764" s="1143">
        <f>K3763*0.95</f>
        <v>4.2749999999999996E-2</v>
      </c>
      <c r="L3764" s="1136"/>
      <c r="M3764" s="1136"/>
      <c r="N3764" s="1142"/>
      <c r="O3764" s="1142">
        <f t="shared" si="871"/>
        <v>1386470</v>
      </c>
      <c r="P3764" s="1142">
        <f t="shared" si="872"/>
        <v>0</v>
      </c>
      <c r="Q3764" s="1142">
        <f t="shared" si="873"/>
        <v>0</v>
      </c>
      <c r="R3764" s="1142">
        <f t="shared" si="874"/>
        <v>0</v>
      </c>
      <c r="S3764" s="1142">
        <f t="shared" si="875"/>
        <v>59271.592499999992</v>
      </c>
      <c r="T3764" s="753"/>
      <c r="U3764" s="754"/>
      <c r="V3764" s="755"/>
      <c r="W3764" s="756"/>
      <c r="X3764" s="757"/>
      <c r="Y3764" s="757"/>
      <c r="Z3764" s="758">
        <v>52821</v>
      </c>
      <c r="AA3764" s="759">
        <v>53334</v>
      </c>
      <c r="AB3764" s="757">
        <v>54050</v>
      </c>
      <c r="AC3764" s="760">
        <f t="shared" si="839"/>
        <v>0</v>
      </c>
      <c r="AD3764" s="760">
        <f t="shared" si="840"/>
        <v>0</v>
      </c>
      <c r="AE3764" s="760">
        <f t="shared" si="841"/>
        <v>0</v>
      </c>
      <c r="AF3764" s="761"/>
    </row>
    <row r="3765" spans="1:32" s="752" customFormat="1" ht="33">
      <c r="A3765" s="1136" t="s">
        <v>2277</v>
      </c>
      <c r="B3765" s="1136"/>
      <c r="C3765" s="1136"/>
      <c r="D3765" s="1136" t="s">
        <v>8739</v>
      </c>
      <c r="E3765" s="1137" t="s">
        <v>8740</v>
      </c>
      <c r="F3765" s="1138" t="s">
        <v>8741</v>
      </c>
      <c r="G3765" s="1136" t="s">
        <v>8708</v>
      </c>
      <c r="H3765" s="1139"/>
      <c r="I3765" s="1140">
        <v>1</v>
      </c>
      <c r="J3765" s="1141"/>
      <c r="K3765" s="1136">
        <v>4.2999999999999997E-2</v>
      </c>
      <c r="L3765" s="1136"/>
      <c r="M3765" s="1136"/>
      <c r="N3765" s="1142"/>
      <c r="O3765" s="1142">
        <f t="shared" si="871"/>
        <v>1386470</v>
      </c>
      <c r="P3765" s="1142">
        <f t="shared" si="872"/>
        <v>0</v>
      </c>
      <c r="Q3765" s="1142">
        <f t="shared" si="873"/>
        <v>0</v>
      </c>
      <c r="R3765" s="1142">
        <f t="shared" si="874"/>
        <v>0</v>
      </c>
      <c r="S3765" s="1142">
        <f t="shared" si="875"/>
        <v>59618.209999999992</v>
      </c>
      <c r="T3765" s="753"/>
      <c r="U3765" s="754"/>
      <c r="V3765" s="755"/>
      <c r="W3765" s="756"/>
      <c r="X3765" s="757"/>
      <c r="Y3765" s="757"/>
      <c r="Z3765" s="758">
        <v>50473</v>
      </c>
      <c r="AA3765" s="759">
        <v>50964</v>
      </c>
      <c r="AB3765" s="757">
        <v>51648</v>
      </c>
      <c r="AC3765" s="760">
        <f t="shared" si="839"/>
        <v>0</v>
      </c>
      <c r="AD3765" s="760">
        <f t="shared" si="840"/>
        <v>0</v>
      </c>
      <c r="AE3765" s="760">
        <f t="shared" si="841"/>
        <v>0</v>
      </c>
      <c r="AF3765" s="761"/>
    </row>
    <row r="3766" spans="1:32" s="752" customFormat="1" ht="33">
      <c r="A3766" s="1136" t="s">
        <v>2277</v>
      </c>
      <c r="B3766" s="1136"/>
      <c r="C3766" s="1136"/>
      <c r="D3766" s="1136" t="s">
        <v>8742</v>
      </c>
      <c r="E3766" s="1137" t="s">
        <v>8743</v>
      </c>
      <c r="F3766" s="1138" t="s">
        <v>8744</v>
      </c>
      <c r="G3766" s="1136" t="s">
        <v>8708</v>
      </c>
      <c r="H3766" s="1139"/>
      <c r="I3766" s="1140">
        <v>1</v>
      </c>
      <c r="J3766" s="1141"/>
      <c r="K3766" s="1136">
        <v>3.1E-2</v>
      </c>
      <c r="L3766" s="1136"/>
      <c r="M3766" s="1136"/>
      <c r="N3766" s="1142"/>
      <c r="O3766" s="1142">
        <f t="shared" si="871"/>
        <v>1386470</v>
      </c>
      <c r="P3766" s="1142">
        <f t="shared" si="872"/>
        <v>0</v>
      </c>
      <c r="Q3766" s="1142">
        <f t="shared" si="873"/>
        <v>0</v>
      </c>
      <c r="R3766" s="1142">
        <f t="shared" si="874"/>
        <v>0</v>
      </c>
      <c r="S3766" s="1142">
        <f t="shared" si="875"/>
        <v>42980.57</v>
      </c>
      <c r="T3766" s="753"/>
      <c r="U3766" s="754"/>
      <c r="V3766" s="755"/>
      <c r="W3766" s="756"/>
      <c r="X3766" s="757"/>
      <c r="Y3766" s="757"/>
      <c r="Z3766" s="758">
        <v>36388</v>
      </c>
      <c r="AA3766" s="759">
        <v>36741</v>
      </c>
      <c r="AB3766" s="757">
        <v>37235</v>
      </c>
      <c r="AC3766" s="760">
        <f t="shared" si="839"/>
        <v>0</v>
      </c>
      <c r="AD3766" s="760">
        <f t="shared" si="840"/>
        <v>0</v>
      </c>
      <c r="AE3766" s="760">
        <f t="shared" si="841"/>
        <v>0</v>
      </c>
      <c r="AF3766" s="761"/>
    </row>
    <row r="3767" spans="1:32" s="752" customFormat="1" ht="33">
      <c r="A3767" s="1136" t="s">
        <v>2277</v>
      </c>
      <c r="B3767" s="1136"/>
      <c r="C3767" s="1136"/>
      <c r="D3767" s="1136" t="s">
        <v>8745</v>
      </c>
      <c r="E3767" s="1137" t="s">
        <v>8746</v>
      </c>
      <c r="F3767" s="1138" t="s">
        <v>8747</v>
      </c>
      <c r="G3767" s="1136" t="s">
        <v>8708</v>
      </c>
      <c r="H3767" s="1139"/>
      <c r="I3767" s="1140">
        <v>1</v>
      </c>
      <c r="J3767" s="1141"/>
      <c r="K3767" s="1136">
        <v>2.1000000000000001E-2</v>
      </c>
      <c r="L3767" s="1136"/>
      <c r="M3767" s="1136"/>
      <c r="N3767" s="1142"/>
      <c r="O3767" s="1142">
        <f t="shared" si="871"/>
        <v>1386470</v>
      </c>
      <c r="P3767" s="1142">
        <f t="shared" si="872"/>
        <v>0</v>
      </c>
      <c r="Q3767" s="1142">
        <f t="shared" si="873"/>
        <v>0</v>
      </c>
      <c r="R3767" s="1142">
        <f t="shared" si="874"/>
        <v>0</v>
      </c>
      <c r="S3767" s="1142">
        <f t="shared" si="875"/>
        <v>29115.870000000003</v>
      </c>
      <c r="T3767" s="753"/>
      <c r="U3767" s="754"/>
      <c r="V3767" s="755"/>
      <c r="W3767" s="756"/>
      <c r="X3767" s="757"/>
      <c r="Y3767" s="757"/>
      <c r="Z3767" s="758">
        <v>24650</v>
      </c>
      <c r="AA3767" s="759">
        <v>24889</v>
      </c>
      <c r="AB3767" s="757">
        <v>25223</v>
      </c>
      <c r="AC3767" s="760">
        <f t="shared" si="839"/>
        <v>0</v>
      </c>
      <c r="AD3767" s="760">
        <f t="shared" si="840"/>
        <v>0</v>
      </c>
      <c r="AE3767" s="760">
        <f t="shared" si="841"/>
        <v>0</v>
      </c>
      <c r="AF3767" s="761"/>
    </row>
    <row r="3768" spans="1:32" s="752" customFormat="1" ht="33">
      <c r="A3768" s="1136" t="s">
        <v>2277</v>
      </c>
      <c r="B3768" s="1136"/>
      <c r="C3768" s="1136"/>
      <c r="D3768" s="1136" t="s">
        <v>8748</v>
      </c>
      <c r="E3768" s="1137" t="s">
        <v>8746</v>
      </c>
      <c r="F3768" s="1138" t="s">
        <v>8749</v>
      </c>
      <c r="G3768" s="1136" t="s">
        <v>8708</v>
      </c>
      <c r="H3768" s="1139"/>
      <c r="I3768" s="1140">
        <v>1</v>
      </c>
      <c r="J3768" s="1141"/>
      <c r="K3768" s="1143">
        <f>K3767*0.95</f>
        <v>1.9949999999999999E-2</v>
      </c>
      <c r="L3768" s="1136"/>
      <c r="M3768" s="1136"/>
      <c r="N3768" s="1142"/>
      <c r="O3768" s="1142">
        <f t="shared" si="871"/>
        <v>1386470</v>
      </c>
      <c r="P3768" s="1142">
        <f t="shared" si="872"/>
        <v>0</v>
      </c>
      <c r="Q3768" s="1142">
        <f t="shared" si="873"/>
        <v>0</v>
      </c>
      <c r="R3768" s="1142">
        <f t="shared" si="874"/>
        <v>0</v>
      </c>
      <c r="S3768" s="1142">
        <f t="shared" si="875"/>
        <v>27660.076499999999</v>
      </c>
      <c r="T3768" s="753"/>
      <c r="U3768" s="754"/>
      <c r="V3768" s="755"/>
      <c r="W3768" s="756"/>
      <c r="X3768" s="757"/>
      <c r="Y3768" s="757"/>
      <c r="Z3768" s="758">
        <v>24650</v>
      </c>
      <c r="AA3768" s="759">
        <v>24889</v>
      </c>
      <c r="AB3768" s="757">
        <v>25223</v>
      </c>
      <c r="AC3768" s="760">
        <f t="shared" si="839"/>
        <v>0</v>
      </c>
      <c r="AD3768" s="760">
        <f t="shared" si="840"/>
        <v>0</v>
      </c>
      <c r="AE3768" s="760">
        <f t="shared" si="841"/>
        <v>0</v>
      </c>
      <c r="AF3768" s="761"/>
    </row>
    <row r="3769" spans="1:32" s="752" customFormat="1" ht="33">
      <c r="A3769" s="1136" t="s">
        <v>2277</v>
      </c>
      <c r="B3769" s="1136"/>
      <c r="C3769" s="1136"/>
      <c r="D3769" s="1136" t="s">
        <v>2134</v>
      </c>
      <c r="E3769" s="1137" t="s">
        <v>8750</v>
      </c>
      <c r="F3769" s="1138" t="s">
        <v>8751</v>
      </c>
      <c r="G3769" s="1136" t="s">
        <v>8708</v>
      </c>
      <c r="H3769" s="1139"/>
      <c r="I3769" s="1140">
        <v>1</v>
      </c>
      <c r="J3769" s="1141"/>
      <c r="K3769" s="1136">
        <v>2.1999999999999999E-2</v>
      </c>
      <c r="L3769" s="1136"/>
      <c r="M3769" s="1136"/>
      <c r="N3769" s="1142"/>
      <c r="O3769" s="1142">
        <f t="shared" si="871"/>
        <v>1386470</v>
      </c>
      <c r="P3769" s="1142">
        <f t="shared" si="872"/>
        <v>0</v>
      </c>
      <c r="Q3769" s="1142">
        <f t="shared" si="873"/>
        <v>0</v>
      </c>
      <c r="R3769" s="1142">
        <f t="shared" si="874"/>
        <v>0</v>
      </c>
      <c r="S3769" s="1142">
        <f t="shared" si="875"/>
        <v>30502.339999999997</v>
      </c>
      <c r="T3769" s="753"/>
      <c r="U3769" s="754"/>
      <c r="V3769" s="755"/>
      <c r="W3769" s="756"/>
      <c r="X3769" s="757"/>
      <c r="Y3769" s="757"/>
      <c r="Z3769" s="758">
        <v>25823</v>
      </c>
      <c r="AA3769" s="759">
        <v>26074</v>
      </c>
      <c r="AB3769" s="757">
        <v>26424</v>
      </c>
      <c r="AC3769" s="760">
        <f t="shared" si="839"/>
        <v>0</v>
      </c>
      <c r="AD3769" s="760">
        <f t="shared" si="840"/>
        <v>0</v>
      </c>
      <c r="AE3769" s="760">
        <f t="shared" si="841"/>
        <v>0</v>
      </c>
      <c r="AF3769" s="761"/>
    </row>
    <row r="3770" spans="1:32" s="752" customFormat="1" ht="33">
      <c r="A3770" s="1136" t="s">
        <v>2277</v>
      </c>
      <c r="B3770" s="1136"/>
      <c r="C3770" s="1136"/>
      <c r="D3770" s="1136" t="s">
        <v>2133</v>
      </c>
      <c r="E3770" s="1137" t="s">
        <v>8752</v>
      </c>
      <c r="F3770" s="1138" t="s">
        <v>8753</v>
      </c>
      <c r="G3770" s="1136" t="s">
        <v>8708</v>
      </c>
      <c r="H3770" s="1139"/>
      <c r="I3770" s="1140">
        <v>1</v>
      </c>
      <c r="J3770" s="1141"/>
      <c r="K3770" s="1136">
        <v>1.6E-2</v>
      </c>
      <c r="L3770" s="1136"/>
      <c r="M3770" s="1136"/>
      <c r="N3770" s="1142"/>
      <c r="O3770" s="1142">
        <f t="shared" si="871"/>
        <v>1386470</v>
      </c>
      <c r="P3770" s="1142">
        <f t="shared" si="872"/>
        <v>0</v>
      </c>
      <c r="Q3770" s="1142">
        <f t="shared" si="873"/>
        <v>0</v>
      </c>
      <c r="R3770" s="1142">
        <f t="shared" si="874"/>
        <v>0</v>
      </c>
      <c r="S3770" s="1142">
        <f t="shared" si="875"/>
        <v>22183.52</v>
      </c>
      <c r="T3770" s="753"/>
      <c r="U3770" s="754"/>
      <c r="V3770" s="755"/>
      <c r="W3770" s="756"/>
      <c r="X3770" s="757"/>
      <c r="Y3770" s="757"/>
      <c r="Z3770" s="758">
        <v>18781</v>
      </c>
      <c r="AA3770" s="759">
        <v>18963</v>
      </c>
      <c r="AB3770" s="757">
        <v>19218</v>
      </c>
      <c r="AC3770" s="760">
        <f t="shared" si="839"/>
        <v>0</v>
      </c>
      <c r="AD3770" s="760">
        <f t="shared" si="840"/>
        <v>0</v>
      </c>
      <c r="AE3770" s="760">
        <f t="shared" si="841"/>
        <v>0</v>
      </c>
      <c r="AF3770" s="761"/>
    </row>
    <row r="3771" spans="1:32" s="752" customFormat="1" ht="33">
      <c r="A3771" s="1136" t="s">
        <v>2277</v>
      </c>
      <c r="B3771" s="1136"/>
      <c r="C3771" s="1136"/>
      <c r="D3771" s="1136" t="s">
        <v>2132</v>
      </c>
      <c r="E3771" s="1137" t="s">
        <v>8754</v>
      </c>
      <c r="F3771" s="1138" t="s">
        <v>8755</v>
      </c>
      <c r="G3771" s="1136" t="s">
        <v>8708</v>
      </c>
      <c r="H3771" s="1139"/>
      <c r="I3771" s="1140">
        <v>1</v>
      </c>
      <c r="J3771" s="1141"/>
      <c r="K3771" s="1136">
        <v>1.0999999999999999E-2</v>
      </c>
      <c r="L3771" s="1136"/>
      <c r="M3771" s="1136"/>
      <c r="N3771" s="1142"/>
      <c r="O3771" s="1142">
        <f t="shared" si="871"/>
        <v>1386470</v>
      </c>
      <c r="P3771" s="1142">
        <f t="shared" si="872"/>
        <v>0</v>
      </c>
      <c r="Q3771" s="1142">
        <f t="shared" si="873"/>
        <v>0</v>
      </c>
      <c r="R3771" s="1142">
        <f t="shared" si="874"/>
        <v>0</v>
      </c>
      <c r="S3771" s="1142">
        <f t="shared" si="875"/>
        <v>15251.169999999998</v>
      </c>
      <c r="T3771" s="753"/>
      <c r="U3771" s="754"/>
      <c r="V3771" s="755"/>
      <c r="W3771" s="756"/>
      <c r="X3771" s="757"/>
      <c r="Y3771" s="757"/>
      <c r="Z3771" s="758">
        <v>12912</v>
      </c>
      <c r="AA3771" s="759">
        <v>13037</v>
      </c>
      <c r="AB3771" s="757">
        <v>13212</v>
      </c>
      <c r="AC3771" s="760">
        <f t="shared" si="839"/>
        <v>0</v>
      </c>
      <c r="AD3771" s="760">
        <f t="shared" si="840"/>
        <v>0</v>
      </c>
      <c r="AE3771" s="760">
        <f t="shared" si="841"/>
        <v>0</v>
      </c>
      <c r="AF3771" s="761"/>
    </row>
    <row r="3772" spans="1:32" s="752" customFormat="1" ht="33">
      <c r="A3772" s="1136" t="s">
        <v>2277</v>
      </c>
      <c r="B3772" s="1136"/>
      <c r="C3772" s="1136"/>
      <c r="D3772" s="1136" t="s">
        <v>2131</v>
      </c>
      <c r="E3772" s="1137" t="s">
        <v>8754</v>
      </c>
      <c r="F3772" s="1138" t="s">
        <v>8756</v>
      </c>
      <c r="G3772" s="1136" t="s">
        <v>8708</v>
      </c>
      <c r="H3772" s="1139"/>
      <c r="I3772" s="1140">
        <v>1</v>
      </c>
      <c r="J3772" s="1141"/>
      <c r="K3772" s="1143">
        <f>K3771*0.95</f>
        <v>1.0449999999999999E-2</v>
      </c>
      <c r="L3772" s="1136"/>
      <c r="M3772" s="1136"/>
      <c r="N3772" s="1142"/>
      <c r="O3772" s="1142">
        <f t="shared" si="871"/>
        <v>1386470</v>
      </c>
      <c r="P3772" s="1142">
        <f t="shared" si="872"/>
        <v>0</v>
      </c>
      <c r="Q3772" s="1142">
        <f t="shared" si="873"/>
        <v>0</v>
      </c>
      <c r="R3772" s="1142">
        <f t="shared" si="874"/>
        <v>0</v>
      </c>
      <c r="S3772" s="1142">
        <f t="shared" si="875"/>
        <v>14488.611499999999</v>
      </c>
      <c r="T3772" s="753"/>
      <c r="U3772" s="754"/>
      <c r="V3772" s="755"/>
      <c r="W3772" s="756"/>
      <c r="X3772" s="757"/>
      <c r="Y3772" s="757"/>
      <c r="Z3772" s="758">
        <v>12912</v>
      </c>
      <c r="AA3772" s="759">
        <v>13037</v>
      </c>
      <c r="AB3772" s="757">
        <v>13212</v>
      </c>
      <c r="AC3772" s="760">
        <f t="shared" si="839"/>
        <v>0</v>
      </c>
      <c r="AD3772" s="760">
        <f t="shared" si="840"/>
        <v>0</v>
      </c>
      <c r="AE3772" s="760">
        <f t="shared" si="841"/>
        <v>0</v>
      </c>
      <c r="AF3772" s="761"/>
    </row>
    <row r="3773" spans="1:32" s="752" customFormat="1" ht="33">
      <c r="A3773" s="1136" t="s">
        <v>2277</v>
      </c>
      <c r="B3773" s="1136"/>
      <c r="C3773" s="1136"/>
      <c r="D3773" s="1136" t="s">
        <v>8757</v>
      </c>
      <c r="E3773" s="1137" t="s">
        <v>8758</v>
      </c>
      <c r="F3773" s="1138" t="s">
        <v>8759</v>
      </c>
      <c r="G3773" s="1136" t="s">
        <v>8708</v>
      </c>
      <c r="H3773" s="1139"/>
      <c r="I3773" s="1140">
        <v>1</v>
      </c>
      <c r="J3773" s="1141"/>
      <c r="K3773" s="1136">
        <v>3.1E-2</v>
      </c>
      <c r="L3773" s="1136"/>
      <c r="M3773" s="1136"/>
      <c r="N3773" s="1142"/>
      <c r="O3773" s="1142">
        <f t="shared" si="871"/>
        <v>1386470</v>
      </c>
      <c r="P3773" s="1142">
        <f t="shared" si="872"/>
        <v>0</v>
      </c>
      <c r="Q3773" s="1142">
        <f t="shared" si="873"/>
        <v>0</v>
      </c>
      <c r="R3773" s="1142">
        <f t="shared" si="874"/>
        <v>0</v>
      </c>
      <c r="S3773" s="1142">
        <f t="shared" si="875"/>
        <v>42980.57</v>
      </c>
      <c r="T3773" s="753"/>
      <c r="U3773" s="754"/>
      <c r="V3773" s="755"/>
      <c r="W3773" s="756"/>
      <c r="X3773" s="757"/>
      <c r="Y3773" s="757"/>
      <c r="Z3773" s="758">
        <v>36388</v>
      </c>
      <c r="AA3773" s="759">
        <v>36741</v>
      </c>
      <c r="AB3773" s="757">
        <v>37235</v>
      </c>
      <c r="AC3773" s="760">
        <f t="shared" si="839"/>
        <v>0</v>
      </c>
      <c r="AD3773" s="760">
        <f t="shared" si="840"/>
        <v>0</v>
      </c>
      <c r="AE3773" s="760">
        <f t="shared" si="841"/>
        <v>0</v>
      </c>
      <c r="AF3773" s="761"/>
    </row>
    <row r="3774" spans="1:32" s="752" customFormat="1" ht="33">
      <c r="A3774" s="1136" t="s">
        <v>2277</v>
      </c>
      <c r="B3774" s="1136"/>
      <c r="C3774" s="1136"/>
      <c r="D3774" s="1136" t="s">
        <v>8760</v>
      </c>
      <c r="E3774" s="1137" t="s">
        <v>8761</v>
      </c>
      <c r="F3774" s="1138" t="s">
        <v>8762</v>
      </c>
      <c r="G3774" s="1136" t="s">
        <v>8708</v>
      </c>
      <c r="H3774" s="1139"/>
      <c r="I3774" s="1140">
        <v>1</v>
      </c>
      <c r="J3774" s="1141"/>
      <c r="K3774" s="1136">
        <v>2.3E-2</v>
      </c>
      <c r="L3774" s="1136"/>
      <c r="M3774" s="1136"/>
      <c r="N3774" s="1142"/>
      <c r="O3774" s="1142">
        <f t="shared" si="871"/>
        <v>1386470</v>
      </c>
      <c r="P3774" s="1142">
        <f t="shared" si="872"/>
        <v>0</v>
      </c>
      <c r="Q3774" s="1142">
        <f t="shared" si="873"/>
        <v>0</v>
      </c>
      <c r="R3774" s="1142">
        <f t="shared" si="874"/>
        <v>0</v>
      </c>
      <c r="S3774" s="1142">
        <f t="shared" si="875"/>
        <v>31888.809999999998</v>
      </c>
      <c r="T3774" s="753"/>
      <c r="U3774" s="754"/>
      <c r="V3774" s="755"/>
      <c r="W3774" s="756"/>
      <c r="X3774" s="757"/>
      <c r="Y3774" s="757"/>
      <c r="Z3774" s="758">
        <v>26997</v>
      </c>
      <c r="AA3774" s="759">
        <v>27260</v>
      </c>
      <c r="AB3774" s="757">
        <v>27626</v>
      </c>
      <c r="AC3774" s="760">
        <f t="shared" si="839"/>
        <v>0</v>
      </c>
      <c r="AD3774" s="760">
        <f t="shared" si="840"/>
        <v>0</v>
      </c>
      <c r="AE3774" s="760">
        <f t="shared" si="841"/>
        <v>0</v>
      </c>
      <c r="AF3774" s="761"/>
    </row>
    <row r="3775" spans="1:32" s="752" customFormat="1" ht="33">
      <c r="A3775" s="1136" t="s">
        <v>2277</v>
      </c>
      <c r="B3775" s="1136"/>
      <c r="C3775" s="1136"/>
      <c r="D3775" s="1136" t="s">
        <v>8763</v>
      </c>
      <c r="E3775" s="1137" t="s">
        <v>8764</v>
      </c>
      <c r="F3775" s="1138" t="s">
        <v>8765</v>
      </c>
      <c r="G3775" s="1136" t="s">
        <v>8708</v>
      </c>
      <c r="H3775" s="1139"/>
      <c r="I3775" s="1140">
        <v>1</v>
      </c>
      <c r="J3775" s="1141"/>
      <c r="K3775" s="1136">
        <v>1.4999999999999999E-2</v>
      </c>
      <c r="L3775" s="1136"/>
      <c r="M3775" s="1136"/>
      <c r="N3775" s="1142"/>
      <c r="O3775" s="1142">
        <f t="shared" si="871"/>
        <v>1386470</v>
      </c>
      <c r="P3775" s="1142">
        <f t="shared" si="872"/>
        <v>0</v>
      </c>
      <c r="Q3775" s="1142">
        <f t="shared" si="873"/>
        <v>0</v>
      </c>
      <c r="R3775" s="1142">
        <f t="shared" si="874"/>
        <v>0</v>
      </c>
      <c r="S3775" s="1142">
        <f t="shared" si="875"/>
        <v>20797.05</v>
      </c>
      <c r="T3775" s="753"/>
      <c r="U3775" s="754"/>
      <c r="V3775" s="755"/>
      <c r="W3775" s="756"/>
      <c r="X3775" s="757"/>
      <c r="Y3775" s="757"/>
      <c r="Z3775" s="758">
        <v>17607</v>
      </c>
      <c r="AA3775" s="759">
        <v>17778</v>
      </c>
      <c r="AB3775" s="757">
        <v>18017</v>
      </c>
      <c r="AC3775" s="760">
        <f t="shared" si="839"/>
        <v>0</v>
      </c>
      <c r="AD3775" s="760">
        <f t="shared" si="840"/>
        <v>0</v>
      </c>
      <c r="AE3775" s="760">
        <f t="shared" si="841"/>
        <v>0</v>
      </c>
      <c r="AF3775" s="761"/>
    </row>
    <row r="3776" spans="1:32" s="752" customFormat="1" ht="33">
      <c r="A3776" s="1136" t="s">
        <v>2277</v>
      </c>
      <c r="B3776" s="1136"/>
      <c r="C3776" s="1136"/>
      <c r="D3776" s="1136" t="s">
        <v>8766</v>
      </c>
      <c r="E3776" s="1137" t="s">
        <v>8764</v>
      </c>
      <c r="F3776" s="1138" t="s">
        <v>8767</v>
      </c>
      <c r="G3776" s="1136" t="s">
        <v>8708</v>
      </c>
      <c r="H3776" s="1139"/>
      <c r="I3776" s="1140">
        <v>1</v>
      </c>
      <c r="J3776" s="1141"/>
      <c r="K3776" s="1143">
        <f>K3775*0.95</f>
        <v>1.4249999999999999E-2</v>
      </c>
      <c r="L3776" s="1136"/>
      <c r="M3776" s="1136"/>
      <c r="N3776" s="1142"/>
      <c r="O3776" s="1142">
        <f t="shared" si="871"/>
        <v>1386470</v>
      </c>
      <c r="P3776" s="1142">
        <f t="shared" si="872"/>
        <v>0</v>
      </c>
      <c r="Q3776" s="1142">
        <f t="shared" si="873"/>
        <v>0</v>
      </c>
      <c r="R3776" s="1142">
        <f t="shared" si="874"/>
        <v>0</v>
      </c>
      <c r="S3776" s="1142">
        <f t="shared" si="875"/>
        <v>19757.197499999998</v>
      </c>
      <c r="T3776" s="753"/>
      <c r="U3776" s="754"/>
      <c r="V3776" s="755"/>
      <c r="W3776" s="756"/>
      <c r="X3776" s="757"/>
      <c r="Y3776" s="757"/>
      <c r="Z3776" s="758">
        <v>17607</v>
      </c>
      <c r="AA3776" s="759">
        <v>17778</v>
      </c>
      <c r="AB3776" s="757">
        <v>18017</v>
      </c>
      <c r="AC3776" s="760">
        <f t="shared" si="839"/>
        <v>0</v>
      </c>
      <c r="AD3776" s="760">
        <f t="shared" si="840"/>
        <v>0</v>
      </c>
      <c r="AE3776" s="760">
        <f t="shared" si="841"/>
        <v>0</v>
      </c>
      <c r="AF3776" s="761"/>
    </row>
    <row r="3777" spans="1:32" s="752" customFormat="1" ht="33">
      <c r="A3777" s="1136" t="s">
        <v>2277</v>
      </c>
      <c r="B3777" s="1136"/>
      <c r="C3777" s="1136"/>
      <c r="D3777" s="1136" t="s">
        <v>8757</v>
      </c>
      <c r="E3777" s="1137" t="s">
        <v>8768</v>
      </c>
      <c r="F3777" s="1138" t="s">
        <v>8769</v>
      </c>
      <c r="G3777" s="1136" t="s">
        <v>8708</v>
      </c>
      <c r="H3777" s="1139"/>
      <c r="I3777" s="1140">
        <v>1</v>
      </c>
      <c r="J3777" s="1141"/>
      <c r="K3777" s="1136">
        <v>2.4E-2</v>
      </c>
      <c r="L3777" s="1136"/>
      <c r="M3777" s="1136"/>
      <c r="N3777" s="1142"/>
      <c r="O3777" s="1142">
        <f t="shared" si="871"/>
        <v>1386470</v>
      </c>
      <c r="P3777" s="1142">
        <f t="shared" si="872"/>
        <v>0</v>
      </c>
      <c r="Q3777" s="1142">
        <f t="shared" si="873"/>
        <v>0</v>
      </c>
      <c r="R3777" s="1142">
        <f t="shared" si="874"/>
        <v>0</v>
      </c>
      <c r="S3777" s="1142">
        <f t="shared" si="875"/>
        <v>33275.279999999999</v>
      </c>
      <c r="T3777" s="753"/>
      <c r="U3777" s="754"/>
      <c r="V3777" s="755"/>
      <c r="W3777" s="756"/>
      <c r="X3777" s="757"/>
      <c r="Y3777" s="757"/>
      <c r="Z3777" s="758">
        <v>28171</v>
      </c>
      <c r="AA3777" s="759">
        <v>36741</v>
      </c>
      <c r="AB3777" s="757">
        <v>28827</v>
      </c>
      <c r="AC3777" s="760">
        <f t="shared" si="839"/>
        <v>0</v>
      </c>
      <c r="AD3777" s="760">
        <f t="shared" si="840"/>
        <v>0</v>
      </c>
      <c r="AE3777" s="760">
        <f t="shared" si="841"/>
        <v>0</v>
      </c>
      <c r="AF3777" s="761"/>
    </row>
    <row r="3778" spans="1:32" s="752" customFormat="1" ht="33">
      <c r="A3778" s="1136" t="s">
        <v>2277</v>
      </c>
      <c r="B3778" s="1136"/>
      <c r="C3778" s="1136"/>
      <c r="D3778" s="1136" t="s">
        <v>8760</v>
      </c>
      <c r="E3778" s="1137" t="s">
        <v>8770</v>
      </c>
      <c r="F3778" s="1138" t="s">
        <v>8771</v>
      </c>
      <c r="G3778" s="1136" t="s">
        <v>8708</v>
      </c>
      <c r="H3778" s="1139"/>
      <c r="I3778" s="1140">
        <v>1</v>
      </c>
      <c r="J3778" s="1141"/>
      <c r="K3778" s="1136">
        <v>1.7999999999999999E-2</v>
      </c>
      <c r="L3778" s="1136"/>
      <c r="M3778" s="1136"/>
      <c r="N3778" s="1142"/>
      <c r="O3778" s="1142">
        <f t="shared" si="871"/>
        <v>1386470</v>
      </c>
      <c r="P3778" s="1142">
        <f t="shared" si="872"/>
        <v>0</v>
      </c>
      <c r="Q3778" s="1142">
        <f t="shared" si="873"/>
        <v>0</v>
      </c>
      <c r="R3778" s="1142">
        <f t="shared" si="874"/>
        <v>0</v>
      </c>
      <c r="S3778" s="1142">
        <f t="shared" si="875"/>
        <v>24956.46</v>
      </c>
      <c r="T3778" s="753"/>
      <c r="U3778" s="754"/>
      <c r="V3778" s="755"/>
      <c r="W3778" s="756"/>
      <c r="X3778" s="757"/>
      <c r="Y3778" s="757"/>
      <c r="Z3778" s="758">
        <v>21128</v>
      </c>
      <c r="AA3778" s="759">
        <v>21334</v>
      </c>
      <c r="AB3778" s="757">
        <v>21620</v>
      </c>
      <c r="AC3778" s="760">
        <f t="shared" si="839"/>
        <v>0</v>
      </c>
      <c r="AD3778" s="760">
        <f t="shared" si="840"/>
        <v>0</v>
      </c>
      <c r="AE3778" s="760">
        <f t="shared" si="841"/>
        <v>0</v>
      </c>
      <c r="AF3778" s="761"/>
    </row>
    <row r="3779" spans="1:32" s="752" customFormat="1" ht="33">
      <c r="A3779" s="1136" t="s">
        <v>2277</v>
      </c>
      <c r="B3779" s="1136"/>
      <c r="C3779" s="1136"/>
      <c r="D3779" s="1136" t="s">
        <v>8763</v>
      </c>
      <c r="E3779" s="1137" t="s">
        <v>8772</v>
      </c>
      <c r="F3779" s="1138" t="s">
        <v>8773</v>
      </c>
      <c r="G3779" s="1136" t="s">
        <v>8708</v>
      </c>
      <c r="H3779" s="1139"/>
      <c r="I3779" s="1140">
        <v>1</v>
      </c>
      <c r="J3779" s="1141"/>
      <c r="K3779" s="1136">
        <v>1.0999999999999999E-2</v>
      </c>
      <c r="L3779" s="1136"/>
      <c r="M3779" s="1136"/>
      <c r="N3779" s="1142"/>
      <c r="O3779" s="1142">
        <f t="shared" si="871"/>
        <v>1386470</v>
      </c>
      <c r="P3779" s="1142">
        <f t="shared" si="872"/>
        <v>0</v>
      </c>
      <c r="Q3779" s="1142">
        <f t="shared" si="873"/>
        <v>0</v>
      </c>
      <c r="R3779" s="1142">
        <f t="shared" si="874"/>
        <v>0</v>
      </c>
      <c r="S3779" s="1142">
        <f t="shared" si="875"/>
        <v>15251.169999999998</v>
      </c>
      <c r="T3779" s="753"/>
      <c r="U3779" s="754"/>
      <c r="V3779" s="755"/>
      <c r="W3779" s="756"/>
      <c r="X3779" s="757"/>
      <c r="Y3779" s="757"/>
      <c r="Z3779" s="758">
        <v>12912</v>
      </c>
      <c r="AA3779" s="759">
        <v>13037</v>
      </c>
      <c r="AB3779" s="757">
        <v>13212</v>
      </c>
      <c r="AC3779" s="760">
        <f t="shared" si="839"/>
        <v>0</v>
      </c>
      <c r="AD3779" s="760">
        <f t="shared" si="840"/>
        <v>0</v>
      </c>
      <c r="AE3779" s="760">
        <f t="shared" si="841"/>
        <v>0</v>
      </c>
      <c r="AF3779" s="761"/>
    </row>
    <row r="3780" spans="1:32" s="752" customFormat="1" ht="33">
      <c r="A3780" s="1136" t="s">
        <v>2277</v>
      </c>
      <c r="B3780" s="1136"/>
      <c r="C3780" s="1136"/>
      <c r="D3780" s="1136" t="s">
        <v>8766</v>
      </c>
      <c r="E3780" s="1137" t="s">
        <v>8772</v>
      </c>
      <c r="F3780" s="1138" t="s">
        <v>8774</v>
      </c>
      <c r="G3780" s="1136" t="s">
        <v>8708</v>
      </c>
      <c r="H3780" s="1139"/>
      <c r="I3780" s="1140">
        <v>1</v>
      </c>
      <c r="J3780" s="1141"/>
      <c r="K3780" s="1143">
        <f>K3779*0.95</f>
        <v>1.0449999999999999E-2</v>
      </c>
      <c r="L3780" s="1136"/>
      <c r="M3780" s="1136"/>
      <c r="N3780" s="1142"/>
      <c r="O3780" s="1142">
        <f t="shared" si="871"/>
        <v>1386470</v>
      </c>
      <c r="P3780" s="1142">
        <f t="shared" si="872"/>
        <v>0</v>
      </c>
      <c r="Q3780" s="1142">
        <f t="shared" si="873"/>
        <v>0</v>
      </c>
      <c r="R3780" s="1142">
        <f t="shared" si="874"/>
        <v>0</v>
      </c>
      <c r="S3780" s="1142">
        <f t="shared" si="875"/>
        <v>14488.611499999999</v>
      </c>
      <c r="T3780" s="753"/>
      <c r="U3780" s="754"/>
      <c r="V3780" s="755"/>
      <c r="W3780" s="756"/>
      <c r="X3780" s="757"/>
      <c r="Y3780" s="757"/>
      <c r="Z3780" s="758">
        <v>12912</v>
      </c>
      <c r="AA3780" s="759">
        <v>13037</v>
      </c>
      <c r="AB3780" s="757">
        <v>13212</v>
      </c>
      <c r="AC3780" s="760">
        <f t="shared" si="839"/>
        <v>0</v>
      </c>
      <c r="AD3780" s="760">
        <f t="shared" si="840"/>
        <v>0</v>
      </c>
      <c r="AE3780" s="760">
        <f t="shared" si="841"/>
        <v>0</v>
      </c>
      <c r="AF3780" s="761"/>
    </row>
    <row r="3781" spans="1:32" s="752" customFormat="1" ht="33">
      <c r="A3781" s="1136" t="s">
        <v>2277</v>
      </c>
      <c r="B3781" s="1136"/>
      <c r="C3781" s="1136"/>
      <c r="D3781" s="1136" t="s">
        <v>8775</v>
      </c>
      <c r="E3781" s="1137" t="s">
        <v>8776</v>
      </c>
      <c r="F3781" s="1138" t="s">
        <v>8777</v>
      </c>
      <c r="G3781" s="1136" t="s">
        <v>8708</v>
      </c>
      <c r="H3781" s="1139"/>
      <c r="I3781" s="1140">
        <v>1</v>
      </c>
      <c r="J3781" s="1141"/>
      <c r="K3781" s="1136">
        <v>2.4E-2</v>
      </c>
      <c r="L3781" s="1136"/>
      <c r="M3781" s="1136"/>
      <c r="N3781" s="1142"/>
      <c r="O3781" s="1142">
        <f t="shared" si="871"/>
        <v>1386470</v>
      </c>
      <c r="P3781" s="1142">
        <f t="shared" si="872"/>
        <v>0</v>
      </c>
      <c r="Q3781" s="1142">
        <f t="shared" si="873"/>
        <v>0</v>
      </c>
      <c r="R3781" s="1142">
        <f t="shared" si="874"/>
        <v>0</v>
      </c>
      <c r="S3781" s="1142">
        <f t="shared" si="875"/>
        <v>33275.279999999999</v>
      </c>
      <c r="T3781" s="753"/>
      <c r="U3781" s="754"/>
      <c r="V3781" s="755"/>
      <c r="W3781" s="756"/>
      <c r="X3781" s="757"/>
      <c r="Y3781" s="757"/>
      <c r="Z3781" s="758">
        <v>28171</v>
      </c>
      <c r="AA3781" s="759">
        <v>36741</v>
      </c>
      <c r="AB3781" s="757">
        <v>28827</v>
      </c>
      <c r="AC3781" s="760">
        <f t="shared" si="839"/>
        <v>0</v>
      </c>
      <c r="AD3781" s="760">
        <f t="shared" si="840"/>
        <v>0</v>
      </c>
      <c r="AE3781" s="760">
        <f t="shared" si="841"/>
        <v>0</v>
      </c>
      <c r="AF3781" s="761"/>
    </row>
    <row r="3782" spans="1:32" s="752" customFormat="1" ht="33">
      <c r="A3782" s="1136" t="s">
        <v>2277</v>
      </c>
      <c r="B3782" s="1136"/>
      <c r="C3782" s="1136"/>
      <c r="D3782" s="1136" t="s">
        <v>8778</v>
      </c>
      <c r="E3782" s="1137" t="s">
        <v>8779</v>
      </c>
      <c r="F3782" s="1138" t="s">
        <v>8780</v>
      </c>
      <c r="G3782" s="1136" t="s">
        <v>8708</v>
      </c>
      <c r="H3782" s="1139"/>
      <c r="I3782" s="1140">
        <v>1</v>
      </c>
      <c r="J3782" s="1141"/>
      <c r="K3782" s="1136">
        <v>1.9E-2</v>
      </c>
      <c r="L3782" s="1136"/>
      <c r="M3782" s="1136"/>
      <c r="N3782" s="1142"/>
      <c r="O3782" s="1142">
        <f t="shared" si="871"/>
        <v>1386470</v>
      </c>
      <c r="P3782" s="1142">
        <f t="shared" si="872"/>
        <v>0</v>
      </c>
      <c r="Q3782" s="1142">
        <f t="shared" si="873"/>
        <v>0</v>
      </c>
      <c r="R3782" s="1142">
        <f t="shared" si="874"/>
        <v>0</v>
      </c>
      <c r="S3782" s="1142">
        <f t="shared" si="875"/>
        <v>26342.93</v>
      </c>
      <c r="T3782" s="753"/>
      <c r="U3782" s="754"/>
      <c r="V3782" s="755"/>
      <c r="W3782" s="756"/>
      <c r="X3782" s="757"/>
      <c r="Y3782" s="757"/>
      <c r="Z3782" s="758">
        <v>21128</v>
      </c>
      <c r="AA3782" s="759">
        <v>21334</v>
      </c>
      <c r="AB3782" s="757">
        <v>21620</v>
      </c>
      <c r="AC3782" s="760">
        <f t="shared" si="839"/>
        <v>0</v>
      </c>
      <c r="AD3782" s="760">
        <f t="shared" si="840"/>
        <v>0</v>
      </c>
      <c r="AE3782" s="760">
        <f t="shared" si="841"/>
        <v>0</v>
      </c>
      <c r="AF3782" s="761"/>
    </row>
    <row r="3783" spans="1:32" s="752" customFormat="1" ht="33">
      <c r="A3783" s="1136" t="s">
        <v>2277</v>
      </c>
      <c r="B3783" s="1136"/>
      <c r="C3783" s="1136"/>
      <c r="D3783" s="1136" t="s">
        <v>8781</v>
      </c>
      <c r="E3783" s="1137" t="s">
        <v>8782</v>
      </c>
      <c r="F3783" s="1138" t="s">
        <v>8783</v>
      </c>
      <c r="G3783" s="1136" t="s">
        <v>8708</v>
      </c>
      <c r="H3783" s="1139"/>
      <c r="I3783" s="1140">
        <v>1</v>
      </c>
      <c r="J3783" s="1141"/>
      <c r="K3783" s="1136">
        <v>1.4999999999999999E-2</v>
      </c>
      <c r="L3783" s="1136"/>
      <c r="M3783" s="1136"/>
      <c r="N3783" s="1142"/>
      <c r="O3783" s="1142">
        <f t="shared" si="871"/>
        <v>1386470</v>
      </c>
      <c r="P3783" s="1142">
        <f t="shared" si="872"/>
        <v>0</v>
      </c>
      <c r="Q3783" s="1142">
        <f t="shared" si="873"/>
        <v>0</v>
      </c>
      <c r="R3783" s="1142">
        <f t="shared" si="874"/>
        <v>0</v>
      </c>
      <c r="S3783" s="1142">
        <f t="shared" si="875"/>
        <v>20797.05</v>
      </c>
      <c r="T3783" s="753"/>
      <c r="U3783" s="754"/>
      <c r="V3783" s="755"/>
      <c r="W3783" s="756"/>
      <c r="X3783" s="757"/>
      <c r="Y3783" s="757"/>
      <c r="Z3783" s="758">
        <v>12912</v>
      </c>
      <c r="AA3783" s="759">
        <v>13037</v>
      </c>
      <c r="AB3783" s="757">
        <v>13212</v>
      </c>
      <c r="AC3783" s="760">
        <f t="shared" si="839"/>
        <v>0</v>
      </c>
      <c r="AD3783" s="760">
        <f t="shared" si="840"/>
        <v>0</v>
      </c>
      <c r="AE3783" s="760">
        <f t="shared" si="841"/>
        <v>0</v>
      </c>
      <c r="AF3783" s="761"/>
    </row>
    <row r="3784" spans="1:32" s="752" customFormat="1" ht="33">
      <c r="A3784" s="1136" t="s">
        <v>2277</v>
      </c>
      <c r="B3784" s="1136"/>
      <c r="C3784" s="1136"/>
      <c r="D3784" s="1136" t="s">
        <v>8784</v>
      </c>
      <c r="E3784" s="1137" t="s">
        <v>8782</v>
      </c>
      <c r="F3784" s="1138" t="s">
        <v>8785</v>
      </c>
      <c r="G3784" s="1136" t="s">
        <v>8708</v>
      </c>
      <c r="H3784" s="1139"/>
      <c r="I3784" s="1140">
        <v>1</v>
      </c>
      <c r="J3784" s="1141"/>
      <c r="K3784" s="1143">
        <f>K3783*0.95</f>
        <v>1.4249999999999999E-2</v>
      </c>
      <c r="L3784" s="1136"/>
      <c r="M3784" s="1136"/>
      <c r="N3784" s="1142"/>
      <c r="O3784" s="1142">
        <f t="shared" si="871"/>
        <v>1386470</v>
      </c>
      <c r="P3784" s="1142">
        <f t="shared" si="872"/>
        <v>0</v>
      </c>
      <c r="Q3784" s="1142">
        <f t="shared" si="873"/>
        <v>0</v>
      </c>
      <c r="R3784" s="1142">
        <f t="shared" si="874"/>
        <v>0</v>
      </c>
      <c r="S3784" s="1142">
        <f t="shared" si="875"/>
        <v>19757.197499999998</v>
      </c>
      <c r="T3784" s="753"/>
      <c r="U3784" s="754"/>
      <c r="V3784" s="755"/>
      <c r="W3784" s="756"/>
      <c r="X3784" s="757"/>
      <c r="Y3784" s="757"/>
      <c r="Z3784" s="758">
        <v>12912</v>
      </c>
      <c r="AA3784" s="759">
        <v>13037</v>
      </c>
      <c r="AB3784" s="757">
        <v>13212</v>
      </c>
      <c r="AC3784" s="760">
        <f t="shared" si="839"/>
        <v>0</v>
      </c>
      <c r="AD3784" s="760">
        <f t="shared" si="840"/>
        <v>0</v>
      </c>
      <c r="AE3784" s="760">
        <f t="shared" si="841"/>
        <v>0</v>
      </c>
      <c r="AF3784" s="761"/>
    </row>
    <row r="3785" spans="1:32" s="752" customFormat="1" ht="33">
      <c r="A3785" s="1136" t="s">
        <v>2277</v>
      </c>
      <c r="B3785" s="1136"/>
      <c r="C3785" s="1136"/>
      <c r="D3785" s="1136" t="s">
        <v>8786</v>
      </c>
      <c r="E3785" s="1137" t="s">
        <v>8787</v>
      </c>
      <c r="F3785" s="1138" t="s">
        <v>8788</v>
      </c>
      <c r="G3785" s="1136" t="s">
        <v>8708</v>
      </c>
      <c r="H3785" s="1139"/>
      <c r="I3785" s="1140">
        <v>1</v>
      </c>
      <c r="J3785" s="1141"/>
      <c r="K3785" s="1136">
        <v>2.5999999999999999E-2</v>
      </c>
      <c r="L3785" s="1136"/>
      <c r="M3785" s="1136"/>
      <c r="N3785" s="1142"/>
      <c r="O3785" s="1142">
        <f t="shared" si="871"/>
        <v>1386470</v>
      </c>
      <c r="P3785" s="1142">
        <f t="shared" si="872"/>
        <v>0</v>
      </c>
      <c r="Q3785" s="1142">
        <f t="shared" si="873"/>
        <v>0</v>
      </c>
      <c r="R3785" s="1142">
        <f t="shared" si="874"/>
        <v>0</v>
      </c>
      <c r="S3785" s="1142">
        <f t="shared" si="875"/>
        <v>36048.22</v>
      </c>
      <c r="T3785" s="753"/>
      <c r="U3785" s="754"/>
      <c r="V3785" s="755"/>
      <c r="W3785" s="756"/>
      <c r="X3785" s="757"/>
      <c r="Y3785" s="757"/>
      <c r="Z3785" s="758">
        <v>28171</v>
      </c>
      <c r="AA3785" s="759">
        <v>36741</v>
      </c>
      <c r="AB3785" s="757">
        <v>28827</v>
      </c>
      <c r="AC3785" s="760">
        <f t="shared" si="839"/>
        <v>0</v>
      </c>
      <c r="AD3785" s="760">
        <f t="shared" si="840"/>
        <v>0</v>
      </c>
      <c r="AE3785" s="760">
        <f t="shared" si="841"/>
        <v>0</v>
      </c>
      <c r="AF3785" s="761"/>
    </row>
    <row r="3786" spans="1:32" s="752" customFormat="1" ht="33">
      <c r="A3786" s="1136" t="s">
        <v>2277</v>
      </c>
      <c r="B3786" s="1136"/>
      <c r="C3786" s="1136"/>
      <c r="D3786" s="1136" t="s">
        <v>8789</v>
      </c>
      <c r="E3786" s="1137" t="s">
        <v>8790</v>
      </c>
      <c r="F3786" s="1138" t="s">
        <v>8791</v>
      </c>
      <c r="G3786" s="1136" t="s">
        <v>8708</v>
      </c>
      <c r="H3786" s="1139"/>
      <c r="I3786" s="1140">
        <v>1</v>
      </c>
      <c r="J3786" s="1141"/>
      <c r="K3786" s="1136">
        <v>2.1000000000000001E-2</v>
      </c>
      <c r="L3786" s="1136"/>
      <c r="M3786" s="1136"/>
      <c r="N3786" s="1142"/>
      <c r="O3786" s="1142">
        <f t="shared" si="871"/>
        <v>1386470</v>
      </c>
      <c r="P3786" s="1142">
        <f t="shared" si="872"/>
        <v>0</v>
      </c>
      <c r="Q3786" s="1142">
        <f t="shared" si="873"/>
        <v>0</v>
      </c>
      <c r="R3786" s="1142">
        <f t="shared" si="874"/>
        <v>0</v>
      </c>
      <c r="S3786" s="1142">
        <f t="shared" si="875"/>
        <v>29115.870000000003</v>
      </c>
      <c r="T3786" s="753"/>
      <c r="U3786" s="754"/>
      <c r="V3786" s="755"/>
      <c r="W3786" s="756"/>
      <c r="X3786" s="757"/>
      <c r="Y3786" s="757"/>
      <c r="Z3786" s="758">
        <v>21128</v>
      </c>
      <c r="AA3786" s="759">
        <v>21334</v>
      </c>
      <c r="AB3786" s="757">
        <v>21620</v>
      </c>
      <c r="AC3786" s="760">
        <f t="shared" si="839"/>
        <v>0</v>
      </c>
      <c r="AD3786" s="760">
        <f t="shared" si="840"/>
        <v>0</v>
      </c>
      <c r="AE3786" s="760">
        <f t="shared" si="841"/>
        <v>0</v>
      </c>
      <c r="AF3786" s="761"/>
    </row>
    <row r="3787" spans="1:32" s="752" customFormat="1" ht="33">
      <c r="A3787" s="1136" t="s">
        <v>2277</v>
      </c>
      <c r="B3787" s="1136"/>
      <c r="C3787" s="1136"/>
      <c r="D3787" s="1136" t="s">
        <v>8792</v>
      </c>
      <c r="E3787" s="1137" t="s">
        <v>8793</v>
      </c>
      <c r="F3787" s="1138" t="s">
        <v>8794</v>
      </c>
      <c r="G3787" s="1136" t="s">
        <v>8708</v>
      </c>
      <c r="H3787" s="1139"/>
      <c r="I3787" s="1140">
        <v>1</v>
      </c>
      <c r="J3787" s="1141"/>
      <c r="K3787" s="1136">
        <v>1.7000000000000001E-2</v>
      </c>
      <c r="L3787" s="1136"/>
      <c r="M3787" s="1136"/>
      <c r="N3787" s="1142"/>
      <c r="O3787" s="1142">
        <f t="shared" si="871"/>
        <v>1386470</v>
      </c>
      <c r="P3787" s="1142">
        <f t="shared" si="872"/>
        <v>0</v>
      </c>
      <c r="Q3787" s="1142">
        <f t="shared" si="873"/>
        <v>0</v>
      </c>
      <c r="R3787" s="1142">
        <f t="shared" si="874"/>
        <v>0</v>
      </c>
      <c r="S3787" s="1142">
        <f t="shared" si="875"/>
        <v>23569.99</v>
      </c>
      <c r="T3787" s="753"/>
      <c r="U3787" s="754"/>
      <c r="V3787" s="755"/>
      <c r="W3787" s="756"/>
      <c r="X3787" s="757"/>
      <c r="Y3787" s="757"/>
      <c r="Z3787" s="758">
        <v>12912</v>
      </c>
      <c r="AA3787" s="759">
        <v>13037</v>
      </c>
      <c r="AB3787" s="757">
        <v>13212</v>
      </c>
      <c r="AC3787" s="760">
        <f t="shared" si="839"/>
        <v>0</v>
      </c>
      <c r="AD3787" s="760">
        <f t="shared" si="840"/>
        <v>0</v>
      </c>
      <c r="AE3787" s="760">
        <f t="shared" si="841"/>
        <v>0</v>
      </c>
      <c r="AF3787" s="761"/>
    </row>
    <row r="3788" spans="1:32" s="752" customFormat="1" ht="33">
      <c r="A3788" s="1136" t="s">
        <v>2277</v>
      </c>
      <c r="B3788" s="1136"/>
      <c r="C3788" s="1136"/>
      <c r="D3788" s="1136" t="s">
        <v>8795</v>
      </c>
      <c r="E3788" s="1137" t="s">
        <v>8793</v>
      </c>
      <c r="F3788" s="1138" t="s">
        <v>8796</v>
      </c>
      <c r="G3788" s="1136" t="s">
        <v>8708</v>
      </c>
      <c r="H3788" s="1139"/>
      <c r="I3788" s="1140">
        <v>1</v>
      </c>
      <c r="J3788" s="1141"/>
      <c r="K3788" s="1143">
        <f>K3787*0.95</f>
        <v>1.6150000000000001E-2</v>
      </c>
      <c r="L3788" s="1136"/>
      <c r="M3788" s="1136"/>
      <c r="N3788" s="1142"/>
      <c r="O3788" s="1142">
        <f t="shared" si="871"/>
        <v>1386470</v>
      </c>
      <c r="P3788" s="1142">
        <f t="shared" si="872"/>
        <v>0</v>
      </c>
      <c r="Q3788" s="1142">
        <f t="shared" si="873"/>
        <v>0</v>
      </c>
      <c r="R3788" s="1142">
        <f t="shared" si="874"/>
        <v>0</v>
      </c>
      <c r="S3788" s="1142">
        <f t="shared" si="875"/>
        <v>22391.4905</v>
      </c>
      <c r="T3788" s="753"/>
      <c r="U3788" s="754"/>
      <c r="V3788" s="755"/>
      <c r="W3788" s="756"/>
      <c r="X3788" s="757"/>
      <c r="Y3788" s="757"/>
      <c r="Z3788" s="758">
        <v>12912</v>
      </c>
      <c r="AA3788" s="759">
        <v>13037</v>
      </c>
      <c r="AB3788" s="757">
        <v>13212</v>
      </c>
      <c r="AC3788" s="760">
        <f t="shared" si="839"/>
        <v>0</v>
      </c>
      <c r="AD3788" s="760">
        <f t="shared" si="840"/>
        <v>0</v>
      </c>
      <c r="AE3788" s="760">
        <f t="shared" si="841"/>
        <v>0</v>
      </c>
      <c r="AF3788" s="761"/>
    </row>
    <row r="3789" spans="1:32" s="752" customFormat="1" ht="33">
      <c r="A3789" s="1136" t="s">
        <v>2277</v>
      </c>
      <c r="B3789" s="1136"/>
      <c r="C3789" s="1136"/>
      <c r="D3789" s="1136" t="s">
        <v>8797</v>
      </c>
      <c r="E3789" s="1137" t="s">
        <v>8798</v>
      </c>
      <c r="F3789" s="1138" t="s">
        <v>8799</v>
      </c>
      <c r="G3789" s="1136" t="s">
        <v>8708</v>
      </c>
      <c r="H3789" s="1139"/>
      <c r="I3789" s="1140">
        <v>1</v>
      </c>
      <c r="J3789" s="1141"/>
      <c r="K3789" s="1136">
        <v>2.5000000000000001E-2</v>
      </c>
      <c r="L3789" s="1136"/>
      <c r="M3789" s="1136"/>
      <c r="N3789" s="1142"/>
      <c r="O3789" s="1142">
        <f t="shared" si="871"/>
        <v>1386470</v>
      </c>
      <c r="P3789" s="1142">
        <f t="shared" si="872"/>
        <v>0</v>
      </c>
      <c r="Q3789" s="1142">
        <f t="shared" si="873"/>
        <v>0</v>
      </c>
      <c r="R3789" s="1142">
        <f t="shared" si="874"/>
        <v>0</v>
      </c>
      <c r="S3789" s="1142">
        <f t="shared" si="875"/>
        <v>34661.75</v>
      </c>
      <c r="T3789" s="753"/>
      <c r="U3789" s="754"/>
      <c r="V3789" s="755"/>
      <c r="W3789" s="756"/>
      <c r="X3789" s="757"/>
      <c r="Y3789" s="757"/>
      <c r="Z3789" s="758">
        <v>28171</v>
      </c>
      <c r="AA3789" s="759">
        <v>36741</v>
      </c>
      <c r="AB3789" s="757">
        <v>28827</v>
      </c>
      <c r="AC3789" s="760">
        <f t="shared" si="839"/>
        <v>0</v>
      </c>
      <c r="AD3789" s="760">
        <f t="shared" si="840"/>
        <v>0</v>
      </c>
      <c r="AE3789" s="760">
        <f t="shared" si="841"/>
        <v>0</v>
      </c>
      <c r="AF3789" s="761"/>
    </row>
    <row r="3790" spans="1:32" s="752" customFormat="1" ht="33">
      <c r="A3790" s="1136" t="s">
        <v>2277</v>
      </c>
      <c r="B3790" s="1136"/>
      <c r="C3790" s="1136"/>
      <c r="D3790" s="1136" t="s">
        <v>8800</v>
      </c>
      <c r="E3790" s="1137" t="s">
        <v>8801</v>
      </c>
      <c r="F3790" s="1138" t="s">
        <v>8802</v>
      </c>
      <c r="G3790" s="1136" t="s">
        <v>8708</v>
      </c>
      <c r="H3790" s="1139"/>
      <c r="I3790" s="1140">
        <v>1</v>
      </c>
      <c r="J3790" s="1141"/>
      <c r="K3790" s="1136">
        <v>0.02</v>
      </c>
      <c r="L3790" s="1136"/>
      <c r="M3790" s="1136"/>
      <c r="N3790" s="1142"/>
      <c r="O3790" s="1142">
        <f t="shared" si="871"/>
        <v>1386470</v>
      </c>
      <c r="P3790" s="1142">
        <f t="shared" si="872"/>
        <v>0</v>
      </c>
      <c r="Q3790" s="1142">
        <f t="shared" si="873"/>
        <v>0</v>
      </c>
      <c r="R3790" s="1142">
        <f t="shared" si="874"/>
        <v>0</v>
      </c>
      <c r="S3790" s="1142">
        <f t="shared" si="875"/>
        <v>27729.4</v>
      </c>
      <c r="T3790" s="753"/>
      <c r="U3790" s="754"/>
      <c r="V3790" s="755"/>
      <c r="W3790" s="756"/>
      <c r="X3790" s="757"/>
      <c r="Y3790" s="757"/>
      <c r="Z3790" s="758">
        <v>21128</v>
      </c>
      <c r="AA3790" s="759">
        <v>21334</v>
      </c>
      <c r="AB3790" s="757">
        <v>21620</v>
      </c>
      <c r="AC3790" s="760">
        <f t="shared" si="839"/>
        <v>0</v>
      </c>
      <c r="AD3790" s="760">
        <f t="shared" si="840"/>
        <v>0</v>
      </c>
      <c r="AE3790" s="760">
        <f t="shared" si="841"/>
        <v>0</v>
      </c>
      <c r="AF3790" s="761"/>
    </row>
    <row r="3791" spans="1:32" s="752" customFormat="1" ht="33">
      <c r="A3791" s="1136" t="s">
        <v>2277</v>
      </c>
      <c r="B3791" s="1136"/>
      <c r="C3791" s="1136"/>
      <c r="D3791" s="1136" t="s">
        <v>8803</v>
      </c>
      <c r="E3791" s="1137" t="s">
        <v>8804</v>
      </c>
      <c r="F3791" s="1138" t="s">
        <v>8805</v>
      </c>
      <c r="G3791" s="1136" t="s">
        <v>8708</v>
      </c>
      <c r="H3791" s="1139"/>
      <c r="I3791" s="1140">
        <v>1</v>
      </c>
      <c r="J3791" s="1141"/>
      <c r="K3791" s="1136">
        <v>1.6E-2</v>
      </c>
      <c r="L3791" s="1136"/>
      <c r="M3791" s="1136"/>
      <c r="N3791" s="1142"/>
      <c r="O3791" s="1142">
        <f t="shared" si="871"/>
        <v>1386470</v>
      </c>
      <c r="P3791" s="1142">
        <f t="shared" si="872"/>
        <v>0</v>
      </c>
      <c r="Q3791" s="1142">
        <f t="shared" si="873"/>
        <v>0</v>
      </c>
      <c r="R3791" s="1142">
        <f t="shared" si="874"/>
        <v>0</v>
      </c>
      <c r="S3791" s="1142">
        <f t="shared" si="875"/>
        <v>22183.52</v>
      </c>
      <c r="T3791" s="753"/>
      <c r="U3791" s="754"/>
      <c r="V3791" s="755"/>
      <c r="W3791" s="756"/>
      <c r="X3791" s="757"/>
      <c r="Y3791" s="757"/>
      <c r="Z3791" s="758">
        <v>12912</v>
      </c>
      <c r="AA3791" s="759">
        <v>13037</v>
      </c>
      <c r="AB3791" s="757">
        <v>13212</v>
      </c>
      <c r="AC3791" s="760">
        <f t="shared" si="839"/>
        <v>0</v>
      </c>
      <c r="AD3791" s="760">
        <f t="shared" si="840"/>
        <v>0</v>
      </c>
      <c r="AE3791" s="760">
        <f t="shared" si="841"/>
        <v>0</v>
      </c>
      <c r="AF3791" s="761"/>
    </row>
    <row r="3792" spans="1:32" s="752" customFormat="1" ht="33">
      <c r="A3792" s="1136" t="s">
        <v>2277</v>
      </c>
      <c r="B3792" s="1136"/>
      <c r="C3792" s="1136"/>
      <c r="D3792" s="1136" t="s">
        <v>8806</v>
      </c>
      <c r="E3792" s="1137" t="s">
        <v>8804</v>
      </c>
      <c r="F3792" s="1138" t="s">
        <v>8807</v>
      </c>
      <c r="G3792" s="1136" t="s">
        <v>8708</v>
      </c>
      <c r="H3792" s="1139"/>
      <c r="I3792" s="1140">
        <v>1</v>
      </c>
      <c r="J3792" s="1141"/>
      <c r="K3792" s="1143">
        <f>K3791*0.95</f>
        <v>1.52E-2</v>
      </c>
      <c r="L3792" s="1136"/>
      <c r="M3792" s="1136"/>
      <c r="N3792" s="1142"/>
      <c r="O3792" s="1142">
        <f t="shared" si="871"/>
        <v>1386470</v>
      </c>
      <c r="P3792" s="1142">
        <f t="shared" si="872"/>
        <v>0</v>
      </c>
      <c r="Q3792" s="1142">
        <f t="shared" si="873"/>
        <v>0</v>
      </c>
      <c r="R3792" s="1142">
        <f t="shared" si="874"/>
        <v>0</v>
      </c>
      <c r="S3792" s="1142">
        <f t="shared" si="875"/>
        <v>21074.344000000001</v>
      </c>
      <c r="T3792" s="753"/>
      <c r="U3792" s="754"/>
      <c r="V3792" s="755"/>
      <c r="W3792" s="756"/>
      <c r="X3792" s="757"/>
      <c r="Y3792" s="757"/>
      <c r="Z3792" s="758">
        <v>12912</v>
      </c>
      <c r="AA3792" s="759">
        <v>13037</v>
      </c>
      <c r="AB3792" s="757">
        <v>13212</v>
      </c>
      <c r="AC3792" s="760">
        <f t="shared" si="839"/>
        <v>0</v>
      </c>
      <c r="AD3792" s="760">
        <f t="shared" si="840"/>
        <v>0</v>
      </c>
      <c r="AE3792" s="760">
        <f t="shared" si="841"/>
        <v>0</v>
      </c>
      <c r="AF3792" s="761"/>
    </row>
    <row r="3793" spans="1:32" s="725" customFormat="1" ht="15.75" customHeight="1">
      <c r="A3793" s="991"/>
      <c r="B3793" s="991"/>
      <c r="C3793" s="991"/>
      <c r="D3793" s="1051"/>
      <c r="E3793" s="1051" t="s">
        <v>8808</v>
      </c>
      <c r="F3793" s="1052" t="s">
        <v>8809</v>
      </c>
      <c r="G3793" s="1051"/>
      <c r="H3793" s="1051"/>
      <c r="I3793" s="1051"/>
      <c r="J3793" s="995"/>
      <c r="K3793" s="991"/>
      <c r="L3793" s="991"/>
      <c r="M3793" s="991"/>
      <c r="N3793" s="1053"/>
      <c r="O3793" s="1053"/>
      <c r="P3793" s="1053"/>
      <c r="Q3793" s="1053"/>
      <c r="R3793" s="1053"/>
      <c r="S3793" s="1053"/>
      <c r="T3793" s="733"/>
      <c r="U3793" s="734"/>
      <c r="V3793" s="734"/>
      <c r="W3793" s="772"/>
      <c r="X3793" s="772"/>
      <c r="Y3793" s="738"/>
      <c r="Z3793" s="738"/>
      <c r="AA3793" s="738"/>
      <c r="AB3793" s="738"/>
      <c r="AC3793" s="724"/>
      <c r="AD3793" s="738"/>
      <c r="AE3793" s="738"/>
      <c r="AF3793" s="738"/>
    </row>
    <row r="3794" spans="1:32" s="725" customFormat="1" ht="33" customHeight="1" outlineLevel="1">
      <c r="A3794" s="991"/>
      <c r="B3794" s="991"/>
      <c r="C3794" s="991"/>
      <c r="D3794" s="1051"/>
      <c r="E3794" s="1051" t="s">
        <v>8810</v>
      </c>
      <c r="F3794" s="1052" t="s">
        <v>8811</v>
      </c>
      <c r="G3794" s="991"/>
      <c r="H3794" s="1054"/>
      <c r="I3794" s="998"/>
      <c r="J3794" s="995"/>
      <c r="K3794" s="991"/>
      <c r="L3794" s="991"/>
      <c r="M3794" s="991"/>
      <c r="N3794" s="996"/>
      <c r="O3794" s="996"/>
      <c r="P3794" s="1056"/>
      <c r="Q3794" s="1057"/>
      <c r="R3794" s="996">
        <f t="shared" ref="R3794:R3805" si="876">+$I3794*$J3794*$N3794</f>
        <v>0</v>
      </c>
      <c r="S3794" s="996">
        <f>+($K3794*O3794)+($L3794*P3794)+($M3794*Q3794)</f>
        <v>0</v>
      </c>
      <c r="T3794" s="718"/>
      <c r="U3794" s="719"/>
      <c r="V3794" s="719"/>
      <c r="W3794" s="773"/>
      <c r="X3794" s="773"/>
      <c r="Y3794" s="724"/>
      <c r="Z3794" s="724"/>
      <c r="AA3794" s="724"/>
      <c r="AB3794" s="724"/>
      <c r="AC3794" s="724"/>
      <c r="AD3794" s="724"/>
      <c r="AE3794" s="724"/>
      <c r="AF3794" s="724"/>
    </row>
    <row r="3795" spans="1:32" s="725" customFormat="1" ht="15.75" customHeight="1" outlineLevel="1">
      <c r="A3795" s="991"/>
      <c r="B3795" s="991"/>
      <c r="C3795" s="991"/>
      <c r="D3795" s="991" t="s">
        <v>8812</v>
      </c>
      <c r="E3795" s="1152" t="s">
        <v>8813</v>
      </c>
      <c r="F3795" s="994" t="s">
        <v>8814</v>
      </c>
      <c r="G3795" s="991" t="s">
        <v>906</v>
      </c>
      <c r="H3795" s="1059" t="s">
        <v>1022</v>
      </c>
      <c r="I3795" s="998">
        <v>1</v>
      </c>
      <c r="J3795" s="995">
        <v>0.28999999999999998</v>
      </c>
      <c r="K3795" s="991"/>
      <c r="L3795" s="991"/>
      <c r="M3795" s="991"/>
      <c r="N3795" s="996">
        <f t="shared" ref="N3795:N3805" si="877">+VLOOKUP($H3795,DGNC1,8)</f>
        <v>229350</v>
      </c>
      <c r="O3795" s="996">
        <f>+IFERROR(VLOOKUP($A3795,CM,10,0),0)</f>
        <v>0</v>
      </c>
      <c r="P3795" s="996">
        <f>+IFERROR(VLOOKUP($B3795,CM,10,0),0)</f>
        <v>0</v>
      </c>
      <c r="Q3795" s="996">
        <f>+IFERROR(VLOOKUP($C3795,CM,10,0),0)</f>
        <v>0</v>
      </c>
      <c r="R3795" s="996">
        <f t="shared" si="876"/>
        <v>66511.5</v>
      </c>
      <c r="S3795" s="996">
        <f>+($K3795*O3795)+($L3795*P3795)+($M3795*Q3795)</f>
        <v>0</v>
      </c>
      <c r="T3795" s="718"/>
      <c r="U3795" s="719"/>
      <c r="V3795" s="719"/>
      <c r="W3795" s="773"/>
      <c r="X3795" s="773"/>
      <c r="Y3795" s="724"/>
      <c r="Z3795" s="724"/>
      <c r="AA3795" s="724"/>
      <c r="AB3795" s="724"/>
      <c r="AC3795" s="724"/>
      <c r="AD3795" s="724"/>
      <c r="AE3795" s="724"/>
      <c r="AF3795" s="724"/>
    </row>
    <row r="3796" spans="1:32" s="725" customFormat="1" ht="15.75" customHeight="1" outlineLevel="1">
      <c r="A3796" s="991"/>
      <c r="B3796" s="991"/>
      <c r="C3796" s="991"/>
      <c r="D3796" s="991" t="s">
        <v>8815</v>
      </c>
      <c r="E3796" s="1152" t="s">
        <v>8816</v>
      </c>
      <c r="F3796" s="994" t="s">
        <v>8817</v>
      </c>
      <c r="G3796" s="991" t="s">
        <v>3059</v>
      </c>
      <c r="H3796" s="1059" t="s">
        <v>1022</v>
      </c>
      <c r="I3796" s="998">
        <v>1</v>
      </c>
      <c r="J3796" s="995">
        <v>0.32</v>
      </c>
      <c r="K3796" s="991"/>
      <c r="L3796" s="991"/>
      <c r="M3796" s="991"/>
      <c r="N3796" s="996">
        <f t="shared" si="877"/>
        <v>229350</v>
      </c>
      <c r="O3796" s="996">
        <f>+IFERROR(VLOOKUP($A3796,CM,10,0),0)</f>
        <v>0</v>
      </c>
      <c r="P3796" s="996">
        <f>+IFERROR(VLOOKUP($B3796,CM,10,0),0)</f>
        <v>0</v>
      </c>
      <c r="Q3796" s="996">
        <f>+IFERROR(VLOOKUP($C3796,CM,10,0),0)</f>
        <v>0</v>
      </c>
      <c r="R3796" s="996">
        <f t="shared" si="876"/>
        <v>73392</v>
      </c>
      <c r="S3796" s="996">
        <f>+($K3796*O3796)+($L3796*P3796)+($M3796*Q3796)</f>
        <v>0</v>
      </c>
      <c r="T3796" s="718"/>
      <c r="U3796" s="719"/>
      <c r="V3796" s="719"/>
      <c r="W3796" s="773"/>
      <c r="X3796" s="773"/>
      <c r="Y3796" s="724"/>
      <c r="Z3796" s="724"/>
      <c r="AA3796" s="724"/>
      <c r="AB3796" s="724"/>
      <c r="AC3796" s="724"/>
      <c r="AD3796" s="724"/>
      <c r="AE3796" s="724"/>
      <c r="AF3796" s="724"/>
    </row>
    <row r="3797" spans="1:32" s="725" customFormat="1" ht="15.75" customHeight="1" outlineLevel="1">
      <c r="A3797" s="991"/>
      <c r="B3797" s="991"/>
      <c r="C3797" s="991"/>
      <c r="D3797" s="991" t="s">
        <v>8818</v>
      </c>
      <c r="E3797" s="1152" t="s">
        <v>8819</v>
      </c>
      <c r="F3797" s="994" t="s">
        <v>8820</v>
      </c>
      <c r="G3797" s="991" t="s">
        <v>3059</v>
      </c>
      <c r="H3797" s="1059" t="s">
        <v>1022</v>
      </c>
      <c r="I3797" s="998">
        <v>1</v>
      </c>
      <c r="J3797" s="995">
        <v>0.41</v>
      </c>
      <c r="K3797" s="991"/>
      <c r="L3797" s="991"/>
      <c r="M3797" s="991"/>
      <c r="N3797" s="996">
        <f t="shared" si="877"/>
        <v>229350</v>
      </c>
      <c r="O3797" s="996">
        <f>+IFERROR(VLOOKUP($A3797,CM,10,0),0)</f>
        <v>0</v>
      </c>
      <c r="P3797" s="996">
        <f>+IFERROR(VLOOKUP($B3797,CM,10,0),0)</f>
        <v>0</v>
      </c>
      <c r="Q3797" s="996">
        <f>+IFERROR(VLOOKUP($C3797,CM,10,0),0)</f>
        <v>0</v>
      </c>
      <c r="R3797" s="996">
        <f t="shared" si="876"/>
        <v>94033.5</v>
      </c>
      <c r="S3797" s="996">
        <f>+($K3797*O3797)+($L3797*P3797)+($M3797*Q3797)</f>
        <v>0</v>
      </c>
      <c r="T3797" s="718"/>
      <c r="U3797" s="719"/>
      <c r="V3797" s="719"/>
      <c r="W3797" s="773"/>
      <c r="X3797" s="773"/>
      <c r="Y3797" s="724"/>
      <c r="Z3797" s="724"/>
      <c r="AA3797" s="724"/>
      <c r="AB3797" s="724"/>
      <c r="AC3797" s="724"/>
      <c r="AD3797" s="724"/>
      <c r="AE3797" s="724"/>
      <c r="AF3797" s="724"/>
    </row>
    <row r="3798" spans="1:32" s="725" customFormat="1" ht="15.75" customHeight="1" outlineLevel="1">
      <c r="A3798" s="991"/>
      <c r="B3798" s="991"/>
      <c r="C3798" s="991"/>
      <c r="D3798" s="991" t="s">
        <v>8821</v>
      </c>
      <c r="E3798" s="1152" t="s">
        <v>8822</v>
      </c>
      <c r="F3798" s="994" t="s">
        <v>8823</v>
      </c>
      <c r="G3798" s="991" t="s">
        <v>3059</v>
      </c>
      <c r="H3798" s="1059" t="s">
        <v>1022</v>
      </c>
      <c r="I3798" s="998">
        <v>1</v>
      </c>
      <c r="J3798" s="995">
        <v>0.38</v>
      </c>
      <c r="K3798" s="991"/>
      <c r="L3798" s="991"/>
      <c r="M3798" s="991"/>
      <c r="N3798" s="996">
        <f t="shared" si="877"/>
        <v>229350</v>
      </c>
      <c r="O3798" s="996">
        <f>+IFERROR(VLOOKUP($A3798,CM,10,0),0)</f>
        <v>0</v>
      </c>
      <c r="P3798" s="996">
        <f>+IFERROR(VLOOKUP($B3798,CM,10,0),0)</f>
        <v>0</v>
      </c>
      <c r="Q3798" s="996">
        <f>+IFERROR(VLOOKUP($C3798,CM,10,0),0)</f>
        <v>0</v>
      </c>
      <c r="R3798" s="996">
        <f t="shared" si="876"/>
        <v>87153</v>
      </c>
      <c r="S3798" s="996">
        <f>+($K3798*O3798)+($L3798*P3798)+($M3798*Q3798)</f>
        <v>0</v>
      </c>
      <c r="T3798" s="718"/>
      <c r="U3798" s="719"/>
      <c r="V3798" s="719"/>
      <c r="W3798" s="773"/>
      <c r="X3798" s="773"/>
      <c r="Y3798" s="724"/>
      <c r="Z3798" s="724"/>
      <c r="AA3798" s="724"/>
      <c r="AB3798" s="724"/>
      <c r="AC3798" s="724"/>
      <c r="AD3798" s="724"/>
      <c r="AE3798" s="724"/>
      <c r="AF3798" s="724"/>
    </row>
    <row r="3799" spans="1:32" s="725" customFormat="1" ht="15.75" customHeight="1" outlineLevel="1">
      <c r="A3799" s="991"/>
      <c r="B3799" s="991"/>
      <c r="C3799" s="991"/>
      <c r="D3799" s="991" t="s">
        <v>8824</v>
      </c>
      <c r="E3799" s="1152" t="s">
        <v>8825</v>
      </c>
      <c r="F3799" s="994" t="s">
        <v>8826</v>
      </c>
      <c r="G3799" s="991" t="s">
        <v>3059</v>
      </c>
      <c r="H3799" s="1059" t="s">
        <v>1022</v>
      </c>
      <c r="I3799" s="998">
        <v>1</v>
      </c>
      <c r="J3799" s="995">
        <v>0.45</v>
      </c>
      <c r="K3799" s="991"/>
      <c r="L3799" s="991"/>
      <c r="M3799" s="991"/>
      <c r="N3799" s="996">
        <f t="shared" si="877"/>
        <v>229350</v>
      </c>
      <c r="O3799" s="996"/>
      <c r="P3799" s="996"/>
      <c r="Q3799" s="996"/>
      <c r="R3799" s="996">
        <f t="shared" si="876"/>
        <v>103207.5</v>
      </c>
      <c r="S3799" s="996"/>
      <c r="T3799" s="718"/>
      <c r="U3799" s="719"/>
      <c r="V3799" s="719"/>
      <c r="W3799" s="773"/>
      <c r="X3799" s="773"/>
      <c r="Y3799" s="724"/>
      <c r="Z3799" s="724"/>
      <c r="AA3799" s="724"/>
      <c r="AB3799" s="724"/>
      <c r="AC3799" s="724"/>
      <c r="AD3799" s="724"/>
      <c r="AE3799" s="724"/>
      <c r="AF3799" s="724"/>
    </row>
    <row r="3800" spans="1:32" s="725" customFormat="1" ht="15.75" customHeight="1" outlineLevel="1">
      <c r="A3800" s="991"/>
      <c r="B3800" s="991"/>
      <c r="C3800" s="991"/>
      <c r="D3800" s="991" t="s">
        <v>8827</v>
      </c>
      <c r="E3800" s="1152" t="s">
        <v>8828</v>
      </c>
      <c r="F3800" s="994" t="s">
        <v>8829</v>
      </c>
      <c r="G3800" s="991" t="s">
        <v>3059</v>
      </c>
      <c r="H3800" s="1059" t="s">
        <v>1022</v>
      </c>
      <c r="I3800" s="998">
        <v>1</v>
      </c>
      <c r="J3800" s="995">
        <v>0.42</v>
      </c>
      <c r="K3800" s="991"/>
      <c r="L3800" s="991"/>
      <c r="M3800" s="991"/>
      <c r="N3800" s="996">
        <f t="shared" si="877"/>
        <v>229350</v>
      </c>
      <c r="O3800" s="996">
        <f>+IFERROR(VLOOKUP($A3800,CM,10,0),0)</f>
        <v>0</v>
      </c>
      <c r="P3800" s="996">
        <f>+IFERROR(VLOOKUP($B3800,CM,10,0),0)</f>
        <v>0</v>
      </c>
      <c r="Q3800" s="996">
        <f>+IFERROR(VLOOKUP($C3800,CM,10,0),0)</f>
        <v>0</v>
      </c>
      <c r="R3800" s="996">
        <f t="shared" si="876"/>
        <v>96327</v>
      </c>
      <c r="S3800" s="996">
        <f>+($K3800*O3800)+($L3800*P3800)+($M3800*Q3800)</f>
        <v>0</v>
      </c>
      <c r="T3800" s="718"/>
      <c r="U3800" s="719"/>
      <c r="V3800" s="719"/>
      <c r="W3800" s="773"/>
      <c r="X3800" s="773"/>
      <c r="Y3800" s="724"/>
      <c r="Z3800" s="724"/>
      <c r="AA3800" s="724"/>
      <c r="AB3800" s="724"/>
      <c r="AC3800" s="724"/>
      <c r="AD3800" s="724"/>
      <c r="AE3800" s="724"/>
      <c r="AF3800" s="724"/>
    </row>
    <row r="3801" spans="1:32" s="725" customFormat="1" ht="15.75" customHeight="1" outlineLevel="1">
      <c r="A3801" s="991"/>
      <c r="B3801" s="991"/>
      <c r="C3801" s="991"/>
      <c r="D3801" s="991" t="s">
        <v>8830</v>
      </c>
      <c r="E3801" s="1152" t="s">
        <v>8831</v>
      </c>
      <c r="F3801" s="994" t="s">
        <v>8832</v>
      </c>
      <c r="G3801" s="991" t="s">
        <v>3059</v>
      </c>
      <c r="H3801" s="1059" t="s">
        <v>1022</v>
      </c>
      <c r="I3801" s="998">
        <v>1</v>
      </c>
      <c r="J3801" s="995">
        <v>0.83</v>
      </c>
      <c r="K3801" s="991"/>
      <c r="L3801" s="991"/>
      <c r="M3801" s="991"/>
      <c r="N3801" s="996">
        <f t="shared" si="877"/>
        <v>229350</v>
      </c>
      <c r="O3801" s="996">
        <f>+IFERROR(VLOOKUP($A3801,CM,10,0),0)</f>
        <v>0</v>
      </c>
      <c r="P3801" s="996">
        <f>+IFERROR(VLOOKUP($B3801,CM,10,0),0)</f>
        <v>0</v>
      </c>
      <c r="Q3801" s="996">
        <f>+IFERROR(VLOOKUP($C3801,CM,10,0),0)</f>
        <v>0</v>
      </c>
      <c r="R3801" s="996">
        <f t="shared" si="876"/>
        <v>190360.5</v>
      </c>
      <c r="S3801" s="996">
        <f>+($K3801*O3801)+($L3801*P3801)+($M3801*Q3801)</f>
        <v>0</v>
      </c>
      <c r="T3801" s="718"/>
      <c r="U3801" s="719"/>
      <c r="V3801" s="719"/>
      <c r="W3801" s="773"/>
      <c r="X3801" s="773"/>
      <c r="Y3801" s="724"/>
      <c r="Z3801" s="724"/>
      <c r="AA3801" s="724"/>
      <c r="AB3801" s="724"/>
      <c r="AC3801" s="724"/>
      <c r="AD3801" s="724"/>
      <c r="AE3801" s="724"/>
      <c r="AF3801" s="724"/>
    </row>
    <row r="3802" spans="1:32" s="725" customFormat="1" ht="15.75" customHeight="1" outlineLevel="1">
      <c r="A3802" s="991"/>
      <c r="B3802" s="991"/>
      <c r="C3802" s="991"/>
      <c r="D3802" s="991" t="s">
        <v>8833</v>
      </c>
      <c r="E3802" s="1152" t="s">
        <v>8834</v>
      </c>
      <c r="F3802" s="994" t="s">
        <v>8835</v>
      </c>
      <c r="G3802" s="991" t="s">
        <v>3059</v>
      </c>
      <c r="H3802" s="1059" t="s">
        <v>1022</v>
      </c>
      <c r="I3802" s="998">
        <v>1</v>
      </c>
      <c r="J3802" s="995">
        <v>0.48</v>
      </c>
      <c r="K3802" s="991"/>
      <c r="L3802" s="991"/>
      <c r="M3802" s="991"/>
      <c r="N3802" s="996">
        <f t="shared" si="877"/>
        <v>229350</v>
      </c>
      <c r="O3802" s="996">
        <f>+IFERROR(VLOOKUP($A3802,CM,10,0),0)</f>
        <v>0</v>
      </c>
      <c r="P3802" s="996">
        <f>+IFERROR(VLOOKUP($B3802,CM,10,0),0)</f>
        <v>0</v>
      </c>
      <c r="Q3802" s="996">
        <f>+IFERROR(VLOOKUP($C3802,CM,10,0),0)</f>
        <v>0</v>
      </c>
      <c r="R3802" s="996">
        <f t="shared" si="876"/>
        <v>110088</v>
      </c>
      <c r="S3802" s="996">
        <f>+($K3802*O3802)+($L3802*P3802)+($M3802*Q3802)</f>
        <v>0</v>
      </c>
      <c r="T3802" s="718"/>
      <c r="U3802" s="719"/>
      <c r="V3802" s="719"/>
      <c r="W3802" s="773"/>
      <c r="X3802" s="773"/>
      <c r="Y3802" s="724"/>
      <c r="Z3802" s="724"/>
      <c r="AA3802" s="724"/>
      <c r="AB3802" s="724"/>
      <c r="AC3802" s="724"/>
      <c r="AD3802" s="724"/>
      <c r="AE3802" s="724"/>
      <c r="AF3802" s="724"/>
    </row>
    <row r="3803" spans="1:32" s="725" customFormat="1" ht="15.75" customHeight="1" outlineLevel="1">
      <c r="A3803" s="991"/>
      <c r="B3803" s="991"/>
      <c r="C3803" s="991"/>
      <c r="D3803" s="991" t="s">
        <v>8836</v>
      </c>
      <c r="E3803" s="1153" t="s">
        <v>8837</v>
      </c>
      <c r="F3803" s="994" t="s">
        <v>8838</v>
      </c>
      <c r="G3803" s="991" t="s">
        <v>3059</v>
      </c>
      <c r="H3803" s="1059" t="s">
        <v>1022</v>
      </c>
      <c r="I3803" s="998">
        <v>1</v>
      </c>
      <c r="J3803" s="995">
        <v>0.41</v>
      </c>
      <c r="K3803" s="991"/>
      <c r="L3803" s="991"/>
      <c r="M3803" s="991"/>
      <c r="N3803" s="996">
        <f t="shared" si="877"/>
        <v>229350</v>
      </c>
      <c r="O3803" s="996">
        <f>+IFERROR(VLOOKUP($A3803,CM,10,0),0)</f>
        <v>0</v>
      </c>
      <c r="P3803" s="996">
        <f>+IFERROR(VLOOKUP($B3803,CM,10,0),0)</f>
        <v>0</v>
      </c>
      <c r="Q3803" s="996">
        <f>+IFERROR(VLOOKUP($C3803,CM,10,0),0)</f>
        <v>0</v>
      </c>
      <c r="R3803" s="996">
        <f t="shared" si="876"/>
        <v>94033.5</v>
      </c>
      <c r="S3803" s="996">
        <f>+($K3803*O3803)+($L3803*P3803)+($M3803*Q3803)</f>
        <v>0</v>
      </c>
      <c r="T3803" s="718"/>
      <c r="U3803" s="719"/>
      <c r="V3803" s="719"/>
      <c r="W3803" s="773"/>
      <c r="X3803" s="773"/>
      <c r="Y3803" s="724"/>
      <c r="Z3803" s="724"/>
      <c r="AA3803" s="724"/>
      <c r="AB3803" s="724"/>
      <c r="AC3803" s="724"/>
      <c r="AD3803" s="724"/>
      <c r="AE3803" s="724"/>
      <c r="AF3803" s="724"/>
    </row>
    <row r="3804" spans="1:32" s="725" customFormat="1" ht="15.75" customHeight="1" outlineLevel="1">
      <c r="A3804" s="991"/>
      <c r="B3804" s="991"/>
      <c r="C3804" s="991"/>
      <c r="D3804" s="991" t="s">
        <v>8839</v>
      </c>
      <c r="E3804" s="1153" t="s">
        <v>8840</v>
      </c>
      <c r="F3804" s="994" t="s">
        <v>8841</v>
      </c>
      <c r="G3804" s="991" t="s">
        <v>3059</v>
      </c>
      <c r="H3804" s="1059" t="s">
        <v>1022</v>
      </c>
      <c r="I3804" s="998">
        <v>1</v>
      </c>
      <c r="J3804" s="995">
        <v>0.5</v>
      </c>
      <c r="K3804" s="991"/>
      <c r="L3804" s="991"/>
      <c r="M3804" s="991"/>
      <c r="N3804" s="996">
        <f t="shared" si="877"/>
        <v>229350</v>
      </c>
      <c r="O3804" s="996">
        <f>+IFERROR(VLOOKUP($A3804,CM,10,0),0)</f>
        <v>0</v>
      </c>
      <c r="P3804" s="996">
        <f>+IFERROR(VLOOKUP($B3804,CM,10,0),0)</f>
        <v>0</v>
      </c>
      <c r="Q3804" s="996">
        <f>+IFERROR(VLOOKUP($C3804,CM,10,0),0)</f>
        <v>0</v>
      </c>
      <c r="R3804" s="996">
        <f t="shared" si="876"/>
        <v>114675</v>
      </c>
      <c r="S3804" s="996">
        <f>+($K3804*O3804)+($L3804*P3804)+($M3804*Q3804)</f>
        <v>0</v>
      </c>
      <c r="T3804" s="718"/>
      <c r="U3804" s="719"/>
      <c r="V3804" s="719"/>
      <c r="W3804" s="773"/>
      <c r="X3804" s="773"/>
      <c r="Y3804" s="724"/>
      <c r="Z3804" s="724"/>
      <c r="AA3804" s="724"/>
      <c r="AB3804" s="724"/>
      <c r="AC3804" s="724"/>
      <c r="AD3804" s="724"/>
      <c r="AE3804" s="724"/>
      <c r="AF3804" s="724"/>
    </row>
    <row r="3805" spans="1:32" s="725" customFormat="1" ht="15.75" customHeight="1" outlineLevel="1">
      <c r="A3805" s="991"/>
      <c r="B3805" s="991"/>
      <c r="C3805" s="991"/>
      <c r="D3805" s="991" t="s">
        <v>8842</v>
      </c>
      <c r="E3805" s="1119" t="s">
        <v>8843</v>
      </c>
      <c r="F3805" s="994" t="s">
        <v>8844</v>
      </c>
      <c r="G3805" s="991" t="s">
        <v>3059</v>
      </c>
      <c r="H3805" s="1054" t="s">
        <v>1022</v>
      </c>
      <c r="I3805" s="998">
        <v>1</v>
      </c>
      <c r="J3805" s="995">
        <v>0.54</v>
      </c>
      <c r="K3805" s="991"/>
      <c r="L3805" s="991"/>
      <c r="M3805" s="991"/>
      <c r="N3805" s="996">
        <f t="shared" si="877"/>
        <v>229350</v>
      </c>
      <c r="O3805" s="996"/>
      <c r="P3805" s="996"/>
      <c r="Q3805" s="996"/>
      <c r="R3805" s="996">
        <f t="shared" si="876"/>
        <v>123849.00000000001</v>
      </c>
      <c r="S3805" s="996"/>
      <c r="T3805" s="718"/>
      <c r="U3805" s="719"/>
      <c r="V3805" s="719"/>
      <c r="W3805" s="773"/>
      <c r="X3805" s="773"/>
      <c r="Y3805" s="724"/>
      <c r="Z3805" s="724"/>
      <c r="AA3805" s="724"/>
      <c r="AB3805" s="724"/>
      <c r="AC3805" s="724"/>
      <c r="AD3805" s="724"/>
      <c r="AE3805" s="724"/>
      <c r="AF3805" s="724"/>
    </row>
    <row r="3806" spans="1:32" s="725" customFormat="1" ht="34.5" customHeight="1" outlineLevel="1">
      <c r="A3806" s="991"/>
      <c r="B3806" s="991"/>
      <c r="C3806" s="991"/>
      <c r="D3806" s="1051"/>
      <c r="E3806" s="1117" t="s">
        <v>8845</v>
      </c>
      <c r="F3806" s="1052" t="s">
        <v>8846</v>
      </c>
      <c r="G3806" s="991"/>
      <c r="H3806" s="1054"/>
      <c r="I3806" s="998"/>
      <c r="J3806" s="995"/>
      <c r="K3806" s="991"/>
      <c r="L3806" s="991"/>
      <c r="M3806" s="991"/>
      <c r="N3806" s="996"/>
      <c r="O3806" s="996"/>
      <c r="P3806" s="996"/>
      <c r="Q3806" s="996"/>
      <c r="R3806" s="996"/>
      <c r="S3806" s="996"/>
      <c r="T3806" s="718"/>
      <c r="U3806" s="719"/>
      <c r="V3806" s="719"/>
      <c r="W3806" s="773"/>
      <c r="X3806" s="773"/>
      <c r="Y3806" s="724"/>
      <c r="Z3806" s="724"/>
      <c r="AA3806" s="724"/>
      <c r="AB3806" s="724"/>
      <c r="AC3806" s="724"/>
      <c r="AD3806" s="724"/>
      <c r="AE3806" s="724"/>
      <c r="AF3806" s="724"/>
    </row>
    <row r="3807" spans="1:32" s="725" customFormat="1" ht="15.75" customHeight="1" outlineLevel="1">
      <c r="A3807" s="991"/>
      <c r="B3807" s="991"/>
      <c r="C3807" s="991"/>
      <c r="D3807" s="991" t="s">
        <v>2140</v>
      </c>
      <c r="E3807" s="1119" t="s">
        <v>8847</v>
      </c>
      <c r="F3807" s="994" t="s">
        <v>8848</v>
      </c>
      <c r="G3807" s="991" t="s">
        <v>3059</v>
      </c>
      <c r="H3807" s="1059" t="s">
        <v>1022</v>
      </c>
      <c r="I3807" s="998">
        <v>1</v>
      </c>
      <c r="J3807" s="995">
        <v>0.55000000000000004</v>
      </c>
      <c r="K3807" s="991"/>
      <c r="L3807" s="991"/>
      <c r="M3807" s="991"/>
      <c r="N3807" s="996">
        <f t="shared" ref="N3807:N3818" si="878">+VLOOKUP($H3807,DGNC1,8)</f>
        <v>229350</v>
      </c>
      <c r="O3807" s="996">
        <f t="shared" ref="O3807:O3818" si="879">+IFERROR(VLOOKUP($A3807,CM,10,0),0)</f>
        <v>0</v>
      </c>
      <c r="P3807" s="996">
        <f t="shared" ref="P3807:P3818" si="880">+IFERROR(VLOOKUP($B3807,CM,10,0),0)</f>
        <v>0</v>
      </c>
      <c r="Q3807" s="996">
        <f t="shared" ref="Q3807:Q3818" si="881">+IFERROR(VLOOKUP($C3807,CM,10,0),0)</f>
        <v>0</v>
      </c>
      <c r="R3807" s="996">
        <f t="shared" ref="R3807:R3818" si="882">+$I3807*$J3807*$N3807</f>
        <v>126142.50000000001</v>
      </c>
      <c r="S3807" s="996">
        <f t="shared" ref="S3807:S3818" si="883">+($K3807*O3807)+($L3807*P3807)+($M3807*Q3807)</f>
        <v>0</v>
      </c>
      <c r="T3807" s="718"/>
      <c r="U3807" s="719"/>
      <c r="V3807" s="719"/>
      <c r="W3807" s="773"/>
      <c r="X3807" s="773"/>
      <c r="Y3807" s="724"/>
      <c r="Z3807" s="724"/>
      <c r="AA3807" s="724"/>
      <c r="AB3807" s="724"/>
      <c r="AC3807" s="724"/>
      <c r="AD3807" s="724"/>
      <c r="AE3807" s="724"/>
      <c r="AF3807" s="724"/>
    </row>
    <row r="3808" spans="1:32" s="725" customFormat="1" ht="15.75" customHeight="1" outlineLevel="1">
      <c r="A3808" s="991"/>
      <c r="B3808" s="991"/>
      <c r="C3808" s="991"/>
      <c r="D3808" s="991" t="s">
        <v>2138</v>
      </c>
      <c r="E3808" s="1119" t="s">
        <v>8849</v>
      </c>
      <c r="F3808" s="994" t="s">
        <v>8850</v>
      </c>
      <c r="G3808" s="991" t="s">
        <v>3059</v>
      </c>
      <c r="H3808" s="1059" t="s">
        <v>1022</v>
      </c>
      <c r="I3808" s="998">
        <v>1</v>
      </c>
      <c r="J3808" s="995">
        <v>0.59</v>
      </c>
      <c r="K3808" s="991"/>
      <c r="L3808" s="991"/>
      <c r="M3808" s="991"/>
      <c r="N3808" s="996">
        <f t="shared" si="878"/>
        <v>229350</v>
      </c>
      <c r="O3808" s="996">
        <f t="shared" si="879"/>
        <v>0</v>
      </c>
      <c r="P3808" s="996">
        <f t="shared" si="880"/>
        <v>0</v>
      </c>
      <c r="Q3808" s="996">
        <f t="shared" si="881"/>
        <v>0</v>
      </c>
      <c r="R3808" s="996">
        <f t="shared" si="882"/>
        <v>135316.5</v>
      </c>
      <c r="S3808" s="996">
        <f t="shared" si="883"/>
        <v>0</v>
      </c>
      <c r="T3808" s="718"/>
      <c r="U3808" s="719"/>
      <c r="V3808" s="719"/>
      <c r="W3808" s="773"/>
      <c r="X3808" s="773"/>
      <c r="Y3808" s="724"/>
      <c r="Z3808" s="724"/>
      <c r="AA3808" s="724"/>
      <c r="AB3808" s="724"/>
      <c r="AC3808" s="724"/>
      <c r="AD3808" s="724"/>
      <c r="AE3808" s="724"/>
      <c r="AF3808" s="724"/>
    </row>
    <row r="3809" spans="1:32" s="725" customFormat="1" ht="15.75" customHeight="1" outlineLevel="1">
      <c r="A3809" s="991"/>
      <c r="B3809" s="991"/>
      <c r="C3809" s="991"/>
      <c r="D3809" s="991" t="s">
        <v>2142</v>
      </c>
      <c r="E3809" s="1119" t="s">
        <v>8851</v>
      </c>
      <c r="F3809" s="994" t="s">
        <v>8852</v>
      </c>
      <c r="G3809" s="991" t="s">
        <v>3059</v>
      </c>
      <c r="H3809" s="1059" t="s">
        <v>1022</v>
      </c>
      <c r="I3809" s="998">
        <v>1</v>
      </c>
      <c r="J3809" s="995">
        <v>0.6</v>
      </c>
      <c r="K3809" s="991"/>
      <c r="L3809" s="991"/>
      <c r="M3809" s="991"/>
      <c r="N3809" s="996">
        <f t="shared" si="878"/>
        <v>229350</v>
      </c>
      <c r="O3809" s="996">
        <f t="shared" si="879"/>
        <v>0</v>
      </c>
      <c r="P3809" s="996">
        <f t="shared" si="880"/>
        <v>0</v>
      </c>
      <c r="Q3809" s="996">
        <f t="shared" si="881"/>
        <v>0</v>
      </c>
      <c r="R3809" s="996">
        <f t="shared" si="882"/>
        <v>137610</v>
      </c>
      <c r="S3809" s="996">
        <f t="shared" si="883"/>
        <v>0</v>
      </c>
      <c r="T3809" s="718"/>
      <c r="U3809" s="719"/>
      <c r="V3809" s="719"/>
      <c r="W3809" s="773"/>
      <c r="X3809" s="773"/>
      <c r="Y3809" s="724"/>
      <c r="Z3809" s="724"/>
      <c r="AA3809" s="724"/>
      <c r="AB3809" s="724"/>
      <c r="AC3809" s="724"/>
      <c r="AD3809" s="724"/>
      <c r="AE3809" s="724"/>
      <c r="AF3809" s="724"/>
    </row>
    <row r="3810" spans="1:32" s="725" customFormat="1" ht="15.75" customHeight="1" outlineLevel="1">
      <c r="A3810" s="991"/>
      <c r="B3810" s="991"/>
      <c r="C3810" s="991"/>
      <c r="D3810" s="991" t="s">
        <v>2145</v>
      </c>
      <c r="E3810" s="1119" t="s">
        <v>8853</v>
      </c>
      <c r="F3810" s="994" t="s">
        <v>8854</v>
      </c>
      <c r="G3810" s="991" t="s">
        <v>3059</v>
      </c>
      <c r="H3810" s="1059" t="s">
        <v>1022</v>
      </c>
      <c r="I3810" s="998">
        <v>1</v>
      </c>
      <c r="J3810" s="995">
        <v>0.63</v>
      </c>
      <c r="K3810" s="991"/>
      <c r="L3810" s="991"/>
      <c r="M3810" s="991"/>
      <c r="N3810" s="996">
        <f t="shared" si="878"/>
        <v>229350</v>
      </c>
      <c r="O3810" s="996">
        <f t="shared" si="879"/>
        <v>0</v>
      </c>
      <c r="P3810" s="996">
        <f t="shared" si="880"/>
        <v>0</v>
      </c>
      <c r="Q3810" s="996">
        <f t="shared" si="881"/>
        <v>0</v>
      </c>
      <c r="R3810" s="996">
        <f t="shared" si="882"/>
        <v>144490.5</v>
      </c>
      <c r="S3810" s="996">
        <f t="shared" si="883"/>
        <v>0</v>
      </c>
      <c r="T3810" s="718"/>
      <c r="U3810" s="719"/>
      <c r="V3810" s="719"/>
      <c r="W3810" s="773"/>
      <c r="X3810" s="773"/>
      <c r="Y3810" s="724"/>
      <c r="Z3810" s="724"/>
      <c r="AA3810" s="724"/>
      <c r="AB3810" s="724"/>
      <c r="AC3810" s="724"/>
      <c r="AD3810" s="724"/>
      <c r="AE3810" s="724"/>
      <c r="AF3810" s="724"/>
    </row>
    <row r="3811" spans="1:32" s="725" customFormat="1" ht="15.75" customHeight="1" outlineLevel="1">
      <c r="A3811" s="991"/>
      <c r="B3811" s="991"/>
      <c r="C3811" s="991"/>
      <c r="D3811" s="991" t="s">
        <v>2143</v>
      </c>
      <c r="E3811" s="1119" t="s">
        <v>8855</v>
      </c>
      <c r="F3811" s="994" t="s">
        <v>8856</v>
      </c>
      <c r="G3811" s="991" t="s">
        <v>3059</v>
      </c>
      <c r="H3811" s="1059" t="s">
        <v>1022</v>
      </c>
      <c r="I3811" s="998">
        <v>1</v>
      </c>
      <c r="J3811" s="995">
        <v>0.75</v>
      </c>
      <c r="K3811" s="991"/>
      <c r="L3811" s="991"/>
      <c r="M3811" s="991"/>
      <c r="N3811" s="996">
        <f t="shared" si="878"/>
        <v>229350</v>
      </c>
      <c r="O3811" s="996">
        <f t="shared" si="879"/>
        <v>0</v>
      </c>
      <c r="P3811" s="996">
        <f t="shared" si="880"/>
        <v>0</v>
      </c>
      <c r="Q3811" s="996">
        <f t="shared" si="881"/>
        <v>0</v>
      </c>
      <c r="R3811" s="996">
        <f t="shared" si="882"/>
        <v>172012.5</v>
      </c>
      <c r="S3811" s="996">
        <f t="shared" si="883"/>
        <v>0</v>
      </c>
      <c r="T3811" s="718"/>
      <c r="U3811" s="719"/>
      <c r="V3811" s="719"/>
      <c r="W3811" s="773"/>
      <c r="X3811" s="773"/>
      <c r="Y3811" s="724"/>
      <c r="Z3811" s="724"/>
      <c r="AA3811" s="724"/>
      <c r="AB3811" s="724"/>
      <c r="AC3811" s="724"/>
      <c r="AD3811" s="724"/>
      <c r="AE3811" s="724"/>
      <c r="AF3811" s="724"/>
    </row>
    <row r="3812" spans="1:32" s="725" customFormat="1" ht="15.75" customHeight="1" outlineLevel="1">
      <c r="A3812" s="991"/>
      <c r="B3812" s="991"/>
      <c r="C3812" s="991"/>
      <c r="D3812" s="991" t="s">
        <v>8857</v>
      </c>
      <c r="E3812" s="1119" t="s">
        <v>8858</v>
      </c>
      <c r="F3812" s="994" t="s">
        <v>8859</v>
      </c>
      <c r="G3812" s="991" t="s">
        <v>3059</v>
      </c>
      <c r="H3812" s="1059" t="s">
        <v>1022</v>
      </c>
      <c r="I3812" s="998">
        <v>1</v>
      </c>
      <c r="J3812" s="995">
        <v>0.59</v>
      </c>
      <c r="K3812" s="991"/>
      <c r="L3812" s="991"/>
      <c r="M3812" s="991"/>
      <c r="N3812" s="996">
        <f t="shared" si="878"/>
        <v>229350</v>
      </c>
      <c r="O3812" s="996">
        <f t="shared" si="879"/>
        <v>0</v>
      </c>
      <c r="P3812" s="996">
        <f t="shared" si="880"/>
        <v>0</v>
      </c>
      <c r="Q3812" s="996">
        <f t="shared" si="881"/>
        <v>0</v>
      </c>
      <c r="R3812" s="996">
        <f t="shared" si="882"/>
        <v>135316.5</v>
      </c>
      <c r="S3812" s="996">
        <f t="shared" si="883"/>
        <v>0</v>
      </c>
      <c r="T3812" s="718"/>
      <c r="U3812" s="719"/>
      <c r="V3812" s="719"/>
      <c r="W3812" s="773"/>
      <c r="X3812" s="773"/>
      <c r="Y3812" s="724"/>
      <c r="Z3812" s="724"/>
      <c r="AA3812" s="724"/>
      <c r="AB3812" s="724"/>
      <c r="AC3812" s="724"/>
      <c r="AD3812" s="724"/>
      <c r="AE3812" s="724"/>
      <c r="AF3812" s="724"/>
    </row>
    <row r="3813" spans="1:32" s="725" customFormat="1" ht="15.75" customHeight="1" outlineLevel="1">
      <c r="A3813" s="991"/>
      <c r="B3813" s="991"/>
      <c r="C3813" s="991"/>
      <c r="D3813" s="991" t="s">
        <v>2139</v>
      </c>
      <c r="E3813" s="1119" t="s">
        <v>8860</v>
      </c>
      <c r="F3813" s="994" t="s">
        <v>8861</v>
      </c>
      <c r="G3813" s="991" t="s">
        <v>3059</v>
      </c>
      <c r="H3813" s="1059" t="s">
        <v>1022</v>
      </c>
      <c r="I3813" s="998">
        <v>1</v>
      </c>
      <c r="J3813" s="995">
        <v>0.50600000000000001</v>
      </c>
      <c r="K3813" s="991"/>
      <c r="L3813" s="991"/>
      <c r="M3813" s="991"/>
      <c r="N3813" s="996">
        <f t="shared" si="878"/>
        <v>229350</v>
      </c>
      <c r="O3813" s="996">
        <f t="shared" si="879"/>
        <v>0</v>
      </c>
      <c r="P3813" s="996">
        <f t="shared" si="880"/>
        <v>0</v>
      </c>
      <c r="Q3813" s="996">
        <f t="shared" si="881"/>
        <v>0</v>
      </c>
      <c r="R3813" s="996">
        <f t="shared" si="882"/>
        <v>116051.1</v>
      </c>
      <c r="S3813" s="996">
        <f t="shared" si="883"/>
        <v>0</v>
      </c>
      <c r="T3813" s="718"/>
      <c r="U3813" s="719"/>
      <c r="V3813" s="719"/>
      <c r="W3813" s="773"/>
      <c r="X3813" s="773"/>
      <c r="Y3813" s="724"/>
      <c r="Z3813" s="724"/>
      <c r="AA3813" s="724"/>
      <c r="AB3813" s="724"/>
      <c r="AC3813" s="724"/>
      <c r="AD3813" s="724"/>
      <c r="AE3813" s="724"/>
      <c r="AF3813" s="724"/>
    </row>
    <row r="3814" spans="1:32" s="725" customFormat="1" ht="15.75" customHeight="1" outlineLevel="1">
      <c r="A3814" s="991"/>
      <c r="B3814" s="991"/>
      <c r="C3814" s="991"/>
      <c r="D3814" s="991" t="s">
        <v>2137</v>
      </c>
      <c r="E3814" s="1119" t="s">
        <v>8862</v>
      </c>
      <c r="F3814" s="994" t="s">
        <v>8863</v>
      </c>
      <c r="G3814" s="991" t="s">
        <v>3059</v>
      </c>
      <c r="H3814" s="1059" t="s">
        <v>1022</v>
      </c>
      <c r="I3814" s="998">
        <v>1</v>
      </c>
      <c r="J3814" s="995">
        <v>0.46</v>
      </c>
      <c r="K3814" s="991"/>
      <c r="L3814" s="991"/>
      <c r="M3814" s="991"/>
      <c r="N3814" s="996">
        <f t="shared" si="878"/>
        <v>229350</v>
      </c>
      <c r="O3814" s="996">
        <f t="shared" si="879"/>
        <v>0</v>
      </c>
      <c r="P3814" s="996">
        <f t="shared" si="880"/>
        <v>0</v>
      </c>
      <c r="Q3814" s="996">
        <f t="shared" si="881"/>
        <v>0</v>
      </c>
      <c r="R3814" s="996">
        <f t="shared" si="882"/>
        <v>105501</v>
      </c>
      <c r="S3814" s="996">
        <f t="shared" si="883"/>
        <v>0</v>
      </c>
      <c r="T3814" s="718"/>
      <c r="U3814" s="719"/>
      <c r="V3814" s="719"/>
      <c r="W3814" s="773"/>
      <c r="X3814" s="773"/>
      <c r="Y3814" s="724"/>
      <c r="Z3814" s="724"/>
      <c r="AA3814" s="724"/>
      <c r="AB3814" s="724"/>
      <c r="AC3814" s="724"/>
      <c r="AD3814" s="724"/>
      <c r="AE3814" s="724"/>
      <c r="AF3814" s="724"/>
    </row>
    <row r="3815" spans="1:32" s="725" customFormat="1" ht="15.75" customHeight="1" outlineLevel="1">
      <c r="A3815" s="991"/>
      <c r="B3815" s="991"/>
      <c r="C3815" s="991"/>
      <c r="D3815" s="991" t="s">
        <v>2141</v>
      </c>
      <c r="E3815" s="1119" t="s">
        <v>8864</v>
      </c>
      <c r="F3815" s="994" t="s">
        <v>8865</v>
      </c>
      <c r="G3815" s="991" t="s">
        <v>3059</v>
      </c>
      <c r="H3815" s="1059" t="s">
        <v>1022</v>
      </c>
      <c r="I3815" s="998">
        <v>1</v>
      </c>
      <c r="J3815" s="995">
        <v>0.47</v>
      </c>
      <c r="K3815" s="991"/>
      <c r="L3815" s="991"/>
      <c r="M3815" s="991"/>
      <c r="N3815" s="996">
        <f t="shared" si="878"/>
        <v>229350</v>
      </c>
      <c r="O3815" s="996">
        <f t="shared" si="879"/>
        <v>0</v>
      </c>
      <c r="P3815" s="996">
        <f t="shared" si="880"/>
        <v>0</v>
      </c>
      <c r="Q3815" s="996">
        <f t="shared" si="881"/>
        <v>0</v>
      </c>
      <c r="R3815" s="996">
        <f t="shared" si="882"/>
        <v>107794.5</v>
      </c>
      <c r="S3815" s="996">
        <f t="shared" si="883"/>
        <v>0</v>
      </c>
      <c r="T3815" s="718"/>
      <c r="U3815" s="719"/>
      <c r="V3815" s="719"/>
      <c r="W3815" s="773"/>
      <c r="X3815" s="773"/>
      <c r="Y3815" s="724"/>
      <c r="Z3815" s="724"/>
      <c r="AA3815" s="724"/>
      <c r="AB3815" s="724"/>
      <c r="AC3815" s="724"/>
      <c r="AD3815" s="724"/>
      <c r="AE3815" s="724"/>
      <c r="AF3815" s="724"/>
    </row>
    <row r="3816" spans="1:32" s="725" customFormat="1" ht="15.75" customHeight="1" outlineLevel="1">
      <c r="A3816" s="991"/>
      <c r="B3816" s="991"/>
      <c r="C3816" s="991"/>
      <c r="D3816" s="991" t="s">
        <v>2144</v>
      </c>
      <c r="E3816" s="1119" t="s">
        <v>8866</v>
      </c>
      <c r="F3816" s="994" t="s">
        <v>8867</v>
      </c>
      <c r="G3816" s="991" t="s">
        <v>3059</v>
      </c>
      <c r="H3816" s="1059" t="s">
        <v>1022</v>
      </c>
      <c r="I3816" s="998">
        <v>1</v>
      </c>
      <c r="J3816" s="995">
        <v>0.59</v>
      </c>
      <c r="K3816" s="991"/>
      <c r="L3816" s="991"/>
      <c r="M3816" s="991"/>
      <c r="N3816" s="996">
        <f t="shared" si="878"/>
        <v>229350</v>
      </c>
      <c r="O3816" s="996">
        <f t="shared" si="879"/>
        <v>0</v>
      </c>
      <c r="P3816" s="996">
        <f t="shared" si="880"/>
        <v>0</v>
      </c>
      <c r="Q3816" s="996">
        <f t="shared" si="881"/>
        <v>0</v>
      </c>
      <c r="R3816" s="996">
        <f t="shared" si="882"/>
        <v>135316.5</v>
      </c>
      <c r="S3816" s="996">
        <f t="shared" si="883"/>
        <v>0</v>
      </c>
      <c r="T3816" s="718"/>
      <c r="U3816" s="719"/>
      <c r="V3816" s="719"/>
      <c r="W3816" s="773"/>
      <c r="X3816" s="773"/>
      <c r="Y3816" s="724"/>
      <c r="Z3816" s="724"/>
      <c r="AA3816" s="724"/>
      <c r="AB3816" s="724"/>
      <c r="AC3816" s="724"/>
      <c r="AD3816" s="724"/>
      <c r="AE3816" s="724"/>
      <c r="AF3816" s="724"/>
    </row>
    <row r="3817" spans="1:32" s="725" customFormat="1" ht="15.75" customHeight="1" outlineLevel="1">
      <c r="A3817" s="991"/>
      <c r="B3817" s="991"/>
      <c r="C3817" s="991"/>
      <c r="D3817" s="991" t="s">
        <v>8868</v>
      </c>
      <c r="E3817" s="1119" t="s">
        <v>8869</v>
      </c>
      <c r="F3817" s="1120" t="s">
        <v>8870</v>
      </c>
      <c r="G3817" s="991" t="s">
        <v>3059</v>
      </c>
      <c r="H3817" s="1059" t="s">
        <v>1022</v>
      </c>
      <c r="I3817" s="998">
        <v>1</v>
      </c>
      <c r="J3817" s="995">
        <v>0.78</v>
      </c>
      <c r="K3817" s="991"/>
      <c r="L3817" s="991"/>
      <c r="M3817" s="991"/>
      <c r="N3817" s="996">
        <f t="shared" si="878"/>
        <v>229350</v>
      </c>
      <c r="O3817" s="996">
        <f t="shared" si="879"/>
        <v>0</v>
      </c>
      <c r="P3817" s="996">
        <f t="shared" si="880"/>
        <v>0</v>
      </c>
      <c r="Q3817" s="996">
        <f t="shared" si="881"/>
        <v>0</v>
      </c>
      <c r="R3817" s="996">
        <f t="shared" si="882"/>
        <v>178893</v>
      </c>
      <c r="S3817" s="996">
        <f t="shared" si="883"/>
        <v>0</v>
      </c>
      <c r="T3817" s="718"/>
      <c r="U3817" s="719"/>
      <c r="V3817" s="719"/>
      <c r="W3817" s="773"/>
      <c r="X3817" s="773"/>
      <c r="Y3817" s="724"/>
      <c r="Z3817" s="724"/>
      <c r="AA3817" s="724"/>
      <c r="AB3817" s="724"/>
      <c r="AC3817" s="724"/>
      <c r="AD3817" s="724"/>
      <c r="AE3817" s="724"/>
      <c r="AF3817" s="724"/>
    </row>
    <row r="3818" spans="1:32" s="725" customFormat="1" ht="15.75" customHeight="1" outlineLevel="1">
      <c r="A3818" s="991"/>
      <c r="B3818" s="991"/>
      <c r="C3818" s="991"/>
      <c r="D3818" s="991" t="s">
        <v>8871</v>
      </c>
      <c r="E3818" s="1119" t="s">
        <v>8872</v>
      </c>
      <c r="F3818" s="1120" t="s">
        <v>8873</v>
      </c>
      <c r="G3818" s="991" t="s">
        <v>3059</v>
      </c>
      <c r="H3818" s="1059" t="s">
        <v>1022</v>
      </c>
      <c r="I3818" s="998">
        <v>1</v>
      </c>
      <c r="J3818" s="995">
        <v>0.46</v>
      </c>
      <c r="K3818" s="991"/>
      <c r="L3818" s="991"/>
      <c r="M3818" s="991"/>
      <c r="N3818" s="996">
        <f t="shared" si="878"/>
        <v>229350</v>
      </c>
      <c r="O3818" s="996">
        <f t="shared" si="879"/>
        <v>0</v>
      </c>
      <c r="P3818" s="996">
        <f t="shared" si="880"/>
        <v>0</v>
      </c>
      <c r="Q3818" s="996">
        <f t="shared" si="881"/>
        <v>0</v>
      </c>
      <c r="R3818" s="996">
        <f t="shared" si="882"/>
        <v>105501</v>
      </c>
      <c r="S3818" s="996">
        <f t="shared" si="883"/>
        <v>0</v>
      </c>
      <c r="T3818" s="718"/>
      <c r="U3818" s="719"/>
      <c r="V3818" s="719"/>
      <c r="W3818" s="773"/>
      <c r="X3818" s="773"/>
      <c r="Y3818" s="724"/>
      <c r="Z3818" s="724"/>
      <c r="AA3818" s="724"/>
      <c r="AB3818" s="724"/>
      <c r="AC3818" s="724"/>
      <c r="AD3818" s="724"/>
      <c r="AE3818" s="724"/>
      <c r="AF3818" s="724"/>
    </row>
    <row r="3819" spans="1:32" s="725" customFormat="1" ht="48.4" customHeight="1" outlineLevel="1">
      <c r="A3819" s="991"/>
      <c r="B3819" s="991"/>
      <c r="C3819" s="991"/>
      <c r="D3819" s="1051"/>
      <c r="E3819" s="1051" t="s">
        <v>8874</v>
      </c>
      <c r="F3819" s="1052" t="s">
        <v>8875</v>
      </c>
      <c r="G3819" s="991"/>
      <c r="H3819" s="1054"/>
      <c r="I3819" s="998"/>
      <c r="J3819" s="995"/>
      <c r="K3819" s="991"/>
      <c r="L3819" s="991"/>
      <c r="M3819" s="991"/>
      <c r="N3819" s="1055"/>
      <c r="O3819" s="1055"/>
      <c r="P3819" s="1056"/>
      <c r="Q3819" s="1055"/>
      <c r="R3819" s="1057"/>
      <c r="S3819" s="1055"/>
      <c r="T3819" s="718"/>
      <c r="U3819" s="719"/>
      <c r="V3819" s="719"/>
      <c r="W3819" s="773"/>
      <c r="X3819" s="773"/>
      <c r="Y3819" s="724"/>
      <c r="Z3819" s="724"/>
      <c r="AA3819" s="724"/>
      <c r="AB3819" s="724"/>
      <c r="AC3819" s="724"/>
      <c r="AD3819" s="724"/>
      <c r="AE3819" s="724"/>
      <c r="AF3819" s="724"/>
    </row>
    <row r="3820" spans="1:32" s="725" customFormat="1" ht="30.95" customHeight="1" outlineLevel="1">
      <c r="A3820" s="991"/>
      <c r="B3820" s="991"/>
      <c r="C3820" s="991"/>
      <c r="D3820" s="1119" t="s">
        <v>8876</v>
      </c>
      <c r="E3820" s="1119" t="s">
        <v>8877</v>
      </c>
      <c r="F3820" s="994" t="s">
        <v>8878</v>
      </c>
      <c r="G3820" s="991" t="s">
        <v>8879</v>
      </c>
      <c r="H3820" s="1059" t="s">
        <v>1022</v>
      </c>
      <c r="I3820" s="998">
        <v>1</v>
      </c>
      <c r="J3820" s="995">
        <v>3.93</v>
      </c>
      <c r="K3820" s="991"/>
      <c r="L3820" s="991"/>
      <c r="M3820" s="991"/>
      <c r="N3820" s="996">
        <f t="shared" ref="N3820:N3864" si="884">+VLOOKUP($H3820,DGNC1,8)</f>
        <v>229350</v>
      </c>
      <c r="O3820" s="996">
        <f>+IFERROR(VLOOKUP($A3820,CM,10,0),0)</f>
        <v>0</v>
      </c>
      <c r="P3820" s="996">
        <f>+IFERROR(VLOOKUP($B3820,CM,10,0),0)</f>
        <v>0</v>
      </c>
      <c r="Q3820" s="996">
        <f>+IFERROR(VLOOKUP($C3820,CM,10,0),0)</f>
        <v>0</v>
      </c>
      <c r="R3820" s="996">
        <f t="shared" ref="R3820:R3864" si="885">+$I3820*$J3820*$N3820</f>
        <v>901345.5</v>
      </c>
      <c r="S3820" s="996">
        <f>+($K3820*O3820)+($L3820*P3820)+($M3820*Q3820)</f>
        <v>0</v>
      </c>
      <c r="T3820" s="718"/>
      <c r="U3820" s="719"/>
      <c r="V3820" s="719"/>
      <c r="W3820" s="773"/>
      <c r="X3820" s="773"/>
      <c r="Y3820" s="724"/>
      <c r="Z3820" s="724"/>
      <c r="AA3820" s="724"/>
      <c r="AB3820" s="724"/>
      <c r="AC3820" s="724"/>
      <c r="AD3820" s="724"/>
      <c r="AE3820" s="724"/>
      <c r="AF3820" s="724"/>
    </row>
    <row r="3821" spans="1:32" s="725" customFormat="1" ht="30.95" customHeight="1" outlineLevel="1">
      <c r="A3821" s="991"/>
      <c r="B3821" s="991"/>
      <c r="C3821" s="991"/>
      <c r="D3821" s="1119" t="s">
        <v>8880</v>
      </c>
      <c r="E3821" s="1119" t="s">
        <v>8881</v>
      </c>
      <c r="F3821" s="994" t="s">
        <v>8882</v>
      </c>
      <c r="G3821" s="991" t="s">
        <v>8883</v>
      </c>
      <c r="H3821" s="1059" t="s">
        <v>1022</v>
      </c>
      <c r="I3821" s="998">
        <v>1</v>
      </c>
      <c r="J3821" s="995">
        <v>5.79</v>
      </c>
      <c r="K3821" s="991"/>
      <c r="L3821" s="991"/>
      <c r="M3821" s="991"/>
      <c r="N3821" s="996">
        <f t="shared" si="884"/>
        <v>229350</v>
      </c>
      <c r="O3821" s="996">
        <f>+IFERROR(VLOOKUP($A3821,CM,10,0),0)</f>
        <v>0</v>
      </c>
      <c r="P3821" s="996">
        <f>+IFERROR(VLOOKUP($B3821,CM,10,0),0)</f>
        <v>0</v>
      </c>
      <c r="Q3821" s="996">
        <f>+IFERROR(VLOOKUP($C3821,CM,10,0),0)</f>
        <v>0</v>
      </c>
      <c r="R3821" s="996">
        <f t="shared" si="885"/>
        <v>1327936.5</v>
      </c>
      <c r="S3821" s="996">
        <f>+($K3821*O3821)+($L3821*P3821)+($M3821*Q3821)</f>
        <v>0</v>
      </c>
      <c r="T3821" s="718"/>
      <c r="U3821" s="719"/>
      <c r="V3821" s="719"/>
      <c r="W3821" s="773"/>
      <c r="X3821" s="773"/>
      <c r="Y3821" s="724"/>
      <c r="Z3821" s="724"/>
      <c r="AA3821" s="724"/>
      <c r="AB3821" s="724"/>
      <c r="AC3821" s="724"/>
      <c r="AD3821" s="724"/>
      <c r="AE3821" s="724"/>
      <c r="AF3821" s="724"/>
    </row>
    <row r="3822" spans="1:32" s="725" customFormat="1" ht="30.95" customHeight="1" outlineLevel="1">
      <c r="A3822" s="991"/>
      <c r="B3822" s="991"/>
      <c r="C3822" s="991"/>
      <c r="D3822" s="1119" t="s">
        <v>8884</v>
      </c>
      <c r="E3822" s="1119" t="s">
        <v>8885</v>
      </c>
      <c r="F3822" s="994" t="s">
        <v>8886</v>
      </c>
      <c r="G3822" s="991" t="s">
        <v>8883</v>
      </c>
      <c r="H3822" s="1059" t="s">
        <v>1022</v>
      </c>
      <c r="I3822" s="998">
        <v>1</v>
      </c>
      <c r="J3822" s="995">
        <v>7.49</v>
      </c>
      <c r="K3822" s="991"/>
      <c r="L3822" s="991"/>
      <c r="M3822" s="991"/>
      <c r="N3822" s="996">
        <f t="shared" si="884"/>
        <v>229350</v>
      </c>
      <c r="O3822" s="996">
        <f>+IFERROR(VLOOKUP($A3822,CM,10,0),0)</f>
        <v>0</v>
      </c>
      <c r="P3822" s="996">
        <f>+IFERROR(VLOOKUP($B3822,CM,10,0),0)</f>
        <v>0</v>
      </c>
      <c r="Q3822" s="996">
        <f>+IFERROR(VLOOKUP($C3822,CM,10,0),0)</f>
        <v>0</v>
      </c>
      <c r="R3822" s="996">
        <f t="shared" si="885"/>
        <v>1717831.5</v>
      </c>
      <c r="S3822" s="996">
        <f>+($K3822*O3822)+($L3822*P3822)+($M3822*Q3822)</f>
        <v>0</v>
      </c>
      <c r="T3822" s="718"/>
      <c r="U3822" s="719"/>
      <c r="V3822" s="719"/>
      <c r="W3822" s="773"/>
      <c r="X3822" s="773"/>
      <c r="Y3822" s="724"/>
      <c r="Z3822" s="724"/>
      <c r="AA3822" s="724"/>
      <c r="AB3822" s="724"/>
      <c r="AC3822" s="724"/>
      <c r="AD3822" s="724"/>
      <c r="AE3822" s="724"/>
      <c r="AF3822" s="724"/>
    </row>
    <row r="3823" spans="1:32" s="725" customFormat="1" ht="30.95" customHeight="1" outlineLevel="1">
      <c r="A3823" s="991"/>
      <c r="B3823" s="991"/>
      <c r="C3823" s="991"/>
      <c r="D3823" s="1119" t="s">
        <v>8887</v>
      </c>
      <c r="E3823" s="1119" t="s">
        <v>8888</v>
      </c>
      <c r="F3823" s="994" t="s">
        <v>8889</v>
      </c>
      <c r="G3823" s="991" t="s">
        <v>8883</v>
      </c>
      <c r="H3823" s="1059" t="s">
        <v>1022</v>
      </c>
      <c r="I3823" s="998">
        <v>1</v>
      </c>
      <c r="J3823" s="995">
        <v>6.81</v>
      </c>
      <c r="K3823" s="991"/>
      <c r="L3823" s="991"/>
      <c r="M3823" s="991"/>
      <c r="N3823" s="996">
        <f t="shared" si="884"/>
        <v>229350</v>
      </c>
      <c r="O3823" s="996">
        <f>+IFERROR(VLOOKUP($A3823,CM,10,0),0)</f>
        <v>0</v>
      </c>
      <c r="P3823" s="996">
        <f>+IFERROR(VLOOKUP($B3823,CM,10,0),0)</f>
        <v>0</v>
      </c>
      <c r="Q3823" s="996">
        <f>+IFERROR(VLOOKUP($C3823,CM,10,0),0)</f>
        <v>0</v>
      </c>
      <c r="R3823" s="996">
        <f t="shared" si="885"/>
        <v>1561873.5</v>
      </c>
      <c r="S3823" s="996">
        <f>+($K3823*O3823)+($L3823*P3823)+($M3823*Q3823)</f>
        <v>0</v>
      </c>
      <c r="T3823" s="718"/>
      <c r="U3823" s="719"/>
      <c r="V3823" s="719"/>
      <c r="W3823" s="773"/>
      <c r="X3823" s="773"/>
      <c r="Y3823" s="724"/>
      <c r="Z3823" s="724"/>
      <c r="AA3823" s="724"/>
      <c r="AB3823" s="724"/>
      <c r="AC3823" s="724"/>
      <c r="AD3823" s="724"/>
      <c r="AE3823" s="724"/>
      <c r="AF3823" s="724"/>
    </row>
    <row r="3824" spans="1:32" s="725" customFormat="1" ht="30.95" customHeight="1" outlineLevel="1">
      <c r="A3824" s="991"/>
      <c r="B3824" s="991"/>
      <c r="C3824" s="991"/>
      <c r="D3824" s="1119" t="s">
        <v>8890</v>
      </c>
      <c r="E3824" s="1119" t="s">
        <v>8891</v>
      </c>
      <c r="F3824" s="994" t="s">
        <v>8892</v>
      </c>
      <c r="G3824" s="991" t="s">
        <v>8883</v>
      </c>
      <c r="H3824" s="1059" t="s">
        <v>1022</v>
      </c>
      <c r="I3824" s="998">
        <v>1</v>
      </c>
      <c r="J3824" s="995">
        <v>8.17</v>
      </c>
      <c r="K3824" s="991"/>
      <c r="L3824" s="991"/>
      <c r="M3824" s="991"/>
      <c r="N3824" s="996">
        <f t="shared" si="884"/>
        <v>229350</v>
      </c>
      <c r="O3824" s="996"/>
      <c r="P3824" s="996"/>
      <c r="Q3824" s="996"/>
      <c r="R3824" s="996">
        <f t="shared" si="885"/>
        <v>1873789.5</v>
      </c>
      <c r="S3824" s="996"/>
      <c r="T3824" s="718"/>
      <c r="U3824" s="719"/>
      <c r="V3824" s="719"/>
      <c r="W3824" s="773"/>
      <c r="X3824" s="773"/>
      <c r="Y3824" s="724"/>
      <c r="Z3824" s="724"/>
      <c r="AA3824" s="724"/>
      <c r="AB3824" s="724"/>
      <c r="AC3824" s="724"/>
      <c r="AD3824" s="724"/>
      <c r="AE3824" s="724"/>
      <c r="AF3824" s="724"/>
    </row>
    <row r="3825" spans="1:32" s="725" customFormat="1" ht="30.95" customHeight="1" outlineLevel="1">
      <c r="A3825" s="991"/>
      <c r="B3825" s="991"/>
      <c r="C3825" s="991"/>
      <c r="D3825" s="1119" t="s">
        <v>8893</v>
      </c>
      <c r="E3825" s="1119" t="s">
        <v>8894</v>
      </c>
      <c r="F3825" s="994" t="s">
        <v>8895</v>
      </c>
      <c r="G3825" s="991" t="s">
        <v>8883</v>
      </c>
      <c r="H3825" s="1059" t="s">
        <v>1022</v>
      </c>
      <c r="I3825" s="998">
        <v>1</v>
      </c>
      <c r="J3825" s="995">
        <v>6.74</v>
      </c>
      <c r="K3825" s="991"/>
      <c r="L3825" s="991"/>
      <c r="M3825" s="991"/>
      <c r="N3825" s="996">
        <f t="shared" si="884"/>
        <v>229350</v>
      </c>
      <c r="O3825" s="996">
        <f t="shared" ref="O3825:O3830" si="886">+IFERROR(VLOOKUP($A3825,CM,10,0),0)</f>
        <v>0</v>
      </c>
      <c r="P3825" s="996">
        <f t="shared" ref="P3825:P3830" si="887">+IFERROR(VLOOKUP($B3825,CM,10,0),0)</f>
        <v>0</v>
      </c>
      <c r="Q3825" s="996">
        <f t="shared" ref="Q3825:Q3830" si="888">+IFERROR(VLOOKUP($C3825,CM,10,0),0)</f>
        <v>0</v>
      </c>
      <c r="R3825" s="996">
        <f t="shared" si="885"/>
        <v>1545819</v>
      </c>
      <c r="S3825" s="996">
        <f t="shared" ref="S3825:S3830" si="889">+($K3825*O3825)+($L3825*P3825)+($M3825*Q3825)</f>
        <v>0</v>
      </c>
      <c r="T3825" s="718"/>
      <c r="U3825" s="719"/>
      <c r="V3825" s="719"/>
      <c r="W3825" s="773"/>
      <c r="X3825" s="773"/>
      <c r="Y3825" s="724"/>
      <c r="Z3825" s="724"/>
      <c r="AA3825" s="724"/>
      <c r="AB3825" s="724"/>
      <c r="AC3825" s="724"/>
      <c r="AD3825" s="724"/>
      <c r="AE3825" s="724"/>
      <c r="AF3825" s="724"/>
    </row>
    <row r="3826" spans="1:32" s="725" customFormat="1" ht="30.95" customHeight="1" outlineLevel="1">
      <c r="A3826" s="991"/>
      <c r="B3826" s="991"/>
      <c r="C3826" s="991"/>
      <c r="D3826" s="1119" t="s">
        <v>8896</v>
      </c>
      <c r="E3826" s="1119" t="s">
        <v>8897</v>
      </c>
      <c r="F3826" s="994" t="s">
        <v>8898</v>
      </c>
      <c r="G3826" s="991" t="s">
        <v>8883</v>
      </c>
      <c r="H3826" s="1059" t="s">
        <v>1022</v>
      </c>
      <c r="I3826" s="998">
        <v>1</v>
      </c>
      <c r="J3826" s="995">
        <v>8.85</v>
      </c>
      <c r="K3826" s="991"/>
      <c r="L3826" s="991"/>
      <c r="M3826" s="991"/>
      <c r="N3826" s="996">
        <f t="shared" si="884"/>
        <v>229350</v>
      </c>
      <c r="O3826" s="996">
        <f t="shared" si="886"/>
        <v>0</v>
      </c>
      <c r="P3826" s="996">
        <f t="shared" si="887"/>
        <v>0</v>
      </c>
      <c r="Q3826" s="996">
        <f t="shared" si="888"/>
        <v>0</v>
      </c>
      <c r="R3826" s="996">
        <f t="shared" si="885"/>
        <v>2029747.5</v>
      </c>
      <c r="S3826" s="996">
        <f t="shared" si="889"/>
        <v>0</v>
      </c>
      <c r="T3826" s="718"/>
      <c r="U3826" s="719"/>
      <c r="V3826" s="719"/>
      <c r="W3826" s="773"/>
      <c r="X3826" s="773"/>
      <c r="Y3826" s="724"/>
      <c r="Z3826" s="724"/>
      <c r="AA3826" s="724"/>
      <c r="AB3826" s="724"/>
      <c r="AC3826" s="724"/>
      <c r="AD3826" s="724"/>
      <c r="AE3826" s="724"/>
      <c r="AF3826" s="724"/>
    </row>
    <row r="3827" spans="1:32" s="778" customFormat="1" ht="30.95" customHeight="1" outlineLevel="1">
      <c r="A3827" s="1154"/>
      <c r="B3827" s="1154"/>
      <c r="C3827" s="1154"/>
      <c r="D3827" s="1155" t="s">
        <v>8899</v>
      </c>
      <c r="E3827" s="1155" t="s">
        <v>8900</v>
      </c>
      <c r="F3827" s="1156" t="s">
        <v>8901</v>
      </c>
      <c r="G3827" s="1154" t="s">
        <v>8883</v>
      </c>
      <c r="H3827" s="1157" t="s">
        <v>1022</v>
      </c>
      <c r="I3827" s="1158">
        <v>1</v>
      </c>
      <c r="J3827" s="1159">
        <v>8.31</v>
      </c>
      <c r="K3827" s="1154"/>
      <c r="L3827" s="1154"/>
      <c r="M3827" s="1154"/>
      <c r="N3827" s="1160">
        <f t="shared" si="884"/>
        <v>229350</v>
      </c>
      <c r="O3827" s="1160">
        <f t="shared" si="886"/>
        <v>0</v>
      </c>
      <c r="P3827" s="1160">
        <f t="shared" si="887"/>
        <v>0</v>
      </c>
      <c r="Q3827" s="1160">
        <f t="shared" si="888"/>
        <v>0</v>
      </c>
      <c r="R3827" s="1160">
        <f t="shared" si="885"/>
        <v>1905898.5</v>
      </c>
      <c r="S3827" s="1160">
        <f t="shared" si="889"/>
        <v>0</v>
      </c>
      <c r="T3827" s="774"/>
      <c r="U3827" s="775"/>
      <c r="V3827" s="775"/>
      <c r="W3827" s="776"/>
      <c r="X3827" s="776"/>
      <c r="Y3827" s="777"/>
      <c r="Z3827" s="777"/>
      <c r="AA3827" s="777"/>
      <c r="AB3827" s="777"/>
      <c r="AC3827" s="777"/>
      <c r="AD3827" s="777"/>
      <c r="AE3827" s="777"/>
      <c r="AF3827" s="777"/>
    </row>
    <row r="3828" spans="1:32" s="725" customFormat="1" ht="30.95" customHeight="1" outlineLevel="1">
      <c r="A3828" s="991"/>
      <c r="B3828" s="991"/>
      <c r="C3828" s="991"/>
      <c r="D3828" s="1119" t="s">
        <v>8902</v>
      </c>
      <c r="E3828" s="1119" t="s">
        <v>8903</v>
      </c>
      <c r="F3828" s="994" t="s">
        <v>8904</v>
      </c>
      <c r="G3828" s="991" t="s">
        <v>8883</v>
      </c>
      <c r="H3828" s="1059" t="s">
        <v>1022</v>
      </c>
      <c r="I3828" s="998">
        <v>1</v>
      </c>
      <c r="J3828" s="995">
        <v>6.81</v>
      </c>
      <c r="K3828" s="991"/>
      <c r="L3828" s="991"/>
      <c r="M3828" s="991"/>
      <c r="N3828" s="996">
        <f t="shared" si="884"/>
        <v>229350</v>
      </c>
      <c r="O3828" s="996">
        <f t="shared" si="886"/>
        <v>0</v>
      </c>
      <c r="P3828" s="996">
        <f t="shared" si="887"/>
        <v>0</v>
      </c>
      <c r="Q3828" s="996">
        <f t="shared" si="888"/>
        <v>0</v>
      </c>
      <c r="R3828" s="996">
        <f t="shared" si="885"/>
        <v>1561873.5</v>
      </c>
      <c r="S3828" s="996">
        <f t="shared" si="889"/>
        <v>0</v>
      </c>
      <c r="T3828" s="718"/>
      <c r="U3828" s="719"/>
      <c r="V3828" s="719"/>
      <c r="W3828" s="773"/>
      <c r="X3828" s="773"/>
      <c r="Y3828" s="724"/>
      <c r="Z3828" s="724"/>
      <c r="AA3828" s="724"/>
      <c r="AB3828" s="724"/>
      <c r="AC3828" s="724"/>
      <c r="AD3828" s="724"/>
      <c r="AE3828" s="724"/>
      <c r="AF3828" s="724"/>
    </row>
    <row r="3829" spans="1:32" s="725" customFormat="1" ht="30.95" customHeight="1" outlineLevel="1">
      <c r="A3829" s="991"/>
      <c r="B3829" s="991"/>
      <c r="C3829" s="991"/>
      <c r="D3829" s="1119" t="s">
        <v>8905</v>
      </c>
      <c r="E3829" s="1119" t="s">
        <v>8906</v>
      </c>
      <c r="F3829" s="994" t="s">
        <v>8907</v>
      </c>
      <c r="G3829" s="991" t="s">
        <v>8883</v>
      </c>
      <c r="H3829" s="1059" t="s">
        <v>1022</v>
      </c>
      <c r="I3829" s="998">
        <v>1</v>
      </c>
      <c r="J3829" s="995">
        <v>6.13</v>
      </c>
      <c r="K3829" s="991"/>
      <c r="L3829" s="991"/>
      <c r="M3829" s="991"/>
      <c r="N3829" s="996">
        <f t="shared" si="884"/>
        <v>229350</v>
      </c>
      <c r="O3829" s="996">
        <f t="shared" si="886"/>
        <v>0</v>
      </c>
      <c r="P3829" s="996">
        <f t="shared" si="887"/>
        <v>0</v>
      </c>
      <c r="Q3829" s="996">
        <f t="shared" si="888"/>
        <v>0</v>
      </c>
      <c r="R3829" s="996">
        <f t="shared" si="885"/>
        <v>1405915.5</v>
      </c>
      <c r="S3829" s="996">
        <f t="shared" si="889"/>
        <v>0</v>
      </c>
      <c r="T3829" s="718"/>
      <c r="U3829" s="719"/>
      <c r="V3829" s="719"/>
      <c r="W3829" s="773"/>
      <c r="X3829" s="773"/>
      <c r="Y3829" s="724"/>
      <c r="Z3829" s="724"/>
      <c r="AA3829" s="724"/>
      <c r="AB3829" s="724"/>
      <c r="AC3829" s="724"/>
      <c r="AD3829" s="724"/>
      <c r="AE3829" s="724"/>
      <c r="AF3829" s="724"/>
    </row>
    <row r="3830" spans="1:32" s="725" customFormat="1" ht="30.95" customHeight="1" outlineLevel="1">
      <c r="A3830" s="991"/>
      <c r="B3830" s="991"/>
      <c r="C3830" s="991"/>
      <c r="D3830" s="1119" t="s">
        <v>8908</v>
      </c>
      <c r="E3830" s="1119" t="s">
        <v>8909</v>
      </c>
      <c r="F3830" s="994" t="s">
        <v>8910</v>
      </c>
      <c r="G3830" s="991" t="s">
        <v>8883</v>
      </c>
      <c r="H3830" s="1059" t="s">
        <v>1022</v>
      </c>
      <c r="I3830" s="998">
        <v>1</v>
      </c>
      <c r="J3830" s="995">
        <v>9.5299999999999994</v>
      </c>
      <c r="K3830" s="991"/>
      <c r="L3830" s="991"/>
      <c r="M3830" s="991"/>
      <c r="N3830" s="996">
        <f t="shared" si="884"/>
        <v>229350</v>
      </c>
      <c r="O3830" s="996">
        <f t="shared" si="886"/>
        <v>0</v>
      </c>
      <c r="P3830" s="996">
        <f t="shared" si="887"/>
        <v>0</v>
      </c>
      <c r="Q3830" s="996">
        <f t="shared" si="888"/>
        <v>0</v>
      </c>
      <c r="R3830" s="996">
        <f t="shared" si="885"/>
        <v>2185705.5</v>
      </c>
      <c r="S3830" s="996">
        <f t="shared" si="889"/>
        <v>0</v>
      </c>
      <c r="T3830" s="718"/>
      <c r="U3830" s="719"/>
      <c r="V3830" s="719"/>
      <c r="W3830" s="773"/>
      <c r="X3830" s="773"/>
      <c r="Y3830" s="724"/>
      <c r="Z3830" s="724"/>
      <c r="AA3830" s="724"/>
      <c r="AB3830" s="724"/>
      <c r="AC3830" s="724"/>
      <c r="AD3830" s="724"/>
      <c r="AE3830" s="724"/>
      <c r="AF3830" s="724"/>
    </row>
    <row r="3831" spans="1:32" s="725" customFormat="1" ht="30.95" customHeight="1" outlineLevel="1">
      <c r="A3831" s="991"/>
      <c r="B3831" s="991"/>
      <c r="C3831" s="991"/>
      <c r="D3831" s="1119" t="s">
        <v>8911</v>
      </c>
      <c r="E3831" s="1119" t="s">
        <v>8912</v>
      </c>
      <c r="F3831" s="994" t="s">
        <v>8913</v>
      </c>
      <c r="G3831" s="991" t="s">
        <v>8883</v>
      </c>
      <c r="H3831" s="1059" t="s">
        <v>1022</v>
      </c>
      <c r="I3831" s="998">
        <v>1</v>
      </c>
      <c r="J3831" s="995">
        <v>4.26</v>
      </c>
      <c r="K3831" s="991"/>
      <c r="L3831" s="991"/>
      <c r="M3831" s="991"/>
      <c r="N3831" s="996">
        <f t="shared" si="884"/>
        <v>229350</v>
      </c>
      <c r="O3831" s="996"/>
      <c r="P3831" s="996"/>
      <c r="Q3831" s="996"/>
      <c r="R3831" s="996">
        <f t="shared" si="885"/>
        <v>977031</v>
      </c>
      <c r="S3831" s="996"/>
      <c r="T3831" s="718"/>
      <c r="U3831" s="719"/>
      <c r="V3831" s="719"/>
      <c r="W3831" s="773"/>
      <c r="X3831" s="773"/>
      <c r="Y3831" s="724"/>
      <c r="Z3831" s="724"/>
      <c r="AA3831" s="724"/>
      <c r="AB3831" s="724"/>
      <c r="AC3831" s="724"/>
      <c r="AD3831" s="724"/>
      <c r="AE3831" s="724"/>
      <c r="AF3831" s="724"/>
    </row>
    <row r="3832" spans="1:32" s="725" customFormat="1" ht="30.95" customHeight="1" outlineLevel="1">
      <c r="A3832" s="991"/>
      <c r="B3832" s="991"/>
      <c r="C3832" s="991"/>
      <c r="D3832" s="991" t="s">
        <v>8914</v>
      </c>
      <c r="E3832" s="1119" t="s">
        <v>8877</v>
      </c>
      <c r="F3832" s="994" t="s">
        <v>8915</v>
      </c>
      <c r="G3832" s="991" t="s">
        <v>8879</v>
      </c>
      <c r="H3832" s="1059" t="s">
        <v>1022</v>
      </c>
      <c r="I3832" s="998">
        <v>1</v>
      </c>
      <c r="J3832" s="995">
        <v>3.87</v>
      </c>
      <c r="K3832" s="991"/>
      <c r="L3832" s="991"/>
      <c r="M3832" s="991"/>
      <c r="N3832" s="996">
        <f t="shared" si="884"/>
        <v>229350</v>
      </c>
      <c r="O3832" s="996">
        <f>+IFERROR(VLOOKUP($A3832,CM,10,0),0)</f>
        <v>0</v>
      </c>
      <c r="P3832" s="996">
        <f>+IFERROR(VLOOKUP($B3832,CM,10,0),0)</f>
        <v>0</v>
      </c>
      <c r="Q3832" s="996">
        <f>+IFERROR(VLOOKUP($C3832,CM,10,0),0)</f>
        <v>0</v>
      </c>
      <c r="R3832" s="996">
        <f t="shared" si="885"/>
        <v>887584.5</v>
      </c>
      <c r="S3832" s="996">
        <f>+($K3832*O3832)+($L3832*P3832)+($M3832*Q3832)</f>
        <v>0</v>
      </c>
      <c r="T3832" s="718"/>
      <c r="U3832" s="719"/>
      <c r="V3832" s="719"/>
      <c r="W3832" s="773"/>
      <c r="X3832" s="773"/>
      <c r="Y3832" s="724"/>
      <c r="Z3832" s="724"/>
      <c r="AA3832" s="724"/>
      <c r="AB3832" s="724"/>
      <c r="AC3832" s="724"/>
      <c r="AD3832" s="724"/>
      <c r="AE3832" s="724"/>
      <c r="AF3832" s="724"/>
    </row>
    <row r="3833" spans="1:32" s="725" customFormat="1" ht="30.95" customHeight="1" outlineLevel="1">
      <c r="A3833" s="991"/>
      <c r="B3833" s="991"/>
      <c r="C3833" s="991"/>
      <c r="D3833" s="991" t="s">
        <v>8916</v>
      </c>
      <c r="E3833" s="1119" t="s">
        <v>8881</v>
      </c>
      <c r="F3833" s="994" t="s">
        <v>8917</v>
      </c>
      <c r="G3833" s="991" t="s">
        <v>8883</v>
      </c>
      <c r="H3833" s="1059" t="s">
        <v>1022</v>
      </c>
      <c r="I3833" s="998">
        <v>1</v>
      </c>
      <c r="J3833" s="995">
        <v>5.43</v>
      </c>
      <c r="K3833" s="991"/>
      <c r="L3833" s="991"/>
      <c r="M3833" s="991"/>
      <c r="N3833" s="996">
        <f t="shared" si="884"/>
        <v>229350</v>
      </c>
      <c r="O3833" s="996">
        <f>+IFERROR(VLOOKUP($A3833,CM,10,0),0)</f>
        <v>0</v>
      </c>
      <c r="P3833" s="996">
        <f>+IFERROR(VLOOKUP($B3833,CM,10,0),0)</f>
        <v>0</v>
      </c>
      <c r="Q3833" s="996">
        <f>+IFERROR(VLOOKUP($C3833,CM,10,0),0)</f>
        <v>0</v>
      </c>
      <c r="R3833" s="996">
        <f t="shared" si="885"/>
        <v>1245370.5</v>
      </c>
      <c r="S3833" s="996">
        <f>+($K3833*O3833)+($L3833*P3833)+($M3833*Q3833)</f>
        <v>0</v>
      </c>
      <c r="T3833" s="718"/>
      <c r="U3833" s="719"/>
      <c r="V3833" s="719"/>
      <c r="W3833" s="773"/>
      <c r="X3833" s="773"/>
      <c r="Y3833" s="724"/>
      <c r="Z3833" s="724"/>
      <c r="AA3833" s="724"/>
      <c r="AB3833" s="724"/>
      <c r="AC3833" s="724"/>
      <c r="AD3833" s="724"/>
      <c r="AE3833" s="724"/>
      <c r="AF3833" s="724"/>
    </row>
    <row r="3834" spans="1:32" s="725" customFormat="1" ht="30.95" customHeight="1" outlineLevel="1">
      <c r="A3834" s="991"/>
      <c r="B3834" s="991"/>
      <c r="C3834" s="991"/>
      <c r="D3834" s="991" t="s">
        <v>8918</v>
      </c>
      <c r="E3834" s="1119" t="s">
        <v>8885</v>
      </c>
      <c r="F3834" s="994" t="s">
        <v>8919</v>
      </c>
      <c r="G3834" s="991" t="s">
        <v>8883</v>
      </c>
      <c r="H3834" s="1059" t="s">
        <v>1022</v>
      </c>
      <c r="I3834" s="998">
        <v>1</v>
      </c>
      <c r="J3834" s="995">
        <v>7.03</v>
      </c>
      <c r="K3834" s="991"/>
      <c r="L3834" s="991"/>
      <c r="M3834" s="991"/>
      <c r="N3834" s="996">
        <f t="shared" si="884"/>
        <v>229350</v>
      </c>
      <c r="O3834" s="996">
        <f>+IFERROR(VLOOKUP($A3834,CM,10,0),0)</f>
        <v>0</v>
      </c>
      <c r="P3834" s="996">
        <f>+IFERROR(VLOOKUP($B3834,CM,10,0),0)</f>
        <v>0</v>
      </c>
      <c r="Q3834" s="996">
        <f>+IFERROR(VLOOKUP($C3834,CM,10,0),0)</f>
        <v>0</v>
      </c>
      <c r="R3834" s="996">
        <f t="shared" si="885"/>
        <v>1612330.5</v>
      </c>
      <c r="S3834" s="996">
        <f>+($K3834*O3834)+($L3834*P3834)+($M3834*Q3834)</f>
        <v>0</v>
      </c>
      <c r="T3834" s="718"/>
      <c r="U3834" s="719"/>
      <c r="V3834" s="719"/>
      <c r="W3834" s="773"/>
      <c r="X3834" s="773"/>
      <c r="Y3834" s="724"/>
      <c r="Z3834" s="724"/>
      <c r="AA3834" s="724"/>
      <c r="AB3834" s="724"/>
      <c r="AC3834" s="724"/>
      <c r="AD3834" s="724"/>
      <c r="AE3834" s="724"/>
      <c r="AF3834" s="724"/>
    </row>
    <row r="3835" spans="1:32" s="725" customFormat="1" ht="30.95" customHeight="1" outlineLevel="1">
      <c r="A3835" s="991"/>
      <c r="B3835" s="991"/>
      <c r="C3835" s="991"/>
      <c r="D3835" s="991" t="s">
        <v>8920</v>
      </c>
      <c r="E3835" s="1119" t="s">
        <v>8888</v>
      </c>
      <c r="F3835" s="994" t="s">
        <v>8921</v>
      </c>
      <c r="G3835" s="991" t="s">
        <v>8883</v>
      </c>
      <c r="H3835" s="1059" t="s">
        <v>1022</v>
      </c>
      <c r="I3835" s="998">
        <v>1</v>
      </c>
      <c r="J3835" s="995">
        <v>6.39</v>
      </c>
      <c r="K3835" s="991"/>
      <c r="L3835" s="991"/>
      <c r="M3835" s="991"/>
      <c r="N3835" s="996">
        <f t="shared" si="884"/>
        <v>229350</v>
      </c>
      <c r="O3835" s="996">
        <f>+IFERROR(VLOOKUP($A3835,CM,10,0),0)</f>
        <v>0</v>
      </c>
      <c r="P3835" s="996">
        <f>+IFERROR(VLOOKUP($B3835,CM,10,0),0)</f>
        <v>0</v>
      </c>
      <c r="Q3835" s="996">
        <f>+IFERROR(VLOOKUP($C3835,CM,10,0),0)</f>
        <v>0</v>
      </c>
      <c r="R3835" s="996">
        <f t="shared" si="885"/>
        <v>1465546.5</v>
      </c>
      <c r="S3835" s="996">
        <f>+($K3835*O3835)+($L3835*P3835)+($M3835*Q3835)</f>
        <v>0</v>
      </c>
      <c r="T3835" s="718"/>
      <c r="U3835" s="719"/>
      <c r="V3835" s="719"/>
      <c r="W3835" s="773"/>
      <c r="X3835" s="773"/>
      <c r="Y3835" s="724"/>
      <c r="Z3835" s="724"/>
      <c r="AA3835" s="724"/>
      <c r="AB3835" s="724"/>
      <c r="AC3835" s="724"/>
      <c r="AD3835" s="724"/>
      <c r="AE3835" s="724"/>
      <c r="AF3835" s="724"/>
    </row>
    <row r="3836" spans="1:32" s="725" customFormat="1" ht="30.95" customHeight="1" outlineLevel="1">
      <c r="A3836" s="991"/>
      <c r="B3836" s="991"/>
      <c r="C3836" s="991"/>
      <c r="D3836" s="991" t="s">
        <v>8922</v>
      </c>
      <c r="E3836" s="1119" t="s">
        <v>8891</v>
      </c>
      <c r="F3836" s="994" t="s">
        <v>8923</v>
      </c>
      <c r="G3836" s="991" t="s">
        <v>8883</v>
      </c>
      <c r="H3836" s="1059" t="s">
        <v>1022</v>
      </c>
      <c r="I3836" s="998">
        <v>1</v>
      </c>
      <c r="J3836" s="995">
        <v>7.67</v>
      </c>
      <c r="K3836" s="991"/>
      <c r="L3836" s="991"/>
      <c r="M3836" s="991"/>
      <c r="N3836" s="996">
        <f t="shared" si="884"/>
        <v>229350</v>
      </c>
      <c r="O3836" s="996"/>
      <c r="P3836" s="996"/>
      <c r="Q3836" s="996"/>
      <c r="R3836" s="996">
        <f t="shared" si="885"/>
        <v>1759114.5</v>
      </c>
      <c r="S3836" s="996"/>
      <c r="T3836" s="718"/>
      <c r="U3836" s="719"/>
      <c r="V3836" s="719"/>
      <c r="W3836" s="773"/>
      <c r="X3836" s="773"/>
      <c r="Y3836" s="724"/>
      <c r="Z3836" s="724"/>
      <c r="AA3836" s="724"/>
      <c r="AB3836" s="724"/>
      <c r="AC3836" s="724"/>
      <c r="AD3836" s="724"/>
      <c r="AE3836" s="724"/>
      <c r="AF3836" s="724"/>
    </row>
    <row r="3837" spans="1:32" s="725" customFormat="1" ht="30.95" customHeight="1" outlineLevel="1">
      <c r="A3837" s="991"/>
      <c r="B3837" s="991"/>
      <c r="C3837" s="991"/>
      <c r="D3837" s="991" t="s">
        <v>8924</v>
      </c>
      <c r="E3837" s="1119" t="s">
        <v>8894</v>
      </c>
      <c r="F3837" s="994" t="s">
        <v>8925</v>
      </c>
      <c r="G3837" s="991" t="s">
        <v>8883</v>
      </c>
      <c r="H3837" s="1059" t="s">
        <v>1022</v>
      </c>
      <c r="I3837" s="998">
        <v>1</v>
      </c>
      <c r="J3837" s="995">
        <v>6.33</v>
      </c>
      <c r="K3837" s="991"/>
      <c r="L3837" s="991"/>
      <c r="M3837" s="991"/>
      <c r="N3837" s="996">
        <f t="shared" si="884"/>
        <v>229350</v>
      </c>
      <c r="O3837" s="996">
        <f>+IFERROR(VLOOKUP($A3837,CM,10,0),0)</f>
        <v>0</v>
      </c>
      <c r="P3837" s="996">
        <f>+IFERROR(VLOOKUP($B3837,CM,10,0),0)</f>
        <v>0</v>
      </c>
      <c r="Q3837" s="996">
        <f>+IFERROR(VLOOKUP($C3837,CM,10,0),0)</f>
        <v>0</v>
      </c>
      <c r="R3837" s="996">
        <f t="shared" si="885"/>
        <v>1451785.5</v>
      </c>
      <c r="S3837" s="996">
        <f>+($K3837*O3837)+($L3837*P3837)+($M3837*Q3837)</f>
        <v>0</v>
      </c>
      <c r="T3837" s="718"/>
      <c r="U3837" s="719"/>
      <c r="V3837" s="719"/>
      <c r="W3837" s="773"/>
      <c r="X3837" s="773"/>
      <c r="Y3837" s="724"/>
      <c r="Z3837" s="724"/>
      <c r="AA3837" s="724"/>
      <c r="AB3837" s="724"/>
      <c r="AC3837" s="724"/>
      <c r="AD3837" s="724"/>
      <c r="AE3837" s="724"/>
      <c r="AF3837" s="724"/>
    </row>
    <row r="3838" spans="1:32" s="725" customFormat="1" ht="30.95" customHeight="1" outlineLevel="1">
      <c r="A3838" s="991"/>
      <c r="B3838" s="991"/>
      <c r="C3838" s="991"/>
      <c r="D3838" s="991" t="s">
        <v>8899</v>
      </c>
      <c r="E3838" s="1119" t="s">
        <v>8897</v>
      </c>
      <c r="F3838" s="994" t="s">
        <v>8901</v>
      </c>
      <c r="G3838" s="991" t="s">
        <v>8883</v>
      </c>
      <c r="H3838" s="1059" t="s">
        <v>1022</v>
      </c>
      <c r="I3838" s="998">
        <v>1</v>
      </c>
      <c r="J3838" s="995">
        <v>8.31</v>
      </c>
      <c r="K3838" s="991"/>
      <c r="L3838" s="991"/>
      <c r="M3838" s="991"/>
      <c r="N3838" s="996">
        <f t="shared" si="884"/>
        <v>229350</v>
      </c>
      <c r="O3838" s="996">
        <f>+IFERROR(VLOOKUP($A3838,CM,10,0),0)</f>
        <v>0</v>
      </c>
      <c r="P3838" s="996">
        <f>+IFERROR(VLOOKUP($B3838,CM,10,0),0)</f>
        <v>0</v>
      </c>
      <c r="Q3838" s="996">
        <f>+IFERROR(VLOOKUP($C3838,CM,10,0),0)</f>
        <v>0</v>
      </c>
      <c r="R3838" s="996">
        <f t="shared" si="885"/>
        <v>1905898.5</v>
      </c>
      <c r="S3838" s="996">
        <f>+($K3838*O3838)+($L3838*P3838)+($M3838*Q3838)</f>
        <v>0</v>
      </c>
      <c r="T3838" s="718"/>
      <c r="U3838" s="719"/>
      <c r="V3838" s="719"/>
      <c r="W3838" s="773"/>
      <c r="X3838" s="773"/>
      <c r="Y3838" s="724"/>
      <c r="Z3838" s="724"/>
      <c r="AA3838" s="724"/>
      <c r="AB3838" s="724"/>
      <c r="AC3838" s="724"/>
      <c r="AD3838" s="724"/>
      <c r="AE3838" s="724"/>
      <c r="AF3838" s="724"/>
    </row>
    <row r="3839" spans="1:32" s="725" customFormat="1" ht="30.95" customHeight="1" outlineLevel="1">
      <c r="A3839" s="991"/>
      <c r="B3839" s="991"/>
      <c r="C3839" s="991"/>
      <c r="D3839" s="991" t="s">
        <v>8926</v>
      </c>
      <c r="E3839" s="1119" t="s">
        <v>8903</v>
      </c>
      <c r="F3839" s="994" t="s">
        <v>8927</v>
      </c>
      <c r="G3839" s="991" t="s">
        <v>8883</v>
      </c>
      <c r="H3839" s="1059" t="s">
        <v>1022</v>
      </c>
      <c r="I3839" s="998">
        <v>1</v>
      </c>
      <c r="J3839" s="995">
        <v>6.38</v>
      </c>
      <c r="K3839" s="991"/>
      <c r="L3839" s="991"/>
      <c r="M3839" s="991"/>
      <c r="N3839" s="996">
        <f t="shared" si="884"/>
        <v>229350</v>
      </c>
      <c r="O3839" s="996">
        <f>+IFERROR(VLOOKUP($A3839,CM,10,0),0)</f>
        <v>0</v>
      </c>
      <c r="P3839" s="996">
        <f>+IFERROR(VLOOKUP($B3839,CM,10,0),0)</f>
        <v>0</v>
      </c>
      <c r="Q3839" s="996">
        <f>+IFERROR(VLOOKUP($C3839,CM,10,0),0)</f>
        <v>0</v>
      </c>
      <c r="R3839" s="996">
        <f t="shared" si="885"/>
        <v>1463253</v>
      </c>
      <c r="S3839" s="996">
        <f>+($K3839*O3839)+($L3839*P3839)+($M3839*Q3839)</f>
        <v>0</v>
      </c>
      <c r="T3839" s="718"/>
      <c r="U3839" s="719"/>
      <c r="V3839" s="719"/>
      <c r="W3839" s="773"/>
      <c r="X3839" s="773"/>
      <c r="Y3839" s="724"/>
      <c r="Z3839" s="724"/>
      <c r="AA3839" s="724"/>
      <c r="AB3839" s="724"/>
      <c r="AC3839" s="724"/>
      <c r="AD3839" s="724"/>
      <c r="AE3839" s="724"/>
      <c r="AF3839" s="724"/>
    </row>
    <row r="3840" spans="1:32" s="725" customFormat="1" ht="30.95" customHeight="1" outlineLevel="1">
      <c r="A3840" s="991"/>
      <c r="B3840" s="991"/>
      <c r="C3840" s="991"/>
      <c r="D3840" s="991" t="s">
        <v>8928</v>
      </c>
      <c r="E3840" s="1119" t="s">
        <v>8906</v>
      </c>
      <c r="F3840" s="994" t="s">
        <v>8929</v>
      </c>
      <c r="G3840" s="991" t="s">
        <v>8883</v>
      </c>
      <c r="H3840" s="1059" t="s">
        <v>1022</v>
      </c>
      <c r="I3840" s="998">
        <v>1</v>
      </c>
      <c r="J3840" s="995">
        <v>5.75</v>
      </c>
      <c r="K3840" s="991"/>
      <c r="L3840" s="991"/>
      <c r="M3840" s="991"/>
      <c r="N3840" s="996">
        <f t="shared" si="884"/>
        <v>229350</v>
      </c>
      <c r="O3840" s="996">
        <f>+IFERROR(VLOOKUP($A3840,CM,10,0),0)</f>
        <v>0</v>
      </c>
      <c r="P3840" s="996">
        <f>+IFERROR(VLOOKUP($B3840,CM,10,0),0)</f>
        <v>0</v>
      </c>
      <c r="Q3840" s="996">
        <f>+IFERROR(VLOOKUP($C3840,CM,10,0),0)</f>
        <v>0</v>
      </c>
      <c r="R3840" s="996">
        <f t="shared" si="885"/>
        <v>1318762.5</v>
      </c>
      <c r="S3840" s="996">
        <f>+($K3840*O3840)+($L3840*P3840)+($M3840*Q3840)</f>
        <v>0</v>
      </c>
      <c r="T3840" s="718"/>
      <c r="U3840" s="719"/>
      <c r="V3840" s="719"/>
      <c r="W3840" s="773"/>
      <c r="X3840" s="773"/>
      <c r="Y3840" s="724"/>
      <c r="Z3840" s="724"/>
      <c r="AA3840" s="724"/>
      <c r="AB3840" s="724"/>
      <c r="AC3840" s="724"/>
      <c r="AD3840" s="724"/>
      <c r="AE3840" s="724"/>
      <c r="AF3840" s="724"/>
    </row>
    <row r="3841" spans="1:32" s="725" customFormat="1" ht="30.95" customHeight="1" outlineLevel="1">
      <c r="A3841" s="991"/>
      <c r="B3841" s="991"/>
      <c r="C3841" s="991"/>
      <c r="D3841" s="991" t="s">
        <v>8930</v>
      </c>
      <c r="E3841" s="1119" t="s">
        <v>8909</v>
      </c>
      <c r="F3841" s="994" t="s">
        <v>8931</v>
      </c>
      <c r="G3841" s="991" t="s">
        <v>8883</v>
      </c>
      <c r="H3841" s="1059" t="s">
        <v>1022</v>
      </c>
      <c r="I3841" s="998">
        <v>1</v>
      </c>
      <c r="J3841" s="995">
        <v>8.9499999999999993</v>
      </c>
      <c r="K3841" s="991"/>
      <c r="L3841" s="991"/>
      <c r="M3841" s="991"/>
      <c r="N3841" s="996">
        <f t="shared" si="884"/>
        <v>229350</v>
      </c>
      <c r="O3841" s="996">
        <f>+IFERROR(VLOOKUP($A3841,CM,10,0),0)</f>
        <v>0</v>
      </c>
      <c r="P3841" s="996">
        <f>+IFERROR(VLOOKUP($B3841,CM,10,0),0)</f>
        <v>0</v>
      </c>
      <c r="Q3841" s="996">
        <f>+IFERROR(VLOOKUP($C3841,CM,10,0),0)</f>
        <v>0</v>
      </c>
      <c r="R3841" s="996">
        <f t="shared" si="885"/>
        <v>2052682.4999999998</v>
      </c>
      <c r="S3841" s="996">
        <f>+($K3841*O3841)+($L3841*P3841)+($M3841*Q3841)</f>
        <v>0</v>
      </c>
      <c r="T3841" s="718"/>
      <c r="U3841" s="719"/>
      <c r="V3841" s="719"/>
      <c r="W3841" s="773"/>
      <c r="X3841" s="773"/>
      <c r="Y3841" s="724"/>
      <c r="Z3841" s="724"/>
      <c r="AA3841" s="724"/>
      <c r="AB3841" s="724"/>
      <c r="AC3841" s="724"/>
      <c r="AD3841" s="724"/>
      <c r="AE3841" s="724"/>
      <c r="AF3841" s="724"/>
    </row>
    <row r="3842" spans="1:32" s="725" customFormat="1" ht="30.95" customHeight="1" outlineLevel="1">
      <c r="A3842" s="991"/>
      <c r="B3842" s="991"/>
      <c r="C3842" s="991"/>
      <c r="D3842" s="991" t="s">
        <v>8932</v>
      </c>
      <c r="E3842" s="1119" t="s">
        <v>8912</v>
      </c>
      <c r="F3842" s="994" t="s">
        <v>8933</v>
      </c>
      <c r="G3842" s="991" t="s">
        <v>8883</v>
      </c>
      <c r="H3842" s="1059" t="s">
        <v>1022</v>
      </c>
      <c r="I3842" s="998">
        <v>1</v>
      </c>
      <c r="J3842" s="995">
        <v>3.86</v>
      </c>
      <c r="K3842" s="991"/>
      <c r="L3842" s="991"/>
      <c r="M3842" s="991"/>
      <c r="N3842" s="996">
        <f t="shared" si="884"/>
        <v>229350</v>
      </c>
      <c r="O3842" s="996"/>
      <c r="P3842" s="996"/>
      <c r="Q3842" s="996"/>
      <c r="R3842" s="996">
        <f t="shared" si="885"/>
        <v>885291</v>
      </c>
      <c r="S3842" s="996"/>
      <c r="T3842" s="718"/>
      <c r="U3842" s="719"/>
      <c r="V3842" s="719"/>
      <c r="W3842" s="773"/>
      <c r="X3842" s="773"/>
      <c r="Y3842" s="724"/>
      <c r="Z3842" s="724"/>
      <c r="AA3842" s="724"/>
      <c r="AB3842" s="724"/>
      <c r="AC3842" s="724"/>
      <c r="AD3842" s="724"/>
      <c r="AE3842" s="724"/>
      <c r="AF3842" s="724"/>
    </row>
    <row r="3843" spans="1:32" s="725" customFormat="1" ht="30.95" customHeight="1" outlineLevel="1">
      <c r="A3843" s="991"/>
      <c r="B3843" s="991"/>
      <c r="C3843" s="991"/>
      <c r="D3843" s="991" t="s">
        <v>8934</v>
      </c>
      <c r="E3843" s="1119" t="s">
        <v>8877</v>
      </c>
      <c r="F3843" s="994" t="s">
        <v>8935</v>
      </c>
      <c r="G3843" s="991" t="s">
        <v>8879</v>
      </c>
      <c r="H3843" s="1059" t="s">
        <v>1022</v>
      </c>
      <c r="I3843" s="998">
        <v>1</v>
      </c>
      <c r="J3843" s="995">
        <v>3.37</v>
      </c>
      <c r="K3843" s="991"/>
      <c r="L3843" s="991"/>
      <c r="M3843" s="991"/>
      <c r="N3843" s="996">
        <f t="shared" si="884"/>
        <v>229350</v>
      </c>
      <c r="O3843" s="996">
        <f>+IFERROR(VLOOKUP($A3843,CM,10,0),0)</f>
        <v>0</v>
      </c>
      <c r="P3843" s="996">
        <f>+IFERROR(VLOOKUP($B3843,CM,10,0),0)</f>
        <v>0</v>
      </c>
      <c r="Q3843" s="996">
        <f>+IFERROR(VLOOKUP($C3843,CM,10,0),0)</f>
        <v>0</v>
      </c>
      <c r="R3843" s="996">
        <f t="shared" si="885"/>
        <v>772909.5</v>
      </c>
      <c r="S3843" s="996">
        <f>+($K3843*O3843)+($L3843*P3843)+($M3843*Q3843)</f>
        <v>0</v>
      </c>
      <c r="T3843" s="718"/>
      <c r="U3843" s="719"/>
      <c r="V3843" s="719"/>
      <c r="W3843" s="773"/>
      <c r="X3843" s="773"/>
      <c r="Y3843" s="724"/>
      <c r="Z3843" s="724"/>
      <c r="AA3843" s="724"/>
      <c r="AB3843" s="724"/>
      <c r="AC3843" s="724"/>
      <c r="AD3843" s="724"/>
      <c r="AE3843" s="724"/>
      <c r="AF3843" s="724"/>
    </row>
    <row r="3844" spans="1:32" s="725" customFormat="1" ht="30.95" customHeight="1" outlineLevel="1">
      <c r="A3844" s="991"/>
      <c r="B3844" s="991"/>
      <c r="C3844" s="991"/>
      <c r="D3844" s="991" t="s">
        <v>8936</v>
      </c>
      <c r="E3844" s="1119" t="s">
        <v>8881</v>
      </c>
      <c r="F3844" s="994" t="s">
        <v>8937</v>
      </c>
      <c r="G3844" s="991" t="s">
        <v>8883</v>
      </c>
      <c r="H3844" s="1059" t="s">
        <v>1022</v>
      </c>
      <c r="I3844" s="998">
        <v>1</v>
      </c>
      <c r="J3844" s="995">
        <v>5.36</v>
      </c>
      <c r="K3844" s="991"/>
      <c r="L3844" s="991"/>
      <c r="M3844" s="991"/>
      <c r="N3844" s="996">
        <f t="shared" si="884"/>
        <v>229350</v>
      </c>
      <c r="O3844" s="996">
        <f>+IFERROR(VLOOKUP($A3844,CM,10,0),0)</f>
        <v>0</v>
      </c>
      <c r="P3844" s="996">
        <f>+IFERROR(VLOOKUP($B3844,CM,10,0),0)</f>
        <v>0</v>
      </c>
      <c r="Q3844" s="996">
        <f>+IFERROR(VLOOKUP($C3844,CM,10,0),0)</f>
        <v>0</v>
      </c>
      <c r="R3844" s="996">
        <f t="shared" si="885"/>
        <v>1229316</v>
      </c>
      <c r="S3844" s="996">
        <f>+($K3844*O3844)+($L3844*P3844)+($M3844*Q3844)</f>
        <v>0</v>
      </c>
      <c r="T3844" s="718"/>
      <c r="U3844" s="719"/>
      <c r="V3844" s="719"/>
      <c r="W3844" s="773"/>
      <c r="X3844" s="773"/>
      <c r="Y3844" s="724"/>
      <c r="Z3844" s="724"/>
      <c r="AA3844" s="724"/>
      <c r="AB3844" s="724"/>
      <c r="AC3844" s="724"/>
      <c r="AD3844" s="724"/>
      <c r="AE3844" s="724"/>
      <c r="AF3844" s="724"/>
    </row>
    <row r="3845" spans="1:32" s="725" customFormat="1" ht="30.95" customHeight="1" outlineLevel="1">
      <c r="A3845" s="991"/>
      <c r="B3845" s="991"/>
      <c r="C3845" s="991"/>
      <c r="D3845" s="991" t="s">
        <v>8938</v>
      </c>
      <c r="E3845" s="1119" t="s">
        <v>8885</v>
      </c>
      <c r="F3845" s="994" t="s">
        <v>8939</v>
      </c>
      <c r="G3845" s="991" t="s">
        <v>8883</v>
      </c>
      <c r="H3845" s="1059" t="s">
        <v>1022</v>
      </c>
      <c r="I3845" s="998">
        <v>1</v>
      </c>
      <c r="J3845" s="995">
        <v>6.94</v>
      </c>
      <c r="K3845" s="991"/>
      <c r="L3845" s="991"/>
      <c r="M3845" s="991"/>
      <c r="N3845" s="996">
        <f t="shared" si="884"/>
        <v>229350</v>
      </c>
      <c r="O3845" s="996">
        <f>+IFERROR(VLOOKUP($A3845,CM,10,0),0)</f>
        <v>0</v>
      </c>
      <c r="P3845" s="996">
        <f>+IFERROR(VLOOKUP($B3845,CM,10,0),0)</f>
        <v>0</v>
      </c>
      <c r="Q3845" s="996">
        <f>+IFERROR(VLOOKUP($C3845,CM,10,0),0)</f>
        <v>0</v>
      </c>
      <c r="R3845" s="996">
        <f t="shared" si="885"/>
        <v>1591689</v>
      </c>
      <c r="S3845" s="996">
        <f>+($K3845*O3845)+($L3845*P3845)+($M3845*Q3845)</f>
        <v>0</v>
      </c>
      <c r="T3845" s="718"/>
      <c r="U3845" s="719"/>
      <c r="V3845" s="719"/>
      <c r="W3845" s="773"/>
      <c r="X3845" s="773"/>
      <c r="Y3845" s="724"/>
      <c r="Z3845" s="724"/>
      <c r="AA3845" s="724"/>
      <c r="AB3845" s="724"/>
      <c r="AC3845" s="724"/>
      <c r="AD3845" s="724"/>
      <c r="AE3845" s="724"/>
      <c r="AF3845" s="724"/>
    </row>
    <row r="3846" spans="1:32" s="725" customFormat="1" ht="30.95" customHeight="1" outlineLevel="1">
      <c r="A3846" s="991"/>
      <c r="B3846" s="991"/>
      <c r="C3846" s="991"/>
      <c r="D3846" s="991" t="s">
        <v>8940</v>
      </c>
      <c r="E3846" s="1119" t="s">
        <v>8888</v>
      </c>
      <c r="F3846" s="994" t="s">
        <v>8941</v>
      </c>
      <c r="G3846" s="991" t="s">
        <v>8883</v>
      </c>
      <c r="H3846" s="1059" t="s">
        <v>1022</v>
      </c>
      <c r="I3846" s="998">
        <v>1</v>
      </c>
      <c r="J3846" s="995">
        <v>6.31</v>
      </c>
      <c r="K3846" s="991"/>
      <c r="L3846" s="991"/>
      <c r="M3846" s="991"/>
      <c r="N3846" s="996">
        <f t="shared" si="884"/>
        <v>229350</v>
      </c>
      <c r="O3846" s="996">
        <f>+IFERROR(VLOOKUP($A3846,CM,10,0),0)</f>
        <v>0</v>
      </c>
      <c r="P3846" s="996">
        <f>+IFERROR(VLOOKUP($B3846,CM,10,0),0)</f>
        <v>0</v>
      </c>
      <c r="Q3846" s="996">
        <f>+IFERROR(VLOOKUP($C3846,CM,10,0),0)</f>
        <v>0</v>
      </c>
      <c r="R3846" s="996">
        <f t="shared" si="885"/>
        <v>1447198.5</v>
      </c>
      <c r="S3846" s="996">
        <f>+($K3846*O3846)+($L3846*P3846)+($M3846*Q3846)</f>
        <v>0</v>
      </c>
      <c r="T3846" s="718"/>
      <c r="U3846" s="719"/>
      <c r="V3846" s="719"/>
      <c r="W3846" s="773"/>
      <c r="X3846" s="773"/>
      <c r="Y3846" s="724"/>
      <c r="Z3846" s="724"/>
      <c r="AA3846" s="724"/>
      <c r="AB3846" s="724"/>
      <c r="AC3846" s="724"/>
      <c r="AD3846" s="724"/>
      <c r="AE3846" s="724"/>
      <c r="AF3846" s="724"/>
    </row>
    <row r="3847" spans="1:32" s="725" customFormat="1" ht="30.95" customHeight="1" outlineLevel="1">
      <c r="A3847" s="991"/>
      <c r="B3847" s="991"/>
      <c r="C3847" s="991"/>
      <c r="D3847" s="991" t="s">
        <v>8942</v>
      </c>
      <c r="E3847" s="1119" t="s">
        <v>8891</v>
      </c>
      <c r="F3847" s="994" t="s">
        <v>8943</v>
      </c>
      <c r="G3847" s="991" t="s">
        <v>8883</v>
      </c>
      <c r="H3847" s="1059" t="s">
        <v>1022</v>
      </c>
      <c r="I3847" s="998">
        <v>1</v>
      </c>
      <c r="J3847" s="995">
        <v>7.57</v>
      </c>
      <c r="K3847" s="991"/>
      <c r="L3847" s="991"/>
      <c r="M3847" s="991"/>
      <c r="N3847" s="996">
        <f t="shared" si="884"/>
        <v>229350</v>
      </c>
      <c r="O3847" s="996"/>
      <c r="P3847" s="996"/>
      <c r="Q3847" s="996"/>
      <c r="R3847" s="996">
        <f t="shared" si="885"/>
        <v>1736179.5</v>
      </c>
      <c r="S3847" s="996"/>
      <c r="T3847" s="718"/>
      <c r="U3847" s="719"/>
      <c r="V3847" s="719"/>
      <c r="W3847" s="773"/>
      <c r="X3847" s="773"/>
      <c r="Y3847" s="724"/>
      <c r="Z3847" s="724"/>
      <c r="AA3847" s="724"/>
      <c r="AB3847" s="724"/>
      <c r="AC3847" s="724"/>
      <c r="AD3847" s="724"/>
      <c r="AE3847" s="724"/>
      <c r="AF3847" s="724"/>
    </row>
    <row r="3848" spans="1:32" s="725" customFormat="1" ht="30.95" customHeight="1" outlineLevel="1">
      <c r="A3848" s="991"/>
      <c r="B3848" s="991"/>
      <c r="C3848" s="991"/>
      <c r="D3848" s="991" t="s">
        <v>8944</v>
      </c>
      <c r="E3848" s="1119" t="s">
        <v>8894</v>
      </c>
      <c r="F3848" s="994" t="s">
        <v>8945</v>
      </c>
      <c r="G3848" s="991" t="s">
        <v>8883</v>
      </c>
      <c r="H3848" s="1059" t="s">
        <v>1022</v>
      </c>
      <c r="I3848" s="998">
        <v>1</v>
      </c>
      <c r="J3848" s="995">
        <v>6.25</v>
      </c>
      <c r="K3848" s="991"/>
      <c r="L3848" s="991"/>
      <c r="M3848" s="991"/>
      <c r="N3848" s="996">
        <f t="shared" si="884"/>
        <v>229350</v>
      </c>
      <c r="O3848" s="996">
        <f>+IFERROR(VLOOKUP($A3848,CM,10,0),0)</f>
        <v>0</v>
      </c>
      <c r="P3848" s="996">
        <f>+IFERROR(VLOOKUP($B3848,CM,10,0),0)</f>
        <v>0</v>
      </c>
      <c r="Q3848" s="996">
        <f>+IFERROR(VLOOKUP($C3848,CM,10,0),0)</f>
        <v>0</v>
      </c>
      <c r="R3848" s="996">
        <f t="shared" si="885"/>
        <v>1433437.5</v>
      </c>
      <c r="S3848" s="996">
        <f>+($K3848*O3848)+($L3848*P3848)+($M3848*Q3848)</f>
        <v>0</v>
      </c>
      <c r="T3848" s="718"/>
      <c r="U3848" s="719"/>
      <c r="V3848" s="719"/>
      <c r="W3848" s="773"/>
      <c r="X3848" s="773"/>
      <c r="Y3848" s="724"/>
      <c r="Z3848" s="724"/>
      <c r="AA3848" s="724"/>
      <c r="AB3848" s="724"/>
      <c r="AC3848" s="724"/>
      <c r="AD3848" s="724"/>
      <c r="AE3848" s="724"/>
      <c r="AF3848" s="724"/>
    </row>
    <row r="3849" spans="1:32" s="725" customFormat="1" ht="30.95" customHeight="1" outlineLevel="1">
      <c r="A3849" s="991"/>
      <c r="B3849" s="991"/>
      <c r="C3849" s="991"/>
      <c r="D3849" s="991" t="s">
        <v>8946</v>
      </c>
      <c r="E3849" s="1119" t="s">
        <v>8897</v>
      </c>
      <c r="F3849" s="994" t="s">
        <v>8947</v>
      </c>
      <c r="G3849" s="991" t="s">
        <v>8883</v>
      </c>
      <c r="H3849" s="1059" t="s">
        <v>1022</v>
      </c>
      <c r="I3849" s="998">
        <v>1</v>
      </c>
      <c r="J3849" s="995">
        <v>8.1999999999999993</v>
      </c>
      <c r="K3849" s="991"/>
      <c r="L3849" s="991"/>
      <c r="M3849" s="991"/>
      <c r="N3849" s="996">
        <f t="shared" si="884"/>
        <v>229350</v>
      </c>
      <c r="O3849" s="996">
        <f>+IFERROR(VLOOKUP($A3849,CM,10,0),0)</f>
        <v>0</v>
      </c>
      <c r="P3849" s="996">
        <f>+IFERROR(VLOOKUP($B3849,CM,10,0),0)</f>
        <v>0</v>
      </c>
      <c r="Q3849" s="996">
        <f>+IFERROR(VLOOKUP($C3849,CM,10,0),0)</f>
        <v>0</v>
      </c>
      <c r="R3849" s="996">
        <f t="shared" si="885"/>
        <v>1880669.9999999998</v>
      </c>
      <c r="S3849" s="996">
        <f>+($K3849*O3849)+($L3849*P3849)+($M3849*Q3849)</f>
        <v>0</v>
      </c>
      <c r="T3849" s="718"/>
      <c r="U3849" s="719"/>
      <c r="V3849" s="719"/>
      <c r="W3849" s="773"/>
      <c r="X3849" s="773"/>
      <c r="Y3849" s="724"/>
      <c r="Z3849" s="724"/>
      <c r="AA3849" s="724"/>
      <c r="AB3849" s="724"/>
      <c r="AC3849" s="724"/>
      <c r="AD3849" s="724"/>
      <c r="AE3849" s="724"/>
      <c r="AF3849" s="724"/>
    </row>
    <row r="3850" spans="1:32" s="725" customFormat="1" ht="30.95" customHeight="1" outlineLevel="1">
      <c r="A3850" s="991"/>
      <c r="B3850" s="991"/>
      <c r="C3850" s="991"/>
      <c r="D3850" s="991" t="s">
        <v>8948</v>
      </c>
      <c r="E3850" s="1119" t="s">
        <v>8903</v>
      </c>
      <c r="F3850" s="994" t="s">
        <v>8949</v>
      </c>
      <c r="G3850" s="991" t="s">
        <v>8883</v>
      </c>
      <c r="H3850" s="1059" t="s">
        <v>1022</v>
      </c>
      <c r="I3850" s="998">
        <v>1</v>
      </c>
      <c r="J3850" s="995">
        <v>6.31</v>
      </c>
      <c r="K3850" s="991"/>
      <c r="L3850" s="991"/>
      <c r="M3850" s="991"/>
      <c r="N3850" s="996">
        <f t="shared" si="884"/>
        <v>229350</v>
      </c>
      <c r="O3850" s="996">
        <f>+IFERROR(VLOOKUP($A3850,CM,10,0),0)</f>
        <v>0</v>
      </c>
      <c r="P3850" s="996">
        <f>+IFERROR(VLOOKUP($B3850,CM,10,0),0)</f>
        <v>0</v>
      </c>
      <c r="Q3850" s="996">
        <f>+IFERROR(VLOOKUP($C3850,CM,10,0),0)</f>
        <v>0</v>
      </c>
      <c r="R3850" s="996">
        <f t="shared" si="885"/>
        <v>1447198.5</v>
      </c>
      <c r="S3850" s="996">
        <f>+($K3850*O3850)+($L3850*P3850)+($M3850*Q3850)</f>
        <v>0</v>
      </c>
      <c r="T3850" s="718"/>
      <c r="U3850" s="719"/>
      <c r="V3850" s="719"/>
      <c r="W3850" s="773"/>
      <c r="X3850" s="773"/>
      <c r="Y3850" s="724"/>
      <c r="Z3850" s="724"/>
      <c r="AA3850" s="724"/>
      <c r="AB3850" s="724"/>
      <c r="AC3850" s="724"/>
      <c r="AD3850" s="724"/>
      <c r="AE3850" s="724"/>
      <c r="AF3850" s="724"/>
    </row>
    <row r="3851" spans="1:32" s="725" customFormat="1" ht="30.95" customHeight="1" outlineLevel="1">
      <c r="A3851" s="991"/>
      <c r="B3851" s="991"/>
      <c r="C3851" s="991"/>
      <c r="D3851" s="991" t="s">
        <v>8950</v>
      </c>
      <c r="E3851" s="1119" t="s">
        <v>8906</v>
      </c>
      <c r="F3851" s="994" t="s">
        <v>8951</v>
      </c>
      <c r="G3851" s="991" t="s">
        <v>8883</v>
      </c>
      <c r="H3851" s="1059" t="s">
        <v>1022</v>
      </c>
      <c r="I3851" s="998">
        <v>1</v>
      </c>
      <c r="J3851" s="995">
        <v>5.68</v>
      </c>
      <c r="K3851" s="991"/>
      <c r="L3851" s="991"/>
      <c r="M3851" s="991"/>
      <c r="N3851" s="996">
        <f t="shared" si="884"/>
        <v>229350</v>
      </c>
      <c r="O3851" s="996">
        <f>+IFERROR(VLOOKUP($A3851,CM,10,0),0)</f>
        <v>0</v>
      </c>
      <c r="P3851" s="996">
        <f>+IFERROR(VLOOKUP($B3851,CM,10,0),0)</f>
        <v>0</v>
      </c>
      <c r="Q3851" s="996">
        <f>+IFERROR(VLOOKUP($C3851,CM,10,0),0)</f>
        <v>0</v>
      </c>
      <c r="R3851" s="996">
        <f t="shared" si="885"/>
        <v>1302708</v>
      </c>
      <c r="S3851" s="996">
        <f>+($K3851*O3851)+($L3851*P3851)+($M3851*Q3851)</f>
        <v>0</v>
      </c>
      <c r="T3851" s="718"/>
      <c r="U3851" s="719"/>
      <c r="V3851" s="719"/>
      <c r="W3851" s="773"/>
      <c r="X3851" s="773"/>
      <c r="Y3851" s="724"/>
      <c r="Z3851" s="724"/>
      <c r="AA3851" s="724"/>
      <c r="AB3851" s="724"/>
      <c r="AC3851" s="724"/>
      <c r="AD3851" s="724"/>
      <c r="AE3851" s="724"/>
      <c r="AF3851" s="724"/>
    </row>
    <row r="3852" spans="1:32" s="725" customFormat="1" ht="30.95" customHeight="1" outlineLevel="1">
      <c r="A3852" s="991"/>
      <c r="B3852" s="991"/>
      <c r="C3852" s="991"/>
      <c r="D3852" s="991" t="s">
        <v>8952</v>
      </c>
      <c r="E3852" s="1119" t="s">
        <v>8909</v>
      </c>
      <c r="F3852" s="994" t="s">
        <v>8953</v>
      </c>
      <c r="G3852" s="991" t="s">
        <v>8883</v>
      </c>
      <c r="H3852" s="1059" t="s">
        <v>1022</v>
      </c>
      <c r="I3852" s="998">
        <v>1</v>
      </c>
      <c r="J3852" s="995">
        <v>8.83</v>
      </c>
      <c r="K3852" s="991"/>
      <c r="L3852" s="991"/>
      <c r="M3852" s="991"/>
      <c r="N3852" s="996">
        <f t="shared" si="884"/>
        <v>229350</v>
      </c>
      <c r="O3852" s="996">
        <f>+IFERROR(VLOOKUP($A3852,CM,10,0),0)</f>
        <v>0</v>
      </c>
      <c r="P3852" s="996">
        <f>+IFERROR(VLOOKUP($B3852,CM,10,0),0)</f>
        <v>0</v>
      </c>
      <c r="Q3852" s="996">
        <f>+IFERROR(VLOOKUP($C3852,CM,10,0),0)</f>
        <v>0</v>
      </c>
      <c r="R3852" s="996">
        <f t="shared" si="885"/>
        <v>2025160.5</v>
      </c>
      <c r="S3852" s="996">
        <f>+($K3852*O3852)+($L3852*P3852)+($M3852*Q3852)</f>
        <v>0</v>
      </c>
      <c r="T3852" s="718"/>
      <c r="U3852" s="719"/>
      <c r="V3852" s="719"/>
      <c r="W3852" s="773"/>
      <c r="X3852" s="773"/>
      <c r="Y3852" s="724"/>
      <c r="Z3852" s="724"/>
      <c r="AA3852" s="724"/>
      <c r="AB3852" s="724"/>
      <c r="AC3852" s="724"/>
      <c r="AD3852" s="724"/>
      <c r="AE3852" s="724"/>
      <c r="AF3852" s="724"/>
    </row>
    <row r="3853" spans="1:32" s="725" customFormat="1" ht="30.95" customHeight="1" outlineLevel="1">
      <c r="A3853" s="991"/>
      <c r="B3853" s="991"/>
      <c r="C3853" s="991"/>
      <c r="D3853" s="991" t="s">
        <v>8954</v>
      </c>
      <c r="E3853" s="1119" t="s">
        <v>8912</v>
      </c>
      <c r="F3853" s="994" t="s">
        <v>8955</v>
      </c>
      <c r="G3853" s="991" t="s">
        <v>8883</v>
      </c>
      <c r="H3853" s="1059" t="s">
        <v>1022</v>
      </c>
      <c r="I3853" s="998">
        <v>1</v>
      </c>
      <c r="J3853" s="995">
        <v>3.78</v>
      </c>
      <c r="K3853" s="991"/>
      <c r="L3853" s="991"/>
      <c r="M3853" s="991"/>
      <c r="N3853" s="996">
        <f t="shared" si="884"/>
        <v>229350</v>
      </c>
      <c r="O3853" s="996"/>
      <c r="P3853" s="996"/>
      <c r="Q3853" s="996"/>
      <c r="R3853" s="996">
        <f t="shared" si="885"/>
        <v>866943</v>
      </c>
      <c r="S3853" s="996"/>
      <c r="T3853" s="718"/>
      <c r="U3853" s="719"/>
      <c r="V3853" s="719"/>
      <c r="W3853" s="773"/>
      <c r="X3853" s="773"/>
      <c r="Y3853" s="724"/>
      <c r="Z3853" s="724"/>
      <c r="AA3853" s="724"/>
      <c r="AB3853" s="724"/>
      <c r="AC3853" s="724"/>
      <c r="AD3853" s="724"/>
      <c r="AE3853" s="724"/>
      <c r="AF3853" s="724"/>
    </row>
    <row r="3854" spans="1:32" s="725" customFormat="1" ht="30.95" customHeight="1" outlineLevel="1">
      <c r="A3854" s="991"/>
      <c r="B3854" s="991"/>
      <c r="C3854" s="991"/>
      <c r="D3854" s="991" t="s">
        <v>8956</v>
      </c>
      <c r="E3854" s="1119" t="s">
        <v>8877</v>
      </c>
      <c r="F3854" s="994" t="s">
        <v>8957</v>
      </c>
      <c r="G3854" s="991" t="s">
        <v>8879</v>
      </c>
      <c r="H3854" s="1059" t="s">
        <v>1022</v>
      </c>
      <c r="I3854" s="998">
        <v>1</v>
      </c>
      <c r="J3854" s="995">
        <v>3.29</v>
      </c>
      <c r="K3854" s="991"/>
      <c r="L3854" s="991"/>
      <c r="M3854" s="991"/>
      <c r="N3854" s="996">
        <f t="shared" si="884"/>
        <v>229350</v>
      </c>
      <c r="O3854" s="996">
        <f>+IFERROR(VLOOKUP($A3854,CM,10,0),0)</f>
        <v>0</v>
      </c>
      <c r="P3854" s="996">
        <f>+IFERROR(VLOOKUP($B3854,CM,10,0),0)</f>
        <v>0</v>
      </c>
      <c r="Q3854" s="996">
        <f>+IFERROR(VLOOKUP($C3854,CM,10,0),0)</f>
        <v>0</v>
      </c>
      <c r="R3854" s="996">
        <f t="shared" si="885"/>
        <v>754561.5</v>
      </c>
      <c r="S3854" s="996">
        <f>+($K3854*O3854)+($L3854*P3854)+($M3854*Q3854)</f>
        <v>0</v>
      </c>
      <c r="T3854" s="718"/>
      <c r="U3854" s="719"/>
      <c r="V3854" s="719"/>
      <c r="W3854" s="773"/>
      <c r="X3854" s="773"/>
      <c r="Y3854" s="724"/>
      <c r="Z3854" s="724"/>
      <c r="AA3854" s="724"/>
      <c r="AB3854" s="724"/>
      <c r="AC3854" s="724"/>
      <c r="AD3854" s="724"/>
      <c r="AE3854" s="724"/>
      <c r="AF3854" s="724"/>
    </row>
    <row r="3855" spans="1:32" s="725" customFormat="1" ht="30.95" customHeight="1" outlineLevel="1">
      <c r="A3855" s="991"/>
      <c r="B3855" s="991"/>
      <c r="C3855" s="991"/>
      <c r="D3855" s="991" t="s">
        <v>8958</v>
      </c>
      <c r="E3855" s="1119" t="s">
        <v>8881</v>
      </c>
      <c r="F3855" s="994" t="s">
        <v>8959</v>
      </c>
      <c r="G3855" s="991" t="s">
        <v>8883</v>
      </c>
      <c r="H3855" s="1059" t="s">
        <v>1022</v>
      </c>
      <c r="I3855" s="998">
        <v>1</v>
      </c>
      <c r="J3855" s="995">
        <v>5.31</v>
      </c>
      <c r="K3855" s="991"/>
      <c r="L3855" s="991"/>
      <c r="M3855" s="991"/>
      <c r="N3855" s="996">
        <f t="shared" si="884"/>
        <v>229350</v>
      </c>
      <c r="O3855" s="996">
        <f>+IFERROR(VLOOKUP($A3855,CM,10,0),0)</f>
        <v>0</v>
      </c>
      <c r="P3855" s="996">
        <f>+IFERROR(VLOOKUP($B3855,CM,10,0),0)</f>
        <v>0</v>
      </c>
      <c r="Q3855" s="996">
        <f>+IFERROR(VLOOKUP($C3855,CM,10,0),0)</f>
        <v>0</v>
      </c>
      <c r="R3855" s="996">
        <f t="shared" si="885"/>
        <v>1217848.5</v>
      </c>
      <c r="S3855" s="996">
        <f>+($K3855*O3855)+($L3855*P3855)+($M3855*Q3855)</f>
        <v>0</v>
      </c>
      <c r="T3855" s="718"/>
      <c r="U3855" s="719"/>
      <c r="V3855" s="719"/>
      <c r="W3855" s="773"/>
      <c r="X3855" s="773"/>
      <c r="Y3855" s="724"/>
      <c r="Z3855" s="724"/>
      <c r="AA3855" s="724"/>
      <c r="AB3855" s="724"/>
      <c r="AC3855" s="724"/>
      <c r="AD3855" s="724"/>
      <c r="AE3855" s="724"/>
      <c r="AF3855" s="724"/>
    </row>
    <row r="3856" spans="1:32" s="725" customFormat="1" ht="30.95" customHeight="1" outlineLevel="1">
      <c r="A3856" s="991"/>
      <c r="B3856" s="991"/>
      <c r="C3856" s="991"/>
      <c r="D3856" s="991" t="s">
        <v>8960</v>
      </c>
      <c r="E3856" s="1119" t="s">
        <v>8885</v>
      </c>
      <c r="F3856" s="994" t="s">
        <v>8961</v>
      </c>
      <c r="G3856" s="991" t="s">
        <v>8883</v>
      </c>
      <c r="H3856" s="1059" t="s">
        <v>1022</v>
      </c>
      <c r="I3856" s="998">
        <v>1</v>
      </c>
      <c r="J3856" s="995">
        <v>6.37</v>
      </c>
      <c r="K3856" s="991"/>
      <c r="L3856" s="991"/>
      <c r="M3856" s="991"/>
      <c r="N3856" s="996">
        <f t="shared" si="884"/>
        <v>229350</v>
      </c>
      <c r="O3856" s="996">
        <f>+IFERROR(VLOOKUP($A3856,CM,10,0),0)</f>
        <v>0</v>
      </c>
      <c r="P3856" s="996">
        <f>+IFERROR(VLOOKUP($B3856,CM,10,0),0)</f>
        <v>0</v>
      </c>
      <c r="Q3856" s="996">
        <f>+IFERROR(VLOOKUP($C3856,CM,10,0),0)</f>
        <v>0</v>
      </c>
      <c r="R3856" s="996">
        <f t="shared" si="885"/>
        <v>1460959.5</v>
      </c>
      <c r="S3856" s="996">
        <f>+($K3856*O3856)+($L3856*P3856)+($M3856*Q3856)</f>
        <v>0</v>
      </c>
      <c r="T3856" s="718"/>
      <c r="U3856" s="719"/>
      <c r="V3856" s="719"/>
      <c r="W3856" s="773"/>
      <c r="X3856" s="773"/>
      <c r="Y3856" s="724"/>
      <c r="Z3856" s="724"/>
      <c r="AA3856" s="724"/>
      <c r="AB3856" s="724"/>
      <c r="AC3856" s="724"/>
      <c r="AD3856" s="724"/>
      <c r="AE3856" s="724"/>
      <c r="AF3856" s="724"/>
    </row>
    <row r="3857" spans="1:32" s="725" customFormat="1" ht="30.95" customHeight="1" outlineLevel="1">
      <c r="A3857" s="991"/>
      <c r="B3857" s="991"/>
      <c r="C3857" s="991"/>
      <c r="D3857" s="991" t="s">
        <v>8962</v>
      </c>
      <c r="E3857" s="1119" t="s">
        <v>8888</v>
      </c>
      <c r="F3857" s="994" t="s">
        <v>8963</v>
      </c>
      <c r="G3857" s="991" t="s">
        <v>8883</v>
      </c>
      <c r="H3857" s="1059" t="s">
        <v>1022</v>
      </c>
      <c r="I3857" s="998">
        <v>1</v>
      </c>
      <c r="J3857" s="995">
        <v>6.25</v>
      </c>
      <c r="K3857" s="991"/>
      <c r="L3857" s="991"/>
      <c r="M3857" s="991"/>
      <c r="N3857" s="996">
        <f t="shared" si="884"/>
        <v>229350</v>
      </c>
      <c r="O3857" s="996">
        <f>+IFERROR(VLOOKUP($A3857,CM,10,0),0)</f>
        <v>0</v>
      </c>
      <c r="P3857" s="996">
        <f>+IFERROR(VLOOKUP($B3857,CM,10,0),0)</f>
        <v>0</v>
      </c>
      <c r="Q3857" s="996">
        <f>+IFERROR(VLOOKUP($C3857,CM,10,0),0)</f>
        <v>0</v>
      </c>
      <c r="R3857" s="996">
        <f t="shared" si="885"/>
        <v>1433437.5</v>
      </c>
      <c r="S3857" s="996">
        <f>+($K3857*O3857)+($L3857*P3857)+($M3857*Q3857)</f>
        <v>0</v>
      </c>
      <c r="T3857" s="718"/>
      <c r="U3857" s="719"/>
      <c r="V3857" s="719"/>
      <c r="W3857" s="773"/>
      <c r="X3857" s="773"/>
      <c r="Y3857" s="724"/>
      <c r="Z3857" s="724"/>
      <c r="AA3857" s="724"/>
      <c r="AB3857" s="724"/>
      <c r="AC3857" s="724"/>
      <c r="AD3857" s="724"/>
      <c r="AE3857" s="724"/>
      <c r="AF3857" s="724"/>
    </row>
    <row r="3858" spans="1:32" s="725" customFormat="1" ht="30.95" customHeight="1" outlineLevel="1">
      <c r="A3858" s="991"/>
      <c r="B3858" s="991"/>
      <c r="C3858" s="991"/>
      <c r="D3858" s="991" t="s">
        <v>8964</v>
      </c>
      <c r="E3858" s="1119" t="s">
        <v>8891</v>
      </c>
      <c r="F3858" s="994" t="s">
        <v>8965</v>
      </c>
      <c r="G3858" s="991" t="s">
        <v>8883</v>
      </c>
      <c r="H3858" s="1059" t="s">
        <v>1022</v>
      </c>
      <c r="I3858" s="998">
        <v>1</v>
      </c>
      <c r="J3858" s="995">
        <v>7.5</v>
      </c>
      <c r="K3858" s="991"/>
      <c r="L3858" s="991"/>
      <c r="M3858" s="991"/>
      <c r="N3858" s="996">
        <f t="shared" si="884"/>
        <v>229350</v>
      </c>
      <c r="O3858" s="996"/>
      <c r="P3858" s="996"/>
      <c r="Q3858" s="996"/>
      <c r="R3858" s="996">
        <f t="shared" si="885"/>
        <v>1720125</v>
      </c>
      <c r="S3858" s="996"/>
      <c r="T3858" s="718"/>
      <c r="U3858" s="719"/>
      <c r="V3858" s="719"/>
      <c r="W3858" s="773"/>
      <c r="X3858" s="773"/>
      <c r="Y3858" s="724"/>
      <c r="Z3858" s="724"/>
      <c r="AA3858" s="724"/>
      <c r="AB3858" s="724"/>
      <c r="AC3858" s="724"/>
      <c r="AD3858" s="724"/>
      <c r="AE3858" s="724"/>
      <c r="AF3858" s="724"/>
    </row>
    <row r="3859" spans="1:32" s="725" customFormat="1" ht="30.95" customHeight="1" outlineLevel="1">
      <c r="A3859" s="991"/>
      <c r="B3859" s="991"/>
      <c r="C3859" s="991"/>
      <c r="D3859" s="991" t="s">
        <v>8966</v>
      </c>
      <c r="E3859" s="1119" t="s">
        <v>8894</v>
      </c>
      <c r="F3859" s="994" t="s">
        <v>8967</v>
      </c>
      <c r="G3859" s="991" t="s">
        <v>8883</v>
      </c>
      <c r="H3859" s="1059" t="s">
        <v>1022</v>
      </c>
      <c r="I3859" s="998">
        <v>1</v>
      </c>
      <c r="J3859" s="995">
        <v>6.18</v>
      </c>
      <c r="K3859" s="991"/>
      <c r="L3859" s="991"/>
      <c r="M3859" s="991"/>
      <c r="N3859" s="996">
        <f t="shared" si="884"/>
        <v>229350</v>
      </c>
      <c r="O3859" s="996">
        <f>+IFERROR(VLOOKUP($A3859,CM,10,0),0)</f>
        <v>0</v>
      </c>
      <c r="P3859" s="996">
        <f>+IFERROR(VLOOKUP($B3859,CM,10,0),0)</f>
        <v>0</v>
      </c>
      <c r="Q3859" s="996">
        <f>+IFERROR(VLOOKUP($C3859,CM,10,0),0)</f>
        <v>0</v>
      </c>
      <c r="R3859" s="996">
        <f t="shared" si="885"/>
        <v>1417383</v>
      </c>
      <c r="S3859" s="996">
        <f>+($K3859*O3859)+($L3859*P3859)+($M3859*Q3859)</f>
        <v>0</v>
      </c>
      <c r="T3859" s="718"/>
      <c r="U3859" s="719"/>
      <c r="V3859" s="719"/>
      <c r="W3859" s="773"/>
      <c r="X3859" s="773"/>
      <c r="Y3859" s="724"/>
      <c r="Z3859" s="724"/>
      <c r="AA3859" s="724"/>
      <c r="AB3859" s="724"/>
      <c r="AC3859" s="724"/>
      <c r="AD3859" s="724"/>
      <c r="AE3859" s="724"/>
      <c r="AF3859" s="724"/>
    </row>
    <row r="3860" spans="1:32" s="725" customFormat="1" ht="30.95" customHeight="1" outlineLevel="1">
      <c r="A3860" s="991"/>
      <c r="B3860" s="991"/>
      <c r="C3860" s="991"/>
      <c r="D3860" s="991" t="s">
        <v>8968</v>
      </c>
      <c r="E3860" s="1119" t="s">
        <v>8897</v>
      </c>
      <c r="F3860" s="994" t="s">
        <v>8969</v>
      </c>
      <c r="G3860" s="991" t="s">
        <v>8883</v>
      </c>
      <c r="H3860" s="1059" t="s">
        <v>1022</v>
      </c>
      <c r="I3860" s="998">
        <v>1</v>
      </c>
      <c r="J3860" s="995">
        <v>8.1199999999999992</v>
      </c>
      <c r="K3860" s="991"/>
      <c r="L3860" s="991"/>
      <c r="M3860" s="991"/>
      <c r="N3860" s="996">
        <f t="shared" si="884"/>
        <v>229350</v>
      </c>
      <c r="O3860" s="996">
        <f>+IFERROR(VLOOKUP($A3860,CM,10,0),0)</f>
        <v>0</v>
      </c>
      <c r="P3860" s="996">
        <f>+IFERROR(VLOOKUP($B3860,CM,10,0),0)</f>
        <v>0</v>
      </c>
      <c r="Q3860" s="996">
        <f>+IFERROR(VLOOKUP($C3860,CM,10,0),0)</f>
        <v>0</v>
      </c>
      <c r="R3860" s="996">
        <f t="shared" si="885"/>
        <v>1862321.9999999998</v>
      </c>
      <c r="S3860" s="996">
        <f>+($K3860*O3860)+($L3860*P3860)+($M3860*Q3860)</f>
        <v>0</v>
      </c>
      <c r="T3860" s="718"/>
      <c r="U3860" s="719"/>
      <c r="V3860" s="719"/>
      <c r="W3860" s="773"/>
      <c r="X3860" s="773"/>
      <c r="Y3860" s="724"/>
      <c r="Z3860" s="724"/>
      <c r="AA3860" s="724"/>
      <c r="AB3860" s="724"/>
      <c r="AC3860" s="724"/>
      <c r="AD3860" s="724"/>
      <c r="AE3860" s="724"/>
      <c r="AF3860" s="724"/>
    </row>
    <row r="3861" spans="1:32" s="725" customFormat="1" ht="30.95" customHeight="1" outlineLevel="1">
      <c r="A3861" s="991"/>
      <c r="B3861" s="991"/>
      <c r="C3861" s="991"/>
      <c r="D3861" s="991" t="s">
        <v>8970</v>
      </c>
      <c r="E3861" s="1119" t="s">
        <v>8903</v>
      </c>
      <c r="F3861" s="994" t="s">
        <v>8971</v>
      </c>
      <c r="G3861" s="991" t="s">
        <v>8883</v>
      </c>
      <c r="H3861" s="1059" t="s">
        <v>1022</v>
      </c>
      <c r="I3861" s="998">
        <v>1</v>
      </c>
      <c r="J3861" s="995">
        <v>6.25</v>
      </c>
      <c r="K3861" s="991"/>
      <c r="L3861" s="991"/>
      <c r="M3861" s="991"/>
      <c r="N3861" s="996">
        <f t="shared" si="884"/>
        <v>229350</v>
      </c>
      <c r="O3861" s="996">
        <f>+IFERROR(VLOOKUP($A3861,CM,10,0),0)</f>
        <v>0</v>
      </c>
      <c r="P3861" s="996">
        <f>+IFERROR(VLOOKUP($B3861,CM,10,0),0)</f>
        <v>0</v>
      </c>
      <c r="Q3861" s="996">
        <f>+IFERROR(VLOOKUP($C3861,CM,10,0),0)</f>
        <v>0</v>
      </c>
      <c r="R3861" s="996">
        <f t="shared" si="885"/>
        <v>1433437.5</v>
      </c>
      <c r="S3861" s="996">
        <f>+($K3861*O3861)+($L3861*P3861)+($M3861*Q3861)</f>
        <v>0</v>
      </c>
      <c r="T3861" s="718"/>
      <c r="U3861" s="719"/>
      <c r="V3861" s="719"/>
      <c r="W3861" s="773"/>
      <c r="X3861" s="773"/>
      <c r="Y3861" s="724"/>
      <c r="Z3861" s="724"/>
      <c r="AA3861" s="724"/>
      <c r="AB3861" s="724"/>
      <c r="AC3861" s="724"/>
      <c r="AD3861" s="724"/>
      <c r="AE3861" s="724"/>
      <c r="AF3861" s="724"/>
    </row>
    <row r="3862" spans="1:32" s="725" customFormat="1" ht="30.95" customHeight="1" outlineLevel="1">
      <c r="A3862" s="991"/>
      <c r="B3862" s="991"/>
      <c r="C3862" s="991"/>
      <c r="D3862" s="991" t="s">
        <v>8972</v>
      </c>
      <c r="E3862" s="1119" t="s">
        <v>8906</v>
      </c>
      <c r="F3862" s="994" t="s">
        <v>8973</v>
      </c>
      <c r="G3862" s="991" t="s">
        <v>8883</v>
      </c>
      <c r="H3862" s="1059" t="s">
        <v>1022</v>
      </c>
      <c r="I3862" s="998">
        <v>1</v>
      </c>
      <c r="J3862" s="995">
        <v>5.62</v>
      </c>
      <c r="K3862" s="991"/>
      <c r="L3862" s="991"/>
      <c r="M3862" s="991"/>
      <c r="N3862" s="996">
        <f t="shared" si="884"/>
        <v>229350</v>
      </c>
      <c r="O3862" s="996">
        <f>+IFERROR(VLOOKUP($A3862,CM,10,0),0)</f>
        <v>0</v>
      </c>
      <c r="P3862" s="996">
        <f>+IFERROR(VLOOKUP($B3862,CM,10,0),0)</f>
        <v>0</v>
      </c>
      <c r="Q3862" s="996">
        <f>+IFERROR(VLOOKUP($C3862,CM,10,0),0)</f>
        <v>0</v>
      </c>
      <c r="R3862" s="996">
        <f t="shared" si="885"/>
        <v>1288947</v>
      </c>
      <c r="S3862" s="996">
        <f>+($K3862*O3862)+($L3862*P3862)+($M3862*Q3862)</f>
        <v>0</v>
      </c>
      <c r="T3862" s="718"/>
      <c r="U3862" s="719"/>
      <c r="V3862" s="719"/>
      <c r="W3862" s="773"/>
      <c r="X3862" s="773"/>
      <c r="Y3862" s="724"/>
      <c r="Z3862" s="724"/>
      <c r="AA3862" s="724"/>
      <c r="AB3862" s="724"/>
      <c r="AC3862" s="724"/>
      <c r="AD3862" s="724"/>
      <c r="AE3862" s="724"/>
      <c r="AF3862" s="724"/>
    </row>
    <row r="3863" spans="1:32" s="725" customFormat="1" ht="30.95" customHeight="1" outlineLevel="1">
      <c r="A3863" s="991"/>
      <c r="B3863" s="991"/>
      <c r="C3863" s="991"/>
      <c r="D3863" s="991" t="s">
        <v>8974</v>
      </c>
      <c r="E3863" s="1119" t="s">
        <v>8909</v>
      </c>
      <c r="F3863" s="994" t="s">
        <v>8975</v>
      </c>
      <c r="G3863" s="991" t="s">
        <v>8883</v>
      </c>
      <c r="H3863" s="1059" t="s">
        <v>1022</v>
      </c>
      <c r="I3863" s="998">
        <v>1</v>
      </c>
      <c r="J3863" s="995">
        <v>8.75</v>
      </c>
      <c r="K3863" s="991"/>
      <c r="L3863" s="991"/>
      <c r="M3863" s="991"/>
      <c r="N3863" s="996">
        <f t="shared" si="884"/>
        <v>229350</v>
      </c>
      <c r="O3863" s="996">
        <f>+IFERROR(VLOOKUP($A3863,CM,10,0),0)</f>
        <v>0</v>
      </c>
      <c r="P3863" s="996">
        <f>+IFERROR(VLOOKUP($B3863,CM,10,0),0)</f>
        <v>0</v>
      </c>
      <c r="Q3863" s="996">
        <f>+IFERROR(VLOOKUP($C3863,CM,10,0),0)</f>
        <v>0</v>
      </c>
      <c r="R3863" s="996">
        <f t="shared" si="885"/>
        <v>2006812.5</v>
      </c>
      <c r="S3863" s="996">
        <f>+($K3863*O3863)+($L3863*P3863)+($M3863*Q3863)</f>
        <v>0</v>
      </c>
      <c r="T3863" s="718"/>
      <c r="U3863" s="719"/>
      <c r="V3863" s="719"/>
      <c r="W3863" s="773"/>
      <c r="X3863" s="773"/>
      <c r="Y3863" s="724"/>
      <c r="Z3863" s="724"/>
      <c r="AA3863" s="724"/>
      <c r="AB3863" s="724"/>
      <c r="AC3863" s="724"/>
      <c r="AD3863" s="724"/>
      <c r="AE3863" s="724"/>
      <c r="AF3863" s="724"/>
    </row>
    <row r="3864" spans="1:32" s="725" customFormat="1" ht="30.95" customHeight="1" outlineLevel="1">
      <c r="A3864" s="991"/>
      <c r="B3864" s="991"/>
      <c r="C3864" s="991"/>
      <c r="D3864" s="991" t="s">
        <v>8976</v>
      </c>
      <c r="E3864" s="1119" t="s">
        <v>8912</v>
      </c>
      <c r="F3864" s="994" t="s">
        <v>8977</v>
      </c>
      <c r="G3864" s="991" t="s">
        <v>8883</v>
      </c>
      <c r="H3864" s="1059" t="s">
        <v>1022</v>
      </c>
      <c r="I3864" s="998">
        <v>1</v>
      </c>
      <c r="J3864" s="995">
        <v>3.73</v>
      </c>
      <c r="K3864" s="991"/>
      <c r="L3864" s="991"/>
      <c r="M3864" s="991"/>
      <c r="N3864" s="996">
        <f t="shared" si="884"/>
        <v>229350</v>
      </c>
      <c r="O3864" s="996"/>
      <c r="P3864" s="996"/>
      <c r="Q3864" s="996"/>
      <c r="R3864" s="996">
        <f t="shared" si="885"/>
        <v>855475.5</v>
      </c>
      <c r="S3864" s="996"/>
      <c r="T3864" s="718"/>
      <c r="U3864" s="719"/>
      <c r="V3864" s="719"/>
      <c r="W3864" s="773"/>
      <c r="X3864" s="773"/>
      <c r="Y3864" s="724"/>
      <c r="Z3864" s="724"/>
      <c r="AA3864" s="724"/>
      <c r="AB3864" s="724"/>
      <c r="AC3864" s="724"/>
      <c r="AD3864" s="724"/>
      <c r="AE3864" s="724"/>
      <c r="AF3864" s="724"/>
    </row>
    <row r="3865" spans="1:32" s="725" customFormat="1" ht="49.5" outlineLevel="1">
      <c r="A3865" s="991"/>
      <c r="B3865" s="991"/>
      <c r="C3865" s="991"/>
      <c r="D3865" s="1051"/>
      <c r="E3865" s="1051" t="s">
        <v>8978</v>
      </c>
      <c r="F3865" s="1052" t="s">
        <v>8979</v>
      </c>
      <c r="G3865" s="991"/>
      <c r="H3865" s="1054"/>
      <c r="I3865" s="998"/>
      <c r="J3865" s="995"/>
      <c r="K3865" s="991"/>
      <c r="L3865" s="991"/>
      <c r="M3865" s="991"/>
      <c r="N3865" s="1055"/>
      <c r="O3865" s="1055"/>
      <c r="P3865" s="1056"/>
      <c r="Q3865" s="1055"/>
      <c r="R3865" s="1057"/>
      <c r="S3865" s="1055"/>
      <c r="T3865" s="718"/>
      <c r="U3865" s="719"/>
      <c r="V3865" s="719"/>
      <c r="W3865" s="773"/>
      <c r="X3865" s="773"/>
      <c r="Y3865" s="724"/>
      <c r="Z3865" s="724"/>
      <c r="AA3865" s="724"/>
      <c r="AB3865" s="724"/>
      <c r="AC3865" s="724"/>
      <c r="AD3865" s="724"/>
      <c r="AE3865" s="724"/>
      <c r="AF3865" s="724"/>
    </row>
    <row r="3866" spans="1:32" s="725" customFormat="1" ht="35.25" customHeight="1" outlineLevel="1">
      <c r="A3866" s="991"/>
      <c r="B3866" s="991"/>
      <c r="C3866" s="991"/>
      <c r="D3866" s="1119" t="s">
        <v>8980</v>
      </c>
      <c r="E3866" s="1119" t="s">
        <v>8877</v>
      </c>
      <c r="F3866" s="994" t="s">
        <v>8981</v>
      </c>
      <c r="G3866" s="991" t="s">
        <v>8879</v>
      </c>
      <c r="H3866" s="1059" t="s">
        <v>1022</v>
      </c>
      <c r="I3866" s="998">
        <v>1</v>
      </c>
      <c r="J3866" s="995">
        <f t="shared" ref="J3866:J3872" si="890">J3820*0.6</f>
        <v>2.3580000000000001</v>
      </c>
      <c r="K3866" s="991"/>
      <c r="L3866" s="991"/>
      <c r="M3866" s="991"/>
      <c r="N3866" s="996">
        <f t="shared" ref="N3866:N3909" si="891">+VLOOKUP($H3866,DGNC1,8)</f>
        <v>229350</v>
      </c>
      <c r="O3866" s="996">
        <f t="shared" ref="O3866:O3909" si="892">+IFERROR(VLOOKUP($A3866,CM,10,0),0)</f>
        <v>0</v>
      </c>
      <c r="P3866" s="996">
        <f t="shared" ref="P3866:P3909" si="893">+IFERROR(VLOOKUP($B3866,CM,10,0),0)</f>
        <v>0</v>
      </c>
      <c r="Q3866" s="996">
        <f t="shared" ref="Q3866:Q3909" si="894">+IFERROR(VLOOKUP($C3866,CM,10,0),0)</f>
        <v>0</v>
      </c>
      <c r="R3866" s="996">
        <f t="shared" ref="R3866:R3909" si="895">+$I3866*$J3866*$N3866</f>
        <v>540807.30000000005</v>
      </c>
      <c r="S3866" s="1055"/>
      <c r="T3866" s="718"/>
      <c r="U3866" s="719"/>
      <c r="V3866" s="719"/>
      <c r="W3866" s="773"/>
      <c r="X3866" s="773"/>
      <c r="Y3866" s="724"/>
      <c r="Z3866" s="724"/>
      <c r="AA3866" s="724"/>
      <c r="AB3866" s="724"/>
      <c r="AC3866" s="724"/>
      <c r="AD3866" s="724"/>
      <c r="AE3866" s="724"/>
      <c r="AF3866" s="724"/>
    </row>
    <row r="3867" spans="1:32" s="725" customFormat="1" ht="35.25" customHeight="1" outlineLevel="1">
      <c r="A3867" s="991"/>
      <c r="B3867" s="991"/>
      <c r="C3867" s="991"/>
      <c r="D3867" s="1119" t="s">
        <v>8982</v>
      </c>
      <c r="E3867" s="1119" t="s">
        <v>8881</v>
      </c>
      <c r="F3867" s="994" t="s">
        <v>8983</v>
      </c>
      <c r="G3867" s="991" t="s">
        <v>8883</v>
      </c>
      <c r="H3867" s="1059" t="s">
        <v>1022</v>
      </c>
      <c r="I3867" s="998">
        <v>1</v>
      </c>
      <c r="J3867" s="995">
        <f t="shared" si="890"/>
        <v>3.4739999999999998</v>
      </c>
      <c r="K3867" s="991"/>
      <c r="L3867" s="991"/>
      <c r="M3867" s="991"/>
      <c r="N3867" s="996">
        <f t="shared" si="891"/>
        <v>229350</v>
      </c>
      <c r="O3867" s="996">
        <f t="shared" si="892"/>
        <v>0</v>
      </c>
      <c r="P3867" s="996">
        <f t="shared" si="893"/>
        <v>0</v>
      </c>
      <c r="Q3867" s="996">
        <f t="shared" si="894"/>
        <v>0</v>
      </c>
      <c r="R3867" s="996">
        <f t="shared" si="895"/>
        <v>796761.89999999991</v>
      </c>
      <c r="S3867" s="1055"/>
      <c r="T3867" s="718"/>
      <c r="U3867" s="719"/>
      <c r="V3867" s="719"/>
      <c r="W3867" s="773"/>
      <c r="X3867" s="773"/>
      <c r="Y3867" s="724"/>
      <c r="Z3867" s="724"/>
      <c r="AA3867" s="724"/>
      <c r="AB3867" s="724"/>
      <c r="AC3867" s="724"/>
      <c r="AD3867" s="724"/>
      <c r="AE3867" s="724"/>
      <c r="AF3867" s="724"/>
    </row>
    <row r="3868" spans="1:32" s="725" customFormat="1" ht="35.25" customHeight="1" outlineLevel="1">
      <c r="A3868" s="991"/>
      <c r="B3868" s="991"/>
      <c r="C3868" s="991"/>
      <c r="D3868" s="1119" t="s">
        <v>2164</v>
      </c>
      <c r="E3868" s="1119" t="s">
        <v>8885</v>
      </c>
      <c r="F3868" s="994" t="s">
        <v>8984</v>
      </c>
      <c r="G3868" s="991" t="s">
        <v>8883</v>
      </c>
      <c r="H3868" s="1059" t="s">
        <v>1022</v>
      </c>
      <c r="I3868" s="998">
        <v>1</v>
      </c>
      <c r="J3868" s="995">
        <f t="shared" si="890"/>
        <v>4.4939999999999998</v>
      </c>
      <c r="K3868" s="991"/>
      <c r="L3868" s="991"/>
      <c r="M3868" s="991"/>
      <c r="N3868" s="996">
        <f t="shared" si="891"/>
        <v>229350</v>
      </c>
      <c r="O3868" s="996">
        <f t="shared" si="892"/>
        <v>0</v>
      </c>
      <c r="P3868" s="996">
        <f t="shared" si="893"/>
        <v>0</v>
      </c>
      <c r="Q3868" s="996">
        <f t="shared" si="894"/>
        <v>0</v>
      </c>
      <c r="R3868" s="996">
        <f t="shared" si="895"/>
        <v>1030698.8999999999</v>
      </c>
      <c r="S3868" s="1055"/>
      <c r="T3868" s="718"/>
      <c r="U3868" s="719"/>
      <c r="V3868" s="719"/>
      <c r="W3868" s="773"/>
      <c r="X3868" s="773"/>
      <c r="Y3868" s="724"/>
      <c r="Z3868" s="724"/>
      <c r="AA3868" s="724"/>
      <c r="AB3868" s="724"/>
      <c r="AC3868" s="724"/>
      <c r="AD3868" s="724"/>
      <c r="AE3868" s="724"/>
      <c r="AF3868" s="724"/>
    </row>
    <row r="3869" spans="1:32" s="725" customFormat="1" ht="35.25" customHeight="1" outlineLevel="1">
      <c r="A3869" s="991"/>
      <c r="B3869" s="991"/>
      <c r="C3869" s="991"/>
      <c r="D3869" s="1119" t="s">
        <v>2165</v>
      </c>
      <c r="E3869" s="1119" t="s">
        <v>8888</v>
      </c>
      <c r="F3869" s="994" t="s">
        <v>8985</v>
      </c>
      <c r="G3869" s="991" t="s">
        <v>8883</v>
      </c>
      <c r="H3869" s="1059" t="s">
        <v>1022</v>
      </c>
      <c r="I3869" s="998">
        <v>1</v>
      </c>
      <c r="J3869" s="995">
        <f t="shared" si="890"/>
        <v>4.0859999999999994</v>
      </c>
      <c r="K3869" s="991"/>
      <c r="L3869" s="991"/>
      <c r="M3869" s="991"/>
      <c r="N3869" s="996">
        <f t="shared" si="891"/>
        <v>229350</v>
      </c>
      <c r="O3869" s="996">
        <f t="shared" si="892"/>
        <v>0</v>
      </c>
      <c r="P3869" s="996">
        <f t="shared" si="893"/>
        <v>0</v>
      </c>
      <c r="Q3869" s="996">
        <f t="shared" si="894"/>
        <v>0</v>
      </c>
      <c r="R3869" s="996">
        <f t="shared" si="895"/>
        <v>937124.09999999986</v>
      </c>
      <c r="S3869" s="1055"/>
      <c r="T3869" s="718"/>
      <c r="U3869" s="719"/>
      <c r="V3869" s="719"/>
      <c r="W3869" s="773"/>
      <c r="X3869" s="773"/>
      <c r="Y3869" s="724"/>
      <c r="Z3869" s="724"/>
      <c r="AA3869" s="724"/>
      <c r="AB3869" s="724"/>
      <c r="AC3869" s="724"/>
      <c r="AD3869" s="724"/>
      <c r="AE3869" s="724"/>
      <c r="AF3869" s="724"/>
    </row>
    <row r="3870" spans="1:32" s="725" customFormat="1" ht="51.6" customHeight="1" outlineLevel="1">
      <c r="A3870" s="991"/>
      <c r="B3870" s="991"/>
      <c r="C3870" s="991"/>
      <c r="D3870" s="1119" t="s">
        <v>8986</v>
      </c>
      <c r="E3870" s="1119" t="s">
        <v>8891</v>
      </c>
      <c r="F3870" s="994" t="s">
        <v>8987</v>
      </c>
      <c r="G3870" s="991" t="s">
        <v>8883</v>
      </c>
      <c r="H3870" s="1059" t="s">
        <v>1022</v>
      </c>
      <c r="I3870" s="998">
        <v>1</v>
      </c>
      <c r="J3870" s="995">
        <f t="shared" si="890"/>
        <v>4.9020000000000001</v>
      </c>
      <c r="K3870" s="991"/>
      <c r="L3870" s="991"/>
      <c r="M3870" s="991"/>
      <c r="N3870" s="996">
        <f t="shared" si="891"/>
        <v>229350</v>
      </c>
      <c r="O3870" s="996">
        <f t="shared" si="892"/>
        <v>0</v>
      </c>
      <c r="P3870" s="996">
        <f t="shared" si="893"/>
        <v>0</v>
      </c>
      <c r="Q3870" s="996">
        <f t="shared" si="894"/>
        <v>0</v>
      </c>
      <c r="R3870" s="996">
        <f t="shared" si="895"/>
        <v>1124273.7</v>
      </c>
      <c r="S3870" s="1055"/>
      <c r="T3870" s="718"/>
      <c r="U3870" s="719"/>
      <c r="V3870" s="719"/>
      <c r="W3870" s="773"/>
      <c r="X3870" s="773"/>
      <c r="Y3870" s="724"/>
      <c r="Z3870" s="724"/>
      <c r="AA3870" s="724"/>
      <c r="AB3870" s="724"/>
      <c r="AC3870" s="724"/>
      <c r="AD3870" s="724"/>
      <c r="AE3870" s="724"/>
      <c r="AF3870" s="724"/>
    </row>
    <row r="3871" spans="1:32" s="725" customFormat="1" ht="35.25" customHeight="1" outlineLevel="1">
      <c r="A3871" s="991"/>
      <c r="B3871" s="991"/>
      <c r="C3871" s="991"/>
      <c r="D3871" s="1119" t="s">
        <v>2166</v>
      </c>
      <c r="E3871" s="1119" t="s">
        <v>8894</v>
      </c>
      <c r="F3871" s="994" t="s">
        <v>8988</v>
      </c>
      <c r="G3871" s="991" t="s">
        <v>8883</v>
      </c>
      <c r="H3871" s="1059" t="s">
        <v>1022</v>
      </c>
      <c r="I3871" s="998">
        <v>1</v>
      </c>
      <c r="J3871" s="995">
        <f t="shared" si="890"/>
        <v>4.0439999999999996</v>
      </c>
      <c r="K3871" s="991"/>
      <c r="L3871" s="991"/>
      <c r="M3871" s="991"/>
      <c r="N3871" s="996">
        <f t="shared" si="891"/>
        <v>229350</v>
      </c>
      <c r="O3871" s="996">
        <f t="shared" si="892"/>
        <v>0</v>
      </c>
      <c r="P3871" s="996">
        <f t="shared" si="893"/>
        <v>0</v>
      </c>
      <c r="Q3871" s="996">
        <f t="shared" si="894"/>
        <v>0</v>
      </c>
      <c r="R3871" s="996">
        <f t="shared" si="895"/>
        <v>927491.39999999991</v>
      </c>
      <c r="S3871" s="1055"/>
      <c r="T3871" s="718"/>
      <c r="U3871" s="719"/>
      <c r="V3871" s="719"/>
      <c r="W3871" s="773"/>
      <c r="X3871" s="773"/>
      <c r="Y3871" s="724"/>
      <c r="Z3871" s="724"/>
      <c r="AA3871" s="724"/>
      <c r="AB3871" s="724"/>
      <c r="AC3871" s="724"/>
      <c r="AD3871" s="724"/>
      <c r="AE3871" s="724"/>
      <c r="AF3871" s="724"/>
    </row>
    <row r="3872" spans="1:32" s="725" customFormat="1" ht="35.25" customHeight="1" outlineLevel="1">
      <c r="A3872" s="991"/>
      <c r="B3872" s="991"/>
      <c r="C3872" s="991"/>
      <c r="D3872" s="1119" t="s">
        <v>2167</v>
      </c>
      <c r="E3872" s="1119" t="s">
        <v>8897</v>
      </c>
      <c r="F3872" s="994" t="s">
        <v>8989</v>
      </c>
      <c r="G3872" s="991" t="s">
        <v>8883</v>
      </c>
      <c r="H3872" s="1059" t="s">
        <v>1022</v>
      </c>
      <c r="I3872" s="998">
        <v>1</v>
      </c>
      <c r="J3872" s="995">
        <f t="shared" si="890"/>
        <v>5.31</v>
      </c>
      <c r="K3872" s="991"/>
      <c r="L3872" s="991"/>
      <c r="M3872" s="991"/>
      <c r="N3872" s="996">
        <f t="shared" si="891"/>
        <v>229350</v>
      </c>
      <c r="O3872" s="996">
        <f t="shared" si="892"/>
        <v>0</v>
      </c>
      <c r="P3872" s="996">
        <f t="shared" si="893"/>
        <v>0</v>
      </c>
      <c r="Q3872" s="996">
        <f t="shared" si="894"/>
        <v>0</v>
      </c>
      <c r="R3872" s="996">
        <f t="shared" si="895"/>
        <v>1217848.5</v>
      </c>
      <c r="S3872" s="1055"/>
      <c r="T3872" s="718"/>
      <c r="U3872" s="719"/>
      <c r="V3872" s="719"/>
      <c r="W3872" s="773"/>
      <c r="X3872" s="773"/>
      <c r="Y3872" s="724"/>
      <c r="Z3872" s="724"/>
      <c r="AA3872" s="724"/>
      <c r="AB3872" s="724"/>
      <c r="AC3872" s="724"/>
      <c r="AD3872" s="724"/>
      <c r="AE3872" s="724"/>
      <c r="AF3872" s="724"/>
    </row>
    <row r="3873" spans="1:32" s="725" customFormat="1" ht="35.25" customHeight="1" outlineLevel="1">
      <c r="A3873" s="991"/>
      <c r="B3873" s="991"/>
      <c r="C3873" s="991"/>
      <c r="D3873" s="1119" t="s">
        <v>2168</v>
      </c>
      <c r="E3873" s="1119" t="s">
        <v>8903</v>
      </c>
      <c r="F3873" s="994" t="s">
        <v>8990</v>
      </c>
      <c r="G3873" s="991" t="s">
        <v>8883</v>
      </c>
      <c r="H3873" s="1059" t="s">
        <v>1022</v>
      </c>
      <c r="I3873" s="998">
        <v>1</v>
      </c>
      <c r="J3873" s="995">
        <f t="shared" ref="J3873:J3909" si="896">J3828*0.6</f>
        <v>4.0859999999999994</v>
      </c>
      <c r="K3873" s="991"/>
      <c r="L3873" s="991"/>
      <c r="M3873" s="991"/>
      <c r="N3873" s="996">
        <f t="shared" si="891"/>
        <v>229350</v>
      </c>
      <c r="O3873" s="996">
        <f t="shared" si="892"/>
        <v>0</v>
      </c>
      <c r="P3873" s="996">
        <f t="shared" si="893"/>
        <v>0</v>
      </c>
      <c r="Q3873" s="996">
        <f t="shared" si="894"/>
        <v>0</v>
      </c>
      <c r="R3873" s="996">
        <f t="shared" si="895"/>
        <v>937124.09999999986</v>
      </c>
      <c r="S3873" s="1055"/>
      <c r="T3873" s="718"/>
      <c r="U3873" s="719"/>
      <c r="V3873" s="719"/>
      <c r="W3873" s="773"/>
      <c r="X3873" s="773"/>
      <c r="Y3873" s="724"/>
      <c r="Z3873" s="724"/>
      <c r="AA3873" s="724"/>
      <c r="AB3873" s="724"/>
      <c r="AC3873" s="724"/>
      <c r="AD3873" s="724"/>
      <c r="AE3873" s="724"/>
      <c r="AF3873" s="724"/>
    </row>
    <row r="3874" spans="1:32" s="725" customFormat="1" ht="35.25" customHeight="1" outlineLevel="1">
      <c r="A3874" s="991"/>
      <c r="B3874" s="991"/>
      <c r="C3874" s="991"/>
      <c r="D3874" s="1119" t="s">
        <v>2162</v>
      </c>
      <c r="E3874" s="1119" t="s">
        <v>8906</v>
      </c>
      <c r="F3874" s="994" t="s">
        <v>8991</v>
      </c>
      <c r="G3874" s="991" t="s">
        <v>8883</v>
      </c>
      <c r="H3874" s="1059" t="s">
        <v>1022</v>
      </c>
      <c r="I3874" s="998">
        <v>1</v>
      </c>
      <c r="J3874" s="995">
        <f t="shared" si="896"/>
        <v>3.6779999999999999</v>
      </c>
      <c r="K3874" s="991"/>
      <c r="L3874" s="991"/>
      <c r="M3874" s="991"/>
      <c r="N3874" s="996">
        <f t="shared" si="891"/>
        <v>229350</v>
      </c>
      <c r="O3874" s="996">
        <f t="shared" si="892"/>
        <v>0</v>
      </c>
      <c r="P3874" s="996">
        <f t="shared" si="893"/>
        <v>0</v>
      </c>
      <c r="Q3874" s="996">
        <f t="shared" si="894"/>
        <v>0</v>
      </c>
      <c r="R3874" s="996">
        <f t="shared" si="895"/>
        <v>843549.29999999993</v>
      </c>
      <c r="S3874" s="1055"/>
      <c r="T3874" s="718"/>
      <c r="U3874" s="719"/>
      <c r="V3874" s="719"/>
      <c r="W3874" s="773"/>
      <c r="X3874" s="773"/>
      <c r="Y3874" s="724"/>
      <c r="Z3874" s="724"/>
      <c r="AA3874" s="724"/>
      <c r="AB3874" s="724"/>
      <c r="AC3874" s="724"/>
      <c r="AD3874" s="724"/>
      <c r="AE3874" s="724"/>
      <c r="AF3874" s="724"/>
    </row>
    <row r="3875" spans="1:32" s="725" customFormat="1" ht="35.25" customHeight="1" outlineLevel="1">
      <c r="A3875" s="991"/>
      <c r="B3875" s="991"/>
      <c r="C3875" s="991"/>
      <c r="D3875" s="1119" t="s">
        <v>2161</v>
      </c>
      <c r="E3875" s="1119" t="s">
        <v>8909</v>
      </c>
      <c r="F3875" s="994" t="s">
        <v>8992</v>
      </c>
      <c r="G3875" s="991" t="s">
        <v>8883</v>
      </c>
      <c r="H3875" s="1059" t="s">
        <v>1022</v>
      </c>
      <c r="I3875" s="998">
        <v>1</v>
      </c>
      <c r="J3875" s="995">
        <f t="shared" si="896"/>
        <v>5.7179999999999991</v>
      </c>
      <c r="K3875" s="991"/>
      <c r="L3875" s="991"/>
      <c r="M3875" s="991"/>
      <c r="N3875" s="996">
        <f t="shared" si="891"/>
        <v>229350</v>
      </c>
      <c r="O3875" s="996">
        <f t="shared" si="892"/>
        <v>0</v>
      </c>
      <c r="P3875" s="996">
        <f t="shared" si="893"/>
        <v>0</v>
      </c>
      <c r="Q3875" s="996">
        <f t="shared" si="894"/>
        <v>0</v>
      </c>
      <c r="R3875" s="996">
        <f t="shared" si="895"/>
        <v>1311423.2999999998</v>
      </c>
      <c r="S3875" s="1055"/>
      <c r="T3875" s="718"/>
      <c r="U3875" s="719"/>
      <c r="V3875" s="719"/>
      <c r="W3875" s="773"/>
      <c r="X3875" s="773"/>
      <c r="Y3875" s="724"/>
      <c r="Z3875" s="724"/>
      <c r="AA3875" s="724"/>
      <c r="AB3875" s="724"/>
      <c r="AC3875" s="724"/>
      <c r="AD3875" s="724"/>
      <c r="AE3875" s="724"/>
      <c r="AF3875" s="724"/>
    </row>
    <row r="3876" spans="1:32" s="725" customFormat="1" ht="35.25" customHeight="1" outlineLevel="1">
      <c r="A3876" s="991"/>
      <c r="B3876" s="991"/>
      <c r="C3876" s="991"/>
      <c r="D3876" s="1119" t="s">
        <v>8993</v>
      </c>
      <c r="E3876" s="1119" t="s">
        <v>8912</v>
      </c>
      <c r="F3876" s="994" t="s">
        <v>8994</v>
      </c>
      <c r="G3876" s="991" t="s">
        <v>8883</v>
      </c>
      <c r="H3876" s="1059" t="s">
        <v>1022</v>
      </c>
      <c r="I3876" s="998">
        <v>1</v>
      </c>
      <c r="J3876" s="995">
        <f t="shared" si="896"/>
        <v>2.5559999999999996</v>
      </c>
      <c r="K3876" s="991"/>
      <c r="L3876" s="991"/>
      <c r="M3876" s="991"/>
      <c r="N3876" s="996">
        <f t="shared" si="891"/>
        <v>229350</v>
      </c>
      <c r="O3876" s="996">
        <f t="shared" si="892"/>
        <v>0</v>
      </c>
      <c r="P3876" s="996">
        <f t="shared" si="893"/>
        <v>0</v>
      </c>
      <c r="Q3876" s="996">
        <f t="shared" si="894"/>
        <v>0</v>
      </c>
      <c r="R3876" s="996">
        <f t="shared" si="895"/>
        <v>586218.59999999986</v>
      </c>
      <c r="S3876" s="1055"/>
      <c r="T3876" s="718"/>
      <c r="U3876" s="719"/>
      <c r="V3876" s="719"/>
      <c r="W3876" s="773"/>
      <c r="X3876" s="773"/>
      <c r="Y3876" s="724"/>
      <c r="Z3876" s="724"/>
      <c r="AA3876" s="724"/>
      <c r="AB3876" s="724"/>
      <c r="AC3876" s="724"/>
      <c r="AD3876" s="724"/>
      <c r="AE3876" s="724"/>
      <c r="AF3876" s="724"/>
    </row>
    <row r="3877" spans="1:32" s="725" customFormat="1" ht="35.25" customHeight="1" outlineLevel="1">
      <c r="A3877" s="991"/>
      <c r="B3877" s="991"/>
      <c r="C3877" s="991"/>
      <c r="D3877" s="991" t="s">
        <v>8995</v>
      </c>
      <c r="E3877" s="1119" t="s">
        <v>8877</v>
      </c>
      <c r="F3877" s="994" t="s">
        <v>8996</v>
      </c>
      <c r="G3877" s="991" t="s">
        <v>8879</v>
      </c>
      <c r="H3877" s="1059" t="s">
        <v>1022</v>
      </c>
      <c r="I3877" s="998">
        <v>1</v>
      </c>
      <c r="J3877" s="995">
        <f t="shared" si="896"/>
        <v>2.3220000000000001</v>
      </c>
      <c r="K3877" s="991"/>
      <c r="L3877" s="991"/>
      <c r="M3877" s="991"/>
      <c r="N3877" s="996">
        <f t="shared" si="891"/>
        <v>229350</v>
      </c>
      <c r="O3877" s="996">
        <f t="shared" si="892"/>
        <v>0</v>
      </c>
      <c r="P3877" s="996">
        <f t="shared" si="893"/>
        <v>0</v>
      </c>
      <c r="Q3877" s="996">
        <f t="shared" si="894"/>
        <v>0</v>
      </c>
      <c r="R3877" s="996">
        <f t="shared" si="895"/>
        <v>532550.70000000007</v>
      </c>
      <c r="S3877" s="1055"/>
      <c r="T3877" s="718"/>
      <c r="U3877" s="719"/>
      <c r="V3877" s="719"/>
      <c r="W3877" s="773"/>
      <c r="X3877" s="773"/>
      <c r="Y3877" s="724"/>
      <c r="Z3877" s="724"/>
      <c r="AA3877" s="724"/>
      <c r="AB3877" s="724"/>
      <c r="AC3877" s="724"/>
      <c r="AD3877" s="724"/>
      <c r="AE3877" s="724"/>
      <c r="AF3877" s="724"/>
    </row>
    <row r="3878" spans="1:32" s="725" customFormat="1" ht="35.25" customHeight="1" outlineLevel="1">
      <c r="A3878" s="991"/>
      <c r="B3878" s="991"/>
      <c r="C3878" s="991"/>
      <c r="D3878" s="991" t="s">
        <v>8997</v>
      </c>
      <c r="E3878" s="1119" t="s">
        <v>8881</v>
      </c>
      <c r="F3878" s="994" t="s">
        <v>8998</v>
      </c>
      <c r="G3878" s="991" t="s">
        <v>8883</v>
      </c>
      <c r="H3878" s="1059" t="s">
        <v>1022</v>
      </c>
      <c r="I3878" s="998">
        <v>1</v>
      </c>
      <c r="J3878" s="995">
        <f t="shared" si="896"/>
        <v>3.2579999999999996</v>
      </c>
      <c r="K3878" s="991"/>
      <c r="L3878" s="991"/>
      <c r="M3878" s="991"/>
      <c r="N3878" s="996">
        <f t="shared" si="891"/>
        <v>229350</v>
      </c>
      <c r="O3878" s="996">
        <f t="shared" si="892"/>
        <v>0</v>
      </c>
      <c r="P3878" s="996">
        <f t="shared" si="893"/>
        <v>0</v>
      </c>
      <c r="Q3878" s="996">
        <f t="shared" si="894"/>
        <v>0</v>
      </c>
      <c r="R3878" s="996">
        <f t="shared" si="895"/>
        <v>747222.29999999993</v>
      </c>
      <c r="S3878" s="1055"/>
      <c r="T3878" s="718"/>
      <c r="U3878" s="719"/>
      <c r="V3878" s="719"/>
      <c r="W3878" s="773"/>
      <c r="X3878" s="773"/>
      <c r="Y3878" s="724"/>
      <c r="Z3878" s="724"/>
      <c r="AA3878" s="724"/>
      <c r="AB3878" s="724"/>
      <c r="AC3878" s="724"/>
      <c r="AD3878" s="724"/>
      <c r="AE3878" s="724"/>
      <c r="AF3878" s="724"/>
    </row>
    <row r="3879" spans="1:32" s="725" customFormat="1" ht="35.25" customHeight="1" outlineLevel="1">
      <c r="A3879" s="991"/>
      <c r="B3879" s="991"/>
      <c r="C3879" s="991"/>
      <c r="D3879" s="991" t="s">
        <v>8999</v>
      </c>
      <c r="E3879" s="1119" t="s">
        <v>8885</v>
      </c>
      <c r="F3879" s="994" t="s">
        <v>9000</v>
      </c>
      <c r="G3879" s="991" t="s">
        <v>8883</v>
      </c>
      <c r="H3879" s="1059" t="s">
        <v>1022</v>
      </c>
      <c r="I3879" s="998">
        <v>1</v>
      </c>
      <c r="J3879" s="995">
        <f t="shared" si="896"/>
        <v>4.218</v>
      </c>
      <c r="K3879" s="991"/>
      <c r="L3879" s="991"/>
      <c r="M3879" s="991"/>
      <c r="N3879" s="996">
        <f t="shared" si="891"/>
        <v>229350</v>
      </c>
      <c r="O3879" s="996">
        <f t="shared" si="892"/>
        <v>0</v>
      </c>
      <c r="P3879" s="996">
        <f t="shared" si="893"/>
        <v>0</v>
      </c>
      <c r="Q3879" s="996">
        <f t="shared" si="894"/>
        <v>0</v>
      </c>
      <c r="R3879" s="996">
        <f t="shared" si="895"/>
        <v>967398.3</v>
      </c>
      <c r="S3879" s="1055"/>
      <c r="T3879" s="718"/>
      <c r="U3879" s="719"/>
      <c r="V3879" s="719"/>
      <c r="W3879" s="773"/>
      <c r="X3879" s="773"/>
      <c r="Y3879" s="724"/>
      <c r="Z3879" s="724"/>
      <c r="AA3879" s="724"/>
      <c r="AB3879" s="724"/>
      <c r="AC3879" s="724"/>
      <c r="AD3879" s="724"/>
      <c r="AE3879" s="724"/>
      <c r="AF3879" s="724"/>
    </row>
    <row r="3880" spans="1:32" s="725" customFormat="1" ht="35.25" customHeight="1" outlineLevel="1">
      <c r="A3880" s="991"/>
      <c r="B3880" s="991"/>
      <c r="C3880" s="991"/>
      <c r="D3880" s="991" t="s">
        <v>9001</v>
      </c>
      <c r="E3880" s="1119" t="s">
        <v>8888</v>
      </c>
      <c r="F3880" s="994" t="s">
        <v>9002</v>
      </c>
      <c r="G3880" s="991" t="s">
        <v>8883</v>
      </c>
      <c r="H3880" s="1059" t="s">
        <v>1022</v>
      </c>
      <c r="I3880" s="998">
        <v>1</v>
      </c>
      <c r="J3880" s="995">
        <f t="shared" si="896"/>
        <v>3.8339999999999996</v>
      </c>
      <c r="K3880" s="991"/>
      <c r="L3880" s="991"/>
      <c r="M3880" s="991"/>
      <c r="N3880" s="996">
        <f t="shared" si="891"/>
        <v>229350</v>
      </c>
      <c r="O3880" s="996">
        <f t="shared" si="892"/>
        <v>0</v>
      </c>
      <c r="P3880" s="996">
        <f t="shared" si="893"/>
        <v>0</v>
      </c>
      <c r="Q3880" s="996">
        <f t="shared" si="894"/>
        <v>0</v>
      </c>
      <c r="R3880" s="996">
        <f t="shared" si="895"/>
        <v>879327.89999999991</v>
      </c>
      <c r="S3880" s="1055"/>
      <c r="T3880" s="718"/>
      <c r="U3880" s="719"/>
      <c r="V3880" s="719"/>
      <c r="W3880" s="773"/>
      <c r="X3880" s="773"/>
      <c r="Y3880" s="724"/>
      <c r="Z3880" s="724"/>
      <c r="AA3880" s="724"/>
      <c r="AB3880" s="724"/>
      <c r="AC3880" s="724"/>
      <c r="AD3880" s="724"/>
      <c r="AE3880" s="724"/>
      <c r="AF3880" s="724"/>
    </row>
    <row r="3881" spans="1:32" s="725" customFormat="1" ht="51.95" customHeight="1" outlineLevel="1">
      <c r="A3881" s="991"/>
      <c r="B3881" s="991"/>
      <c r="C3881" s="991"/>
      <c r="D3881" s="991" t="s">
        <v>9003</v>
      </c>
      <c r="E3881" s="1119" t="s">
        <v>8891</v>
      </c>
      <c r="F3881" s="994" t="s">
        <v>9004</v>
      </c>
      <c r="G3881" s="991" t="s">
        <v>8883</v>
      </c>
      <c r="H3881" s="1059" t="s">
        <v>1022</v>
      </c>
      <c r="I3881" s="998">
        <v>1</v>
      </c>
      <c r="J3881" s="995">
        <f t="shared" si="896"/>
        <v>4.6019999999999994</v>
      </c>
      <c r="K3881" s="991"/>
      <c r="L3881" s="991"/>
      <c r="M3881" s="991"/>
      <c r="N3881" s="996">
        <f t="shared" si="891"/>
        <v>229350</v>
      </c>
      <c r="O3881" s="996">
        <f t="shared" si="892"/>
        <v>0</v>
      </c>
      <c r="P3881" s="996">
        <f t="shared" si="893"/>
        <v>0</v>
      </c>
      <c r="Q3881" s="996">
        <f t="shared" si="894"/>
        <v>0</v>
      </c>
      <c r="R3881" s="996">
        <f t="shared" si="895"/>
        <v>1055468.7</v>
      </c>
      <c r="S3881" s="1055"/>
      <c r="T3881" s="718"/>
      <c r="U3881" s="719"/>
      <c r="V3881" s="719"/>
      <c r="W3881" s="773"/>
      <c r="X3881" s="773"/>
      <c r="Y3881" s="724"/>
      <c r="Z3881" s="724"/>
      <c r="AA3881" s="724"/>
      <c r="AB3881" s="724"/>
      <c r="AC3881" s="724"/>
      <c r="AD3881" s="724"/>
      <c r="AE3881" s="724"/>
      <c r="AF3881" s="724"/>
    </row>
    <row r="3882" spans="1:32" s="725" customFormat="1" ht="35.25" customHeight="1" outlineLevel="1">
      <c r="A3882" s="991"/>
      <c r="B3882" s="991"/>
      <c r="C3882" s="991"/>
      <c r="D3882" s="991" t="s">
        <v>9005</v>
      </c>
      <c r="E3882" s="1119" t="s">
        <v>8894</v>
      </c>
      <c r="F3882" s="994" t="s">
        <v>9006</v>
      </c>
      <c r="G3882" s="991" t="s">
        <v>8883</v>
      </c>
      <c r="H3882" s="1059" t="s">
        <v>1022</v>
      </c>
      <c r="I3882" s="998">
        <v>1</v>
      </c>
      <c r="J3882" s="995">
        <f t="shared" si="896"/>
        <v>3.798</v>
      </c>
      <c r="K3882" s="991"/>
      <c r="L3882" s="991"/>
      <c r="M3882" s="991"/>
      <c r="N3882" s="996">
        <f t="shared" si="891"/>
        <v>229350</v>
      </c>
      <c r="O3882" s="996">
        <f t="shared" si="892"/>
        <v>0</v>
      </c>
      <c r="P3882" s="996">
        <f t="shared" si="893"/>
        <v>0</v>
      </c>
      <c r="Q3882" s="996">
        <f t="shared" si="894"/>
        <v>0</v>
      </c>
      <c r="R3882" s="996">
        <f t="shared" si="895"/>
        <v>871071.3</v>
      </c>
      <c r="S3882" s="1055"/>
      <c r="T3882" s="718"/>
      <c r="U3882" s="719"/>
      <c r="V3882" s="719"/>
      <c r="W3882" s="773"/>
      <c r="X3882" s="773"/>
      <c r="Y3882" s="724"/>
      <c r="Z3882" s="724"/>
      <c r="AA3882" s="724"/>
      <c r="AB3882" s="724"/>
      <c r="AC3882" s="724"/>
      <c r="AD3882" s="724"/>
      <c r="AE3882" s="724"/>
      <c r="AF3882" s="724"/>
    </row>
    <row r="3883" spans="1:32" s="725" customFormat="1" ht="35.25" customHeight="1" outlineLevel="1">
      <c r="A3883" s="991"/>
      <c r="B3883" s="991"/>
      <c r="C3883" s="991"/>
      <c r="D3883" s="991" t="s">
        <v>9007</v>
      </c>
      <c r="E3883" s="1119" t="s">
        <v>8897</v>
      </c>
      <c r="F3883" s="994" t="s">
        <v>9008</v>
      </c>
      <c r="G3883" s="991" t="s">
        <v>8883</v>
      </c>
      <c r="H3883" s="1059" t="s">
        <v>1022</v>
      </c>
      <c r="I3883" s="998">
        <v>1</v>
      </c>
      <c r="J3883" s="995">
        <f t="shared" si="896"/>
        <v>4.9859999999999998</v>
      </c>
      <c r="K3883" s="991"/>
      <c r="L3883" s="991"/>
      <c r="M3883" s="991"/>
      <c r="N3883" s="996">
        <f t="shared" si="891"/>
        <v>229350</v>
      </c>
      <c r="O3883" s="996">
        <f t="shared" si="892"/>
        <v>0</v>
      </c>
      <c r="P3883" s="996">
        <f t="shared" si="893"/>
        <v>0</v>
      </c>
      <c r="Q3883" s="996">
        <f t="shared" si="894"/>
        <v>0</v>
      </c>
      <c r="R3883" s="996">
        <f t="shared" si="895"/>
        <v>1143539.0999999999</v>
      </c>
      <c r="S3883" s="1055"/>
      <c r="T3883" s="718"/>
      <c r="U3883" s="719"/>
      <c r="V3883" s="719"/>
      <c r="W3883" s="773"/>
      <c r="X3883" s="773"/>
      <c r="Y3883" s="724"/>
      <c r="Z3883" s="724"/>
      <c r="AA3883" s="724"/>
      <c r="AB3883" s="724"/>
      <c r="AC3883" s="724"/>
      <c r="AD3883" s="724"/>
      <c r="AE3883" s="724"/>
      <c r="AF3883" s="724"/>
    </row>
    <row r="3884" spans="1:32" s="725" customFormat="1" ht="35.25" customHeight="1" outlineLevel="1">
      <c r="A3884" s="991"/>
      <c r="B3884" s="991"/>
      <c r="C3884" s="991"/>
      <c r="D3884" s="991" t="s">
        <v>9009</v>
      </c>
      <c r="E3884" s="1119" t="s">
        <v>8903</v>
      </c>
      <c r="F3884" s="994" t="s">
        <v>9010</v>
      </c>
      <c r="G3884" s="991" t="s">
        <v>8883</v>
      </c>
      <c r="H3884" s="1059" t="s">
        <v>1022</v>
      </c>
      <c r="I3884" s="998">
        <v>1</v>
      </c>
      <c r="J3884" s="995">
        <f t="shared" si="896"/>
        <v>3.8279999999999998</v>
      </c>
      <c r="K3884" s="991"/>
      <c r="L3884" s="991"/>
      <c r="M3884" s="991"/>
      <c r="N3884" s="996">
        <f t="shared" si="891"/>
        <v>229350</v>
      </c>
      <c r="O3884" s="996">
        <f t="shared" si="892"/>
        <v>0</v>
      </c>
      <c r="P3884" s="996">
        <f t="shared" si="893"/>
        <v>0</v>
      </c>
      <c r="Q3884" s="996">
        <f t="shared" si="894"/>
        <v>0</v>
      </c>
      <c r="R3884" s="996">
        <f t="shared" si="895"/>
        <v>877951.79999999993</v>
      </c>
      <c r="S3884" s="1055"/>
      <c r="T3884" s="718"/>
      <c r="U3884" s="719"/>
      <c r="V3884" s="719"/>
      <c r="W3884" s="773"/>
      <c r="X3884" s="773"/>
      <c r="Y3884" s="724"/>
      <c r="Z3884" s="724"/>
      <c r="AA3884" s="724"/>
      <c r="AB3884" s="724"/>
      <c r="AC3884" s="724"/>
      <c r="AD3884" s="724"/>
      <c r="AE3884" s="724"/>
      <c r="AF3884" s="724"/>
    </row>
    <row r="3885" spans="1:32" s="725" customFormat="1" ht="35.25" customHeight="1" outlineLevel="1">
      <c r="A3885" s="991"/>
      <c r="B3885" s="991"/>
      <c r="C3885" s="991"/>
      <c r="D3885" s="991" t="s">
        <v>9011</v>
      </c>
      <c r="E3885" s="1119" t="s">
        <v>8906</v>
      </c>
      <c r="F3885" s="994" t="s">
        <v>9012</v>
      </c>
      <c r="G3885" s="991" t="s">
        <v>8883</v>
      </c>
      <c r="H3885" s="1059" t="s">
        <v>1022</v>
      </c>
      <c r="I3885" s="998">
        <v>1</v>
      </c>
      <c r="J3885" s="995">
        <f t="shared" si="896"/>
        <v>3.4499999999999997</v>
      </c>
      <c r="K3885" s="991"/>
      <c r="L3885" s="991"/>
      <c r="M3885" s="991"/>
      <c r="N3885" s="996">
        <f t="shared" si="891"/>
        <v>229350</v>
      </c>
      <c r="O3885" s="996">
        <f t="shared" si="892"/>
        <v>0</v>
      </c>
      <c r="P3885" s="996">
        <f t="shared" si="893"/>
        <v>0</v>
      </c>
      <c r="Q3885" s="996">
        <f t="shared" si="894"/>
        <v>0</v>
      </c>
      <c r="R3885" s="996">
        <f t="shared" si="895"/>
        <v>791257.49999999988</v>
      </c>
      <c r="S3885" s="1055"/>
      <c r="T3885" s="718"/>
      <c r="U3885" s="719"/>
      <c r="V3885" s="719"/>
      <c r="W3885" s="773"/>
      <c r="X3885" s="773"/>
      <c r="Y3885" s="724"/>
      <c r="Z3885" s="724"/>
      <c r="AA3885" s="724"/>
      <c r="AB3885" s="724"/>
      <c r="AC3885" s="724"/>
      <c r="AD3885" s="724"/>
      <c r="AE3885" s="724"/>
      <c r="AF3885" s="724"/>
    </row>
    <row r="3886" spans="1:32" s="725" customFormat="1" ht="35.25" customHeight="1" outlineLevel="1">
      <c r="A3886" s="991"/>
      <c r="B3886" s="991"/>
      <c r="C3886" s="991"/>
      <c r="D3886" s="991" t="s">
        <v>9013</v>
      </c>
      <c r="E3886" s="1119" t="s">
        <v>8909</v>
      </c>
      <c r="F3886" s="994" t="s">
        <v>9014</v>
      </c>
      <c r="G3886" s="991" t="s">
        <v>8883</v>
      </c>
      <c r="H3886" s="1059" t="s">
        <v>1022</v>
      </c>
      <c r="I3886" s="998">
        <v>1</v>
      </c>
      <c r="J3886" s="995">
        <f t="shared" si="896"/>
        <v>5.3699999999999992</v>
      </c>
      <c r="K3886" s="991"/>
      <c r="L3886" s="991"/>
      <c r="M3886" s="991"/>
      <c r="N3886" s="996">
        <f t="shared" si="891"/>
        <v>229350</v>
      </c>
      <c r="O3886" s="996">
        <f t="shared" si="892"/>
        <v>0</v>
      </c>
      <c r="P3886" s="996">
        <f t="shared" si="893"/>
        <v>0</v>
      </c>
      <c r="Q3886" s="996">
        <f t="shared" si="894"/>
        <v>0</v>
      </c>
      <c r="R3886" s="996">
        <f t="shared" si="895"/>
        <v>1231609.4999999998</v>
      </c>
      <c r="S3886" s="1055"/>
      <c r="T3886" s="718"/>
      <c r="U3886" s="719"/>
      <c r="V3886" s="719"/>
      <c r="W3886" s="773"/>
      <c r="X3886" s="773"/>
      <c r="Y3886" s="724"/>
      <c r="Z3886" s="724"/>
      <c r="AA3886" s="724"/>
      <c r="AB3886" s="724"/>
      <c r="AC3886" s="724"/>
      <c r="AD3886" s="724"/>
      <c r="AE3886" s="724"/>
      <c r="AF3886" s="724"/>
    </row>
    <row r="3887" spans="1:32" s="725" customFormat="1" ht="35.25" customHeight="1" outlineLevel="1">
      <c r="A3887" s="991"/>
      <c r="B3887" s="991"/>
      <c r="C3887" s="991"/>
      <c r="D3887" s="991" t="s">
        <v>9015</v>
      </c>
      <c r="E3887" s="1119" t="s">
        <v>8912</v>
      </c>
      <c r="F3887" s="994" t="s">
        <v>9016</v>
      </c>
      <c r="G3887" s="991" t="s">
        <v>8883</v>
      </c>
      <c r="H3887" s="1059" t="s">
        <v>1022</v>
      </c>
      <c r="I3887" s="998">
        <v>1</v>
      </c>
      <c r="J3887" s="995">
        <f t="shared" si="896"/>
        <v>2.3159999999999998</v>
      </c>
      <c r="K3887" s="991"/>
      <c r="L3887" s="991"/>
      <c r="M3887" s="991"/>
      <c r="N3887" s="996">
        <f t="shared" si="891"/>
        <v>229350</v>
      </c>
      <c r="O3887" s="996">
        <f t="shared" si="892"/>
        <v>0</v>
      </c>
      <c r="P3887" s="996">
        <f t="shared" si="893"/>
        <v>0</v>
      </c>
      <c r="Q3887" s="996">
        <f t="shared" si="894"/>
        <v>0</v>
      </c>
      <c r="R3887" s="996">
        <f t="shared" si="895"/>
        <v>531174.6</v>
      </c>
      <c r="S3887" s="1055"/>
      <c r="T3887" s="718"/>
      <c r="U3887" s="719"/>
      <c r="V3887" s="719"/>
      <c r="W3887" s="773"/>
      <c r="X3887" s="773"/>
      <c r="Y3887" s="724"/>
      <c r="Z3887" s="724"/>
      <c r="AA3887" s="724"/>
      <c r="AB3887" s="724"/>
      <c r="AC3887" s="724"/>
      <c r="AD3887" s="724"/>
      <c r="AE3887" s="724"/>
      <c r="AF3887" s="724"/>
    </row>
    <row r="3888" spans="1:32" s="725" customFormat="1" ht="35.25" customHeight="1" outlineLevel="1">
      <c r="A3888" s="991"/>
      <c r="B3888" s="991"/>
      <c r="C3888" s="991"/>
      <c r="D3888" s="991" t="s">
        <v>9017</v>
      </c>
      <c r="E3888" s="1119" t="s">
        <v>8877</v>
      </c>
      <c r="F3888" s="994" t="s">
        <v>9018</v>
      </c>
      <c r="G3888" s="991" t="s">
        <v>8879</v>
      </c>
      <c r="H3888" s="1059" t="s">
        <v>1022</v>
      </c>
      <c r="I3888" s="998">
        <v>1</v>
      </c>
      <c r="J3888" s="995">
        <f t="shared" si="896"/>
        <v>2.0219999999999998</v>
      </c>
      <c r="K3888" s="991"/>
      <c r="L3888" s="991"/>
      <c r="M3888" s="991"/>
      <c r="N3888" s="996">
        <f t="shared" si="891"/>
        <v>229350</v>
      </c>
      <c r="O3888" s="996">
        <f t="shared" si="892"/>
        <v>0</v>
      </c>
      <c r="P3888" s="996">
        <f t="shared" si="893"/>
        <v>0</v>
      </c>
      <c r="Q3888" s="996">
        <f t="shared" si="894"/>
        <v>0</v>
      </c>
      <c r="R3888" s="996">
        <f t="shared" si="895"/>
        <v>463745.69999999995</v>
      </c>
      <c r="S3888" s="1055"/>
      <c r="T3888" s="718"/>
      <c r="U3888" s="719"/>
      <c r="V3888" s="719"/>
      <c r="W3888" s="773"/>
      <c r="X3888" s="773"/>
      <c r="Y3888" s="724"/>
      <c r="Z3888" s="724"/>
      <c r="AA3888" s="724"/>
      <c r="AB3888" s="724"/>
      <c r="AC3888" s="724"/>
      <c r="AD3888" s="724"/>
      <c r="AE3888" s="724"/>
      <c r="AF3888" s="724"/>
    </row>
    <row r="3889" spans="1:32" s="725" customFormat="1" ht="35.25" customHeight="1" outlineLevel="1">
      <c r="A3889" s="991"/>
      <c r="B3889" s="991"/>
      <c r="C3889" s="991"/>
      <c r="D3889" s="991" t="s">
        <v>9019</v>
      </c>
      <c r="E3889" s="1119" t="s">
        <v>8881</v>
      </c>
      <c r="F3889" s="994" t="s">
        <v>9020</v>
      </c>
      <c r="G3889" s="991" t="s">
        <v>8883</v>
      </c>
      <c r="H3889" s="1059" t="s">
        <v>1022</v>
      </c>
      <c r="I3889" s="998">
        <v>1</v>
      </c>
      <c r="J3889" s="995">
        <f t="shared" si="896"/>
        <v>3.2160000000000002</v>
      </c>
      <c r="K3889" s="991"/>
      <c r="L3889" s="991"/>
      <c r="M3889" s="991"/>
      <c r="N3889" s="996">
        <f t="shared" si="891"/>
        <v>229350</v>
      </c>
      <c r="O3889" s="996">
        <f t="shared" si="892"/>
        <v>0</v>
      </c>
      <c r="P3889" s="996">
        <f t="shared" si="893"/>
        <v>0</v>
      </c>
      <c r="Q3889" s="996">
        <f t="shared" si="894"/>
        <v>0</v>
      </c>
      <c r="R3889" s="996">
        <f t="shared" si="895"/>
        <v>737589.60000000009</v>
      </c>
      <c r="S3889" s="1055"/>
      <c r="T3889" s="718"/>
      <c r="U3889" s="719"/>
      <c r="V3889" s="719"/>
      <c r="W3889" s="773"/>
      <c r="X3889" s="773"/>
      <c r="Y3889" s="724"/>
      <c r="Z3889" s="724"/>
      <c r="AA3889" s="724"/>
      <c r="AB3889" s="724"/>
      <c r="AC3889" s="724"/>
      <c r="AD3889" s="724"/>
      <c r="AE3889" s="724"/>
      <c r="AF3889" s="724"/>
    </row>
    <row r="3890" spans="1:32" s="725" customFormat="1" ht="35.25" customHeight="1" outlineLevel="1">
      <c r="A3890" s="991"/>
      <c r="B3890" s="991"/>
      <c r="C3890" s="991"/>
      <c r="D3890" s="991" t="s">
        <v>9021</v>
      </c>
      <c r="E3890" s="1119" t="s">
        <v>8885</v>
      </c>
      <c r="F3890" s="994" t="s">
        <v>9022</v>
      </c>
      <c r="G3890" s="991" t="s">
        <v>8883</v>
      </c>
      <c r="H3890" s="1059" t="s">
        <v>1022</v>
      </c>
      <c r="I3890" s="998">
        <v>1</v>
      </c>
      <c r="J3890" s="995">
        <f t="shared" si="896"/>
        <v>4.1639999999999997</v>
      </c>
      <c r="K3890" s="991"/>
      <c r="L3890" s="991"/>
      <c r="M3890" s="991"/>
      <c r="N3890" s="996">
        <f t="shared" si="891"/>
        <v>229350</v>
      </c>
      <c r="O3890" s="996">
        <f t="shared" si="892"/>
        <v>0</v>
      </c>
      <c r="P3890" s="996">
        <f t="shared" si="893"/>
        <v>0</v>
      </c>
      <c r="Q3890" s="996">
        <f t="shared" si="894"/>
        <v>0</v>
      </c>
      <c r="R3890" s="996">
        <f t="shared" si="895"/>
        <v>955013.39999999991</v>
      </c>
      <c r="S3890" s="1055"/>
      <c r="T3890" s="718"/>
      <c r="U3890" s="719"/>
      <c r="V3890" s="719"/>
      <c r="W3890" s="773"/>
      <c r="X3890" s="773"/>
      <c r="Y3890" s="724"/>
      <c r="Z3890" s="724"/>
      <c r="AA3890" s="724"/>
      <c r="AB3890" s="724"/>
      <c r="AC3890" s="724"/>
      <c r="AD3890" s="724"/>
      <c r="AE3890" s="724"/>
      <c r="AF3890" s="724"/>
    </row>
    <row r="3891" spans="1:32" s="725" customFormat="1" ht="35.25" customHeight="1" outlineLevel="1">
      <c r="A3891" s="991"/>
      <c r="B3891" s="991"/>
      <c r="C3891" s="991"/>
      <c r="D3891" s="991" t="s">
        <v>9023</v>
      </c>
      <c r="E3891" s="1119" t="s">
        <v>8888</v>
      </c>
      <c r="F3891" s="994" t="s">
        <v>9024</v>
      </c>
      <c r="G3891" s="991" t="s">
        <v>8883</v>
      </c>
      <c r="H3891" s="1059" t="s">
        <v>1022</v>
      </c>
      <c r="I3891" s="998">
        <v>1</v>
      </c>
      <c r="J3891" s="995">
        <f t="shared" si="896"/>
        <v>3.7859999999999996</v>
      </c>
      <c r="K3891" s="991"/>
      <c r="L3891" s="991"/>
      <c r="M3891" s="991"/>
      <c r="N3891" s="996">
        <f t="shared" si="891"/>
        <v>229350</v>
      </c>
      <c r="O3891" s="996">
        <f t="shared" si="892"/>
        <v>0</v>
      </c>
      <c r="P3891" s="996">
        <f t="shared" si="893"/>
        <v>0</v>
      </c>
      <c r="Q3891" s="996">
        <f t="shared" si="894"/>
        <v>0</v>
      </c>
      <c r="R3891" s="996">
        <f t="shared" si="895"/>
        <v>868319.09999999986</v>
      </c>
      <c r="S3891" s="1055"/>
      <c r="T3891" s="718"/>
      <c r="U3891" s="719"/>
      <c r="V3891" s="719"/>
      <c r="W3891" s="773"/>
      <c r="X3891" s="773"/>
      <c r="Y3891" s="724"/>
      <c r="Z3891" s="724"/>
      <c r="AA3891" s="724"/>
      <c r="AB3891" s="724"/>
      <c r="AC3891" s="724"/>
      <c r="AD3891" s="724"/>
      <c r="AE3891" s="724"/>
      <c r="AF3891" s="724"/>
    </row>
    <row r="3892" spans="1:32" s="725" customFormat="1" ht="52.9" customHeight="1" outlineLevel="1">
      <c r="A3892" s="991"/>
      <c r="B3892" s="991"/>
      <c r="C3892" s="991"/>
      <c r="D3892" s="991" t="s">
        <v>9025</v>
      </c>
      <c r="E3892" s="1119" t="s">
        <v>8891</v>
      </c>
      <c r="F3892" s="994" t="s">
        <v>9026</v>
      </c>
      <c r="G3892" s="991" t="s">
        <v>8883</v>
      </c>
      <c r="H3892" s="1059" t="s">
        <v>1022</v>
      </c>
      <c r="I3892" s="998">
        <v>1</v>
      </c>
      <c r="J3892" s="995">
        <f t="shared" si="896"/>
        <v>4.5419999999999998</v>
      </c>
      <c r="K3892" s="991"/>
      <c r="L3892" s="991"/>
      <c r="M3892" s="991"/>
      <c r="N3892" s="996">
        <f t="shared" si="891"/>
        <v>229350</v>
      </c>
      <c r="O3892" s="996">
        <f t="shared" si="892"/>
        <v>0</v>
      </c>
      <c r="P3892" s="996">
        <f t="shared" si="893"/>
        <v>0</v>
      </c>
      <c r="Q3892" s="996">
        <f t="shared" si="894"/>
        <v>0</v>
      </c>
      <c r="R3892" s="996">
        <f t="shared" si="895"/>
        <v>1041707.7</v>
      </c>
      <c r="S3892" s="1055"/>
      <c r="T3892" s="718"/>
      <c r="U3892" s="719"/>
      <c r="V3892" s="719"/>
      <c r="W3892" s="773"/>
      <c r="X3892" s="773"/>
      <c r="Y3892" s="724"/>
      <c r="Z3892" s="724"/>
      <c r="AA3892" s="724"/>
      <c r="AB3892" s="724"/>
      <c r="AC3892" s="724"/>
      <c r="AD3892" s="724"/>
      <c r="AE3892" s="724"/>
      <c r="AF3892" s="724"/>
    </row>
    <row r="3893" spans="1:32" s="725" customFormat="1" ht="35.25" customHeight="1" outlineLevel="1">
      <c r="A3893" s="991"/>
      <c r="B3893" s="991"/>
      <c r="C3893" s="991"/>
      <c r="D3893" s="991" t="s">
        <v>9027</v>
      </c>
      <c r="E3893" s="1119" t="s">
        <v>8894</v>
      </c>
      <c r="F3893" s="994" t="s">
        <v>9028</v>
      </c>
      <c r="G3893" s="991" t="s">
        <v>8883</v>
      </c>
      <c r="H3893" s="1059" t="s">
        <v>1022</v>
      </c>
      <c r="I3893" s="998">
        <v>1</v>
      </c>
      <c r="J3893" s="995">
        <f t="shared" si="896"/>
        <v>3.75</v>
      </c>
      <c r="K3893" s="991"/>
      <c r="L3893" s="991"/>
      <c r="M3893" s="991"/>
      <c r="N3893" s="996">
        <f t="shared" si="891"/>
        <v>229350</v>
      </c>
      <c r="O3893" s="996">
        <f t="shared" si="892"/>
        <v>0</v>
      </c>
      <c r="P3893" s="996">
        <f t="shared" si="893"/>
        <v>0</v>
      </c>
      <c r="Q3893" s="996">
        <f t="shared" si="894"/>
        <v>0</v>
      </c>
      <c r="R3893" s="996">
        <f t="shared" si="895"/>
        <v>860062.5</v>
      </c>
      <c r="S3893" s="1055"/>
      <c r="T3893" s="718"/>
      <c r="U3893" s="719"/>
      <c r="V3893" s="719"/>
      <c r="W3893" s="773"/>
      <c r="X3893" s="773"/>
      <c r="Y3893" s="724"/>
      <c r="Z3893" s="724"/>
      <c r="AA3893" s="724"/>
      <c r="AB3893" s="724"/>
      <c r="AC3893" s="724"/>
      <c r="AD3893" s="724"/>
      <c r="AE3893" s="724"/>
      <c r="AF3893" s="724"/>
    </row>
    <row r="3894" spans="1:32" s="725" customFormat="1" ht="35.25" customHeight="1" outlineLevel="1">
      <c r="A3894" s="991"/>
      <c r="B3894" s="991"/>
      <c r="C3894" s="991"/>
      <c r="D3894" s="991" t="s">
        <v>9029</v>
      </c>
      <c r="E3894" s="1119" t="s">
        <v>8897</v>
      </c>
      <c r="F3894" s="994" t="s">
        <v>9030</v>
      </c>
      <c r="G3894" s="991" t="s">
        <v>8883</v>
      </c>
      <c r="H3894" s="1059" t="s">
        <v>1022</v>
      </c>
      <c r="I3894" s="998">
        <v>1</v>
      </c>
      <c r="J3894" s="995">
        <f t="shared" si="896"/>
        <v>4.919999999999999</v>
      </c>
      <c r="K3894" s="991"/>
      <c r="L3894" s="991"/>
      <c r="M3894" s="991"/>
      <c r="N3894" s="996">
        <f t="shared" si="891"/>
        <v>229350</v>
      </c>
      <c r="O3894" s="996">
        <f t="shared" si="892"/>
        <v>0</v>
      </c>
      <c r="P3894" s="996">
        <f t="shared" si="893"/>
        <v>0</v>
      </c>
      <c r="Q3894" s="996">
        <f t="shared" si="894"/>
        <v>0</v>
      </c>
      <c r="R3894" s="996">
        <f t="shared" si="895"/>
        <v>1128401.9999999998</v>
      </c>
      <c r="S3894" s="1055"/>
      <c r="T3894" s="718"/>
      <c r="U3894" s="719"/>
      <c r="V3894" s="719"/>
      <c r="W3894" s="773"/>
      <c r="X3894" s="773"/>
      <c r="Y3894" s="724"/>
      <c r="Z3894" s="724"/>
      <c r="AA3894" s="724"/>
      <c r="AB3894" s="724"/>
      <c r="AC3894" s="724"/>
      <c r="AD3894" s="724"/>
      <c r="AE3894" s="724"/>
      <c r="AF3894" s="724"/>
    </row>
    <row r="3895" spans="1:32" s="725" customFormat="1" ht="35.25" customHeight="1" outlineLevel="1">
      <c r="A3895" s="991"/>
      <c r="B3895" s="991"/>
      <c r="C3895" s="991"/>
      <c r="D3895" s="991" t="s">
        <v>9031</v>
      </c>
      <c r="E3895" s="1119" t="s">
        <v>8903</v>
      </c>
      <c r="F3895" s="994" t="s">
        <v>9032</v>
      </c>
      <c r="G3895" s="991" t="s">
        <v>8883</v>
      </c>
      <c r="H3895" s="1059" t="s">
        <v>1022</v>
      </c>
      <c r="I3895" s="998">
        <v>1</v>
      </c>
      <c r="J3895" s="995">
        <f t="shared" si="896"/>
        <v>3.7859999999999996</v>
      </c>
      <c r="K3895" s="991"/>
      <c r="L3895" s="991"/>
      <c r="M3895" s="991"/>
      <c r="N3895" s="996">
        <f t="shared" si="891"/>
        <v>229350</v>
      </c>
      <c r="O3895" s="996">
        <f t="shared" si="892"/>
        <v>0</v>
      </c>
      <c r="P3895" s="996">
        <f t="shared" si="893"/>
        <v>0</v>
      </c>
      <c r="Q3895" s="996">
        <f t="shared" si="894"/>
        <v>0</v>
      </c>
      <c r="R3895" s="996">
        <f t="shared" si="895"/>
        <v>868319.09999999986</v>
      </c>
      <c r="S3895" s="1055"/>
      <c r="T3895" s="718"/>
      <c r="U3895" s="719"/>
      <c r="V3895" s="719"/>
      <c r="W3895" s="773"/>
      <c r="X3895" s="773"/>
      <c r="Y3895" s="724"/>
      <c r="Z3895" s="724"/>
      <c r="AA3895" s="724"/>
      <c r="AB3895" s="724"/>
      <c r="AC3895" s="724"/>
      <c r="AD3895" s="724"/>
      <c r="AE3895" s="724"/>
      <c r="AF3895" s="724"/>
    </row>
    <row r="3896" spans="1:32" s="725" customFormat="1" ht="35.25" customHeight="1" outlineLevel="1">
      <c r="A3896" s="991"/>
      <c r="B3896" s="991"/>
      <c r="C3896" s="991"/>
      <c r="D3896" s="991" t="s">
        <v>9033</v>
      </c>
      <c r="E3896" s="1119" t="s">
        <v>8906</v>
      </c>
      <c r="F3896" s="994" t="s">
        <v>9034</v>
      </c>
      <c r="G3896" s="991" t="s">
        <v>8883</v>
      </c>
      <c r="H3896" s="1059" t="s">
        <v>1022</v>
      </c>
      <c r="I3896" s="998">
        <v>1</v>
      </c>
      <c r="J3896" s="995">
        <f t="shared" si="896"/>
        <v>3.4079999999999999</v>
      </c>
      <c r="K3896" s="991"/>
      <c r="L3896" s="991"/>
      <c r="M3896" s="991"/>
      <c r="N3896" s="996">
        <f t="shared" si="891"/>
        <v>229350</v>
      </c>
      <c r="O3896" s="996">
        <f t="shared" si="892"/>
        <v>0</v>
      </c>
      <c r="P3896" s="996">
        <f t="shared" si="893"/>
        <v>0</v>
      </c>
      <c r="Q3896" s="996">
        <f t="shared" si="894"/>
        <v>0</v>
      </c>
      <c r="R3896" s="996">
        <f t="shared" si="895"/>
        <v>781624.79999999993</v>
      </c>
      <c r="S3896" s="1055"/>
      <c r="T3896" s="718"/>
      <c r="U3896" s="719"/>
      <c r="V3896" s="719"/>
      <c r="W3896" s="773"/>
      <c r="X3896" s="773"/>
      <c r="Y3896" s="724"/>
      <c r="Z3896" s="724"/>
      <c r="AA3896" s="724"/>
      <c r="AB3896" s="724"/>
      <c r="AC3896" s="724"/>
      <c r="AD3896" s="724"/>
      <c r="AE3896" s="724"/>
      <c r="AF3896" s="724"/>
    </row>
    <row r="3897" spans="1:32" s="725" customFormat="1" ht="35.25" customHeight="1" outlineLevel="1">
      <c r="A3897" s="991"/>
      <c r="B3897" s="991"/>
      <c r="C3897" s="991"/>
      <c r="D3897" s="991" t="s">
        <v>9035</v>
      </c>
      <c r="E3897" s="1119" t="s">
        <v>8909</v>
      </c>
      <c r="F3897" s="994" t="s">
        <v>9036</v>
      </c>
      <c r="G3897" s="991" t="s">
        <v>8883</v>
      </c>
      <c r="H3897" s="1059" t="s">
        <v>1022</v>
      </c>
      <c r="I3897" s="998">
        <v>1</v>
      </c>
      <c r="J3897" s="995">
        <f t="shared" si="896"/>
        <v>5.298</v>
      </c>
      <c r="K3897" s="991"/>
      <c r="L3897" s="991"/>
      <c r="M3897" s="991"/>
      <c r="N3897" s="996">
        <f t="shared" si="891"/>
        <v>229350</v>
      </c>
      <c r="O3897" s="996">
        <f t="shared" si="892"/>
        <v>0</v>
      </c>
      <c r="P3897" s="996">
        <f t="shared" si="893"/>
        <v>0</v>
      </c>
      <c r="Q3897" s="996">
        <f t="shared" si="894"/>
        <v>0</v>
      </c>
      <c r="R3897" s="996">
        <f t="shared" si="895"/>
        <v>1215096.3</v>
      </c>
      <c r="S3897" s="1055"/>
      <c r="T3897" s="718"/>
      <c r="U3897" s="719"/>
      <c r="V3897" s="719"/>
      <c r="W3897" s="773"/>
      <c r="X3897" s="773"/>
      <c r="Y3897" s="724"/>
      <c r="Z3897" s="724"/>
      <c r="AA3897" s="724"/>
      <c r="AB3897" s="724"/>
      <c r="AC3897" s="724"/>
      <c r="AD3897" s="724"/>
      <c r="AE3897" s="724"/>
      <c r="AF3897" s="724"/>
    </row>
    <row r="3898" spans="1:32" s="725" customFormat="1" ht="35.25" customHeight="1" outlineLevel="1">
      <c r="A3898" s="991"/>
      <c r="B3898" s="991"/>
      <c r="C3898" s="991"/>
      <c r="D3898" s="991" t="s">
        <v>9037</v>
      </c>
      <c r="E3898" s="1119" t="s">
        <v>8912</v>
      </c>
      <c r="F3898" s="994" t="s">
        <v>9038</v>
      </c>
      <c r="G3898" s="991" t="s">
        <v>8883</v>
      </c>
      <c r="H3898" s="1059" t="s">
        <v>1022</v>
      </c>
      <c r="I3898" s="998">
        <v>1</v>
      </c>
      <c r="J3898" s="995">
        <f t="shared" si="896"/>
        <v>2.2679999999999998</v>
      </c>
      <c r="K3898" s="991"/>
      <c r="L3898" s="991"/>
      <c r="M3898" s="991"/>
      <c r="N3898" s="996">
        <f t="shared" si="891"/>
        <v>229350</v>
      </c>
      <c r="O3898" s="996">
        <f t="shared" si="892"/>
        <v>0</v>
      </c>
      <c r="P3898" s="996">
        <f t="shared" si="893"/>
        <v>0</v>
      </c>
      <c r="Q3898" s="996">
        <f t="shared" si="894"/>
        <v>0</v>
      </c>
      <c r="R3898" s="996">
        <f t="shared" si="895"/>
        <v>520165.79999999993</v>
      </c>
      <c r="S3898" s="1055"/>
      <c r="T3898" s="718"/>
      <c r="U3898" s="719"/>
      <c r="V3898" s="719"/>
      <c r="W3898" s="773"/>
      <c r="X3898" s="773"/>
      <c r="Y3898" s="724"/>
      <c r="Z3898" s="724"/>
      <c r="AA3898" s="724"/>
      <c r="AB3898" s="724"/>
      <c r="AC3898" s="724"/>
      <c r="AD3898" s="724"/>
      <c r="AE3898" s="724"/>
      <c r="AF3898" s="724"/>
    </row>
    <row r="3899" spans="1:32" s="725" customFormat="1" ht="35.25" customHeight="1" outlineLevel="1">
      <c r="A3899" s="991"/>
      <c r="B3899" s="991"/>
      <c r="C3899" s="991"/>
      <c r="D3899" s="991" t="s">
        <v>9039</v>
      </c>
      <c r="E3899" s="1119" t="s">
        <v>8877</v>
      </c>
      <c r="F3899" s="994" t="s">
        <v>9040</v>
      </c>
      <c r="G3899" s="991" t="s">
        <v>8879</v>
      </c>
      <c r="H3899" s="1059" t="s">
        <v>1022</v>
      </c>
      <c r="I3899" s="998">
        <v>1</v>
      </c>
      <c r="J3899" s="995">
        <f t="shared" si="896"/>
        <v>1.974</v>
      </c>
      <c r="K3899" s="991"/>
      <c r="L3899" s="991"/>
      <c r="M3899" s="991"/>
      <c r="N3899" s="996">
        <f t="shared" si="891"/>
        <v>229350</v>
      </c>
      <c r="O3899" s="996">
        <f t="shared" si="892"/>
        <v>0</v>
      </c>
      <c r="P3899" s="996">
        <f t="shared" si="893"/>
        <v>0</v>
      </c>
      <c r="Q3899" s="996">
        <f t="shared" si="894"/>
        <v>0</v>
      </c>
      <c r="R3899" s="996">
        <f t="shared" si="895"/>
        <v>452736.9</v>
      </c>
      <c r="S3899" s="1055"/>
      <c r="T3899" s="718"/>
      <c r="U3899" s="719"/>
      <c r="V3899" s="719"/>
      <c r="W3899" s="773"/>
      <c r="X3899" s="773"/>
      <c r="Y3899" s="724"/>
      <c r="Z3899" s="724"/>
      <c r="AA3899" s="724"/>
      <c r="AB3899" s="724"/>
      <c r="AC3899" s="724"/>
      <c r="AD3899" s="724"/>
      <c r="AE3899" s="724"/>
      <c r="AF3899" s="724"/>
    </row>
    <row r="3900" spans="1:32" s="725" customFormat="1" ht="35.25" customHeight="1" outlineLevel="1">
      <c r="A3900" s="991"/>
      <c r="B3900" s="991"/>
      <c r="C3900" s="991"/>
      <c r="D3900" s="991" t="s">
        <v>9041</v>
      </c>
      <c r="E3900" s="1119" t="s">
        <v>8881</v>
      </c>
      <c r="F3900" s="994" t="s">
        <v>9042</v>
      </c>
      <c r="G3900" s="991" t="s">
        <v>8883</v>
      </c>
      <c r="H3900" s="1059" t="s">
        <v>1022</v>
      </c>
      <c r="I3900" s="998">
        <v>1</v>
      </c>
      <c r="J3900" s="995">
        <f t="shared" si="896"/>
        <v>3.1859999999999995</v>
      </c>
      <c r="K3900" s="991"/>
      <c r="L3900" s="991"/>
      <c r="M3900" s="991"/>
      <c r="N3900" s="996">
        <f t="shared" si="891"/>
        <v>229350</v>
      </c>
      <c r="O3900" s="996">
        <f t="shared" si="892"/>
        <v>0</v>
      </c>
      <c r="P3900" s="996">
        <f t="shared" si="893"/>
        <v>0</v>
      </c>
      <c r="Q3900" s="996">
        <f t="shared" si="894"/>
        <v>0</v>
      </c>
      <c r="R3900" s="996">
        <f t="shared" si="895"/>
        <v>730709.09999999986</v>
      </c>
      <c r="S3900" s="1055"/>
      <c r="T3900" s="718"/>
      <c r="U3900" s="719"/>
      <c r="V3900" s="719"/>
      <c r="W3900" s="773"/>
      <c r="X3900" s="773"/>
      <c r="Y3900" s="724"/>
      <c r="Z3900" s="724"/>
      <c r="AA3900" s="724"/>
      <c r="AB3900" s="724"/>
      <c r="AC3900" s="724"/>
      <c r="AD3900" s="724"/>
      <c r="AE3900" s="724"/>
      <c r="AF3900" s="724"/>
    </row>
    <row r="3901" spans="1:32" s="725" customFormat="1" ht="35.25" customHeight="1" outlineLevel="1">
      <c r="A3901" s="991"/>
      <c r="B3901" s="991"/>
      <c r="C3901" s="991"/>
      <c r="D3901" s="991" t="s">
        <v>9043</v>
      </c>
      <c r="E3901" s="1119" t="s">
        <v>8885</v>
      </c>
      <c r="F3901" s="994" t="s">
        <v>9044</v>
      </c>
      <c r="G3901" s="991" t="s">
        <v>8883</v>
      </c>
      <c r="H3901" s="1059" t="s">
        <v>1022</v>
      </c>
      <c r="I3901" s="998">
        <v>1</v>
      </c>
      <c r="J3901" s="995">
        <f t="shared" si="896"/>
        <v>3.8220000000000001</v>
      </c>
      <c r="K3901" s="991"/>
      <c r="L3901" s="991"/>
      <c r="M3901" s="991"/>
      <c r="N3901" s="996">
        <f t="shared" si="891"/>
        <v>229350</v>
      </c>
      <c r="O3901" s="996">
        <f t="shared" si="892"/>
        <v>0</v>
      </c>
      <c r="P3901" s="996">
        <f t="shared" si="893"/>
        <v>0</v>
      </c>
      <c r="Q3901" s="996">
        <f t="shared" si="894"/>
        <v>0</v>
      </c>
      <c r="R3901" s="996">
        <f t="shared" si="895"/>
        <v>876575.70000000007</v>
      </c>
      <c r="S3901" s="1055"/>
      <c r="T3901" s="718"/>
      <c r="U3901" s="719"/>
      <c r="V3901" s="719"/>
      <c r="W3901" s="773"/>
      <c r="X3901" s="773"/>
      <c r="Y3901" s="724"/>
      <c r="Z3901" s="724"/>
      <c r="AA3901" s="724"/>
      <c r="AB3901" s="724"/>
      <c r="AC3901" s="724"/>
      <c r="AD3901" s="724"/>
      <c r="AE3901" s="724"/>
      <c r="AF3901" s="724"/>
    </row>
    <row r="3902" spans="1:32" s="725" customFormat="1" ht="35.25" customHeight="1" outlineLevel="1">
      <c r="A3902" s="991"/>
      <c r="B3902" s="991"/>
      <c r="C3902" s="991"/>
      <c r="D3902" s="991" t="s">
        <v>9045</v>
      </c>
      <c r="E3902" s="1119" t="s">
        <v>8888</v>
      </c>
      <c r="F3902" s="994" t="s">
        <v>9046</v>
      </c>
      <c r="G3902" s="991" t="s">
        <v>8883</v>
      </c>
      <c r="H3902" s="1059" t="s">
        <v>1022</v>
      </c>
      <c r="I3902" s="998">
        <v>1</v>
      </c>
      <c r="J3902" s="995">
        <f t="shared" si="896"/>
        <v>3.75</v>
      </c>
      <c r="K3902" s="991"/>
      <c r="L3902" s="991"/>
      <c r="M3902" s="991"/>
      <c r="N3902" s="996">
        <f t="shared" si="891"/>
        <v>229350</v>
      </c>
      <c r="O3902" s="996">
        <f t="shared" si="892"/>
        <v>0</v>
      </c>
      <c r="P3902" s="996">
        <f t="shared" si="893"/>
        <v>0</v>
      </c>
      <c r="Q3902" s="996">
        <f t="shared" si="894"/>
        <v>0</v>
      </c>
      <c r="R3902" s="996">
        <f t="shared" si="895"/>
        <v>860062.5</v>
      </c>
      <c r="S3902" s="1055"/>
      <c r="T3902" s="718"/>
      <c r="U3902" s="719"/>
      <c r="V3902" s="719"/>
      <c r="W3902" s="773"/>
      <c r="X3902" s="773"/>
      <c r="Y3902" s="724"/>
      <c r="Z3902" s="724"/>
      <c r="AA3902" s="724"/>
      <c r="AB3902" s="724"/>
      <c r="AC3902" s="724"/>
      <c r="AD3902" s="724"/>
      <c r="AE3902" s="724"/>
      <c r="AF3902" s="724"/>
    </row>
    <row r="3903" spans="1:32" s="725" customFormat="1" ht="35.25" customHeight="1" outlineLevel="1">
      <c r="A3903" s="991"/>
      <c r="B3903" s="991"/>
      <c r="C3903" s="991"/>
      <c r="D3903" s="991" t="s">
        <v>9047</v>
      </c>
      <c r="E3903" s="1119" t="s">
        <v>8891</v>
      </c>
      <c r="F3903" s="994" t="s">
        <v>9048</v>
      </c>
      <c r="G3903" s="991" t="s">
        <v>8883</v>
      </c>
      <c r="H3903" s="1059" t="s">
        <v>1022</v>
      </c>
      <c r="I3903" s="998">
        <v>1</v>
      </c>
      <c r="J3903" s="995">
        <f t="shared" si="896"/>
        <v>4.5</v>
      </c>
      <c r="K3903" s="991"/>
      <c r="L3903" s="991"/>
      <c r="M3903" s="991"/>
      <c r="N3903" s="996">
        <f t="shared" si="891"/>
        <v>229350</v>
      </c>
      <c r="O3903" s="996">
        <f t="shared" si="892"/>
        <v>0</v>
      </c>
      <c r="P3903" s="996">
        <f t="shared" si="893"/>
        <v>0</v>
      </c>
      <c r="Q3903" s="996">
        <f t="shared" si="894"/>
        <v>0</v>
      </c>
      <c r="R3903" s="996">
        <f t="shared" si="895"/>
        <v>1032075</v>
      </c>
      <c r="S3903" s="1055"/>
      <c r="T3903" s="718"/>
      <c r="U3903" s="719"/>
      <c r="V3903" s="719"/>
      <c r="W3903" s="773"/>
      <c r="X3903" s="773"/>
      <c r="Y3903" s="724"/>
      <c r="Z3903" s="724"/>
      <c r="AA3903" s="724"/>
      <c r="AB3903" s="724"/>
      <c r="AC3903" s="724"/>
      <c r="AD3903" s="724"/>
      <c r="AE3903" s="724"/>
      <c r="AF3903" s="724"/>
    </row>
    <row r="3904" spans="1:32" s="725" customFormat="1" ht="35.25" customHeight="1" outlineLevel="1">
      <c r="A3904" s="991"/>
      <c r="B3904" s="991"/>
      <c r="C3904" s="991"/>
      <c r="D3904" s="991" t="s">
        <v>9049</v>
      </c>
      <c r="E3904" s="1119" t="s">
        <v>8894</v>
      </c>
      <c r="F3904" s="994" t="s">
        <v>9050</v>
      </c>
      <c r="G3904" s="991" t="s">
        <v>8883</v>
      </c>
      <c r="H3904" s="1059" t="s">
        <v>1022</v>
      </c>
      <c r="I3904" s="998">
        <v>1</v>
      </c>
      <c r="J3904" s="995">
        <f t="shared" si="896"/>
        <v>3.7079999999999997</v>
      </c>
      <c r="K3904" s="991"/>
      <c r="L3904" s="991"/>
      <c r="M3904" s="991"/>
      <c r="N3904" s="996">
        <f t="shared" si="891"/>
        <v>229350</v>
      </c>
      <c r="O3904" s="996">
        <f t="shared" si="892"/>
        <v>0</v>
      </c>
      <c r="P3904" s="996">
        <f t="shared" si="893"/>
        <v>0</v>
      </c>
      <c r="Q3904" s="996">
        <f t="shared" si="894"/>
        <v>0</v>
      </c>
      <c r="R3904" s="996">
        <f t="shared" si="895"/>
        <v>850429.79999999993</v>
      </c>
      <c r="S3904" s="1055"/>
      <c r="T3904" s="718"/>
      <c r="U3904" s="719"/>
      <c r="V3904" s="719"/>
      <c r="W3904" s="773"/>
      <c r="X3904" s="773"/>
      <c r="Y3904" s="724"/>
      <c r="Z3904" s="724"/>
      <c r="AA3904" s="724"/>
      <c r="AB3904" s="724"/>
      <c r="AC3904" s="724"/>
      <c r="AD3904" s="724"/>
      <c r="AE3904" s="724"/>
      <c r="AF3904" s="724"/>
    </row>
    <row r="3905" spans="1:32" s="725" customFormat="1" ht="35.25" customHeight="1" outlineLevel="1">
      <c r="A3905" s="991"/>
      <c r="B3905" s="991"/>
      <c r="C3905" s="991"/>
      <c r="D3905" s="991" t="s">
        <v>9051</v>
      </c>
      <c r="E3905" s="1119" t="s">
        <v>8897</v>
      </c>
      <c r="F3905" s="994" t="s">
        <v>9052</v>
      </c>
      <c r="G3905" s="991" t="s">
        <v>8883</v>
      </c>
      <c r="H3905" s="1059" t="s">
        <v>1022</v>
      </c>
      <c r="I3905" s="998">
        <v>1</v>
      </c>
      <c r="J3905" s="995">
        <f t="shared" si="896"/>
        <v>4.871999999999999</v>
      </c>
      <c r="K3905" s="991"/>
      <c r="L3905" s="991"/>
      <c r="M3905" s="991"/>
      <c r="N3905" s="996">
        <f t="shared" si="891"/>
        <v>229350</v>
      </c>
      <c r="O3905" s="996">
        <f t="shared" si="892"/>
        <v>0</v>
      </c>
      <c r="P3905" s="996">
        <f t="shared" si="893"/>
        <v>0</v>
      </c>
      <c r="Q3905" s="996">
        <f t="shared" si="894"/>
        <v>0</v>
      </c>
      <c r="R3905" s="996">
        <f t="shared" si="895"/>
        <v>1117393.1999999997</v>
      </c>
      <c r="S3905" s="1055"/>
      <c r="T3905" s="718"/>
      <c r="U3905" s="719"/>
      <c r="V3905" s="719"/>
      <c r="W3905" s="773"/>
      <c r="X3905" s="773"/>
      <c r="Y3905" s="724"/>
      <c r="Z3905" s="724"/>
      <c r="AA3905" s="724"/>
      <c r="AB3905" s="724"/>
      <c r="AC3905" s="724"/>
      <c r="AD3905" s="724"/>
      <c r="AE3905" s="724"/>
      <c r="AF3905" s="724"/>
    </row>
    <row r="3906" spans="1:32" s="725" customFormat="1" ht="35.25" customHeight="1" outlineLevel="1">
      <c r="A3906" s="991"/>
      <c r="B3906" s="991"/>
      <c r="C3906" s="991"/>
      <c r="D3906" s="991" t="s">
        <v>9053</v>
      </c>
      <c r="E3906" s="1119" t="s">
        <v>8903</v>
      </c>
      <c r="F3906" s="994" t="s">
        <v>9054</v>
      </c>
      <c r="G3906" s="991" t="s">
        <v>8883</v>
      </c>
      <c r="H3906" s="1059" t="s">
        <v>1022</v>
      </c>
      <c r="I3906" s="998">
        <v>1</v>
      </c>
      <c r="J3906" s="995">
        <f t="shared" si="896"/>
        <v>3.75</v>
      </c>
      <c r="K3906" s="991"/>
      <c r="L3906" s="991"/>
      <c r="M3906" s="991"/>
      <c r="N3906" s="996">
        <f t="shared" si="891"/>
        <v>229350</v>
      </c>
      <c r="O3906" s="996">
        <f t="shared" si="892"/>
        <v>0</v>
      </c>
      <c r="P3906" s="996">
        <f t="shared" si="893"/>
        <v>0</v>
      </c>
      <c r="Q3906" s="996">
        <f t="shared" si="894"/>
        <v>0</v>
      </c>
      <c r="R3906" s="996">
        <f t="shared" si="895"/>
        <v>860062.5</v>
      </c>
      <c r="S3906" s="1055"/>
      <c r="T3906" s="718"/>
      <c r="U3906" s="719"/>
      <c r="V3906" s="719"/>
      <c r="W3906" s="773"/>
      <c r="X3906" s="773"/>
      <c r="Y3906" s="724"/>
      <c r="Z3906" s="724"/>
      <c r="AA3906" s="724"/>
      <c r="AB3906" s="724"/>
      <c r="AC3906" s="724"/>
      <c r="AD3906" s="724"/>
      <c r="AE3906" s="724"/>
      <c r="AF3906" s="724"/>
    </row>
    <row r="3907" spans="1:32" s="725" customFormat="1" ht="35.25" customHeight="1" outlineLevel="1">
      <c r="A3907" s="991"/>
      <c r="B3907" s="991"/>
      <c r="C3907" s="991"/>
      <c r="D3907" s="991" t="s">
        <v>9055</v>
      </c>
      <c r="E3907" s="1119" t="s">
        <v>8906</v>
      </c>
      <c r="F3907" s="994" t="s">
        <v>9056</v>
      </c>
      <c r="G3907" s="991" t="s">
        <v>8883</v>
      </c>
      <c r="H3907" s="1059" t="s">
        <v>1022</v>
      </c>
      <c r="I3907" s="998">
        <v>1</v>
      </c>
      <c r="J3907" s="995">
        <f t="shared" si="896"/>
        <v>3.3719999999999999</v>
      </c>
      <c r="K3907" s="991"/>
      <c r="L3907" s="991"/>
      <c r="M3907" s="991"/>
      <c r="N3907" s="996">
        <f t="shared" si="891"/>
        <v>229350</v>
      </c>
      <c r="O3907" s="996">
        <f t="shared" si="892"/>
        <v>0</v>
      </c>
      <c r="P3907" s="996">
        <f t="shared" si="893"/>
        <v>0</v>
      </c>
      <c r="Q3907" s="996">
        <f t="shared" si="894"/>
        <v>0</v>
      </c>
      <c r="R3907" s="996">
        <f t="shared" si="895"/>
        <v>773368.2</v>
      </c>
      <c r="S3907" s="1055"/>
      <c r="T3907" s="718"/>
      <c r="U3907" s="719"/>
      <c r="V3907" s="719"/>
      <c r="W3907" s="773"/>
      <c r="X3907" s="773"/>
      <c r="Y3907" s="724"/>
      <c r="Z3907" s="724"/>
      <c r="AA3907" s="724"/>
      <c r="AB3907" s="724"/>
      <c r="AC3907" s="724"/>
      <c r="AD3907" s="724"/>
      <c r="AE3907" s="724"/>
      <c r="AF3907" s="724"/>
    </row>
    <row r="3908" spans="1:32" s="725" customFormat="1" ht="35.25" customHeight="1" outlineLevel="1">
      <c r="A3908" s="991"/>
      <c r="B3908" s="991"/>
      <c r="C3908" s="991"/>
      <c r="D3908" s="991" t="s">
        <v>9057</v>
      </c>
      <c r="E3908" s="1119" t="s">
        <v>8909</v>
      </c>
      <c r="F3908" s="994" t="s">
        <v>9058</v>
      </c>
      <c r="G3908" s="991" t="s">
        <v>8883</v>
      </c>
      <c r="H3908" s="1059" t="s">
        <v>1022</v>
      </c>
      <c r="I3908" s="998">
        <v>1</v>
      </c>
      <c r="J3908" s="995">
        <f t="shared" si="896"/>
        <v>5.25</v>
      </c>
      <c r="K3908" s="991"/>
      <c r="L3908" s="991"/>
      <c r="M3908" s="991"/>
      <c r="N3908" s="996">
        <f t="shared" si="891"/>
        <v>229350</v>
      </c>
      <c r="O3908" s="996">
        <f t="shared" si="892"/>
        <v>0</v>
      </c>
      <c r="P3908" s="996">
        <f t="shared" si="893"/>
        <v>0</v>
      </c>
      <c r="Q3908" s="996">
        <f t="shared" si="894"/>
        <v>0</v>
      </c>
      <c r="R3908" s="996">
        <f t="shared" si="895"/>
        <v>1204087.5</v>
      </c>
      <c r="S3908" s="1055"/>
      <c r="T3908" s="718"/>
      <c r="U3908" s="719"/>
      <c r="V3908" s="719"/>
      <c r="W3908" s="773"/>
      <c r="X3908" s="773"/>
      <c r="Y3908" s="724"/>
      <c r="Z3908" s="724"/>
      <c r="AA3908" s="724"/>
      <c r="AB3908" s="724"/>
      <c r="AC3908" s="724"/>
      <c r="AD3908" s="724"/>
      <c r="AE3908" s="724"/>
      <c r="AF3908" s="724"/>
    </row>
    <row r="3909" spans="1:32" s="725" customFormat="1" ht="35.25" customHeight="1" outlineLevel="1">
      <c r="A3909" s="991"/>
      <c r="B3909" s="991"/>
      <c r="C3909" s="991"/>
      <c r="D3909" s="991" t="s">
        <v>9059</v>
      </c>
      <c r="E3909" s="1119" t="s">
        <v>8912</v>
      </c>
      <c r="F3909" s="994" t="s">
        <v>9060</v>
      </c>
      <c r="G3909" s="991" t="s">
        <v>8883</v>
      </c>
      <c r="H3909" s="1059" t="s">
        <v>1022</v>
      </c>
      <c r="I3909" s="998">
        <v>1</v>
      </c>
      <c r="J3909" s="995">
        <f t="shared" si="896"/>
        <v>2.238</v>
      </c>
      <c r="K3909" s="991"/>
      <c r="L3909" s="991"/>
      <c r="M3909" s="991"/>
      <c r="N3909" s="996">
        <f t="shared" si="891"/>
        <v>229350</v>
      </c>
      <c r="O3909" s="996">
        <f t="shared" si="892"/>
        <v>0</v>
      </c>
      <c r="P3909" s="996">
        <f t="shared" si="893"/>
        <v>0</v>
      </c>
      <c r="Q3909" s="996">
        <f t="shared" si="894"/>
        <v>0</v>
      </c>
      <c r="R3909" s="996">
        <f t="shared" si="895"/>
        <v>513285.3</v>
      </c>
      <c r="S3909" s="1055"/>
      <c r="T3909" s="718"/>
      <c r="U3909" s="719"/>
      <c r="V3909" s="719"/>
      <c r="W3909" s="773"/>
      <c r="X3909" s="773"/>
      <c r="Y3909" s="724"/>
      <c r="Z3909" s="724"/>
      <c r="AA3909" s="724"/>
      <c r="AB3909" s="724"/>
      <c r="AC3909" s="724"/>
      <c r="AD3909" s="724"/>
      <c r="AE3909" s="724"/>
      <c r="AF3909" s="724"/>
    </row>
    <row r="3910" spans="1:32" s="725" customFormat="1" ht="33" customHeight="1" outlineLevel="1">
      <c r="A3910" s="991"/>
      <c r="B3910" s="991"/>
      <c r="C3910" s="991"/>
      <c r="D3910" s="1051"/>
      <c r="E3910" s="1051" t="s">
        <v>9061</v>
      </c>
      <c r="F3910" s="1052" t="s">
        <v>9062</v>
      </c>
      <c r="G3910" s="991"/>
      <c r="H3910" s="1054"/>
      <c r="I3910" s="998"/>
      <c r="J3910" s="995"/>
      <c r="K3910" s="991"/>
      <c r="L3910" s="991"/>
      <c r="M3910" s="991"/>
      <c r="N3910" s="1055"/>
      <c r="O3910" s="1055"/>
      <c r="P3910" s="1056"/>
      <c r="Q3910" s="1055"/>
      <c r="R3910" s="1057"/>
      <c r="S3910" s="1055"/>
      <c r="T3910" s="718"/>
      <c r="U3910" s="719"/>
      <c r="V3910" s="719"/>
      <c r="W3910" s="773"/>
      <c r="X3910" s="773"/>
      <c r="Y3910" s="724"/>
      <c r="Z3910" s="724"/>
      <c r="AA3910" s="724"/>
      <c r="AB3910" s="724"/>
      <c r="AC3910" s="724"/>
      <c r="AD3910" s="724"/>
      <c r="AE3910" s="724"/>
      <c r="AF3910" s="724"/>
    </row>
    <row r="3911" spans="1:32" s="725" customFormat="1" ht="15.75" customHeight="1" outlineLevel="1">
      <c r="A3911" s="991" t="s">
        <v>2347</v>
      </c>
      <c r="B3911" s="991"/>
      <c r="C3911" s="991"/>
      <c r="D3911" s="991" t="s">
        <v>9063</v>
      </c>
      <c r="E3911" s="1119" t="s">
        <v>9064</v>
      </c>
      <c r="F3911" s="994" t="s">
        <v>9065</v>
      </c>
      <c r="G3911" s="991" t="s">
        <v>8883</v>
      </c>
      <c r="H3911" s="1059" t="s">
        <v>1022</v>
      </c>
      <c r="I3911" s="998">
        <v>1</v>
      </c>
      <c r="J3911" s="995">
        <v>1.85</v>
      </c>
      <c r="K3911" s="991">
        <v>0.18</v>
      </c>
      <c r="L3911" s="991"/>
      <c r="M3911" s="991"/>
      <c r="N3911" s="996">
        <f>+VLOOKUP($H3911,DGNC1,8)</f>
        <v>229350</v>
      </c>
      <c r="O3911" s="996">
        <f>+IFERROR(VLOOKUP($A3911,CM,10,0),0)</f>
        <v>1216884.452</v>
      </c>
      <c r="P3911" s="996">
        <f>+IFERROR(VLOOKUP($B3911,CM,10,0),0)</f>
        <v>0</v>
      </c>
      <c r="Q3911" s="996">
        <f>+IFERROR(VLOOKUP($C3911,CM,10,0),0)</f>
        <v>0</v>
      </c>
      <c r="R3911" s="996">
        <f>+$I3911*$J3911*$N3911</f>
        <v>424297.5</v>
      </c>
      <c r="S3911" s="996">
        <f>+($K3911*O3911)+($L3911*P3911)+($M3911*Q3911)</f>
        <v>219039.20136000001</v>
      </c>
      <c r="T3911" s="718"/>
      <c r="U3911" s="719"/>
      <c r="V3911" s="719"/>
      <c r="W3911" s="773"/>
      <c r="X3911" s="773"/>
      <c r="Y3911" s="724"/>
      <c r="Z3911" s="724"/>
      <c r="AA3911" s="724"/>
      <c r="AB3911" s="724"/>
      <c r="AC3911" s="724"/>
      <c r="AD3911" s="724"/>
      <c r="AE3911" s="724"/>
      <c r="AF3911" s="724"/>
    </row>
    <row r="3912" spans="1:32" s="725" customFormat="1" ht="15.75" customHeight="1" outlineLevel="1">
      <c r="A3912" s="991" t="s">
        <v>2347</v>
      </c>
      <c r="B3912" s="991"/>
      <c r="C3912" s="991"/>
      <c r="D3912" s="991" t="s">
        <v>9066</v>
      </c>
      <c r="E3912" s="1119" t="s">
        <v>9067</v>
      </c>
      <c r="F3912" s="994" t="s">
        <v>9068</v>
      </c>
      <c r="G3912" s="991" t="s">
        <v>8883</v>
      </c>
      <c r="H3912" s="1059" t="s">
        <v>1022</v>
      </c>
      <c r="I3912" s="998">
        <v>1</v>
      </c>
      <c r="J3912" s="995">
        <v>2.0299999999999998</v>
      </c>
      <c r="K3912" s="991">
        <v>0.18</v>
      </c>
      <c r="L3912" s="991"/>
      <c r="M3912" s="991"/>
      <c r="N3912" s="996">
        <f>+VLOOKUP($H3912,DGNC1,8)</f>
        <v>229350</v>
      </c>
      <c r="O3912" s="996">
        <f>+IFERROR(VLOOKUP($A3912,CM,10,0),0)</f>
        <v>1216884.452</v>
      </c>
      <c r="P3912" s="996">
        <f>+IFERROR(VLOOKUP($B3912,CM,10,0),0)</f>
        <v>0</v>
      </c>
      <c r="Q3912" s="996">
        <f>+IFERROR(VLOOKUP($C3912,CM,10,0),0)</f>
        <v>0</v>
      </c>
      <c r="R3912" s="996">
        <f>+$I3912*$J3912*$N3912</f>
        <v>465580.49999999994</v>
      </c>
      <c r="S3912" s="996">
        <f>+($K3912*O3912)+($L3912*P3912)+($M3912*Q3912)</f>
        <v>219039.20136000001</v>
      </c>
      <c r="T3912" s="718"/>
      <c r="U3912" s="719"/>
      <c r="V3912" s="719"/>
      <c r="W3912" s="773"/>
      <c r="X3912" s="773"/>
      <c r="Y3912" s="724"/>
      <c r="Z3912" s="724"/>
      <c r="AA3912" s="724"/>
      <c r="AB3912" s="724"/>
      <c r="AC3912" s="724"/>
      <c r="AD3912" s="724"/>
      <c r="AE3912" s="724"/>
      <c r="AF3912" s="724"/>
    </row>
    <row r="3913" spans="1:32" s="725" customFormat="1" ht="15.75" customHeight="1" outlineLevel="1">
      <c r="A3913" s="991" t="s">
        <v>2347</v>
      </c>
      <c r="B3913" s="991"/>
      <c r="C3913" s="991"/>
      <c r="D3913" s="991" t="s">
        <v>9069</v>
      </c>
      <c r="E3913" s="1119" t="s">
        <v>9070</v>
      </c>
      <c r="F3913" s="994" t="s">
        <v>9071</v>
      </c>
      <c r="G3913" s="991" t="s">
        <v>8883</v>
      </c>
      <c r="H3913" s="1059" t="s">
        <v>1022</v>
      </c>
      <c r="I3913" s="998">
        <v>1</v>
      </c>
      <c r="J3913" s="995">
        <v>1.81</v>
      </c>
      <c r="K3913" s="991">
        <v>0.11</v>
      </c>
      <c r="L3913" s="991"/>
      <c r="M3913" s="991"/>
      <c r="N3913" s="996">
        <f>+VLOOKUP($H3913,DGNC1,8)</f>
        <v>229350</v>
      </c>
      <c r="O3913" s="996">
        <f>+IFERROR(VLOOKUP($A3913,CM,10,0),0)</f>
        <v>1216884.452</v>
      </c>
      <c r="P3913" s="996">
        <f>+IFERROR(VLOOKUP($B3913,CM,10,0),0)</f>
        <v>0</v>
      </c>
      <c r="Q3913" s="996">
        <f>+IFERROR(VLOOKUP($C3913,CM,10,0),0)</f>
        <v>0</v>
      </c>
      <c r="R3913" s="996">
        <f>+$I3913*$J3913*$N3913</f>
        <v>415123.5</v>
      </c>
      <c r="S3913" s="996">
        <f>+($K3913*O3913)+($L3913*P3913)+($M3913*Q3913)</f>
        <v>133857.28972</v>
      </c>
      <c r="T3913" s="718"/>
      <c r="U3913" s="719"/>
      <c r="V3913" s="719"/>
      <c r="W3913" s="773"/>
      <c r="X3913" s="773"/>
      <c r="Y3913" s="724"/>
      <c r="Z3913" s="724"/>
      <c r="AA3913" s="724"/>
      <c r="AB3913" s="724"/>
      <c r="AC3913" s="724"/>
      <c r="AD3913" s="724"/>
      <c r="AE3913" s="724"/>
      <c r="AF3913" s="724"/>
    </row>
    <row r="3914" spans="1:32" s="725" customFormat="1" ht="15.75" customHeight="1" outlineLevel="1">
      <c r="A3914" s="991" t="s">
        <v>2347</v>
      </c>
      <c r="B3914" s="991"/>
      <c r="C3914" s="991"/>
      <c r="D3914" s="991" t="s">
        <v>9072</v>
      </c>
      <c r="E3914" s="1119" t="s">
        <v>9073</v>
      </c>
      <c r="F3914" s="994" t="s">
        <v>9074</v>
      </c>
      <c r="G3914" s="991" t="s">
        <v>8883</v>
      </c>
      <c r="H3914" s="1059" t="s">
        <v>1022</v>
      </c>
      <c r="I3914" s="998">
        <v>1</v>
      </c>
      <c r="J3914" s="995">
        <v>1.99</v>
      </c>
      <c r="K3914" s="991">
        <v>0.15</v>
      </c>
      <c r="L3914" s="991"/>
      <c r="M3914" s="991"/>
      <c r="N3914" s="996">
        <f>+VLOOKUP($H3914,DGNC1,8)</f>
        <v>229350</v>
      </c>
      <c r="O3914" s="996">
        <f>+IFERROR(VLOOKUP($A3914,CM,10,0),0)</f>
        <v>1216884.452</v>
      </c>
      <c r="P3914" s="996">
        <f>+IFERROR(VLOOKUP($B3914,CM,10,0),0)</f>
        <v>0</v>
      </c>
      <c r="Q3914" s="996">
        <f>+IFERROR(VLOOKUP($C3914,CM,10,0),0)</f>
        <v>0</v>
      </c>
      <c r="R3914" s="996">
        <f>+$I3914*$J3914*$N3914</f>
        <v>456406.5</v>
      </c>
      <c r="S3914" s="996">
        <f>+($K3914*O3914)+($L3914*P3914)+($M3914*Q3914)</f>
        <v>182532.6678</v>
      </c>
      <c r="T3914" s="718"/>
      <c r="U3914" s="719"/>
      <c r="V3914" s="719"/>
      <c r="W3914" s="773"/>
      <c r="X3914" s="773"/>
      <c r="Y3914" s="724"/>
      <c r="Z3914" s="724"/>
      <c r="AA3914" s="724"/>
      <c r="AB3914" s="724"/>
      <c r="AC3914" s="724"/>
      <c r="AD3914" s="724"/>
      <c r="AE3914" s="724"/>
      <c r="AF3914" s="724"/>
    </row>
    <row r="3915" spans="1:32" s="725" customFormat="1" ht="32.85" customHeight="1" outlineLevel="1">
      <c r="A3915" s="991"/>
      <c r="B3915" s="991"/>
      <c r="C3915" s="991"/>
      <c r="D3915" s="991"/>
      <c r="E3915" s="1051" t="s">
        <v>9075</v>
      </c>
      <c r="F3915" s="1052" t="s">
        <v>9076</v>
      </c>
      <c r="G3915" s="991"/>
      <c r="H3915" s="1054"/>
      <c r="I3915" s="998"/>
      <c r="J3915" s="995"/>
      <c r="K3915" s="991"/>
      <c r="L3915" s="991"/>
      <c r="M3915" s="991"/>
      <c r="N3915" s="996"/>
      <c r="O3915" s="996"/>
      <c r="P3915" s="996"/>
      <c r="Q3915" s="996"/>
      <c r="R3915" s="996"/>
      <c r="S3915" s="996"/>
      <c r="T3915" s="718"/>
      <c r="U3915" s="719"/>
      <c r="V3915" s="719"/>
      <c r="W3915" s="773"/>
      <c r="X3915" s="773"/>
      <c r="Y3915" s="724"/>
      <c r="Z3915" s="724"/>
      <c r="AA3915" s="724"/>
      <c r="AB3915" s="724"/>
      <c r="AC3915" s="724"/>
      <c r="AD3915" s="724"/>
      <c r="AE3915" s="724"/>
      <c r="AF3915" s="724"/>
    </row>
    <row r="3916" spans="1:32" s="725" customFormat="1" ht="15.75" customHeight="1" outlineLevel="1">
      <c r="A3916" s="991" t="s">
        <v>2274</v>
      </c>
      <c r="B3916" s="991"/>
      <c r="C3916" s="991"/>
      <c r="D3916" s="991" t="s">
        <v>9077</v>
      </c>
      <c r="E3916" s="1119" t="s">
        <v>9078</v>
      </c>
      <c r="F3916" s="994" t="s">
        <v>9065</v>
      </c>
      <c r="G3916" s="991" t="s">
        <v>8883</v>
      </c>
      <c r="H3916" s="1059" t="s">
        <v>1022</v>
      </c>
      <c r="I3916" s="998">
        <v>1</v>
      </c>
      <c r="J3916" s="995">
        <v>1.85</v>
      </c>
      <c r="K3916" s="991">
        <v>0.19</v>
      </c>
      <c r="L3916" s="991"/>
      <c r="M3916" s="991"/>
      <c r="N3916" s="996">
        <f>+VLOOKUP($H3916,DGNC1,8)</f>
        <v>229350</v>
      </c>
      <c r="O3916" s="996">
        <f>+IFERROR(VLOOKUP($A3916,CM,10,0),0)</f>
        <v>856634</v>
      </c>
      <c r="P3916" s="996">
        <f>+IFERROR(VLOOKUP($B3916,CM,10,0),0)</f>
        <v>0</v>
      </c>
      <c r="Q3916" s="996">
        <f>+IFERROR(VLOOKUP($C3916,CM,10,0),0)</f>
        <v>0</v>
      </c>
      <c r="R3916" s="996">
        <f>+$I3916*$J3916*$N3916</f>
        <v>424297.5</v>
      </c>
      <c r="S3916" s="996">
        <f>+($K3916*O3916)+($L3916*P3916)+($M3916*Q3916)</f>
        <v>162760.46</v>
      </c>
      <c r="T3916" s="718"/>
      <c r="U3916" s="719"/>
      <c r="V3916" s="719"/>
      <c r="W3916" s="773"/>
      <c r="X3916" s="773"/>
      <c r="Y3916" s="724"/>
      <c r="Z3916" s="724"/>
      <c r="AA3916" s="724"/>
      <c r="AB3916" s="724"/>
      <c r="AC3916" s="724"/>
      <c r="AD3916" s="724"/>
      <c r="AE3916" s="724"/>
      <c r="AF3916" s="724"/>
    </row>
    <row r="3917" spans="1:32" s="725" customFormat="1" ht="15.75" customHeight="1" outlineLevel="1">
      <c r="A3917" s="991" t="s">
        <v>2274</v>
      </c>
      <c r="B3917" s="991"/>
      <c r="C3917" s="991"/>
      <c r="D3917" s="991" t="s">
        <v>9079</v>
      </c>
      <c r="E3917" s="1119" t="s">
        <v>9080</v>
      </c>
      <c r="F3917" s="994" t="s">
        <v>9068</v>
      </c>
      <c r="G3917" s="991" t="s">
        <v>8883</v>
      </c>
      <c r="H3917" s="1059" t="s">
        <v>1022</v>
      </c>
      <c r="I3917" s="998">
        <v>1</v>
      </c>
      <c r="J3917" s="995">
        <v>2.0299999999999998</v>
      </c>
      <c r="K3917" s="991">
        <v>0.2</v>
      </c>
      <c r="L3917" s="991"/>
      <c r="M3917" s="991"/>
      <c r="N3917" s="996">
        <f>+VLOOKUP($H3917,DGNC1,8)</f>
        <v>229350</v>
      </c>
      <c r="O3917" s="996">
        <f>+IFERROR(VLOOKUP($A3917,CM,10,0),0)</f>
        <v>856634</v>
      </c>
      <c r="P3917" s="996">
        <f>+IFERROR(VLOOKUP($B3917,CM,10,0),0)</f>
        <v>0</v>
      </c>
      <c r="Q3917" s="996">
        <f>+IFERROR(VLOOKUP($C3917,CM,10,0),0)</f>
        <v>0</v>
      </c>
      <c r="R3917" s="996">
        <f>+$I3917*$J3917*$N3917</f>
        <v>465580.49999999994</v>
      </c>
      <c r="S3917" s="996">
        <f>+($K3917*O3917)+($L3917*P3917)+($M3917*Q3917)</f>
        <v>171326.80000000002</v>
      </c>
      <c r="T3917" s="718"/>
      <c r="U3917" s="719"/>
      <c r="V3917" s="719"/>
      <c r="W3917" s="773"/>
      <c r="X3917" s="773"/>
      <c r="Y3917" s="724"/>
      <c r="Z3917" s="724"/>
      <c r="AA3917" s="724"/>
      <c r="AB3917" s="724"/>
      <c r="AC3917" s="724"/>
      <c r="AD3917" s="724"/>
      <c r="AE3917" s="724"/>
      <c r="AF3917" s="724"/>
    </row>
    <row r="3918" spans="1:32" s="725" customFormat="1" ht="15.75" customHeight="1" outlineLevel="1">
      <c r="A3918" s="991" t="s">
        <v>2274</v>
      </c>
      <c r="B3918" s="991"/>
      <c r="C3918" s="991"/>
      <c r="D3918" s="991" t="s">
        <v>9081</v>
      </c>
      <c r="E3918" s="1119" t="s">
        <v>9082</v>
      </c>
      <c r="F3918" s="994" t="s">
        <v>9071</v>
      </c>
      <c r="G3918" s="991" t="s">
        <v>8883</v>
      </c>
      <c r="H3918" s="1059" t="s">
        <v>1022</v>
      </c>
      <c r="I3918" s="998">
        <v>1</v>
      </c>
      <c r="J3918" s="995">
        <v>1.81</v>
      </c>
      <c r="K3918" s="991">
        <v>0.14000000000000001</v>
      </c>
      <c r="L3918" s="991"/>
      <c r="M3918" s="991"/>
      <c r="N3918" s="996">
        <f>+VLOOKUP($H3918,DGNC1,8)</f>
        <v>229350</v>
      </c>
      <c r="O3918" s="996">
        <f>+IFERROR(VLOOKUP($A3918,CM,10,0),0)</f>
        <v>856634</v>
      </c>
      <c r="P3918" s="996">
        <f>+IFERROR(VLOOKUP($B3918,CM,10,0),0)</f>
        <v>0</v>
      </c>
      <c r="Q3918" s="996">
        <f>+IFERROR(VLOOKUP($C3918,CM,10,0),0)</f>
        <v>0</v>
      </c>
      <c r="R3918" s="996">
        <f>+$I3918*$J3918*$N3918</f>
        <v>415123.5</v>
      </c>
      <c r="S3918" s="996">
        <f>+($K3918*O3918)+($L3918*P3918)+($M3918*Q3918)</f>
        <v>119928.76000000001</v>
      </c>
      <c r="T3918" s="718"/>
      <c r="U3918" s="719"/>
      <c r="V3918" s="719"/>
      <c r="W3918" s="773"/>
      <c r="X3918" s="773"/>
      <c r="Y3918" s="724"/>
      <c r="Z3918" s="724"/>
      <c r="AA3918" s="724"/>
      <c r="AB3918" s="724"/>
      <c r="AC3918" s="724"/>
      <c r="AD3918" s="724"/>
      <c r="AE3918" s="724"/>
      <c r="AF3918" s="724"/>
    </row>
    <row r="3919" spans="1:32" s="725" customFormat="1" ht="15.75" customHeight="1" outlineLevel="1">
      <c r="A3919" s="991" t="s">
        <v>2274</v>
      </c>
      <c r="B3919" s="991"/>
      <c r="C3919" s="991"/>
      <c r="D3919" s="991" t="s">
        <v>9083</v>
      </c>
      <c r="E3919" s="1119" t="s">
        <v>9084</v>
      </c>
      <c r="F3919" s="994" t="s">
        <v>9074</v>
      </c>
      <c r="G3919" s="991" t="s">
        <v>8883</v>
      </c>
      <c r="H3919" s="1059" t="s">
        <v>1022</v>
      </c>
      <c r="I3919" s="998">
        <v>1</v>
      </c>
      <c r="J3919" s="995">
        <v>1.99</v>
      </c>
      <c r="K3919" s="991">
        <v>0.17</v>
      </c>
      <c r="L3919" s="991"/>
      <c r="M3919" s="991"/>
      <c r="N3919" s="996">
        <f>+VLOOKUP($H3919,DGNC1,8)</f>
        <v>229350</v>
      </c>
      <c r="O3919" s="996">
        <f>+IFERROR(VLOOKUP($A3919,CM,10,0),0)</f>
        <v>856634</v>
      </c>
      <c r="P3919" s="996">
        <f>+IFERROR(VLOOKUP($B3919,CM,10,0),0)</f>
        <v>0</v>
      </c>
      <c r="Q3919" s="996">
        <f>+IFERROR(VLOOKUP($C3919,CM,10,0),0)</f>
        <v>0</v>
      </c>
      <c r="R3919" s="996">
        <f>+$I3919*$J3919*$N3919</f>
        <v>456406.5</v>
      </c>
      <c r="S3919" s="996">
        <f>+($K3919*O3919)+($L3919*P3919)+($M3919*Q3919)</f>
        <v>145627.78</v>
      </c>
      <c r="T3919" s="718"/>
      <c r="U3919" s="719"/>
      <c r="V3919" s="719"/>
      <c r="W3919" s="773"/>
      <c r="X3919" s="773"/>
      <c r="Y3919" s="724"/>
      <c r="Z3919" s="724"/>
      <c r="AA3919" s="724"/>
      <c r="AB3919" s="724"/>
      <c r="AC3919" s="724"/>
      <c r="AD3919" s="724"/>
      <c r="AE3919" s="724"/>
      <c r="AF3919" s="724"/>
    </row>
  </sheetData>
  <mergeCells count="84">
    <mergeCell ref="G3:H3"/>
    <mergeCell ref="G4:L4"/>
    <mergeCell ref="G6:N6"/>
    <mergeCell ref="O6:O8"/>
    <mergeCell ref="G7:G8"/>
    <mergeCell ref="H7:H8"/>
    <mergeCell ref="I7:I8"/>
    <mergeCell ref="J7:N7"/>
    <mergeCell ref="G61:N61"/>
    <mergeCell ref="O61:O63"/>
    <mergeCell ref="G62:G63"/>
    <mergeCell ref="H62:H63"/>
    <mergeCell ref="I62:I63"/>
    <mergeCell ref="J62:N62"/>
    <mergeCell ref="G116:N116"/>
    <mergeCell ref="O116:O118"/>
    <mergeCell ref="G117:G118"/>
    <mergeCell ref="H117:H118"/>
    <mergeCell ref="I117:I118"/>
    <mergeCell ref="J117:N117"/>
    <mergeCell ref="O182:O184"/>
    <mergeCell ref="G183:G184"/>
    <mergeCell ref="H183:H184"/>
    <mergeCell ref="I183:I184"/>
    <mergeCell ref="J183:N183"/>
    <mergeCell ref="G173:G174"/>
    <mergeCell ref="H173:H174"/>
    <mergeCell ref="I173:I174"/>
    <mergeCell ref="J173:N173"/>
    <mergeCell ref="G182:N182"/>
    <mergeCell ref="G237:N237"/>
    <mergeCell ref="O237:O239"/>
    <mergeCell ref="G238:G239"/>
    <mergeCell ref="H238:H239"/>
    <mergeCell ref="I238:I239"/>
    <mergeCell ref="J238:N238"/>
    <mergeCell ref="G292:N292"/>
    <mergeCell ref="O292:O294"/>
    <mergeCell ref="G293:G294"/>
    <mergeCell ref="H293:H294"/>
    <mergeCell ref="I293:I294"/>
    <mergeCell ref="J293:N293"/>
    <mergeCell ref="G347:N347"/>
    <mergeCell ref="O347:O349"/>
    <mergeCell ref="G348:G349"/>
    <mergeCell ref="H348:H349"/>
    <mergeCell ref="I348:I349"/>
    <mergeCell ref="J348:N348"/>
    <mergeCell ref="G402:N402"/>
    <mergeCell ref="O402:O404"/>
    <mergeCell ref="G403:G404"/>
    <mergeCell ref="H403:H404"/>
    <mergeCell ref="I403:I404"/>
    <mergeCell ref="J403:N403"/>
    <mergeCell ref="G427:N427"/>
    <mergeCell ref="G429:G430"/>
    <mergeCell ref="H429:H430"/>
    <mergeCell ref="I429:I430"/>
    <mergeCell ref="J429:J430"/>
    <mergeCell ref="K429:K430"/>
    <mergeCell ref="L429:P429"/>
    <mergeCell ref="Q429:Q430"/>
    <mergeCell ref="G463:G464"/>
    <mergeCell ref="H463:H464"/>
    <mergeCell ref="I463:I464"/>
    <mergeCell ref="J463:J464"/>
    <mergeCell ref="K463:K464"/>
    <mergeCell ref="L463:P463"/>
    <mergeCell ref="Q463:Q464"/>
    <mergeCell ref="D474:S474"/>
    <mergeCell ref="D475:S475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I477:I478"/>
    <mergeCell ref="J477:M477"/>
    <mergeCell ref="N477:Q477"/>
    <mergeCell ref="R477:R478"/>
    <mergeCell ref="S477:S478"/>
  </mergeCells>
  <dataValidations count="3">
    <dataValidation type="list" allowBlank="1" showErrorMessage="1" sqref="M430 M464" xr:uid="{5B271FB2-B7E2-42B5-9566-70ABEACF7578}">
      <formula1>#REF!</formula1>
    </dataValidation>
    <dataValidation type="list" allowBlank="1" showInputMessage="1" showErrorMessage="1" sqref="H1 F8" xr:uid="{59B00C84-88E9-4E87-8FD7-70627D83BB47}">
      <formula1>$I$1:$M$1</formula1>
    </dataValidation>
    <dataValidation type="list" allowBlank="1" showInputMessage="1" showErrorMessage="1" sqref="G472 M401:O401 M462 M428 M460" xr:uid="{36EB14BE-0ED4-4473-8F25-A5B514865459}">
      <formula1>#REF!</formula1>
    </dataValidation>
  </dataValidations>
  <hyperlinks>
    <hyperlink ref="G3820" r:id="rId1" xr:uid="{9748A49A-7FDC-42D2-890B-A5884AC78433}"/>
    <hyperlink ref="G3866" r:id="rId2" xr:uid="{C5B21C70-461E-4BD5-BE5F-80AFD77379CF}"/>
    <hyperlink ref="G3877" r:id="rId3" xr:uid="{FF1FB00C-16BC-4C5C-81B1-418E35034F03}"/>
    <hyperlink ref="G3888" r:id="rId4" xr:uid="{FC3ECB2B-169D-4704-8037-31AEE3D5C9A1}"/>
    <hyperlink ref="G3899" r:id="rId5" xr:uid="{3005AD2F-9653-4B3D-B476-AD3D5CD570D4}"/>
    <hyperlink ref="G3832" r:id="rId6" xr:uid="{E716E0E0-DDC4-402C-AE0B-808CB95DB7DD}"/>
    <hyperlink ref="G3843" r:id="rId7" xr:uid="{E200BF5A-20BB-4F80-822F-E00088FDAFDD}"/>
    <hyperlink ref="G3854" r:id="rId8" xr:uid="{675605FE-180D-4F06-9583-CB5273DBAF00}"/>
  </hyperlinks>
  <pageMargins left="0.7" right="0.7" top="0.75" bottom="0.75" header="0.3" footer="0.3"/>
  <pageSetup paperSize="9" orientation="portrait" verticalDpi="0" r:id="rId9"/>
  <legacyDrawing r:id="rId1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L25"/>
  <sheetViews>
    <sheetView workbookViewId="0">
      <selection sqref="A1:L1"/>
    </sheetView>
  </sheetViews>
  <sheetFormatPr defaultColWidth="10.875" defaultRowHeight="15.75"/>
  <cols>
    <col min="1" max="1" width="12.875" style="2" customWidth="1"/>
    <col min="2" max="2" width="27.375" style="2" customWidth="1"/>
    <col min="3" max="3" width="10.875" style="2"/>
    <col min="4" max="4" width="8" style="2" customWidth="1"/>
    <col min="5" max="6" width="10.875" style="2"/>
    <col min="7" max="7" width="12.625" style="2" bestFit="1" customWidth="1"/>
    <col min="8" max="8" width="10.875" style="2"/>
    <col min="9" max="12" width="13.625" style="2" customWidth="1"/>
    <col min="13" max="16384" width="10.875" style="2"/>
  </cols>
  <sheetData>
    <row r="1" spans="1:12" ht="18.75">
      <c r="A1" s="1191" t="s">
        <v>41</v>
      </c>
      <c r="B1" s="1191"/>
      <c r="C1" s="1191"/>
      <c r="D1" s="1191"/>
      <c r="E1" s="1191"/>
      <c r="F1" s="1191"/>
      <c r="G1" s="1191"/>
      <c r="H1" s="1191"/>
      <c r="I1" s="1191"/>
      <c r="J1" s="1191"/>
      <c r="K1" s="1191"/>
      <c r="L1" s="1191"/>
    </row>
    <row r="2" spans="1:12">
      <c r="A2" s="1362" t="s">
        <v>30</v>
      </c>
      <c r="B2" s="1362"/>
      <c r="C2" s="1362"/>
      <c r="D2" s="1362"/>
      <c r="E2" s="1362"/>
      <c r="F2" s="1362"/>
      <c r="G2" s="1362"/>
      <c r="H2" s="1362"/>
      <c r="I2" s="1362"/>
      <c r="J2" s="1362"/>
      <c r="K2" s="1362"/>
      <c r="L2" s="1362"/>
    </row>
    <row r="3" spans="1:12" ht="16.5" thickBot="1"/>
    <row r="4" spans="1:12" ht="16.5" thickTop="1">
      <c r="A4" s="1356" t="s">
        <v>26</v>
      </c>
      <c r="B4" s="1348" t="s">
        <v>27</v>
      </c>
      <c r="C4" s="1348" t="s">
        <v>6</v>
      </c>
      <c r="D4" s="1358" t="s">
        <v>7</v>
      </c>
      <c r="E4" s="1360" t="s">
        <v>8</v>
      </c>
      <c r="F4" s="1360"/>
      <c r="G4" s="1360"/>
      <c r="H4" s="1360"/>
      <c r="I4" s="1360" t="s">
        <v>28</v>
      </c>
      <c r="J4" s="1360"/>
      <c r="K4" s="1360"/>
      <c r="L4" s="1361"/>
    </row>
    <row r="5" spans="1:12">
      <c r="A5" s="1357"/>
      <c r="B5" s="1349"/>
      <c r="C5" s="1349"/>
      <c r="D5" s="1359"/>
      <c r="E5" s="3" t="s">
        <v>10</v>
      </c>
      <c r="F5" s="3" t="s">
        <v>11</v>
      </c>
      <c r="G5" s="3" t="s">
        <v>29</v>
      </c>
      <c r="H5" s="3" t="s">
        <v>12</v>
      </c>
      <c r="I5" s="3" t="s">
        <v>10</v>
      </c>
      <c r="J5" s="3" t="s">
        <v>11</v>
      </c>
      <c r="K5" s="3" t="s">
        <v>29</v>
      </c>
      <c r="L5" s="4" t="s">
        <v>12</v>
      </c>
    </row>
    <row r="6" spans="1:12">
      <c r="A6" s="5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4" t="s">
        <v>24</v>
      </c>
    </row>
    <row r="7" spans="1:12">
      <c r="A7" s="1346" t="s">
        <v>78</v>
      </c>
      <c r="B7" s="1347"/>
      <c r="C7" s="27"/>
      <c r="D7" s="27"/>
      <c r="E7" s="28"/>
      <c r="F7" s="28"/>
      <c r="G7" s="28"/>
      <c r="H7" s="28"/>
      <c r="I7" s="29"/>
      <c r="J7" s="29"/>
      <c r="K7" s="29"/>
      <c r="L7" s="30"/>
    </row>
    <row r="8" spans="1:12">
      <c r="A8" s="8" t="s">
        <v>36</v>
      </c>
      <c r="B8" s="7" t="s">
        <v>34</v>
      </c>
      <c r="C8" s="6" t="s">
        <v>35</v>
      </c>
      <c r="D8" s="6">
        <v>1</v>
      </c>
      <c r="E8" s="35" t="s">
        <v>77</v>
      </c>
      <c r="F8" s="35" t="s">
        <v>77</v>
      </c>
      <c r="G8" s="35" t="s">
        <v>77</v>
      </c>
      <c r="H8" s="35" t="s">
        <v>77</v>
      </c>
      <c r="I8" s="35" t="s">
        <v>77</v>
      </c>
      <c r="J8" s="17"/>
      <c r="K8" s="17"/>
      <c r="L8" s="18"/>
    </row>
    <row r="9" spans="1:12">
      <c r="A9" s="8" t="s">
        <v>37</v>
      </c>
      <c r="B9" s="7" t="s">
        <v>33</v>
      </c>
      <c r="C9" s="6" t="s">
        <v>35</v>
      </c>
      <c r="D9" s="6">
        <v>1</v>
      </c>
      <c r="E9" s="35" t="s">
        <v>77</v>
      </c>
      <c r="F9" s="35" t="s">
        <v>77</v>
      </c>
      <c r="G9" s="35" t="s">
        <v>77</v>
      </c>
      <c r="H9" s="35" t="s">
        <v>77</v>
      </c>
      <c r="I9" s="17"/>
      <c r="J9" s="35" t="s">
        <v>77</v>
      </c>
      <c r="K9" s="17"/>
      <c r="L9" s="18"/>
    </row>
    <row r="10" spans="1:12">
      <c r="A10" s="31" t="s">
        <v>79</v>
      </c>
      <c r="B10" s="32"/>
      <c r="C10" s="27"/>
      <c r="D10" s="27"/>
      <c r="E10" s="28"/>
      <c r="F10" s="28"/>
      <c r="G10" s="28"/>
      <c r="H10" s="28"/>
      <c r="I10" s="29"/>
      <c r="J10" s="29"/>
      <c r="K10" s="29"/>
      <c r="L10" s="30"/>
    </row>
    <row r="11" spans="1:12">
      <c r="A11" s="10" t="s">
        <v>36</v>
      </c>
      <c r="B11" s="7" t="s">
        <v>34</v>
      </c>
      <c r="C11" s="6" t="s">
        <v>35</v>
      </c>
      <c r="D11" s="6">
        <v>1</v>
      </c>
      <c r="E11" s="35" t="s">
        <v>77</v>
      </c>
      <c r="F11" s="35" t="s">
        <v>77</v>
      </c>
      <c r="G11" s="35" t="s">
        <v>77</v>
      </c>
      <c r="H11" s="35" t="s">
        <v>77</v>
      </c>
      <c r="I11" s="35" t="s">
        <v>77</v>
      </c>
      <c r="J11" s="17"/>
      <c r="K11" s="17"/>
      <c r="L11" s="18"/>
    </row>
    <row r="12" spans="1:12">
      <c r="A12" s="10" t="s">
        <v>37</v>
      </c>
      <c r="B12" s="7" t="s">
        <v>33</v>
      </c>
      <c r="C12" s="6" t="s">
        <v>35</v>
      </c>
      <c r="D12" s="6">
        <v>1</v>
      </c>
      <c r="E12" s="35" t="s">
        <v>77</v>
      </c>
      <c r="F12" s="35" t="s">
        <v>77</v>
      </c>
      <c r="G12" s="35" t="s">
        <v>77</v>
      </c>
      <c r="H12" s="35" t="s">
        <v>77</v>
      </c>
      <c r="I12" s="17"/>
      <c r="J12" s="35" t="s">
        <v>77</v>
      </c>
      <c r="K12" s="17"/>
      <c r="L12" s="18"/>
    </row>
    <row r="13" spans="1:12">
      <c r="A13" s="1350" t="s">
        <v>80</v>
      </c>
      <c r="B13" s="1351"/>
      <c r="C13" s="27"/>
      <c r="D13" s="27"/>
      <c r="E13" s="28"/>
      <c r="F13" s="28"/>
      <c r="G13" s="28"/>
      <c r="H13" s="28"/>
      <c r="I13" s="29"/>
      <c r="J13" s="29"/>
      <c r="K13" s="29"/>
      <c r="L13" s="30"/>
    </row>
    <row r="14" spans="1:12">
      <c r="A14" s="8" t="s">
        <v>36</v>
      </c>
      <c r="B14" s="7" t="s">
        <v>34</v>
      </c>
      <c r="C14" s="6" t="s">
        <v>35</v>
      </c>
      <c r="D14" s="6">
        <v>1</v>
      </c>
      <c r="E14" s="35" t="s">
        <v>77</v>
      </c>
      <c r="F14" s="35" t="s">
        <v>77</v>
      </c>
      <c r="G14" s="35" t="s">
        <v>77</v>
      </c>
      <c r="H14" s="35" t="s">
        <v>77</v>
      </c>
      <c r="I14" s="35" t="s">
        <v>77</v>
      </c>
      <c r="J14" s="17"/>
      <c r="K14" s="17"/>
      <c r="L14" s="18"/>
    </row>
    <row r="15" spans="1:12">
      <c r="A15" s="8" t="s">
        <v>37</v>
      </c>
      <c r="B15" s="7" t="s">
        <v>33</v>
      </c>
      <c r="C15" s="6" t="s">
        <v>35</v>
      </c>
      <c r="D15" s="6">
        <v>1</v>
      </c>
      <c r="E15" s="35" t="s">
        <v>77</v>
      </c>
      <c r="F15" s="35" t="s">
        <v>77</v>
      </c>
      <c r="G15" s="35" t="s">
        <v>77</v>
      </c>
      <c r="H15" s="35" t="s">
        <v>77</v>
      </c>
      <c r="I15" s="17"/>
      <c r="J15" s="35" t="s">
        <v>77</v>
      </c>
      <c r="K15" s="17"/>
      <c r="L15" s="18"/>
    </row>
    <row r="16" spans="1:12">
      <c r="A16" s="33" t="s">
        <v>81</v>
      </c>
      <c r="B16" s="34"/>
      <c r="C16" s="27"/>
      <c r="D16" s="27"/>
      <c r="E16" s="28"/>
      <c r="F16" s="28"/>
      <c r="G16" s="28"/>
      <c r="H16" s="28"/>
      <c r="I16" s="29"/>
      <c r="J16" s="29"/>
      <c r="K16" s="29"/>
      <c r="L16" s="30"/>
    </row>
    <row r="17" spans="1:12">
      <c r="A17" s="8" t="s">
        <v>36</v>
      </c>
      <c r="B17" s="7" t="s">
        <v>34</v>
      </c>
      <c r="C17" s="6" t="s">
        <v>35</v>
      </c>
      <c r="D17" s="6">
        <v>1</v>
      </c>
      <c r="E17" s="35" t="s">
        <v>77</v>
      </c>
      <c r="F17" s="35" t="s">
        <v>77</v>
      </c>
      <c r="G17" s="35" t="s">
        <v>77</v>
      </c>
      <c r="H17" s="35" t="s">
        <v>77</v>
      </c>
      <c r="I17" s="35" t="s">
        <v>77</v>
      </c>
      <c r="J17" s="17"/>
      <c r="K17" s="17"/>
      <c r="L17" s="18"/>
    </row>
    <row r="18" spans="1:12">
      <c r="A18" s="8" t="s">
        <v>37</v>
      </c>
      <c r="B18" s="7" t="s">
        <v>33</v>
      </c>
      <c r="C18" s="6" t="s">
        <v>35</v>
      </c>
      <c r="D18" s="6">
        <v>1</v>
      </c>
      <c r="E18" s="35" t="s">
        <v>77</v>
      </c>
      <c r="F18" s="35" t="s">
        <v>77</v>
      </c>
      <c r="G18" s="35" t="s">
        <v>77</v>
      </c>
      <c r="H18" s="35" t="s">
        <v>77</v>
      </c>
      <c r="I18" s="17"/>
      <c r="J18" s="35" t="s">
        <v>77</v>
      </c>
      <c r="K18" s="17"/>
      <c r="L18" s="18"/>
    </row>
    <row r="19" spans="1:12">
      <c r="A19" s="9"/>
      <c r="B19" s="7"/>
      <c r="C19" s="6"/>
      <c r="D19" s="6"/>
      <c r="E19" s="14"/>
      <c r="F19" s="14"/>
      <c r="G19" s="14"/>
      <c r="H19" s="14"/>
      <c r="I19" s="17"/>
      <c r="J19" s="17"/>
      <c r="K19" s="17"/>
      <c r="L19" s="18"/>
    </row>
    <row r="20" spans="1:12">
      <c r="A20" s="1354" t="s">
        <v>42</v>
      </c>
      <c r="B20" s="1355"/>
      <c r="C20" s="3"/>
      <c r="D20" s="3"/>
      <c r="E20" s="15"/>
      <c r="F20" s="15"/>
      <c r="G20" s="15"/>
      <c r="H20" s="15"/>
      <c r="I20" s="19"/>
      <c r="J20" s="19">
        <f>J8+J11+J14+J17</f>
        <v>0</v>
      </c>
      <c r="K20" s="19">
        <f>K8+K11+K14+K17</f>
        <v>0</v>
      </c>
      <c r="L20" s="20">
        <f>L8+L11+L14+L17</f>
        <v>0</v>
      </c>
    </row>
    <row r="21" spans="1:12">
      <c r="A21" s="1354" t="s">
        <v>43</v>
      </c>
      <c r="B21" s="1355"/>
      <c r="C21" s="3"/>
      <c r="D21" s="3"/>
      <c r="E21" s="15"/>
      <c r="F21" s="15"/>
      <c r="G21" s="15"/>
      <c r="H21" s="15"/>
      <c r="I21" s="19">
        <f>I9+I12+I15+I18</f>
        <v>0</v>
      </c>
      <c r="J21" s="19"/>
      <c r="K21" s="19">
        <f>K9+K12+K15+K18</f>
        <v>0</v>
      </c>
      <c r="L21" s="20">
        <f>L9+L12+L15+L18</f>
        <v>0</v>
      </c>
    </row>
    <row r="22" spans="1:12">
      <c r="A22" s="1352" t="s">
        <v>82</v>
      </c>
      <c r="B22" s="1353"/>
      <c r="C22" s="6"/>
      <c r="D22" s="6"/>
      <c r="E22" s="14"/>
      <c r="F22" s="14"/>
      <c r="G22" s="14"/>
      <c r="H22" s="14"/>
      <c r="I22" s="17"/>
      <c r="J22" s="17"/>
      <c r="K22" s="17"/>
      <c r="L22" s="18"/>
    </row>
    <row r="23" spans="1:12">
      <c r="A23" s="10" t="s">
        <v>31</v>
      </c>
      <c r="B23" s="7" t="s">
        <v>38</v>
      </c>
      <c r="C23" s="6" t="s">
        <v>3</v>
      </c>
      <c r="D23" s="6"/>
      <c r="E23" s="14"/>
      <c r="F23" s="14"/>
      <c r="G23" s="14"/>
      <c r="H23" s="14"/>
      <c r="I23" s="17"/>
      <c r="J23" s="17"/>
      <c r="K23" s="17"/>
      <c r="L23" s="18"/>
    </row>
    <row r="24" spans="1:12" ht="16.5" thickBot="1">
      <c r="A24" s="11" t="s">
        <v>32</v>
      </c>
      <c r="B24" s="12" t="s">
        <v>39</v>
      </c>
      <c r="C24" s="13" t="s">
        <v>40</v>
      </c>
      <c r="D24" s="13"/>
      <c r="E24" s="16"/>
      <c r="F24" s="16"/>
      <c r="G24" s="16"/>
      <c r="H24" s="16"/>
      <c r="I24" s="21"/>
      <c r="J24" s="21"/>
      <c r="K24" s="21"/>
      <c r="L24" s="22"/>
    </row>
    <row r="25" spans="1:12" ht="16.5" thickTop="1"/>
  </sheetData>
  <mergeCells count="13">
    <mergeCell ref="D4:D5"/>
    <mergeCell ref="E4:H4"/>
    <mergeCell ref="I4:L4"/>
    <mergeCell ref="A1:L1"/>
    <mergeCell ref="A2:L2"/>
    <mergeCell ref="A7:B7"/>
    <mergeCell ref="C4:C5"/>
    <mergeCell ref="A13:B13"/>
    <mergeCell ref="A22:B22"/>
    <mergeCell ref="A20:B20"/>
    <mergeCell ref="A21:B21"/>
    <mergeCell ref="A4:A5"/>
    <mergeCell ref="B4:B5"/>
  </mergeCells>
  <phoneticPr fontId="5" type="noConversion"/>
  <pageMargins left="0.75" right="0.75" top="1" bottom="1" header="0.3" footer="0.3"/>
  <pageSetup paperSize="9" scale="83" orientation="landscape" horizontalDpi="0" verticalDpi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BF79-5EE4-415A-A4E8-8D977FC27CC4}">
  <dimension ref="A1:N77"/>
  <sheetViews>
    <sheetView zoomScale="115" zoomScaleNormal="115" workbookViewId="0">
      <pane xSplit="9" ySplit="4" topLeftCell="J67" activePane="bottomRight" state="frozen"/>
      <selection pane="topRight" activeCell="J1" sqref="J1"/>
      <selection pane="bottomLeft" activeCell="A5" sqref="A5"/>
      <selection pane="bottomRight" activeCell="C71" sqref="C71:C73"/>
    </sheetView>
  </sheetViews>
  <sheetFormatPr defaultColWidth="9" defaultRowHeight="15.75"/>
  <cols>
    <col min="1" max="1" width="9" style="366"/>
    <col min="2" max="2" width="6" style="366" customWidth="1"/>
    <col min="3" max="3" width="42" style="560" customWidth="1"/>
    <col min="4" max="4" width="9" style="366"/>
    <col min="5" max="6" width="10.125" style="368" customWidth="1"/>
    <col min="7" max="7" width="10.75" style="368" customWidth="1"/>
    <col min="8" max="8" width="8.375" style="368" bestFit="1" customWidth="1"/>
    <col min="9" max="9" width="11.5" style="1168" customWidth="1"/>
    <col min="10" max="11" width="13.625" style="366" bestFit="1" customWidth="1"/>
    <col min="12" max="12" width="14" style="366" customWidth="1"/>
    <col min="13" max="13" width="14" style="366" bestFit="1" customWidth="1"/>
    <col min="14" max="14" width="9" style="366" customWidth="1"/>
    <col min="15" max="15" width="39.5" style="366" customWidth="1"/>
    <col min="16" max="17" width="9" style="366" customWidth="1"/>
    <col min="18" max="16384" width="9" style="366"/>
  </cols>
  <sheetData>
    <row r="1" spans="1:14" s="361" customFormat="1">
      <c r="B1" s="1363" t="s">
        <v>604</v>
      </c>
      <c r="C1" s="1363"/>
      <c r="D1" s="1363"/>
      <c r="E1" s="1363"/>
      <c r="F1" s="1363"/>
      <c r="G1" s="1363"/>
      <c r="H1" s="1363"/>
      <c r="I1" s="1364"/>
      <c r="J1" s="1363"/>
      <c r="K1" s="1363"/>
      <c r="L1" s="1363"/>
      <c r="M1" s="1363"/>
    </row>
    <row r="2" spans="1:14" s="361" customFormat="1">
      <c r="B2" s="1363" t="s">
        <v>817</v>
      </c>
      <c r="C2" s="1363"/>
      <c r="D2" s="1363"/>
      <c r="E2" s="1363"/>
      <c r="F2" s="1363"/>
      <c r="G2" s="1363"/>
      <c r="H2" s="1363"/>
      <c r="I2" s="1364"/>
      <c r="J2" s="1363"/>
      <c r="K2" s="1363"/>
      <c r="L2" s="1363"/>
      <c r="M2" s="1363"/>
    </row>
    <row r="4" spans="1:14" s="365" customFormat="1" ht="27" customHeight="1">
      <c r="B4" s="362" t="s">
        <v>26</v>
      </c>
      <c r="C4" s="363" t="s">
        <v>605</v>
      </c>
      <c r="D4" s="362" t="s">
        <v>454</v>
      </c>
      <c r="E4" s="364" t="s">
        <v>402</v>
      </c>
      <c r="F4" s="364" t="s">
        <v>606</v>
      </c>
      <c r="G4" s="841" t="s">
        <v>9087</v>
      </c>
      <c r="H4" s="364" t="s">
        <v>607</v>
      </c>
      <c r="I4" s="1169" t="s">
        <v>451</v>
      </c>
      <c r="J4" s="362" t="s">
        <v>608</v>
      </c>
      <c r="K4" s="362" t="s">
        <v>609</v>
      </c>
      <c r="L4" s="842" t="s">
        <v>9088</v>
      </c>
      <c r="M4" s="362" t="s">
        <v>610</v>
      </c>
    </row>
    <row r="5" spans="1:14" ht="21">
      <c r="B5" s="51" t="s">
        <v>31</v>
      </c>
      <c r="C5" s="1230" t="s">
        <v>818</v>
      </c>
      <c r="D5" s="1365"/>
      <c r="E5" s="408" t="s">
        <v>142</v>
      </c>
      <c r="F5" s="408" t="s">
        <v>142</v>
      </c>
      <c r="G5" s="408" t="s">
        <v>142</v>
      </c>
      <c r="H5" s="408" t="s">
        <v>142</v>
      </c>
      <c r="I5" s="408" t="s">
        <v>142</v>
      </c>
      <c r="J5" s="398">
        <f>SUM(J6:J10)</f>
        <v>0</v>
      </c>
      <c r="K5" s="398">
        <f>SUM(K6:K10)</f>
        <v>119550000</v>
      </c>
      <c r="L5" s="398">
        <f>SUM(L6:L10)</f>
        <v>0</v>
      </c>
      <c r="M5" s="399">
        <f>SUM(M6:M10)</f>
        <v>119550000</v>
      </c>
    </row>
    <row r="6" spans="1:14" s="840" customFormat="1" ht="49.5">
      <c r="A6" s="813" t="s">
        <v>9101</v>
      </c>
      <c r="B6" s="843">
        <v>1</v>
      </c>
      <c r="C6" s="1166" t="s">
        <v>1049</v>
      </c>
      <c r="D6" s="843" t="s">
        <v>3</v>
      </c>
      <c r="E6" s="843">
        <f>'10.CT TTHE'!D133*'22.TK_TT'!CF30</f>
        <v>0</v>
      </c>
      <c r="F6" s="843">
        <f>0</f>
        <v>0</v>
      </c>
      <c r="G6" s="843">
        <f>SUMIF('CHI TIET HOTLINE'!$A$9:$A$25,'19. VT Cap Moi'!$A6,'CHI TIET HOTLINE'!$E$9:$E$25)</f>
        <v>9</v>
      </c>
      <c r="H6" s="843">
        <f t="shared" ref="H6:H10" si="0">SUM(E6:G6)</f>
        <v>9</v>
      </c>
      <c r="I6" s="1170">
        <f>'19.1. GIA VTCM'!H7</f>
        <v>0</v>
      </c>
      <c r="J6" s="1167">
        <f t="shared" ref="J6:J10" si="1">E6*I6</f>
        <v>0</v>
      </c>
      <c r="K6" s="1167">
        <f t="shared" ref="K6:K10" si="2">F6*I6</f>
        <v>0</v>
      </c>
      <c r="L6" s="1167">
        <f t="shared" ref="L6:L10" si="3">G6*I6</f>
        <v>0</v>
      </c>
      <c r="M6" s="1167">
        <f t="shared" ref="M6:M10" si="4">SUM(J6:L6)</f>
        <v>0</v>
      </c>
      <c r="N6" s="840" t="s">
        <v>2120</v>
      </c>
    </row>
    <row r="7" spans="1:14" ht="16.5">
      <c r="B7" s="408">
        <v>2</v>
      </c>
      <c r="C7" s="555" t="s">
        <v>821</v>
      </c>
      <c r="D7" s="408" t="s">
        <v>144</v>
      </c>
      <c r="E7" s="408">
        <f>0</f>
        <v>0</v>
      </c>
      <c r="F7" s="408">
        <f>'11.CT HTHE'!D149*'23.TK_HT'!CN19</f>
        <v>855</v>
      </c>
      <c r="G7" s="408">
        <f>SUMIF('CHI TIET HOTLINE'!$A$9:$A$25,'19. VT Cap Moi'!$A7,'CHI TIET HOTLINE'!$E$9:$E$25)</f>
        <v>0</v>
      </c>
      <c r="H7" s="408">
        <f t="shared" si="0"/>
        <v>855</v>
      </c>
      <c r="I7" s="398">
        <f>'19.1. GIA VTCM'!H8</f>
        <v>60000</v>
      </c>
      <c r="J7" s="398">
        <f t="shared" si="1"/>
        <v>0</v>
      </c>
      <c r="K7" s="398">
        <f t="shared" si="2"/>
        <v>51300000</v>
      </c>
      <c r="L7" s="398">
        <f t="shared" si="3"/>
        <v>0</v>
      </c>
      <c r="M7" s="398">
        <f t="shared" si="4"/>
        <v>51300000</v>
      </c>
    </row>
    <row r="8" spans="1:14" ht="16.5">
      <c r="B8" s="408">
        <v>3</v>
      </c>
      <c r="C8" s="555" t="s">
        <v>822</v>
      </c>
      <c r="D8" s="408" t="s">
        <v>144</v>
      </c>
      <c r="E8" s="408">
        <f>0</f>
        <v>0</v>
      </c>
      <c r="F8" s="408">
        <f>'11.CT HTHE'!D152*'23.TK_HT'!CO19</f>
        <v>117</v>
      </c>
      <c r="G8" s="408">
        <f>SUMIF('CHI TIET HOTLINE'!$A$9:$A$25,'19. VT Cap Moi'!$A8,'CHI TIET HOTLINE'!$E$9:$E$25)</f>
        <v>0</v>
      </c>
      <c r="H8" s="408">
        <f t="shared" si="0"/>
        <v>117</v>
      </c>
      <c r="I8" s="398">
        <f>'19.1. GIA VTCM'!H9</f>
        <v>30000</v>
      </c>
      <c r="J8" s="398">
        <f t="shared" si="1"/>
        <v>0</v>
      </c>
      <c r="K8" s="398">
        <f t="shared" si="2"/>
        <v>3510000</v>
      </c>
      <c r="L8" s="398">
        <f t="shared" si="3"/>
        <v>0</v>
      </c>
      <c r="M8" s="398">
        <f t="shared" si="4"/>
        <v>3510000</v>
      </c>
    </row>
    <row r="9" spans="1:14" ht="16.5">
      <c r="B9" s="408">
        <v>4</v>
      </c>
      <c r="C9" s="555" t="s">
        <v>826</v>
      </c>
      <c r="D9" s="408" t="s">
        <v>144</v>
      </c>
      <c r="E9" s="408">
        <f>0</f>
        <v>0</v>
      </c>
      <c r="F9" s="408">
        <f>'11.CT HTHE'!D146*'23.TK_HT'!CM19</f>
        <v>1296</v>
      </c>
      <c r="G9" s="408">
        <f>SUMIF('CHI TIET HOTLINE'!$A$9:$A$25,'19. VT Cap Moi'!$A9,'CHI TIET HOTLINE'!$E$9:$E$25)</f>
        <v>0</v>
      </c>
      <c r="H9" s="408">
        <f t="shared" si="0"/>
        <v>1296</v>
      </c>
      <c r="I9" s="398">
        <f>'19.1. GIA VTCM'!H13</f>
        <v>30000</v>
      </c>
      <c r="J9" s="398">
        <f t="shared" si="1"/>
        <v>0</v>
      </c>
      <c r="K9" s="398">
        <f t="shared" si="2"/>
        <v>38880000</v>
      </c>
      <c r="L9" s="398">
        <f t="shared" si="3"/>
        <v>0</v>
      </c>
      <c r="M9" s="398">
        <f t="shared" si="4"/>
        <v>38880000</v>
      </c>
    </row>
    <row r="10" spans="1:14" ht="16.5">
      <c r="B10" s="408">
        <v>5</v>
      </c>
      <c r="C10" s="562" t="s">
        <v>821</v>
      </c>
      <c r="D10" s="408" t="s">
        <v>144</v>
      </c>
      <c r="E10" s="408">
        <f>0</f>
        <v>0</v>
      </c>
      <c r="F10" s="408">
        <f>'11.CT HTHE'!D155*'23.TK_HT'!CP19</f>
        <v>431</v>
      </c>
      <c r="G10" s="408">
        <f>SUMIF('CHI TIET HOTLINE'!$A$9:$A$25,'19. VT Cap Moi'!$A10,'CHI TIET HOTLINE'!$E$9:$E$25)</f>
        <v>0</v>
      </c>
      <c r="H10" s="408">
        <f t="shared" si="0"/>
        <v>431</v>
      </c>
      <c r="I10" s="398">
        <f>'19.1. GIA VTCM'!H14</f>
        <v>60000</v>
      </c>
      <c r="J10" s="398">
        <f t="shared" si="1"/>
        <v>0</v>
      </c>
      <c r="K10" s="398">
        <f t="shared" si="2"/>
        <v>25860000</v>
      </c>
      <c r="L10" s="398">
        <f t="shared" si="3"/>
        <v>0</v>
      </c>
      <c r="M10" s="398">
        <f t="shared" si="4"/>
        <v>25860000</v>
      </c>
    </row>
    <row r="11" spans="1:14" ht="21">
      <c r="B11" s="51">
        <v>0</v>
      </c>
      <c r="C11" s="1230" t="s">
        <v>141</v>
      </c>
      <c r="D11" s="1365"/>
      <c r="E11" s="408" t="s">
        <v>142</v>
      </c>
      <c r="F11" s="408" t="s">
        <v>142</v>
      </c>
      <c r="G11" s="408" t="s">
        <v>142</v>
      </c>
      <c r="H11" s="408" t="s">
        <v>142</v>
      </c>
      <c r="I11" s="408" t="s">
        <v>142</v>
      </c>
      <c r="J11" s="398">
        <f>SUM(J12:J77)</f>
        <v>636485854.81599998</v>
      </c>
      <c r="K11" s="398">
        <f t="shared" ref="K11:L11" si="5">SUM(K12:K77)</f>
        <v>647488153.37599993</v>
      </c>
      <c r="L11" s="398">
        <f t="shared" si="5"/>
        <v>0</v>
      </c>
      <c r="M11" s="399">
        <f>SUM(M12:M77)</f>
        <v>1283974008.1920002</v>
      </c>
    </row>
    <row r="12" spans="1:14" s="840" customFormat="1" ht="16.5">
      <c r="A12" s="840" t="s">
        <v>9115</v>
      </c>
      <c r="B12" s="843">
        <v>1</v>
      </c>
      <c r="C12" s="1166" t="s">
        <v>874</v>
      </c>
      <c r="D12" s="843" t="s">
        <v>838</v>
      </c>
      <c r="E12" s="843">
        <v>0</v>
      </c>
      <c r="F12" s="843">
        <f>0</f>
        <v>0</v>
      </c>
      <c r="G12" s="843">
        <f>SUMIF('CHI TIET HOTLINE'!$A$9:$A$25,'19. VT Cap Moi'!$A12,'CHI TIET HOTLINE'!$E$9:$E$25)</f>
        <v>6</v>
      </c>
      <c r="H12" s="843">
        <f t="shared" ref="H12:H24" si="6">SUM(E12:G12)</f>
        <v>6</v>
      </c>
      <c r="I12" s="1170">
        <f>'19.1. GIA VTCM'!H60</f>
        <v>0</v>
      </c>
      <c r="J12" s="1167">
        <f t="shared" ref="J12:J24" si="7">E12*I12</f>
        <v>0</v>
      </c>
      <c r="K12" s="1167">
        <f t="shared" ref="K12:K24" si="8">F12*I12</f>
        <v>0</v>
      </c>
      <c r="L12" s="1167">
        <f t="shared" ref="L12:L24" si="9">G12*I12</f>
        <v>0</v>
      </c>
      <c r="M12" s="1167">
        <f t="shared" ref="M12:M24" si="10">SUM(J12:L12)</f>
        <v>0</v>
      </c>
      <c r="N12" s="840" t="s">
        <v>2120</v>
      </c>
    </row>
    <row r="13" spans="1:14" s="840" customFormat="1" ht="16.5">
      <c r="A13" s="840" t="s">
        <v>9116</v>
      </c>
      <c r="B13" s="843">
        <v>2</v>
      </c>
      <c r="C13" s="1166" t="s">
        <v>843</v>
      </c>
      <c r="D13" s="843" t="s">
        <v>844</v>
      </c>
      <c r="E13" s="843">
        <v>0</v>
      </c>
      <c r="F13" s="843">
        <f>0</f>
        <v>0</v>
      </c>
      <c r="G13" s="843">
        <f>SUMIF('CHI TIET HOTLINE'!$A$9:$A$25,'19. VT Cap Moi'!$A13,'CHI TIET HOTLINE'!$E$9:$E$25)</f>
        <v>3</v>
      </c>
      <c r="H13" s="843">
        <f t="shared" si="6"/>
        <v>3</v>
      </c>
      <c r="I13" s="1170">
        <f>'19.1. GIA VTCM'!H31</f>
        <v>0</v>
      </c>
      <c r="J13" s="1167">
        <f t="shared" si="7"/>
        <v>0</v>
      </c>
      <c r="K13" s="1167">
        <f t="shared" si="8"/>
        <v>0</v>
      </c>
      <c r="L13" s="1167">
        <f t="shared" si="9"/>
        <v>0</v>
      </c>
      <c r="M13" s="1167">
        <f t="shared" si="10"/>
        <v>0</v>
      </c>
      <c r="N13" s="840" t="s">
        <v>2120</v>
      </c>
    </row>
    <row r="14" spans="1:14" s="840" customFormat="1" ht="45" customHeight="1">
      <c r="A14" s="840" t="s">
        <v>9103</v>
      </c>
      <c r="B14" s="843">
        <v>3</v>
      </c>
      <c r="C14" s="1166" t="s">
        <v>9127</v>
      </c>
      <c r="D14" s="843" t="s">
        <v>868</v>
      </c>
      <c r="E14" s="843">
        <v>0</v>
      </c>
      <c r="F14" s="843">
        <f>0</f>
        <v>0</v>
      </c>
      <c r="G14" s="843">
        <f>SUMIF('CHI TIET HOTLINE'!$A$9:$A$25,'19. VT Cap Moi'!$A14,'CHI TIET HOTLINE'!$E$9:$E$25)</f>
        <v>6</v>
      </c>
      <c r="H14" s="843">
        <f t="shared" si="6"/>
        <v>6</v>
      </c>
      <c r="I14" s="1170">
        <f>'19.1. GIA VTCM'!H56</f>
        <v>0</v>
      </c>
      <c r="J14" s="1167">
        <f t="shared" si="7"/>
        <v>0</v>
      </c>
      <c r="K14" s="1167">
        <f t="shared" si="8"/>
        <v>0</v>
      </c>
      <c r="L14" s="1167">
        <f t="shared" si="9"/>
        <v>0</v>
      </c>
      <c r="M14" s="1167">
        <f t="shared" si="10"/>
        <v>0</v>
      </c>
      <c r="N14" s="840" t="s">
        <v>2120</v>
      </c>
    </row>
    <row r="15" spans="1:14" s="840" customFormat="1" ht="16.5">
      <c r="A15" s="840" t="s">
        <v>9113</v>
      </c>
      <c r="B15" s="843">
        <v>4</v>
      </c>
      <c r="C15" s="1166" t="s">
        <v>831</v>
      </c>
      <c r="D15" s="843" t="s">
        <v>144</v>
      </c>
      <c r="E15" s="843">
        <v>0</v>
      </c>
      <c r="F15" s="843">
        <f>0</f>
        <v>0</v>
      </c>
      <c r="G15" s="843">
        <f>SUMIF('CHI TIET HOTLINE'!$A$9:$A$25,'19. VT Cap Moi'!$A15,'CHI TIET HOTLINE'!$E$9:$E$25)</f>
        <v>9</v>
      </c>
      <c r="H15" s="843">
        <f t="shared" si="6"/>
        <v>9</v>
      </c>
      <c r="I15" s="1170">
        <f>'19.1. GIA VTCM'!H20</f>
        <v>0</v>
      </c>
      <c r="J15" s="1167">
        <f t="shared" si="7"/>
        <v>0</v>
      </c>
      <c r="K15" s="1167">
        <f t="shared" si="8"/>
        <v>0</v>
      </c>
      <c r="L15" s="1167">
        <f t="shared" si="9"/>
        <v>0</v>
      </c>
      <c r="M15" s="1167">
        <f t="shared" si="10"/>
        <v>0</v>
      </c>
      <c r="N15" s="840" t="s">
        <v>2120</v>
      </c>
    </row>
    <row r="16" spans="1:14" s="840" customFormat="1" ht="16.5">
      <c r="A16" s="840" t="s">
        <v>9114</v>
      </c>
      <c r="B16" s="843">
        <v>5</v>
      </c>
      <c r="C16" s="1166" t="s">
        <v>847</v>
      </c>
      <c r="D16" s="843" t="s">
        <v>144</v>
      </c>
      <c r="E16" s="843">
        <v>0</v>
      </c>
      <c r="F16" s="843">
        <f>0</f>
        <v>0</v>
      </c>
      <c r="G16" s="843">
        <f>SUMIF('CHI TIET HOTLINE'!$A$9:$A$25,'19. VT Cap Moi'!$A16,'CHI TIET HOTLINE'!$E$9:$E$25)</f>
        <v>9</v>
      </c>
      <c r="H16" s="843">
        <f t="shared" si="6"/>
        <v>9</v>
      </c>
      <c r="I16" s="1170">
        <f>'19.1. GIA VTCM'!H34</f>
        <v>0</v>
      </c>
      <c r="J16" s="1167">
        <f t="shared" si="7"/>
        <v>0</v>
      </c>
      <c r="K16" s="1167">
        <f t="shared" si="8"/>
        <v>0</v>
      </c>
      <c r="L16" s="1167">
        <f t="shared" si="9"/>
        <v>0</v>
      </c>
      <c r="M16" s="1167">
        <f t="shared" si="10"/>
        <v>0</v>
      </c>
      <c r="N16" s="840" t="s">
        <v>2120</v>
      </c>
    </row>
    <row r="17" spans="1:14" s="840" customFormat="1" ht="16.5">
      <c r="A17" s="840" t="s">
        <v>9111</v>
      </c>
      <c r="B17" s="843">
        <v>6</v>
      </c>
      <c r="C17" s="1166" t="s">
        <v>841</v>
      </c>
      <c r="D17" s="843" t="s">
        <v>144</v>
      </c>
      <c r="E17" s="843">
        <v>0</v>
      </c>
      <c r="F17" s="843">
        <f>0</f>
        <v>0</v>
      </c>
      <c r="G17" s="843">
        <f>SUMIF('CHI TIET HOTLINE'!$A$9:$A$25,'19. VT Cap Moi'!$A17,'CHI TIET HOTLINE'!$E$9:$E$25)</f>
        <v>3</v>
      </c>
      <c r="H17" s="843">
        <f t="shared" si="6"/>
        <v>3</v>
      </c>
      <c r="I17" s="1170">
        <f>'19.1. GIA VTCM'!H29</f>
        <v>0</v>
      </c>
      <c r="J17" s="1167">
        <f t="shared" si="7"/>
        <v>0</v>
      </c>
      <c r="K17" s="1167">
        <f t="shared" si="8"/>
        <v>0</v>
      </c>
      <c r="L17" s="1167">
        <f t="shared" si="9"/>
        <v>0</v>
      </c>
      <c r="M17" s="1167">
        <f t="shared" si="10"/>
        <v>0</v>
      </c>
      <c r="N17" s="840" t="s">
        <v>2120</v>
      </c>
    </row>
    <row r="18" spans="1:14" s="840" customFormat="1" ht="16.5">
      <c r="A18" s="840" t="s">
        <v>9112</v>
      </c>
      <c r="B18" s="843">
        <v>7</v>
      </c>
      <c r="C18" s="1166" t="s">
        <v>872</v>
      </c>
      <c r="D18" s="843" t="s">
        <v>144</v>
      </c>
      <c r="E18" s="843">
        <v>0</v>
      </c>
      <c r="F18" s="843">
        <f>0</f>
        <v>0</v>
      </c>
      <c r="G18" s="843">
        <f>SUMIF('CHI TIET HOTLINE'!$A$9:$A$25,'19. VT Cap Moi'!$A18,'CHI TIET HOTLINE'!$E$9:$E$25)</f>
        <v>3</v>
      </c>
      <c r="H18" s="843">
        <f t="shared" si="6"/>
        <v>3</v>
      </c>
      <c r="I18" s="1170">
        <f>'19.1. GIA VTCM'!H58</f>
        <v>0</v>
      </c>
      <c r="J18" s="1167">
        <f t="shared" si="7"/>
        <v>0</v>
      </c>
      <c r="K18" s="1167">
        <f t="shared" si="8"/>
        <v>0</v>
      </c>
      <c r="L18" s="1167">
        <f t="shared" si="9"/>
        <v>0</v>
      </c>
      <c r="M18" s="1167">
        <f t="shared" si="10"/>
        <v>0</v>
      </c>
      <c r="N18" s="840" t="s">
        <v>2120</v>
      </c>
    </row>
    <row r="19" spans="1:14" s="840" customFormat="1" ht="16.5">
      <c r="A19" s="840" t="s">
        <v>9110</v>
      </c>
      <c r="B19" s="843">
        <v>8</v>
      </c>
      <c r="C19" s="1166" t="s">
        <v>866</v>
      </c>
      <c r="D19" s="843" t="s">
        <v>144</v>
      </c>
      <c r="E19" s="843">
        <v>0</v>
      </c>
      <c r="F19" s="843">
        <f>0</f>
        <v>0</v>
      </c>
      <c r="G19" s="843">
        <f>SUMIF('CHI TIET HOTLINE'!$A$9:$A$25,'19. VT Cap Moi'!$A19,'CHI TIET HOTLINE'!$E$9:$E$25)</f>
        <v>2</v>
      </c>
      <c r="H19" s="843">
        <f t="shared" si="6"/>
        <v>2</v>
      </c>
      <c r="I19" s="1170">
        <f>'19.1. GIA VTCM'!H70</f>
        <v>0</v>
      </c>
      <c r="J19" s="1167">
        <f t="shared" si="7"/>
        <v>0</v>
      </c>
      <c r="K19" s="1167">
        <f t="shared" si="8"/>
        <v>0</v>
      </c>
      <c r="L19" s="1167">
        <f t="shared" si="9"/>
        <v>0</v>
      </c>
      <c r="M19" s="1167">
        <f t="shared" si="10"/>
        <v>0</v>
      </c>
      <c r="N19" s="840" t="s">
        <v>2120</v>
      </c>
    </row>
    <row r="20" spans="1:14" s="840" customFormat="1" ht="16.5">
      <c r="A20" s="840" t="s">
        <v>9104</v>
      </c>
      <c r="B20" s="843">
        <v>9</v>
      </c>
      <c r="C20" s="1166" t="s">
        <v>9124</v>
      </c>
      <c r="D20" s="843" t="s">
        <v>144</v>
      </c>
      <c r="E20" s="843">
        <v>0</v>
      </c>
      <c r="F20" s="843">
        <f>0</f>
        <v>0</v>
      </c>
      <c r="G20" s="843">
        <f>SUMIF('CHI TIET HOTLINE'!$A$9:$A$25,'19. VT Cap Moi'!$A20,'CHI TIET HOTLINE'!$E$9:$E$25)</f>
        <v>4</v>
      </c>
      <c r="H20" s="843">
        <f t="shared" si="6"/>
        <v>4</v>
      </c>
      <c r="I20" s="1170">
        <f>'19.1. GIA VTCM'!H71</f>
        <v>0</v>
      </c>
      <c r="J20" s="1167">
        <f t="shared" si="7"/>
        <v>0</v>
      </c>
      <c r="K20" s="1167">
        <f t="shared" si="8"/>
        <v>0</v>
      </c>
      <c r="L20" s="1167">
        <f t="shared" si="9"/>
        <v>0</v>
      </c>
      <c r="M20" s="1167">
        <f t="shared" si="10"/>
        <v>0</v>
      </c>
      <c r="N20" s="840" t="s">
        <v>2120</v>
      </c>
    </row>
    <row r="21" spans="1:14" s="840" customFormat="1" ht="16.5">
      <c r="A21" s="840" t="s">
        <v>9105</v>
      </c>
      <c r="B21" s="843">
        <v>10</v>
      </c>
      <c r="C21" s="1166" t="s">
        <v>9125</v>
      </c>
      <c r="D21" s="843" t="s">
        <v>144</v>
      </c>
      <c r="E21" s="843">
        <v>0</v>
      </c>
      <c r="F21" s="843">
        <f>0</f>
        <v>0</v>
      </c>
      <c r="G21" s="843">
        <f>SUMIF('CHI TIET HOTLINE'!$A$9:$A$25,'19. VT Cap Moi'!$A21,'CHI TIET HOTLINE'!$E$9:$E$25)</f>
        <v>1</v>
      </c>
      <c r="H21" s="843">
        <f t="shared" si="6"/>
        <v>1</v>
      </c>
      <c r="I21" s="1170">
        <f>'19.1. GIA VTCM'!H72</f>
        <v>0</v>
      </c>
      <c r="J21" s="1167">
        <f t="shared" si="7"/>
        <v>0</v>
      </c>
      <c r="K21" s="1167">
        <f t="shared" si="8"/>
        <v>0</v>
      </c>
      <c r="L21" s="1167">
        <f t="shared" si="9"/>
        <v>0</v>
      </c>
      <c r="M21" s="1167">
        <f t="shared" si="10"/>
        <v>0</v>
      </c>
      <c r="N21" s="840" t="s">
        <v>2120</v>
      </c>
    </row>
    <row r="22" spans="1:14" s="840" customFormat="1" ht="16.5">
      <c r="A22" s="840" t="s">
        <v>9106</v>
      </c>
      <c r="B22" s="843">
        <v>11</v>
      </c>
      <c r="C22" s="1166" t="s">
        <v>9126</v>
      </c>
      <c r="D22" s="843" t="s">
        <v>144</v>
      </c>
      <c r="E22" s="843">
        <v>0</v>
      </c>
      <c r="F22" s="843">
        <f>0</f>
        <v>0</v>
      </c>
      <c r="G22" s="843">
        <f>SUMIF('CHI TIET HOTLINE'!$A$9:$A$25,'19. VT Cap Moi'!$A22,'CHI TIET HOTLINE'!$E$9:$E$25)</f>
        <v>1</v>
      </c>
      <c r="H22" s="843">
        <f t="shared" si="6"/>
        <v>1</v>
      </c>
      <c r="I22" s="1170">
        <f>'19.1. GIA VTCM'!H73</f>
        <v>0</v>
      </c>
      <c r="J22" s="1167">
        <f t="shared" si="7"/>
        <v>0</v>
      </c>
      <c r="K22" s="1167">
        <f t="shared" si="8"/>
        <v>0</v>
      </c>
      <c r="L22" s="1167">
        <f t="shared" si="9"/>
        <v>0</v>
      </c>
      <c r="M22" s="1167">
        <f t="shared" si="10"/>
        <v>0</v>
      </c>
      <c r="N22" s="840" t="s">
        <v>2120</v>
      </c>
    </row>
    <row r="23" spans="1:14" s="840" customFormat="1" ht="16.5">
      <c r="A23" s="840" t="s">
        <v>9109</v>
      </c>
      <c r="B23" s="843">
        <v>12</v>
      </c>
      <c r="C23" s="1166" t="s">
        <v>877</v>
      </c>
      <c r="D23" s="843" t="s">
        <v>144</v>
      </c>
      <c r="E23" s="843">
        <v>0</v>
      </c>
      <c r="F23" s="843">
        <f>0</f>
        <v>0</v>
      </c>
      <c r="G23" s="843">
        <f>SUMIF('CHI TIET HOTLINE'!$A$9:$A$25,'19. VT Cap Moi'!$A23,'CHI TIET HOTLINE'!$E$9:$E$25)</f>
        <v>2</v>
      </c>
      <c r="H23" s="843">
        <f t="shared" si="6"/>
        <v>2</v>
      </c>
      <c r="I23" s="1170">
        <f>'19.1. GIA VTCM'!H63</f>
        <v>0</v>
      </c>
      <c r="J23" s="1167">
        <f t="shared" si="7"/>
        <v>0</v>
      </c>
      <c r="K23" s="1167">
        <f t="shared" si="8"/>
        <v>0</v>
      </c>
      <c r="L23" s="1167">
        <f t="shared" si="9"/>
        <v>0</v>
      </c>
      <c r="M23" s="1167">
        <f t="shared" si="10"/>
        <v>0</v>
      </c>
      <c r="N23" s="840" t="s">
        <v>2120</v>
      </c>
    </row>
    <row r="24" spans="1:14" s="840" customFormat="1" ht="16.5">
      <c r="A24" s="840" t="s">
        <v>9108</v>
      </c>
      <c r="B24" s="843">
        <v>13</v>
      </c>
      <c r="C24" s="1166" t="s">
        <v>883</v>
      </c>
      <c r="D24" s="843" t="s">
        <v>144</v>
      </c>
      <c r="E24" s="843">
        <v>0</v>
      </c>
      <c r="F24" s="843">
        <f>0</f>
        <v>0</v>
      </c>
      <c r="G24" s="843">
        <f>SUMIF('CHI TIET HOTLINE'!$A$9:$A$25,'19. VT Cap Moi'!$A24,'CHI TIET HOTLINE'!$E$9:$E$25)</f>
        <v>8</v>
      </c>
      <c r="H24" s="843">
        <f t="shared" si="6"/>
        <v>8</v>
      </c>
      <c r="I24" s="1170">
        <f>'19.1. GIA VTCM'!H74</f>
        <v>0</v>
      </c>
      <c r="J24" s="1167">
        <f t="shared" si="7"/>
        <v>0</v>
      </c>
      <c r="K24" s="1167">
        <f t="shared" si="8"/>
        <v>0</v>
      </c>
      <c r="L24" s="1167">
        <f t="shared" si="9"/>
        <v>0</v>
      </c>
      <c r="M24" s="1167">
        <f t="shared" si="10"/>
        <v>0</v>
      </c>
      <c r="N24" s="840" t="s">
        <v>2120</v>
      </c>
    </row>
    <row r="25" spans="1:14" ht="33">
      <c r="B25" s="408">
        <v>14</v>
      </c>
      <c r="C25" s="555" t="s">
        <v>827</v>
      </c>
      <c r="D25" s="408" t="s">
        <v>144</v>
      </c>
      <c r="E25" s="408">
        <f>'10.CT TTHE'!D77*'22.TK_TT'!BP30+'10.CT TTHE'!D82*'22.TK_TT'!BQ30+'10.CT TTHE'!D87*'22.TK_TT'!BR30+'10.CT TTHE'!D92*'22.TK_TT'!BS30+'10.CT TTHE'!D97*'22.TK_TT'!BT30</f>
        <v>263</v>
      </c>
      <c r="F25" s="408">
        <f>0</f>
        <v>0</v>
      </c>
      <c r="G25" s="408">
        <f>SUMIF('CHI TIET HOTLINE'!$A$9:$A$25,'19. VT Cap Moi'!$A25,'CHI TIET HOTLINE'!$E$9:$E$25)</f>
        <v>0</v>
      </c>
      <c r="H25" s="408">
        <f t="shared" ref="H25:H56" si="11">SUM(E25:G25)</f>
        <v>263</v>
      </c>
      <c r="I25" s="398">
        <f>'19.1. GIA VTCM'!H16</f>
        <v>350000</v>
      </c>
      <c r="J25" s="398">
        <f t="shared" ref="J25:J56" si="12">E25*I25</f>
        <v>92050000</v>
      </c>
      <c r="K25" s="398">
        <f t="shared" ref="K25:K56" si="13">F25*I25</f>
        <v>0</v>
      </c>
      <c r="L25" s="398">
        <f t="shared" ref="L25:L56" si="14">G25*I25</f>
        <v>0</v>
      </c>
      <c r="M25" s="398">
        <f t="shared" ref="M25:M56" si="15">SUM(J25:L25)</f>
        <v>92050000</v>
      </c>
    </row>
    <row r="26" spans="1:14" ht="16.5">
      <c r="B26" s="408">
        <v>15</v>
      </c>
      <c r="C26" s="555" t="s">
        <v>828</v>
      </c>
      <c r="D26" s="408" t="s">
        <v>144</v>
      </c>
      <c r="E26" s="408">
        <f>'10.CT TTHE'!D74*'22.TK_TT'!BO30</f>
        <v>78</v>
      </c>
      <c r="F26" s="408">
        <f>0</f>
        <v>0</v>
      </c>
      <c r="G26" s="408">
        <f>SUMIF('CHI TIET HOTLINE'!$A$9:$A$25,'19. VT Cap Moi'!$A26,'CHI TIET HOTLINE'!$E$9:$E$25)</f>
        <v>0</v>
      </c>
      <c r="H26" s="408">
        <f t="shared" si="11"/>
        <v>78</v>
      </c>
      <c r="I26" s="398">
        <f>'19.1. GIA VTCM'!H17</f>
        <v>151759</v>
      </c>
      <c r="J26" s="398">
        <f t="shared" si="12"/>
        <v>11837202</v>
      </c>
      <c r="K26" s="398">
        <f t="shared" si="13"/>
        <v>0</v>
      </c>
      <c r="L26" s="398">
        <f t="shared" si="14"/>
        <v>0</v>
      </c>
      <c r="M26" s="398">
        <f t="shared" si="15"/>
        <v>11837202</v>
      </c>
    </row>
    <row r="27" spans="1:14" ht="16.5">
      <c r="B27" s="408">
        <v>16</v>
      </c>
      <c r="C27" s="557" t="s">
        <v>1050</v>
      </c>
      <c r="D27" s="408" t="s">
        <v>147</v>
      </c>
      <c r="E27" s="408">
        <f>0</f>
        <v>0</v>
      </c>
      <c r="F27" s="408">
        <f>'11.CT HTHE'!D106*'23.TK_HT'!CB19</f>
        <v>902</v>
      </c>
      <c r="G27" s="408">
        <f>SUMIF('CHI TIET HOTLINE'!$A$9:$A$25,'19. VT Cap Moi'!$A27,'CHI TIET HOTLINE'!$E$9:$E$25)</f>
        <v>0</v>
      </c>
      <c r="H27" s="408">
        <f t="shared" si="11"/>
        <v>902</v>
      </c>
      <c r="I27" s="398">
        <f>'19.1. GIA VTCM'!H18</f>
        <v>27800</v>
      </c>
      <c r="J27" s="398">
        <f t="shared" si="12"/>
        <v>0</v>
      </c>
      <c r="K27" s="398">
        <f t="shared" si="13"/>
        <v>25075600</v>
      </c>
      <c r="L27" s="398">
        <f t="shared" si="14"/>
        <v>0</v>
      </c>
      <c r="M27" s="398">
        <f t="shared" si="15"/>
        <v>25075600</v>
      </c>
    </row>
    <row r="28" spans="1:14" ht="16.5">
      <c r="B28" s="408">
        <v>17</v>
      </c>
      <c r="C28" s="555" t="s">
        <v>830</v>
      </c>
      <c r="D28" s="408" t="s">
        <v>147</v>
      </c>
      <c r="E28" s="408">
        <f>0</f>
        <v>0</v>
      </c>
      <c r="F28" s="408">
        <f>'11.CT HTHE'!D100*'23.TK_HT'!BZ19</f>
        <v>1482.5</v>
      </c>
      <c r="G28" s="408">
        <f>SUMIF('CHI TIET HOTLINE'!$A$9:$A$25,'19. VT Cap Moi'!$A28,'CHI TIET HOTLINE'!$E$9:$E$25)</f>
        <v>0</v>
      </c>
      <c r="H28" s="408">
        <f t="shared" si="11"/>
        <v>1482.5</v>
      </c>
      <c r="I28" s="398">
        <f>'19.1. GIA VTCM'!H19</f>
        <v>27800</v>
      </c>
      <c r="J28" s="398">
        <f t="shared" si="12"/>
        <v>0</v>
      </c>
      <c r="K28" s="398">
        <f t="shared" si="13"/>
        <v>41213500</v>
      </c>
      <c r="L28" s="398">
        <f t="shared" si="14"/>
        <v>0</v>
      </c>
      <c r="M28" s="398">
        <f t="shared" si="15"/>
        <v>41213500</v>
      </c>
    </row>
    <row r="29" spans="1:14" ht="16.5">
      <c r="B29" s="408">
        <v>18</v>
      </c>
      <c r="C29" s="555" t="s">
        <v>832</v>
      </c>
      <c r="D29" s="408" t="s">
        <v>144</v>
      </c>
      <c r="E29" s="408">
        <f>0</f>
        <v>0</v>
      </c>
      <c r="F29" s="408">
        <f>'11.CT HTHE'!D32*'23.TK_HT'!BI19+'11.CT HTHE'!D41*'23.TK_HT'!BJ19+'11.CT HTHE'!D49*'23.TK_HT'!BK19</f>
        <v>46</v>
      </c>
      <c r="G29" s="408">
        <f>SUMIF('CHI TIET HOTLINE'!$A$9:$A$25,'19. VT Cap Moi'!$A29,'CHI TIET HOTLINE'!$E$9:$E$25)</f>
        <v>0</v>
      </c>
      <c r="H29" s="408">
        <f t="shared" si="11"/>
        <v>46</v>
      </c>
      <c r="I29" s="398">
        <f>'19.1. GIA VTCM'!H21</f>
        <v>36800</v>
      </c>
      <c r="J29" s="398">
        <f t="shared" si="12"/>
        <v>0</v>
      </c>
      <c r="K29" s="398">
        <f t="shared" si="13"/>
        <v>1692800</v>
      </c>
      <c r="L29" s="398">
        <f t="shared" si="14"/>
        <v>0</v>
      </c>
      <c r="M29" s="398">
        <f t="shared" si="15"/>
        <v>1692800</v>
      </c>
    </row>
    <row r="30" spans="1:14" ht="16.5">
      <c r="B30" s="408">
        <v>19</v>
      </c>
      <c r="C30" s="557" t="s">
        <v>833</v>
      </c>
      <c r="D30" s="408" t="s">
        <v>144</v>
      </c>
      <c r="E30" s="408">
        <f>0</f>
        <v>0</v>
      </c>
      <c r="F30" s="408">
        <f>'11.CT HTHE'!D126*'23.TK_HT'!CG19</f>
        <v>7</v>
      </c>
      <c r="G30" s="408">
        <f>SUMIF('CHI TIET HOTLINE'!$A$9:$A$25,'19. VT Cap Moi'!$A30,'CHI TIET HOTLINE'!$E$9:$E$25)</f>
        <v>0</v>
      </c>
      <c r="H30" s="408">
        <f t="shared" si="11"/>
        <v>7</v>
      </c>
      <c r="I30" s="398">
        <f>'19.1. GIA VTCM'!H22</f>
        <v>325000</v>
      </c>
      <c r="J30" s="398">
        <f t="shared" si="12"/>
        <v>0</v>
      </c>
      <c r="K30" s="398">
        <f t="shared" si="13"/>
        <v>2275000</v>
      </c>
      <c r="L30" s="398">
        <f t="shared" si="14"/>
        <v>0</v>
      </c>
      <c r="M30" s="398">
        <f t="shared" si="15"/>
        <v>2275000</v>
      </c>
    </row>
    <row r="31" spans="1:14" ht="16.5">
      <c r="B31" s="408">
        <v>20</v>
      </c>
      <c r="C31" s="557" t="s">
        <v>819</v>
      </c>
      <c r="D31" s="408" t="s">
        <v>144</v>
      </c>
      <c r="E31" s="408">
        <f>0</f>
        <v>0</v>
      </c>
      <c r="F31" s="408">
        <f>'11.CT HTHE'!D87*'23.TK_HT'!BW19</f>
        <v>3</v>
      </c>
      <c r="G31" s="408">
        <f>SUMIF('CHI TIET HOTLINE'!$A$9:$A$25,'19. VT Cap Moi'!$A31,'CHI TIET HOTLINE'!$E$9:$E$25)</f>
        <v>0</v>
      </c>
      <c r="H31" s="408">
        <f>SUM(E31:G31)</f>
        <v>3</v>
      </c>
      <c r="I31" s="398">
        <f>'19.1. GIA VTCM'!H6</f>
        <v>300000</v>
      </c>
      <c r="J31" s="398">
        <f>E31*I31</f>
        <v>0</v>
      </c>
      <c r="K31" s="398">
        <f>F31*I31</f>
        <v>900000</v>
      </c>
      <c r="L31" s="398">
        <f>G31*I31</f>
        <v>0</v>
      </c>
      <c r="M31" s="398">
        <f>SUM(J31:L31)</f>
        <v>900000</v>
      </c>
    </row>
    <row r="32" spans="1:14" ht="16.5">
      <c r="B32" s="408">
        <v>21</v>
      </c>
      <c r="C32" s="557" t="s">
        <v>823</v>
      </c>
      <c r="D32" s="408" t="s">
        <v>144</v>
      </c>
      <c r="E32" s="408">
        <f>0</f>
        <v>0</v>
      </c>
      <c r="F32" s="408">
        <f>'11.CT HTHE'!D137*'23.TK_HT'!CI19</f>
        <v>230</v>
      </c>
      <c r="G32" s="408">
        <f>SUMIF('CHI TIET HOTLINE'!$A$9:$A$25,'19. VT Cap Moi'!$A32,'CHI TIET HOTLINE'!$E$9:$E$25)</f>
        <v>0</v>
      </c>
      <c r="H32" s="408">
        <f>SUM(E32:G32)</f>
        <v>230</v>
      </c>
      <c r="I32" s="398">
        <f>'19.1. GIA VTCM'!H10</f>
        <v>420000</v>
      </c>
      <c r="J32" s="398">
        <f>E32*I32</f>
        <v>0</v>
      </c>
      <c r="K32" s="398">
        <f>F32*I32</f>
        <v>96600000</v>
      </c>
      <c r="L32" s="398">
        <f>G32*I32</f>
        <v>0</v>
      </c>
      <c r="M32" s="398">
        <f>SUM(J32:L32)</f>
        <v>96600000</v>
      </c>
    </row>
    <row r="33" spans="2:14" ht="16.5">
      <c r="B33" s="408">
        <v>22</v>
      </c>
      <c r="C33" s="557" t="s">
        <v>824</v>
      </c>
      <c r="D33" s="408" t="s">
        <v>144</v>
      </c>
      <c r="E33" s="408">
        <f>0</f>
        <v>0</v>
      </c>
      <c r="F33" s="408">
        <f>'11.CT HTHE'!D119*'23.TK_HT'!CF19</f>
        <v>94</v>
      </c>
      <c r="G33" s="408">
        <f>SUMIF('CHI TIET HOTLINE'!$A$9:$A$25,'19. VT Cap Moi'!$A33,'CHI TIET HOTLINE'!$E$9:$E$25)</f>
        <v>0</v>
      </c>
      <c r="H33" s="408">
        <f>SUM(E33:G33)</f>
        <v>94</v>
      </c>
      <c r="I33" s="398">
        <f>'19.1. GIA VTCM'!H11</f>
        <v>294000</v>
      </c>
      <c r="J33" s="398">
        <f>E33*I33</f>
        <v>0</v>
      </c>
      <c r="K33" s="398">
        <f>F33*I33</f>
        <v>27636000</v>
      </c>
      <c r="L33" s="398">
        <f>G33*I33</f>
        <v>0</v>
      </c>
      <c r="M33" s="398">
        <f>SUM(J33:L33)</f>
        <v>27636000</v>
      </c>
    </row>
    <row r="34" spans="2:14" ht="16.5">
      <c r="B34" s="408">
        <v>23</v>
      </c>
      <c r="C34" s="557" t="s">
        <v>825</v>
      </c>
      <c r="D34" s="408" t="s">
        <v>144</v>
      </c>
      <c r="E34" s="408">
        <f>0</f>
        <v>0</v>
      </c>
      <c r="F34" s="408">
        <f>'11.CT HTHE'!D142*'23.TK_HT'!CK19</f>
        <v>80</v>
      </c>
      <c r="G34" s="408">
        <f>SUMIF('CHI TIET HOTLINE'!$A$9:$A$25,'19. VT Cap Moi'!$A34,'CHI TIET HOTLINE'!$E$9:$E$25)</f>
        <v>0</v>
      </c>
      <c r="H34" s="408">
        <f>SUM(E34:G34)</f>
        <v>80</v>
      </c>
      <c r="I34" s="398">
        <f>'19.1. GIA VTCM'!H12</f>
        <v>500000</v>
      </c>
      <c r="J34" s="398">
        <f>E34*I34</f>
        <v>0</v>
      </c>
      <c r="K34" s="398">
        <f>F34*I34</f>
        <v>40000000</v>
      </c>
      <c r="L34" s="398">
        <f>G34*I34</f>
        <v>0</v>
      </c>
      <c r="M34" s="398">
        <f>SUM(J34:L34)</f>
        <v>40000000</v>
      </c>
    </row>
    <row r="35" spans="2:14" ht="16.5">
      <c r="B35" s="408">
        <v>24</v>
      </c>
      <c r="C35" s="555" t="s">
        <v>834</v>
      </c>
      <c r="D35" s="408" t="s">
        <v>144</v>
      </c>
      <c r="E35" s="408">
        <f>0</f>
        <v>0</v>
      </c>
      <c r="F35" s="408">
        <f>'11.CT HTHE'!D85*'23.TK_HT'!BW19+'11.CT HTHE'!D90*'23.TK_HT'!BX19+'11.CT HTHE'!D113*'23.TK_HT'!CE19+'11.CT HTHE'!D117*'23.TK_HT'!CF19+'11.CT HTHE'!D122*'23.TK_HT'!CG19+'11.CT HTHE'!D135*'23.TK_HT'!CI19+'11.CT HTHE'!D140*'23.TK_HT'!CK19</f>
        <v>2980</v>
      </c>
      <c r="G35" s="408">
        <f>SUMIF('CHI TIET HOTLINE'!$A$9:$A$25,'19. VT Cap Moi'!$A35,'CHI TIET HOTLINE'!$E$9:$E$25)</f>
        <v>0</v>
      </c>
      <c r="H35" s="408">
        <f t="shared" si="11"/>
        <v>2980</v>
      </c>
      <c r="I35" s="398">
        <f>'19.1. GIA VTCM'!H23</f>
        <v>1400</v>
      </c>
      <c r="J35" s="398">
        <f t="shared" si="12"/>
        <v>0</v>
      </c>
      <c r="K35" s="398">
        <f t="shared" si="13"/>
        <v>4172000</v>
      </c>
      <c r="L35" s="398">
        <f t="shared" si="14"/>
        <v>0</v>
      </c>
      <c r="M35" s="398">
        <f t="shared" si="15"/>
        <v>4172000</v>
      </c>
    </row>
    <row r="36" spans="2:14" ht="16.5">
      <c r="B36" s="408">
        <v>25</v>
      </c>
      <c r="C36" s="555" t="s">
        <v>835</v>
      </c>
      <c r="D36" s="408" t="s">
        <v>144</v>
      </c>
      <c r="E36" s="408">
        <f>'10.CT TTHE'!D28*'22.TK_TT'!BJ30+'10.CT TTHE'!D37*'22.TK_TT'!BK30+'10.CT TTHE'!D46*'22.TK_TT'!BL30+'10.CT TTHE'!D55*'22.TK_TT'!BM30</f>
        <v>68</v>
      </c>
      <c r="F36" s="408">
        <f>'11.CT HTHE'!D27*'23.TK_HT'!BI19+'11.CT HTHE'!D37*'23.TK_HT'!BJ19+'11.CT HTHE'!D45*'23.TK_HT'!BK19+'11.CT HTHE'!D53*'23.TK_HT'!BM19</f>
        <v>47</v>
      </c>
      <c r="G36" s="408">
        <f>SUMIF('CHI TIET HOTLINE'!$A$9:$A$25,'19. VT Cap Moi'!$A36,'CHI TIET HOTLINE'!$E$9:$E$25)</f>
        <v>0</v>
      </c>
      <c r="H36" s="408">
        <f t="shared" si="11"/>
        <v>115</v>
      </c>
      <c r="I36" s="398">
        <f>'19.1. GIA VTCM'!H24</f>
        <v>79800</v>
      </c>
      <c r="J36" s="398">
        <f t="shared" si="12"/>
        <v>5426400</v>
      </c>
      <c r="K36" s="398">
        <f t="shared" si="13"/>
        <v>3750600</v>
      </c>
      <c r="L36" s="398">
        <f t="shared" si="14"/>
        <v>0</v>
      </c>
      <c r="M36" s="398">
        <f t="shared" si="15"/>
        <v>9177000</v>
      </c>
    </row>
    <row r="37" spans="2:14" s="840" customFormat="1" ht="49.5">
      <c r="B37" s="843">
        <v>26</v>
      </c>
      <c r="C37" s="1166" t="s">
        <v>836</v>
      </c>
      <c r="D37" s="843" t="s">
        <v>147</v>
      </c>
      <c r="E37" s="843">
        <f>0</f>
        <v>0</v>
      </c>
      <c r="F37" s="843">
        <f>'11.CT HTHE'!D70*'23.TK_HT'!BQ19</f>
        <v>1556</v>
      </c>
      <c r="G37" s="843">
        <f>SUMIF('CHI TIET HOTLINE'!$A$9:$A$25,'19. VT Cap Moi'!$A37,'CHI TIET HOTLINE'!$E$9:$E$25)</f>
        <v>0</v>
      </c>
      <c r="H37" s="843">
        <f t="shared" si="11"/>
        <v>1556</v>
      </c>
      <c r="I37" s="1170">
        <f>'19.1. GIA VTCM'!H25</f>
        <v>0</v>
      </c>
      <c r="J37" s="1167">
        <f t="shared" si="12"/>
        <v>0</v>
      </c>
      <c r="K37" s="1167">
        <f t="shared" si="13"/>
        <v>0</v>
      </c>
      <c r="L37" s="1167">
        <f t="shared" si="14"/>
        <v>0</v>
      </c>
      <c r="M37" s="1167">
        <f t="shared" si="15"/>
        <v>0</v>
      </c>
      <c r="N37" s="840" t="s">
        <v>2120</v>
      </c>
    </row>
    <row r="38" spans="2:14" ht="16.5">
      <c r="B38" s="408">
        <v>27</v>
      </c>
      <c r="C38" s="555" t="s">
        <v>837</v>
      </c>
      <c r="D38" s="408" t="s">
        <v>838</v>
      </c>
      <c r="E38" s="408">
        <f>0</f>
        <v>0</v>
      </c>
      <c r="F38" s="408">
        <f>'11.CT HTHE'!D111*'23.TK_HT'!CD19</f>
        <v>211</v>
      </c>
      <c r="G38" s="408">
        <f>SUMIF('CHI TIET HOTLINE'!$A$9:$A$25,'19. VT Cap Moi'!$A38,'CHI TIET HOTLINE'!$E$9:$E$25)</f>
        <v>0</v>
      </c>
      <c r="H38" s="408">
        <f t="shared" si="11"/>
        <v>211</v>
      </c>
      <c r="I38" s="398">
        <f>'19.1. GIA VTCM'!H26</f>
        <v>5600</v>
      </c>
      <c r="J38" s="398">
        <f t="shared" si="12"/>
        <v>0</v>
      </c>
      <c r="K38" s="398">
        <f t="shared" si="13"/>
        <v>1181600</v>
      </c>
      <c r="L38" s="398">
        <f t="shared" si="14"/>
        <v>0</v>
      </c>
      <c r="M38" s="398">
        <f t="shared" si="15"/>
        <v>1181600</v>
      </c>
    </row>
    <row r="39" spans="2:14" s="840" customFormat="1" ht="33">
      <c r="B39" s="843">
        <v>28</v>
      </c>
      <c r="C39" s="1166" t="s">
        <v>839</v>
      </c>
      <c r="D39" s="843" t="s">
        <v>147</v>
      </c>
      <c r="E39" s="843">
        <f>'10.CT TTHE'!D103*'22.TK_TT'!BV30</f>
        <v>55</v>
      </c>
      <c r="F39" s="843">
        <f>0</f>
        <v>0</v>
      </c>
      <c r="G39" s="843">
        <f>SUMIF('CHI TIET HOTLINE'!$A$9:$A$25,'19. VT Cap Moi'!$A39,'CHI TIET HOTLINE'!$E$9:$E$25)</f>
        <v>0</v>
      </c>
      <c r="H39" s="843">
        <f t="shared" si="11"/>
        <v>55</v>
      </c>
      <c r="I39" s="1170">
        <f>'19.1. GIA VTCM'!H27</f>
        <v>0</v>
      </c>
      <c r="J39" s="1167">
        <f t="shared" si="12"/>
        <v>0</v>
      </c>
      <c r="K39" s="1167">
        <f t="shared" si="13"/>
        <v>0</v>
      </c>
      <c r="L39" s="1167">
        <f t="shared" si="14"/>
        <v>0</v>
      </c>
      <c r="M39" s="1167">
        <f t="shared" si="15"/>
        <v>0</v>
      </c>
      <c r="N39" s="840" t="s">
        <v>2120</v>
      </c>
    </row>
    <row r="40" spans="2:14" ht="16.5">
      <c r="B40" s="408">
        <v>29</v>
      </c>
      <c r="C40" s="555" t="s">
        <v>840</v>
      </c>
      <c r="D40" s="408" t="s">
        <v>147</v>
      </c>
      <c r="E40" s="408">
        <f>0</f>
        <v>0</v>
      </c>
      <c r="F40" s="408">
        <f>'11.CT HTHE'!D82*'23.TK_HT'!BV19</f>
        <v>1187</v>
      </c>
      <c r="G40" s="408">
        <f>SUMIF('CHI TIET HOTLINE'!$A$9:$A$25,'19. VT Cap Moi'!$A40,'CHI TIET HOTLINE'!$E$9:$E$25)</f>
        <v>0</v>
      </c>
      <c r="H40" s="408">
        <f t="shared" si="11"/>
        <v>1187</v>
      </c>
      <c r="I40" s="398">
        <f>'19.1. GIA VTCM'!H28</f>
        <v>49000</v>
      </c>
      <c r="J40" s="398">
        <f t="shared" si="12"/>
        <v>0</v>
      </c>
      <c r="K40" s="398">
        <f t="shared" si="13"/>
        <v>58163000</v>
      </c>
      <c r="L40" s="398">
        <f t="shared" si="14"/>
        <v>0</v>
      </c>
      <c r="M40" s="398">
        <f t="shared" si="15"/>
        <v>58163000</v>
      </c>
    </row>
    <row r="41" spans="2:14" ht="33">
      <c r="B41" s="408">
        <v>30</v>
      </c>
      <c r="C41" s="555" t="s">
        <v>842</v>
      </c>
      <c r="D41" s="408" t="s">
        <v>144</v>
      </c>
      <c r="E41" s="408">
        <f>'10.CT TTHE'!D127*'22.TK_TT'!CD30</f>
        <v>3770</v>
      </c>
      <c r="F41" s="408">
        <f>0</f>
        <v>0</v>
      </c>
      <c r="G41" s="408">
        <f>SUMIF('CHI TIET HOTLINE'!$A$9:$A$25,'19. VT Cap Moi'!$A41,'CHI TIET HOTLINE'!$E$9:$E$25)</f>
        <v>0</v>
      </c>
      <c r="H41" s="408">
        <f t="shared" si="11"/>
        <v>3770</v>
      </c>
      <c r="I41" s="398">
        <f>'19.1. GIA VTCM'!H30</f>
        <v>28824</v>
      </c>
      <c r="J41" s="398">
        <f t="shared" si="12"/>
        <v>108666480</v>
      </c>
      <c r="K41" s="398">
        <f t="shared" si="13"/>
        <v>0</v>
      </c>
      <c r="L41" s="398">
        <f t="shared" si="14"/>
        <v>0</v>
      </c>
      <c r="M41" s="398">
        <f t="shared" si="15"/>
        <v>108666480</v>
      </c>
    </row>
    <row r="42" spans="2:14" ht="16.5">
      <c r="B42" s="408">
        <v>31</v>
      </c>
      <c r="C42" s="555" t="s">
        <v>845</v>
      </c>
      <c r="D42" s="408" t="s">
        <v>3</v>
      </c>
      <c r="E42" s="408">
        <f>0</f>
        <v>0</v>
      </c>
      <c r="F42" s="408">
        <f>'11.CT HTHE'!D29*'23.TK_HT'!BI19+'11.CT HTHE'!D39*'23.TK_HT'!BJ19</f>
        <v>176</v>
      </c>
      <c r="G42" s="408">
        <f>SUMIF('CHI TIET HOTLINE'!$A$9:$A$25,'19. VT Cap Moi'!$A42,'CHI TIET HOTLINE'!$E$9:$E$25)</f>
        <v>0</v>
      </c>
      <c r="H42" s="408">
        <f t="shared" si="11"/>
        <v>176</v>
      </c>
      <c r="I42" s="398">
        <f>'19.1. GIA VTCM'!H32</f>
        <v>91900</v>
      </c>
      <c r="J42" s="398">
        <f t="shared" si="12"/>
        <v>0</v>
      </c>
      <c r="K42" s="398">
        <f t="shared" si="13"/>
        <v>16174400</v>
      </c>
      <c r="L42" s="398">
        <f t="shared" si="14"/>
        <v>0</v>
      </c>
      <c r="M42" s="398">
        <f t="shared" si="15"/>
        <v>16174400</v>
      </c>
    </row>
    <row r="43" spans="2:14" ht="16.5">
      <c r="B43" s="408">
        <v>32</v>
      </c>
      <c r="C43" s="555" t="s">
        <v>846</v>
      </c>
      <c r="D43" s="408" t="s">
        <v>144</v>
      </c>
      <c r="E43" s="408">
        <f>'10.CT TTHE'!D33*'22.TK_TT'!BJ30+'10.CT TTHE'!D42*'22.TK_TT'!BK30+'10.CT TTHE'!D51*'22.TK_TT'!BL30+'10.CT TTHE'!D61*'22.TK_TT'!BM30</f>
        <v>68</v>
      </c>
      <c r="F43" s="408">
        <f>0</f>
        <v>0</v>
      </c>
      <c r="G43" s="408">
        <f>SUMIF('CHI TIET HOTLINE'!$A$9:$A$25,'19. VT Cap Moi'!$A43,'CHI TIET HOTLINE'!$E$9:$E$25)</f>
        <v>0</v>
      </c>
      <c r="H43" s="408">
        <f t="shared" si="11"/>
        <v>68</v>
      </c>
      <c r="I43" s="398">
        <f>'19.1. GIA VTCM'!H33</f>
        <v>27200</v>
      </c>
      <c r="J43" s="398">
        <f t="shared" si="12"/>
        <v>1849600</v>
      </c>
      <c r="K43" s="398">
        <f t="shared" si="13"/>
        <v>0</v>
      </c>
      <c r="L43" s="398">
        <f t="shared" si="14"/>
        <v>0</v>
      </c>
      <c r="M43" s="398">
        <f t="shared" si="15"/>
        <v>1849600</v>
      </c>
    </row>
    <row r="44" spans="2:14" ht="16.5">
      <c r="B44" s="408">
        <v>33</v>
      </c>
      <c r="C44" s="555" t="s">
        <v>848</v>
      </c>
      <c r="D44" s="408" t="s">
        <v>144</v>
      </c>
      <c r="E44" s="408">
        <f>0</f>
        <v>0</v>
      </c>
      <c r="F44" s="408">
        <f>'11.CT HTHE'!D98*'23.TK_HT'!BY19</f>
        <v>4</v>
      </c>
      <c r="G44" s="408">
        <f>SUMIF('CHI TIET HOTLINE'!$A$9:$A$25,'19. VT Cap Moi'!$A44,'CHI TIET HOTLINE'!$E$9:$E$25)</f>
        <v>0</v>
      </c>
      <c r="H44" s="408">
        <f t="shared" si="11"/>
        <v>4</v>
      </c>
      <c r="I44" s="398">
        <f>'19.1. GIA VTCM'!H35</f>
        <v>12800</v>
      </c>
      <c r="J44" s="398">
        <f t="shared" si="12"/>
        <v>0</v>
      </c>
      <c r="K44" s="398">
        <f t="shared" si="13"/>
        <v>51200</v>
      </c>
      <c r="L44" s="398">
        <f t="shared" si="14"/>
        <v>0</v>
      </c>
      <c r="M44" s="398">
        <f t="shared" si="15"/>
        <v>51200</v>
      </c>
    </row>
    <row r="45" spans="2:14" ht="16.5">
      <c r="B45" s="408">
        <v>34</v>
      </c>
      <c r="C45" s="557" t="s">
        <v>849</v>
      </c>
      <c r="D45" s="408" t="s">
        <v>143</v>
      </c>
      <c r="E45" s="408">
        <f>'10.CT TTHE'!D29*'22.TK_TT'!BJ30+'10.CT TTHE'!D38*'22.TK_TT'!BK30+'10.CT TTHE'!D47*'22.TK_TT'!BL30+'10.CT TTHE'!D56*'22.TK_TT'!BM30</f>
        <v>475.85599999999994</v>
      </c>
      <c r="F45" s="408">
        <f>'11.CT HTHE'!D46*'23.TK_HT'!BK19+'11.CT HTHE'!D54*'23.TK_HT'!BM19</f>
        <v>32.415999999999997</v>
      </c>
      <c r="G45" s="408">
        <f>SUMIF('CHI TIET HOTLINE'!$A$9:$A$25,'19. VT Cap Moi'!$A45,'CHI TIET HOTLINE'!$E$9:$E$25)</f>
        <v>0</v>
      </c>
      <c r="H45" s="561">
        <f t="shared" si="11"/>
        <v>508.27199999999993</v>
      </c>
      <c r="I45" s="398">
        <f>'19.1. GIA VTCM'!H36</f>
        <v>64236</v>
      </c>
      <c r="J45" s="398">
        <f t="shared" si="12"/>
        <v>30567086.015999995</v>
      </c>
      <c r="K45" s="398">
        <f t="shared" si="13"/>
        <v>2082274.1759999997</v>
      </c>
      <c r="L45" s="398">
        <f t="shared" si="14"/>
        <v>0</v>
      </c>
      <c r="M45" s="398">
        <f t="shared" si="15"/>
        <v>32649360.191999994</v>
      </c>
    </row>
    <row r="46" spans="2:14" ht="16.5">
      <c r="B46" s="408">
        <v>35</v>
      </c>
      <c r="C46" s="555" t="s">
        <v>850</v>
      </c>
      <c r="D46" s="408" t="s">
        <v>144</v>
      </c>
      <c r="E46" s="408">
        <f>'10.CT TTHE'!D32*'22.TK_TT'!BJ30+'10.CT TTHE'!D41*'22.TK_TT'!BK30+'10.CT TTHE'!D50*'22.TK_TT'!BL30+'10.CT TTHE'!D60*'22.TK_TT'!BM30</f>
        <v>68</v>
      </c>
      <c r="F46" s="408">
        <f>'11.CT HTHE'!D33*'23.TK_HT'!BI19+'11.CT HTHE'!D42*'23.TK_HT'!BJ19+'11.CT HTHE'!D50*'23.TK_HT'!BK19</f>
        <v>46</v>
      </c>
      <c r="G46" s="408">
        <f>SUMIF('CHI TIET HOTLINE'!$A$9:$A$25,'19. VT Cap Moi'!$A46,'CHI TIET HOTLINE'!$E$9:$E$25)</f>
        <v>0</v>
      </c>
      <c r="H46" s="408">
        <f t="shared" si="11"/>
        <v>114</v>
      </c>
      <c r="I46" s="398">
        <f>'19.1. GIA VTCM'!H37</f>
        <v>51000</v>
      </c>
      <c r="J46" s="398">
        <f t="shared" si="12"/>
        <v>3468000</v>
      </c>
      <c r="K46" s="398">
        <f t="shared" si="13"/>
        <v>2346000</v>
      </c>
      <c r="L46" s="398">
        <f t="shared" si="14"/>
        <v>0</v>
      </c>
      <c r="M46" s="398">
        <f t="shared" si="15"/>
        <v>5814000</v>
      </c>
    </row>
    <row r="47" spans="2:14" ht="16.5">
      <c r="B47" s="408">
        <v>36</v>
      </c>
      <c r="C47" s="555" t="s">
        <v>851</v>
      </c>
      <c r="D47" s="408" t="s">
        <v>147</v>
      </c>
      <c r="E47" s="408">
        <f>0</f>
        <v>0</v>
      </c>
      <c r="F47" s="408">
        <f>'11.CT HTHE'!D86*'23.TK_HT'!BW19+'11.CT HTHE'!D93*'23.TK_HT'!BX19+'11.CT HTHE'!D114*'23.TK_HT'!CE19+'11.CT HTHE'!D118*'23.TK_HT'!CF19+'11.CT HTHE'!D125*'23.TK_HT'!CG19+'11.CT HTHE'!D136*'23.TK_HT'!CI19+'11.CT HTHE'!D141*'23.TK_HT'!CK19</f>
        <v>4470</v>
      </c>
      <c r="G47" s="408">
        <f>SUMIF('CHI TIET HOTLINE'!$A$9:$A$25,'19. VT Cap Moi'!$A47,'CHI TIET HOTLINE'!$E$9:$E$25)</f>
        <v>0</v>
      </c>
      <c r="H47" s="408">
        <f t="shared" si="11"/>
        <v>4470</v>
      </c>
      <c r="I47" s="398">
        <f>'19.1. GIA VTCM'!H38</f>
        <v>5400</v>
      </c>
      <c r="J47" s="398">
        <f t="shared" si="12"/>
        <v>0</v>
      </c>
      <c r="K47" s="398">
        <f t="shared" si="13"/>
        <v>24138000</v>
      </c>
      <c r="L47" s="398">
        <f t="shared" si="14"/>
        <v>0</v>
      </c>
      <c r="M47" s="398">
        <f t="shared" si="15"/>
        <v>24138000</v>
      </c>
    </row>
    <row r="48" spans="2:14" ht="16.5">
      <c r="B48" s="408">
        <v>37</v>
      </c>
      <c r="C48" s="555" t="s">
        <v>852</v>
      </c>
      <c r="D48" s="408" t="s">
        <v>144</v>
      </c>
      <c r="E48" s="408">
        <f>'10.CT TTHE'!D31*'22.TK_TT'!BJ30+'10.CT TTHE'!D40*'22.TK_TT'!BK30+'10.CT TTHE'!D49*'22.TK_TT'!BL30+'10.CT TTHE'!D59*'22.TK_TT'!BM30</f>
        <v>136</v>
      </c>
      <c r="F48" s="408">
        <f>'11.CT HTHE'!D31*'23.TK_HT'!BI19+'11.CT HTHE'!D40*'23.TK_HT'!BJ19+'11.CT HTHE'!D48*'23.TK_HT'!BK19+'11.CT HTHE'!D56*'23.TK_HT'!BM19</f>
        <v>94</v>
      </c>
      <c r="G48" s="408">
        <f>SUMIF('CHI TIET HOTLINE'!$A$9:$A$25,'19. VT Cap Moi'!$A48,'CHI TIET HOTLINE'!$E$9:$E$25)</f>
        <v>0</v>
      </c>
      <c r="H48" s="408">
        <f t="shared" si="11"/>
        <v>230</v>
      </c>
      <c r="I48" s="398">
        <f>'19.1. GIA VTCM'!H39</f>
        <v>5800</v>
      </c>
      <c r="J48" s="398">
        <f>E48*I48</f>
        <v>788800</v>
      </c>
      <c r="K48" s="398">
        <f t="shared" si="13"/>
        <v>545200</v>
      </c>
      <c r="L48" s="398">
        <f t="shared" si="14"/>
        <v>0</v>
      </c>
      <c r="M48" s="398">
        <f t="shared" si="15"/>
        <v>1334000</v>
      </c>
    </row>
    <row r="49" spans="2:14" ht="33">
      <c r="B49" s="408">
        <v>38</v>
      </c>
      <c r="C49" s="555" t="s">
        <v>853</v>
      </c>
      <c r="D49" s="408" t="s">
        <v>144</v>
      </c>
      <c r="E49" s="408">
        <f>'10.CT TTHE'!D113*'22.TK_TT'!BY30</f>
        <v>3770</v>
      </c>
      <c r="F49" s="408">
        <f>0</f>
        <v>0</v>
      </c>
      <c r="G49" s="408">
        <f>SUMIF('CHI TIET HOTLINE'!$A$9:$A$25,'19. VT Cap Moi'!$A49,'CHI TIET HOTLINE'!$E$9:$E$25)</f>
        <v>0</v>
      </c>
      <c r="H49" s="408">
        <f t="shared" si="11"/>
        <v>3770</v>
      </c>
      <c r="I49" s="398">
        <f>'19.1. GIA VTCM'!H40</f>
        <v>29741</v>
      </c>
      <c r="J49" s="398">
        <f t="shared" si="12"/>
        <v>112123570</v>
      </c>
      <c r="K49" s="398">
        <f t="shared" si="13"/>
        <v>0</v>
      </c>
      <c r="L49" s="398">
        <f t="shared" si="14"/>
        <v>0</v>
      </c>
      <c r="M49" s="398">
        <f t="shared" si="15"/>
        <v>112123570</v>
      </c>
    </row>
    <row r="50" spans="2:14" ht="16.5">
      <c r="B50" s="408">
        <v>39</v>
      </c>
      <c r="C50" s="555" t="s">
        <v>854</v>
      </c>
      <c r="D50" s="408" t="s">
        <v>144</v>
      </c>
      <c r="E50" s="408">
        <f>'10.CT TTHE'!D83*'22.TK_TT'!BQ30+'10.CT TTHE'!D88*'22.TK_TT'!BR30+'10.CT TTHE'!D93*'22.TK_TT'!BS30</f>
        <v>109</v>
      </c>
      <c r="F50" s="408">
        <f>0</f>
        <v>0</v>
      </c>
      <c r="G50" s="408">
        <f>SUMIF('CHI TIET HOTLINE'!$A$9:$A$25,'19. VT Cap Moi'!$A50,'CHI TIET HOTLINE'!$E$9:$E$25)</f>
        <v>0</v>
      </c>
      <c r="H50" s="408">
        <f t="shared" si="11"/>
        <v>109</v>
      </c>
      <c r="I50" s="398">
        <f>'19.1. GIA VTCM'!H41</f>
        <v>135800</v>
      </c>
      <c r="J50" s="398">
        <f t="shared" si="12"/>
        <v>14802200</v>
      </c>
      <c r="K50" s="398">
        <f t="shared" si="13"/>
        <v>0</v>
      </c>
      <c r="L50" s="398">
        <f t="shared" si="14"/>
        <v>0</v>
      </c>
      <c r="M50" s="398">
        <f t="shared" si="15"/>
        <v>14802200</v>
      </c>
    </row>
    <row r="51" spans="2:14" ht="16.5">
      <c r="B51" s="408">
        <v>40</v>
      </c>
      <c r="C51" s="555" t="s">
        <v>150</v>
      </c>
      <c r="D51" s="408" t="s">
        <v>144</v>
      </c>
      <c r="E51" s="408">
        <f>'10.CT TTHE'!D84*'22.TK_TT'!BQ30</f>
        <v>198</v>
      </c>
      <c r="F51" s="408">
        <f>0</f>
        <v>0</v>
      </c>
      <c r="G51" s="408">
        <f>SUMIF('CHI TIET HOTLINE'!$A$9:$A$25,'19. VT Cap Moi'!$A51,'CHI TIET HOTLINE'!$E$9:$E$25)</f>
        <v>0</v>
      </c>
      <c r="H51" s="408">
        <f t="shared" si="11"/>
        <v>198</v>
      </c>
      <c r="I51" s="398">
        <f>'19.1. GIA VTCM'!H42</f>
        <v>22400</v>
      </c>
      <c r="J51" s="398">
        <f t="shared" si="12"/>
        <v>4435200</v>
      </c>
      <c r="K51" s="398">
        <f t="shared" si="13"/>
        <v>0</v>
      </c>
      <c r="L51" s="398">
        <f t="shared" si="14"/>
        <v>0</v>
      </c>
      <c r="M51" s="398">
        <f t="shared" si="15"/>
        <v>4435200</v>
      </c>
    </row>
    <row r="52" spans="2:14" ht="16.5">
      <c r="B52" s="408">
        <v>41</v>
      </c>
      <c r="C52" s="555" t="s">
        <v>855</v>
      </c>
      <c r="D52" s="408" t="s">
        <v>144</v>
      </c>
      <c r="E52" s="408">
        <f>0</f>
        <v>0</v>
      </c>
      <c r="F52" s="408">
        <f>'11.CT HTHE'!D109*'23.TK_HT'!CC19</f>
        <v>804</v>
      </c>
      <c r="G52" s="408">
        <f>SUMIF('CHI TIET HOTLINE'!$A$9:$A$25,'19. VT Cap Moi'!$A52,'CHI TIET HOTLINE'!$E$9:$E$25)</f>
        <v>0</v>
      </c>
      <c r="H52" s="408">
        <f t="shared" si="11"/>
        <v>804</v>
      </c>
      <c r="I52" s="398">
        <f>'19.1. GIA VTCM'!H43</f>
        <v>3960</v>
      </c>
      <c r="J52" s="398">
        <f t="shared" si="12"/>
        <v>0</v>
      </c>
      <c r="K52" s="398">
        <f t="shared" si="13"/>
        <v>3183840</v>
      </c>
      <c r="L52" s="398">
        <f t="shared" si="14"/>
        <v>0</v>
      </c>
      <c r="M52" s="398">
        <f t="shared" si="15"/>
        <v>3183840</v>
      </c>
    </row>
    <row r="53" spans="2:14" s="840" customFormat="1" ht="33">
      <c r="B53" s="843">
        <v>42</v>
      </c>
      <c r="C53" s="1166" t="s">
        <v>856</v>
      </c>
      <c r="D53" s="843" t="s">
        <v>147</v>
      </c>
      <c r="E53" s="843">
        <f>0</f>
        <v>0</v>
      </c>
      <c r="F53" s="843">
        <f>'11.CT HTHE'!D77*'23.TK_HT'!BT19</f>
        <v>216.5</v>
      </c>
      <c r="G53" s="843">
        <f>SUMIF('CHI TIET HOTLINE'!$A$9:$A$25,'19. VT Cap Moi'!$A53,'CHI TIET HOTLINE'!$E$9:$E$25)</f>
        <v>0</v>
      </c>
      <c r="H53" s="843">
        <f t="shared" si="11"/>
        <v>216.5</v>
      </c>
      <c r="I53" s="1170">
        <f>'19.1. GIA VTCM'!H44</f>
        <v>0</v>
      </c>
      <c r="J53" s="1167">
        <f t="shared" si="12"/>
        <v>0</v>
      </c>
      <c r="K53" s="1167">
        <f t="shared" si="13"/>
        <v>0</v>
      </c>
      <c r="L53" s="1167">
        <f t="shared" si="14"/>
        <v>0</v>
      </c>
      <c r="M53" s="1167">
        <f t="shared" si="15"/>
        <v>0</v>
      </c>
      <c r="N53" s="840" t="s">
        <v>2120</v>
      </c>
    </row>
    <row r="54" spans="2:14" ht="33">
      <c r="B54" s="408">
        <v>43</v>
      </c>
      <c r="C54" s="555" t="s">
        <v>857</v>
      </c>
      <c r="D54" s="408" t="s">
        <v>144</v>
      </c>
      <c r="E54" s="408">
        <f>0</f>
        <v>0</v>
      </c>
      <c r="F54" s="408">
        <f>'11.CT HTHE'!D132*'23.TK_HT'!CH19</f>
        <v>2840</v>
      </c>
      <c r="G54" s="408">
        <f>SUMIF('CHI TIET HOTLINE'!$A$9:$A$25,'19. VT Cap Moi'!$A54,'CHI TIET HOTLINE'!$E$9:$E$25)</f>
        <v>0</v>
      </c>
      <c r="H54" s="408">
        <f t="shared" si="11"/>
        <v>2840</v>
      </c>
      <c r="I54" s="398">
        <f>'19.1. GIA VTCM'!H45</f>
        <v>29741</v>
      </c>
      <c r="J54" s="398">
        <f t="shared" si="12"/>
        <v>0</v>
      </c>
      <c r="K54" s="398">
        <f t="shared" si="13"/>
        <v>84464440</v>
      </c>
      <c r="L54" s="398">
        <f t="shared" si="14"/>
        <v>0</v>
      </c>
      <c r="M54" s="398">
        <f t="shared" si="15"/>
        <v>84464440</v>
      </c>
    </row>
    <row r="55" spans="2:14" ht="16.5">
      <c r="B55" s="408">
        <v>44</v>
      </c>
      <c r="C55" s="555" t="s">
        <v>858</v>
      </c>
      <c r="D55" s="408" t="s">
        <v>859</v>
      </c>
      <c r="E55" s="408">
        <f>0</f>
        <v>0</v>
      </c>
      <c r="F55" s="408">
        <f>'11.CT HTHE'!D57*'23.TK_HT'!BM19</f>
        <v>2</v>
      </c>
      <c r="G55" s="408">
        <f>SUMIF('CHI TIET HOTLINE'!$A$9:$A$25,'19. VT Cap Moi'!$A55,'CHI TIET HOTLINE'!$E$9:$E$25)</f>
        <v>0</v>
      </c>
      <c r="H55" s="408">
        <f t="shared" si="11"/>
        <v>2</v>
      </c>
      <c r="I55" s="398">
        <f>'19.1. GIA VTCM'!H46</f>
        <v>42900</v>
      </c>
      <c r="J55" s="398">
        <f t="shared" si="12"/>
        <v>0</v>
      </c>
      <c r="K55" s="398">
        <f t="shared" si="13"/>
        <v>85800</v>
      </c>
      <c r="L55" s="398">
        <f t="shared" si="14"/>
        <v>0</v>
      </c>
      <c r="M55" s="398">
        <f t="shared" si="15"/>
        <v>85800</v>
      </c>
    </row>
    <row r="56" spans="2:14" s="840" customFormat="1" ht="33">
      <c r="B56" s="843">
        <v>45</v>
      </c>
      <c r="C56" s="1166" t="s">
        <v>860</v>
      </c>
      <c r="D56" s="843" t="s">
        <v>147</v>
      </c>
      <c r="E56" s="843">
        <f>0</f>
        <v>0</v>
      </c>
      <c r="F56" s="843">
        <f>'11.CT HTHE'!D61*'23.TK_HT'!BN19+'11.CT HTHE'!D91*'23.TK_HT'!BX19+'11.CT HTHE'!D123*'23.TK_HT'!CG19</f>
        <v>940</v>
      </c>
      <c r="G56" s="843">
        <f>SUMIF('CHI TIET HOTLINE'!$A$9:$A$25,'19. VT Cap Moi'!$A56,'CHI TIET HOTLINE'!$E$9:$E$25)</f>
        <v>0</v>
      </c>
      <c r="H56" s="843">
        <f t="shared" si="11"/>
        <v>940</v>
      </c>
      <c r="I56" s="1170">
        <f>'19.1. GIA VTCM'!H47</f>
        <v>0</v>
      </c>
      <c r="J56" s="1167">
        <f t="shared" si="12"/>
        <v>0</v>
      </c>
      <c r="K56" s="1167">
        <f t="shared" si="13"/>
        <v>0</v>
      </c>
      <c r="L56" s="1167">
        <f t="shared" si="14"/>
        <v>0</v>
      </c>
      <c r="M56" s="1167">
        <f t="shared" si="15"/>
        <v>0</v>
      </c>
      <c r="N56" s="840" t="s">
        <v>2120</v>
      </c>
    </row>
    <row r="57" spans="2:14" ht="33">
      <c r="B57" s="408">
        <v>46</v>
      </c>
      <c r="C57" s="555" t="s">
        <v>861</v>
      </c>
      <c r="D57" s="408" t="s">
        <v>3</v>
      </c>
      <c r="E57" s="408">
        <f>0</f>
        <v>0</v>
      </c>
      <c r="F57" s="408">
        <f>'11.CT HTHE'!D30*'23.TK_HT'!BI19</f>
        <v>3</v>
      </c>
      <c r="G57" s="408">
        <f>SUMIF('CHI TIET HOTLINE'!$A$9:$A$25,'19. VT Cap Moi'!$A57,'CHI TIET HOTLINE'!$E$9:$E$25)</f>
        <v>0</v>
      </c>
      <c r="H57" s="408">
        <f t="shared" ref="H57:H77" si="16">SUM(E57:G57)</f>
        <v>3</v>
      </c>
      <c r="I57" s="398">
        <f>'19.1. GIA VTCM'!H48</f>
        <v>545200</v>
      </c>
      <c r="J57" s="398">
        <f t="shared" ref="J57:J77" si="17">E57*I57</f>
        <v>0</v>
      </c>
      <c r="K57" s="398">
        <f t="shared" ref="K57:K77" si="18">F57*I57</f>
        <v>1635600</v>
      </c>
      <c r="L57" s="398">
        <f t="shared" ref="L57:L77" si="19">G57*I57</f>
        <v>0</v>
      </c>
      <c r="M57" s="398">
        <f t="shared" ref="M57:M77" si="20">SUM(J57:L57)</f>
        <v>1635600</v>
      </c>
    </row>
    <row r="58" spans="2:14" ht="16.5">
      <c r="B58" s="408">
        <v>47</v>
      </c>
      <c r="C58" s="555" t="s">
        <v>862</v>
      </c>
      <c r="D58" s="408" t="s">
        <v>144</v>
      </c>
      <c r="E58" s="408">
        <f>'10.CT TTHE'!D15*'22.TK_TT'!BG30+'10.CT TTHE'!D23*'22.TK_TT'!BH30</f>
        <v>68</v>
      </c>
      <c r="F58" s="408">
        <f>'11.CT HTHE'!D15*'23.TK_HT'!BG19+'11.CT HTHE'!D23*'23.TK_HT'!BH19</f>
        <v>46</v>
      </c>
      <c r="G58" s="408">
        <f>SUMIF('CHI TIET HOTLINE'!$A$9:$A$25,'19. VT Cap Moi'!$A58,'CHI TIET HOTLINE'!$E$9:$E$25)</f>
        <v>0</v>
      </c>
      <c r="H58" s="408">
        <f t="shared" si="16"/>
        <v>114</v>
      </c>
      <c r="I58" s="398">
        <f>'19.1. GIA VTCM'!H49</f>
        <v>411400</v>
      </c>
      <c r="J58" s="398">
        <f t="shared" si="17"/>
        <v>27975200</v>
      </c>
      <c r="K58" s="398">
        <f t="shared" si="18"/>
        <v>18924400</v>
      </c>
      <c r="L58" s="398">
        <f t="shared" si="19"/>
        <v>0</v>
      </c>
      <c r="M58" s="398">
        <f t="shared" si="20"/>
        <v>46899600</v>
      </c>
    </row>
    <row r="59" spans="2:14" ht="16.5">
      <c r="B59" s="408">
        <v>48</v>
      </c>
      <c r="C59" s="557" t="s">
        <v>863</v>
      </c>
      <c r="D59" s="408" t="s">
        <v>143</v>
      </c>
      <c r="E59" s="408">
        <f>0</f>
        <v>0</v>
      </c>
      <c r="F59" s="408">
        <f>'11.CT HTHE'!D28*'23.TK_HT'!BI19+'11.CT HTHE'!D38*'23.TK_HT'!BJ19</f>
        <v>179.2</v>
      </c>
      <c r="G59" s="408">
        <f>SUMIF('CHI TIET HOTLINE'!$A$9:$A$25,'19. VT Cap Moi'!$A59,'CHI TIET HOTLINE'!$E$9:$E$25)</f>
        <v>0</v>
      </c>
      <c r="H59" s="561">
        <f t="shared" si="16"/>
        <v>179.2</v>
      </c>
      <c r="I59" s="398">
        <f>'19.1. GIA VTCM'!H50</f>
        <v>58176</v>
      </c>
      <c r="J59" s="398">
        <f t="shared" si="17"/>
        <v>0</v>
      </c>
      <c r="K59" s="398">
        <f t="shared" si="18"/>
        <v>10425139.199999999</v>
      </c>
      <c r="L59" s="398">
        <f t="shared" si="19"/>
        <v>0</v>
      </c>
      <c r="M59" s="398">
        <f t="shared" si="20"/>
        <v>10425139.199999999</v>
      </c>
    </row>
    <row r="60" spans="2:14" ht="16.5">
      <c r="B60" s="408">
        <v>49</v>
      </c>
      <c r="C60" s="555" t="s">
        <v>864</v>
      </c>
      <c r="D60" s="408" t="s">
        <v>144</v>
      </c>
      <c r="E60" s="408">
        <f>'10.CT TTHE'!D112*'22.TK_TT'!BY30+'10.CT TTHE'!D126*'22.TK_TT'!CD30</f>
        <v>11310</v>
      </c>
      <c r="F60" s="408">
        <f>'11.CT HTHE'!D131*'23.TK_HT'!CH19</f>
        <v>2840</v>
      </c>
      <c r="G60" s="408">
        <f>SUMIF('CHI TIET HOTLINE'!$A$9:$A$25,'19. VT Cap Moi'!$A60,'CHI TIET HOTLINE'!$E$9:$E$25)</f>
        <v>0</v>
      </c>
      <c r="H60" s="408">
        <f t="shared" si="16"/>
        <v>14150</v>
      </c>
      <c r="I60" s="398">
        <f>'19.1. GIA VTCM'!H51</f>
        <v>1500</v>
      </c>
      <c r="J60" s="398">
        <f t="shared" si="17"/>
        <v>16965000</v>
      </c>
      <c r="K60" s="398">
        <f t="shared" si="18"/>
        <v>4260000</v>
      </c>
      <c r="L60" s="398">
        <f t="shared" si="19"/>
        <v>0</v>
      </c>
      <c r="M60" s="398">
        <f t="shared" si="20"/>
        <v>21225000</v>
      </c>
    </row>
    <row r="61" spans="2:14" ht="16.5">
      <c r="B61" s="408">
        <v>50</v>
      </c>
      <c r="C61" s="555" t="s">
        <v>865</v>
      </c>
      <c r="D61" s="408" t="s">
        <v>144</v>
      </c>
      <c r="E61" s="408">
        <f>0</f>
        <v>0</v>
      </c>
      <c r="F61" s="408">
        <f>'11.CT HTHE'!D80*'23.TK_HT'!BU19</f>
        <v>8</v>
      </c>
      <c r="G61" s="408">
        <f>SUMIF('CHI TIET HOTLINE'!$A$9:$A$25,'19. VT Cap Moi'!$A61,'CHI TIET HOTLINE'!$E$9:$E$25)</f>
        <v>0</v>
      </c>
      <c r="H61" s="408">
        <f t="shared" si="16"/>
        <v>8</v>
      </c>
      <c r="I61" s="398">
        <f>'19.1. GIA VTCM'!H52</f>
        <v>24000</v>
      </c>
      <c r="J61" s="398">
        <f t="shared" si="17"/>
        <v>0</v>
      </c>
      <c r="K61" s="398">
        <f t="shared" si="18"/>
        <v>192000</v>
      </c>
      <c r="L61" s="398">
        <f t="shared" si="19"/>
        <v>0</v>
      </c>
      <c r="M61" s="398">
        <f t="shared" si="20"/>
        <v>192000</v>
      </c>
    </row>
    <row r="62" spans="2:14" ht="16.5">
      <c r="B62" s="408">
        <v>51</v>
      </c>
      <c r="C62" s="555" t="s">
        <v>866</v>
      </c>
      <c r="D62" s="408" t="s">
        <v>144</v>
      </c>
      <c r="E62" s="408">
        <f>'10.CT TTHE'!D67*'22.TK_TT'!BN30+'10.CT TTHE'!D79*'22.TK_TT'!BP30</f>
        <v>146</v>
      </c>
      <c r="F62" s="408">
        <f>0</f>
        <v>0</v>
      </c>
      <c r="G62" s="408">
        <f>SUMIF('CHI TIET HOTLINE'!$A$9:$A$25,'19. VT Cap Moi'!$A62,'CHI TIET HOTLINE'!$E$9:$E$25)</f>
        <v>0</v>
      </c>
      <c r="H62" s="408">
        <f t="shared" si="16"/>
        <v>146</v>
      </c>
      <c r="I62" s="398">
        <f>'19.1. GIA VTCM'!H53</f>
        <v>25600</v>
      </c>
      <c r="J62" s="398">
        <f t="shared" si="17"/>
        <v>3737600</v>
      </c>
      <c r="K62" s="398">
        <f t="shared" si="18"/>
        <v>0</v>
      </c>
      <c r="L62" s="398">
        <f t="shared" si="19"/>
        <v>0</v>
      </c>
      <c r="M62" s="398">
        <f t="shared" si="20"/>
        <v>3737600</v>
      </c>
    </row>
    <row r="63" spans="2:14" ht="16.5">
      <c r="B63" s="408">
        <v>52</v>
      </c>
      <c r="C63" s="555" t="s">
        <v>867</v>
      </c>
      <c r="D63" s="408" t="s">
        <v>868</v>
      </c>
      <c r="E63" s="408">
        <f>'10.CT TTHE'!D89*'22.TK_TT'!BR30+'10.CT TTHE'!D94*'22.TK_TT'!BS30+'10.CT TTHE'!D99*'22.TK_TT'!BT30</f>
        <v>19</v>
      </c>
      <c r="F63" s="408">
        <f>0</f>
        <v>0</v>
      </c>
      <c r="G63" s="408">
        <f>SUMIF('CHI TIET HOTLINE'!$A$9:$A$25,'19. VT Cap Moi'!$A63,'CHI TIET HOTLINE'!$E$9:$E$25)</f>
        <v>0</v>
      </c>
      <c r="H63" s="408">
        <f t="shared" si="16"/>
        <v>19</v>
      </c>
      <c r="I63" s="398">
        <f>'19.1. GIA VTCM'!H54</f>
        <v>14700</v>
      </c>
      <c r="J63" s="398">
        <f t="shared" si="17"/>
        <v>279300</v>
      </c>
      <c r="K63" s="398">
        <f t="shared" si="18"/>
        <v>0</v>
      </c>
      <c r="L63" s="398">
        <f t="shared" si="19"/>
        <v>0</v>
      </c>
      <c r="M63" s="398">
        <f t="shared" si="20"/>
        <v>279300</v>
      </c>
    </row>
    <row r="64" spans="2:14" ht="33">
      <c r="B64" s="408">
        <v>53</v>
      </c>
      <c r="C64" s="555" t="s">
        <v>869</v>
      </c>
      <c r="D64" s="408" t="s">
        <v>3</v>
      </c>
      <c r="E64" s="408">
        <f>'10.CT TTHE'!D58*'22.TK_TT'!BM30</f>
        <v>4</v>
      </c>
      <c r="F64" s="408">
        <f>0</f>
        <v>0</v>
      </c>
      <c r="G64" s="408">
        <f>SUMIF('CHI TIET HOTLINE'!$A$9:$A$25,'19. VT Cap Moi'!$A64,'CHI TIET HOTLINE'!$E$9:$E$25)</f>
        <v>0</v>
      </c>
      <c r="H64" s="408">
        <f t="shared" si="16"/>
        <v>4</v>
      </c>
      <c r="I64" s="398">
        <f>'19.1. GIA VTCM'!H55</f>
        <v>597500</v>
      </c>
      <c r="J64" s="398">
        <f t="shared" si="17"/>
        <v>2390000</v>
      </c>
      <c r="K64" s="398">
        <f t="shared" si="18"/>
        <v>0</v>
      </c>
      <c r="L64" s="398">
        <f t="shared" si="19"/>
        <v>0</v>
      </c>
      <c r="M64" s="398">
        <f t="shared" si="20"/>
        <v>2390000</v>
      </c>
    </row>
    <row r="65" spans="2:14" ht="16.5">
      <c r="B65" s="408">
        <v>54</v>
      </c>
      <c r="C65" s="555" t="s">
        <v>871</v>
      </c>
      <c r="D65" s="408" t="s">
        <v>3</v>
      </c>
      <c r="E65" s="408">
        <f>'10.CT TTHE'!D30*'22.TK_TT'!BJ30+'10.CT TTHE'!D39*'22.TK_TT'!BK30+'10.CT TTHE'!D48*'22.TK_TT'!BL30+'10.CT TTHE'!D57*'22.TK_TT'!BM30</f>
        <v>272</v>
      </c>
      <c r="F65" s="408">
        <f>'11.CT HTHE'!D47*'23.TK_HT'!BK19+'11.CT HTHE'!D55*'23.TK_HT'!BM19</f>
        <v>12</v>
      </c>
      <c r="G65" s="408">
        <f>SUMIF('CHI TIET HOTLINE'!$A$9:$A$25,'19. VT Cap Moi'!$A65,'CHI TIET HOTLINE'!$E$9:$E$25)</f>
        <v>0</v>
      </c>
      <c r="H65" s="408">
        <f t="shared" si="16"/>
        <v>284</v>
      </c>
      <c r="I65" s="398">
        <f>'19.1. GIA VTCM'!H57</f>
        <v>98900</v>
      </c>
      <c r="J65" s="398">
        <f t="shared" si="17"/>
        <v>26900800</v>
      </c>
      <c r="K65" s="398">
        <f t="shared" si="18"/>
        <v>1186800</v>
      </c>
      <c r="L65" s="398">
        <f t="shared" si="19"/>
        <v>0</v>
      </c>
      <c r="M65" s="398">
        <f t="shared" si="20"/>
        <v>28087600</v>
      </c>
    </row>
    <row r="66" spans="2:14" ht="16.5">
      <c r="B66" s="408">
        <v>55</v>
      </c>
      <c r="C66" s="555" t="s">
        <v>873</v>
      </c>
      <c r="D66" s="408" t="s">
        <v>144</v>
      </c>
      <c r="E66" s="408">
        <f>'10.CT TTHE'!D14*'22.TK_TT'!BG30+'10.CT TTHE'!D22*'22.TK_TT'!BH30</f>
        <v>68</v>
      </c>
      <c r="F66" s="408">
        <f>'11.CT HTHE'!D14*'23.TK_HT'!BG19+'11.CT HTHE'!D22*'23.TK_HT'!BH19</f>
        <v>46</v>
      </c>
      <c r="G66" s="408">
        <f>SUMIF('CHI TIET HOTLINE'!$A$9:$A$25,'19. VT Cap Moi'!$A66,'CHI TIET HOTLINE'!$E$9:$E$25)</f>
        <v>0</v>
      </c>
      <c r="H66" s="408">
        <f t="shared" si="16"/>
        <v>114</v>
      </c>
      <c r="I66" s="398">
        <f>'19.1. GIA VTCM'!H59</f>
        <v>498960</v>
      </c>
      <c r="J66" s="398">
        <f t="shared" si="17"/>
        <v>33929280</v>
      </c>
      <c r="K66" s="398">
        <f t="shared" si="18"/>
        <v>22952160</v>
      </c>
      <c r="L66" s="398">
        <f t="shared" si="19"/>
        <v>0</v>
      </c>
      <c r="M66" s="398">
        <f t="shared" si="20"/>
        <v>56881440</v>
      </c>
    </row>
    <row r="67" spans="2:14" s="840" customFormat="1" ht="49.5">
      <c r="B67" s="843">
        <v>56</v>
      </c>
      <c r="C67" s="1166" t="s">
        <v>875</v>
      </c>
      <c r="D67" s="843" t="s">
        <v>147</v>
      </c>
      <c r="E67" s="843">
        <f>0</f>
        <v>0</v>
      </c>
      <c r="F67" s="843">
        <f>'11.CT HTHE'!D64*'23.TK_HT'!BO19</f>
        <v>24</v>
      </c>
      <c r="G67" s="843">
        <f>SUMIF('CHI TIET HOTLINE'!$A$9:$A$25,'19. VT Cap Moi'!$A67,'CHI TIET HOTLINE'!$E$9:$E$25)</f>
        <v>0</v>
      </c>
      <c r="H67" s="843">
        <f t="shared" si="16"/>
        <v>24</v>
      </c>
      <c r="I67" s="1170">
        <f>'19.1. GIA VTCM'!H61</f>
        <v>0</v>
      </c>
      <c r="J67" s="1167">
        <f t="shared" si="17"/>
        <v>0</v>
      </c>
      <c r="K67" s="1167">
        <f t="shared" si="18"/>
        <v>0</v>
      </c>
      <c r="L67" s="1167">
        <f t="shared" si="19"/>
        <v>0</v>
      </c>
      <c r="M67" s="1167">
        <f t="shared" si="20"/>
        <v>0</v>
      </c>
      <c r="N67" s="840" t="s">
        <v>2120</v>
      </c>
    </row>
    <row r="68" spans="2:14" ht="16.5">
      <c r="B68" s="408">
        <v>57</v>
      </c>
      <c r="C68" s="555" t="s">
        <v>876</v>
      </c>
      <c r="D68" s="408" t="s">
        <v>3</v>
      </c>
      <c r="E68" s="408">
        <f>'10.CT TTHE'!D27*'22.TK_TT'!BJ30+'10.CT TTHE'!D36*'22.TK_TT'!BK30+'10.CT TTHE'!D45*'22.TK_TT'!BL30</f>
        <v>64</v>
      </c>
      <c r="F68" s="408">
        <f>0</f>
        <v>0</v>
      </c>
      <c r="G68" s="408">
        <f>SUMIF('CHI TIET HOTLINE'!$A$9:$A$25,'19. VT Cap Moi'!$A68,'CHI TIET HOTLINE'!$E$9:$E$25)</f>
        <v>0</v>
      </c>
      <c r="H68" s="408">
        <f t="shared" si="16"/>
        <v>64</v>
      </c>
      <c r="I68" s="398">
        <f>'19.1. GIA VTCM'!H62</f>
        <v>546000</v>
      </c>
      <c r="J68" s="398">
        <f t="shared" si="17"/>
        <v>34944000</v>
      </c>
      <c r="K68" s="398">
        <f t="shared" si="18"/>
        <v>0</v>
      </c>
      <c r="L68" s="398">
        <f t="shared" si="19"/>
        <v>0</v>
      </c>
      <c r="M68" s="398">
        <f t="shared" si="20"/>
        <v>34944000</v>
      </c>
    </row>
    <row r="69" spans="2:14" ht="33">
      <c r="B69" s="408">
        <v>58</v>
      </c>
      <c r="C69" s="555" t="s">
        <v>827</v>
      </c>
      <c r="D69" s="408" t="s">
        <v>144</v>
      </c>
      <c r="E69" s="408">
        <f>'10.CT TTHE'!D73*'22.TK_TT'!BO30</f>
        <v>78</v>
      </c>
      <c r="F69" s="408">
        <f>0</f>
        <v>0</v>
      </c>
      <c r="G69" s="408">
        <f>SUMIF('CHI TIET HOTLINE'!$A$9:$A$25,'19. VT Cap Moi'!$A69,'CHI TIET HOTLINE'!$E$9:$E$25)</f>
        <v>0</v>
      </c>
      <c r="H69" s="408">
        <f t="shared" si="16"/>
        <v>78</v>
      </c>
      <c r="I69" s="398">
        <f>'19.1. GIA VTCM'!H64</f>
        <v>350000</v>
      </c>
      <c r="J69" s="398">
        <f t="shared" si="17"/>
        <v>27300000</v>
      </c>
      <c r="K69" s="398">
        <f t="shared" si="18"/>
        <v>0</v>
      </c>
      <c r="L69" s="398">
        <f t="shared" si="19"/>
        <v>0</v>
      </c>
      <c r="M69" s="398">
        <f t="shared" si="20"/>
        <v>27300000</v>
      </c>
    </row>
    <row r="70" spans="2:14" s="840" customFormat="1" ht="33">
      <c r="B70" s="843">
        <v>59</v>
      </c>
      <c r="C70" s="1166" t="s">
        <v>1048</v>
      </c>
      <c r="D70" s="843" t="s">
        <v>147</v>
      </c>
      <c r="E70" s="843">
        <f>0</f>
        <v>0</v>
      </c>
      <c r="F70" s="843">
        <f>'11.CT HTHE'!D67*'23.TK_HT'!BP19</f>
        <v>1767.55</v>
      </c>
      <c r="G70" s="843">
        <f>SUMIF('CHI TIET HOTLINE'!$A$9:$A$25,'19. VT Cap Moi'!$A70,'CHI TIET HOTLINE'!$E$9:$E$25)</f>
        <v>0</v>
      </c>
      <c r="H70" s="843">
        <f t="shared" si="16"/>
        <v>1767.55</v>
      </c>
      <c r="I70" s="1170">
        <f>'19.1. GIA VTCM'!H65</f>
        <v>0</v>
      </c>
      <c r="J70" s="1167">
        <f t="shared" si="17"/>
        <v>0</v>
      </c>
      <c r="K70" s="1167">
        <f t="shared" si="18"/>
        <v>0</v>
      </c>
      <c r="L70" s="1167">
        <f t="shared" si="19"/>
        <v>0</v>
      </c>
      <c r="M70" s="1167">
        <f t="shared" si="20"/>
        <v>0</v>
      </c>
      <c r="N70" s="840" t="s">
        <v>2120</v>
      </c>
    </row>
    <row r="71" spans="2:14" ht="16.5">
      <c r="B71" s="408">
        <v>60</v>
      </c>
      <c r="C71" s="555" t="s">
        <v>879</v>
      </c>
      <c r="D71" s="408" t="s">
        <v>144</v>
      </c>
      <c r="E71" s="408">
        <f>'10.CT TTHE'!D78*'22.TK_TT'!BP30+'10.CT TTHE'!D98*'22.TK_TT'!BT30</f>
        <v>154</v>
      </c>
      <c r="F71" s="408">
        <f>0</f>
        <v>0</v>
      </c>
      <c r="G71" s="408">
        <f>SUMIF('CHI TIET HOTLINE'!$A$9:$A$25,'19. VT Cap Moi'!$A71,'CHI TIET HOTLINE'!$E$9:$E$25)</f>
        <v>0</v>
      </c>
      <c r="H71" s="408">
        <f t="shared" si="16"/>
        <v>154</v>
      </c>
      <c r="I71" s="398">
        <f>'19.1. GIA VTCM'!H66</f>
        <v>137200</v>
      </c>
      <c r="J71" s="398">
        <f t="shared" si="17"/>
        <v>21128800</v>
      </c>
      <c r="K71" s="398">
        <f t="shared" si="18"/>
        <v>0</v>
      </c>
      <c r="L71" s="398">
        <f t="shared" si="19"/>
        <v>0</v>
      </c>
      <c r="M71" s="398">
        <f t="shared" si="20"/>
        <v>21128800</v>
      </c>
    </row>
    <row r="72" spans="2:14" ht="16.5">
      <c r="B72" s="408">
        <v>61</v>
      </c>
      <c r="C72" s="557" t="s">
        <v>880</v>
      </c>
      <c r="D72" s="408" t="s">
        <v>143</v>
      </c>
      <c r="E72" s="408">
        <f>'10.CT TTHE'!D116*'22.TK_TT'!BZ30</f>
        <v>27.12</v>
      </c>
      <c r="F72" s="408">
        <f>0</f>
        <v>0</v>
      </c>
      <c r="G72" s="408">
        <f>SUMIF('CHI TIET HOTLINE'!$A$9:$A$25,'19. VT Cap Moi'!$A72,'CHI TIET HOTLINE'!$E$9:$E$25)</f>
        <v>0</v>
      </c>
      <c r="H72" s="561">
        <f t="shared" si="16"/>
        <v>27.12</v>
      </c>
      <c r="I72" s="398">
        <f>'19.1. GIA VTCM'!H67</f>
        <v>115890</v>
      </c>
      <c r="J72" s="398">
        <f t="shared" si="17"/>
        <v>3142936.8000000003</v>
      </c>
      <c r="K72" s="398">
        <f t="shared" si="18"/>
        <v>0</v>
      </c>
      <c r="L72" s="398">
        <f t="shared" si="19"/>
        <v>0</v>
      </c>
      <c r="M72" s="398">
        <f t="shared" si="20"/>
        <v>3142936.8000000003</v>
      </c>
    </row>
    <row r="73" spans="2:14" ht="16.5">
      <c r="B73" s="408">
        <v>62</v>
      </c>
      <c r="C73" s="555" t="s">
        <v>881</v>
      </c>
      <c r="D73" s="408" t="s">
        <v>144</v>
      </c>
      <c r="E73" s="408">
        <f>'10.CT TTHE'!D54*'22.TK_TT'!BM30</f>
        <v>4</v>
      </c>
      <c r="F73" s="408">
        <f>0</f>
        <v>0</v>
      </c>
      <c r="G73" s="408">
        <f>SUMIF('CHI TIET HOTLINE'!$A$9:$A$25,'19. VT Cap Moi'!$A73,'CHI TIET HOTLINE'!$E$9:$E$25)</f>
        <v>0</v>
      </c>
      <c r="H73" s="408">
        <f t="shared" si="16"/>
        <v>4</v>
      </c>
      <c r="I73" s="398">
        <f>'19.1. GIA VTCM'!H68</f>
        <v>390500</v>
      </c>
      <c r="J73" s="398">
        <f t="shared" si="17"/>
        <v>1562000</v>
      </c>
      <c r="K73" s="398">
        <f t="shared" si="18"/>
        <v>0</v>
      </c>
      <c r="L73" s="398">
        <f t="shared" si="19"/>
        <v>0</v>
      </c>
      <c r="M73" s="398">
        <f t="shared" si="20"/>
        <v>1562000</v>
      </c>
    </row>
    <row r="74" spans="2:14" s="840" customFormat="1" ht="33">
      <c r="B74" s="843">
        <v>63</v>
      </c>
      <c r="C74" s="1166" t="s">
        <v>882</v>
      </c>
      <c r="D74" s="843" t="s">
        <v>147</v>
      </c>
      <c r="E74" s="843">
        <f>0</f>
        <v>0</v>
      </c>
      <c r="F74" s="843">
        <f>'11.CT HTHE'!D73*'23.TK_HT'!BR19</f>
        <v>1631</v>
      </c>
      <c r="G74" s="843">
        <f>SUMIF('CHI TIET HOTLINE'!$A$9:$A$25,'19. VT Cap Moi'!$A74,'CHI TIET HOTLINE'!$E$9:$E$25)</f>
        <v>0</v>
      </c>
      <c r="H74" s="843">
        <f t="shared" si="16"/>
        <v>1631</v>
      </c>
      <c r="I74" s="1170">
        <f>'19.1. GIA VTCM'!H69</f>
        <v>0</v>
      </c>
      <c r="J74" s="1167">
        <f t="shared" si="17"/>
        <v>0</v>
      </c>
      <c r="K74" s="1167">
        <f t="shared" si="18"/>
        <v>0</v>
      </c>
      <c r="L74" s="1167">
        <f t="shared" si="19"/>
        <v>0</v>
      </c>
      <c r="M74" s="1167">
        <f t="shared" si="20"/>
        <v>0</v>
      </c>
      <c r="N74" s="840" t="s">
        <v>2120</v>
      </c>
    </row>
    <row r="75" spans="2:14" ht="16.5">
      <c r="B75" s="408">
        <v>64</v>
      </c>
      <c r="C75" s="555" t="s">
        <v>149</v>
      </c>
      <c r="D75" s="408" t="s">
        <v>144</v>
      </c>
      <c r="E75" s="408">
        <f>0</f>
        <v>0</v>
      </c>
      <c r="F75" s="408">
        <f>'11.CT HTHE'!D92*'23.TK_HT'!BX19+'11.CT HTHE'!D103*'23.TK_HT'!CA19+'11.CT HTHE'!D124*'23.TK_HT'!CG19</f>
        <v>1874</v>
      </c>
      <c r="G75" s="408">
        <f>SUMIF('CHI TIET HOTLINE'!$A$9:$A$25,'19. VT Cap Moi'!$A75,'CHI TIET HOTLINE'!$E$9:$E$25)</f>
        <v>0</v>
      </c>
      <c r="H75" s="408">
        <f t="shared" si="16"/>
        <v>1874</v>
      </c>
      <c r="I75" s="398">
        <f>'19.1. GIA VTCM'!H75</f>
        <v>39700</v>
      </c>
      <c r="J75" s="398">
        <f t="shared" si="17"/>
        <v>0</v>
      </c>
      <c r="K75" s="398">
        <f t="shared" si="18"/>
        <v>74397800</v>
      </c>
      <c r="L75" s="398">
        <f t="shared" si="19"/>
        <v>0</v>
      </c>
      <c r="M75" s="398">
        <f t="shared" si="20"/>
        <v>74397800</v>
      </c>
    </row>
    <row r="76" spans="2:14" ht="16.5">
      <c r="B76" s="408">
        <v>65</v>
      </c>
      <c r="C76" s="555" t="s">
        <v>884</v>
      </c>
      <c r="D76" s="408" t="s">
        <v>147</v>
      </c>
      <c r="E76" s="408">
        <f>'10.CT TTHE'!D111*'22.TK_TT'!BY30+'10.CT TTHE'!D125*'22.TK_TT'!CD30</f>
        <v>13572</v>
      </c>
      <c r="F76" s="408">
        <f>'11.CT HTHE'!D130*'23.TK_HT'!CH19</f>
        <v>2840</v>
      </c>
      <c r="G76" s="408">
        <f>SUMIF('CHI TIET HOTLINE'!$A$9:$A$25,'19. VT Cap Moi'!$A76,'CHI TIET HOTLINE'!$E$9:$E$25)</f>
        <v>0</v>
      </c>
      <c r="H76" s="408">
        <f t="shared" si="16"/>
        <v>16412</v>
      </c>
      <c r="I76" s="398">
        <f>'19.1. GIA VTCM'!H76</f>
        <v>3700</v>
      </c>
      <c r="J76" s="398">
        <f t="shared" si="17"/>
        <v>50216400</v>
      </c>
      <c r="K76" s="398">
        <f t="shared" si="18"/>
        <v>10508000</v>
      </c>
      <c r="L76" s="398">
        <f t="shared" si="19"/>
        <v>0</v>
      </c>
      <c r="M76" s="398">
        <f t="shared" si="20"/>
        <v>60724400</v>
      </c>
    </row>
    <row r="77" spans="2:14" ht="16.5">
      <c r="B77" s="408">
        <v>66</v>
      </c>
      <c r="C77" s="555" t="s">
        <v>885</v>
      </c>
      <c r="D77" s="408" t="s">
        <v>144</v>
      </c>
      <c r="E77" s="408">
        <f>0</f>
        <v>0</v>
      </c>
      <c r="F77" s="408">
        <f>'11.CT HTHE'!D94*'23.TK_HT'!BX19</f>
        <v>225</v>
      </c>
      <c r="G77" s="408">
        <f>SUMIF('CHI TIET HOTLINE'!$A$9:$A$25,'19. VT Cap Moi'!$A77,'CHI TIET HOTLINE'!$E$9:$E$25)</f>
        <v>0</v>
      </c>
      <c r="H77" s="408">
        <f t="shared" si="16"/>
        <v>225</v>
      </c>
      <c r="I77" s="398">
        <f>'19.1. GIA VTCM'!H77</f>
        <v>299000</v>
      </c>
      <c r="J77" s="398">
        <f t="shared" si="17"/>
        <v>0</v>
      </c>
      <c r="K77" s="398">
        <f t="shared" si="18"/>
        <v>67275000</v>
      </c>
      <c r="L77" s="398">
        <f t="shared" si="19"/>
        <v>0</v>
      </c>
      <c r="M77" s="398">
        <f t="shared" si="20"/>
        <v>67275000</v>
      </c>
    </row>
  </sheetData>
  <autoFilter ref="A4:N77" xr:uid="{E1B5BF79-5EE4-415A-A4E8-8D977FC27CC4}"/>
  <mergeCells count="4">
    <mergeCell ref="B1:M1"/>
    <mergeCell ref="B2:M2"/>
    <mergeCell ref="C5:D5"/>
    <mergeCell ref="C11:D11"/>
  </mergeCells>
  <printOptions horizontalCentered="1"/>
  <pageMargins left="0.5" right="0.5" top="0.5" bottom="0.5" header="0.3" footer="0.3"/>
  <pageSetup paperSize="9" orientation="landscape" verticalDpi="1200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E70-8AC4-4293-A4D9-1C9E3DC7E442}">
  <dimension ref="A1:IU152"/>
  <sheetViews>
    <sheetView topLeftCell="A23" workbookViewId="0">
      <selection activeCell="A30" sqref="A30:A32"/>
    </sheetView>
  </sheetViews>
  <sheetFormatPr defaultRowHeight="15"/>
  <cols>
    <col min="1" max="1" width="11.375" style="832" customWidth="1"/>
    <col min="2" max="2" width="10.375" style="833" customWidth="1"/>
    <col min="3" max="3" width="39.75" style="834" customWidth="1"/>
    <col min="4" max="4" width="7.625" style="835" customWidth="1"/>
    <col min="5" max="5" width="8.5" style="832" customWidth="1"/>
    <col min="6" max="6" width="7.75" style="836" customWidth="1"/>
    <col min="7" max="7" width="7.625" style="836" customWidth="1"/>
    <col min="8" max="8" width="12.125" style="837" bestFit="1" customWidth="1"/>
    <col min="9" max="9" width="10.5" style="837" bestFit="1" customWidth="1"/>
    <col min="10" max="10" width="10.5" style="838" bestFit="1" customWidth="1"/>
    <col min="11" max="12" width="12.125" style="839" bestFit="1" customWidth="1"/>
    <col min="13" max="13" width="13.5" style="837" customWidth="1"/>
    <col min="14" max="14" width="12.125" style="837" bestFit="1" customWidth="1"/>
    <col min="15" max="15" width="12.125" style="839" bestFit="1" customWidth="1"/>
    <col min="16" max="16" width="13.375" style="837" bestFit="1" customWidth="1"/>
    <col min="17" max="17" width="13.375" style="839" bestFit="1" customWidth="1"/>
    <col min="18" max="18" width="14.5" style="788" customWidth="1"/>
    <col min="19" max="19" width="29.125" style="788" customWidth="1"/>
    <col min="20" max="20" width="8.5" style="788" bestFit="1" customWidth="1"/>
    <col min="21" max="256" width="9" style="788"/>
    <col min="257" max="257" width="11.375" style="788" customWidth="1"/>
    <col min="258" max="258" width="10.375" style="788" customWidth="1"/>
    <col min="259" max="259" width="39.75" style="788" customWidth="1"/>
    <col min="260" max="260" width="7.625" style="788" customWidth="1"/>
    <col min="261" max="261" width="8.5" style="788" customWidth="1"/>
    <col min="262" max="262" width="7.75" style="788" customWidth="1"/>
    <col min="263" max="263" width="7.625" style="788" customWidth="1"/>
    <col min="264" max="264" width="12.125" style="788" bestFit="1" customWidth="1"/>
    <col min="265" max="266" width="10.5" style="788" bestFit="1" customWidth="1"/>
    <col min="267" max="268" width="12.125" style="788" bestFit="1" customWidth="1"/>
    <col min="269" max="269" width="13.5" style="788" customWidth="1"/>
    <col min="270" max="271" width="12.125" style="788" bestFit="1" customWidth="1"/>
    <col min="272" max="273" width="13.375" style="788" bestFit="1" customWidth="1"/>
    <col min="274" max="274" width="14.5" style="788" customWidth="1"/>
    <col min="275" max="275" width="29.125" style="788" customWidth="1"/>
    <col min="276" max="276" width="8.5" style="788" bestFit="1" customWidth="1"/>
    <col min="277" max="512" width="9" style="788"/>
    <col min="513" max="513" width="11.375" style="788" customWidth="1"/>
    <col min="514" max="514" width="10.375" style="788" customWidth="1"/>
    <col min="515" max="515" width="39.75" style="788" customWidth="1"/>
    <col min="516" max="516" width="7.625" style="788" customWidth="1"/>
    <col min="517" max="517" width="8.5" style="788" customWidth="1"/>
    <col min="518" max="518" width="7.75" style="788" customWidth="1"/>
    <col min="519" max="519" width="7.625" style="788" customWidth="1"/>
    <col min="520" max="520" width="12.125" style="788" bestFit="1" customWidth="1"/>
    <col min="521" max="522" width="10.5" style="788" bestFit="1" customWidth="1"/>
    <col min="523" max="524" width="12.125" style="788" bestFit="1" customWidth="1"/>
    <col min="525" max="525" width="13.5" style="788" customWidth="1"/>
    <col min="526" max="527" width="12.125" style="788" bestFit="1" customWidth="1"/>
    <col min="528" max="529" width="13.375" style="788" bestFit="1" customWidth="1"/>
    <col min="530" max="530" width="14.5" style="788" customWidth="1"/>
    <col min="531" max="531" width="29.125" style="788" customWidth="1"/>
    <col min="532" max="532" width="8.5" style="788" bestFit="1" customWidth="1"/>
    <col min="533" max="768" width="9" style="788"/>
    <col min="769" max="769" width="11.375" style="788" customWidth="1"/>
    <col min="770" max="770" width="10.375" style="788" customWidth="1"/>
    <col min="771" max="771" width="39.75" style="788" customWidth="1"/>
    <col min="772" max="772" width="7.625" style="788" customWidth="1"/>
    <col min="773" max="773" width="8.5" style="788" customWidth="1"/>
    <col min="774" max="774" width="7.75" style="788" customWidth="1"/>
    <col min="775" max="775" width="7.625" style="788" customWidth="1"/>
    <col min="776" max="776" width="12.125" style="788" bestFit="1" customWidth="1"/>
    <col min="777" max="778" width="10.5" style="788" bestFit="1" customWidth="1"/>
    <col min="779" max="780" width="12.125" style="788" bestFit="1" customWidth="1"/>
    <col min="781" max="781" width="13.5" style="788" customWidth="1"/>
    <col min="782" max="783" width="12.125" style="788" bestFit="1" customWidth="1"/>
    <col min="784" max="785" width="13.375" style="788" bestFit="1" customWidth="1"/>
    <col min="786" max="786" width="14.5" style="788" customWidth="1"/>
    <col min="787" max="787" width="29.125" style="788" customWidth="1"/>
    <col min="788" max="788" width="8.5" style="788" bestFit="1" customWidth="1"/>
    <col min="789" max="1024" width="9" style="788"/>
    <col min="1025" max="1025" width="11.375" style="788" customWidth="1"/>
    <col min="1026" max="1026" width="10.375" style="788" customWidth="1"/>
    <col min="1027" max="1027" width="39.75" style="788" customWidth="1"/>
    <col min="1028" max="1028" width="7.625" style="788" customWidth="1"/>
    <col min="1029" max="1029" width="8.5" style="788" customWidth="1"/>
    <col min="1030" max="1030" width="7.75" style="788" customWidth="1"/>
    <col min="1031" max="1031" width="7.625" style="788" customWidth="1"/>
    <col min="1032" max="1032" width="12.125" style="788" bestFit="1" customWidth="1"/>
    <col min="1033" max="1034" width="10.5" style="788" bestFit="1" customWidth="1"/>
    <col min="1035" max="1036" width="12.125" style="788" bestFit="1" customWidth="1"/>
    <col min="1037" max="1037" width="13.5" style="788" customWidth="1"/>
    <col min="1038" max="1039" width="12.125" style="788" bestFit="1" customWidth="1"/>
    <col min="1040" max="1041" width="13.375" style="788" bestFit="1" customWidth="1"/>
    <col min="1042" max="1042" width="14.5" style="788" customWidth="1"/>
    <col min="1043" max="1043" width="29.125" style="788" customWidth="1"/>
    <col min="1044" max="1044" width="8.5" style="788" bestFit="1" customWidth="1"/>
    <col min="1045" max="1280" width="9" style="788"/>
    <col min="1281" max="1281" width="11.375" style="788" customWidth="1"/>
    <col min="1282" max="1282" width="10.375" style="788" customWidth="1"/>
    <col min="1283" max="1283" width="39.75" style="788" customWidth="1"/>
    <col min="1284" max="1284" width="7.625" style="788" customWidth="1"/>
    <col min="1285" max="1285" width="8.5" style="788" customWidth="1"/>
    <col min="1286" max="1286" width="7.75" style="788" customWidth="1"/>
    <col min="1287" max="1287" width="7.625" style="788" customWidth="1"/>
    <col min="1288" max="1288" width="12.125" style="788" bestFit="1" customWidth="1"/>
    <col min="1289" max="1290" width="10.5" style="788" bestFit="1" customWidth="1"/>
    <col min="1291" max="1292" width="12.125" style="788" bestFit="1" customWidth="1"/>
    <col min="1293" max="1293" width="13.5" style="788" customWidth="1"/>
    <col min="1294" max="1295" width="12.125" style="788" bestFit="1" customWidth="1"/>
    <col min="1296" max="1297" width="13.375" style="788" bestFit="1" customWidth="1"/>
    <col min="1298" max="1298" width="14.5" style="788" customWidth="1"/>
    <col min="1299" max="1299" width="29.125" style="788" customWidth="1"/>
    <col min="1300" max="1300" width="8.5" style="788" bestFit="1" customWidth="1"/>
    <col min="1301" max="1536" width="9" style="788"/>
    <col min="1537" max="1537" width="11.375" style="788" customWidth="1"/>
    <col min="1538" max="1538" width="10.375" style="788" customWidth="1"/>
    <col min="1539" max="1539" width="39.75" style="788" customWidth="1"/>
    <col min="1540" max="1540" width="7.625" style="788" customWidth="1"/>
    <col min="1541" max="1541" width="8.5" style="788" customWidth="1"/>
    <col min="1542" max="1542" width="7.75" style="788" customWidth="1"/>
    <col min="1543" max="1543" width="7.625" style="788" customWidth="1"/>
    <col min="1544" max="1544" width="12.125" style="788" bestFit="1" customWidth="1"/>
    <col min="1545" max="1546" width="10.5" style="788" bestFit="1" customWidth="1"/>
    <col min="1547" max="1548" width="12.125" style="788" bestFit="1" customWidth="1"/>
    <col min="1549" max="1549" width="13.5" style="788" customWidth="1"/>
    <col min="1550" max="1551" width="12.125" style="788" bestFit="1" customWidth="1"/>
    <col min="1552" max="1553" width="13.375" style="788" bestFit="1" customWidth="1"/>
    <col min="1554" max="1554" width="14.5" style="788" customWidth="1"/>
    <col min="1555" max="1555" width="29.125" style="788" customWidth="1"/>
    <col min="1556" max="1556" width="8.5" style="788" bestFit="1" customWidth="1"/>
    <col min="1557" max="1792" width="9" style="788"/>
    <col min="1793" max="1793" width="11.375" style="788" customWidth="1"/>
    <col min="1794" max="1794" width="10.375" style="788" customWidth="1"/>
    <col min="1795" max="1795" width="39.75" style="788" customWidth="1"/>
    <col min="1796" max="1796" width="7.625" style="788" customWidth="1"/>
    <col min="1797" max="1797" width="8.5" style="788" customWidth="1"/>
    <col min="1798" max="1798" width="7.75" style="788" customWidth="1"/>
    <col min="1799" max="1799" width="7.625" style="788" customWidth="1"/>
    <col min="1800" max="1800" width="12.125" style="788" bestFit="1" customWidth="1"/>
    <col min="1801" max="1802" width="10.5" style="788" bestFit="1" customWidth="1"/>
    <col min="1803" max="1804" width="12.125" style="788" bestFit="1" customWidth="1"/>
    <col min="1805" max="1805" width="13.5" style="788" customWidth="1"/>
    <col min="1806" max="1807" width="12.125" style="788" bestFit="1" customWidth="1"/>
    <col min="1808" max="1809" width="13.375" style="788" bestFit="1" customWidth="1"/>
    <col min="1810" max="1810" width="14.5" style="788" customWidth="1"/>
    <col min="1811" max="1811" width="29.125" style="788" customWidth="1"/>
    <col min="1812" max="1812" width="8.5" style="788" bestFit="1" customWidth="1"/>
    <col min="1813" max="2048" width="9" style="788"/>
    <col min="2049" max="2049" width="11.375" style="788" customWidth="1"/>
    <col min="2050" max="2050" width="10.375" style="788" customWidth="1"/>
    <col min="2051" max="2051" width="39.75" style="788" customWidth="1"/>
    <col min="2052" max="2052" width="7.625" style="788" customWidth="1"/>
    <col min="2053" max="2053" width="8.5" style="788" customWidth="1"/>
    <col min="2054" max="2054" width="7.75" style="788" customWidth="1"/>
    <col min="2055" max="2055" width="7.625" style="788" customWidth="1"/>
    <col min="2056" max="2056" width="12.125" style="788" bestFit="1" customWidth="1"/>
    <col min="2057" max="2058" width="10.5" style="788" bestFit="1" customWidth="1"/>
    <col min="2059" max="2060" width="12.125" style="788" bestFit="1" customWidth="1"/>
    <col min="2061" max="2061" width="13.5" style="788" customWidth="1"/>
    <col min="2062" max="2063" width="12.125" style="788" bestFit="1" customWidth="1"/>
    <col min="2064" max="2065" width="13.375" style="788" bestFit="1" customWidth="1"/>
    <col min="2066" max="2066" width="14.5" style="788" customWidth="1"/>
    <col min="2067" max="2067" width="29.125" style="788" customWidth="1"/>
    <col min="2068" max="2068" width="8.5" style="788" bestFit="1" customWidth="1"/>
    <col min="2069" max="2304" width="9" style="788"/>
    <col min="2305" max="2305" width="11.375" style="788" customWidth="1"/>
    <col min="2306" max="2306" width="10.375" style="788" customWidth="1"/>
    <col min="2307" max="2307" width="39.75" style="788" customWidth="1"/>
    <col min="2308" max="2308" width="7.625" style="788" customWidth="1"/>
    <col min="2309" max="2309" width="8.5" style="788" customWidth="1"/>
    <col min="2310" max="2310" width="7.75" style="788" customWidth="1"/>
    <col min="2311" max="2311" width="7.625" style="788" customWidth="1"/>
    <col min="2312" max="2312" width="12.125" style="788" bestFit="1" customWidth="1"/>
    <col min="2313" max="2314" width="10.5" style="788" bestFit="1" customWidth="1"/>
    <col min="2315" max="2316" width="12.125" style="788" bestFit="1" customWidth="1"/>
    <col min="2317" max="2317" width="13.5" style="788" customWidth="1"/>
    <col min="2318" max="2319" width="12.125" style="788" bestFit="1" customWidth="1"/>
    <col min="2320" max="2321" width="13.375" style="788" bestFit="1" customWidth="1"/>
    <col min="2322" max="2322" width="14.5" style="788" customWidth="1"/>
    <col min="2323" max="2323" width="29.125" style="788" customWidth="1"/>
    <col min="2324" max="2324" width="8.5" style="788" bestFit="1" customWidth="1"/>
    <col min="2325" max="2560" width="9" style="788"/>
    <col min="2561" max="2561" width="11.375" style="788" customWidth="1"/>
    <col min="2562" max="2562" width="10.375" style="788" customWidth="1"/>
    <col min="2563" max="2563" width="39.75" style="788" customWidth="1"/>
    <col min="2564" max="2564" width="7.625" style="788" customWidth="1"/>
    <col min="2565" max="2565" width="8.5" style="788" customWidth="1"/>
    <col min="2566" max="2566" width="7.75" style="788" customWidth="1"/>
    <col min="2567" max="2567" width="7.625" style="788" customWidth="1"/>
    <col min="2568" max="2568" width="12.125" style="788" bestFit="1" customWidth="1"/>
    <col min="2569" max="2570" width="10.5" style="788" bestFit="1" customWidth="1"/>
    <col min="2571" max="2572" width="12.125" style="788" bestFit="1" customWidth="1"/>
    <col min="2573" max="2573" width="13.5" style="788" customWidth="1"/>
    <col min="2574" max="2575" width="12.125" style="788" bestFit="1" customWidth="1"/>
    <col min="2576" max="2577" width="13.375" style="788" bestFit="1" customWidth="1"/>
    <col min="2578" max="2578" width="14.5" style="788" customWidth="1"/>
    <col min="2579" max="2579" width="29.125" style="788" customWidth="1"/>
    <col min="2580" max="2580" width="8.5" style="788" bestFit="1" customWidth="1"/>
    <col min="2581" max="2816" width="9" style="788"/>
    <col min="2817" max="2817" width="11.375" style="788" customWidth="1"/>
    <col min="2818" max="2818" width="10.375" style="788" customWidth="1"/>
    <col min="2819" max="2819" width="39.75" style="788" customWidth="1"/>
    <col min="2820" max="2820" width="7.625" style="788" customWidth="1"/>
    <col min="2821" max="2821" width="8.5" style="788" customWidth="1"/>
    <col min="2822" max="2822" width="7.75" style="788" customWidth="1"/>
    <col min="2823" max="2823" width="7.625" style="788" customWidth="1"/>
    <col min="2824" max="2824" width="12.125" style="788" bestFit="1" customWidth="1"/>
    <col min="2825" max="2826" width="10.5" style="788" bestFit="1" customWidth="1"/>
    <col min="2827" max="2828" width="12.125" style="788" bestFit="1" customWidth="1"/>
    <col min="2829" max="2829" width="13.5" style="788" customWidth="1"/>
    <col min="2830" max="2831" width="12.125" style="788" bestFit="1" customWidth="1"/>
    <col min="2832" max="2833" width="13.375" style="788" bestFit="1" customWidth="1"/>
    <col min="2834" max="2834" width="14.5" style="788" customWidth="1"/>
    <col min="2835" max="2835" width="29.125" style="788" customWidth="1"/>
    <col min="2836" max="2836" width="8.5" style="788" bestFit="1" customWidth="1"/>
    <col min="2837" max="3072" width="9" style="788"/>
    <col min="3073" max="3073" width="11.375" style="788" customWidth="1"/>
    <col min="3074" max="3074" width="10.375" style="788" customWidth="1"/>
    <col min="3075" max="3075" width="39.75" style="788" customWidth="1"/>
    <col min="3076" max="3076" width="7.625" style="788" customWidth="1"/>
    <col min="3077" max="3077" width="8.5" style="788" customWidth="1"/>
    <col min="3078" max="3078" width="7.75" style="788" customWidth="1"/>
    <col min="3079" max="3079" width="7.625" style="788" customWidth="1"/>
    <col min="3080" max="3080" width="12.125" style="788" bestFit="1" customWidth="1"/>
    <col min="3081" max="3082" width="10.5" style="788" bestFit="1" customWidth="1"/>
    <col min="3083" max="3084" width="12.125" style="788" bestFit="1" customWidth="1"/>
    <col min="3085" max="3085" width="13.5" style="788" customWidth="1"/>
    <col min="3086" max="3087" width="12.125" style="788" bestFit="1" customWidth="1"/>
    <col min="3088" max="3089" width="13.375" style="788" bestFit="1" customWidth="1"/>
    <col min="3090" max="3090" width="14.5" style="788" customWidth="1"/>
    <col min="3091" max="3091" width="29.125" style="788" customWidth="1"/>
    <col min="3092" max="3092" width="8.5" style="788" bestFit="1" customWidth="1"/>
    <col min="3093" max="3328" width="9" style="788"/>
    <col min="3329" max="3329" width="11.375" style="788" customWidth="1"/>
    <col min="3330" max="3330" width="10.375" style="788" customWidth="1"/>
    <col min="3331" max="3331" width="39.75" style="788" customWidth="1"/>
    <col min="3332" max="3332" width="7.625" style="788" customWidth="1"/>
    <col min="3333" max="3333" width="8.5" style="788" customWidth="1"/>
    <col min="3334" max="3334" width="7.75" style="788" customWidth="1"/>
    <col min="3335" max="3335" width="7.625" style="788" customWidth="1"/>
    <col min="3336" max="3336" width="12.125" style="788" bestFit="1" customWidth="1"/>
    <col min="3337" max="3338" width="10.5" style="788" bestFit="1" customWidth="1"/>
    <col min="3339" max="3340" width="12.125" style="788" bestFit="1" customWidth="1"/>
    <col min="3341" max="3341" width="13.5" style="788" customWidth="1"/>
    <col min="3342" max="3343" width="12.125" style="788" bestFit="1" customWidth="1"/>
    <col min="3344" max="3345" width="13.375" style="788" bestFit="1" customWidth="1"/>
    <col min="3346" max="3346" width="14.5" style="788" customWidth="1"/>
    <col min="3347" max="3347" width="29.125" style="788" customWidth="1"/>
    <col min="3348" max="3348" width="8.5" style="788" bestFit="1" customWidth="1"/>
    <col min="3349" max="3584" width="9" style="788"/>
    <col min="3585" max="3585" width="11.375" style="788" customWidth="1"/>
    <col min="3586" max="3586" width="10.375" style="788" customWidth="1"/>
    <col min="3587" max="3587" width="39.75" style="788" customWidth="1"/>
    <col min="3588" max="3588" width="7.625" style="788" customWidth="1"/>
    <col min="3589" max="3589" width="8.5" style="788" customWidth="1"/>
    <col min="3590" max="3590" width="7.75" style="788" customWidth="1"/>
    <col min="3591" max="3591" width="7.625" style="788" customWidth="1"/>
    <col min="3592" max="3592" width="12.125" style="788" bestFit="1" customWidth="1"/>
    <col min="3593" max="3594" width="10.5" style="788" bestFit="1" customWidth="1"/>
    <col min="3595" max="3596" width="12.125" style="788" bestFit="1" customWidth="1"/>
    <col min="3597" max="3597" width="13.5" style="788" customWidth="1"/>
    <col min="3598" max="3599" width="12.125" style="788" bestFit="1" customWidth="1"/>
    <col min="3600" max="3601" width="13.375" style="788" bestFit="1" customWidth="1"/>
    <col min="3602" max="3602" width="14.5" style="788" customWidth="1"/>
    <col min="3603" max="3603" width="29.125" style="788" customWidth="1"/>
    <col min="3604" max="3604" width="8.5" style="788" bestFit="1" customWidth="1"/>
    <col min="3605" max="3840" width="9" style="788"/>
    <col min="3841" max="3841" width="11.375" style="788" customWidth="1"/>
    <col min="3842" max="3842" width="10.375" style="788" customWidth="1"/>
    <col min="3843" max="3843" width="39.75" style="788" customWidth="1"/>
    <col min="3844" max="3844" width="7.625" style="788" customWidth="1"/>
    <col min="3845" max="3845" width="8.5" style="788" customWidth="1"/>
    <col min="3846" max="3846" width="7.75" style="788" customWidth="1"/>
    <col min="3847" max="3847" width="7.625" style="788" customWidth="1"/>
    <col min="3848" max="3848" width="12.125" style="788" bestFit="1" customWidth="1"/>
    <col min="3849" max="3850" width="10.5" style="788" bestFit="1" customWidth="1"/>
    <col min="3851" max="3852" width="12.125" style="788" bestFit="1" customWidth="1"/>
    <col min="3853" max="3853" width="13.5" style="788" customWidth="1"/>
    <col min="3854" max="3855" width="12.125" style="788" bestFit="1" customWidth="1"/>
    <col min="3856" max="3857" width="13.375" style="788" bestFit="1" customWidth="1"/>
    <col min="3858" max="3858" width="14.5" style="788" customWidth="1"/>
    <col min="3859" max="3859" width="29.125" style="788" customWidth="1"/>
    <col min="3860" max="3860" width="8.5" style="788" bestFit="1" customWidth="1"/>
    <col min="3861" max="4096" width="9" style="788"/>
    <col min="4097" max="4097" width="11.375" style="788" customWidth="1"/>
    <col min="4098" max="4098" width="10.375" style="788" customWidth="1"/>
    <col min="4099" max="4099" width="39.75" style="788" customWidth="1"/>
    <col min="4100" max="4100" width="7.625" style="788" customWidth="1"/>
    <col min="4101" max="4101" width="8.5" style="788" customWidth="1"/>
    <col min="4102" max="4102" width="7.75" style="788" customWidth="1"/>
    <col min="4103" max="4103" width="7.625" style="788" customWidth="1"/>
    <col min="4104" max="4104" width="12.125" style="788" bestFit="1" customWidth="1"/>
    <col min="4105" max="4106" width="10.5" style="788" bestFit="1" customWidth="1"/>
    <col min="4107" max="4108" width="12.125" style="788" bestFit="1" customWidth="1"/>
    <col min="4109" max="4109" width="13.5" style="788" customWidth="1"/>
    <col min="4110" max="4111" width="12.125" style="788" bestFit="1" customWidth="1"/>
    <col min="4112" max="4113" width="13.375" style="788" bestFit="1" customWidth="1"/>
    <col min="4114" max="4114" width="14.5" style="788" customWidth="1"/>
    <col min="4115" max="4115" width="29.125" style="788" customWidth="1"/>
    <col min="4116" max="4116" width="8.5" style="788" bestFit="1" customWidth="1"/>
    <col min="4117" max="4352" width="9" style="788"/>
    <col min="4353" max="4353" width="11.375" style="788" customWidth="1"/>
    <col min="4354" max="4354" width="10.375" style="788" customWidth="1"/>
    <col min="4355" max="4355" width="39.75" style="788" customWidth="1"/>
    <col min="4356" max="4356" width="7.625" style="788" customWidth="1"/>
    <col min="4357" max="4357" width="8.5" style="788" customWidth="1"/>
    <col min="4358" max="4358" width="7.75" style="788" customWidth="1"/>
    <col min="4359" max="4359" width="7.625" style="788" customWidth="1"/>
    <col min="4360" max="4360" width="12.125" style="788" bestFit="1" customWidth="1"/>
    <col min="4361" max="4362" width="10.5" style="788" bestFit="1" customWidth="1"/>
    <col min="4363" max="4364" width="12.125" style="788" bestFit="1" customWidth="1"/>
    <col min="4365" max="4365" width="13.5" style="788" customWidth="1"/>
    <col min="4366" max="4367" width="12.125" style="788" bestFit="1" customWidth="1"/>
    <col min="4368" max="4369" width="13.375" style="788" bestFit="1" customWidth="1"/>
    <col min="4370" max="4370" width="14.5" style="788" customWidth="1"/>
    <col min="4371" max="4371" width="29.125" style="788" customWidth="1"/>
    <col min="4372" max="4372" width="8.5" style="788" bestFit="1" customWidth="1"/>
    <col min="4373" max="4608" width="9" style="788"/>
    <col min="4609" max="4609" width="11.375" style="788" customWidth="1"/>
    <col min="4610" max="4610" width="10.375" style="788" customWidth="1"/>
    <col min="4611" max="4611" width="39.75" style="788" customWidth="1"/>
    <col min="4612" max="4612" width="7.625" style="788" customWidth="1"/>
    <col min="4613" max="4613" width="8.5" style="788" customWidth="1"/>
    <col min="4614" max="4614" width="7.75" style="788" customWidth="1"/>
    <col min="4615" max="4615" width="7.625" style="788" customWidth="1"/>
    <col min="4616" max="4616" width="12.125" style="788" bestFit="1" customWidth="1"/>
    <col min="4617" max="4618" width="10.5" style="788" bestFit="1" customWidth="1"/>
    <col min="4619" max="4620" width="12.125" style="788" bestFit="1" customWidth="1"/>
    <col min="4621" max="4621" width="13.5" style="788" customWidth="1"/>
    <col min="4622" max="4623" width="12.125" style="788" bestFit="1" customWidth="1"/>
    <col min="4624" max="4625" width="13.375" style="788" bestFit="1" customWidth="1"/>
    <col min="4626" max="4626" width="14.5" style="788" customWidth="1"/>
    <col min="4627" max="4627" width="29.125" style="788" customWidth="1"/>
    <col min="4628" max="4628" width="8.5" style="788" bestFit="1" customWidth="1"/>
    <col min="4629" max="4864" width="9" style="788"/>
    <col min="4865" max="4865" width="11.375" style="788" customWidth="1"/>
    <col min="4866" max="4866" width="10.375" style="788" customWidth="1"/>
    <col min="4867" max="4867" width="39.75" style="788" customWidth="1"/>
    <col min="4868" max="4868" width="7.625" style="788" customWidth="1"/>
    <col min="4869" max="4869" width="8.5" style="788" customWidth="1"/>
    <col min="4870" max="4870" width="7.75" style="788" customWidth="1"/>
    <col min="4871" max="4871" width="7.625" style="788" customWidth="1"/>
    <col min="4872" max="4872" width="12.125" style="788" bestFit="1" customWidth="1"/>
    <col min="4873" max="4874" width="10.5" style="788" bestFit="1" customWidth="1"/>
    <col min="4875" max="4876" width="12.125" style="788" bestFit="1" customWidth="1"/>
    <col min="4877" max="4877" width="13.5" style="788" customWidth="1"/>
    <col min="4878" max="4879" width="12.125" style="788" bestFit="1" customWidth="1"/>
    <col min="4880" max="4881" width="13.375" style="788" bestFit="1" customWidth="1"/>
    <col min="4882" max="4882" width="14.5" style="788" customWidth="1"/>
    <col min="4883" max="4883" width="29.125" style="788" customWidth="1"/>
    <col min="4884" max="4884" width="8.5" style="788" bestFit="1" customWidth="1"/>
    <col min="4885" max="5120" width="9" style="788"/>
    <col min="5121" max="5121" width="11.375" style="788" customWidth="1"/>
    <col min="5122" max="5122" width="10.375" style="788" customWidth="1"/>
    <col min="5123" max="5123" width="39.75" style="788" customWidth="1"/>
    <col min="5124" max="5124" width="7.625" style="788" customWidth="1"/>
    <col min="5125" max="5125" width="8.5" style="788" customWidth="1"/>
    <col min="5126" max="5126" width="7.75" style="788" customWidth="1"/>
    <col min="5127" max="5127" width="7.625" style="788" customWidth="1"/>
    <col min="5128" max="5128" width="12.125" style="788" bestFit="1" customWidth="1"/>
    <col min="5129" max="5130" width="10.5" style="788" bestFit="1" customWidth="1"/>
    <col min="5131" max="5132" width="12.125" style="788" bestFit="1" customWidth="1"/>
    <col min="5133" max="5133" width="13.5" style="788" customWidth="1"/>
    <col min="5134" max="5135" width="12.125" style="788" bestFit="1" customWidth="1"/>
    <col min="5136" max="5137" width="13.375" style="788" bestFit="1" customWidth="1"/>
    <col min="5138" max="5138" width="14.5" style="788" customWidth="1"/>
    <col min="5139" max="5139" width="29.125" style="788" customWidth="1"/>
    <col min="5140" max="5140" width="8.5" style="788" bestFit="1" customWidth="1"/>
    <col min="5141" max="5376" width="9" style="788"/>
    <col min="5377" max="5377" width="11.375" style="788" customWidth="1"/>
    <col min="5378" max="5378" width="10.375" style="788" customWidth="1"/>
    <col min="5379" max="5379" width="39.75" style="788" customWidth="1"/>
    <col min="5380" max="5380" width="7.625" style="788" customWidth="1"/>
    <col min="5381" max="5381" width="8.5" style="788" customWidth="1"/>
    <col min="5382" max="5382" width="7.75" style="788" customWidth="1"/>
    <col min="5383" max="5383" width="7.625" style="788" customWidth="1"/>
    <col min="5384" max="5384" width="12.125" style="788" bestFit="1" customWidth="1"/>
    <col min="5385" max="5386" width="10.5" style="788" bestFit="1" customWidth="1"/>
    <col min="5387" max="5388" width="12.125" style="788" bestFit="1" customWidth="1"/>
    <col min="5389" max="5389" width="13.5" style="788" customWidth="1"/>
    <col min="5390" max="5391" width="12.125" style="788" bestFit="1" customWidth="1"/>
    <col min="5392" max="5393" width="13.375" style="788" bestFit="1" customWidth="1"/>
    <col min="5394" max="5394" width="14.5" style="788" customWidth="1"/>
    <col min="5395" max="5395" width="29.125" style="788" customWidth="1"/>
    <col min="5396" max="5396" width="8.5" style="788" bestFit="1" customWidth="1"/>
    <col min="5397" max="5632" width="9" style="788"/>
    <col min="5633" max="5633" width="11.375" style="788" customWidth="1"/>
    <col min="5634" max="5634" width="10.375" style="788" customWidth="1"/>
    <col min="5635" max="5635" width="39.75" style="788" customWidth="1"/>
    <col min="5636" max="5636" width="7.625" style="788" customWidth="1"/>
    <col min="5637" max="5637" width="8.5" style="788" customWidth="1"/>
    <col min="5638" max="5638" width="7.75" style="788" customWidth="1"/>
    <col min="5639" max="5639" width="7.625" style="788" customWidth="1"/>
    <col min="5640" max="5640" width="12.125" style="788" bestFit="1" customWidth="1"/>
    <col min="5641" max="5642" width="10.5" style="788" bestFit="1" customWidth="1"/>
    <col min="5643" max="5644" width="12.125" style="788" bestFit="1" customWidth="1"/>
    <col min="5645" max="5645" width="13.5" style="788" customWidth="1"/>
    <col min="5646" max="5647" width="12.125" style="788" bestFit="1" customWidth="1"/>
    <col min="5648" max="5649" width="13.375" style="788" bestFit="1" customWidth="1"/>
    <col min="5650" max="5650" width="14.5" style="788" customWidth="1"/>
    <col min="5651" max="5651" width="29.125" style="788" customWidth="1"/>
    <col min="5652" max="5652" width="8.5" style="788" bestFit="1" customWidth="1"/>
    <col min="5653" max="5888" width="9" style="788"/>
    <col min="5889" max="5889" width="11.375" style="788" customWidth="1"/>
    <col min="5890" max="5890" width="10.375" style="788" customWidth="1"/>
    <col min="5891" max="5891" width="39.75" style="788" customWidth="1"/>
    <col min="5892" max="5892" width="7.625" style="788" customWidth="1"/>
    <col min="5893" max="5893" width="8.5" style="788" customWidth="1"/>
    <col min="5894" max="5894" width="7.75" style="788" customWidth="1"/>
    <col min="5895" max="5895" width="7.625" style="788" customWidth="1"/>
    <col min="5896" max="5896" width="12.125" style="788" bestFit="1" customWidth="1"/>
    <col min="5897" max="5898" width="10.5" style="788" bestFit="1" customWidth="1"/>
    <col min="5899" max="5900" width="12.125" style="788" bestFit="1" customWidth="1"/>
    <col min="5901" max="5901" width="13.5" style="788" customWidth="1"/>
    <col min="5902" max="5903" width="12.125" style="788" bestFit="1" customWidth="1"/>
    <col min="5904" max="5905" width="13.375" style="788" bestFit="1" customWidth="1"/>
    <col min="5906" max="5906" width="14.5" style="788" customWidth="1"/>
    <col min="5907" max="5907" width="29.125" style="788" customWidth="1"/>
    <col min="5908" max="5908" width="8.5" style="788" bestFit="1" customWidth="1"/>
    <col min="5909" max="6144" width="9" style="788"/>
    <col min="6145" max="6145" width="11.375" style="788" customWidth="1"/>
    <col min="6146" max="6146" width="10.375" style="788" customWidth="1"/>
    <col min="6147" max="6147" width="39.75" style="788" customWidth="1"/>
    <col min="6148" max="6148" width="7.625" style="788" customWidth="1"/>
    <col min="6149" max="6149" width="8.5" style="788" customWidth="1"/>
    <col min="6150" max="6150" width="7.75" style="788" customWidth="1"/>
    <col min="6151" max="6151" width="7.625" style="788" customWidth="1"/>
    <col min="6152" max="6152" width="12.125" style="788" bestFit="1" customWidth="1"/>
    <col min="6153" max="6154" width="10.5" style="788" bestFit="1" customWidth="1"/>
    <col min="6155" max="6156" width="12.125" style="788" bestFit="1" customWidth="1"/>
    <col min="6157" max="6157" width="13.5" style="788" customWidth="1"/>
    <col min="6158" max="6159" width="12.125" style="788" bestFit="1" customWidth="1"/>
    <col min="6160" max="6161" width="13.375" style="788" bestFit="1" customWidth="1"/>
    <col min="6162" max="6162" width="14.5" style="788" customWidth="1"/>
    <col min="6163" max="6163" width="29.125" style="788" customWidth="1"/>
    <col min="6164" max="6164" width="8.5" style="788" bestFit="1" customWidth="1"/>
    <col min="6165" max="6400" width="9" style="788"/>
    <col min="6401" max="6401" width="11.375" style="788" customWidth="1"/>
    <col min="6402" max="6402" width="10.375" style="788" customWidth="1"/>
    <col min="6403" max="6403" width="39.75" style="788" customWidth="1"/>
    <col min="6404" max="6404" width="7.625" style="788" customWidth="1"/>
    <col min="6405" max="6405" width="8.5" style="788" customWidth="1"/>
    <col min="6406" max="6406" width="7.75" style="788" customWidth="1"/>
    <col min="6407" max="6407" width="7.625" style="788" customWidth="1"/>
    <col min="6408" max="6408" width="12.125" style="788" bestFit="1" customWidth="1"/>
    <col min="6409" max="6410" width="10.5" style="788" bestFit="1" customWidth="1"/>
    <col min="6411" max="6412" width="12.125" style="788" bestFit="1" customWidth="1"/>
    <col min="6413" max="6413" width="13.5" style="788" customWidth="1"/>
    <col min="6414" max="6415" width="12.125" style="788" bestFit="1" customWidth="1"/>
    <col min="6416" max="6417" width="13.375" style="788" bestFit="1" customWidth="1"/>
    <col min="6418" max="6418" width="14.5" style="788" customWidth="1"/>
    <col min="6419" max="6419" width="29.125" style="788" customWidth="1"/>
    <col min="6420" max="6420" width="8.5" style="788" bestFit="1" customWidth="1"/>
    <col min="6421" max="6656" width="9" style="788"/>
    <col min="6657" max="6657" width="11.375" style="788" customWidth="1"/>
    <col min="6658" max="6658" width="10.375" style="788" customWidth="1"/>
    <col min="6659" max="6659" width="39.75" style="788" customWidth="1"/>
    <col min="6660" max="6660" width="7.625" style="788" customWidth="1"/>
    <col min="6661" max="6661" width="8.5" style="788" customWidth="1"/>
    <col min="6662" max="6662" width="7.75" style="788" customWidth="1"/>
    <col min="6663" max="6663" width="7.625" style="788" customWidth="1"/>
    <col min="6664" max="6664" width="12.125" style="788" bestFit="1" customWidth="1"/>
    <col min="6665" max="6666" width="10.5" style="788" bestFit="1" customWidth="1"/>
    <col min="6667" max="6668" width="12.125" style="788" bestFit="1" customWidth="1"/>
    <col min="6669" max="6669" width="13.5" style="788" customWidth="1"/>
    <col min="6670" max="6671" width="12.125" style="788" bestFit="1" customWidth="1"/>
    <col min="6672" max="6673" width="13.375" style="788" bestFit="1" customWidth="1"/>
    <col min="6674" max="6674" width="14.5" style="788" customWidth="1"/>
    <col min="6675" max="6675" width="29.125" style="788" customWidth="1"/>
    <col min="6676" max="6676" width="8.5" style="788" bestFit="1" customWidth="1"/>
    <col min="6677" max="6912" width="9" style="788"/>
    <col min="6913" max="6913" width="11.375" style="788" customWidth="1"/>
    <col min="6914" max="6914" width="10.375" style="788" customWidth="1"/>
    <col min="6915" max="6915" width="39.75" style="788" customWidth="1"/>
    <col min="6916" max="6916" width="7.625" style="788" customWidth="1"/>
    <col min="6917" max="6917" width="8.5" style="788" customWidth="1"/>
    <col min="6918" max="6918" width="7.75" style="788" customWidth="1"/>
    <col min="6919" max="6919" width="7.625" style="788" customWidth="1"/>
    <col min="6920" max="6920" width="12.125" style="788" bestFit="1" customWidth="1"/>
    <col min="6921" max="6922" width="10.5" style="788" bestFit="1" customWidth="1"/>
    <col min="6923" max="6924" width="12.125" style="788" bestFit="1" customWidth="1"/>
    <col min="6925" max="6925" width="13.5" style="788" customWidth="1"/>
    <col min="6926" max="6927" width="12.125" style="788" bestFit="1" customWidth="1"/>
    <col min="6928" max="6929" width="13.375" style="788" bestFit="1" customWidth="1"/>
    <col min="6930" max="6930" width="14.5" style="788" customWidth="1"/>
    <col min="6931" max="6931" width="29.125" style="788" customWidth="1"/>
    <col min="6932" max="6932" width="8.5" style="788" bestFit="1" customWidth="1"/>
    <col min="6933" max="7168" width="9" style="788"/>
    <col min="7169" max="7169" width="11.375" style="788" customWidth="1"/>
    <col min="7170" max="7170" width="10.375" style="788" customWidth="1"/>
    <col min="7171" max="7171" width="39.75" style="788" customWidth="1"/>
    <col min="7172" max="7172" width="7.625" style="788" customWidth="1"/>
    <col min="7173" max="7173" width="8.5" style="788" customWidth="1"/>
    <col min="7174" max="7174" width="7.75" style="788" customWidth="1"/>
    <col min="7175" max="7175" width="7.625" style="788" customWidth="1"/>
    <col min="7176" max="7176" width="12.125" style="788" bestFit="1" customWidth="1"/>
    <col min="7177" max="7178" width="10.5" style="788" bestFit="1" customWidth="1"/>
    <col min="7179" max="7180" width="12.125" style="788" bestFit="1" customWidth="1"/>
    <col min="7181" max="7181" width="13.5" style="788" customWidth="1"/>
    <col min="7182" max="7183" width="12.125" style="788" bestFit="1" customWidth="1"/>
    <col min="7184" max="7185" width="13.375" style="788" bestFit="1" customWidth="1"/>
    <col min="7186" max="7186" width="14.5" style="788" customWidth="1"/>
    <col min="7187" max="7187" width="29.125" style="788" customWidth="1"/>
    <col min="7188" max="7188" width="8.5" style="788" bestFit="1" customWidth="1"/>
    <col min="7189" max="7424" width="9" style="788"/>
    <col min="7425" max="7425" width="11.375" style="788" customWidth="1"/>
    <col min="7426" max="7426" width="10.375" style="788" customWidth="1"/>
    <col min="7427" max="7427" width="39.75" style="788" customWidth="1"/>
    <col min="7428" max="7428" width="7.625" style="788" customWidth="1"/>
    <col min="7429" max="7429" width="8.5" style="788" customWidth="1"/>
    <col min="7430" max="7430" width="7.75" style="788" customWidth="1"/>
    <col min="7431" max="7431" width="7.625" style="788" customWidth="1"/>
    <col min="7432" max="7432" width="12.125" style="788" bestFit="1" customWidth="1"/>
    <col min="7433" max="7434" width="10.5" style="788" bestFit="1" customWidth="1"/>
    <col min="7435" max="7436" width="12.125" style="788" bestFit="1" customWidth="1"/>
    <col min="7437" max="7437" width="13.5" style="788" customWidth="1"/>
    <col min="7438" max="7439" width="12.125" style="788" bestFit="1" customWidth="1"/>
    <col min="7440" max="7441" width="13.375" style="788" bestFit="1" customWidth="1"/>
    <col min="7442" max="7442" width="14.5" style="788" customWidth="1"/>
    <col min="7443" max="7443" width="29.125" style="788" customWidth="1"/>
    <col min="7444" max="7444" width="8.5" style="788" bestFit="1" customWidth="1"/>
    <col min="7445" max="7680" width="9" style="788"/>
    <col min="7681" max="7681" width="11.375" style="788" customWidth="1"/>
    <col min="7682" max="7682" width="10.375" style="788" customWidth="1"/>
    <col min="7683" max="7683" width="39.75" style="788" customWidth="1"/>
    <col min="7684" max="7684" width="7.625" style="788" customWidth="1"/>
    <col min="7685" max="7685" width="8.5" style="788" customWidth="1"/>
    <col min="7686" max="7686" width="7.75" style="788" customWidth="1"/>
    <col min="7687" max="7687" width="7.625" style="788" customWidth="1"/>
    <col min="7688" max="7688" width="12.125" style="788" bestFit="1" customWidth="1"/>
    <col min="7689" max="7690" width="10.5" style="788" bestFit="1" customWidth="1"/>
    <col min="7691" max="7692" width="12.125" style="788" bestFit="1" customWidth="1"/>
    <col min="7693" max="7693" width="13.5" style="788" customWidth="1"/>
    <col min="7694" max="7695" width="12.125" style="788" bestFit="1" customWidth="1"/>
    <col min="7696" max="7697" width="13.375" style="788" bestFit="1" customWidth="1"/>
    <col min="7698" max="7698" width="14.5" style="788" customWidth="1"/>
    <col min="7699" max="7699" width="29.125" style="788" customWidth="1"/>
    <col min="7700" max="7700" width="8.5" style="788" bestFit="1" customWidth="1"/>
    <col min="7701" max="7936" width="9" style="788"/>
    <col min="7937" max="7937" width="11.375" style="788" customWidth="1"/>
    <col min="7938" max="7938" width="10.375" style="788" customWidth="1"/>
    <col min="7939" max="7939" width="39.75" style="788" customWidth="1"/>
    <col min="7940" max="7940" width="7.625" style="788" customWidth="1"/>
    <col min="7941" max="7941" width="8.5" style="788" customWidth="1"/>
    <col min="7942" max="7942" width="7.75" style="788" customWidth="1"/>
    <col min="7943" max="7943" width="7.625" style="788" customWidth="1"/>
    <col min="7944" max="7944" width="12.125" style="788" bestFit="1" customWidth="1"/>
    <col min="7945" max="7946" width="10.5" style="788" bestFit="1" customWidth="1"/>
    <col min="7947" max="7948" width="12.125" style="788" bestFit="1" customWidth="1"/>
    <col min="7949" max="7949" width="13.5" style="788" customWidth="1"/>
    <col min="7950" max="7951" width="12.125" style="788" bestFit="1" customWidth="1"/>
    <col min="7952" max="7953" width="13.375" style="788" bestFit="1" customWidth="1"/>
    <col min="7954" max="7954" width="14.5" style="788" customWidth="1"/>
    <col min="7955" max="7955" width="29.125" style="788" customWidth="1"/>
    <col min="7956" max="7956" width="8.5" style="788" bestFit="1" customWidth="1"/>
    <col min="7957" max="8192" width="9" style="788"/>
    <col min="8193" max="8193" width="11.375" style="788" customWidth="1"/>
    <col min="8194" max="8194" width="10.375" style="788" customWidth="1"/>
    <col min="8195" max="8195" width="39.75" style="788" customWidth="1"/>
    <col min="8196" max="8196" width="7.625" style="788" customWidth="1"/>
    <col min="8197" max="8197" width="8.5" style="788" customWidth="1"/>
    <col min="8198" max="8198" width="7.75" style="788" customWidth="1"/>
    <col min="8199" max="8199" width="7.625" style="788" customWidth="1"/>
    <col min="8200" max="8200" width="12.125" style="788" bestFit="1" customWidth="1"/>
    <col min="8201" max="8202" width="10.5" style="788" bestFit="1" customWidth="1"/>
    <col min="8203" max="8204" width="12.125" style="788" bestFit="1" customWidth="1"/>
    <col min="8205" max="8205" width="13.5" style="788" customWidth="1"/>
    <col min="8206" max="8207" width="12.125" style="788" bestFit="1" customWidth="1"/>
    <col min="8208" max="8209" width="13.375" style="788" bestFit="1" customWidth="1"/>
    <col min="8210" max="8210" width="14.5" style="788" customWidth="1"/>
    <col min="8211" max="8211" width="29.125" style="788" customWidth="1"/>
    <col min="8212" max="8212" width="8.5" style="788" bestFit="1" customWidth="1"/>
    <col min="8213" max="8448" width="9" style="788"/>
    <col min="8449" max="8449" width="11.375" style="788" customWidth="1"/>
    <col min="8450" max="8450" width="10.375" style="788" customWidth="1"/>
    <col min="8451" max="8451" width="39.75" style="788" customWidth="1"/>
    <col min="8452" max="8452" width="7.625" style="788" customWidth="1"/>
    <col min="8453" max="8453" width="8.5" style="788" customWidth="1"/>
    <col min="8454" max="8454" width="7.75" style="788" customWidth="1"/>
    <col min="8455" max="8455" width="7.625" style="788" customWidth="1"/>
    <col min="8456" max="8456" width="12.125" style="788" bestFit="1" customWidth="1"/>
    <col min="8457" max="8458" width="10.5" style="788" bestFit="1" customWidth="1"/>
    <col min="8459" max="8460" width="12.125" style="788" bestFit="1" customWidth="1"/>
    <col min="8461" max="8461" width="13.5" style="788" customWidth="1"/>
    <col min="8462" max="8463" width="12.125" style="788" bestFit="1" customWidth="1"/>
    <col min="8464" max="8465" width="13.375" style="788" bestFit="1" customWidth="1"/>
    <col min="8466" max="8466" width="14.5" style="788" customWidth="1"/>
    <col min="8467" max="8467" width="29.125" style="788" customWidth="1"/>
    <col min="8468" max="8468" width="8.5" style="788" bestFit="1" customWidth="1"/>
    <col min="8469" max="8704" width="9" style="788"/>
    <col min="8705" max="8705" width="11.375" style="788" customWidth="1"/>
    <col min="8706" max="8706" width="10.375" style="788" customWidth="1"/>
    <col min="8707" max="8707" width="39.75" style="788" customWidth="1"/>
    <col min="8708" max="8708" width="7.625" style="788" customWidth="1"/>
    <col min="8709" max="8709" width="8.5" style="788" customWidth="1"/>
    <col min="8710" max="8710" width="7.75" style="788" customWidth="1"/>
    <col min="8711" max="8711" width="7.625" style="788" customWidth="1"/>
    <col min="8712" max="8712" width="12.125" style="788" bestFit="1" customWidth="1"/>
    <col min="8713" max="8714" width="10.5" style="788" bestFit="1" customWidth="1"/>
    <col min="8715" max="8716" width="12.125" style="788" bestFit="1" customWidth="1"/>
    <col min="8717" max="8717" width="13.5" style="788" customWidth="1"/>
    <col min="8718" max="8719" width="12.125" style="788" bestFit="1" customWidth="1"/>
    <col min="8720" max="8721" width="13.375" style="788" bestFit="1" customWidth="1"/>
    <col min="8722" max="8722" width="14.5" style="788" customWidth="1"/>
    <col min="8723" max="8723" width="29.125" style="788" customWidth="1"/>
    <col min="8724" max="8724" width="8.5" style="788" bestFit="1" customWidth="1"/>
    <col min="8725" max="8960" width="9" style="788"/>
    <col min="8961" max="8961" width="11.375" style="788" customWidth="1"/>
    <col min="8962" max="8962" width="10.375" style="788" customWidth="1"/>
    <col min="8963" max="8963" width="39.75" style="788" customWidth="1"/>
    <col min="8964" max="8964" width="7.625" style="788" customWidth="1"/>
    <col min="8965" max="8965" width="8.5" style="788" customWidth="1"/>
    <col min="8966" max="8966" width="7.75" style="788" customWidth="1"/>
    <col min="8967" max="8967" width="7.625" style="788" customWidth="1"/>
    <col min="8968" max="8968" width="12.125" style="788" bestFit="1" customWidth="1"/>
    <col min="8969" max="8970" width="10.5" style="788" bestFit="1" customWidth="1"/>
    <col min="8971" max="8972" width="12.125" style="788" bestFit="1" customWidth="1"/>
    <col min="8973" max="8973" width="13.5" style="788" customWidth="1"/>
    <col min="8974" max="8975" width="12.125" style="788" bestFit="1" customWidth="1"/>
    <col min="8976" max="8977" width="13.375" style="788" bestFit="1" customWidth="1"/>
    <col min="8978" max="8978" width="14.5" style="788" customWidth="1"/>
    <col min="8979" max="8979" width="29.125" style="788" customWidth="1"/>
    <col min="8980" max="8980" width="8.5" style="788" bestFit="1" customWidth="1"/>
    <col min="8981" max="9216" width="9" style="788"/>
    <col min="9217" max="9217" width="11.375" style="788" customWidth="1"/>
    <col min="9218" max="9218" width="10.375" style="788" customWidth="1"/>
    <col min="9219" max="9219" width="39.75" style="788" customWidth="1"/>
    <col min="9220" max="9220" width="7.625" style="788" customWidth="1"/>
    <col min="9221" max="9221" width="8.5" style="788" customWidth="1"/>
    <col min="9222" max="9222" width="7.75" style="788" customWidth="1"/>
    <col min="9223" max="9223" width="7.625" style="788" customWidth="1"/>
    <col min="9224" max="9224" width="12.125" style="788" bestFit="1" customWidth="1"/>
    <col min="9225" max="9226" width="10.5" style="788" bestFit="1" customWidth="1"/>
    <col min="9227" max="9228" width="12.125" style="788" bestFit="1" customWidth="1"/>
    <col min="9229" max="9229" width="13.5" style="788" customWidth="1"/>
    <col min="9230" max="9231" width="12.125" style="788" bestFit="1" customWidth="1"/>
    <col min="9232" max="9233" width="13.375" style="788" bestFit="1" customWidth="1"/>
    <col min="9234" max="9234" width="14.5" style="788" customWidth="1"/>
    <col min="9235" max="9235" width="29.125" style="788" customWidth="1"/>
    <col min="9236" max="9236" width="8.5" style="788" bestFit="1" customWidth="1"/>
    <col min="9237" max="9472" width="9" style="788"/>
    <col min="9473" max="9473" width="11.375" style="788" customWidth="1"/>
    <col min="9474" max="9474" width="10.375" style="788" customWidth="1"/>
    <col min="9475" max="9475" width="39.75" style="788" customWidth="1"/>
    <col min="9476" max="9476" width="7.625" style="788" customWidth="1"/>
    <col min="9477" max="9477" width="8.5" style="788" customWidth="1"/>
    <col min="9478" max="9478" width="7.75" style="788" customWidth="1"/>
    <col min="9479" max="9479" width="7.625" style="788" customWidth="1"/>
    <col min="9480" max="9480" width="12.125" style="788" bestFit="1" customWidth="1"/>
    <col min="9481" max="9482" width="10.5" style="788" bestFit="1" customWidth="1"/>
    <col min="9483" max="9484" width="12.125" style="788" bestFit="1" customWidth="1"/>
    <col min="9485" max="9485" width="13.5" style="788" customWidth="1"/>
    <col min="9486" max="9487" width="12.125" style="788" bestFit="1" customWidth="1"/>
    <col min="9488" max="9489" width="13.375" style="788" bestFit="1" customWidth="1"/>
    <col min="9490" max="9490" width="14.5" style="788" customWidth="1"/>
    <col min="9491" max="9491" width="29.125" style="788" customWidth="1"/>
    <col min="9492" max="9492" width="8.5" style="788" bestFit="1" customWidth="1"/>
    <col min="9493" max="9728" width="9" style="788"/>
    <col min="9729" max="9729" width="11.375" style="788" customWidth="1"/>
    <col min="9730" max="9730" width="10.375" style="788" customWidth="1"/>
    <col min="9731" max="9731" width="39.75" style="788" customWidth="1"/>
    <col min="9732" max="9732" width="7.625" style="788" customWidth="1"/>
    <col min="9733" max="9733" width="8.5" style="788" customWidth="1"/>
    <col min="9734" max="9734" width="7.75" style="788" customWidth="1"/>
    <col min="9735" max="9735" width="7.625" style="788" customWidth="1"/>
    <col min="9736" max="9736" width="12.125" style="788" bestFit="1" customWidth="1"/>
    <col min="9737" max="9738" width="10.5" style="788" bestFit="1" customWidth="1"/>
    <col min="9739" max="9740" width="12.125" style="788" bestFit="1" customWidth="1"/>
    <col min="9741" max="9741" width="13.5" style="788" customWidth="1"/>
    <col min="9742" max="9743" width="12.125" style="788" bestFit="1" customWidth="1"/>
    <col min="9744" max="9745" width="13.375" style="788" bestFit="1" customWidth="1"/>
    <col min="9746" max="9746" width="14.5" style="788" customWidth="1"/>
    <col min="9747" max="9747" width="29.125" style="788" customWidth="1"/>
    <col min="9748" max="9748" width="8.5" style="788" bestFit="1" customWidth="1"/>
    <col min="9749" max="9984" width="9" style="788"/>
    <col min="9985" max="9985" width="11.375" style="788" customWidth="1"/>
    <col min="9986" max="9986" width="10.375" style="788" customWidth="1"/>
    <col min="9987" max="9987" width="39.75" style="788" customWidth="1"/>
    <col min="9988" max="9988" width="7.625" style="788" customWidth="1"/>
    <col min="9989" max="9989" width="8.5" style="788" customWidth="1"/>
    <col min="9990" max="9990" width="7.75" style="788" customWidth="1"/>
    <col min="9991" max="9991" width="7.625" style="788" customWidth="1"/>
    <col min="9992" max="9992" width="12.125" style="788" bestFit="1" customWidth="1"/>
    <col min="9993" max="9994" width="10.5" style="788" bestFit="1" customWidth="1"/>
    <col min="9995" max="9996" width="12.125" style="788" bestFit="1" customWidth="1"/>
    <col min="9997" max="9997" width="13.5" style="788" customWidth="1"/>
    <col min="9998" max="9999" width="12.125" style="788" bestFit="1" customWidth="1"/>
    <col min="10000" max="10001" width="13.375" style="788" bestFit="1" customWidth="1"/>
    <col min="10002" max="10002" width="14.5" style="788" customWidth="1"/>
    <col min="10003" max="10003" width="29.125" style="788" customWidth="1"/>
    <col min="10004" max="10004" width="8.5" style="788" bestFit="1" customWidth="1"/>
    <col min="10005" max="10240" width="9" style="788"/>
    <col min="10241" max="10241" width="11.375" style="788" customWidth="1"/>
    <col min="10242" max="10242" width="10.375" style="788" customWidth="1"/>
    <col min="10243" max="10243" width="39.75" style="788" customWidth="1"/>
    <col min="10244" max="10244" width="7.625" style="788" customWidth="1"/>
    <col min="10245" max="10245" width="8.5" style="788" customWidth="1"/>
    <col min="10246" max="10246" width="7.75" style="788" customWidth="1"/>
    <col min="10247" max="10247" width="7.625" style="788" customWidth="1"/>
    <col min="10248" max="10248" width="12.125" style="788" bestFit="1" customWidth="1"/>
    <col min="10249" max="10250" width="10.5" style="788" bestFit="1" customWidth="1"/>
    <col min="10251" max="10252" width="12.125" style="788" bestFit="1" customWidth="1"/>
    <col min="10253" max="10253" width="13.5" style="788" customWidth="1"/>
    <col min="10254" max="10255" width="12.125" style="788" bestFit="1" customWidth="1"/>
    <col min="10256" max="10257" width="13.375" style="788" bestFit="1" customWidth="1"/>
    <col min="10258" max="10258" width="14.5" style="788" customWidth="1"/>
    <col min="10259" max="10259" width="29.125" style="788" customWidth="1"/>
    <col min="10260" max="10260" width="8.5" style="788" bestFit="1" customWidth="1"/>
    <col min="10261" max="10496" width="9" style="788"/>
    <col min="10497" max="10497" width="11.375" style="788" customWidth="1"/>
    <col min="10498" max="10498" width="10.375" style="788" customWidth="1"/>
    <col min="10499" max="10499" width="39.75" style="788" customWidth="1"/>
    <col min="10500" max="10500" width="7.625" style="788" customWidth="1"/>
    <col min="10501" max="10501" width="8.5" style="788" customWidth="1"/>
    <col min="10502" max="10502" width="7.75" style="788" customWidth="1"/>
    <col min="10503" max="10503" width="7.625" style="788" customWidth="1"/>
    <col min="10504" max="10504" width="12.125" style="788" bestFit="1" customWidth="1"/>
    <col min="10505" max="10506" width="10.5" style="788" bestFit="1" customWidth="1"/>
    <col min="10507" max="10508" width="12.125" style="788" bestFit="1" customWidth="1"/>
    <col min="10509" max="10509" width="13.5" style="788" customWidth="1"/>
    <col min="10510" max="10511" width="12.125" style="788" bestFit="1" customWidth="1"/>
    <col min="10512" max="10513" width="13.375" style="788" bestFit="1" customWidth="1"/>
    <col min="10514" max="10514" width="14.5" style="788" customWidth="1"/>
    <col min="10515" max="10515" width="29.125" style="788" customWidth="1"/>
    <col min="10516" max="10516" width="8.5" style="788" bestFit="1" customWidth="1"/>
    <col min="10517" max="10752" width="9" style="788"/>
    <col min="10753" max="10753" width="11.375" style="788" customWidth="1"/>
    <col min="10754" max="10754" width="10.375" style="788" customWidth="1"/>
    <col min="10755" max="10755" width="39.75" style="788" customWidth="1"/>
    <col min="10756" max="10756" width="7.625" style="788" customWidth="1"/>
    <col min="10757" max="10757" width="8.5" style="788" customWidth="1"/>
    <col min="10758" max="10758" width="7.75" style="788" customWidth="1"/>
    <col min="10759" max="10759" width="7.625" style="788" customWidth="1"/>
    <col min="10760" max="10760" width="12.125" style="788" bestFit="1" customWidth="1"/>
    <col min="10761" max="10762" width="10.5" style="788" bestFit="1" customWidth="1"/>
    <col min="10763" max="10764" width="12.125" style="788" bestFit="1" customWidth="1"/>
    <col min="10765" max="10765" width="13.5" style="788" customWidth="1"/>
    <col min="10766" max="10767" width="12.125" style="788" bestFit="1" customWidth="1"/>
    <col min="10768" max="10769" width="13.375" style="788" bestFit="1" customWidth="1"/>
    <col min="10770" max="10770" width="14.5" style="788" customWidth="1"/>
    <col min="10771" max="10771" width="29.125" style="788" customWidth="1"/>
    <col min="10772" max="10772" width="8.5" style="788" bestFit="1" customWidth="1"/>
    <col min="10773" max="11008" width="9" style="788"/>
    <col min="11009" max="11009" width="11.375" style="788" customWidth="1"/>
    <col min="11010" max="11010" width="10.375" style="788" customWidth="1"/>
    <col min="11011" max="11011" width="39.75" style="788" customWidth="1"/>
    <col min="11012" max="11012" width="7.625" style="788" customWidth="1"/>
    <col min="11013" max="11013" width="8.5" style="788" customWidth="1"/>
    <col min="11014" max="11014" width="7.75" style="788" customWidth="1"/>
    <col min="11015" max="11015" width="7.625" style="788" customWidth="1"/>
    <col min="11016" max="11016" width="12.125" style="788" bestFit="1" customWidth="1"/>
    <col min="11017" max="11018" width="10.5" style="788" bestFit="1" customWidth="1"/>
    <col min="11019" max="11020" width="12.125" style="788" bestFit="1" customWidth="1"/>
    <col min="11021" max="11021" width="13.5" style="788" customWidth="1"/>
    <col min="11022" max="11023" width="12.125" style="788" bestFit="1" customWidth="1"/>
    <col min="11024" max="11025" width="13.375" style="788" bestFit="1" customWidth="1"/>
    <col min="11026" max="11026" width="14.5" style="788" customWidth="1"/>
    <col min="11027" max="11027" width="29.125" style="788" customWidth="1"/>
    <col min="11028" max="11028" width="8.5" style="788" bestFit="1" customWidth="1"/>
    <col min="11029" max="11264" width="9" style="788"/>
    <col min="11265" max="11265" width="11.375" style="788" customWidth="1"/>
    <col min="11266" max="11266" width="10.375" style="788" customWidth="1"/>
    <col min="11267" max="11267" width="39.75" style="788" customWidth="1"/>
    <col min="11268" max="11268" width="7.625" style="788" customWidth="1"/>
    <col min="11269" max="11269" width="8.5" style="788" customWidth="1"/>
    <col min="11270" max="11270" width="7.75" style="788" customWidth="1"/>
    <col min="11271" max="11271" width="7.625" style="788" customWidth="1"/>
    <col min="11272" max="11272" width="12.125" style="788" bestFit="1" customWidth="1"/>
    <col min="11273" max="11274" width="10.5" style="788" bestFit="1" customWidth="1"/>
    <col min="11275" max="11276" width="12.125" style="788" bestFit="1" customWidth="1"/>
    <col min="11277" max="11277" width="13.5" style="788" customWidth="1"/>
    <col min="11278" max="11279" width="12.125" style="788" bestFit="1" customWidth="1"/>
    <col min="11280" max="11281" width="13.375" style="788" bestFit="1" customWidth="1"/>
    <col min="11282" max="11282" width="14.5" style="788" customWidth="1"/>
    <col min="11283" max="11283" width="29.125" style="788" customWidth="1"/>
    <col min="11284" max="11284" width="8.5" style="788" bestFit="1" customWidth="1"/>
    <col min="11285" max="11520" width="9" style="788"/>
    <col min="11521" max="11521" width="11.375" style="788" customWidth="1"/>
    <col min="11522" max="11522" width="10.375" style="788" customWidth="1"/>
    <col min="11523" max="11523" width="39.75" style="788" customWidth="1"/>
    <col min="11524" max="11524" width="7.625" style="788" customWidth="1"/>
    <col min="11525" max="11525" width="8.5" style="788" customWidth="1"/>
    <col min="11526" max="11526" width="7.75" style="788" customWidth="1"/>
    <col min="11527" max="11527" width="7.625" style="788" customWidth="1"/>
    <col min="11528" max="11528" width="12.125" style="788" bestFit="1" customWidth="1"/>
    <col min="11529" max="11530" width="10.5" style="788" bestFit="1" customWidth="1"/>
    <col min="11531" max="11532" width="12.125" style="788" bestFit="1" customWidth="1"/>
    <col min="11533" max="11533" width="13.5" style="788" customWidth="1"/>
    <col min="11534" max="11535" width="12.125" style="788" bestFit="1" customWidth="1"/>
    <col min="11536" max="11537" width="13.375" style="788" bestFit="1" customWidth="1"/>
    <col min="11538" max="11538" width="14.5" style="788" customWidth="1"/>
    <col min="11539" max="11539" width="29.125" style="788" customWidth="1"/>
    <col min="11540" max="11540" width="8.5" style="788" bestFit="1" customWidth="1"/>
    <col min="11541" max="11776" width="9" style="788"/>
    <col min="11777" max="11777" width="11.375" style="788" customWidth="1"/>
    <col min="11778" max="11778" width="10.375" style="788" customWidth="1"/>
    <col min="11779" max="11779" width="39.75" style="788" customWidth="1"/>
    <col min="11780" max="11780" width="7.625" style="788" customWidth="1"/>
    <col min="11781" max="11781" width="8.5" style="788" customWidth="1"/>
    <col min="11782" max="11782" width="7.75" style="788" customWidth="1"/>
    <col min="11783" max="11783" width="7.625" style="788" customWidth="1"/>
    <col min="11784" max="11784" width="12.125" style="788" bestFit="1" customWidth="1"/>
    <col min="11785" max="11786" width="10.5" style="788" bestFit="1" customWidth="1"/>
    <col min="11787" max="11788" width="12.125" style="788" bestFit="1" customWidth="1"/>
    <col min="11789" max="11789" width="13.5" style="788" customWidth="1"/>
    <col min="11790" max="11791" width="12.125" style="788" bestFit="1" customWidth="1"/>
    <col min="11792" max="11793" width="13.375" style="788" bestFit="1" customWidth="1"/>
    <col min="11794" max="11794" width="14.5" style="788" customWidth="1"/>
    <col min="11795" max="11795" width="29.125" style="788" customWidth="1"/>
    <col min="11796" max="11796" width="8.5" style="788" bestFit="1" customWidth="1"/>
    <col min="11797" max="12032" width="9" style="788"/>
    <col min="12033" max="12033" width="11.375" style="788" customWidth="1"/>
    <col min="12034" max="12034" width="10.375" style="788" customWidth="1"/>
    <col min="12035" max="12035" width="39.75" style="788" customWidth="1"/>
    <col min="12036" max="12036" width="7.625" style="788" customWidth="1"/>
    <col min="12037" max="12037" width="8.5" style="788" customWidth="1"/>
    <col min="12038" max="12038" width="7.75" style="788" customWidth="1"/>
    <col min="12039" max="12039" width="7.625" style="788" customWidth="1"/>
    <col min="12040" max="12040" width="12.125" style="788" bestFit="1" customWidth="1"/>
    <col min="12041" max="12042" width="10.5" style="788" bestFit="1" customWidth="1"/>
    <col min="12043" max="12044" width="12.125" style="788" bestFit="1" customWidth="1"/>
    <col min="12045" max="12045" width="13.5" style="788" customWidth="1"/>
    <col min="12046" max="12047" width="12.125" style="788" bestFit="1" customWidth="1"/>
    <col min="12048" max="12049" width="13.375" style="788" bestFit="1" customWidth="1"/>
    <col min="12050" max="12050" width="14.5" style="788" customWidth="1"/>
    <col min="12051" max="12051" width="29.125" style="788" customWidth="1"/>
    <col min="12052" max="12052" width="8.5" style="788" bestFit="1" customWidth="1"/>
    <col min="12053" max="12288" width="9" style="788"/>
    <col min="12289" max="12289" width="11.375" style="788" customWidth="1"/>
    <col min="12290" max="12290" width="10.375" style="788" customWidth="1"/>
    <col min="12291" max="12291" width="39.75" style="788" customWidth="1"/>
    <col min="12292" max="12292" width="7.625" style="788" customWidth="1"/>
    <col min="12293" max="12293" width="8.5" style="788" customWidth="1"/>
    <col min="12294" max="12294" width="7.75" style="788" customWidth="1"/>
    <col min="12295" max="12295" width="7.625" style="788" customWidth="1"/>
    <col min="12296" max="12296" width="12.125" style="788" bestFit="1" customWidth="1"/>
    <col min="12297" max="12298" width="10.5" style="788" bestFit="1" customWidth="1"/>
    <col min="12299" max="12300" width="12.125" style="788" bestFit="1" customWidth="1"/>
    <col min="12301" max="12301" width="13.5" style="788" customWidth="1"/>
    <col min="12302" max="12303" width="12.125" style="788" bestFit="1" customWidth="1"/>
    <col min="12304" max="12305" width="13.375" style="788" bestFit="1" customWidth="1"/>
    <col min="12306" max="12306" width="14.5" style="788" customWidth="1"/>
    <col min="12307" max="12307" width="29.125" style="788" customWidth="1"/>
    <col min="12308" max="12308" width="8.5" style="788" bestFit="1" customWidth="1"/>
    <col min="12309" max="12544" width="9" style="788"/>
    <col min="12545" max="12545" width="11.375" style="788" customWidth="1"/>
    <col min="12546" max="12546" width="10.375" style="788" customWidth="1"/>
    <col min="12547" max="12547" width="39.75" style="788" customWidth="1"/>
    <col min="12548" max="12548" width="7.625" style="788" customWidth="1"/>
    <col min="12549" max="12549" width="8.5" style="788" customWidth="1"/>
    <col min="12550" max="12550" width="7.75" style="788" customWidth="1"/>
    <col min="12551" max="12551" width="7.625" style="788" customWidth="1"/>
    <col min="12552" max="12552" width="12.125" style="788" bestFit="1" customWidth="1"/>
    <col min="12553" max="12554" width="10.5" style="788" bestFit="1" customWidth="1"/>
    <col min="12555" max="12556" width="12.125" style="788" bestFit="1" customWidth="1"/>
    <col min="12557" max="12557" width="13.5" style="788" customWidth="1"/>
    <col min="12558" max="12559" width="12.125" style="788" bestFit="1" customWidth="1"/>
    <col min="12560" max="12561" width="13.375" style="788" bestFit="1" customWidth="1"/>
    <col min="12562" max="12562" width="14.5" style="788" customWidth="1"/>
    <col min="12563" max="12563" width="29.125" style="788" customWidth="1"/>
    <col min="12564" max="12564" width="8.5" style="788" bestFit="1" customWidth="1"/>
    <col min="12565" max="12800" width="9" style="788"/>
    <col min="12801" max="12801" width="11.375" style="788" customWidth="1"/>
    <col min="12802" max="12802" width="10.375" style="788" customWidth="1"/>
    <col min="12803" max="12803" width="39.75" style="788" customWidth="1"/>
    <col min="12804" max="12804" width="7.625" style="788" customWidth="1"/>
    <col min="12805" max="12805" width="8.5" style="788" customWidth="1"/>
    <col min="12806" max="12806" width="7.75" style="788" customWidth="1"/>
    <col min="12807" max="12807" width="7.625" style="788" customWidth="1"/>
    <col min="12808" max="12808" width="12.125" style="788" bestFit="1" customWidth="1"/>
    <col min="12809" max="12810" width="10.5" style="788" bestFit="1" customWidth="1"/>
    <col min="12811" max="12812" width="12.125" style="788" bestFit="1" customWidth="1"/>
    <col min="12813" max="12813" width="13.5" style="788" customWidth="1"/>
    <col min="12814" max="12815" width="12.125" style="788" bestFit="1" customWidth="1"/>
    <col min="12816" max="12817" width="13.375" style="788" bestFit="1" customWidth="1"/>
    <col min="12818" max="12818" width="14.5" style="788" customWidth="1"/>
    <col min="12819" max="12819" width="29.125" style="788" customWidth="1"/>
    <col min="12820" max="12820" width="8.5" style="788" bestFit="1" customWidth="1"/>
    <col min="12821" max="13056" width="9" style="788"/>
    <col min="13057" max="13057" width="11.375" style="788" customWidth="1"/>
    <col min="13058" max="13058" width="10.375" style="788" customWidth="1"/>
    <col min="13059" max="13059" width="39.75" style="788" customWidth="1"/>
    <col min="13060" max="13060" width="7.625" style="788" customWidth="1"/>
    <col min="13061" max="13061" width="8.5" style="788" customWidth="1"/>
    <col min="13062" max="13062" width="7.75" style="788" customWidth="1"/>
    <col min="13063" max="13063" width="7.625" style="788" customWidth="1"/>
    <col min="13064" max="13064" width="12.125" style="788" bestFit="1" customWidth="1"/>
    <col min="13065" max="13066" width="10.5" style="788" bestFit="1" customWidth="1"/>
    <col min="13067" max="13068" width="12.125" style="788" bestFit="1" customWidth="1"/>
    <col min="13069" max="13069" width="13.5" style="788" customWidth="1"/>
    <col min="13070" max="13071" width="12.125" style="788" bestFit="1" customWidth="1"/>
    <col min="13072" max="13073" width="13.375" style="788" bestFit="1" customWidth="1"/>
    <col min="13074" max="13074" width="14.5" style="788" customWidth="1"/>
    <col min="13075" max="13075" width="29.125" style="788" customWidth="1"/>
    <col min="13076" max="13076" width="8.5" style="788" bestFit="1" customWidth="1"/>
    <col min="13077" max="13312" width="9" style="788"/>
    <col min="13313" max="13313" width="11.375" style="788" customWidth="1"/>
    <col min="13314" max="13314" width="10.375" style="788" customWidth="1"/>
    <col min="13315" max="13315" width="39.75" style="788" customWidth="1"/>
    <col min="13316" max="13316" width="7.625" style="788" customWidth="1"/>
    <col min="13317" max="13317" width="8.5" style="788" customWidth="1"/>
    <col min="13318" max="13318" width="7.75" style="788" customWidth="1"/>
    <col min="13319" max="13319" width="7.625" style="788" customWidth="1"/>
    <col min="13320" max="13320" width="12.125" style="788" bestFit="1" customWidth="1"/>
    <col min="13321" max="13322" width="10.5" style="788" bestFit="1" customWidth="1"/>
    <col min="13323" max="13324" width="12.125" style="788" bestFit="1" customWidth="1"/>
    <col min="13325" max="13325" width="13.5" style="788" customWidth="1"/>
    <col min="13326" max="13327" width="12.125" style="788" bestFit="1" customWidth="1"/>
    <col min="13328" max="13329" width="13.375" style="788" bestFit="1" customWidth="1"/>
    <col min="13330" max="13330" width="14.5" style="788" customWidth="1"/>
    <col min="13331" max="13331" width="29.125" style="788" customWidth="1"/>
    <col min="13332" max="13332" width="8.5" style="788" bestFit="1" customWidth="1"/>
    <col min="13333" max="13568" width="9" style="788"/>
    <col min="13569" max="13569" width="11.375" style="788" customWidth="1"/>
    <col min="13570" max="13570" width="10.375" style="788" customWidth="1"/>
    <col min="13571" max="13571" width="39.75" style="788" customWidth="1"/>
    <col min="13572" max="13572" width="7.625" style="788" customWidth="1"/>
    <col min="13573" max="13573" width="8.5" style="788" customWidth="1"/>
    <col min="13574" max="13574" width="7.75" style="788" customWidth="1"/>
    <col min="13575" max="13575" width="7.625" style="788" customWidth="1"/>
    <col min="13576" max="13576" width="12.125" style="788" bestFit="1" customWidth="1"/>
    <col min="13577" max="13578" width="10.5" style="788" bestFit="1" customWidth="1"/>
    <col min="13579" max="13580" width="12.125" style="788" bestFit="1" customWidth="1"/>
    <col min="13581" max="13581" width="13.5" style="788" customWidth="1"/>
    <col min="13582" max="13583" width="12.125" style="788" bestFit="1" customWidth="1"/>
    <col min="13584" max="13585" width="13.375" style="788" bestFit="1" customWidth="1"/>
    <col min="13586" max="13586" width="14.5" style="788" customWidth="1"/>
    <col min="13587" max="13587" width="29.125" style="788" customWidth="1"/>
    <col min="13588" max="13588" width="8.5" style="788" bestFit="1" customWidth="1"/>
    <col min="13589" max="13824" width="9" style="788"/>
    <col min="13825" max="13825" width="11.375" style="788" customWidth="1"/>
    <col min="13826" max="13826" width="10.375" style="788" customWidth="1"/>
    <col min="13827" max="13827" width="39.75" style="788" customWidth="1"/>
    <col min="13828" max="13828" width="7.625" style="788" customWidth="1"/>
    <col min="13829" max="13829" width="8.5" style="788" customWidth="1"/>
    <col min="13830" max="13830" width="7.75" style="788" customWidth="1"/>
    <col min="13831" max="13831" width="7.625" style="788" customWidth="1"/>
    <col min="13832" max="13832" width="12.125" style="788" bestFit="1" customWidth="1"/>
    <col min="13833" max="13834" width="10.5" style="788" bestFit="1" customWidth="1"/>
    <col min="13835" max="13836" width="12.125" style="788" bestFit="1" customWidth="1"/>
    <col min="13837" max="13837" width="13.5" style="788" customWidth="1"/>
    <col min="13838" max="13839" width="12.125" style="788" bestFit="1" customWidth="1"/>
    <col min="13840" max="13841" width="13.375" style="788" bestFit="1" customWidth="1"/>
    <col min="13842" max="13842" width="14.5" style="788" customWidth="1"/>
    <col min="13843" max="13843" width="29.125" style="788" customWidth="1"/>
    <col min="13844" max="13844" width="8.5" style="788" bestFit="1" customWidth="1"/>
    <col min="13845" max="14080" width="9" style="788"/>
    <col min="14081" max="14081" width="11.375" style="788" customWidth="1"/>
    <col min="14082" max="14082" width="10.375" style="788" customWidth="1"/>
    <col min="14083" max="14083" width="39.75" style="788" customWidth="1"/>
    <col min="14084" max="14084" width="7.625" style="788" customWidth="1"/>
    <col min="14085" max="14085" width="8.5" style="788" customWidth="1"/>
    <col min="14086" max="14086" width="7.75" style="788" customWidth="1"/>
    <col min="14087" max="14087" width="7.625" style="788" customWidth="1"/>
    <col min="14088" max="14088" width="12.125" style="788" bestFit="1" customWidth="1"/>
    <col min="14089" max="14090" width="10.5" style="788" bestFit="1" customWidth="1"/>
    <col min="14091" max="14092" width="12.125" style="788" bestFit="1" customWidth="1"/>
    <col min="14093" max="14093" width="13.5" style="788" customWidth="1"/>
    <col min="14094" max="14095" width="12.125" style="788" bestFit="1" customWidth="1"/>
    <col min="14096" max="14097" width="13.375" style="788" bestFit="1" customWidth="1"/>
    <col min="14098" max="14098" width="14.5" style="788" customWidth="1"/>
    <col min="14099" max="14099" width="29.125" style="788" customWidth="1"/>
    <col min="14100" max="14100" width="8.5" style="788" bestFit="1" customWidth="1"/>
    <col min="14101" max="14336" width="9" style="788"/>
    <col min="14337" max="14337" width="11.375" style="788" customWidth="1"/>
    <col min="14338" max="14338" width="10.375" style="788" customWidth="1"/>
    <col min="14339" max="14339" width="39.75" style="788" customWidth="1"/>
    <col min="14340" max="14340" width="7.625" style="788" customWidth="1"/>
    <col min="14341" max="14341" width="8.5" style="788" customWidth="1"/>
    <col min="14342" max="14342" width="7.75" style="788" customWidth="1"/>
    <col min="14343" max="14343" width="7.625" style="788" customWidth="1"/>
    <col min="14344" max="14344" width="12.125" style="788" bestFit="1" customWidth="1"/>
    <col min="14345" max="14346" width="10.5" style="788" bestFit="1" customWidth="1"/>
    <col min="14347" max="14348" width="12.125" style="788" bestFit="1" customWidth="1"/>
    <col min="14349" max="14349" width="13.5" style="788" customWidth="1"/>
    <col min="14350" max="14351" width="12.125" style="788" bestFit="1" customWidth="1"/>
    <col min="14352" max="14353" width="13.375" style="788" bestFit="1" customWidth="1"/>
    <col min="14354" max="14354" width="14.5" style="788" customWidth="1"/>
    <col min="14355" max="14355" width="29.125" style="788" customWidth="1"/>
    <col min="14356" max="14356" width="8.5" style="788" bestFit="1" customWidth="1"/>
    <col min="14357" max="14592" width="9" style="788"/>
    <col min="14593" max="14593" width="11.375" style="788" customWidth="1"/>
    <col min="14594" max="14594" width="10.375" style="788" customWidth="1"/>
    <col min="14595" max="14595" width="39.75" style="788" customWidth="1"/>
    <col min="14596" max="14596" width="7.625" style="788" customWidth="1"/>
    <col min="14597" max="14597" width="8.5" style="788" customWidth="1"/>
    <col min="14598" max="14598" width="7.75" style="788" customWidth="1"/>
    <col min="14599" max="14599" width="7.625" style="788" customWidth="1"/>
    <col min="14600" max="14600" width="12.125" style="788" bestFit="1" customWidth="1"/>
    <col min="14601" max="14602" width="10.5" style="788" bestFit="1" customWidth="1"/>
    <col min="14603" max="14604" width="12.125" style="788" bestFit="1" customWidth="1"/>
    <col min="14605" max="14605" width="13.5" style="788" customWidth="1"/>
    <col min="14606" max="14607" width="12.125" style="788" bestFit="1" customWidth="1"/>
    <col min="14608" max="14609" width="13.375" style="788" bestFit="1" customWidth="1"/>
    <col min="14610" max="14610" width="14.5" style="788" customWidth="1"/>
    <col min="14611" max="14611" width="29.125" style="788" customWidth="1"/>
    <col min="14612" max="14612" width="8.5" style="788" bestFit="1" customWidth="1"/>
    <col min="14613" max="14848" width="9" style="788"/>
    <col min="14849" max="14849" width="11.375" style="788" customWidth="1"/>
    <col min="14850" max="14850" width="10.375" style="788" customWidth="1"/>
    <col min="14851" max="14851" width="39.75" style="788" customWidth="1"/>
    <col min="14852" max="14852" width="7.625" style="788" customWidth="1"/>
    <col min="14853" max="14853" width="8.5" style="788" customWidth="1"/>
    <col min="14854" max="14854" width="7.75" style="788" customWidth="1"/>
    <col min="14855" max="14855" width="7.625" style="788" customWidth="1"/>
    <col min="14856" max="14856" width="12.125" style="788" bestFit="1" customWidth="1"/>
    <col min="14857" max="14858" width="10.5" style="788" bestFit="1" customWidth="1"/>
    <col min="14859" max="14860" width="12.125" style="788" bestFit="1" customWidth="1"/>
    <col min="14861" max="14861" width="13.5" style="788" customWidth="1"/>
    <col min="14862" max="14863" width="12.125" style="788" bestFit="1" customWidth="1"/>
    <col min="14864" max="14865" width="13.375" style="788" bestFit="1" customWidth="1"/>
    <col min="14866" max="14866" width="14.5" style="788" customWidth="1"/>
    <col min="14867" max="14867" width="29.125" style="788" customWidth="1"/>
    <col min="14868" max="14868" width="8.5" style="788" bestFit="1" customWidth="1"/>
    <col min="14869" max="15104" width="9" style="788"/>
    <col min="15105" max="15105" width="11.375" style="788" customWidth="1"/>
    <col min="15106" max="15106" width="10.375" style="788" customWidth="1"/>
    <col min="15107" max="15107" width="39.75" style="788" customWidth="1"/>
    <col min="15108" max="15108" width="7.625" style="788" customWidth="1"/>
    <col min="15109" max="15109" width="8.5" style="788" customWidth="1"/>
    <col min="15110" max="15110" width="7.75" style="788" customWidth="1"/>
    <col min="15111" max="15111" width="7.625" style="788" customWidth="1"/>
    <col min="15112" max="15112" width="12.125" style="788" bestFit="1" customWidth="1"/>
    <col min="15113" max="15114" width="10.5" style="788" bestFit="1" customWidth="1"/>
    <col min="15115" max="15116" width="12.125" style="788" bestFit="1" customWidth="1"/>
    <col min="15117" max="15117" width="13.5" style="788" customWidth="1"/>
    <col min="15118" max="15119" width="12.125" style="788" bestFit="1" customWidth="1"/>
    <col min="15120" max="15121" width="13.375" style="788" bestFit="1" customWidth="1"/>
    <col min="15122" max="15122" width="14.5" style="788" customWidth="1"/>
    <col min="15123" max="15123" width="29.125" style="788" customWidth="1"/>
    <col min="15124" max="15124" width="8.5" style="788" bestFit="1" customWidth="1"/>
    <col min="15125" max="15360" width="9" style="788"/>
    <col min="15361" max="15361" width="11.375" style="788" customWidth="1"/>
    <col min="15362" max="15362" width="10.375" style="788" customWidth="1"/>
    <col min="15363" max="15363" width="39.75" style="788" customWidth="1"/>
    <col min="15364" max="15364" width="7.625" style="788" customWidth="1"/>
    <col min="15365" max="15365" width="8.5" style="788" customWidth="1"/>
    <col min="15366" max="15366" width="7.75" style="788" customWidth="1"/>
    <col min="15367" max="15367" width="7.625" style="788" customWidth="1"/>
    <col min="15368" max="15368" width="12.125" style="788" bestFit="1" customWidth="1"/>
    <col min="15369" max="15370" width="10.5" style="788" bestFit="1" customWidth="1"/>
    <col min="15371" max="15372" width="12.125" style="788" bestFit="1" customWidth="1"/>
    <col min="15373" max="15373" width="13.5" style="788" customWidth="1"/>
    <col min="15374" max="15375" width="12.125" style="788" bestFit="1" customWidth="1"/>
    <col min="15376" max="15377" width="13.375" style="788" bestFit="1" customWidth="1"/>
    <col min="15378" max="15378" width="14.5" style="788" customWidth="1"/>
    <col min="15379" max="15379" width="29.125" style="788" customWidth="1"/>
    <col min="15380" max="15380" width="8.5" style="788" bestFit="1" customWidth="1"/>
    <col min="15381" max="15616" width="9" style="788"/>
    <col min="15617" max="15617" width="11.375" style="788" customWidth="1"/>
    <col min="15618" max="15618" width="10.375" style="788" customWidth="1"/>
    <col min="15619" max="15619" width="39.75" style="788" customWidth="1"/>
    <col min="15620" max="15620" width="7.625" style="788" customWidth="1"/>
    <col min="15621" max="15621" width="8.5" style="788" customWidth="1"/>
    <col min="15622" max="15622" width="7.75" style="788" customWidth="1"/>
    <col min="15623" max="15623" width="7.625" style="788" customWidth="1"/>
    <col min="15624" max="15624" width="12.125" style="788" bestFit="1" customWidth="1"/>
    <col min="15625" max="15626" width="10.5" style="788" bestFit="1" customWidth="1"/>
    <col min="15627" max="15628" width="12.125" style="788" bestFit="1" customWidth="1"/>
    <col min="15629" max="15629" width="13.5" style="788" customWidth="1"/>
    <col min="15630" max="15631" width="12.125" style="788" bestFit="1" customWidth="1"/>
    <col min="15632" max="15633" width="13.375" style="788" bestFit="1" customWidth="1"/>
    <col min="15634" max="15634" width="14.5" style="788" customWidth="1"/>
    <col min="15635" max="15635" width="29.125" style="788" customWidth="1"/>
    <col min="15636" max="15636" width="8.5" style="788" bestFit="1" customWidth="1"/>
    <col min="15637" max="15872" width="9" style="788"/>
    <col min="15873" max="15873" width="11.375" style="788" customWidth="1"/>
    <col min="15874" max="15874" width="10.375" style="788" customWidth="1"/>
    <col min="15875" max="15875" width="39.75" style="788" customWidth="1"/>
    <col min="15876" max="15876" width="7.625" style="788" customWidth="1"/>
    <col min="15877" max="15877" width="8.5" style="788" customWidth="1"/>
    <col min="15878" max="15878" width="7.75" style="788" customWidth="1"/>
    <col min="15879" max="15879" width="7.625" style="788" customWidth="1"/>
    <col min="15880" max="15880" width="12.125" style="788" bestFit="1" customWidth="1"/>
    <col min="15881" max="15882" width="10.5" style="788" bestFit="1" customWidth="1"/>
    <col min="15883" max="15884" width="12.125" style="788" bestFit="1" customWidth="1"/>
    <col min="15885" max="15885" width="13.5" style="788" customWidth="1"/>
    <col min="15886" max="15887" width="12.125" style="788" bestFit="1" customWidth="1"/>
    <col min="15888" max="15889" width="13.375" style="788" bestFit="1" customWidth="1"/>
    <col min="15890" max="15890" width="14.5" style="788" customWidth="1"/>
    <col min="15891" max="15891" width="29.125" style="788" customWidth="1"/>
    <col min="15892" max="15892" width="8.5" style="788" bestFit="1" customWidth="1"/>
    <col min="15893" max="16128" width="9" style="788"/>
    <col min="16129" max="16129" width="11.375" style="788" customWidth="1"/>
    <col min="16130" max="16130" width="10.375" style="788" customWidth="1"/>
    <col min="16131" max="16131" width="39.75" style="788" customWidth="1"/>
    <col min="16132" max="16132" width="7.625" style="788" customWidth="1"/>
    <col min="16133" max="16133" width="8.5" style="788" customWidth="1"/>
    <col min="16134" max="16134" width="7.75" style="788" customWidth="1"/>
    <col min="16135" max="16135" width="7.625" style="788" customWidth="1"/>
    <col min="16136" max="16136" width="12.125" style="788" bestFit="1" customWidth="1"/>
    <col min="16137" max="16138" width="10.5" style="788" bestFit="1" customWidth="1"/>
    <col min="16139" max="16140" width="12.125" style="788" bestFit="1" customWidth="1"/>
    <col min="16141" max="16141" width="13.5" style="788" customWidth="1"/>
    <col min="16142" max="16143" width="12.125" style="788" bestFit="1" customWidth="1"/>
    <col min="16144" max="16145" width="13.375" style="788" bestFit="1" customWidth="1"/>
    <col min="16146" max="16146" width="14.5" style="788" customWidth="1"/>
    <col min="16147" max="16147" width="29.125" style="788" customWidth="1"/>
    <col min="16148" max="16148" width="8.5" style="788" bestFit="1" customWidth="1"/>
    <col min="16149" max="16384" width="9" style="788"/>
  </cols>
  <sheetData>
    <row r="1" spans="1:255" ht="18.75">
      <c r="A1" s="787"/>
      <c r="B1" s="1366" t="s">
        <v>9089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</row>
    <row r="2" spans="1:255" ht="15.75">
      <c r="A2" s="789"/>
      <c r="B2" s="790"/>
      <c r="C2" s="791"/>
      <c r="D2" s="790"/>
      <c r="E2" s="792"/>
      <c r="F2" s="793"/>
      <c r="G2" s="793"/>
      <c r="H2" s="790"/>
      <c r="I2" s="790"/>
      <c r="J2" s="794"/>
      <c r="K2" s="790"/>
      <c r="L2" s="790"/>
      <c r="M2" s="790"/>
      <c r="N2" s="795"/>
      <c r="O2" s="795"/>
      <c r="P2" s="795"/>
      <c r="Q2" s="795"/>
      <c r="R2" s="796"/>
      <c r="S2" s="796"/>
      <c r="T2" s="796"/>
      <c r="U2" s="796"/>
      <c r="V2" s="796"/>
      <c r="W2" s="796"/>
      <c r="X2" s="796"/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796"/>
      <c r="CB2" s="796"/>
      <c r="CC2" s="796"/>
      <c r="CD2" s="796"/>
      <c r="CE2" s="796"/>
      <c r="CF2" s="796"/>
      <c r="CG2" s="796"/>
      <c r="CH2" s="796"/>
      <c r="CI2" s="796"/>
      <c r="CJ2" s="796"/>
      <c r="CK2" s="796"/>
      <c r="CL2" s="796"/>
      <c r="CM2" s="796"/>
      <c r="CN2" s="796"/>
      <c r="CO2" s="796"/>
      <c r="CP2" s="796"/>
      <c r="CQ2" s="796"/>
      <c r="CR2" s="796"/>
      <c r="CS2" s="796"/>
      <c r="CT2" s="796"/>
      <c r="CU2" s="796"/>
      <c r="CV2" s="796"/>
      <c r="CW2" s="796"/>
      <c r="CX2" s="796"/>
      <c r="CY2" s="796"/>
      <c r="CZ2" s="796"/>
      <c r="DA2" s="796"/>
      <c r="DB2" s="796"/>
      <c r="DC2" s="796"/>
      <c r="DD2" s="796"/>
      <c r="DE2" s="796"/>
      <c r="DF2" s="796"/>
      <c r="DG2" s="796"/>
      <c r="DH2" s="796"/>
      <c r="DI2" s="796"/>
      <c r="DJ2" s="796"/>
      <c r="DK2" s="796"/>
      <c r="DL2" s="796"/>
      <c r="DM2" s="796"/>
      <c r="DN2" s="796"/>
      <c r="DO2" s="796"/>
      <c r="DP2" s="796"/>
      <c r="DQ2" s="796"/>
      <c r="DR2" s="796"/>
      <c r="DS2" s="796"/>
      <c r="DT2" s="796"/>
      <c r="DU2" s="796"/>
      <c r="DV2" s="796"/>
      <c r="DW2" s="796"/>
      <c r="DX2" s="796"/>
      <c r="DY2" s="796"/>
      <c r="DZ2" s="796"/>
      <c r="EA2" s="796"/>
      <c r="EB2" s="796"/>
      <c r="EC2" s="796"/>
      <c r="ED2" s="796"/>
      <c r="EE2" s="796"/>
      <c r="EF2" s="796"/>
      <c r="EG2" s="796"/>
      <c r="EH2" s="796"/>
      <c r="EI2" s="796"/>
      <c r="EJ2" s="796"/>
      <c r="EK2" s="796"/>
      <c r="EL2" s="796"/>
      <c r="EM2" s="796"/>
      <c r="EN2" s="796"/>
      <c r="EO2" s="796"/>
      <c r="EP2" s="796"/>
      <c r="EQ2" s="796"/>
      <c r="ER2" s="796"/>
      <c r="ES2" s="796"/>
      <c r="ET2" s="796"/>
      <c r="EU2" s="796"/>
      <c r="EV2" s="796"/>
      <c r="EW2" s="796"/>
      <c r="EX2" s="796"/>
      <c r="EY2" s="796"/>
      <c r="EZ2" s="796"/>
      <c r="FA2" s="796"/>
      <c r="FB2" s="796"/>
      <c r="FC2" s="796"/>
      <c r="FD2" s="796"/>
      <c r="FE2" s="796"/>
      <c r="FF2" s="796"/>
      <c r="FG2" s="796"/>
      <c r="FH2" s="796"/>
      <c r="FI2" s="796"/>
      <c r="FJ2" s="796"/>
      <c r="FK2" s="796"/>
      <c r="FL2" s="796"/>
      <c r="FM2" s="796"/>
      <c r="FN2" s="796"/>
      <c r="FO2" s="796"/>
      <c r="FP2" s="796"/>
      <c r="FQ2" s="796"/>
      <c r="FR2" s="796"/>
      <c r="FS2" s="796"/>
      <c r="FT2" s="796"/>
      <c r="FU2" s="796"/>
      <c r="FV2" s="796"/>
      <c r="FW2" s="796"/>
      <c r="FX2" s="796"/>
      <c r="FY2" s="796"/>
      <c r="FZ2" s="796"/>
      <c r="GA2" s="796"/>
      <c r="GB2" s="796"/>
      <c r="GC2" s="796"/>
      <c r="GD2" s="796"/>
      <c r="GE2" s="796"/>
      <c r="GF2" s="796"/>
      <c r="GG2" s="796"/>
      <c r="GH2" s="796"/>
      <c r="GI2" s="796"/>
      <c r="GJ2" s="796"/>
      <c r="GK2" s="796"/>
      <c r="GL2" s="796"/>
      <c r="GM2" s="796"/>
      <c r="GN2" s="796"/>
      <c r="GO2" s="796"/>
      <c r="GP2" s="796"/>
      <c r="GQ2" s="796"/>
      <c r="GR2" s="796"/>
      <c r="GS2" s="796"/>
      <c r="GT2" s="796"/>
      <c r="GU2" s="796"/>
      <c r="GV2" s="796"/>
      <c r="GW2" s="796"/>
      <c r="GX2" s="796"/>
      <c r="GY2" s="796"/>
      <c r="GZ2" s="796"/>
      <c r="HA2" s="796"/>
      <c r="HB2" s="796"/>
      <c r="HC2" s="796"/>
      <c r="HD2" s="796"/>
      <c r="HE2" s="796"/>
      <c r="HF2" s="796"/>
      <c r="HG2" s="796"/>
      <c r="HH2" s="796"/>
      <c r="HI2" s="796"/>
      <c r="HJ2" s="796"/>
      <c r="HK2" s="796"/>
      <c r="HL2" s="796"/>
      <c r="HM2" s="796"/>
      <c r="HN2" s="796"/>
      <c r="HO2" s="796"/>
      <c r="HP2" s="796"/>
      <c r="HQ2" s="796"/>
      <c r="HR2" s="796"/>
      <c r="HS2" s="796"/>
      <c r="HT2" s="796"/>
      <c r="HU2" s="796"/>
      <c r="HV2" s="796"/>
      <c r="HW2" s="796"/>
      <c r="HX2" s="796"/>
      <c r="HY2" s="796"/>
      <c r="HZ2" s="796"/>
      <c r="IA2" s="796"/>
      <c r="IB2" s="796"/>
      <c r="IC2" s="796"/>
      <c r="ID2" s="796"/>
      <c r="IE2" s="796"/>
      <c r="IF2" s="796"/>
      <c r="IG2" s="796"/>
      <c r="IH2" s="796"/>
      <c r="II2" s="796"/>
      <c r="IJ2" s="796"/>
      <c r="IK2" s="796"/>
      <c r="IL2" s="796"/>
      <c r="IM2" s="796"/>
      <c r="IN2" s="796"/>
      <c r="IO2" s="796"/>
      <c r="IP2" s="796"/>
      <c r="IQ2" s="796"/>
      <c r="IR2" s="796"/>
      <c r="IS2" s="796"/>
      <c r="IT2" s="796"/>
      <c r="IU2" s="796"/>
    </row>
    <row r="3" spans="1:255" s="802" customFormat="1" ht="33.75" customHeight="1">
      <c r="A3" s="797"/>
      <c r="B3" s="1367" t="s">
        <v>4</v>
      </c>
      <c r="C3" s="1367" t="s">
        <v>5</v>
      </c>
      <c r="D3" s="1368" t="s">
        <v>6</v>
      </c>
      <c r="E3" s="1367" t="s">
        <v>9090</v>
      </c>
      <c r="F3" s="1369" t="s">
        <v>9091</v>
      </c>
      <c r="G3" s="1369" t="s">
        <v>9092</v>
      </c>
      <c r="H3" s="1370" t="s">
        <v>9093</v>
      </c>
      <c r="I3" s="1370"/>
      <c r="J3" s="1370"/>
      <c r="K3" s="1370"/>
      <c r="L3" s="1370"/>
      <c r="M3" s="1371" t="s">
        <v>9094</v>
      </c>
      <c r="N3" s="1371"/>
      <c r="O3" s="1371"/>
      <c r="P3" s="1371"/>
      <c r="Q3" s="1371"/>
      <c r="R3" s="801"/>
    </row>
    <row r="4" spans="1:255" s="802" customFormat="1" ht="33.950000000000003" customHeight="1">
      <c r="A4" s="803"/>
      <c r="B4" s="1367"/>
      <c r="C4" s="1367"/>
      <c r="D4" s="1368"/>
      <c r="E4" s="1367"/>
      <c r="F4" s="1369"/>
      <c r="G4" s="1369"/>
      <c r="H4" s="804" t="s">
        <v>9095</v>
      </c>
      <c r="I4" s="805" t="s">
        <v>9096</v>
      </c>
      <c r="J4" s="804" t="s">
        <v>9097</v>
      </c>
      <c r="K4" s="804" t="s">
        <v>50</v>
      </c>
      <c r="L4" s="804" t="s">
        <v>12</v>
      </c>
      <c r="M4" s="804" t="s">
        <v>9095</v>
      </c>
      <c r="N4" s="805" t="s">
        <v>9096</v>
      </c>
      <c r="O4" s="804" t="s">
        <v>9097</v>
      </c>
      <c r="P4" s="804" t="s">
        <v>50</v>
      </c>
      <c r="Q4" s="804" t="s">
        <v>12</v>
      </c>
      <c r="R4" s="801"/>
    </row>
    <row r="5" spans="1:255" s="802" customFormat="1" ht="72.75" customHeight="1">
      <c r="A5" s="803"/>
      <c r="B5" s="798">
        <v>1</v>
      </c>
      <c r="C5" s="806" t="s">
        <v>9098</v>
      </c>
      <c r="D5" s="799"/>
      <c r="E5" s="807"/>
      <c r="F5" s="800"/>
      <c r="G5" s="800"/>
      <c r="H5" s="804"/>
      <c r="I5" s="805"/>
      <c r="J5" s="804"/>
      <c r="K5" s="804"/>
      <c r="L5" s="804"/>
      <c r="M5" s="804"/>
      <c r="N5" s="805"/>
      <c r="O5" s="804"/>
      <c r="P5" s="804"/>
      <c r="Q5" s="804"/>
      <c r="R5" s="801"/>
    </row>
    <row r="6" spans="1:255" s="802" customFormat="1" ht="41.25" customHeight="1">
      <c r="A6" s="808" t="s">
        <v>9099</v>
      </c>
      <c r="B6" s="809" t="str">
        <f>IFERROR(VLOOKUP($A6,'[5]Bang 6 (in phan lien quan)'!$A$6:$M$970,3,0),0)</f>
        <v>16.09.01</v>
      </c>
      <c r="C6" s="810" t="str">
        <f>IFERROR(VLOOKUP($A6,'[5]Bang 6 (in phan lien quan)'!$A$6:$M$970,4,0),0)</f>
        <v xml:space="preserve">Thay xà lắp đối xứng trên trụ đường dây 3 pha bằng xe gầu hotline </v>
      </c>
      <c r="D6" s="809" t="str">
        <f>IFERROR(VLOOKUP($A6,'[5]Bang 6 (in phan lien quan)'!$A$6:$M$970,5,0),0)</f>
        <v>Bộ</v>
      </c>
      <c r="E6" s="807">
        <f>'[5]TK THAY DS'!L11+'[5]TK THAY DS'!M11</f>
        <v>3</v>
      </c>
      <c r="F6" s="811">
        <v>0.95</v>
      </c>
      <c r="G6" s="811">
        <v>0.9</v>
      </c>
      <c r="H6" s="809">
        <f>IFERROR(VLOOKUP($A6,'[5]Bang 12'!$A$3:$G$1033,5,0),0)</f>
        <v>0</v>
      </c>
      <c r="I6" s="809">
        <f>IFERROR(VLOOKUP($A6,'[5]Bang 6 (in phan lien quan)'!$A$6:$M$970,10,0),0)</f>
        <v>276250</v>
      </c>
      <c r="J6" s="809">
        <f>IFERROR(VLOOKUP($A6,'[5]Bang 6 (in phan lien quan)'!$A$6:$M$970,11,0),0)</f>
        <v>356697.72863199993</v>
      </c>
      <c r="K6" s="809">
        <f>IFERROR(VLOOKUP($A6,'[5]Bang 6 (in phan lien quan)'!$A$6:$M$970,12,0),0)</f>
        <v>1283877.1200000001</v>
      </c>
      <c r="L6" s="809">
        <f>IFERROR(VLOOKUP($A6,'[5]Bang 6 (in phan lien quan)'!$A$6:$M$970,13,0),0)</f>
        <v>4042872.84</v>
      </c>
      <c r="M6" s="809">
        <f t="shared" ref="M6:O7" si="0">$E6*H6</f>
        <v>0</v>
      </c>
      <c r="N6" s="809">
        <f t="shared" si="0"/>
        <v>828750</v>
      </c>
      <c r="O6" s="809">
        <f t="shared" si="0"/>
        <v>1070093.1858959999</v>
      </c>
      <c r="P6" s="809">
        <f>$E6*F6*K6</f>
        <v>3659049.7919999999</v>
      </c>
      <c r="Q6" s="809">
        <f>$E6*G6*L6</f>
        <v>10915756.668</v>
      </c>
      <c r="R6" s="801"/>
    </row>
    <row r="7" spans="1:255" s="802" customFormat="1" ht="54" customHeight="1">
      <c r="A7" s="808" t="s">
        <v>9100</v>
      </c>
      <c r="B7" s="809" t="str">
        <f>IFERROR(VLOOKUP($A7,'[5]Bang 6 (in phan lien quan)'!$A$6:$M$970,3,0),0)</f>
        <v>16.08.01</v>
      </c>
      <c r="C7" s="810" t="str">
        <f>IFERROR(VLOOKUP($A7,'[5]Bang 6 (in phan lien quan)'!$A$6:$M$970,4,0),0)</f>
        <v>Thay DS/LBS/RECLOSER/MBA/TU/TI/tụ bù trên đường dây 3 pha bằng xe gầu hotline (1 bộ 3 pha hoặc 1 bộ 3 thiết bị 1 pha)</v>
      </c>
      <c r="D7" s="809" t="str">
        <f>IFERROR(VLOOKUP($A7,'[5]Bang 6 (in phan lien quan)'!$A$6:$M$970,5,0),0)</f>
        <v>Bộ</v>
      </c>
      <c r="E7" s="807">
        <f>'[5]TK THAY DS'!T11</f>
        <v>9</v>
      </c>
      <c r="F7" s="811">
        <v>0.95</v>
      </c>
      <c r="G7" s="811">
        <v>0.9</v>
      </c>
      <c r="H7" s="809">
        <f>IFERROR(VLOOKUP($A7,'[5]Bang 12'!$A$3:$G$1033,5,0),0)</f>
        <v>0</v>
      </c>
      <c r="I7" s="809">
        <f>IFERROR(VLOOKUP($A7,'[5]Bang 6 (in phan lien quan)'!$A$6:$M$970,10,0),0)</f>
        <v>329250</v>
      </c>
      <c r="J7" s="809">
        <f>IFERROR(VLOOKUP($A7,'[5]Bang 6 (in phan lien quan)'!$A$6:$M$970,11,0),0)</f>
        <v>273025.495704</v>
      </c>
      <c r="K7" s="809">
        <f>IFERROR(VLOOKUP($A7,'[5]Bang 6 (in phan lien quan)'!$A$6:$M$970,12,0),0)</f>
        <v>1769554.32</v>
      </c>
      <c r="L7" s="809">
        <f>IFERROR(VLOOKUP($A7,'[5]Bang 6 (in phan lien quan)'!$A$6:$M$970,13,0),0)</f>
        <v>4584536.78</v>
      </c>
      <c r="M7" s="809">
        <f t="shared" si="0"/>
        <v>0</v>
      </c>
      <c r="N7" s="809">
        <f t="shared" si="0"/>
        <v>2963250</v>
      </c>
      <c r="O7" s="809">
        <f t="shared" si="0"/>
        <v>2457229.4613359999</v>
      </c>
      <c r="P7" s="809">
        <f>$E7*F7*K7</f>
        <v>15129689.435999999</v>
      </c>
      <c r="Q7" s="809">
        <f>$E7*G7*L7</f>
        <v>37134747.917999998</v>
      </c>
      <c r="R7" s="801"/>
    </row>
    <row r="8" spans="1:255" s="802" customFormat="1" ht="22.5" customHeight="1">
      <c r="A8" s="808"/>
      <c r="B8" s="809"/>
      <c r="C8" s="812" t="s">
        <v>1029</v>
      </c>
      <c r="D8" s="809"/>
      <c r="E8" s="807"/>
      <c r="F8" s="811"/>
      <c r="G8" s="811"/>
      <c r="H8" s="809"/>
      <c r="I8" s="809"/>
      <c r="J8" s="809"/>
      <c r="K8" s="809"/>
      <c r="L8" s="809"/>
      <c r="M8" s="809"/>
      <c r="N8" s="809"/>
      <c r="O8" s="809"/>
      <c r="P8" s="809"/>
      <c r="Q8" s="809"/>
      <c r="R8" s="801"/>
    </row>
    <row r="9" spans="1:255" s="802" customFormat="1" ht="41.25" customHeight="1">
      <c r="A9" s="813" t="s">
        <v>9101</v>
      </c>
      <c r="B9" s="809"/>
      <c r="C9" s="810" t="str">
        <f>IFERROR(VLOOKUP($A9,'[5]Bang 12'!$A$3:$G$1040,3,0),0)</f>
        <v>Bộ DS 1 pha 24kV - 630A- kèm phụ kiện lắp đặt  (Sứ - dòng rò 31mm/kV)</v>
      </c>
      <c r="D9" s="809" t="str">
        <f>IFERROR(VLOOKUP($A9,'[5]Bang 12'!$A$3:$G$1040,4,0),0)</f>
        <v>Bộ</v>
      </c>
      <c r="E9" s="807">
        <f>'[5]TK THAY DS'!T11</f>
        <v>9</v>
      </c>
      <c r="F9" s="811"/>
      <c r="G9" s="811"/>
      <c r="H9" s="809">
        <f>IFERROR(VLOOKUP($A9,'[5]Bang 12'!$A$3:$G$1040,6,0),0)</f>
        <v>3675000</v>
      </c>
      <c r="I9" s="809"/>
      <c r="J9" s="809"/>
      <c r="K9" s="809"/>
      <c r="L9" s="809"/>
      <c r="M9" s="809">
        <f t="shared" ref="M9:O37" si="1">$E9*H9</f>
        <v>33075000</v>
      </c>
      <c r="N9" s="809">
        <f t="shared" si="1"/>
        <v>0</v>
      </c>
      <c r="O9" s="809">
        <f t="shared" si="1"/>
        <v>0</v>
      </c>
      <c r="P9" s="809">
        <f>$E9*F9*K9</f>
        <v>0</v>
      </c>
      <c r="Q9" s="809">
        <f>$E9*G9*L9</f>
        <v>0</v>
      </c>
      <c r="R9" s="801"/>
    </row>
    <row r="10" spans="1:255" s="802" customFormat="1" ht="41.25" customHeight="1">
      <c r="A10" s="813"/>
      <c r="B10" s="809"/>
      <c r="C10" s="814" t="s">
        <v>9102</v>
      </c>
      <c r="D10" s="809" t="s">
        <v>3</v>
      </c>
      <c r="E10" s="807">
        <f>'[5]TK THAY DS'!M11</f>
        <v>1</v>
      </c>
      <c r="F10" s="811"/>
      <c r="G10" s="811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1"/>
    </row>
    <row r="11" spans="1:255" s="802" customFormat="1" ht="34.35" customHeight="1">
      <c r="A11" s="813" t="s">
        <v>9103</v>
      </c>
      <c r="B11" s="809"/>
      <c r="C11" s="810" t="str">
        <f>IFERROR(VLOOKUP($A11,'[5]Bang 12'!$A$3:$G$1040,3,0),0)</f>
        <v>Đà Đơn Composite 75x75x6 - 2800MM + 2 chống Compsite 10x60x920mm</v>
      </c>
      <c r="D11" s="809" t="str">
        <f>IFERROR(VLOOKUP($A11,'[5]Bang 12'!$A$3:$G$1040,4,0),0)</f>
        <v>Cái</v>
      </c>
      <c r="E11" s="807">
        <f>2*E10</f>
        <v>2</v>
      </c>
      <c r="F11" s="811"/>
      <c r="G11" s="811"/>
      <c r="H11" s="809">
        <f>IFERROR(VLOOKUP($A11,'[5]Bang 12'!$A$3:$G$1040,6,0),0)</f>
        <v>1180800</v>
      </c>
      <c r="I11" s="809"/>
      <c r="J11" s="809"/>
      <c r="K11" s="809"/>
      <c r="L11" s="809"/>
      <c r="M11" s="809">
        <f t="shared" ref="M11:O13" si="2">$E11*H11</f>
        <v>2361600</v>
      </c>
      <c r="N11" s="809">
        <f t="shared" si="2"/>
        <v>0</v>
      </c>
      <c r="O11" s="809">
        <f t="shared" si="2"/>
        <v>0</v>
      </c>
      <c r="P11" s="809">
        <f t="shared" ref="P11:Q14" si="3">$E11*F11*K11</f>
        <v>0</v>
      </c>
      <c r="Q11" s="809">
        <f t="shared" si="3"/>
        <v>0</v>
      </c>
      <c r="R11" s="801"/>
    </row>
    <row r="12" spans="1:255" s="802" customFormat="1" ht="34.35" customHeight="1">
      <c r="A12" s="815" t="s">
        <v>9104</v>
      </c>
      <c r="B12" s="809"/>
      <c r="C12" s="810" t="str">
        <f>IFERROR(VLOOKUP($A12,'[5]Bang 12'!$A$3:$G$1040,3,0),0)</f>
        <v>Bu lông VRS 16x650</v>
      </c>
      <c r="D12" s="809" t="str">
        <f>IFERROR(VLOOKUP($A12,'[5]Bang 12'!$A$3:$G$1040,4,0),0)</f>
        <v>Bộ</v>
      </c>
      <c r="E12" s="807">
        <f>4*E10</f>
        <v>4</v>
      </c>
      <c r="F12" s="811"/>
      <c r="G12" s="811"/>
      <c r="H12" s="809">
        <f>IFERROR(VLOOKUP($A12,'[5]Bang 12'!$A$3:$G$1040,6,0),0)</f>
        <v>46600</v>
      </c>
      <c r="I12" s="809"/>
      <c r="J12" s="809"/>
      <c r="K12" s="809"/>
      <c r="L12" s="809"/>
      <c r="M12" s="809">
        <f t="shared" si="2"/>
        <v>186400</v>
      </c>
      <c r="N12" s="809">
        <f t="shared" si="2"/>
        <v>0</v>
      </c>
      <c r="O12" s="809">
        <f t="shared" si="2"/>
        <v>0</v>
      </c>
      <c r="P12" s="809">
        <f t="shared" si="3"/>
        <v>0</v>
      </c>
      <c r="Q12" s="809">
        <f t="shared" si="3"/>
        <v>0</v>
      </c>
      <c r="R12" s="801"/>
    </row>
    <row r="13" spans="1:255" s="802" customFormat="1" ht="34.35" customHeight="1">
      <c r="A13" s="815" t="s">
        <v>9105</v>
      </c>
      <c r="B13" s="809"/>
      <c r="C13" s="810" t="str">
        <f>IFERROR(VLOOKUP($A13,'[5]Bang 12'!$A$3:$G$1040,3,0),0)</f>
        <v>Bu lông 16x600</v>
      </c>
      <c r="D13" s="809" t="str">
        <f>IFERROR(VLOOKUP($A13,'[5]Bang 12'!$A$3:$G$1040,4,0),0)</f>
        <v>Bộ</v>
      </c>
      <c r="E13" s="807">
        <f>1*E10</f>
        <v>1</v>
      </c>
      <c r="F13" s="811"/>
      <c r="G13" s="811"/>
      <c r="H13" s="809">
        <f>IFERROR(VLOOKUP($A13,'[5]Bang 12'!$A$3:$G$1040,6,0),0)</f>
        <v>43400</v>
      </c>
      <c r="I13" s="809"/>
      <c r="J13" s="809"/>
      <c r="K13" s="809"/>
      <c r="L13" s="809"/>
      <c r="M13" s="809">
        <f t="shared" si="2"/>
        <v>43400</v>
      </c>
      <c r="N13" s="809">
        <f t="shared" si="2"/>
        <v>0</v>
      </c>
      <c r="O13" s="809">
        <f t="shared" si="2"/>
        <v>0</v>
      </c>
      <c r="P13" s="809">
        <f t="shared" si="3"/>
        <v>0</v>
      </c>
      <c r="Q13" s="809">
        <f t="shared" si="3"/>
        <v>0</v>
      </c>
      <c r="R13" s="801"/>
    </row>
    <row r="14" spans="1:255" s="802" customFormat="1" ht="34.35" customHeight="1">
      <c r="A14" s="815" t="s">
        <v>9106</v>
      </c>
      <c r="B14" s="809"/>
      <c r="C14" s="810" t="str">
        <f>IFERROR(VLOOKUP($A14,'[5]Bang 12'!$A$3:$G$1040,3,0),0)</f>
        <v>Bu lông 16x500</v>
      </c>
      <c r="D14" s="809" t="str">
        <f>IFERROR(VLOOKUP($A14,'[5]Bang 12'!$A$3:$G$1040,4,0),0)</f>
        <v>Bộ</v>
      </c>
      <c r="E14" s="807">
        <f>1*E10</f>
        <v>1</v>
      </c>
      <c r="F14" s="811"/>
      <c r="G14" s="811"/>
      <c r="H14" s="809">
        <f>IFERROR(VLOOKUP($A14,'[5]Bang 12'!$A$3:$G$1040,6,0),0)</f>
        <v>37200</v>
      </c>
      <c r="I14" s="809"/>
      <c r="J14" s="809"/>
      <c r="K14" s="809"/>
      <c r="L14" s="809"/>
      <c r="M14" s="809">
        <f t="shared" si="1"/>
        <v>37200</v>
      </c>
      <c r="N14" s="809">
        <f t="shared" si="1"/>
        <v>0</v>
      </c>
      <c r="O14" s="809">
        <f t="shared" si="1"/>
        <v>0</v>
      </c>
      <c r="P14" s="809">
        <f t="shared" si="3"/>
        <v>0</v>
      </c>
      <c r="Q14" s="809">
        <f t="shared" si="3"/>
        <v>0</v>
      </c>
      <c r="R14" s="801"/>
    </row>
    <row r="15" spans="1:255" s="802" customFormat="1" ht="41.25" customHeight="1">
      <c r="A15" s="813"/>
      <c r="B15" s="809"/>
      <c r="C15" s="814" t="s">
        <v>9107</v>
      </c>
      <c r="D15" s="809" t="s">
        <v>3</v>
      </c>
      <c r="E15" s="807">
        <f>'[5]TK THAY DS'!L11</f>
        <v>2</v>
      </c>
      <c r="F15" s="811"/>
      <c r="G15" s="811"/>
      <c r="H15" s="809"/>
      <c r="I15" s="809"/>
      <c r="J15" s="809"/>
      <c r="K15" s="809"/>
      <c r="L15" s="809"/>
      <c r="M15" s="809"/>
      <c r="N15" s="809"/>
      <c r="O15" s="809"/>
      <c r="P15" s="809"/>
      <c r="Q15" s="809"/>
      <c r="R15" s="801"/>
    </row>
    <row r="16" spans="1:255" s="802" customFormat="1" ht="34.35" customHeight="1">
      <c r="A16" s="813" t="s">
        <v>9103</v>
      </c>
      <c r="B16" s="809"/>
      <c r="C16" s="810" t="str">
        <f>IFERROR(VLOOKUP($A16,'[5]Bang 12'!$A$3:$G$1040,3,0),0)</f>
        <v>Đà Đơn Composite 75x75x6 - 2800MM + 2 chống Compsite 10x60x920mm</v>
      </c>
      <c r="D16" s="809" t="str">
        <f>IFERROR(VLOOKUP($A16,'[5]Bang 12'!$A$3:$G$1040,4,0),0)</f>
        <v>Cái</v>
      </c>
      <c r="E16" s="807">
        <f>2*E15</f>
        <v>4</v>
      </c>
      <c r="F16" s="811"/>
      <c r="G16" s="811"/>
      <c r="H16" s="809">
        <f>IFERROR(VLOOKUP($A16,'[5]Bang 12'!$A$3:$G$1040,6,0),0)</f>
        <v>1180800</v>
      </c>
      <c r="I16" s="809"/>
      <c r="J16" s="809"/>
      <c r="K16" s="809"/>
      <c r="L16" s="809"/>
      <c r="M16" s="809">
        <f t="shared" ref="M16:O25" si="4">$E16*H16</f>
        <v>4723200</v>
      </c>
      <c r="N16" s="809">
        <f t="shared" si="4"/>
        <v>0</v>
      </c>
      <c r="O16" s="809">
        <f t="shared" si="4"/>
        <v>0</v>
      </c>
      <c r="P16" s="809">
        <f t="shared" ref="P16:P25" si="5">$E16*F16*K16</f>
        <v>0</v>
      </c>
      <c r="Q16" s="809">
        <f t="shared" ref="Q16:Q25" si="6">$E16*G16*L16</f>
        <v>0</v>
      </c>
      <c r="R16" s="801"/>
    </row>
    <row r="17" spans="1:18" s="802" customFormat="1" ht="34.35" customHeight="1">
      <c r="A17" s="815" t="s">
        <v>9108</v>
      </c>
      <c r="B17" s="809"/>
      <c r="C17" s="810" t="str">
        <f>IFERROR(VLOOKUP($A17,'[5]Bang 12'!$A$3:$G$1040,3,0),0)</f>
        <v>Bu lông VRS 16X500</v>
      </c>
      <c r="D17" s="809" t="str">
        <f>IFERROR(VLOOKUP($A17,'[5]Bang 12'!$A$3:$G$1040,4,0),0)</f>
        <v>Bộ</v>
      </c>
      <c r="E17" s="807">
        <f>4*E15</f>
        <v>8</v>
      </c>
      <c r="F17" s="811"/>
      <c r="G17" s="811"/>
      <c r="H17" s="809">
        <f>IFERROR(VLOOKUP($A17,'[5]Bang 12'!$A$3:$G$1040,6,0),0)</f>
        <v>38800</v>
      </c>
      <c r="I17" s="809"/>
      <c r="J17" s="809"/>
      <c r="K17" s="809"/>
      <c r="L17" s="809"/>
      <c r="M17" s="809">
        <f t="shared" si="4"/>
        <v>310400</v>
      </c>
      <c r="N17" s="809">
        <f t="shared" si="4"/>
        <v>0</v>
      </c>
      <c r="O17" s="809">
        <f t="shared" si="4"/>
        <v>0</v>
      </c>
      <c r="P17" s="809">
        <f t="shared" si="5"/>
        <v>0</v>
      </c>
      <c r="Q17" s="809">
        <f t="shared" si="6"/>
        <v>0</v>
      </c>
      <c r="R17" s="801"/>
    </row>
    <row r="18" spans="1:18" s="802" customFormat="1" ht="34.35" customHeight="1">
      <c r="A18" s="815" t="s">
        <v>9109</v>
      </c>
      <c r="B18" s="809"/>
      <c r="C18" s="810" t="str">
        <f>IFERROR(VLOOKUP($A18,'[5]Bang 12'!$A$3:$G$1040,3,0),0)</f>
        <v>Bu lông 16x450</v>
      </c>
      <c r="D18" s="809" t="str">
        <f>IFERROR(VLOOKUP($A18,'[5]Bang 12'!$A$3:$G$1040,4,0),0)</f>
        <v>Bộ</v>
      </c>
      <c r="E18" s="807">
        <f>1*E15</f>
        <v>2</v>
      </c>
      <c r="F18" s="811"/>
      <c r="G18" s="811"/>
      <c r="H18" s="809">
        <f>IFERROR(VLOOKUP($A18,'[5]Bang 12'!$A$3:$G$1040,6,0),0)</f>
        <v>34200</v>
      </c>
      <c r="I18" s="809"/>
      <c r="J18" s="809"/>
      <c r="K18" s="809"/>
      <c r="L18" s="809"/>
      <c r="M18" s="809">
        <f t="shared" si="4"/>
        <v>68400</v>
      </c>
      <c r="N18" s="809">
        <f t="shared" si="4"/>
        <v>0</v>
      </c>
      <c r="O18" s="809">
        <f t="shared" si="4"/>
        <v>0</v>
      </c>
      <c r="P18" s="809">
        <f t="shared" si="5"/>
        <v>0</v>
      </c>
      <c r="Q18" s="809">
        <f t="shared" si="6"/>
        <v>0</v>
      </c>
      <c r="R18" s="801"/>
    </row>
    <row r="19" spans="1:18" s="802" customFormat="1" ht="34.35" customHeight="1">
      <c r="A19" s="815" t="s">
        <v>9110</v>
      </c>
      <c r="B19" s="809"/>
      <c r="C19" s="810" t="str">
        <f>IFERROR(VLOOKUP($A19,'[5]Bang 12'!$A$3:$G$1040,3,0),0)</f>
        <v>Bu lông 16x300</v>
      </c>
      <c r="D19" s="809" t="str">
        <f>IFERROR(VLOOKUP($A19,'[5]Bang 12'!$A$3:$G$1040,4,0),0)</f>
        <v>Bộ</v>
      </c>
      <c r="E19" s="807">
        <f>1*E15</f>
        <v>2</v>
      </c>
      <c r="F19" s="811"/>
      <c r="G19" s="811"/>
      <c r="H19" s="809">
        <f>IFERROR(VLOOKUP($A19,'[5]Bang 12'!$A$3:$G$1040,6,0),0)</f>
        <v>25600</v>
      </c>
      <c r="I19" s="809"/>
      <c r="J19" s="809"/>
      <c r="K19" s="809"/>
      <c r="L19" s="809"/>
      <c r="M19" s="809">
        <f t="shared" si="4"/>
        <v>51200</v>
      </c>
      <c r="N19" s="809">
        <f t="shared" si="4"/>
        <v>0</v>
      </c>
      <c r="O19" s="809">
        <f t="shared" si="4"/>
        <v>0</v>
      </c>
      <c r="P19" s="809">
        <f t="shared" si="5"/>
        <v>0</v>
      </c>
      <c r="Q19" s="809">
        <f t="shared" si="6"/>
        <v>0</v>
      </c>
      <c r="R19" s="801"/>
    </row>
    <row r="20" spans="1:18" s="802" customFormat="1" ht="34.35" customHeight="1">
      <c r="A20" s="815" t="s">
        <v>9111</v>
      </c>
      <c r="B20" s="809"/>
      <c r="C20" s="810" t="str">
        <f>IFERROR(VLOOKUP($A20,'[5]Bang 12'!$A$3:$G$1040,3,0),0)</f>
        <v>Ống nối căng dây nhôm A 185mm</v>
      </c>
      <c r="D20" s="809" t="str">
        <f>IFERROR(VLOOKUP($A20,'[5]Bang 12'!$A$3:$G$1040,4,0),0)</f>
        <v>Cái</v>
      </c>
      <c r="E20" s="807">
        <f>'[5]TK THAY DS'!Q11</f>
        <v>3</v>
      </c>
      <c r="F20" s="811"/>
      <c r="G20" s="811"/>
      <c r="H20" s="809">
        <f>IFERROR(VLOOKUP($A20,'[5]Bang 12'!$A$3:$G$1040,6,0),0)</f>
        <v>98500</v>
      </c>
      <c r="I20" s="809"/>
      <c r="J20" s="809"/>
      <c r="K20" s="809"/>
      <c r="L20" s="809"/>
      <c r="M20" s="809">
        <f t="shared" si="4"/>
        <v>295500</v>
      </c>
      <c r="N20" s="809">
        <f t="shared" si="4"/>
        <v>0</v>
      </c>
      <c r="O20" s="809">
        <f t="shared" si="4"/>
        <v>0</v>
      </c>
      <c r="P20" s="809">
        <f t="shared" si="5"/>
        <v>0</v>
      </c>
      <c r="Q20" s="809">
        <f t="shared" si="6"/>
        <v>0</v>
      </c>
      <c r="R20" s="801"/>
    </row>
    <row r="21" spans="1:18" s="802" customFormat="1" ht="34.35" customHeight="1">
      <c r="A21" s="815" t="s">
        <v>9112</v>
      </c>
      <c r="B21" s="809"/>
      <c r="C21" s="810" t="str">
        <f>IFERROR(VLOOKUP($A21,'[5]Bang 12'!$A$3:$G$1040,3,0),0)</f>
        <v>Ống nối căng dây nhôm A 240/32mm2</v>
      </c>
      <c r="D21" s="809" t="str">
        <f>IFERROR(VLOOKUP($A21,'[5]Bang 12'!$A$3:$G$1040,4,0),0)</f>
        <v>Cái</v>
      </c>
      <c r="E21" s="807">
        <f>'[5]TK THAY DS'!P11</f>
        <v>3</v>
      </c>
      <c r="F21" s="811"/>
      <c r="G21" s="811"/>
      <c r="H21" s="809">
        <f>IFERROR(VLOOKUP($A21,'[5]Bang 12'!$A$3:$G$1040,6,0),0)</f>
        <v>115800</v>
      </c>
      <c r="I21" s="809"/>
      <c r="J21" s="809"/>
      <c r="K21" s="809"/>
      <c r="L21" s="809"/>
      <c r="M21" s="809">
        <f t="shared" si="4"/>
        <v>347400</v>
      </c>
      <c r="N21" s="809">
        <f t="shared" si="4"/>
        <v>0</v>
      </c>
      <c r="O21" s="809">
        <f t="shared" si="4"/>
        <v>0</v>
      </c>
      <c r="P21" s="809">
        <f t="shared" si="5"/>
        <v>0</v>
      </c>
      <c r="Q21" s="809">
        <f t="shared" si="6"/>
        <v>0</v>
      </c>
      <c r="R21" s="801"/>
    </row>
    <row r="22" spans="1:18" s="802" customFormat="1" ht="34.35" customHeight="1">
      <c r="A22" s="815" t="s">
        <v>9113</v>
      </c>
      <c r="B22" s="809"/>
      <c r="C22" s="810" t="str">
        <f>IFERROR(VLOOKUP($A22,'[5]Bang 12'!$A$3:$G$1040,3,0),0)</f>
        <v>Đầu Cosse ép đồng nhôm 185mm2</v>
      </c>
      <c r="D22" s="809" t="str">
        <f>IFERROR(VLOOKUP($A22,'[5]Bang 12'!$A$3:$G$1040,4,0),0)</f>
        <v>Cái</v>
      </c>
      <c r="E22" s="807">
        <f>'[5]TK THAY DS'!O11</f>
        <v>9</v>
      </c>
      <c r="F22" s="811"/>
      <c r="G22" s="811"/>
      <c r="H22" s="809">
        <f>IFERROR(VLOOKUP($A22,'[5]Bang 12'!$A$3:$G$1040,6,0),0)</f>
        <v>70500</v>
      </c>
      <c r="I22" s="809"/>
      <c r="J22" s="809"/>
      <c r="K22" s="809"/>
      <c r="L22" s="809"/>
      <c r="M22" s="809">
        <f t="shared" si="4"/>
        <v>634500</v>
      </c>
      <c r="N22" s="809">
        <f t="shared" si="4"/>
        <v>0</v>
      </c>
      <c r="O22" s="809">
        <f t="shared" si="4"/>
        <v>0</v>
      </c>
      <c r="P22" s="809">
        <f t="shared" si="5"/>
        <v>0</v>
      </c>
      <c r="Q22" s="809">
        <f t="shared" si="6"/>
        <v>0</v>
      </c>
      <c r="R22" s="801"/>
    </row>
    <row r="23" spans="1:18" s="802" customFormat="1" ht="34.35" customHeight="1">
      <c r="A23" s="815" t="s">
        <v>9114</v>
      </c>
      <c r="B23" s="809"/>
      <c r="C23" s="810" t="str">
        <f>IFERROR(VLOOKUP($A23,'[5]Bang 12'!$A$3:$G$1040,3,0),0)</f>
        <v>Đầu Cosse ép đồng nhôm 240mm2</v>
      </c>
      <c r="D23" s="809" t="str">
        <f>IFERROR(VLOOKUP($A23,'[5]Bang 12'!$A$3:$G$1040,4,0),0)</f>
        <v>Cái</v>
      </c>
      <c r="E23" s="807">
        <f>'[5]TK THAY DS'!N11</f>
        <v>9</v>
      </c>
      <c r="F23" s="811"/>
      <c r="G23" s="811"/>
      <c r="H23" s="809">
        <f>IFERROR(VLOOKUP($A23,'[5]Bang 12'!$A$3:$G$1040,6,0),0)</f>
        <v>88500</v>
      </c>
      <c r="I23" s="809"/>
      <c r="J23" s="809"/>
      <c r="K23" s="809"/>
      <c r="L23" s="809"/>
      <c r="M23" s="809">
        <f t="shared" si="4"/>
        <v>796500</v>
      </c>
      <c r="N23" s="809">
        <f t="shared" si="4"/>
        <v>0</v>
      </c>
      <c r="O23" s="809">
        <f t="shared" si="4"/>
        <v>0</v>
      </c>
      <c r="P23" s="809">
        <f t="shared" si="5"/>
        <v>0</v>
      </c>
      <c r="Q23" s="809">
        <f t="shared" si="6"/>
        <v>0</v>
      </c>
      <c r="R23" s="801"/>
    </row>
    <row r="24" spans="1:18" s="802" customFormat="1" ht="34.35" customHeight="1">
      <c r="A24" s="815" t="s">
        <v>9115</v>
      </c>
      <c r="B24" s="809"/>
      <c r="C24" s="810" t="str">
        <f>IFERROR(VLOOKUP($A24,'[5]Bang 12'!$A$3:$G$1040,3,0),0)</f>
        <v>Băng keo cách điện cao thế</v>
      </c>
      <c r="D24" s="809" t="str">
        <f>IFERROR(VLOOKUP($A24,'[5]Bang 12'!$A$3:$G$1040,4,0),0)</f>
        <v>Cuộn</v>
      </c>
      <c r="E24" s="807">
        <f>'[5]TK THAY DS'!R11</f>
        <v>6</v>
      </c>
      <c r="F24" s="811"/>
      <c r="G24" s="811"/>
      <c r="H24" s="809">
        <f>IFERROR(VLOOKUP($A24,'[5]Bang 12'!$A$3:$G$1040,6,0),0)</f>
        <v>231000</v>
      </c>
      <c r="I24" s="809"/>
      <c r="J24" s="809"/>
      <c r="K24" s="809"/>
      <c r="L24" s="809"/>
      <c r="M24" s="809">
        <f t="shared" si="4"/>
        <v>1386000</v>
      </c>
      <c r="N24" s="809">
        <f t="shared" si="4"/>
        <v>0</v>
      </c>
      <c r="O24" s="809">
        <f t="shared" si="4"/>
        <v>0</v>
      </c>
      <c r="P24" s="809">
        <f t="shared" si="5"/>
        <v>0</v>
      </c>
      <c r="Q24" s="809">
        <f t="shared" si="6"/>
        <v>0</v>
      </c>
      <c r="R24" s="801"/>
    </row>
    <row r="25" spans="1:18" s="802" customFormat="1" ht="34.35" customHeight="1">
      <c r="A25" s="815" t="s">
        <v>9116</v>
      </c>
      <c r="B25" s="809"/>
      <c r="C25" s="810" t="str">
        <f>IFERROR(VLOOKUP($A25,'[5]Bang 12'!$A$3:$G$1040,3,0),0)</f>
        <v>Compound 50g</v>
      </c>
      <c r="D25" s="809" t="str">
        <f>IFERROR(VLOOKUP($A25,'[5]Bang 12'!$A$3:$G$1040,4,0),0)</f>
        <v>Tuýp</v>
      </c>
      <c r="E25" s="807">
        <f>'[5]TK THAY DS'!S11</f>
        <v>3</v>
      </c>
      <c r="F25" s="811"/>
      <c r="G25" s="811"/>
      <c r="H25" s="809">
        <f>IFERROR(VLOOKUP($A25,'[5]Bang 12'!$A$3:$G$1040,6,0),0)</f>
        <v>63000</v>
      </c>
      <c r="I25" s="809"/>
      <c r="J25" s="809"/>
      <c r="K25" s="809"/>
      <c r="L25" s="809"/>
      <c r="M25" s="809">
        <f t="shared" si="4"/>
        <v>189000</v>
      </c>
      <c r="N25" s="809">
        <f t="shared" si="4"/>
        <v>0</v>
      </c>
      <c r="O25" s="809">
        <f t="shared" si="4"/>
        <v>0</v>
      </c>
      <c r="P25" s="809">
        <f t="shared" si="5"/>
        <v>0</v>
      </c>
      <c r="Q25" s="809">
        <f t="shared" si="6"/>
        <v>0</v>
      </c>
      <c r="R25" s="801"/>
    </row>
    <row r="26" spans="1:18" s="802" customFormat="1" ht="34.35" customHeight="1">
      <c r="A26" s="815"/>
      <c r="B26" s="809"/>
      <c r="C26" s="812" t="s">
        <v>1045</v>
      </c>
      <c r="D26" s="809"/>
      <c r="E26" s="807"/>
      <c r="F26" s="811"/>
      <c r="G26" s="811"/>
      <c r="H26" s="809"/>
      <c r="I26" s="809"/>
      <c r="J26" s="809"/>
      <c r="K26" s="809"/>
      <c r="L26" s="809"/>
      <c r="M26" s="809"/>
      <c r="N26" s="809"/>
      <c r="O26" s="809"/>
      <c r="P26" s="809"/>
      <c r="Q26" s="809"/>
      <c r="R26" s="801"/>
    </row>
    <row r="27" spans="1:18" s="802" customFormat="1" ht="34.35" customHeight="1">
      <c r="A27" s="813" t="s">
        <v>9117</v>
      </c>
      <c r="B27" s="809"/>
      <c r="C27" s="810" t="str">
        <f>IFERROR(VLOOKUP($A27,'[5]Bang 12'!$A$3:$G$1040,3,0),0)</f>
        <v>Bộ DS 1 pha 24kV - 600A- (Sứ - dòng rò 600mm)</v>
      </c>
      <c r="D27" s="809" t="str">
        <f>IFERROR(VLOOKUP($A27,'[5]Bang 12'!$A$3:$G$1040,4,0),0)</f>
        <v>Bộ</v>
      </c>
      <c r="E27" s="807">
        <f>'[5]TK THAY DS'!W11</f>
        <v>9</v>
      </c>
      <c r="F27" s="811"/>
      <c r="G27" s="811"/>
      <c r="H27" s="809">
        <v>0</v>
      </c>
      <c r="I27" s="809"/>
      <c r="J27" s="809"/>
      <c r="K27" s="809"/>
      <c r="L27" s="809"/>
      <c r="M27" s="809">
        <f t="shared" ref="M27:O36" si="7">$E27*H27</f>
        <v>0</v>
      </c>
      <c r="N27" s="809">
        <f t="shared" si="7"/>
        <v>0</v>
      </c>
      <c r="O27" s="809">
        <f t="shared" si="7"/>
        <v>0</v>
      </c>
      <c r="P27" s="809">
        <f>$E27*F27*K27</f>
        <v>0</v>
      </c>
      <c r="Q27" s="809">
        <f>$E27*G27*L27</f>
        <v>0</v>
      </c>
      <c r="R27" s="801"/>
    </row>
    <row r="28" spans="1:18" s="802" customFormat="1" ht="34.35" customHeight="1">
      <c r="A28" s="803"/>
      <c r="B28" s="809"/>
      <c r="C28" s="814" t="s">
        <v>9118</v>
      </c>
      <c r="D28" s="809" t="s">
        <v>3</v>
      </c>
      <c r="E28" s="807">
        <f>'[5]TK THAY DS'!V11</f>
        <v>1</v>
      </c>
      <c r="F28" s="811"/>
      <c r="G28" s="811"/>
      <c r="H28" s="809"/>
      <c r="I28" s="809"/>
      <c r="J28" s="809"/>
      <c r="K28" s="809"/>
      <c r="L28" s="809"/>
      <c r="M28" s="809"/>
      <c r="N28" s="809"/>
      <c r="O28" s="809"/>
      <c r="P28" s="809"/>
      <c r="Q28" s="809"/>
      <c r="R28" s="801"/>
    </row>
    <row r="29" spans="1:18" s="802" customFormat="1" ht="34.35" customHeight="1">
      <c r="A29" s="815" t="s">
        <v>9119</v>
      </c>
      <c r="B29" s="809"/>
      <c r="C29" s="810" t="str">
        <f>IFERROR(VLOOKUP($A29,'[5]Bang 12'!$A$3:$G$1040,3,0),0)</f>
        <v>Đà Đơn Composite 75x75x6 - 2400MM</v>
      </c>
      <c r="D29" s="809" t="str">
        <f>IFERROR(VLOOKUP($A29,'[5]Bang 12'!$A$3:$G$1040,4,0),0)</f>
        <v>Bộ</v>
      </c>
      <c r="E29" s="807">
        <f>2*E28</f>
        <v>2</v>
      </c>
      <c r="F29" s="811"/>
      <c r="G29" s="811"/>
      <c r="H29" s="809">
        <v>0</v>
      </c>
      <c r="I29" s="809"/>
      <c r="J29" s="809"/>
      <c r="K29" s="809"/>
      <c r="L29" s="809"/>
      <c r="M29" s="809">
        <f t="shared" ref="M29:O32" si="8">$E29*H29</f>
        <v>0</v>
      </c>
      <c r="N29" s="809">
        <f t="shared" si="8"/>
        <v>0</v>
      </c>
      <c r="O29" s="809">
        <f t="shared" si="8"/>
        <v>0</v>
      </c>
      <c r="P29" s="809">
        <f t="shared" ref="P29:Q32" si="9">$E29*F29*K29</f>
        <v>0</v>
      </c>
      <c r="Q29" s="809">
        <f t="shared" si="9"/>
        <v>0</v>
      </c>
      <c r="R29" s="801"/>
    </row>
    <row r="30" spans="1:18" s="802" customFormat="1" ht="34.35" customHeight="1">
      <c r="A30" s="815" t="s">
        <v>9120</v>
      </c>
      <c r="B30" s="809"/>
      <c r="C30" s="810" t="str">
        <f>IFERROR(VLOOKUP($A30,'[5]Bang 12'!$A$3:$G$1040,3,0),0)</f>
        <v>Bu lông VRS 16x600</v>
      </c>
      <c r="D30" s="809" t="str">
        <f>IFERROR(VLOOKUP($A30,'[5]Bang 12'!$A$3:$G$1040,4,0),0)</f>
        <v>Bộ</v>
      </c>
      <c r="E30" s="807">
        <f>4*E28</f>
        <v>4</v>
      </c>
      <c r="F30" s="811"/>
      <c r="G30" s="811"/>
      <c r="H30" s="809">
        <v>0</v>
      </c>
      <c r="I30" s="809"/>
      <c r="J30" s="809"/>
      <c r="K30" s="809"/>
      <c r="L30" s="809"/>
      <c r="M30" s="809">
        <f t="shared" si="8"/>
        <v>0</v>
      </c>
      <c r="N30" s="809">
        <f t="shared" si="8"/>
        <v>0</v>
      </c>
      <c r="O30" s="809">
        <f t="shared" si="8"/>
        <v>0</v>
      </c>
      <c r="P30" s="809">
        <f t="shared" si="9"/>
        <v>0</v>
      </c>
      <c r="Q30" s="809">
        <f t="shared" si="9"/>
        <v>0</v>
      </c>
      <c r="R30" s="801"/>
    </row>
    <row r="31" spans="1:18" s="802" customFormat="1" ht="34.35" customHeight="1">
      <c r="A31" s="815" t="s">
        <v>9105</v>
      </c>
      <c r="B31" s="809"/>
      <c r="C31" s="810" t="str">
        <f>IFERROR(VLOOKUP($A31,'[5]Bang 12'!$A$3:$G$1040,3,0),0)</f>
        <v>Bu lông 16x600</v>
      </c>
      <c r="D31" s="809" t="str">
        <f>IFERROR(VLOOKUP($A31,'[5]Bang 12'!$A$3:$G$1040,4,0),0)</f>
        <v>Bộ</v>
      </c>
      <c r="E31" s="807">
        <f>1*E28</f>
        <v>1</v>
      </c>
      <c r="F31" s="811"/>
      <c r="G31" s="811"/>
      <c r="H31" s="809">
        <v>0</v>
      </c>
      <c r="I31" s="809"/>
      <c r="J31" s="809"/>
      <c r="K31" s="809"/>
      <c r="L31" s="809"/>
      <c r="M31" s="809">
        <f t="shared" si="8"/>
        <v>0</v>
      </c>
      <c r="N31" s="809">
        <f t="shared" si="8"/>
        <v>0</v>
      </c>
      <c r="O31" s="809">
        <f t="shared" si="8"/>
        <v>0</v>
      </c>
      <c r="P31" s="809">
        <f t="shared" si="9"/>
        <v>0</v>
      </c>
      <c r="Q31" s="809">
        <f t="shared" si="9"/>
        <v>0</v>
      </c>
      <c r="R31" s="801"/>
    </row>
    <row r="32" spans="1:18" s="802" customFormat="1" ht="34.35" customHeight="1">
      <c r="A32" s="815" t="s">
        <v>9109</v>
      </c>
      <c r="B32" s="809"/>
      <c r="C32" s="810" t="str">
        <f>IFERROR(VLOOKUP($A32,'[5]Bang 12'!$A$3:$G$1040,3,0),0)</f>
        <v>Bu lông 16x450</v>
      </c>
      <c r="D32" s="809" t="str">
        <f>IFERROR(VLOOKUP($A32,'[5]Bang 12'!$A$3:$G$1040,4,0),0)</f>
        <v>Bộ</v>
      </c>
      <c r="E32" s="807">
        <f>1*E28</f>
        <v>1</v>
      </c>
      <c r="F32" s="811"/>
      <c r="G32" s="811"/>
      <c r="H32" s="809">
        <v>0</v>
      </c>
      <c r="I32" s="809"/>
      <c r="J32" s="809"/>
      <c r="K32" s="809"/>
      <c r="L32" s="809"/>
      <c r="M32" s="809">
        <f t="shared" si="8"/>
        <v>0</v>
      </c>
      <c r="N32" s="809">
        <f t="shared" si="8"/>
        <v>0</v>
      </c>
      <c r="O32" s="809">
        <f t="shared" si="8"/>
        <v>0</v>
      </c>
      <c r="P32" s="809">
        <f t="shared" si="9"/>
        <v>0</v>
      </c>
      <c r="Q32" s="809">
        <f t="shared" si="9"/>
        <v>0</v>
      </c>
      <c r="R32" s="801"/>
    </row>
    <row r="33" spans="1:18" s="802" customFormat="1" ht="34.35" customHeight="1">
      <c r="A33" s="803"/>
      <c r="B33" s="809"/>
      <c r="C33" s="814" t="s">
        <v>707</v>
      </c>
      <c r="D33" s="809" t="s">
        <v>3</v>
      </c>
      <c r="E33" s="807">
        <f>'[5]TK THAY DS'!U11</f>
        <v>2</v>
      </c>
      <c r="F33" s="811"/>
      <c r="G33" s="811"/>
      <c r="H33" s="809"/>
      <c r="I33" s="809"/>
      <c r="J33" s="809"/>
      <c r="K33" s="809"/>
      <c r="L33" s="809"/>
      <c r="M33" s="809"/>
      <c r="N33" s="809"/>
      <c r="O33" s="809"/>
      <c r="P33" s="809"/>
      <c r="Q33" s="809"/>
      <c r="R33" s="801"/>
    </row>
    <row r="34" spans="1:18" s="802" customFormat="1" ht="34.35" customHeight="1">
      <c r="A34" s="815" t="s">
        <v>9119</v>
      </c>
      <c r="B34" s="809"/>
      <c r="C34" s="810" t="str">
        <f>IFERROR(VLOOKUP($A34,'[5]Bang 12'!$A$3:$G$1040,3,0),0)</f>
        <v>Đà Đơn Composite 75x75x6 - 2400MM</v>
      </c>
      <c r="D34" s="809" t="str">
        <f>IFERROR(VLOOKUP($A34,'[5]Bang 12'!$A$3:$G$1040,4,0),0)</f>
        <v>Bộ</v>
      </c>
      <c r="E34" s="807">
        <f>2*E33</f>
        <v>4</v>
      </c>
      <c r="F34" s="811"/>
      <c r="G34" s="811"/>
      <c r="H34" s="809">
        <v>0</v>
      </c>
      <c r="I34" s="809"/>
      <c r="J34" s="809"/>
      <c r="K34" s="809"/>
      <c r="L34" s="809"/>
      <c r="M34" s="809">
        <f t="shared" si="7"/>
        <v>0</v>
      </c>
      <c r="N34" s="809">
        <f t="shared" si="7"/>
        <v>0</v>
      </c>
      <c r="O34" s="809">
        <f t="shared" si="7"/>
        <v>0</v>
      </c>
      <c r="P34" s="809">
        <f t="shared" ref="P34:Q37" si="10">$E34*F34*K34</f>
        <v>0</v>
      </c>
      <c r="Q34" s="809">
        <f t="shared" si="10"/>
        <v>0</v>
      </c>
      <c r="R34" s="801"/>
    </row>
    <row r="35" spans="1:18" s="802" customFormat="1" ht="34.35" customHeight="1">
      <c r="A35" s="815" t="s">
        <v>9121</v>
      </c>
      <c r="B35" s="809"/>
      <c r="C35" s="810" t="str">
        <f>IFERROR(VLOOKUP($A35,'[5]Bang 12'!$A$3:$G$1040,3,0),0)</f>
        <v>Bu lông VRS 16x400</v>
      </c>
      <c r="D35" s="809" t="str">
        <f>IFERROR(VLOOKUP($A35,'[5]Bang 12'!$A$3:$G$1040,4,0),0)</f>
        <v>Bộ</v>
      </c>
      <c r="E35" s="807">
        <f>4*E33</f>
        <v>8</v>
      </c>
      <c r="F35" s="811"/>
      <c r="G35" s="811"/>
      <c r="H35" s="809">
        <v>0</v>
      </c>
      <c r="I35" s="809"/>
      <c r="J35" s="809"/>
      <c r="K35" s="809"/>
      <c r="L35" s="809"/>
      <c r="M35" s="809">
        <f t="shared" si="7"/>
        <v>0</v>
      </c>
      <c r="N35" s="809">
        <f t="shared" si="7"/>
        <v>0</v>
      </c>
      <c r="O35" s="809">
        <f t="shared" si="7"/>
        <v>0</v>
      </c>
      <c r="P35" s="809">
        <f t="shared" si="10"/>
        <v>0</v>
      </c>
      <c r="Q35" s="809">
        <f t="shared" si="10"/>
        <v>0</v>
      </c>
      <c r="R35" s="801"/>
    </row>
    <row r="36" spans="1:18" s="802" customFormat="1" ht="34.35" customHeight="1">
      <c r="A36" s="815" t="s">
        <v>9110</v>
      </c>
      <c r="B36" s="809"/>
      <c r="C36" s="810" t="str">
        <f>IFERROR(VLOOKUP($A36,'[5]Bang 12'!$A$3:$G$1040,3,0),0)</f>
        <v>Bu lông 16x300</v>
      </c>
      <c r="D36" s="809" t="str">
        <f>IFERROR(VLOOKUP($A36,'[5]Bang 12'!$A$3:$G$1040,4,0),0)</f>
        <v>Bộ</v>
      </c>
      <c r="E36" s="807">
        <f>1*E33</f>
        <v>2</v>
      </c>
      <c r="F36" s="811"/>
      <c r="G36" s="811"/>
      <c r="H36" s="809">
        <v>0</v>
      </c>
      <c r="I36" s="809"/>
      <c r="J36" s="809"/>
      <c r="K36" s="809"/>
      <c r="L36" s="809"/>
      <c r="M36" s="809">
        <f t="shared" si="7"/>
        <v>0</v>
      </c>
      <c r="N36" s="809">
        <f t="shared" si="7"/>
        <v>0</v>
      </c>
      <c r="O36" s="809">
        <f t="shared" si="7"/>
        <v>0</v>
      </c>
      <c r="P36" s="809">
        <f t="shared" si="10"/>
        <v>0</v>
      </c>
      <c r="Q36" s="809">
        <f t="shared" si="10"/>
        <v>0</v>
      </c>
      <c r="R36" s="801"/>
    </row>
    <row r="37" spans="1:18" s="802" customFormat="1" ht="34.35" customHeight="1">
      <c r="A37" s="815" t="s">
        <v>9122</v>
      </c>
      <c r="B37" s="809"/>
      <c r="C37" s="810" t="str">
        <f>IFERROR(VLOOKUP($A37,'[5]Bang 12'!$A$3:$G$1040,3,0),0)</f>
        <v>Bulon 16x400</v>
      </c>
      <c r="D37" s="809" t="str">
        <f>IFERROR(VLOOKUP($A37,'[5]Bang 12'!$A$3:$G$1040,4,0),0)</f>
        <v>Bộ</v>
      </c>
      <c r="E37" s="807">
        <f>1*E33</f>
        <v>2</v>
      </c>
      <c r="F37" s="811"/>
      <c r="G37" s="811"/>
      <c r="H37" s="809">
        <v>0</v>
      </c>
      <c r="I37" s="809"/>
      <c r="J37" s="809"/>
      <c r="K37" s="809"/>
      <c r="L37" s="809"/>
      <c r="M37" s="809">
        <f t="shared" si="1"/>
        <v>0</v>
      </c>
      <c r="N37" s="809">
        <f t="shared" si="1"/>
        <v>0</v>
      </c>
      <c r="O37" s="809">
        <f t="shared" si="1"/>
        <v>0</v>
      </c>
      <c r="P37" s="809">
        <f t="shared" si="10"/>
        <v>0</v>
      </c>
      <c r="Q37" s="809">
        <f t="shared" si="10"/>
        <v>0</v>
      </c>
      <c r="R37" s="801"/>
    </row>
    <row r="38" spans="1:18" s="802" customFormat="1" ht="27.6" customHeight="1">
      <c r="A38" s="816"/>
      <c r="B38" s="817"/>
      <c r="C38" s="818" t="s">
        <v>9123</v>
      </c>
      <c r="D38" s="799"/>
      <c r="E38" s="809"/>
      <c r="F38" s="819"/>
      <c r="G38" s="819"/>
      <c r="H38" s="820"/>
      <c r="I38" s="820"/>
      <c r="J38" s="820"/>
      <c r="K38" s="820"/>
      <c r="L38" s="820"/>
      <c r="M38" s="812">
        <f>SUM(M5:M37)</f>
        <v>44505700</v>
      </c>
      <c r="N38" s="812">
        <f>SUM(N5:N37)</f>
        <v>3792000</v>
      </c>
      <c r="O38" s="812">
        <f>SUM(O5:O37)</f>
        <v>3527322.6472319998</v>
      </c>
      <c r="P38" s="812">
        <f>SUM(P5:P37)</f>
        <v>18788739.228</v>
      </c>
      <c r="Q38" s="812">
        <f>SUM(Q5:Q37)</f>
        <v>48050504.585999995</v>
      </c>
    </row>
    <row r="39" spans="1:18">
      <c r="A39" s="821"/>
      <c r="B39" s="822"/>
      <c r="C39" s="823"/>
      <c r="D39" s="824"/>
      <c r="E39" s="825"/>
      <c r="F39" s="826"/>
      <c r="G39" s="826"/>
      <c r="H39" s="825"/>
      <c r="I39" s="825"/>
      <c r="J39" s="827"/>
      <c r="K39" s="825"/>
      <c r="L39" s="825"/>
      <c r="M39" s="825"/>
      <c r="N39" s="825"/>
      <c r="O39" s="825"/>
      <c r="P39" s="825"/>
      <c r="Q39" s="825"/>
    </row>
    <row r="40" spans="1:18">
      <c r="A40" s="821"/>
      <c r="B40" s="822"/>
      <c r="C40" s="823"/>
      <c r="D40" s="824"/>
      <c r="E40" s="825"/>
      <c r="F40" s="826"/>
      <c r="G40" s="826"/>
      <c r="H40" s="825"/>
      <c r="I40" s="825"/>
      <c r="J40" s="827"/>
      <c r="K40" s="825"/>
      <c r="L40" s="825"/>
      <c r="M40" s="825"/>
      <c r="N40" s="825"/>
      <c r="O40" s="825"/>
      <c r="P40" s="825"/>
      <c r="Q40" s="825"/>
    </row>
    <row r="41" spans="1:18">
      <c r="A41" s="821"/>
      <c r="B41" s="822"/>
      <c r="C41" s="823"/>
      <c r="D41" s="824"/>
      <c r="E41" s="825"/>
      <c r="F41" s="826"/>
      <c r="G41" s="826"/>
      <c r="H41" s="825"/>
      <c r="I41" s="825"/>
      <c r="J41" s="827"/>
      <c r="K41" s="825"/>
      <c r="L41" s="825"/>
      <c r="M41" s="825"/>
      <c r="N41" s="825"/>
      <c r="O41" s="825"/>
      <c r="P41" s="825"/>
      <c r="Q41" s="825"/>
    </row>
    <row r="42" spans="1:18">
      <c r="A42" s="821"/>
      <c r="B42" s="822"/>
      <c r="C42" s="823"/>
      <c r="D42" s="824"/>
      <c r="E42" s="825"/>
      <c r="F42" s="826"/>
      <c r="G42" s="826"/>
      <c r="H42" s="825"/>
      <c r="I42" s="825"/>
      <c r="J42" s="827"/>
      <c r="K42" s="825"/>
      <c r="L42" s="825"/>
      <c r="M42" s="825"/>
      <c r="N42" s="825"/>
      <c r="O42" s="825"/>
      <c r="P42" s="825"/>
      <c r="Q42" s="825"/>
    </row>
    <row r="43" spans="1:18">
      <c r="A43" s="821"/>
      <c r="B43" s="822"/>
      <c r="C43" s="823"/>
      <c r="D43" s="824"/>
      <c r="E43" s="825"/>
      <c r="F43" s="826"/>
      <c r="G43" s="826"/>
      <c r="H43" s="825"/>
      <c r="I43" s="825"/>
      <c r="J43" s="827"/>
      <c r="K43" s="825"/>
      <c r="L43" s="825"/>
      <c r="M43" s="825"/>
      <c r="N43" s="825"/>
      <c r="O43" s="825"/>
      <c r="P43" s="825"/>
      <c r="Q43" s="825"/>
    </row>
    <row r="44" spans="1:18">
      <c r="A44" s="821"/>
      <c r="B44" s="822"/>
      <c r="C44" s="823"/>
      <c r="D44" s="824"/>
      <c r="E44" s="825"/>
      <c r="F44" s="826"/>
      <c r="G44" s="826"/>
      <c r="H44" s="825"/>
      <c r="I44" s="825"/>
      <c r="J44" s="827"/>
      <c r="K44" s="825"/>
      <c r="L44" s="825"/>
      <c r="M44" s="825"/>
      <c r="N44" s="825"/>
      <c r="O44" s="825"/>
      <c r="P44" s="825"/>
      <c r="Q44" s="825"/>
    </row>
    <row r="45" spans="1:18">
      <c r="A45" s="821"/>
      <c r="B45" s="822"/>
      <c r="C45" s="823"/>
      <c r="D45" s="824"/>
      <c r="E45" s="825"/>
      <c r="F45" s="826"/>
      <c r="G45" s="826"/>
      <c r="H45" s="825"/>
      <c r="I45" s="825"/>
      <c r="J45" s="827"/>
      <c r="K45" s="825"/>
      <c r="L45" s="825"/>
      <c r="M45" s="825"/>
      <c r="N45" s="825"/>
      <c r="O45" s="825"/>
      <c r="P45" s="825"/>
      <c r="Q45" s="825"/>
    </row>
    <row r="46" spans="1:18">
      <c r="A46" s="821"/>
      <c r="B46" s="822"/>
      <c r="C46" s="823"/>
      <c r="D46" s="824"/>
      <c r="E46" s="825"/>
      <c r="F46" s="826"/>
      <c r="G46" s="826"/>
      <c r="H46" s="825"/>
      <c r="I46" s="825"/>
      <c r="J46" s="827"/>
      <c r="K46" s="825"/>
      <c r="L46" s="825"/>
      <c r="M46" s="825"/>
      <c r="N46" s="825"/>
      <c r="O46" s="825"/>
      <c r="P46" s="825"/>
      <c r="Q46" s="825"/>
    </row>
    <row r="47" spans="1:18">
      <c r="A47" s="821"/>
      <c r="B47" s="822"/>
      <c r="C47" s="823"/>
      <c r="D47" s="824"/>
      <c r="E47" s="825"/>
      <c r="F47" s="826"/>
      <c r="G47" s="826"/>
      <c r="H47" s="825"/>
      <c r="I47" s="825"/>
      <c r="J47" s="827"/>
      <c r="K47" s="825"/>
      <c r="L47" s="825"/>
      <c r="M47" s="825"/>
      <c r="N47" s="825"/>
      <c r="O47" s="825"/>
      <c r="P47" s="825"/>
      <c r="Q47" s="825"/>
    </row>
    <row r="48" spans="1:18">
      <c r="A48" s="821"/>
      <c r="B48" s="822"/>
      <c r="C48" s="823"/>
      <c r="D48" s="824"/>
      <c r="E48" s="825"/>
      <c r="F48" s="826"/>
      <c r="G48" s="826"/>
      <c r="H48" s="825"/>
      <c r="I48" s="825"/>
      <c r="J48" s="827"/>
      <c r="K48" s="825"/>
      <c r="L48" s="825"/>
      <c r="M48" s="825"/>
      <c r="N48" s="825"/>
      <c r="O48" s="825"/>
      <c r="P48" s="825"/>
      <c r="Q48" s="825"/>
    </row>
    <row r="49" spans="1:17">
      <c r="A49" s="821"/>
      <c r="B49" s="822"/>
      <c r="C49" s="823"/>
      <c r="D49" s="824"/>
      <c r="E49" s="825"/>
      <c r="F49" s="826"/>
      <c r="G49" s="826"/>
      <c r="H49" s="825"/>
      <c r="I49" s="825"/>
      <c r="J49" s="827"/>
      <c r="K49" s="825"/>
      <c r="L49" s="825"/>
      <c r="M49" s="825"/>
      <c r="N49" s="825"/>
      <c r="O49" s="825"/>
      <c r="P49" s="825"/>
      <c r="Q49" s="825"/>
    </row>
    <row r="50" spans="1:17">
      <c r="A50" s="821"/>
      <c r="B50" s="822"/>
      <c r="C50" s="823"/>
      <c r="D50" s="824"/>
      <c r="E50" s="825"/>
      <c r="F50" s="826"/>
      <c r="G50" s="826"/>
      <c r="H50" s="825"/>
      <c r="I50" s="825"/>
      <c r="J50" s="827"/>
      <c r="K50" s="825"/>
      <c r="L50" s="825"/>
      <c r="M50" s="825"/>
      <c r="N50" s="825"/>
      <c r="O50" s="825"/>
      <c r="P50" s="825"/>
      <c r="Q50" s="825"/>
    </row>
    <row r="51" spans="1:17">
      <c r="A51" s="821"/>
      <c r="B51" s="822"/>
      <c r="C51" s="823"/>
      <c r="D51" s="824"/>
      <c r="E51" s="825"/>
      <c r="F51" s="826"/>
      <c r="G51" s="826"/>
      <c r="H51" s="825"/>
      <c r="I51" s="825"/>
      <c r="J51" s="827"/>
      <c r="K51" s="825"/>
      <c r="L51" s="825"/>
      <c r="M51" s="825"/>
      <c r="N51" s="825"/>
      <c r="O51" s="825"/>
      <c r="P51" s="825"/>
      <c r="Q51" s="825"/>
    </row>
    <row r="52" spans="1:17">
      <c r="A52" s="821"/>
      <c r="B52" s="822"/>
      <c r="C52" s="823"/>
      <c r="D52" s="824"/>
      <c r="E52" s="825"/>
      <c r="F52" s="826"/>
      <c r="G52" s="826"/>
      <c r="H52" s="825"/>
      <c r="I52" s="825"/>
      <c r="J52" s="827"/>
      <c r="K52" s="825"/>
      <c r="L52" s="825"/>
      <c r="M52" s="825"/>
      <c r="N52" s="825"/>
      <c r="O52" s="825"/>
      <c r="P52" s="825"/>
      <c r="Q52" s="825"/>
    </row>
    <row r="53" spans="1:17">
      <c r="A53" s="821"/>
      <c r="B53" s="822"/>
      <c r="C53" s="823"/>
      <c r="D53" s="824"/>
      <c r="E53" s="825"/>
      <c r="F53" s="826"/>
      <c r="G53" s="826"/>
      <c r="H53" s="825"/>
      <c r="I53" s="825"/>
      <c r="J53" s="827"/>
      <c r="K53" s="825"/>
      <c r="L53" s="825"/>
      <c r="M53" s="825"/>
      <c r="N53" s="825"/>
      <c r="O53" s="825"/>
      <c r="P53" s="825"/>
      <c r="Q53" s="825"/>
    </row>
    <row r="54" spans="1:17">
      <c r="A54" s="821"/>
      <c r="B54" s="822"/>
      <c r="C54" s="823"/>
      <c r="D54" s="824"/>
      <c r="E54" s="825"/>
      <c r="F54" s="826"/>
      <c r="G54" s="826"/>
      <c r="H54" s="825"/>
      <c r="I54" s="825"/>
      <c r="J54" s="827"/>
      <c r="K54" s="825"/>
      <c r="L54" s="825"/>
      <c r="M54" s="825"/>
      <c r="N54" s="825"/>
      <c r="O54" s="825"/>
      <c r="P54" s="825"/>
      <c r="Q54" s="825"/>
    </row>
    <row r="55" spans="1:17">
      <c r="A55" s="821"/>
      <c r="B55" s="822"/>
      <c r="C55" s="823"/>
      <c r="D55" s="824"/>
      <c r="E55" s="825"/>
      <c r="F55" s="826"/>
      <c r="G55" s="826"/>
      <c r="H55" s="825"/>
      <c r="I55" s="825"/>
      <c r="J55" s="827"/>
      <c r="K55" s="825"/>
      <c r="L55" s="825"/>
      <c r="M55" s="825"/>
      <c r="N55" s="825"/>
      <c r="O55" s="825"/>
      <c r="P55" s="825"/>
      <c r="Q55" s="825"/>
    </row>
    <row r="56" spans="1:17">
      <c r="A56" s="821"/>
      <c r="B56" s="822"/>
      <c r="C56" s="823"/>
      <c r="D56" s="824"/>
      <c r="E56" s="825"/>
      <c r="F56" s="826"/>
      <c r="G56" s="826"/>
      <c r="H56" s="825"/>
      <c r="I56" s="825"/>
      <c r="J56" s="827"/>
      <c r="K56" s="825"/>
      <c r="L56" s="825"/>
      <c r="M56" s="825"/>
      <c r="N56" s="825"/>
      <c r="O56" s="825"/>
      <c r="P56" s="825"/>
      <c r="Q56" s="825"/>
    </row>
    <row r="57" spans="1:17">
      <c r="A57" s="821"/>
      <c r="B57" s="822"/>
      <c r="C57" s="823"/>
      <c r="D57" s="824"/>
      <c r="E57" s="825"/>
      <c r="F57" s="826"/>
      <c r="G57" s="826"/>
      <c r="H57" s="825"/>
      <c r="I57" s="825"/>
      <c r="J57" s="827"/>
      <c r="K57" s="825"/>
      <c r="L57" s="825"/>
      <c r="M57" s="825"/>
      <c r="N57" s="825"/>
      <c r="O57" s="825"/>
      <c r="P57" s="825"/>
      <c r="Q57" s="825"/>
    </row>
    <row r="58" spans="1:17">
      <c r="A58" s="821"/>
      <c r="B58" s="822"/>
      <c r="C58" s="823"/>
      <c r="D58" s="824"/>
      <c r="E58" s="825"/>
      <c r="F58" s="826"/>
      <c r="G58" s="826"/>
      <c r="H58" s="825"/>
      <c r="I58" s="825"/>
      <c r="J58" s="827"/>
      <c r="K58" s="825"/>
      <c r="L58" s="825"/>
      <c r="M58" s="825"/>
      <c r="N58" s="825"/>
      <c r="O58" s="825"/>
      <c r="P58" s="825"/>
      <c r="Q58" s="825"/>
    </row>
    <row r="59" spans="1:17">
      <c r="A59" s="821"/>
      <c r="B59" s="822"/>
      <c r="C59" s="823"/>
      <c r="D59" s="824"/>
      <c r="E59" s="825"/>
      <c r="F59" s="826"/>
      <c r="G59" s="826"/>
      <c r="H59" s="825"/>
      <c r="I59" s="825"/>
      <c r="J59" s="827"/>
      <c r="K59" s="825"/>
      <c r="L59" s="825"/>
      <c r="M59" s="825"/>
      <c r="N59" s="825"/>
      <c r="O59" s="825"/>
      <c r="P59" s="825"/>
      <c r="Q59" s="825"/>
    </row>
    <row r="60" spans="1:17">
      <c r="A60" s="821"/>
      <c r="B60" s="822"/>
      <c r="C60" s="823"/>
      <c r="D60" s="824"/>
      <c r="E60" s="825"/>
      <c r="F60" s="826"/>
      <c r="G60" s="826"/>
      <c r="H60" s="825"/>
      <c r="I60" s="825"/>
      <c r="J60" s="827"/>
      <c r="K60" s="825"/>
      <c r="L60" s="825"/>
      <c r="M60" s="825"/>
      <c r="N60" s="825"/>
      <c r="O60" s="825"/>
      <c r="P60" s="825"/>
      <c r="Q60" s="825"/>
    </row>
    <row r="61" spans="1:17">
      <c r="A61" s="821"/>
      <c r="B61" s="822"/>
      <c r="C61" s="823"/>
      <c r="D61" s="824"/>
      <c r="E61" s="825"/>
      <c r="F61" s="826"/>
      <c r="G61" s="826"/>
      <c r="H61" s="825"/>
      <c r="I61" s="825"/>
      <c r="J61" s="827"/>
      <c r="K61" s="825"/>
      <c r="L61" s="825"/>
      <c r="M61" s="825"/>
      <c r="N61" s="825"/>
      <c r="O61" s="825"/>
      <c r="P61" s="825"/>
      <c r="Q61" s="825"/>
    </row>
    <row r="62" spans="1:17">
      <c r="A62" s="821"/>
      <c r="B62" s="822"/>
      <c r="C62" s="823"/>
      <c r="D62" s="824"/>
      <c r="E62" s="825"/>
      <c r="F62" s="826"/>
      <c r="G62" s="826"/>
      <c r="H62" s="825"/>
      <c r="I62" s="825"/>
      <c r="J62" s="827"/>
      <c r="K62" s="825"/>
      <c r="L62" s="825"/>
      <c r="M62" s="825"/>
      <c r="N62" s="825"/>
      <c r="O62" s="825"/>
      <c r="P62" s="825"/>
      <c r="Q62" s="825"/>
    </row>
    <row r="63" spans="1:17">
      <c r="A63" s="821"/>
      <c r="B63" s="822"/>
      <c r="C63" s="823"/>
      <c r="D63" s="824"/>
      <c r="E63" s="825"/>
      <c r="F63" s="826"/>
      <c r="G63" s="826"/>
      <c r="H63" s="825"/>
      <c r="I63" s="825"/>
      <c r="J63" s="827"/>
      <c r="K63" s="825"/>
      <c r="L63" s="825"/>
      <c r="M63" s="825"/>
      <c r="N63" s="825"/>
      <c r="O63" s="825"/>
      <c r="P63" s="825"/>
      <c r="Q63" s="825"/>
    </row>
    <row r="64" spans="1:17">
      <c r="A64" s="821"/>
      <c r="B64" s="822"/>
      <c r="C64" s="823"/>
      <c r="D64" s="824"/>
      <c r="E64" s="825"/>
      <c r="F64" s="826"/>
      <c r="G64" s="826"/>
      <c r="H64" s="825"/>
      <c r="I64" s="825"/>
      <c r="J64" s="827"/>
      <c r="K64" s="825"/>
      <c r="L64" s="825"/>
      <c r="M64" s="825"/>
      <c r="N64" s="825"/>
      <c r="O64" s="825"/>
      <c r="P64" s="825"/>
      <c r="Q64" s="825"/>
    </row>
    <row r="65" spans="1:17">
      <c r="A65" s="821"/>
      <c r="B65" s="822"/>
      <c r="C65" s="823"/>
      <c r="D65" s="824"/>
      <c r="E65" s="825"/>
      <c r="F65" s="826"/>
      <c r="G65" s="826"/>
      <c r="H65" s="825"/>
      <c r="I65" s="825"/>
      <c r="J65" s="827"/>
      <c r="K65" s="825"/>
      <c r="L65" s="825"/>
      <c r="M65" s="825"/>
      <c r="N65" s="825"/>
      <c r="O65" s="825"/>
      <c r="P65" s="825"/>
      <c r="Q65" s="825"/>
    </row>
    <row r="66" spans="1:17">
      <c r="A66" s="821"/>
      <c r="B66" s="822"/>
      <c r="C66" s="823"/>
      <c r="D66" s="824"/>
      <c r="E66" s="825"/>
      <c r="F66" s="826"/>
      <c r="G66" s="826"/>
      <c r="H66" s="825"/>
      <c r="I66" s="825"/>
      <c r="J66" s="827"/>
      <c r="K66" s="825"/>
      <c r="L66" s="825"/>
      <c r="M66" s="825"/>
      <c r="N66" s="825"/>
      <c r="O66" s="825"/>
      <c r="P66" s="825"/>
      <c r="Q66" s="825"/>
    </row>
    <row r="67" spans="1:17">
      <c r="A67" s="821"/>
      <c r="B67" s="822"/>
      <c r="C67" s="823"/>
      <c r="D67" s="824"/>
      <c r="E67" s="825"/>
      <c r="F67" s="826"/>
      <c r="G67" s="826"/>
      <c r="H67" s="825"/>
      <c r="I67" s="825"/>
      <c r="J67" s="827"/>
      <c r="K67" s="825"/>
      <c r="L67" s="825"/>
      <c r="M67" s="825"/>
      <c r="N67" s="825"/>
      <c r="O67" s="825"/>
      <c r="P67" s="825"/>
      <c r="Q67" s="825"/>
    </row>
    <row r="68" spans="1:17">
      <c r="A68" s="821"/>
      <c r="B68" s="822"/>
      <c r="C68" s="823"/>
      <c r="D68" s="824"/>
      <c r="E68" s="825"/>
      <c r="F68" s="826"/>
      <c r="G68" s="826"/>
      <c r="H68" s="825"/>
      <c r="I68" s="825"/>
      <c r="J68" s="827"/>
      <c r="K68" s="825"/>
      <c r="L68" s="825"/>
      <c r="M68" s="825"/>
      <c r="N68" s="825"/>
      <c r="O68" s="825"/>
      <c r="P68" s="825"/>
      <c r="Q68" s="825"/>
    </row>
    <row r="69" spans="1:17">
      <c r="A69" s="821"/>
      <c r="B69" s="822"/>
      <c r="C69" s="823"/>
      <c r="D69" s="824"/>
      <c r="E69" s="825"/>
      <c r="F69" s="826"/>
      <c r="G69" s="826"/>
      <c r="H69" s="825"/>
      <c r="I69" s="825"/>
      <c r="J69" s="827"/>
      <c r="K69" s="825"/>
      <c r="L69" s="825"/>
      <c r="M69" s="825"/>
      <c r="N69" s="825"/>
      <c r="O69" s="825"/>
      <c r="P69" s="825"/>
      <c r="Q69" s="825"/>
    </row>
    <row r="70" spans="1:17">
      <c r="A70" s="821"/>
      <c r="B70" s="822"/>
      <c r="C70" s="823"/>
      <c r="D70" s="824"/>
      <c r="E70" s="825"/>
      <c r="F70" s="826"/>
      <c r="G70" s="826"/>
      <c r="H70" s="825"/>
      <c r="I70" s="825"/>
      <c r="J70" s="827"/>
      <c r="K70" s="825"/>
      <c r="L70" s="825"/>
      <c r="M70" s="825"/>
      <c r="N70" s="825"/>
      <c r="O70" s="825"/>
      <c r="P70" s="825"/>
      <c r="Q70" s="825"/>
    </row>
    <row r="71" spans="1:17">
      <c r="A71" s="821"/>
      <c r="B71" s="822"/>
      <c r="C71" s="823"/>
      <c r="D71" s="824"/>
      <c r="E71" s="825"/>
      <c r="F71" s="826"/>
      <c r="G71" s="826"/>
      <c r="H71" s="825"/>
      <c r="I71" s="825"/>
      <c r="J71" s="827"/>
      <c r="K71" s="825"/>
      <c r="L71" s="825"/>
      <c r="M71" s="825"/>
      <c r="N71" s="825"/>
      <c r="O71" s="825"/>
      <c r="P71" s="825"/>
      <c r="Q71" s="825"/>
    </row>
    <row r="72" spans="1:17">
      <c r="A72" s="821"/>
      <c r="B72" s="822"/>
      <c r="C72" s="823"/>
      <c r="D72" s="824"/>
      <c r="E72" s="825"/>
      <c r="F72" s="826"/>
      <c r="G72" s="826"/>
      <c r="H72" s="825"/>
      <c r="I72" s="825"/>
      <c r="J72" s="827"/>
      <c r="K72" s="825"/>
      <c r="L72" s="825"/>
      <c r="M72" s="825"/>
      <c r="N72" s="825"/>
      <c r="O72" s="825"/>
      <c r="P72" s="825"/>
      <c r="Q72" s="825"/>
    </row>
    <row r="73" spans="1:17">
      <c r="A73" s="821"/>
      <c r="B73" s="822"/>
      <c r="C73" s="823"/>
      <c r="D73" s="824"/>
      <c r="E73" s="825"/>
      <c r="F73" s="826"/>
      <c r="G73" s="826"/>
      <c r="H73" s="825"/>
      <c r="I73" s="825"/>
      <c r="J73" s="827"/>
      <c r="K73" s="825"/>
      <c r="L73" s="825"/>
      <c r="M73" s="825"/>
      <c r="N73" s="825"/>
      <c r="O73" s="825"/>
      <c r="P73" s="825"/>
      <c r="Q73" s="825"/>
    </row>
    <row r="74" spans="1:17">
      <c r="A74" s="821"/>
      <c r="B74" s="822"/>
      <c r="C74" s="823"/>
      <c r="D74" s="824"/>
      <c r="E74" s="825"/>
      <c r="F74" s="826"/>
      <c r="G74" s="826"/>
      <c r="H74" s="825"/>
      <c r="I74" s="825"/>
      <c r="J74" s="827"/>
      <c r="K74" s="825"/>
      <c r="L74" s="825"/>
      <c r="M74" s="825"/>
      <c r="N74" s="825"/>
      <c r="O74" s="825"/>
      <c r="P74" s="825"/>
      <c r="Q74" s="825"/>
    </row>
    <row r="75" spans="1:17">
      <c r="A75" s="821"/>
      <c r="B75" s="822"/>
      <c r="C75" s="823"/>
      <c r="D75" s="824"/>
      <c r="E75" s="825"/>
      <c r="F75" s="826"/>
      <c r="G75" s="826"/>
      <c r="H75" s="825"/>
      <c r="I75" s="825"/>
      <c r="J75" s="827"/>
      <c r="K75" s="825"/>
      <c r="L75" s="825"/>
      <c r="M75" s="825"/>
      <c r="N75" s="825"/>
      <c r="O75" s="825"/>
      <c r="P75" s="825"/>
      <c r="Q75" s="825"/>
    </row>
    <row r="76" spans="1:17">
      <c r="A76" s="821"/>
      <c r="B76" s="822"/>
      <c r="C76" s="823"/>
      <c r="D76" s="824"/>
      <c r="E76" s="825"/>
      <c r="F76" s="826"/>
      <c r="G76" s="826"/>
      <c r="H76" s="825"/>
      <c r="I76" s="825"/>
      <c r="J76" s="827"/>
      <c r="K76" s="825"/>
      <c r="L76" s="825"/>
      <c r="M76" s="825"/>
      <c r="N76" s="825"/>
      <c r="O76" s="825"/>
      <c r="P76" s="825"/>
      <c r="Q76" s="825"/>
    </row>
    <row r="77" spans="1:17">
      <c r="A77" s="821"/>
      <c r="B77" s="822"/>
      <c r="C77" s="823"/>
      <c r="D77" s="824"/>
      <c r="E77" s="825"/>
      <c r="F77" s="826"/>
      <c r="G77" s="826"/>
      <c r="H77" s="825"/>
      <c r="I77" s="825"/>
      <c r="J77" s="827"/>
      <c r="K77" s="825"/>
      <c r="L77" s="825"/>
      <c r="M77" s="825"/>
      <c r="N77" s="825"/>
      <c r="O77" s="825"/>
      <c r="P77" s="825"/>
      <c r="Q77" s="825"/>
    </row>
    <row r="78" spans="1:17">
      <c r="A78" s="821"/>
      <c r="B78" s="822"/>
      <c r="C78" s="823"/>
      <c r="D78" s="824"/>
      <c r="E78" s="825"/>
      <c r="F78" s="826"/>
      <c r="G78" s="826"/>
      <c r="H78" s="825"/>
      <c r="I78" s="825"/>
      <c r="J78" s="827"/>
      <c r="K78" s="825"/>
      <c r="L78" s="825"/>
      <c r="M78" s="825"/>
      <c r="N78" s="825"/>
      <c r="O78" s="825"/>
      <c r="P78" s="825"/>
      <c r="Q78" s="825"/>
    </row>
    <row r="79" spans="1:17">
      <c r="A79" s="821"/>
      <c r="B79" s="822"/>
      <c r="C79" s="823"/>
      <c r="D79" s="824"/>
      <c r="E79" s="825"/>
      <c r="F79" s="826"/>
      <c r="G79" s="826"/>
      <c r="H79" s="825"/>
      <c r="I79" s="825"/>
      <c r="J79" s="827"/>
      <c r="K79" s="825"/>
      <c r="L79" s="825"/>
      <c r="M79" s="825"/>
      <c r="N79" s="825"/>
      <c r="O79" s="825"/>
      <c r="P79" s="825"/>
      <c r="Q79" s="825"/>
    </row>
    <row r="80" spans="1:17">
      <c r="A80" s="821"/>
      <c r="B80" s="822"/>
      <c r="C80" s="823"/>
      <c r="D80" s="824"/>
      <c r="E80" s="825"/>
      <c r="F80" s="826"/>
      <c r="G80" s="826"/>
      <c r="H80" s="825"/>
      <c r="I80" s="825"/>
      <c r="J80" s="827"/>
      <c r="K80" s="825"/>
      <c r="L80" s="825"/>
      <c r="M80" s="825"/>
      <c r="N80" s="825"/>
      <c r="O80" s="825"/>
      <c r="P80" s="825"/>
      <c r="Q80" s="825"/>
    </row>
    <row r="81" spans="1:17">
      <c r="A81" s="821"/>
      <c r="B81" s="822"/>
      <c r="C81" s="823"/>
      <c r="D81" s="824"/>
      <c r="E81" s="825"/>
      <c r="F81" s="826"/>
      <c r="G81" s="826"/>
      <c r="H81" s="825"/>
      <c r="I81" s="825"/>
      <c r="J81" s="827"/>
      <c r="K81" s="825"/>
      <c r="L81" s="825"/>
      <c r="M81" s="825"/>
      <c r="N81" s="825"/>
      <c r="O81" s="825"/>
      <c r="P81" s="825"/>
      <c r="Q81" s="825"/>
    </row>
    <row r="82" spans="1:17">
      <c r="A82" s="821"/>
      <c r="B82" s="822"/>
      <c r="C82" s="823"/>
      <c r="D82" s="824"/>
      <c r="E82" s="825"/>
      <c r="F82" s="826"/>
      <c r="G82" s="826"/>
      <c r="H82" s="825"/>
      <c r="I82" s="825"/>
      <c r="J82" s="827"/>
      <c r="K82" s="825"/>
      <c r="L82" s="825"/>
      <c r="M82" s="825"/>
      <c r="N82" s="825"/>
      <c r="O82" s="825"/>
      <c r="P82" s="825"/>
      <c r="Q82" s="825"/>
    </row>
    <row r="83" spans="1:17">
      <c r="A83" s="821"/>
      <c r="B83" s="822"/>
      <c r="C83" s="823"/>
      <c r="D83" s="824"/>
      <c r="E83" s="821"/>
      <c r="F83" s="828"/>
      <c r="G83" s="828"/>
      <c r="H83" s="829"/>
      <c r="I83" s="829"/>
      <c r="J83" s="830"/>
      <c r="K83" s="831"/>
      <c r="L83" s="831"/>
      <c r="M83" s="829"/>
      <c r="N83" s="829"/>
      <c r="O83" s="831"/>
      <c r="P83" s="829"/>
      <c r="Q83" s="831"/>
    </row>
    <row r="84" spans="1:17">
      <c r="A84" s="821"/>
      <c r="B84" s="822"/>
      <c r="C84" s="823"/>
      <c r="D84" s="824"/>
      <c r="E84" s="821"/>
      <c r="F84" s="828"/>
      <c r="G84" s="828"/>
      <c r="H84" s="829"/>
      <c r="I84" s="829"/>
      <c r="J84" s="830"/>
      <c r="K84" s="831"/>
      <c r="L84" s="831"/>
      <c r="M84" s="829"/>
      <c r="N84" s="829"/>
      <c r="O84" s="831"/>
      <c r="P84" s="829"/>
      <c r="Q84" s="831"/>
    </row>
    <row r="85" spans="1:17">
      <c r="A85" s="821"/>
      <c r="B85" s="822"/>
      <c r="C85" s="823"/>
      <c r="D85" s="824"/>
      <c r="E85" s="821"/>
      <c r="F85" s="828"/>
      <c r="G85" s="828"/>
      <c r="H85" s="829"/>
      <c r="I85" s="829"/>
      <c r="J85" s="830"/>
      <c r="K85" s="831"/>
      <c r="L85" s="831"/>
      <c r="M85" s="829"/>
      <c r="N85" s="829"/>
      <c r="O85" s="831"/>
      <c r="P85" s="829"/>
      <c r="Q85" s="831"/>
    </row>
    <row r="86" spans="1:17">
      <c r="A86" s="821"/>
      <c r="B86" s="822"/>
      <c r="C86" s="823"/>
      <c r="D86" s="824"/>
      <c r="E86" s="821"/>
      <c r="F86" s="828"/>
      <c r="G86" s="828"/>
      <c r="H86" s="829"/>
      <c r="I86" s="829"/>
      <c r="J86" s="830"/>
      <c r="K86" s="831"/>
      <c r="L86" s="831"/>
      <c r="M86" s="829"/>
      <c r="N86" s="829"/>
      <c r="O86" s="831"/>
      <c r="P86" s="829"/>
      <c r="Q86" s="831"/>
    </row>
    <row r="87" spans="1:17">
      <c r="A87" s="821"/>
      <c r="B87" s="822"/>
      <c r="C87" s="823"/>
      <c r="D87" s="824"/>
      <c r="E87" s="821"/>
      <c r="F87" s="828"/>
      <c r="G87" s="828"/>
      <c r="H87" s="829"/>
      <c r="I87" s="829"/>
      <c r="J87" s="830"/>
      <c r="K87" s="831"/>
      <c r="L87" s="831"/>
      <c r="M87" s="829"/>
      <c r="N87" s="829"/>
      <c r="O87" s="831"/>
      <c r="P87" s="829"/>
      <c r="Q87" s="831"/>
    </row>
    <row r="88" spans="1:17">
      <c r="A88" s="821"/>
      <c r="B88" s="822"/>
      <c r="C88" s="823"/>
      <c r="D88" s="824"/>
      <c r="E88" s="821"/>
      <c r="F88" s="828"/>
      <c r="G88" s="828"/>
      <c r="H88" s="829"/>
      <c r="I88" s="829"/>
      <c r="J88" s="830"/>
      <c r="K88" s="831"/>
      <c r="L88" s="831"/>
      <c r="M88" s="829"/>
      <c r="N88" s="829"/>
      <c r="O88" s="831"/>
      <c r="P88" s="829"/>
      <c r="Q88" s="831"/>
    </row>
    <row r="89" spans="1:17">
      <c r="A89" s="821"/>
      <c r="B89" s="822"/>
      <c r="C89" s="823"/>
      <c r="D89" s="824"/>
      <c r="E89" s="821"/>
      <c r="F89" s="828"/>
      <c r="G89" s="828"/>
      <c r="H89" s="829"/>
      <c r="I89" s="829"/>
      <c r="J89" s="830"/>
      <c r="K89" s="831"/>
      <c r="L89" s="831"/>
      <c r="M89" s="829"/>
      <c r="N89" s="829"/>
      <c r="O89" s="831"/>
      <c r="P89" s="829"/>
      <c r="Q89" s="831"/>
    </row>
    <row r="151" spans="13:17">
      <c r="M151" s="839"/>
      <c r="N151" s="788"/>
      <c r="O151" s="788"/>
      <c r="P151" s="788"/>
      <c r="Q151" s="788"/>
    </row>
    <row r="152" spans="13:17">
      <c r="M152" s="839"/>
      <c r="N152" s="788"/>
      <c r="O152" s="788"/>
      <c r="P152" s="788"/>
      <c r="Q152" s="788"/>
    </row>
  </sheetData>
  <mergeCells count="9">
    <mergeCell ref="B1:Q1"/>
    <mergeCell ref="B3:B4"/>
    <mergeCell ref="C3:C4"/>
    <mergeCell ref="D3:D4"/>
    <mergeCell ref="E3:E4"/>
    <mergeCell ref="F3:F4"/>
    <mergeCell ref="G3:G4"/>
    <mergeCell ref="H3:L3"/>
    <mergeCell ref="M3:Q3"/>
  </mergeCells>
  <dataValidations count="1">
    <dataValidation allowBlank="1" showInputMessage="1" showErrorMessage="1" prompt="Nhập khối lượng nếu có" sqref="E6:E8 JA6:JA8 SW6:SW8 ACS6:ACS8 AMO6:AMO8 AWK6:AWK8 BGG6:BGG8 BQC6:BQC8 BZY6:BZY8 CJU6:CJU8 CTQ6:CTQ8 DDM6:DDM8 DNI6:DNI8 DXE6:DXE8 EHA6:EHA8 EQW6:EQW8 FAS6:FAS8 FKO6:FKO8 FUK6:FUK8 GEG6:GEG8 GOC6:GOC8 GXY6:GXY8 HHU6:HHU8 HRQ6:HRQ8 IBM6:IBM8 ILI6:ILI8 IVE6:IVE8 JFA6:JFA8 JOW6:JOW8 JYS6:JYS8 KIO6:KIO8 KSK6:KSK8 LCG6:LCG8 LMC6:LMC8 LVY6:LVY8 MFU6:MFU8 MPQ6:MPQ8 MZM6:MZM8 NJI6:NJI8 NTE6:NTE8 ODA6:ODA8 OMW6:OMW8 OWS6:OWS8 PGO6:PGO8 PQK6:PQK8 QAG6:QAG8 QKC6:QKC8 QTY6:QTY8 RDU6:RDU8 RNQ6:RNQ8 RXM6:RXM8 SHI6:SHI8 SRE6:SRE8 TBA6:TBA8 TKW6:TKW8 TUS6:TUS8 UEO6:UEO8 UOK6:UOK8 UYG6:UYG8 VIC6:VIC8 VRY6:VRY8 WBU6:WBU8 WLQ6:WLQ8 WVM6:WVM8 E65542:E65544 JA65542:JA65544 SW65542:SW65544 ACS65542:ACS65544 AMO65542:AMO65544 AWK65542:AWK65544 BGG65542:BGG65544 BQC65542:BQC65544 BZY65542:BZY65544 CJU65542:CJU65544 CTQ65542:CTQ65544 DDM65542:DDM65544 DNI65542:DNI65544 DXE65542:DXE65544 EHA65542:EHA65544 EQW65542:EQW65544 FAS65542:FAS65544 FKO65542:FKO65544 FUK65542:FUK65544 GEG65542:GEG65544 GOC65542:GOC65544 GXY65542:GXY65544 HHU65542:HHU65544 HRQ65542:HRQ65544 IBM65542:IBM65544 ILI65542:ILI65544 IVE65542:IVE65544 JFA65542:JFA65544 JOW65542:JOW65544 JYS65542:JYS65544 KIO65542:KIO65544 KSK65542:KSK65544 LCG65542:LCG65544 LMC65542:LMC65544 LVY65542:LVY65544 MFU65542:MFU65544 MPQ65542:MPQ65544 MZM65542:MZM65544 NJI65542:NJI65544 NTE65542:NTE65544 ODA65542:ODA65544 OMW65542:OMW65544 OWS65542:OWS65544 PGO65542:PGO65544 PQK65542:PQK65544 QAG65542:QAG65544 QKC65542:QKC65544 QTY65542:QTY65544 RDU65542:RDU65544 RNQ65542:RNQ65544 RXM65542:RXM65544 SHI65542:SHI65544 SRE65542:SRE65544 TBA65542:TBA65544 TKW65542:TKW65544 TUS65542:TUS65544 UEO65542:UEO65544 UOK65542:UOK65544 UYG65542:UYG65544 VIC65542:VIC65544 VRY65542:VRY65544 WBU65542:WBU65544 WLQ65542:WLQ65544 WVM65542:WVM65544 E131078:E131080 JA131078:JA131080 SW131078:SW131080 ACS131078:ACS131080 AMO131078:AMO131080 AWK131078:AWK131080 BGG131078:BGG131080 BQC131078:BQC131080 BZY131078:BZY131080 CJU131078:CJU131080 CTQ131078:CTQ131080 DDM131078:DDM131080 DNI131078:DNI131080 DXE131078:DXE131080 EHA131078:EHA131080 EQW131078:EQW131080 FAS131078:FAS131080 FKO131078:FKO131080 FUK131078:FUK131080 GEG131078:GEG131080 GOC131078:GOC131080 GXY131078:GXY131080 HHU131078:HHU131080 HRQ131078:HRQ131080 IBM131078:IBM131080 ILI131078:ILI131080 IVE131078:IVE131080 JFA131078:JFA131080 JOW131078:JOW131080 JYS131078:JYS131080 KIO131078:KIO131080 KSK131078:KSK131080 LCG131078:LCG131080 LMC131078:LMC131080 LVY131078:LVY131080 MFU131078:MFU131080 MPQ131078:MPQ131080 MZM131078:MZM131080 NJI131078:NJI131080 NTE131078:NTE131080 ODA131078:ODA131080 OMW131078:OMW131080 OWS131078:OWS131080 PGO131078:PGO131080 PQK131078:PQK131080 QAG131078:QAG131080 QKC131078:QKC131080 QTY131078:QTY131080 RDU131078:RDU131080 RNQ131078:RNQ131080 RXM131078:RXM131080 SHI131078:SHI131080 SRE131078:SRE131080 TBA131078:TBA131080 TKW131078:TKW131080 TUS131078:TUS131080 UEO131078:UEO131080 UOK131078:UOK131080 UYG131078:UYG131080 VIC131078:VIC131080 VRY131078:VRY131080 WBU131078:WBU131080 WLQ131078:WLQ131080 WVM131078:WVM131080 E196614:E196616 JA196614:JA196616 SW196614:SW196616 ACS196614:ACS196616 AMO196614:AMO196616 AWK196614:AWK196616 BGG196614:BGG196616 BQC196614:BQC196616 BZY196614:BZY196616 CJU196614:CJU196616 CTQ196614:CTQ196616 DDM196614:DDM196616 DNI196614:DNI196616 DXE196614:DXE196616 EHA196614:EHA196616 EQW196614:EQW196616 FAS196614:FAS196616 FKO196614:FKO196616 FUK196614:FUK196616 GEG196614:GEG196616 GOC196614:GOC196616 GXY196614:GXY196616 HHU196614:HHU196616 HRQ196614:HRQ196616 IBM196614:IBM196616 ILI196614:ILI196616 IVE196614:IVE196616 JFA196614:JFA196616 JOW196614:JOW196616 JYS196614:JYS196616 KIO196614:KIO196616 KSK196614:KSK196616 LCG196614:LCG196616 LMC196614:LMC196616 LVY196614:LVY196616 MFU196614:MFU196616 MPQ196614:MPQ196616 MZM196614:MZM196616 NJI196614:NJI196616 NTE196614:NTE196616 ODA196614:ODA196616 OMW196614:OMW196616 OWS196614:OWS196616 PGO196614:PGO196616 PQK196614:PQK196616 QAG196614:QAG196616 QKC196614:QKC196616 QTY196614:QTY196616 RDU196614:RDU196616 RNQ196614:RNQ196616 RXM196614:RXM196616 SHI196614:SHI196616 SRE196614:SRE196616 TBA196614:TBA196616 TKW196614:TKW196616 TUS196614:TUS196616 UEO196614:UEO196616 UOK196614:UOK196616 UYG196614:UYG196616 VIC196614:VIC196616 VRY196614:VRY196616 WBU196614:WBU196616 WLQ196614:WLQ196616 WVM196614:WVM196616 E262150:E262152 JA262150:JA262152 SW262150:SW262152 ACS262150:ACS262152 AMO262150:AMO262152 AWK262150:AWK262152 BGG262150:BGG262152 BQC262150:BQC262152 BZY262150:BZY262152 CJU262150:CJU262152 CTQ262150:CTQ262152 DDM262150:DDM262152 DNI262150:DNI262152 DXE262150:DXE262152 EHA262150:EHA262152 EQW262150:EQW262152 FAS262150:FAS262152 FKO262150:FKO262152 FUK262150:FUK262152 GEG262150:GEG262152 GOC262150:GOC262152 GXY262150:GXY262152 HHU262150:HHU262152 HRQ262150:HRQ262152 IBM262150:IBM262152 ILI262150:ILI262152 IVE262150:IVE262152 JFA262150:JFA262152 JOW262150:JOW262152 JYS262150:JYS262152 KIO262150:KIO262152 KSK262150:KSK262152 LCG262150:LCG262152 LMC262150:LMC262152 LVY262150:LVY262152 MFU262150:MFU262152 MPQ262150:MPQ262152 MZM262150:MZM262152 NJI262150:NJI262152 NTE262150:NTE262152 ODA262150:ODA262152 OMW262150:OMW262152 OWS262150:OWS262152 PGO262150:PGO262152 PQK262150:PQK262152 QAG262150:QAG262152 QKC262150:QKC262152 QTY262150:QTY262152 RDU262150:RDU262152 RNQ262150:RNQ262152 RXM262150:RXM262152 SHI262150:SHI262152 SRE262150:SRE262152 TBA262150:TBA262152 TKW262150:TKW262152 TUS262150:TUS262152 UEO262150:UEO262152 UOK262150:UOK262152 UYG262150:UYG262152 VIC262150:VIC262152 VRY262150:VRY262152 WBU262150:WBU262152 WLQ262150:WLQ262152 WVM262150:WVM262152 E327686:E327688 JA327686:JA327688 SW327686:SW327688 ACS327686:ACS327688 AMO327686:AMO327688 AWK327686:AWK327688 BGG327686:BGG327688 BQC327686:BQC327688 BZY327686:BZY327688 CJU327686:CJU327688 CTQ327686:CTQ327688 DDM327686:DDM327688 DNI327686:DNI327688 DXE327686:DXE327688 EHA327686:EHA327688 EQW327686:EQW327688 FAS327686:FAS327688 FKO327686:FKO327688 FUK327686:FUK327688 GEG327686:GEG327688 GOC327686:GOC327688 GXY327686:GXY327688 HHU327686:HHU327688 HRQ327686:HRQ327688 IBM327686:IBM327688 ILI327686:ILI327688 IVE327686:IVE327688 JFA327686:JFA327688 JOW327686:JOW327688 JYS327686:JYS327688 KIO327686:KIO327688 KSK327686:KSK327688 LCG327686:LCG327688 LMC327686:LMC327688 LVY327686:LVY327688 MFU327686:MFU327688 MPQ327686:MPQ327688 MZM327686:MZM327688 NJI327686:NJI327688 NTE327686:NTE327688 ODA327686:ODA327688 OMW327686:OMW327688 OWS327686:OWS327688 PGO327686:PGO327688 PQK327686:PQK327688 QAG327686:QAG327688 QKC327686:QKC327688 QTY327686:QTY327688 RDU327686:RDU327688 RNQ327686:RNQ327688 RXM327686:RXM327688 SHI327686:SHI327688 SRE327686:SRE327688 TBA327686:TBA327688 TKW327686:TKW327688 TUS327686:TUS327688 UEO327686:UEO327688 UOK327686:UOK327688 UYG327686:UYG327688 VIC327686:VIC327688 VRY327686:VRY327688 WBU327686:WBU327688 WLQ327686:WLQ327688 WVM327686:WVM327688 E393222:E393224 JA393222:JA393224 SW393222:SW393224 ACS393222:ACS393224 AMO393222:AMO393224 AWK393222:AWK393224 BGG393222:BGG393224 BQC393222:BQC393224 BZY393222:BZY393224 CJU393222:CJU393224 CTQ393222:CTQ393224 DDM393222:DDM393224 DNI393222:DNI393224 DXE393222:DXE393224 EHA393222:EHA393224 EQW393222:EQW393224 FAS393222:FAS393224 FKO393222:FKO393224 FUK393222:FUK393224 GEG393222:GEG393224 GOC393222:GOC393224 GXY393222:GXY393224 HHU393222:HHU393224 HRQ393222:HRQ393224 IBM393222:IBM393224 ILI393222:ILI393224 IVE393222:IVE393224 JFA393222:JFA393224 JOW393222:JOW393224 JYS393222:JYS393224 KIO393222:KIO393224 KSK393222:KSK393224 LCG393222:LCG393224 LMC393222:LMC393224 LVY393222:LVY393224 MFU393222:MFU393224 MPQ393222:MPQ393224 MZM393222:MZM393224 NJI393222:NJI393224 NTE393222:NTE393224 ODA393222:ODA393224 OMW393222:OMW393224 OWS393222:OWS393224 PGO393222:PGO393224 PQK393222:PQK393224 QAG393222:QAG393224 QKC393222:QKC393224 QTY393222:QTY393224 RDU393222:RDU393224 RNQ393222:RNQ393224 RXM393222:RXM393224 SHI393222:SHI393224 SRE393222:SRE393224 TBA393222:TBA393224 TKW393222:TKW393224 TUS393222:TUS393224 UEO393222:UEO393224 UOK393222:UOK393224 UYG393222:UYG393224 VIC393222:VIC393224 VRY393222:VRY393224 WBU393222:WBU393224 WLQ393222:WLQ393224 WVM393222:WVM393224 E458758:E458760 JA458758:JA458760 SW458758:SW458760 ACS458758:ACS458760 AMO458758:AMO458760 AWK458758:AWK458760 BGG458758:BGG458760 BQC458758:BQC458760 BZY458758:BZY458760 CJU458758:CJU458760 CTQ458758:CTQ458760 DDM458758:DDM458760 DNI458758:DNI458760 DXE458758:DXE458760 EHA458758:EHA458760 EQW458758:EQW458760 FAS458758:FAS458760 FKO458758:FKO458760 FUK458758:FUK458760 GEG458758:GEG458760 GOC458758:GOC458760 GXY458758:GXY458760 HHU458758:HHU458760 HRQ458758:HRQ458760 IBM458758:IBM458760 ILI458758:ILI458760 IVE458758:IVE458760 JFA458758:JFA458760 JOW458758:JOW458760 JYS458758:JYS458760 KIO458758:KIO458760 KSK458758:KSK458760 LCG458758:LCG458760 LMC458758:LMC458760 LVY458758:LVY458760 MFU458758:MFU458760 MPQ458758:MPQ458760 MZM458758:MZM458760 NJI458758:NJI458760 NTE458758:NTE458760 ODA458758:ODA458760 OMW458758:OMW458760 OWS458758:OWS458760 PGO458758:PGO458760 PQK458758:PQK458760 QAG458758:QAG458760 QKC458758:QKC458760 QTY458758:QTY458760 RDU458758:RDU458760 RNQ458758:RNQ458760 RXM458758:RXM458760 SHI458758:SHI458760 SRE458758:SRE458760 TBA458758:TBA458760 TKW458758:TKW458760 TUS458758:TUS458760 UEO458758:UEO458760 UOK458758:UOK458760 UYG458758:UYG458760 VIC458758:VIC458760 VRY458758:VRY458760 WBU458758:WBU458760 WLQ458758:WLQ458760 WVM458758:WVM458760 E524294:E524296 JA524294:JA524296 SW524294:SW524296 ACS524294:ACS524296 AMO524294:AMO524296 AWK524294:AWK524296 BGG524294:BGG524296 BQC524294:BQC524296 BZY524294:BZY524296 CJU524294:CJU524296 CTQ524294:CTQ524296 DDM524294:DDM524296 DNI524294:DNI524296 DXE524294:DXE524296 EHA524294:EHA524296 EQW524294:EQW524296 FAS524294:FAS524296 FKO524294:FKO524296 FUK524294:FUK524296 GEG524294:GEG524296 GOC524294:GOC524296 GXY524294:GXY524296 HHU524294:HHU524296 HRQ524294:HRQ524296 IBM524294:IBM524296 ILI524294:ILI524296 IVE524294:IVE524296 JFA524294:JFA524296 JOW524294:JOW524296 JYS524294:JYS524296 KIO524294:KIO524296 KSK524294:KSK524296 LCG524294:LCG524296 LMC524294:LMC524296 LVY524294:LVY524296 MFU524294:MFU524296 MPQ524294:MPQ524296 MZM524294:MZM524296 NJI524294:NJI524296 NTE524294:NTE524296 ODA524294:ODA524296 OMW524294:OMW524296 OWS524294:OWS524296 PGO524294:PGO524296 PQK524294:PQK524296 QAG524294:QAG524296 QKC524294:QKC524296 QTY524294:QTY524296 RDU524294:RDU524296 RNQ524294:RNQ524296 RXM524294:RXM524296 SHI524294:SHI524296 SRE524294:SRE524296 TBA524294:TBA524296 TKW524294:TKW524296 TUS524294:TUS524296 UEO524294:UEO524296 UOK524294:UOK524296 UYG524294:UYG524296 VIC524294:VIC524296 VRY524294:VRY524296 WBU524294:WBU524296 WLQ524294:WLQ524296 WVM524294:WVM524296 E589830:E589832 JA589830:JA589832 SW589830:SW589832 ACS589830:ACS589832 AMO589830:AMO589832 AWK589830:AWK589832 BGG589830:BGG589832 BQC589830:BQC589832 BZY589830:BZY589832 CJU589830:CJU589832 CTQ589830:CTQ589832 DDM589830:DDM589832 DNI589830:DNI589832 DXE589830:DXE589832 EHA589830:EHA589832 EQW589830:EQW589832 FAS589830:FAS589832 FKO589830:FKO589832 FUK589830:FUK589832 GEG589830:GEG589832 GOC589830:GOC589832 GXY589830:GXY589832 HHU589830:HHU589832 HRQ589830:HRQ589832 IBM589830:IBM589832 ILI589830:ILI589832 IVE589830:IVE589832 JFA589830:JFA589832 JOW589830:JOW589832 JYS589830:JYS589832 KIO589830:KIO589832 KSK589830:KSK589832 LCG589830:LCG589832 LMC589830:LMC589832 LVY589830:LVY589832 MFU589830:MFU589832 MPQ589830:MPQ589832 MZM589830:MZM589832 NJI589830:NJI589832 NTE589830:NTE589832 ODA589830:ODA589832 OMW589830:OMW589832 OWS589830:OWS589832 PGO589830:PGO589832 PQK589830:PQK589832 QAG589830:QAG589832 QKC589830:QKC589832 QTY589830:QTY589832 RDU589830:RDU589832 RNQ589830:RNQ589832 RXM589830:RXM589832 SHI589830:SHI589832 SRE589830:SRE589832 TBA589830:TBA589832 TKW589830:TKW589832 TUS589830:TUS589832 UEO589830:UEO589832 UOK589830:UOK589832 UYG589830:UYG589832 VIC589830:VIC589832 VRY589830:VRY589832 WBU589830:WBU589832 WLQ589830:WLQ589832 WVM589830:WVM589832 E655366:E655368 JA655366:JA655368 SW655366:SW655368 ACS655366:ACS655368 AMO655366:AMO655368 AWK655366:AWK655368 BGG655366:BGG655368 BQC655366:BQC655368 BZY655366:BZY655368 CJU655366:CJU655368 CTQ655366:CTQ655368 DDM655366:DDM655368 DNI655366:DNI655368 DXE655366:DXE655368 EHA655366:EHA655368 EQW655366:EQW655368 FAS655366:FAS655368 FKO655366:FKO655368 FUK655366:FUK655368 GEG655366:GEG655368 GOC655366:GOC655368 GXY655366:GXY655368 HHU655366:HHU655368 HRQ655366:HRQ655368 IBM655366:IBM655368 ILI655366:ILI655368 IVE655366:IVE655368 JFA655366:JFA655368 JOW655366:JOW655368 JYS655366:JYS655368 KIO655366:KIO655368 KSK655366:KSK655368 LCG655366:LCG655368 LMC655366:LMC655368 LVY655366:LVY655368 MFU655366:MFU655368 MPQ655366:MPQ655368 MZM655366:MZM655368 NJI655366:NJI655368 NTE655366:NTE655368 ODA655366:ODA655368 OMW655366:OMW655368 OWS655366:OWS655368 PGO655366:PGO655368 PQK655366:PQK655368 QAG655366:QAG655368 QKC655366:QKC655368 QTY655366:QTY655368 RDU655366:RDU655368 RNQ655366:RNQ655368 RXM655366:RXM655368 SHI655366:SHI655368 SRE655366:SRE655368 TBA655366:TBA655368 TKW655366:TKW655368 TUS655366:TUS655368 UEO655366:UEO655368 UOK655366:UOK655368 UYG655366:UYG655368 VIC655366:VIC655368 VRY655366:VRY655368 WBU655366:WBU655368 WLQ655366:WLQ655368 WVM655366:WVM655368 E720902:E720904 JA720902:JA720904 SW720902:SW720904 ACS720902:ACS720904 AMO720902:AMO720904 AWK720902:AWK720904 BGG720902:BGG720904 BQC720902:BQC720904 BZY720902:BZY720904 CJU720902:CJU720904 CTQ720902:CTQ720904 DDM720902:DDM720904 DNI720902:DNI720904 DXE720902:DXE720904 EHA720902:EHA720904 EQW720902:EQW720904 FAS720902:FAS720904 FKO720902:FKO720904 FUK720902:FUK720904 GEG720902:GEG720904 GOC720902:GOC720904 GXY720902:GXY720904 HHU720902:HHU720904 HRQ720902:HRQ720904 IBM720902:IBM720904 ILI720902:ILI720904 IVE720902:IVE720904 JFA720902:JFA720904 JOW720902:JOW720904 JYS720902:JYS720904 KIO720902:KIO720904 KSK720902:KSK720904 LCG720902:LCG720904 LMC720902:LMC720904 LVY720902:LVY720904 MFU720902:MFU720904 MPQ720902:MPQ720904 MZM720902:MZM720904 NJI720902:NJI720904 NTE720902:NTE720904 ODA720902:ODA720904 OMW720902:OMW720904 OWS720902:OWS720904 PGO720902:PGO720904 PQK720902:PQK720904 QAG720902:QAG720904 QKC720902:QKC720904 QTY720902:QTY720904 RDU720902:RDU720904 RNQ720902:RNQ720904 RXM720902:RXM720904 SHI720902:SHI720904 SRE720902:SRE720904 TBA720902:TBA720904 TKW720902:TKW720904 TUS720902:TUS720904 UEO720902:UEO720904 UOK720902:UOK720904 UYG720902:UYG720904 VIC720902:VIC720904 VRY720902:VRY720904 WBU720902:WBU720904 WLQ720902:WLQ720904 WVM720902:WVM720904 E786438:E786440 JA786438:JA786440 SW786438:SW786440 ACS786438:ACS786440 AMO786438:AMO786440 AWK786438:AWK786440 BGG786438:BGG786440 BQC786438:BQC786440 BZY786438:BZY786440 CJU786438:CJU786440 CTQ786438:CTQ786440 DDM786438:DDM786440 DNI786438:DNI786440 DXE786438:DXE786440 EHA786438:EHA786440 EQW786438:EQW786440 FAS786438:FAS786440 FKO786438:FKO786440 FUK786438:FUK786440 GEG786438:GEG786440 GOC786438:GOC786440 GXY786438:GXY786440 HHU786438:HHU786440 HRQ786438:HRQ786440 IBM786438:IBM786440 ILI786438:ILI786440 IVE786438:IVE786440 JFA786438:JFA786440 JOW786438:JOW786440 JYS786438:JYS786440 KIO786438:KIO786440 KSK786438:KSK786440 LCG786438:LCG786440 LMC786438:LMC786440 LVY786438:LVY786440 MFU786438:MFU786440 MPQ786438:MPQ786440 MZM786438:MZM786440 NJI786438:NJI786440 NTE786438:NTE786440 ODA786438:ODA786440 OMW786438:OMW786440 OWS786438:OWS786440 PGO786438:PGO786440 PQK786438:PQK786440 QAG786438:QAG786440 QKC786438:QKC786440 QTY786438:QTY786440 RDU786438:RDU786440 RNQ786438:RNQ786440 RXM786438:RXM786440 SHI786438:SHI786440 SRE786438:SRE786440 TBA786438:TBA786440 TKW786438:TKW786440 TUS786438:TUS786440 UEO786438:UEO786440 UOK786438:UOK786440 UYG786438:UYG786440 VIC786438:VIC786440 VRY786438:VRY786440 WBU786438:WBU786440 WLQ786438:WLQ786440 WVM786438:WVM786440 E851974:E851976 JA851974:JA851976 SW851974:SW851976 ACS851974:ACS851976 AMO851974:AMO851976 AWK851974:AWK851976 BGG851974:BGG851976 BQC851974:BQC851976 BZY851974:BZY851976 CJU851974:CJU851976 CTQ851974:CTQ851976 DDM851974:DDM851976 DNI851974:DNI851976 DXE851974:DXE851976 EHA851974:EHA851976 EQW851974:EQW851976 FAS851974:FAS851976 FKO851974:FKO851976 FUK851974:FUK851976 GEG851974:GEG851976 GOC851974:GOC851976 GXY851974:GXY851976 HHU851974:HHU851976 HRQ851974:HRQ851976 IBM851974:IBM851976 ILI851974:ILI851976 IVE851974:IVE851976 JFA851974:JFA851976 JOW851974:JOW851976 JYS851974:JYS851976 KIO851974:KIO851976 KSK851974:KSK851976 LCG851974:LCG851976 LMC851974:LMC851976 LVY851974:LVY851976 MFU851974:MFU851976 MPQ851974:MPQ851976 MZM851974:MZM851976 NJI851974:NJI851976 NTE851974:NTE851976 ODA851974:ODA851976 OMW851974:OMW851976 OWS851974:OWS851976 PGO851974:PGO851976 PQK851974:PQK851976 QAG851974:QAG851976 QKC851974:QKC851976 QTY851974:QTY851976 RDU851974:RDU851976 RNQ851974:RNQ851976 RXM851974:RXM851976 SHI851974:SHI851976 SRE851974:SRE851976 TBA851974:TBA851976 TKW851974:TKW851976 TUS851974:TUS851976 UEO851974:UEO851976 UOK851974:UOK851976 UYG851974:UYG851976 VIC851974:VIC851976 VRY851974:VRY851976 WBU851974:WBU851976 WLQ851974:WLQ851976 WVM851974:WVM851976 E917510:E917512 JA917510:JA917512 SW917510:SW917512 ACS917510:ACS917512 AMO917510:AMO917512 AWK917510:AWK917512 BGG917510:BGG917512 BQC917510:BQC917512 BZY917510:BZY917512 CJU917510:CJU917512 CTQ917510:CTQ917512 DDM917510:DDM917512 DNI917510:DNI917512 DXE917510:DXE917512 EHA917510:EHA917512 EQW917510:EQW917512 FAS917510:FAS917512 FKO917510:FKO917512 FUK917510:FUK917512 GEG917510:GEG917512 GOC917510:GOC917512 GXY917510:GXY917512 HHU917510:HHU917512 HRQ917510:HRQ917512 IBM917510:IBM917512 ILI917510:ILI917512 IVE917510:IVE917512 JFA917510:JFA917512 JOW917510:JOW917512 JYS917510:JYS917512 KIO917510:KIO917512 KSK917510:KSK917512 LCG917510:LCG917512 LMC917510:LMC917512 LVY917510:LVY917512 MFU917510:MFU917512 MPQ917510:MPQ917512 MZM917510:MZM917512 NJI917510:NJI917512 NTE917510:NTE917512 ODA917510:ODA917512 OMW917510:OMW917512 OWS917510:OWS917512 PGO917510:PGO917512 PQK917510:PQK917512 QAG917510:QAG917512 QKC917510:QKC917512 QTY917510:QTY917512 RDU917510:RDU917512 RNQ917510:RNQ917512 RXM917510:RXM917512 SHI917510:SHI917512 SRE917510:SRE917512 TBA917510:TBA917512 TKW917510:TKW917512 TUS917510:TUS917512 UEO917510:UEO917512 UOK917510:UOK917512 UYG917510:UYG917512 VIC917510:VIC917512 VRY917510:VRY917512 WBU917510:WBU917512 WLQ917510:WLQ917512 WVM917510:WVM917512 E983046:E983048 JA983046:JA983048 SW983046:SW983048 ACS983046:ACS983048 AMO983046:AMO983048 AWK983046:AWK983048 BGG983046:BGG983048 BQC983046:BQC983048 BZY983046:BZY983048 CJU983046:CJU983048 CTQ983046:CTQ983048 DDM983046:DDM983048 DNI983046:DNI983048 DXE983046:DXE983048 EHA983046:EHA983048 EQW983046:EQW983048 FAS983046:FAS983048 FKO983046:FKO983048 FUK983046:FUK983048 GEG983046:GEG983048 GOC983046:GOC983048 GXY983046:GXY983048 HHU983046:HHU983048 HRQ983046:HRQ983048 IBM983046:IBM983048 ILI983046:ILI983048 IVE983046:IVE983048 JFA983046:JFA983048 JOW983046:JOW983048 JYS983046:JYS983048 KIO983046:KIO983048 KSK983046:KSK983048 LCG983046:LCG983048 LMC983046:LMC983048 LVY983046:LVY983048 MFU983046:MFU983048 MPQ983046:MPQ983048 MZM983046:MZM983048 NJI983046:NJI983048 NTE983046:NTE983048 ODA983046:ODA983048 OMW983046:OMW983048 OWS983046:OWS983048 PGO983046:PGO983048 PQK983046:PQK983048 QAG983046:QAG983048 QKC983046:QKC983048 QTY983046:QTY983048 RDU983046:RDU983048 RNQ983046:RNQ983048 RXM983046:RXM983048 SHI983046:SHI983048 SRE983046:SRE983048 TBA983046:TBA983048 TKW983046:TKW983048 TUS983046:TUS983048 UEO983046:UEO983048 UOK983046:UOK983048 UYG983046:UYG983048 VIC983046:VIC983048 VRY983046:VRY983048 WBU983046:WBU983048 WLQ983046:WLQ983048 WVM983046:WVM983048 E38:G38 JA38:JC38 SW38:SY38 ACS38:ACU38 AMO38:AMQ38 AWK38:AWM38 BGG38:BGI38 BQC38:BQE38 BZY38:CAA38 CJU38:CJW38 CTQ38:CTS38 DDM38:DDO38 DNI38:DNK38 DXE38:DXG38 EHA38:EHC38 EQW38:EQY38 FAS38:FAU38 FKO38:FKQ38 FUK38:FUM38 GEG38:GEI38 GOC38:GOE38 GXY38:GYA38 HHU38:HHW38 HRQ38:HRS38 IBM38:IBO38 ILI38:ILK38 IVE38:IVG38 JFA38:JFC38 JOW38:JOY38 JYS38:JYU38 KIO38:KIQ38 KSK38:KSM38 LCG38:LCI38 LMC38:LME38 LVY38:LWA38 MFU38:MFW38 MPQ38:MPS38 MZM38:MZO38 NJI38:NJK38 NTE38:NTG38 ODA38:ODC38 OMW38:OMY38 OWS38:OWU38 PGO38:PGQ38 PQK38:PQM38 QAG38:QAI38 QKC38:QKE38 QTY38:QUA38 RDU38:RDW38 RNQ38:RNS38 RXM38:RXO38 SHI38:SHK38 SRE38:SRG38 TBA38:TBC38 TKW38:TKY38 TUS38:TUU38 UEO38:UEQ38 UOK38:UOM38 UYG38:UYI38 VIC38:VIE38 VRY38:VSA38 WBU38:WBW38 WLQ38:WLS38 WVM38:WVO38 E65574:G65574 JA65574:JC65574 SW65574:SY65574 ACS65574:ACU65574 AMO65574:AMQ65574 AWK65574:AWM65574 BGG65574:BGI65574 BQC65574:BQE65574 BZY65574:CAA65574 CJU65574:CJW65574 CTQ65574:CTS65574 DDM65574:DDO65574 DNI65574:DNK65574 DXE65574:DXG65574 EHA65574:EHC65574 EQW65574:EQY65574 FAS65574:FAU65574 FKO65574:FKQ65574 FUK65574:FUM65574 GEG65574:GEI65574 GOC65574:GOE65574 GXY65574:GYA65574 HHU65574:HHW65574 HRQ65574:HRS65574 IBM65574:IBO65574 ILI65574:ILK65574 IVE65574:IVG65574 JFA65574:JFC65574 JOW65574:JOY65574 JYS65574:JYU65574 KIO65574:KIQ65574 KSK65574:KSM65574 LCG65574:LCI65574 LMC65574:LME65574 LVY65574:LWA65574 MFU65574:MFW65574 MPQ65574:MPS65574 MZM65574:MZO65574 NJI65574:NJK65574 NTE65574:NTG65574 ODA65574:ODC65574 OMW65574:OMY65574 OWS65574:OWU65574 PGO65574:PGQ65574 PQK65574:PQM65574 QAG65574:QAI65574 QKC65574:QKE65574 QTY65574:QUA65574 RDU65574:RDW65574 RNQ65574:RNS65574 RXM65574:RXO65574 SHI65574:SHK65574 SRE65574:SRG65574 TBA65574:TBC65574 TKW65574:TKY65574 TUS65574:TUU65574 UEO65574:UEQ65574 UOK65574:UOM65574 UYG65574:UYI65574 VIC65574:VIE65574 VRY65574:VSA65574 WBU65574:WBW65574 WLQ65574:WLS65574 WVM65574:WVO65574 E131110:G131110 JA131110:JC131110 SW131110:SY131110 ACS131110:ACU131110 AMO131110:AMQ131110 AWK131110:AWM131110 BGG131110:BGI131110 BQC131110:BQE131110 BZY131110:CAA131110 CJU131110:CJW131110 CTQ131110:CTS131110 DDM131110:DDO131110 DNI131110:DNK131110 DXE131110:DXG131110 EHA131110:EHC131110 EQW131110:EQY131110 FAS131110:FAU131110 FKO131110:FKQ131110 FUK131110:FUM131110 GEG131110:GEI131110 GOC131110:GOE131110 GXY131110:GYA131110 HHU131110:HHW131110 HRQ131110:HRS131110 IBM131110:IBO131110 ILI131110:ILK131110 IVE131110:IVG131110 JFA131110:JFC131110 JOW131110:JOY131110 JYS131110:JYU131110 KIO131110:KIQ131110 KSK131110:KSM131110 LCG131110:LCI131110 LMC131110:LME131110 LVY131110:LWA131110 MFU131110:MFW131110 MPQ131110:MPS131110 MZM131110:MZO131110 NJI131110:NJK131110 NTE131110:NTG131110 ODA131110:ODC131110 OMW131110:OMY131110 OWS131110:OWU131110 PGO131110:PGQ131110 PQK131110:PQM131110 QAG131110:QAI131110 QKC131110:QKE131110 QTY131110:QUA131110 RDU131110:RDW131110 RNQ131110:RNS131110 RXM131110:RXO131110 SHI131110:SHK131110 SRE131110:SRG131110 TBA131110:TBC131110 TKW131110:TKY131110 TUS131110:TUU131110 UEO131110:UEQ131110 UOK131110:UOM131110 UYG131110:UYI131110 VIC131110:VIE131110 VRY131110:VSA131110 WBU131110:WBW131110 WLQ131110:WLS131110 WVM131110:WVO131110 E196646:G196646 JA196646:JC196646 SW196646:SY196646 ACS196646:ACU196646 AMO196646:AMQ196646 AWK196646:AWM196646 BGG196646:BGI196646 BQC196646:BQE196646 BZY196646:CAA196646 CJU196646:CJW196646 CTQ196646:CTS196646 DDM196646:DDO196646 DNI196646:DNK196646 DXE196646:DXG196646 EHA196646:EHC196646 EQW196646:EQY196646 FAS196646:FAU196646 FKO196646:FKQ196646 FUK196646:FUM196646 GEG196646:GEI196646 GOC196646:GOE196646 GXY196646:GYA196646 HHU196646:HHW196646 HRQ196646:HRS196646 IBM196646:IBO196646 ILI196646:ILK196646 IVE196646:IVG196646 JFA196646:JFC196646 JOW196646:JOY196646 JYS196646:JYU196646 KIO196646:KIQ196646 KSK196646:KSM196646 LCG196646:LCI196646 LMC196646:LME196646 LVY196646:LWA196646 MFU196646:MFW196646 MPQ196646:MPS196646 MZM196646:MZO196646 NJI196646:NJK196646 NTE196646:NTG196646 ODA196646:ODC196646 OMW196646:OMY196646 OWS196646:OWU196646 PGO196646:PGQ196646 PQK196646:PQM196646 QAG196646:QAI196646 QKC196646:QKE196646 QTY196646:QUA196646 RDU196646:RDW196646 RNQ196646:RNS196646 RXM196646:RXO196646 SHI196646:SHK196646 SRE196646:SRG196646 TBA196646:TBC196646 TKW196646:TKY196646 TUS196646:TUU196646 UEO196646:UEQ196646 UOK196646:UOM196646 UYG196646:UYI196646 VIC196646:VIE196646 VRY196646:VSA196646 WBU196646:WBW196646 WLQ196646:WLS196646 WVM196646:WVO196646 E262182:G262182 JA262182:JC262182 SW262182:SY262182 ACS262182:ACU262182 AMO262182:AMQ262182 AWK262182:AWM262182 BGG262182:BGI262182 BQC262182:BQE262182 BZY262182:CAA262182 CJU262182:CJW262182 CTQ262182:CTS262182 DDM262182:DDO262182 DNI262182:DNK262182 DXE262182:DXG262182 EHA262182:EHC262182 EQW262182:EQY262182 FAS262182:FAU262182 FKO262182:FKQ262182 FUK262182:FUM262182 GEG262182:GEI262182 GOC262182:GOE262182 GXY262182:GYA262182 HHU262182:HHW262182 HRQ262182:HRS262182 IBM262182:IBO262182 ILI262182:ILK262182 IVE262182:IVG262182 JFA262182:JFC262182 JOW262182:JOY262182 JYS262182:JYU262182 KIO262182:KIQ262182 KSK262182:KSM262182 LCG262182:LCI262182 LMC262182:LME262182 LVY262182:LWA262182 MFU262182:MFW262182 MPQ262182:MPS262182 MZM262182:MZO262182 NJI262182:NJK262182 NTE262182:NTG262182 ODA262182:ODC262182 OMW262182:OMY262182 OWS262182:OWU262182 PGO262182:PGQ262182 PQK262182:PQM262182 QAG262182:QAI262182 QKC262182:QKE262182 QTY262182:QUA262182 RDU262182:RDW262182 RNQ262182:RNS262182 RXM262182:RXO262182 SHI262182:SHK262182 SRE262182:SRG262182 TBA262182:TBC262182 TKW262182:TKY262182 TUS262182:TUU262182 UEO262182:UEQ262182 UOK262182:UOM262182 UYG262182:UYI262182 VIC262182:VIE262182 VRY262182:VSA262182 WBU262182:WBW262182 WLQ262182:WLS262182 WVM262182:WVO262182 E327718:G327718 JA327718:JC327718 SW327718:SY327718 ACS327718:ACU327718 AMO327718:AMQ327718 AWK327718:AWM327718 BGG327718:BGI327718 BQC327718:BQE327718 BZY327718:CAA327718 CJU327718:CJW327718 CTQ327718:CTS327718 DDM327718:DDO327718 DNI327718:DNK327718 DXE327718:DXG327718 EHA327718:EHC327718 EQW327718:EQY327718 FAS327718:FAU327718 FKO327718:FKQ327718 FUK327718:FUM327718 GEG327718:GEI327718 GOC327718:GOE327718 GXY327718:GYA327718 HHU327718:HHW327718 HRQ327718:HRS327718 IBM327718:IBO327718 ILI327718:ILK327718 IVE327718:IVG327718 JFA327718:JFC327718 JOW327718:JOY327718 JYS327718:JYU327718 KIO327718:KIQ327718 KSK327718:KSM327718 LCG327718:LCI327718 LMC327718:LME327718 LVY327718:LWA327718 MFU327718:MFW327718 MPQ327718:MPS327718 MZM327718:MZO327718 NJI327718:NJK327718 NTE327718:NTG327718 ODA327718:ODC327718 OMW327718:OMY327718 OWS327718:OWU327718 PGO327718:PGQ327718 PQK327718:PQM327718 QAG327718:QAI327718 QKC327718:QKE327718 QTY327718:QUA327718 RDU327718:RDW327718 RNQ327718:RNS327718 RXM327718:RXO327718 SHI327718:SHK327718 SRE327718:SRG327718 TBA327718:TBC327718 TKW327718:TKY327718 TUS327718:TUU327718 UEO327718:UEQ327718 UOK327718:UOM327718 UYG327718:UYI327718 VIC327718:VIE327718 VRY327718:VSA327718 WBU327718:WBW327718 WLQ327718:WLS327718 WVM327718:WVO327718 E393254:G393254 JA393254:JC393254 SW393254:SY393254 ACS393254:ACU393254 AMO393254:AMQ393254 AWK393254:AWM393254 BGG393254:BGI393254 BQC393254:BQE393254 BZY393254:CAA393254 CJU393254:CJW393254 CTQ393254:CTS393254 DDM393254:DDO393254 DNI393254:DNK393254 DXE393254:DXG393254 EHA393254:EHC393254 EQW393254:EQY393254 FAS393254:FAU393254 FKO393254:FKQ393254 FUK393254:FUM393254 GEG393254:GEI393254 GOC393254:GOE393254 GXY393254:GYA393254 HHU393254:HHW393254 HRQ393254:HRS393254 IBM393254:IBO393254 ILI393254:ILK393254 IVE393254:IVG393254 JFA393254:JFC393254 JOW393254:JOY393254 JYS393254:JYU393254 KIO393254:KIQ393254 KSK393254:KSM393254 LCG393254:LCI393254 LMC393254:LME393254 LVY393254:LWA393254 MFU393254:MFW393254 MPQ393254:MPS393254 MZM393254:MZO393254 NJI393254:NJK393254 NTE393254:NTG393254 ODA393254:ODC393254 OMW393254:OMY393254 OWS393254:OWU393254 PGO393254:PGQ393254 PQK393254:PQM393254 QAG393254:QAI393254 QKC393254:QKE393254 QTY393254:QUA393254 RDU393254:RDW393254 RNQ393254:RNS393254 RXM393254:RXO393254 SHI393254:SHK393254 SRE393254:SRG393254 TBA393254:TBC393254 TKW393254:TKY393254 TUS393254:TUU393254 UEO393254:UEQ393254 UOK393254:UOM393254 UYG393254:UYI393254 VIC393254:VIE393254 VRY393254:VSA393254 WBU393254:WBW393254 WLQ393254:WLS393254 WVM393254:WVO393254 E458790:G458790 JA458790:JC458790 SW458790:SY458790 ACS458790:ACU458790 AMO458790:AMQ458790 AWK458790:AWM458790 BGG458790:BGI458790 BQC458790:BQE458790 BZY458790:CAA458790 CJU458790:CJW458790 CTQ458790:CTS458790 DDM458790:DDO458790 DNI458790:DNK458790 DXE458790:DXG458790 EHA458790:EHC458790 EQW458790:EQY458790 FAS458790:FAU458790 FKO458790:FKQ458790 FUK458790:FUM458790 GEG458790:GEI458790 GOC458790:GOE458790 GXY458790:GYA458790 HHU458790:HHW458790 HRQ458790:HRS458790 IBM458790:IBO458790 ILI458790:ILK458790 IVE458790:IVG458790 JFA458790:JFC458790 JOW458790:JOY458790 JYS458790:JYU458790 KIO458790:KIQ458790 KSK458790:KSM458790 LCG458790:LCI458790 LMC458790:LME458790 LVY458790:LWA458790 MFU458790:MFW458790 MPQ458790:MPS458790 MZM458790:MZO458790 NJI458790:NJK458790 NTE458790:NTG458790 ODA458790:ODC458790 OMW458790:OMY458790 OWS458790:OWU458790 PGO458790:PGQ458790 PQK458790:PQM458790 QAG458790:QAI458790 QKC458790:QKE458790 QTY458790:QUA458790 RDU458790:RDW458790 RNQ458790:RNS458790 RXM458790:RXO458790 SHI458790:SHK458790 SRE458790:SRG458790 TBA458790:TBC458790 TKW458790:TKY458790 TUS458790:TUU458790 UEO458790:UEQ458790 UOK458790:UOM458790 UYG458790:UYI458790 VIC458790:VIE458790 VRY458790:VSA458790 WBU458790:WBW458790 WLQ458790:WLS458790 WVM458790:WVO458790 E524326:G524326 JA524326:JC524326 SW524326:SY524326 ACS524326:ACU524326 AMO524326:AMQ524326 AWK524326:AWM524326 BGG524326:BGI524326 BQC524326:BQE524326 BZY524326:CAA524326 CJU524326:CJW524326 CTQ524326:CTS524326 DDM524326:DDO524326 DNI524326:DNK524326 DXE524326:DXG524326 EHA524326:EHC524326 EQW524326:EQY524326 FAS524326:FAU524326 FKO524326:FKQ524326 FUK524326:FUM524326 GEG524326:GEI524326 GOC524326:GOE524326 GXY524326:GYA524326 HHU524326:HHW524326 HRQ524326:HRS524326 IBM524326:IBO524326 ILI524326:ILK524326 IVE524326:IVG524326 JFA524326:JFC524326 JOW524326:JOY524326 JYS524326:JYU524326 KIO524326:KIQ524326 KSK524326:KSM524326 LCG524326:LCI524326 LMC524326:LME524326 LVY524326:LWA524326 MFU524326:MFW524326 MPQ524326:MPS524326 MZM524326:MZO524326 NJI524326:NJK524326 NTE524326:NTG524326 ODA524326:ODC524326 OMW524326:OMY524326 OWS524326:OWU524326 PGO524326:PGQ524326 PQK524326:PQM524326 QAG524326:QAI524326 QKC524326:QKE524326 QTY524326:QUA524326 RDU524326:RDW524326 RNQ524326:RNS524326 RXM524326:RXO524326 SHI524326:SHK524326 SRE524326:SRG524326 TBA524326:TBC524326 TKW524326:TKY524326 TUS524326:TUU524326 UEO524326:UEQ524326 UOK524326:UOM524326 UYG524326:UYI524326 VIC524326:VIE524326 VRY524326:VSA524326 WBU524326:WBW524326 WLQ524326:WLS524326 WVM524326:WVO524326 E589862:G589862 JA589862:JC589862 SW589862:SY589862 ACS589862:ACU589862 AMO589862:AMQ589862 AWK589862:AWM589862 BGG589862:BGI589862 BQC589862:BQE589862 BZY589862:CAA589862 CJU589862:CJW589862 CTQ589862:CTS589862 DDM589862:DDO589862 DNI589862:DNK589862 DXE589862:DXG589862 EHA589862:EHC589862 EQW589862:EQY589862 FAS589862:FAU589862 FKO589862:FKQ589862 FUK589862:FUM589862 GEG589862:GEI589862 GOC589862:GOE589862 GXY589862:GYA589862 HHU589862:HHW589862 HRQ589862:HRS589862 IBM589862:IBO589862 ILI589862:ILK589862 IVE589862:IVG589862 JFA589862:JFC589862 JOW589862:JOY589862 JYS589862:JYU589862 KIO589862:KIQ589862 KSK589862:KSM589862 LCG589862:LCI589862 LMC589862:LME589862 LVY589862:LWA589862 MFU589862:MFW589862 MPQ589862:MPS589862 MZM589862:MZO589862 NJI589862:NJK589862 NTE589862:NTG589862 ODA589862:ODC589862 OMW589862:OMY589862 OWS589862:OWU589862 PGO589862:PGQ589862 PQK589862:PQM589862 QAG589862:QAI589862 QKC589862:QKE589862 QTY589862:QUA589862 RDU589862:RDW589862 RNQ589862:RNS589862 RXM589862:RXO589862 SHI589862:SHK589862 SRE589862:SRG589862 TBA589862:TBC589862 TKW589862:TKY589862 TUS589862:TUU589862 UEO589862:UEQ589862 UOK589862:UOM589862 UYG589862:UYI589862 VIC589862:VIE589862 VRY589862:VSA589862 WBU589862:WBW589862 WLQ589862:WLS589862 WVM589862:WVO589862 E655398:G655398 JA655398:JC655398 SW655398:SY655398 ACS655398:ACU655398 AMO655398:AMQ655398 AWK655398:AWM655398 BGG655398:BGI655398 BQC655398:BQE655398 BZY655398:CAA655398 CJU655398:CJW655398 CTQ655398:CTS655398 DDM655398:DDO655398 DNI655398:DNK655398 DXE655398:DXG655398 EHA655398:EHC655398 EQW655398:EQY655398 FAS655398:FAU655398 FKO655398:FKQ655398 FUK655398:FUM655398 GEG655398:GEI655398 GOC655398:GOE655398 GXY655398:GYA655398 HHU655398:HHW655398 HRQ655398:HRS655398 IBM655398:IBO655398 ILI655398:ILK655398 IVE655398:IVG655398 JFA655398:JFC655398 JOW655398:JOY655398 JYS655398:JYU655398 KIO655398:KIQ655398 KSK655398:KSM655398 LCG655398:LCI655398 LMC655398:LME655398 LVY655398:LWA655398 MFU655398:MFW655398 MPQ655398:MPS655398 MZM655398:MZO655398 NJI655398:NJK655398 NTE655398:NTG655398 ODA655398:ODC655398 OMW655398:OMY655398 OWS655398:OWU655398 PGO655398:PGQ655398 PQK655398:PQM655398 QAG655398:QAI655398 QKC655398:QKE655398 QTY655398:QUA655398 RDU655398:RDW655398 RNQ655398:RNS655398 RXM655398:RXO655398 SHI655398:SHK655398 SRE655398:SRG655398 TBA655398:TBC655398 TKW655398:TKY655398 TUS655398:TUU655398 UEO655398:UEQ655398 UOK655398:UOM655398 UYG655398:UYI655398 VIC655398:VIE655398 VRY655398:VSA655398 WBU655398:WBW655398 WLQ655398:WLS655398 WVM655398:WVO655398 E720934:G720934 JA720934:JC720934 SW720934:SY720934 ACS720934:ACU720934 AMO720934:AMQ720934 AWK720934:AWM720934 BGG720934:BGI720934 BQC720934:BQE720934 BZY720934:CAA720934 CJU720934:CJW720934 CTQ720934:CTS720934 DDM720934:DDO720934 DNI720934:DNK720934 DXE720934:DXG720934 EHA720934:EHC720934 EQW720934:EQY720934 FAS720934:FAU720934 FKO720934:FKQ720934 FUK720934:FUM720934 GEG720934:GEI720934 GOC720934:GOE720934 GXY720934:GYA720934 HHU720934:HHW720934 HRQ720934:HRS720934 IBM720934:IBO720934 ILI720934:ILK720934 IVE720934:IVG720934 JFA720934:JFC720934 JOW720934:JOY720934 JYS720934:JYU720934 KIO720934:KIQ720934 KSK720934:KSM720934 LCG720934:LCI720934 LMC720934:LME720934 LVY720934:LWA720934 MFU720934:MFW720934 MPQ720934:MPS720934 MZM720934:MZO720934 NJI720934:NJK720934 NTE720934:NTG720934 ODA720934:ODC720934 OMW720934:OMY720934 OWS720934:OWU720934 PGO720934:PGQ720934 PQK720934:PQM720934 QAG720934:QAI720934 QKC720934:QKE720934 QTY720934:QUA720934 RDU720934:RDW720934 RNQ720934:RNS720934 RXM720934:RXO720934 SHI720934:SHK720934 SRE720934:SRG720934 TBA720934:TBC720934 TKW720934:TKY720934 TUS720934:TUU720934 UEO720934:UEQ720934 UOK720934:UOM720934 UYG720934:UYI720934 VIC720934:VIE720934 VRY720934:VSA720934 WBU720934:WBW720934 WLQ720934:WLS720934 WVM720934:WVO720934 E786470:G786470 JA786470:JC786470 SW786470:SY786470 ACS786470:ACU786470 AMO786470:AMQ786470 AWK786470:AWM786470 BGG786470:BGI786470 BQC786470:BQE786470 BZY786470:CAA786470 CJU786470:CJW786470 CTQ786470:CTS786470 DDM786470:DDO786470 DNI786470:DNK786470 DXE786470:DXG786470 EHA786470:EHC786470 EQW786470:EQY786470 FAS786470:FAU786470 FKO786470:FKQ786470 FUK786470:FUM786470 GEG786470:GEI786470 GOC786470:GOE786470 GXY786470:GYA786470 HHU786470:HHW786470 HRQ786470:HRS786470 IBM786470:IBO786470 ILI786470:ILK786470 IVE786470:IVG786470 JFA786470:JFC786470 JOW786470:JOY786470 JYS786470:JYU786470 KIO786470:KIQ786470 KSK786470:KSM786470 LCG786470:LCI786470 LMC786470:LME786470 LVY786470:LWA786470 MFU786470:MFW786470 MPQ786470:MPS786470 MZM786470:MZO786470 NJI786470:NJK786470 NTE786470:NTG786470 ODA786470:ODC786470 OMW786470:OMY786470 OWS786470:OWU786470 PGO786470:PGQ786470 PQK786470:PQM786470 QAG786470:QAI786470 QKC786470:QKE786470 QTY786470:QUA786470 RDU786470:RDW786470 RNQ786470:RNS786470 RXM786470:RXO786470 SHI786470:SHK786470 SRE786470:SRG786470 TBA786470:TBC786470 TKW786470:TKY786470 TUS786470:TUU786470 UEO786470:UEQ786470 UOK786470:UOM786470 UYG786470:UYI786470 VIC786470:VIE786470 VRY786470:VSA786470 WBU786470:WBW786470 WLQ786470:WLS786470 WVM786470:WVO786470 E852006:G852006 JA852006:JC852006 SW852006:SY852006 ACS852006:ACU852006 AMO852006:AMQ852006 AWK852006:AWM852006 BGG852006:BGI852006 BQC852006:BQE852006 BZY852006:CAA852006 CJU852006:CJW852006 CTQ852006:CTS852006 DDM852006:DDO852006 DNI852006:DNK852006 DXE852006:DXG852006 EHA852006:EHC852006 EQW852006:EQY852006 FAS852006:FAU852006 FKO852006:FKQ852006 FUK852006:FUM852006 GEG852006:GEI852006 GOC852006:GOE852006 GXY852006:GYA852006 HHU852006:HHW852006 HRQ852006:HRS852006 IBM852006:IBO852006 ILI852006:ILK852006 IVE852006:IVG852006 JFA852006:JFC852006 JOW852006:JOY852006 JYS852006:JYU852006 KIO852006:KIQ852006 KSK852006:KSM852006 LCG852006:LCI852006 LMC852006:LME852006 LVY852006:LWA852006 MFU852006:MFW852006 MPQ852006:MPS852006 MZM852006:MZO852006 NJI852006:NJK852006 NTE852006:NTG852006 ODA852006:ODC852006 OMW852006:OMY852006 OWS852006:OWU852006 PGO852006:PGQ852006 PQK852006:PQM852006 QAG852006:QAI852006 QKC852006:QKE852006 QTY852006:QUA852006 RDU852006:RDW852006 RNQ852006:RNS852006 RXM852006:RXO852006 SHI852006:SHK852006 SRE852006:SRG852006 TBA852006:TBC852006 TKW852006:TKY852006 TUS852006:TUU852006 UEO852006:UEQ852006 UOK852006:UOM852006 UYG852006:UYI852006 VIC852006:VIE852006 VRY852006:VSA852006 WBU852006:WBW852006 WLQ852006:WLS852006 WVM852006:WVO852006 E917542:G917542 JA917542:JC917542 SW917542:SY917542 ACS917542:ACU917542 AMO917542:AMQ917542 AWK917542:AWM917542 BGG917542:BGI917542 BQC917542:BQE917542 BZY917542:CAA917542 CJU917542:CJW917542 CTQ917542:CTS917542 DDM917542:DDO917542 DNI917542:DNK917542 DXE917542:DXG917542 EHA917542:EHC917542 EQW917542:EQY917542 FAS917542:FAU917542 FKO917542:FKQ917542 FUK917542:FUM917542 GEG917542:GEI917542 GOC917542:GOE917542 GXY917542:GYA917542 HHU917542:HHW917542 HRQ917542:HRS917542 IBM917542:IBO917542 ILI917542:ILK917542 IVE917542:IVG917542 JFA917542:JFC917542 JOW917542:JOY917542 JYS917542:JYU917542 KIO917542:KIQ917542 KSK917542:KSM917542 LCG917542:LCI917542 LMC917542:LME917542 LVY917542:LWA917542 MFU917542:MFW917542 MPQ917542:MPS917542 MZM917542:MZO917542 NJI917542:NJK917542 NTE917542:NTG917542 ODA917542:ODC917542 OMW917542:OMY917542 OWS917542:OWU917542 PGO917542:PGQ917542 PQK917542:PQM917542 QAG917542:QAI917542 QKC917542:QKE917542 QTY917542:QUA917542 RDU917542:RDW917542 RNQ917542:RNS917542 RXM917542:RXO917542 SHI917542:SHK917542 SRE917542:SRG917542 TBA917542:TBC917542 TKW917542:TKY917542 TUS917542:TUU917542 UEO917542:UEQ917542 UOK917542:UOM917542 UYG917542:UYI917542 VIC917542:VIE917542 VRY917542:VSA917542 WBU917542:WBW917542 WLQ917542:WLS917542 WVM917542:WVO917542 E983078:G983078 JA983078:JC983078 SW983078:SY983078 ACS983078:ACU983078 AMO983078:AMQ983078 AWK983078:AWM983078 BGG983078:BGI983078 BQC983078:BQE983078 BZY983078:CAA983078 CJU983078:CJW983078 CTQ983078:CTS983078 DDM983078:DDO983078 DNI983078:DNK983078 DXE983078:DXG983078 EHA983078:EHC983078 EQW983078:EQY983078 FAS983078:FAU983078 FKO983078:FKQ983078 FUK983078:FUM983078 GEG983078:GEI983078 GOC983078:GOE983078 GXY983078:GYA983078 HHU983078:HHW983078 HRQ983078:HRS983078 IBM983078:IBO983078 ILI983078:ILK983078 IVE983078:IVG983078 JFA983078:JFC983078 JOW983078:JOY983078 JYS983078:JYU983078 KIO983078:KIQ983078 KSK983078:KSM983078 LCG983078:LCI983078 LMC983078:LME983078 LVY983078:LWA983078 MFU983078:MFW983078 MPQ983078:MPS983078 MZM983078:MZO983078 NJI983078:NJK983078 NTE983078:NTG983078 ODA983078:ODC983078 OMW983078:OMY983078 OWS983078:OWU983078 PGO983078:PGQ983078 PQK983078:PQM983078 QAG983078:QAI983078 QKC983078:QKE983078 QTY983078:QUA983078 RDU983078:RDW983078 RNQ983078:RNS983078 RXM983078:RXO983078 SHI983078:SHK983078 SRE983078:SRG983078 TBA983078:TBC983078 TKW983078:TKY983078 TUS983078:TUU983078 UEO983078:UEQ983078 UOK983078:UOM983078 UYG983078:UYI983078 VIC983078:VIE983078 VRY983078:VSA983078 WBU983078:WBW983078 WLQ983078:WLS983078 WVM983078:WVO983078" xr:uid="{47F0F294-28F9-4753-8482-30BA2FA4D40D}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8E18-543D-664B-B253-539DFA9386A9}">
  <dimension ref="A1:O77"/>
  <sheetViews>
    <sheetView topLeftCell="A49" workbookViewId="0">
      <selection activeCell="A69" sqref="A69:XFD69"/>
    </sheetView>
  </sheetViews>
  <sheetFormatPr defaultColWidth="9" defaultRowHeight="15.75"/>
  <cols>
    <col min="1" max="1" width="6" style="366" customWidth="1"/>
    <col min="2" max="2" width="40.5" style="367" customWidth="1"/>
    <col min="3" max="3" width="9" style="366"/>
    <col min="4" max="5" width="10.125" style="368" customWidth="1"/>
    <col min="6" max="6" width="10.5" style="368" customWidth="1"/>
    <col min="7" max="7" width="8.375" style="368" bestFit="1" customWidth="1"/>
    <col min="8" max="8" width="11.5" style="1168" customWidth="1"/>
    <col min="9" max="10" width="13.625" style="366" bestFit="1" customWidth="1"/>
    <col min="11" max="11" width="12.125" style="366" bestFit="1" customWidth="1"/>
    <col min="12" max="12" width="13.625" style="366" bestFit="1" customWidth="1"/>
    <col min="13" max="13" width="14" style="366" customWidth="1"/>
    <col min="14" max="16384" width="9" style="366"/>
  </cols>
  <sheetData>
    <row r="1" spans="1:15" s="361" customFormat="1">
      <c r="A1" s="1363" t="s">
        <v>604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  <c r="L1" s="1363"/>
    </row>
    <row r="2" spans="1:15" s="361" customFormat="1">
      <c r="A2" s="1363" t="s">
        <v>817</v>
      </c>
      <c r="B2" s="1363"/>
      <c r="C2" s="1363"/>
      <c r="D2" s="1363"/>
      <c r="E2" s="1363"/>
      <c r="F2" s="1363"/>
      <c r="G2" s="1363"/>
      <c r="H2" s="1363"/>
      <c r="I2" s="1363"/>
      <c r="J2" s="1363"/>
      <c r="K2" s="1363"/>
      <c r="L2" s="1363"/>
    </row>
    <row r="4" spans="1:15" s="365" customFormat="1" ht="31.5">
      <c r="A4" s="362" t="s">
        <v>26</v>
      </c>
      <c r="B4" s="363" t="s">
        <v>605</v>
      </c>
      <c r="C4" s="362" t="s">
        <v>454</v>
      </c>
      <c r="D4" s="364" t="s">
        <v>402</v>
      </c>
      <c r="E4" s="364" t="s">
        <v>606</v>
      </c>
      <c r="F4" s="364" t="s">
        <v>9087</v>
      </c>
      <c r="G4" s="364" t="s">
        <v>607</v>
      </c>
      <c r="H4" s="1169" t="s">
        <v>451</v>
      </c>
      <c r="I4" s="362" t="s">
        <v>608</v>
      </c>
      <c r="J4" s="362" t="s">
        <v>609</v>
      </c>
      <c r="K4" s="369" t="s">
        <v>9088</v>
      </c>
      <c r="L4" s="362" t="s">
        <v>610</v>
      </c>
      <c r="M4" s="369" t="s">
        <v>621</v>
      </c>
    </row>
    <row r="5" spans="1:15" ht="21">
      <c r="A5" s="51" t="s">
        <v>31</v>
      </c>
      <c r="B5" s="567" t="s">
        <v>818</v>
      </c>
      <c r="C5" s="564"/>
      <c r="D5" s="408" t="s">
        <v>142</v>
      </c>
      <c r="E5" s="408" t="s">
        <v>142</v>
      </c>
      <c r="F5" s="408" t="s">
        <v>142</v>
      </c>
      <c r="G5" s="408" t="s">
        <v>142</v>
      </c>
      <c r="H5" s="1171" t="s">
        <v>142</v>
      </c>
      <c r="I5" s="398">
        <f>SUM(I6:I14)</f>
        <v>0</v>
      </c>
      <c r="J5" s="398">
        <f>SUM(J6:J14)</f>
        <v>287880000</v>
      </c>
      <c r="K5" s="398">
        <f>SUM(K6:K14)</f>
        <v>0</v>
      </c>
      <c r="L5" s="399">
        <f>SUM(L6:L14)</f>
        <v>287880000</v>
      </c>
      <c r="M5" s="546"/>
    </row>
    <row r="6" spans="1:15" ht="16.5">
      <c r="A6" s="408">
        <v>1</v>
      </c>
      <c r="B6" s="555" t="s">
        <v>819</v>
      </c>
      <c r="C6" s="408" t="s">
        <v>144</v>
      </c>
      <c r="D6" s="45">
        <v>0</v>
      </c>
      <c r="E6" s="45">
        <v>3</v>
      </c>
      <c r="F6" s="45">
        <v>0</v>
      </c>
      <c r="G6" s="45">
        <v>3</v>
      </c>
      <c r="H6" s="1172">
        <v>300000</v>
      </c>
      <c r="I6" s="398">
        <f t="shared" ref="I6:I14" si="0">D6*H6</f>
        <v>0</v>
      </c>
      <c r="J6" s="398">
        <f t="shared" ref="J6:J14" si="1">E6*H6</f>
        <v>900000</v>
      </c>
      <c r="K6" s="398">
        <f t="shared" ref="K6:K14" si="2">F6*H6</f>
        <v>0</v>
      </c>
      <c r="L6" s="398">
        <f t="shared" ref="L6:L14" si="3">SUM(I6:K6)</f>
        <v>900000</v>
      </c>
      <c r="M6" s="45">
        <v>0</v>
      </c>
      <c r="O6" s="366">
        <v>5</v>
      </c>
    </row>
    <row r="7" spans="1:15" s="840" customFormat="1" ht="33">
      <c r="A7" s="843">
        <v>2</v>
      </c>
      <c r="B7" s="1166" t="s">
        <v>820</v>
      </c>
      <c r="C7" s="843" t="s">
        <v>3</v>
      </c>
      <c r="D7" s="1163">
        <v>9</v>
      </c>
      <c r="E7" s="1163">
        <v>0</v>
      </c>
      <c r="F7" s="1163">
        <v>0</v>
      </c>
      <c r="G7" s="1163">
        <v>9</v>
      </c>
      <c r="H7" s="1173">
        <f>3675000*0</f>
        <v>0</v>
      </c>
      <c r="I7" s="1167">
        <f t="shared" si="0"/>
        <v>0</v>
      </c>
      <c r="J7" s="1167">
        <f t="shared" si="1"/>
        <v>0</v>
      </c>
      <c r="K7" s="1167">
        <f t="shared" si="2"/>
        <v>0</v>
      </c>
      <c r="L7" s="1167">
        <f t="shared" si="3"/>
        <v>0</v>
      </c>
      <c r="M7" s="1163">
        <v>5</v>
      </c>
      <c r="O7" s="840">
        <v>5</v>
      </c>
    </row>
    <row r="8" spans="1:15" ht="16.5">
      <c r="A8" s="408">
        <v>3</v>
      </c>
      <c r="B8" s="555" t="s">
        <v>821</v>
      </c>
      <c r="C8" s="408" t="s">
        <v>144</v>
      </c>
      <c r="D8" s="45">
        <v>0</v>
      </c>
      <c r="E8" s="45">
        <v>864</v>
      </c>
      <c r="F8" s="45">
        <v>0</v>
      </c>
      <c r="G8" s="45">
        <v>864</v>
      </c>
      <c r="H8" s="1172">
        <v>60000</v>
      </c>
      <c r="I8" s="398">
        <f t="shared" si="0"/>
        <v>0</v>
      </c>
      <c r="J8" s="398">
        <f t="shared" si="1"/>
        <v>51840000</v>
      </c>
      <c r="K8" s="398">
        <f t="shared" si="2"/>
        <v>0</v>
      </c>
      <c r="L8" s="398">
        <f t="shared" si="3"/>
        <v>51840000</v>
      </c>
      <c r="M8" s="45">
        <v>1</v>
      </c>
      <c r="O8" s="366">
        <v>1</v>
      </c>
    </row>
    <row r="9" spans="1:15" ht="16.5">
      <c r="A9" s="408">
        <v>4</v>
      </c>
      <c r="B9" s="555" t="s">
        <v>822</v>
      </c>
      <c r="C9" s="408" t="s">
        <v>144</v>
      </c>
      <c r="D9" s="45">
        <v>0</v>
      </c>
      <c r="E9" s="45">
        <v>117</v>
      </c>
      <c r="F9" s="45">
        <v>0</v>
      </c>
      <c r="G9" s="45">
        <v>117</v>
      </c>
      <c r="H9" s="1172">
        <v>30000</v>
      </c>
      <c r="I9" s="398">
        <f t="shared" si="0"/>
        <v>0</v>
      </c>
      <c r="J9" s="398">
        <f t="shared" si="1"/>
        <v>3510000</v>
      </c>
      <c r="K9" s="398">
        <f t="shared" si="2"/>
        <v>0</v>
      </c>
      <c r="L9" s="398">
        <f t="shared" si="3"/>
        <v>3510000</v>
      </c>
      <c r="M9" s="45">
        <v>1</v>
      </c>
      <c r="O9" s="366">
        <v>1</v>
      </c>
    </row>
    <row r="10" spans="1:15" ht="16.5">
      <c r="A10" s="408">
        <v>5</v>
      </c>
      <c r="B10" s="555" t="s">
        <v>823</v>
      </c>
      <c r="C10" s="408" t="s">
        <v>144</v>
      </c>
      <c r="D10" s="45">
        <v>0</v>
      </c>
      <c r="E10" s="45">
        <v>232</v>
      </c>
      <c r="F10" s="45">
        <v>0</v>
      </c>
      <c r="G10" s="45">
        <v>232</v>
      </c>
      <c r="H10" s="1172">
        <v>420000</v>
      </c>
      <c r="I10" s="398">
        <f t="shared" si="0"/>
        <v>0</v>
      </c>
      <c r="J10" s="398">
        <f t="shared" si="1"/>
        <v>97440000</v>
      </c>
      <c r="K10" s="398">
        <f t="shared" si="2"/>
        <v>0</v>
      </c>
      <c r="L10" s="398">
        <f t="shared" si="3"/>
        <v>97440000</v>
      </c>
      <c r="M10" s="45">
        <v>0</v>
      </c>
      <c r="O10" s="366">
        <v>8</v>
      </c>
    </row>
    <row r="11" spans="1:15" ht="16.5">
      <c r="A11" s="408">
        <v>6</v>
      </c>
      <c r="B11" s="555" t="s">
        <v>824</v>
      </c>
      <c r="C11" s="408" t="s">
        <v>144</v>
      </c>
      <c r="D11" s="45">
        <v>0</v>
      </c>
      <c r="E11" s="45">
        <v>95</v>
      </c>
      <c r="F11" s="45">
        <v>0</v>
      </c>
      <c r="G11" s="45">
        <v>95</v>
      </c>
      <c r="H11" s="1172">
        <v>294000</v>
      </c>
      <c r="I11" s="398">
        <f t="shared" si="0"/>
        <v>0</v>
      </c>
      <c r="J11" s="398">
        <f t="shared" si="1"/>
        <v>27930000</v>
      </c>
      <c r="K11" s="398">
        <f t="shared" si="2"/>
        <v>0</v>
      </c>
      <c r="L11" s="398">
        <f t="shared" si="3"/>
        <v>27930000</v>
      </c>
      <c r="M11" s="45">
        <v>0</v>
      </c>
      <c r="O11" s="366">
        <v>4</v>
      </c>
    </row>
    <row r="12" spans="1:15" ht="16.5">
      <c r="A12" s="408">
        <v>7</v>
      </c>
      <c r="B12" s="555" t="s">
        <v>825</v>
      </c>
      <c r="C12" s="408" t="s">
        <v>144</v>
      </c>
      <c r="D12" s="45">
        <v>0</v>
      </c>
      <c r="E12" s="45">
        <v>81</v>
      </c>
      <c r="F12" s="45">
        <v>0</v>
      </c>
      <c r="G12" s="45">
        <v>81</v>
      </c>
      <c r="H12" s="1172">
        <v>500000</v>
      </c>
      <c r="I12" s="398">
        <f t="shared" si="0"/>
        <v>0</v>
      </c>
      <c r="J12" s="398">
        <f t="shared" si="1"/>
        <v>40500000</v>
      </c>
      <c r="K12" s="398">
        <f t="shared" si="2"/>
        <v>0</v>
      </c>
      <c r="L12" s="398">
        <f t="shared" si="3"/>
        <v>40500000</v>
      </c>
      <c r="M12" s="408">
        <v>0</v>
      </c>
      <c r="O12" s="366">
        <v>3.5</v>
      </c>
    </row>
    <row r="13" spans="1:15" ht="16.5">
      <c r="A13" s="408">
        <v>8</v>
      </c>
      <c r="B13" s="555" t="s">
        <v>826</v>
      </c>
      <c r="C13" s="408" t="s">
        <v>144</v>
      </c>
      <c r="D13" s="45">
        <v>0</v>
      </c>
      <c r="E13" s="45">
        <v>1320</v>
      </c>
      <c r="F13" s="45">
        <v>0</v>
      </c>
      <c r="G13" s="45">
        <v>1320</v>
      </c>
      <c r="H13" s="1172">
        <v>30000</v>
      </c>
      <c r="I13" s="398">
        <f t="shared" si="0"/>
        <v>0</v>
      </c>
      <c r="J13" s="398">
        <f t="shared" si="1"/>
        <v>39600000</v>
      </c>
      <c r="K13" s="398">
        <f t="shared" si="2"/>
        <v>0</v>
      </c>
      <c r="L13" s="398">
        <f t="shared" si="3"/>
        <v>39600000</v>
      </c>
      <c r="M13" s="45">
        <v>1</v>
      </c>
      <c r="O13" s="366">
        <v>1</v>
      </c>
    </row>
    <row r="14" spans="1:15" ht="16.5">
      <c r="A14" s="408">
        <v>9</v>
      </c>
      <c r="B14" s="555" t="s">
        <v>821</v>
      </c>
      <c r="C14" s="408" t="s">
        <v>144</v>
      </c>
      <c r="D14" s="45">
        <v>0</v>
      </c>
      <c r="E14" s="45">
        <v>436</v>
      </c>
      <c r="F14" s="45">
        <v>0</v>
      </c>
      <c r="G14" s="45">
        <v>436</v>
      </c>
      <c r="H14" s="1174">
        <v>60000</v>
      </c>
      <c r="I14" s="398">
        <f t="shared" si="0"/>
        <v>0</v>
      </c>
      <c r="J14" s="398">
        <f t="shared" si="1"/>
        <v>26160000</v>
      </c>
      <c r="K14" s="398">
        <f t="shared" si="2"/>
        <v>0</v>
      </c>
      <c r="L14" s="398">
        <f t="shared" si="3"/>
        <v>26160000</v>
      </c>
      <c r="M14" s="408">
        <v>0.1</v>
      </c>
      <c r="O14" s="366">
        <v>0.1</v>
      </c>
    </row>
    <row r="15" spans="1:15" ht="21">
      <c r="A15" s="51" t="s">
        <v>32</v>
      </c>
      <c r="B15" s="1230" t="s">
        <v>141</v>
      </c>
      <c r="C15" s="1365"/>
      <c r="D15" s="408" t="s">
        <v>142</v>
      </c>
      <c r="E15" s="408" t="s">
        <v>142</v>
      </c>
      <c r="F15" s="408" t="s">
        <v>142</v>
      </c>
      <c r="G15" s="408" t="s">
        <v>142</v>
      </c>
      <c r="H15" s="1171" t="s">
        <v>142</v>
      </c>
      <c r="I15" s="398">
        <f>SUM(I16:I77)</f>
        <v>544136804.81599998</v>
      </c>
      <c r="J15" s="398">
        <f>SUM(J16:J77)</f>
        <v>498842333.37599999</v>
      </c>
      <c r="K15" s="398">
        <f>SUM(K16:K77)</f>
        <v>0</v>
      </c>
      <c r="L15" s="399">
        <f>SUM(L16:L77)</f>
        <v>1042979138.1919999</v>
      </c>
      <c r="M15" s="547"/>
    </row>
    <row r="16" spans="1:15" ht="33">
      <c r="A16" s="408">
        <v>1</v>
      </c>
      <c r="B16" s="555" t="s">
        <v>827</v>
      </c>
      <c r="C16" s="408" t="s">
        <v>144</v>
      </c>
      <c r="D16" s="45">
        <v>263</v>
      </c>
      <c r="E16" s="45">
        <v>0</v>
      </c>
      <c r="F16" s="45">
        <v>0</v>
      </c>
      <c r="G16" s="45">
        <v>263</v>
      </c>
      <c r="H16" s="1172">
        <v>350000</v>
      </c>
      <c r="I16" s="398">
        <f t="shared" ref="I16:I47" si="4">D16*H16</f>
        <v>92050000</v>
      </c>
      <c r="J16" s="398">
        <f t="shared" ref="J16:J47" si="5">E16*H16</f>
        <v>0</v>
      </c>
      <c r="K16" s="398">
        <f t="shared" ref="K16:K47" si="6">F16*H16</f>
        <v>0</v>
      </c>
      <c r="L16" s="398">
        <f t="shared" ref="L16:L47" si="7">SUM(I16:K16)</f>
        <v>92050000</v>
      </c>
      <c r="M16" s="408">
        <v>5.4</v>
      </c>
    </row>
    <row r="17" spans="1:13" ht="16.5">
      <c r="A17" s="408">
        <v>2</v>
      </c>
      <c r="B17" s="555" t="s">
        <v>828</v>
      </c>
      <c r="C17" s="408" t="s">
        <v>144</v>
      </c>
      <c r="D17" s="45">
        <v>78</v>
      </c>
      <c r="E17" s="45">
        <v>0</v>
      </c>
      <c r="F17" s="45">
        <v>0</v>
      </c>
      <c r="G17" s="45">
        <v>78</v>
      </c>
      <c r="H17" s="1172">
        <v>151759</v>
      </c>
      <c r="I17" s="398">
        <f t="shared" si="4"/>
        <v>11837202</v>
      </c>
      <c r="J17" s="398">
        <f t="shared" si="5"/>
        <v>0</v>
      </c>
      <c r="K17" s="398">
        <f t="shared" si="6"/>
        <v>0</v>
      </c>
      <c r="L17" s="398">
        <f t="shared" si="7"/>
        <v>11837202</v>
      </c>
      <c r="M17" s="45">
        <v>1</v>
      </c>
    </row>
    <row r="18" spans="1:13" ht="16.5">
      <c r="A18" s="408">
        <v>3</v>
      </c>
      <c r="B18" s="555" t="s">
        <v>829</v>
      </c>
      <c r="C18" s="408" t="s">
        <v>147</v>
      </c>
      <c r="D18" s="45">
        <v>0</v>
      </c>
      <c r="E18" s="45">
        <v>911</v>
      </c>
      <c r="F18" s="45">
        <v>0</v>
      </c>
      <c r="G18" s="45">
        <v>911</v>
      </c>
      <c r="H18" s="1172">
        <v>27800</v>
      </c>
      <c r="I18" s="398">
        <f t="shared" si="4"/>
        <v>0</v>
      </c>
      <c r="J18" s="398">
        <f t="shared" si="5"/>
        <v>25325800</v>
      </c>
      <c r="K18" s="398">
        <f t="shared" si="6"/>
        <v>0</v>
      </c>
      <c r="L18" s="398">
        <f t="shared" si="7"/>
        <v>25325800</v>
      </c>
      <c r="M18" s="45">
        <v>0</v>
      </c>
    </row>
    <row r="19" spans="1:13" ht="16.5">
      <c r="A19" s="408">
        <v>4</v>
      </c>
      <c r="B19" s="555" t="s">
        <v>830</v>
      </c>
      <c r="C19" s="408" t="s">
        <v>147</v>
      </c>
      <c r="D19" s="45">
        <v>0</v>
      </c>
      <c r="E19" s="408">
        <v>1482.5</v>
      </c>
      <c r="F19" s="45">
        <v>0</v>
      </c>
      <c r="G19" s="408">
        <v>1482.5</v>
      </c>
      <c r="H19" s="1172">
        <v>27800</v>
      </c>
      <c r="I19" s="398">
        <f t="shared" si="4"/>
        <v>0</v>
      </c>
      <c r="J19" s="398">
        <f t="shared" si="5"/>
        <v>41213500</v>
      </c>
      <c r="K19" s="398">
        <f t="shared" si="6"/>
        <v>0</v>
      </c>
      <c r="L19" s="398">
        <f t="shared" si="7"/>
        <v>41213500</v>
      </c>
      <c r="M19" s="408">
        <v>0.6</v>
      </c>
    </row>
    <row r="20" spans="1:13" s="840" customFormat="1" ht="16.5">
      <c r="A20" s="843">
        <v>5</v>
      </c>
      <c r="B20" s="1166" t="s">
        <v>831</v>
      </c>
      <c r="C20" s="843" t="s">
        <v>144</v>
      </c>
      <c r="D20" s="1163">
        <v>9</v>
      </c>
      <c r="E20" s="1163">
        <v>0</v>
      </c>
      <c r="F20" s="1163">
        <v>0</v>
      </c>
      <c r="G20" s="1163">
        <v>9</v>
      </c>
      <c r="H20" s="1173">
        <f>70500*0</f>
        <v>0</v>
      </c>
      <c r="I20" s="1167">
        <f t="shared" si="4"/>
        <v>0</v>
      </c>
      <c r="J20" s="1167">
        <f t="shared" si="5"/>
        <v>0</v>
      </c>
      <c r="K20" s="1167">
        <f t="shared" si="6"/>
        <v>0</v>
      </c>
      <c r="L20" s="1167">
        <f t="shared" si="7"/>
        <v>0</v>
      </c>
      <c r="M20" s="843">
        <v>0.05</v>
      </c>
    </row>
    <row r="21" spans="1:13" ht="16.5">
      <c r="A21" s="408">
        <v>6</v>
      </c>
      <c r="B21" s="555" t="s">
        <v>832</v>
      </c>
      <c r="C21" s="408" t="s">
        <v>144</v>
      </c>
      <c r="D21" s="45">
        <v>0</v>
      </c>
      <c r="E21" s="45">
        <v>46</v>
      </c>
      <c r="F21" s="45">
        <v>0</v>
      </c>
      <c r="G21" s="45">
        <v>46</v>
      </c>
      <c r="H21" s="1172">
        <v>36800</v>
      </c>
      <c r="I21" s="398">
        <f t="shared" si="4"/>
        <v>0</v>
      </c>
      <c r="J21" s="398">
        <f t="shared" si="5"/>
        <v>1692800</v>
      </c>
      <c r="K21" s="398">
        <f t="shared" si="6"/>
        <v>0</v>
      </c>
      <c r="L21" s="398">
        <f t="shared" si="7"/>
        <v>1692800</v>
      </c>
      <c r="M21" s="408">
        <v>0.5837</v>
      </c>
    </row>
    <row r="22" spans="1:13" ht="16.5">
      <c r="A22" s="408">
        <v>7</v>
      </c>
      <c r="B22" s="555" t="s">
        <v>833</v>
      </c>
      <c r="C22" s="408" t="s">
        <v>144</v>
      </c>
      <c r="D22" s="45">
        <v>0</v>
      </c>
      <c r="E22" s="45">
        <v>7</v>
      </c>
      <c r="F22" s="45">
        <v>0</v>
      </c>
      <c r="G22" s="45">
        <v>7</v>
      </c>
      <c r="H22" s="1172">
        <v>325000</v>
      </c>
      <c r="I22" s="398">
        <f t="shared" si="4"/>
        <v>0</v>
      </c>
      <c r="J22" s="398">
        <f t="shared" si="5"/>
        <v>2275000</v>
      </c>
      <c r="K22" s="398">
        <f t="shared" si="6"/>
        <v>0</v>
      </c>
      <c r="L22" s="398">
        <f t="shared" si="7"/>
        <v>2275000</v>
      </c>
      <c r="M22" s="408">
        <v>2.5</v>
      </c>
    </row>
    <row r="23" spans="1:13" ht="16.5">
      <c r="A23" s="408">
        <v>8</v>
      </c>
      <c r="B23" s="555" t="s">
        <v>834</v>
      </c>
      <c r="C23" s="408" t="s">
        <v>144</v>
      </c>
      <c r="D23" s="45">
        <v>0</v>
      </c>
      <c r="E23" s="45">
        <v>3009</v>
      </c>
      <c r="F23" s="45">
        <v>0</v>
      </c>
      <c r="G23" s="45">
        <v>3009</v>
      </c>
      <c r="H23" s="1172">
        <v>1400</v>
      </c>
      <c r="I23" s="398">
        <f t="shared" si="4"/>
        <v>0</v>
      </c>
      <c r="J23" s="398">
        <f t="shared" si="5"/>
        <v>4212600</v>
      </c>
      <c r="K23" s="398">
        <f t="shared" si="6"/>
        <v>0</v>
      </c>
      <c r="L23" s="398">
        <f t="shared" si="7"/>
        <v>4212600</v>
      </c>
      <c r="M23" s="408">
        <v>0.01</v>
      </c>
    </row>
    <row r="24" spans="1:13" ht="16.5">
      <c r="A24" s="408">
        <v>9</v>
      </c>
      <c r="B24" s="555" t="s">
        <v>835</v>
      </c>
      <c r="C24" s="408" t="s">
        <v>144</v>
      </c>
      <c r="D24" s="45">
        <v>68</v>
      </c>
      <c r="E24" s="45">
        <v>47</v>
      </c>
      <c r="F24" s="45">
        <v>0</v>
      </c>
      <c r="G24" s="45">
        <v>115</v>
      </c>
      <c r="H24" s="1172">
        <v>79800</v>
      </c>
      <c r="I24" s="398">
        <f t="shared" si="4"/>
        <v>5426400</v>
      </c>
      <c r="J24" s="398">
        <f t="shared" si="5"/>
        <v>3750600</v>
      </c>
      <c r="K24" s="398">
        <f t="shared" si="6"/>
        <v>0</v>
      </c>
      <c r="L24" s="398">
        <f t="shared" si="7"/>
        <v>9177000</v>
      </c>
      <c r="M24" s="408">
        <v>0.45</v>
      </c>
    </row>
    <row r="25" spans="1:13" s="840" customFormat="1" ht="49.5">
      <c r="A25" s="843">
        <v>10</v>
      </c>
      <c r="B25" s="1166" t="s">
        <v>836</v>
      </c>
      <c r="C25" s="843" t="s">
        <v>147</v>
      </c>
      <c r="D25" s="1163">
        <v>0</v>
      </c>
      <c r="E25" s="843">
        <v>1458.1</v>
      </c>
      <c r="F25" s="1163">
        <v>0</v>
      </c>
      <c r="G25" s="843">
        <v>1458.1</v>
      </c>
      <c r="H25" s="1173">
        <f>227138*0</f>
        <v>0</v>
      </c>
      <c r="I25" s="1167">
        <f t="shared" si="4"/>
        <v>0</v>
      </c>
      <c r="J25" s="1167">
        <f t="shared" si="5"/>
        <v>0</v>
      </c>
      <c r="K25" s="1167">
        <f t="shared" si="6"/>
        <v>0</v>
      </c>
      <c r="L25" s="1167">
        <f t="shared" si="7"/>
        <v>0</v>
      </c>
      <c r="M25" s="843">
        <v>0.98350000000000004</v>
      </c>
    </row>
    <row r="26" spans="1:13" ht="16.5">
      <c r="A26" s="408">
        <v>11</v>
      </c>
      <c r="B26" s="555" t="s">
        <v>837</v>
      </c>
      <c r="C26" s="408" t="s">
        <v>838</v>
      </c>
      <c r="D26" s="45">
        <v>0</v>
      </c>
      <c r="E26" s="45">
        <v>214</v>
      </c>
      <c r="F26" s="45">
        <v>0</v>
      </c>
      <c r="G26" s="45">
        <v>214</v>
      </c>
      <c r="H26" s="1172">
        <v>5600</v>
      </c>
      <c r="I26" s="398">
        <f t="shared" si="4"/>
        <v>0</v>
      </c>
      <c r="J26" s="398">
        <f t="shared" si="5"/>
        <v>1198400</v>
      </c>
      <c r="K26" s="398">
        <f t="shared" si="6"/>
        <v>0</v>
      </c>
      <c r="L26" s="398">
        <f t="shared" si="7"/>
        <v>1198400</v>
      </c>
      <c r="M26" s="408">
        <v>0.2</v>
      </c>
    </row>
    <row r="27" spans="1:13" s="840" customFormat="1" ht="33">
      <c r="A27" s="843">
        <v>12</v>
      </c>
      <c r="B27" s="1166" t="s">
        <v>839</v>
      </c>
      <c r="C27" s="843" t="s">
        <v>147</v>
      </c>
      <c r="D27" s="1163">
        <v>55</v>
      </c>
      <c r="E27" s="1163">
        <v>0</v>
      </c>
      <c r="F27" s="1163">
        <v>0</v>
      </c>
      <c r="G27" s="1163">
        <v>55</v>
      </c>
      <c r="H27" s="1173">
        <f>122568*0</f>
        <v>0</v>
      </c>
      <c r="I27" s="1167">
        <f t="shared" si="4"/>
        <v>0</v>
      </c>
      <c r="J27" s="1167">
        <f t="shared" si="5"/>
        <v>0</v>
      </c>
      <c r="K27" s="1167">
        <f t="shared" si="6"/>
        <v>0</v>
      </c>
      <c r="L27" s="1167">
        <f t="shared" si="7"/>
        <v>0</v>
      </c>
      <c r="M27" s="1163">
        <v>1</v>
      </c>
    </row>
    <row r="28" spans="1:13" ht="16.5">
      <c r="A28" s="408">
        <v>13</v>
      </c>
      <c r="B28" s="555" t="s">
        <v>840</v>
      </c>
      <c r="C28" s="408" t="s">
        <v>147</v>
      </c>
      <c r="D28" s="45">
        <v>0</v>
      </c>
      <c r="E28" s="45">
        <v>1214</v>
      </c>
      <c r="F28" s="45">
        <v>0</v>
      </c>
      <c r="G28" s="45">
        <v>1214</v>
      </c>
      <c r="H28" s="1172">
        <v>49000</v>
      </c>
      <c r="I28" s="398">
        <f t="shared" si="4"/>
        <v>0</v>
      </c>
      <c r="J28" s="398">
        <f t="shared" si="5"/>
        <v>59486000</v>
      </c>
      <c r="K28" s="398">
        <f t="shared" si="6"/>
        <v>0</v>
      </c>
      <c r="L28" s="398">
        <f t="shared" si="7"/>
        <v>59486000</v>
      </c>
      <c r="M28" s="408">
        <v>0.6</v>
      </c>
    </row>
    <row r="29" spans="1:13" s="840" customFormat="1" ht="16.5">
      <c r="A29" s="843">
        <v>14</v>
      </c>
      <c r="B29" s="1166" t="s">
        <v>841</v>
      </c>
      <c r="C29" s="843" t="s">
        <v>144</v>
      </c>
      <c r="D29" s="1163">
        <v>3</v>
      </c>
      <c r="E29" s="1163">
        <v>0</v>
      </c>
      <c r="F29" s="1163">
        <v>0</v>
      </c>
      <c r="G29" s="1163">
        <v>3</v>
      </c>
      <c r="H29" s="1173">
        <f>98500*0</f>
        <v>0</v>
      </c>
      <c r="I29" s="1167">
        <f t="shared" si="4"/>
        <v>0</v>
      </c>
      <c r="J29" s="1167">
        <f t="shared" si="5"/>
        <v>0</v>
      </c>
      <c r="K29" s="1167">
        <f t="shared" si="6"/>
        <v>0</v>
      </c>
      <c r="L29" s="1167">
        <f t="shared" si="7"/>
        <v>0</v>
      </c>
      <c r="M29" s="843">
        <v>0.53</v>
      </c>
    </row>
    <row r="30" spans="1:13" ht="33">
      <c r="A30" s="408">
        <v>15</v>
      </c>
      <c r="B30" s="555" t="s">
        <v>842</v>
      </c>
      <c r="C30" s="408" t="s">
        <v>144</v>
      </c>
      <c r="D30" s="45">
        <v>2560</v>
      </c>
      <c r="E30" s="45">
        <v>0</v>
      </c>
      <c r="F30" s="45">
        <v>0</v>
      </c>
      <c r="G30" s="45">
        <v>2560</v>
      </c>
      <c r="H30" s="1172">
        <v>28824</v>
      </c>
      <c r="I30" s="398">
        <f t="shared" si="4"/>
        <v>73789440</v>
      </c>
      <c r="J30" s="398">
        <f t="shared" si="5"/>
        <v>0</v>
      </c>
      <c r="K30" s="398">
        <f t="shared" si="6"/>
        <v>0</v>
      </c>
      <c r="L30" s="398">
        <f t="shared" si="7"/>
        <v>73789440</v>
      </c>
      <c r="M30" s="45">
        <v>1</v>
      </c>
    </row>
    <row r="31" spans="1:13" ht="16.5">
      <c r="A31" s="408">
        <v>16</v>
      </c>
      <c r="B31" s="555" t="s">
        <v>843</v>
      </c>
      <c r="C31" s="408" t="s">
        <v>844</v>
      </c>
      <c r="D31" s="45">
        <v>3</v>
      </c>
      <c r="E31" s="45">
        <v>0</v>
      </c>
      <c r="F31" s="45">
        <v>0</v>
      </c>
      <c r="G31" s="45">
        <v>3</v>
      </c>
      <c r="H31" s="1172">
        <f>63000*0</f>
        <v>0</v>
      </c>
      <c r="I31" s="398">
        <f t="shared" si="4"/>
        <v>0</v>
      </c>
      <c r="J31" s="398">
        <f t="shared" si="5"/>
        <v>0</v>
      </c>
      <c r="K31" s="398">
        <f t="shared" si="6"/>
        <v>0</v>
      </c>
      <c r="L31" s="398">
        <f t="shared" si="7"/>
        <v>0</v>
      </c>
      <c r="M31" s="408">
        <v>0.3</v>
      </c>
    </row>
    <row r="32" spans="1:13" ht="16.5">
      <c r="A32" s="408">
        <v>17</v>
      </c>
      <c r="B32" s="555" t="s">
        <v>845</v>
      </c>
      <c r="C32" s="408" t="s">
        <v>3</v>
      </c>
      <c r="D32" s="45">
        <v>0</v>
      </c>
      <c r="E32" s="45">
        <v>176</v>
      </c>
      <c r="F32" s="45">
        <v>0</v>
      </c>
      <c r="G32" s="45">
        <v>176</v>
      </c>
      <c r="H32" s="1172">
        <v>91900</v>
      </c>
      <c r="I32" s="398">
        <f t="shared" si="4"/>
        <v>0</v>
      </c>
      <c r="J32" s="398">
        <f t="shared" si="5"/>
        <v>16174400</v>
      </c>
      <c r="K32" s="398">
        <f t="shared" si="6"/>
        <v>0</v>
      </c>
      <c r="L32" s="398">
        <f t="shared" si="7"/>
        <v>16174400</v>
      </c>
      <c r="M32" s="408">
        <v>1.2</v>
      </c>
    </row>
    <row r="33" spans="1:13" ht="16.5">
      <c r="A33" s="408">
        <v>18</v>
      </c>
      <c r="B33" s="555" t="s">
        <v>846</v>
      </c>
      <c r="C33" s="408" t="s">
        <v>144</v>
      </c>
      <c r="D33" s="45">
        <v>68</v>
      </c>
      <c r="E33" s="45">
        <v>0</v>
      </c>
      <c r="F33" s="45">
        <v>0</v>
      </c>
      <c r="G33" s="45">
        <v>68</v>
      </c>
      <c r="H33" s="1172">
        <v>27200</v>
      </c>
      <c r="I33" s="398">
        <f t="shared" si="4"/>
        <v>1849600</v>
      </c>
      <c r="J33" s="398">
        <f t="shared" si="5"/>
        <v>0</v>
      </c>
      <c r="K33" s="398">
        <f t="shared" si="6"/>
        <v>0</v>
      </c>
      <c r="L33" s="398">
        <f t="shared" si="7"/>
        <v>1849600</v>
      </c>
      <c r="M33" s="408">
        <v>0.5</v>
      </c>
    </row>
    <row r="34" spans="1:13" s="840" customFormat="1" ht="16.5">
      <c r="A34" s="843">
        <v>19</v>
      </c>
      <c r="B34" s="1166" t="s">
        <v>847</v>
      </c>
      <c r="C34" s="843" t="s">
        <v>144</v>
      </c>
      <c r="D34" s="1163">
        <v>9</v>
      </c>
      <c r="E34" s="1163">
        <v>0</v>
      </c>
      <c r="F34" s="1163">
        <v>0</v>
      </c>
      <c r="G34" s="1163">
        <v>9</v>
      </c>
      <c r="H34" s="1173">
        <f>88500*0</f>
        <v>0</v>
      </c>
      <c r="I34" s="1167">
        <f t="shared" si="4"/>
        <v>0</v>
      </c>
      <c r="J34" s="1167">
        <f t="shared" si="5"/>
        <v>0</v>
      </c>
      <c r="K34" s="1167">
        <f t="shared" si="6"/>
        <v>0</v>
      </c>
      <c r="L34" s="1167">
        <f t="shared" si="7"/>
        <v>0</v>
      </c>
      <c r="M34" s="843">
        <v>0.05</v>
      </c>
    </row>
    <row r="35" spans="1:13" ht="16.5">
      <c r="A35" s="408">
        <v>20</v>
      </c>
      <c r="B35" s="555" t="s">
        <v>848</v>
      </c>
      <c r="C35" s="408" t="s">
        <v>144</v>
      </c>
      <c r="D35" s="45">
        <v>0</v>
      </c>
      <c r="E35" s="45">
        <v>4</v>
      </c>
      <c r="F35" s="45">
        <v>0</v>
      </c>
      <c r="G35" s="45">
        <v>4</v>
      </c>
      <c r="H35" s="1172">
        <v>12800</v>
      </c>
      <c r="I35" s="398">
        <f t="shared" si="4"/>
        <v>0</v>
      </c>
      <c r="J35" s="398">
        <f t="shared" si="5"/>
        <v>51200</v>
      </c>
      <c r="K35" s="398">
        <f t="shared" si="6"/>
        <v>0</v>
      </c>
      <c r="L35" s="398">
        <f t="shared" si="7"/>
        <v>51200</v>
      </c>
      <c r="M35" s="408">
        <v>0.05</v>
      </c>
    </row>
    <row r="36" spans="1:13" ht="16.5">
      <c r="A36" s="408">
        <v>21</v>
      </c>
      <c r="B36" s="555" t="s">
        <v>849</v>
      </c>
      <c r="C36" s="408" t="s">
        <v>143</v>
      </c>
      <c r="D36" s="408">
        <v>475.85599999999999</v>
      </c>
      <c r="E36" s="408">
        <v>32.415999999999997</v>
      </c>
      <c r="F36" s="45">
        <v>0</v>
      </c>
      <c r="G36" s="408">
        <v>508.27199999999999</v>
      </c>
      <c r="H36" s="1172">
        <v>64236</v>
      </c>
      <c r="I36" s="398">
        <f t="shared" si="4"/>
        <v>30567086.015999999</v>
      </c>
      <c r="J36" s="398">
        <f t="shared" si="5"/>
        <v>2082274.1759999997</v>
      </c>
      <c r="K36" s="398">
        <f t="shared" si="6"/>
        <v>0</v>
      </c>
      <c r="L36" s="398">
        <f t="shared" si="7"/>
        <v>32649360.191999998</v>
      </c>
      <c r="M36" s="45">
        <v>1</v>
      </c>
    </row>
    <row r="37" spans="1:13" ht="16.5">
      <c r="A37" s="408">
        <v>22</v>
      </c>
      <c r="B37" s="555" t="s">
        <v>850</v>
      </c>
      <c r="C37" s="408" t="s">
        <v>144</v>
      </c>
      <c r="D37" s="45">
        <v>68</v>
      </c>
      <c r="E37" s="45">
        <v>46</v>
      </c>
      <c r="F37" s="45">
        <v>0</v>
      </c>
      <c r="G37" s="45">
        <v>114</v>
      </c>
      <c r="H37" s="1172">
        <v>51000</v>
      </c>
      <c r="I37" s="398">
        <f t="shared" si="4"/>
        <v>3468000</v>
      </c>
      <c r="J37" s="398">
        <f t="shared" si="5"/>
        <v>2346000</v>
      </c>
      <c r="K37" s="398">
        <f t="shared" si="6"/>
        <v>0</v>
      </c>
      <c r="L37" s="398">
        <f t="shared" si="7"/>
        <v>5814000</v>
      </c>
      <c r="M37" s="45">
        <v>0</v>
      </c>
    </row>
    <row r="38" spans="1:13" ht="16.5">
      <c r="A38" s="408">
        <v>23</v>
      </c>
      <c r="B38" s="555" t="s">
        <v>851</v>
      </c>
      <c r="C38" s="408" t="s">
        <v>147</v>
      </c>
      <c r="D38" s="45">
        <v>0</v>
      </c>
      <c r="E38" s="408">
        <v>4513.5</v>
      </c>
      <c r="F38" s="45">
        <v>0</v>
      </c>
      <c r="G38" s="408">
        <v>4513.5</v>
      </c>
      <c r="H38" s="1172">
        <v>5400</v>
      </c>
      <c r="I38" s="398">
        <f t="shared" si="4"/>
        <v>0</v>
      </c>
      <c r="J38" s="398">
        <f t="shared" si="5"/>
        <v>24372900</v>
      </c>
      <c r="K38" s="398">
        <f t="shared" si="6"/>
        <v>0</v>
      </c>
      <c r="L38" s="398">
        <f t="shared" si="7"/>
        <v>24372900</v>
      </c>
      <c r="M38" s="408">
        <v>0.2</v>
      </c>
    </row>
    <row r="39" spans="1:13" ht="16.5">
      <c r="A39" s="408">
        <v>24</v>
      </c>
      <c r="B39" s="555" t="s">
        <v>852</v>
      </c>
      <c r="C39" s="408" t="s">
        <v>144</v>
      </c>
      <c r="D39" s="45">
        <v>136</v>
      </c>
      <c r="E39" s="45">
        <v>94</v>
      </c>
      <c r="F39" s="45">
        <v>0</v>
      </c>
      <c r="G39" s="45">
        <v>230</v>
      </c>
      <c r="H39" s="1172">
        <v>5800</v>
      </c>
      <c r="I39" s="398">
        <f t="shared" si="4"/>
        <v>788800</v>
      </c>
      <c r="J39" s="398">
        <f t="shared" si="5"/>
        <v>545200</v>
      </c>
      <c r="K39" s="398">
        <f t="shared" si="6"/>
        <v>0</v>
      </c>
      <c r="L39" s="398">
        <f t="shared" si="7"/>
        <v>1334000</v>
      </c>
      <c r="M39" s="408">
        <v>0.08</v>
      </c>
    </row>
    <row r="40" spans="1:13" ht="33">
      <c r="A40" s="408">
        <v>25</v>
      </c>
      <c r="B40" s="555" t="s">
        <v>853</v>
      </c>
      <c r="C40" s="408" t="s">
        <v>144</v>
      </c>
      <c r="D40" s="45">
        <v>2560</v>
      </c>
      <c r="E40" s="45">
        <v>0</v>
      </c>
      <c r="F40" s="45">
        <v>0</v>
      </c>
      <c r="G40" s="45">
        <v>2560</v>
      </c>
      <c r="H40" s="1172">
        <v>29741</v>
      </c>
      <c r="I40" s="398">
        <f t="shared" si="4"/>
        <v>76136960</v>
      </c>
      <c r="J40" s="398">
        <f t="shared" si="5"/>
        <v>0</v>
      </c>
      <c r="K40" s="398">
        <f t="shared" si="6"/>
        <v>0</v>
      </c>
      <c r="L40" s="398">
        <f t="shared" si="7"/>
        <v>76136960</v>
      </c>
      <c r="M40" s="45">
        <v>1</v>
      </c>
    </row>
    <row r="41" spans="1:13" ht="16.5">
      <c r="A41" s="408">
        <v>26</v>
      </c>
      <c r="B41" s="555" t="s">
        <v>854</v>
      </c>
      <c r="C41" s="408" t="s">
        <v>144</v>
      </c>
      <c r="D41" s="45">
        <v>109</v>
      </c>
      <c r="E41" s="45">
        <v>0</v>
      </c>
      <c r="F41" s="45">
        <v>0</v>
      </c>
      <c r="G41" s="45">
        <v>109</v>
      </c>
      <c r="H41" s="1172">
        <v>135800</v>
      </c>
      <c r="I41" s="398">
        <f t="shared" si="4"/>
        <v>14802200</v>
      </c>
      <c r="J41" s="398">
        <f t="shared" si="5"/>
        <v>0</v>
      </c>
      <c r="K41" s="398">
        <f t="shared" si="6"/>
        <v>0</v>
      </c>
      <c r="L41" s="398">
        <f t="shared" si="7"/>
        <v>14802200</v>
      </c>
      <c r="M41" s="45">
        <v>2</v>
      </c>
    </row>
    <row r="42" spans="1:13" ht="16.5">
      <c r="A42" s="408">
        <v>27</v>
      </c>
      <c r="B42" s="555" t="s">
        <v>150</v>
      </c>
      <c r="C42" s="408" t="s">
        <v>144</v>
      </c>
      <c r="D42" s="45">
        <v>198</v>
      </c>
      <c r="E42" s="45">
        <v>0</v>
      </c>
      <c r="F42" s="45">
        <v>0</v>
      </c>
      <c r="G42" s="45">
        <v>198</v>
      </c>
      <c r="H42" s="1172">
        <v>22400</v>
      </c>
      <c r="I42" s="398">
        <f t="shared" si="4"/>
        <v>4435200</v>
      </c>
      <c r="J42" s="398">
        <f t="shared" si="5"/>
        <v>0</v>
      </c>
      <c r="K42" s="398">
        <f t="shared" si="6"/>
        <v>0</v>
      </c>
      <c r="L42" s="398">
        <f t="shared" si="7"/>
        <v>4435200</v>
      </c>
      <c r="M42" s="408">
        <v>0.39500000000000002</v>
      </c>
    </row>
    <row r="43" spans="1:13" ht="16.5">
      <c r="A43" s="408">
        <v>28</v>
      </c>
      <c r="B43" s="555" t="s">
        <v>855</v>
      </c>
      <c r="C43" s="408" t="s">
        <v>144</v>
      </c>
      <c r="D43" s="45">
        <v>0</v>
      </c>
      <c r="E43" s="45">
        <v>812</v>
      </c>
      <c r="F43" s="45">
        <v>0</v>
      </c>
      <c r="G43" s="45">
        <v>812</v>
      </c>
      <c r="H43" s="1172">
        <v>3960</v>
      </c>
      <c r="I43" s="398">
        <f t="shared" si="4"/>
        <v>0</v>
      </c>
      <c r="J43" s="398">
        <f t="shared" si="5"/>
        <v>3215520</v>
      </c>
      <c r="K43" s="398">
        <f t="shared" si="6"/>
        <v>0</v>
      </c>
      <c r="L43" s="398">
        <f t="shared" si="7"/>
        <v>3215520</v>
      </c>
      <c r="M43" s="45">
        <v>1</v>
      </c>
    </row>
    <row r="44" spans="1:13" s="840" customFormat="1" ht="49.5">
      <c r="A44" s="843">
        <v>29</v>
      </c>
      <c r="B44" s="1166" t="s">
        <v>856</v>
      </c>
      <c r="C44" s="843" t="s">
        <v>147</v>
      </c>
      <c r="D44" s="1163">
        <v>0</v>
      </c>
      <c r="E44" s="843">
        <v>216.5</v>
      </c>
      <c r="F44" s="1163">
        <v>0</v>
      </c>
      <c r="G44" s="843">
        <v>216.5</v>
      </c>
      <c r="H44" s="1173">
        <f>95177*0</f>
        <v>0</v>
      </c>
      <c r="I44" s="1167">
        <f t="shared" si="4"/>
        <v>0</v>
      </c>
      <c r="J44" s="1167">
        <f t="shared" si="5"/>
        <v>0</v>
      </c>
      <c r="K44" s="1167">
        <f t="shared" si="6"/>
        <v>0</v>
      </c>
      <c r="L44" s="1167">
        <f t="shared" si="7"/>
        <v>0</v>
      </c>
      <c r="M44" s="843">
        <v>0.501</v>
      </c>
    </row>
    <row r="45" spans="1:13" ht="33">
      <c r="A45" s="408">
        <v>30</v>
      </c>
      <c r="B45" s="555" t="s">
        <v>857</v>
      </c>
      <c r="C45" s="408" t="s">
        <v>144</v>
      </c>
      <c r="D45" s="45">
        <v>0</v>
      </c>
      <c r="E45" s="45">
        <v>3240</v>
      </c>
      <c r="F45" s="45">
        <v>0</v>
      </c>
      <c r="G45" s="45">
        <v>3240</v>
      </c>
      <c r="H45" s="1172">
        <v>29741</v>
      </c>
      <c r="I45" s="398">
        <f t="shared" si="4"/>
        <v>0</v>
      </c>
      <c r="J45" s="398">
        <f t="shared" si="5"/>
        <v>96360840</v>
      </c>
      <c r="K45" s="398">
        <f t="shared" si="6"/>
        <v>0</v>
      </c>
      <c r="L45" s="398">
        <f t="shared" si="7"/>
        <v>96360840</v>
      </c>
      <c r="M45" s="45">
        <v>0</v>
      </c>
    </row>
    <row r="46" spans="1:13" ht="16.5">
      <c r="A46" s="408">
        <v>31</v>
      </c>
      <c r="B46" s="555" t="s">
        <v>858</v>
      </c>
      <c r="C46" s="408" t="s">
        <v>859</v>
      </c>
      <c r="D46" s="45">
        <v>0</v>
      </c>
      <c r="E46" s="45">
        <v>2</v>
      </c>
      <c r="F46" s="45">
        <v>0</v>
      </c>
      <c r="G46" s="45">
        <v>2</v>
      </c>
      <c r="H46" s="1172">
        <v>42900</v>
      </c>
      <c r="I46" s="398">
        <f t="shared" si="4"/>
        <v>0</v>
      </c>
      <c r="J46" s="398">
        <f t="shared" si="5"/>
        <v>85800</v>
      </c>
      <c r="K46" s="398">
        <f t="shared" si="6"/>
        <v>0</v>
      </c>
      <c r="L46" s="398">
        <f t="shared" si="7"/>
        <v>85800</v>
      </c>
      <c r="M46" s="408">
        <v>0.74139999999999995</v>
      </c>
    </row>
    <row r="47" spans="1:13" s="840" customFormat="1" ht="33">
      <c r="A47" s="843">
        <v>32</v>
      </c>
      <c r="B47" s="1166" t="s">
        <v>860</v>
      </c>
      <c r="C47" s="843" t="s">
        <v>147</v>
      </c>
      <c r="D47" s="1163">
        <v>0</v>
      </c>
      <c r="E47" s="1163">
        <v>944</v>
      </c>
      <c r="F47" s="1163">
        <v>0</v>
      </c>
      <c r="G47" s="1163">
        <v>944</v>
      </c>
      <c r="H47" s="1173">
        <f>86605*0</f>
        <v>0</v>
      </c>
      <c r="I47" s="1167">
        <f t="shared" si="4"/>
        <v>0</v>
      </c>
      <c r="J47" s="1167">
        <f t="shared" si="5"/>
        <v>0</v>
      </c>
      <c r="K47" s="1167">
        <f t="shared" si="6"/>
        <v>0</v>
      </c>
      <c r="L47" s="1167">
        <f t="shared" si="7"/>
        <v>0</v>
      </c>
      <c r="M47" s="1163">
        <v>1</v>
      </c>
    </row>
    <row r="48" spans="1:13" ht="33">
      <c r="A48" s="408">
        <v>33</v>
      </c>
      <c r="B48" s="555" t="s">
        <v>861</v>
      </c>
      <c r="C48" s="408" t="s">
        <v>3</v>
      </c>
      <c r="D48" s="45">
        <v>0</v>
      </c>
      <c r="E48" s="45">
        <v>3</v>
      </c>
      <c r="F48" s="45">
        <v>0</v>
      </c>
      <c r="G48" s="45">
        <v>3</v>
      </c>
      <c r="H48" s="1172">
        <v>545200</v>
      </c>
      <c r="I48" s="398">
        <f t="shared" ref="I48:I77" si="8">D48*H48</f>
        <v>0</v>
      </c>
      <c r="J48" s="398">
        <f t="shared" ref="J48:J77" si="9">E48*H48</f>
        <v>1635600</v>
      </c>
      <c r="K48" s="398">
        <f t="shared" ref="K48:K77" si="10">F48*H48</f>
        <v>0</v>
      </c>
      <c r="L48" s="398">
        <f t="shared" ref="L48:L77" si="11">SUM(I48:K48)</f>
        <v>1635600</v>
      </c>
      <c r="M48" s="45">
        <v>5</v>
      </c>
    </row>
    <row r="49" spans="1:13" ht="16.5">
      <c r="A49" s="408">
        <v>34</v>
      </c>
      <c r="B49" s="555" t="s">
        <v>862</v>
      </c>
      <c r="C49" s="408" t="s">
        <v>144</v>
      </c>
      <c r="D49" s="45">
        <v>68</v>
      </c>
      <c r="E49" s="45">
        <v>46</v>
      </c>
      <c r="F49" s="45">
        <v>0</v>
      </c>
      <c r="G49" s="45">
        <v>114</v>
      </c>
      <c r="H49" s="1172">
        <v>411400</v>
      </c>
      <c r="I49" s="398">
        <f t="shared" si="8"/>
        <v>27975200</v>
      </c>
      <c r="J49" s="398">
        <f t="shared" si="9"/>
        <v>18924400</v>
      </c>
      <c r="K49" s="398">
        <f t="shared" si="10"/>
        <v>0</v>
      </c>
      <c r="L49" s="398">
        <f t="shared" si="11"/>
        <v>46899600</v>
      </c>
      <c r="M49" s="408">
        <v>7.1520000000000001</v>
      </c>
    </row>
    <row r="50" spans="1:13" ht="16.5">
      <c r="A50" s="408">
        <v>35</v>
      </c>
      <c r="B50" s="555" t="s">
        <v>863</v>
      </c>
      <c r="C50" s="408" t="s">
        <v>143</v>
      </c>
      <c r="D50" s="45">
        <v>0</v>
      </c>
      <c r="E50" s="408">
        <v>179.2</v>
      </c>
      <c r="F50" s="45">
        <v>0</v>
      </c>
      <c r="G50" s="408">
        <v>179.2</v>
      </c>
      <c r="H50" s="1172">
        <v>58176</v>
      </c>
      <c r="I50" s="398">
        <f t="shared" si="8"/>
        <v>0</v>
      </c>
      <c r="J50" s="398">
        <f t="shared" si="9"/>
        <v>10425139.199999999</v>
      </c>
      <c r="K50" s="398">
        <f t="shared" si="10"/>
        <v>0</v>
      </c>
      <c r="L50" s="398">
        <f t="shared" si="11"/>
        <v>10425139.199999999</v>
      </c>
      <c r="M50" s="45">
        <v>1</v>
      </c>
    </row>
    <row r="51" spans="1:13" ht="16.5">
      <c r="A51" s="408">
        <v>36</v>
      </c>
      <c r="B51" s="555" t="s">
        <v>864</v>
      </c>
      <c r="C51" s="408" t="s">
        <v>144</v>
      </c>
      <c r="D51" s="45">
        <v>7680</v>
      </c>
      <c r="E51" s="45">
        <v>3240</v>
      </c>
      <c r="F51" s="45">
        <v>0</v>
      </c>
      <c r="G51" s="45">
        <v>10920</v>
      </c>
      <c r="H51" s="1172">
        <v>1500</v>
      </c>
      <c r="I51" s="398">
        <f t="shared" si="8"/>
        <v>11520000</v>
      </c>
      <c r="J51" s="398">
        <f t="shared" si="9"/>
        <v>4860000</v>
      </c>
      <c r="K51" s="398">
        <f t="shared" si="10"/>
        <v>0</v>
      </c>
      <c r="L51" s="398">
        <f t="shared" si="11"/>
        <v>16380000</v>
      </c>
      <c r="M51" s="408">
        <v>0.01</v>
      </c>
    </row>
    <row r="52" spans="1:13" ht="16.5">
      <c r="A52" s="408">
        <v>37</v>
      </c>
      <c r="B52" s="555" t="s">
        <v>865</v>
      </c>
      <c r="C52" s="408" t="s">
        <v>144</v>
      </c>
      <c r="D52" s="45">
        <v>0</v>
      </c>
      <c r="E52" s="45">
        <v>8</v>
      </c>
      <c r="F52" s="45">
        <v>0</v>
      </c>
      <c r="G52" s="45">
        <v>8</v>
      </c>
      <c r="H52" s="1172">
        <v>24000</v>
      </c>
      <c r="I52" s="398">
        <f t="shared" si="8"/>
        <v>0</v>
      </c>
      <c r="J52" s="398">
        <f t="shared" si="9"/>
        <v>192000</v>
      </c>
      <c r="K52" s="398">
        <f t="shared" si="10"/>
        <v>0</v>
      </c>
      <c r="L52" s="398">
        <f t="shared" si="11"/>
        <v>192000</v>
      </c>
      <c r="M52" s="408">
        <v>0.05</v>
      </c>
    </row>
    <row r="53" spans="1:13" ht="16.5">
      <c r="A53" s="408">
        <v>38</v>
      </c>
      <c r="B53" s="555" t="s">
        <v>866</v>
      </c>
      <c r="C53" s="408" t="s">
        <v>144</v>
      </c>
      <c r="D53" s="45">
        <v>149</v>
      </c>
      <c r="E53" s="45">
        <v>0</v>
      </c>
      <c r="F53" s="45">
        <v>0</v>
      </c>
      <c r="G53" s="45">
        <v>149</v>
      </c>
      <c r="H53" s="1172">
        <v>25600</v>
      </c>
      <c r="I53" s="398">
        <f t="shared" si="8"/>
        <v>3814400</v>
      </c>
      <c r="J53" s="398">
        <f t="shared" si="9"/>
        <v>0</v>
      </c>
      <c r="K53" s="398">
        <f t="shared" si="10"/>
        <v>0</v>
      </c>
      <c r="L53" s="398">
        <f t="shared" si="11"/>
        <v>3814400</v>
      </c>
      <c r="M53" s="408">
        <v>0.47399999999999998</v>
      </c>
    </row>
    <row r="54" spans="1:13" ht="16.5">
      <c r="A54" s="408">
        <v>39</v>
      </c>
      <c r="B54" s="555" t="s">
        <v>867</v>
      </c>
      <c r="C54" s="408" t="s">
        <v>868</v>
      </c>
      <c r="D54" s="45">
        <v>19</v>
      </c>
      <c r="E54" s="45">
        <v>0</v>
      </c>
      <c r="F54" s="45">
        <v>0</v>
      </c>
      <c r="G54" s="45">
        <v>19</v>
      </c>
      <c r="H54" s="1172">
        <v>14700</v>
      </c>
      <c r="I54" s="398">
        <f t="shared" si="8"/>
        <v>279300</v>
      </c>
      <c r="J54" s="398">
        <f t="shared" si="9"/>
        <v>0</v>
      </c>
      <c r="K54" s="398">
        <f t="shared" si="10"/>
        <v>0</v>
      </c>
      <c r="L54" s="398">
        <f t="shared" si="11"/>
        <v>279300</v>
      </c>
      <c r="M54" s="408">
        <v>0.158</v>
      </c>
    </row>
    <row r="55" spans="1:13" ht="33">
      <c r="A55" s="408">
        <v>40</v>
      </c>
      <c r="B55" s="555" t="s">
        <v>869</v>
      </c>
      <c r="C55" s="408" t="s">
        <v>3</v>
      </c>
      <c r="D55" s="45">
        <v>4</v>
      </c>
      <c r="E55" s="45">
        <v>0</v>
      </c>
      <c r="F55" s="45">
        <v>0</v>
      </c>
      <c r="G55" s="45">
        <v>4</v>
      </c>
      <c r="H55" s="1172">
        <v>597500</v>
      </c>
      <c r="I55" s="398">
        <f t="shared" si="8"/>
        <v>2390000</v>
      </c>
      <c r="J55" s="398">
        <f t="shared" si="9"/>
        <v>0</v>
      </c>
      <c r="K55" s="398">
        <f t="shared" si="10"/>
        <v>0</v>
      </c>
      <c r="L55" s="398">
        <f t="shared" si="11"/>
        <v>2390000</v>
      </c>
      <c r="M55" s="45">
        <v>9</v>
      </c>
    </row>
    <row r="56" spans="1:13" s="840" customFormat="1" ht="33">
      <c r="A56" s="843">
        <v>41</v>
      </c>
      <c r="B56" s="1166" t="s">
        <v>870</v>
      </c>
      <c r="C56" s="843" t="s">
        <v>868</v>
      </c>
      <c r="D56" s="1163">
        <v>6</v>
      </c>
      <c r="E56" s="1163">
        <v>0</v>
      </c>
      <c r="F56" s="1163">
        <v>0</v>
      </c>
      <c r="G56" s="1163">
        <v>6</v>
      </c>
      <c r="H56" s="1173">
        <f>1180800*0</f>
        <v>0</v>
      </c>
      <c r="I56" s="1167">
        <f t="shared" si="8"/>
        <v>0</v>
      </c>
      <c r="J56" s="1167">
        <f t="shared" si="9"/>
        <v>0</v>
      </c>
      <c r="K56" s="1167">
        <f t="shared" si="10"/>
        <v>0</v>
      </c>
      <c r="L56" s="1167">
        <f t="shared" si="11"/>
        <v>0</v>
      </c>
      <c r="M56" s="843">
        <v>10.5</v>
      </c>
    </row>
    <row r="57" spans="1:13" ht="16.5">
      <c r="A57" s="408">
        <v>42</v>
      </c>
      <c r="B57" s="555" t="s">
        <v>871</v>
      </c>
      <c r="C57" s="408" t="s">
        <v>3</v>
      </c>
      <c r="D57" s="45">
        <v>272</v>
      </c>
      <c r="E57" s="45">
        <v>12</v>
      </c>
      <c r="F57" s="45">
        <v>0</v>
      </c>
      <c r="G57" s="45">
        <v>284</v>
      </c>
      <c r="H57" s="1172">
        <v>98900</v>
      </c>
      <c r="I57" s="398">
        <f t="shared" si="8"/>
        <v>26900800</v>
      </c>
      <c r="J57" s="398">
        <f t="shared" si="9"/>
        <v>1186800</v>
      </c>
      <c r="K57" s="398">
        <f t="shared" si="10"/>
        <v>0</v>
      </c>
      <c r="L57" s="398">
        <f t="shared" si="11"/>
        <v>28087600</v>
      </c>
      <c r="M57" s="408">
        <v>1.2</v>
      </c>
    </row>
    <row r="58" spans="1:13" s="840" customFormat="1" ht="16.5">
      <c r="A58" s="843">
        <v>43</v>
      </c>
      <c r="B58" s="1166" t="s">
        <v>872</v>
      </c>
      <c r="C58" s="843" t="s">
        <v>144</v>
      </c>
      <c r="D58" s="1163">
        <v>3</v>
      </c>
      <c r="E58" s="1163">
        <v>0</v>
      </c>
      <c r="F58" s="1163">
        <v>0</v>
      </c>
      <c r="G58" s="1163">
        <v>3</v>
      </c>
      <c r="H58" s="1173">
        <f>115800*0</f>
        <v>0</v>
      </c>
      <c r="I58" s="1167">
        <f t="shared" si="8"/>
        <v>0</v>
      </c>
      <c r="J58" s="1167">
        <f t="shared" si="9"/>
        <v>0</v>
      </c>
      <c r="K58" s="1167">
        <f t="shared" si="10"/>
        <v>0</v>
      </c>
      <c r="L58" s="1167">
        <f t="shared" si="11"/>
        <v>0</v>
      </c>
      <c r="M58" s="843">
        <v>0.8</v>
      </c>
    </row>
    <row r="59" spans="1:13" ht="16.5">
      <c r="A59" s="408">
        <v>44</v>
      </c>
      <c r="B59" s="555" t="s">
        <v>873</v>
      </c>
      <c r="C59" s="408" t="s">
        <v>144</v>
      </c>
      <c r="D59" s="45">
        <v>68</v>
      </c>
      <c r="E59" s="45">
        <v>46</v>
      </c>
      <c r="F59" s="45">
        <v>0</v>
      </c>
      <c r="G59" s="45">
        <v>114</v>
      </c>
      <c r="H59" s="1172">
        <v>498960</v>
      </c>
      <c r="I59" s="398">
        <f t="shared" si="8"/>
        <v>33929280</v>
      </c>
      <c r="J59" s="398">
        <f t="shared" si="9"/>
        <v>22952160</v>
      </c>
      <c r="K59" s="398">
        <f t="shared" si="10"/>
        <v>0</v>
      </c>
      <c r="L59" s="398">
        <f t="shared" si="11"/>
        <v>56881440</v>
      </c>
      <c r="M59" s="45">
        <v>145</v>
      </c>
    </row>
    <row r="60" spans="1:13" s="840" customFormat="1" ht="16.5">
      <c r="A60" s="843">
        <v>45</v>
      </c>
      <c r="B60" s="1166" t="s">
        <v>874</v>
      </c>
      <c r="C60" s="843" t="s">
        <v>838</v>
      </c>
      <c r="D60" s="1163">
        <v>6</v>
      </c>
      <c r="E60" s="1163">
        <v>0</v>
      </c>
      <c r="F60" s="1163">
        <v>0</v>
      </c>
      <c r="G60" s="1163">
        <v>6</v>
      </c>
      <c r="H60" s="1173">
        <f>231000*0</f>
        <v>0</v>
      </c>
      <c r="I60" s="1167">
        <f t="shared" si="8"/>
        <v>0</v>
      </c>
      <c r="J60" s="1167">
        <f t="shared" si="9"/>
        <v>0</v>
      </c>
      <c r="K60" s="1167">
        <f t="shared" si="10"/>
        <v>0</v>
      </c>
      <c r="L60" s="1167">
        <f t="shared" si="11"/>
        <v>0</v>
      </c>
      <c r="M60" s="843">
        <v>0.26</v>
      </c>
    </row>
    <row r="61" spans="1:13" s="840" customFormat="1" ht="49.5">
      <c r="A61" s="843">
        <v>46</v>
      </c>
      <c r="B61" s="1166" t="s">
        <v>875</v>
      </c>
      <c r="C61" s="843" t="s">
        <v>147</v>
      </c>
      <c r="D61" s="1163">
        <v>0</v>
      </c>
      <c r="E61" s="843">
        <v>23.5</v>
      </c>
      <c r="F61" s="1163">
        <v>0</v>
      </c>
      <c r="G61" s="843">
        <v>23.5</v>
      </c>
      <c r="H61" s="1173">
        <f>351964*0</f>
        <v>0</v>
      </c>
      <c r="I61" s="1167">
        <f t="shared" si="8"/>
        <v>0</v>
      </c>
      <c r="J61" s="1167">
        <f t="shared" si="9"/>
        <v>0</v>
      </c>
      <c r="K61" s="1167">
        <f t="shared" si="10"/>
        <v>0</v>
      </c>
      <c r="L61" s="1167">
        <f t="shared" si="11"/>
        <v>0</v>
      </c>
      <c r="M61" s="843">
        <v>1.367</v>
      </c>
    </row>
    <row r="62" spans="1:13" ht="16.5">
      <c r="A62" s="408">
        <v>47</v>
      </c>
      <c r="B62" s="555" t="s">
        <v>876</v>
      </c>
      <c r="C62" s="408" t="s">
        <v>3</v>
      </c>
      <c r="D62" s="45">
        <v>64</v>
      </c>
      <c r="E62" s="45">
        <v>0</v>
      </c>
      <c r="F62" s="45">
        <v>0</v>
      </c>
      <c r="G62" s="45">
        <v>64</v>
      </c>
      <c r="H62" s="1172">
        <v>546000</v>
      </c>
      <c r="I62" s="398">
        <f t="shared" si="8"/>
        <v>34944000</v>
      </c>
      <c r="J62" s="398">
        <f t="shared" si="9"/>
        <v>0</v>
      </c>
      <c r="K62" s="398">
        <f t="shared" si="10"/>
        <v>0</v>
      </c>
      <c r="L62" s="398">
        <f t="shared" si="11"/>
        <v>34944000</v>
      </c>
      <c r="M62" s="408">
        <v>8.5</v>
      </c>
    </row>
    <row r="63" spans="1:13" s="840" customFormat="1" ht="16.5">
      <c r="A63" s="843">
        <v>48</v>
      </c>
      <c r="B63" s="1166" t="s">
        <v>877</v>
      </c>
      <c r="C63" s="843" t="s">
        <v>144</v>
      </c>
      <c r="D63" s="1163">
        <v>3</v>
      </c>
      <c r="E63" s="1163">
        <v>0</v>
      </c>
      <c r="F63" s="1163">
        <v>0</v>
      </c>
      <c r="G63" s="1163">
        <v>3</v>
      </c>
      <c r="H63" s="1173">
        <f>34200*0</f>
        <v>0</v>
      </c>
      <c r="I63" s="1167">
        <f t="shared" si="8"/>
        <v>0</v>
      </c>
      <c r="J63" s="1167">
        <f t="shared" si="9"/>
        <v>0</v>
      </c>
      <c r="K63" s="1167">
        <f t="shared" si="10"/>
        <v>0</v>
      </c>
      <c r="L63" s="1167">
        <f t="shared" si="11"/>
        <v>0</v>
      </c>
      <c r="M63" s="843">
        <v>0.71099999999999997</v>
      </c>
    </row>
    <row r="64" spans="1:13" ht="33">
      <c r="A64" s="408">
        <v>49</v>
      </c>
      <c r="B64" s="555" t="s">
        <v>827</v>
      </c>
      <c r="C64" s="408" t="s">
        <v>144</v>
      </c>
      <c r="D64" s="45">
        <v>78</v>
      </c>
      <c r="E64" s="45">
        <v>0</v>
      </c>
      <c r="F64" s="45">
        <v>0</v>
      </c>
      <c r="G64" s="45">
        <v>78</v>
      </c>
      <c r="H64" s="1172">
        <v>350000</v>
      </c>
      <c r="I64" s="398">
        <f t="shared" si="8"/>
        <v>27300000</v>
      </c>
      <c r="J64" s="398">
        <f t="shared" si="9"/>
        <v>0</v>
      </c>
      <c r="K64" s="398">
        <f t="shared" si="10"/>
        <v>0</v>
      </c>
      <c r="L64" s="398">
        <f t="shared" si="11"/>
        <v>27300000</v>
      </c>
      <c r="M64" s="45">
        <v>2</v>
      </c>
    </row>
    <row r="65" spans="1:13" s="840" customFormat="1" ht="49.5">
      <c r="A65" s="843">
        <v>50</v>
      </c>
      <c r="B65" s="1166" t="s">
        <v>1048</v>
      </c>
      <c r="C65" s="843" t="s">
        <v>147</v>
      </c>
      <c r="D65" s="1163">
        <v>0</v>
      </c>
      <c r="E65" s="843">
        <v>1813.1</v>
      </c>
      <c r="F65" s="1163">
        <v>0</v>
      </c>
      <c r="G65" s="843">
        <v>1813.1</v>
      </c>
      <c r="H65" s="1173">
        <f>105000*0</f>
        <v>0</v>
      </c>
      <c r="I65" s="1167">
        <f t="shared" si="8"/>
        <v>0</v>
      </c>
      <c r="J65" s="1167">
        <f t="shared" si="9"/>
        <v>0</v>
      </c>
      <c r="K65" s="1167">
        <f t="shared" si="10"/>
        <v>0</v>
      </c>
      <c r="L65" s="1167">
        <f t="shared" si="11"/>
        <v>0</v>
      </c>
      <c r="M65" s="843">
        <v>0.36599999999999999</v>
      </c>
    </row>
    <row r="66" spans="1:13" ht="16.5">
      <c r="A66" s="408">
        <v>51</v>
      </c>
      <c r="B66" s="555" t="s">
        <v>879</v>
      </c>
      <c r="C66" s="408" t="s">
        <v>144</v>
      </c>
      <c r="D66" s="45">
        <v>154</v>
      </c>
      <c r="E66" s="45">
        <v>0</v>
      </c>
      <c r="F66" s="45">
        <v>0</v>
      </c>
      <c r="G66" s="45">
        <v>154</v>
      </c>
      <c r="H66" s="1172">
        <v>137200</v>
      </c>
      <c r="I66" s="398">
        <f t="shared" si="8"/>
        <v>21128800</v>
      </c>
      <c r="J66" s="398">
        <f t="shared" si="9"/>
        <v>0</v>
      </c>
      <c r="K66" s="398">
        <f t="shared" si="10"/>
        <v>0</v>
      </c>
      <c r="L66" s="398">
        <f t="shared" si="11"/>
        <v>21128800</v>
      </c>
      <c r="M66" s="45">
        <v>1</v>
      </c>
    </row>
    <row r="67" spans="1:13" ht="16.5">
      <c r="A67" s="408">
        <v>52</v>
      </c>
      <c r="B67" s="555" t="s">
        <v>880</v>
      </c>
      <c r="C67" s="408" t="s">
        <v>143</v>
      </c>
      <c r="D67" s="408">
        <v>27.12</v>
      </c>
      <c r="E67" s="45">
        <v>0</v>
      </c>
      <c r="F67" s="45">
        <v>0</v>
      </c>
      <c r="G67" s="408">
        <v>27.12</v>
      </c>
      <c r="H67" s="1172">
        <v>115890</v>
      </c>
      <c r="I67" s="398">
        <f t="shared" si="8"/>
        <v>3142936.8000000003</v>
      </c>
      <c r="J67" s="398">
        <f t="shared" si="9"/>
        <v>0</v>
      </c>
      <c r="K67" s="398">
        <f t="shared" si="10"/>
        <v>0</v>
      </c>
      <c r="L67" s="398">
        <f t="shared" si="11"/>
        <v>3142936.8000000003</v>
      </c>
      <c r="M67" s="45">
        <v>1</v>
      </c>
    </row>
    <row r="68" spans="1:13" ht="16.5">
      <c r="A68" s="408">
        <v>53</v>
      </c>
      <c r="B68" s="555" t="s">
        <v>881</v>
      </c>
      <c r="C68" s="408" t="s">
        <v>144</v>
      </c>
      <c r="D68" s="45">
        <v>4</v>
      </c>
      <c r="E68" s="45">
        <v>0</v>
      </c>
      <c r="F68" s="45">
        <v>0</v>
      </c>
      <c r="G68" s="45">
        <v>4</v>
      </c>
      <c r="H68" s="1172">
        <v>390500</v>
      </c>
      <c r="I68" s="398">
        <f t="shared" si="8"/>
        <v>1562000</v>
      </c>
      <c r="J68" s="398">
        <f t="shared" si="9"/>
        <v>0</v>
      </c>
      <c r="K68" s="398">
        <f t="shared" si="10"/>
        <v>0</v>
      </c>
      <c r="L68" s="398">
        <f t="shared" si="11"/>
        <v>1562000</v>
      </c>
      <c r="M68" s="408">
        <v>8.5</v>
      </c>
    </row>
    <row r="69" spans="1:13" s="840" customFormat="1" ht="33">
      <c r="A69" s="843">
        <v>54</v>
      </c>
      <c r="B69" s="1166" t="s">
        <v>882</v>
      </c>
      <c r="C69" s="843" t="s">
        <v>147</v>
      </c>
      <c r="D69" s="1163">
        <v>0</v>
      </c>
      <c r="E69" s="1163">
        <v>1650</v>
      </c>
      <c r="F69" s="1163">
        <v>0</v>
      </c>
      <c r="G69" s="1163">
        <v>1650</v>
      </c>
      <c r="H69" s="1173">
        <f>71754*0</f>
        <v>0</v>
      </c>
      <c r="I69" s="1167">
        <f t="shared" si="8"/>
        <v>0</v>
      </c>
      <c r="J69" s="1167">
        <f t="shared" si="9"/>
        <v>0</v>
      </c>
      <c r="K69" s="1167">
        <f t="shared" si="10"/>
        <v>0</v>
      </c>
      <c r="L69" s="1167">
        <f t="shared" si="11"/>
        <v>0</v>
      </c>
      <c r="M69" s="843">
        <v>0.504</v>
      </c>
    </row>
    <row r="70" spans="1:13" s="840" customFormat="1" ht="16.5">
      <c r="A70" s="843"/>
      <c r="B70" s="1166" t="s">
        <v>866</v>
      </c>
      <c r="C70" s="843"/>
      <c r="D70" s="1163"/>
      <c r="E70" s="1163"/>
      <c r="F70" s="1163"/>
      <c r="G70" s="1163"/>
      <c r="H70" s="1173">
        <f>25600*0</f>
        <v>0</v>
      </c>
      <c r="I70" s="1167"/>
      <c r="J70" s="1167"/>
      <c r="K70" s="1167"/>
      <c r="L70" s="1167"/>
      <c r="M70" s="843"/>
    </row>
    <row r="71" spans="1:13" s="840" customFormat="1" ht="16.5">
      <c r="A71" s="843"/>
      <c r="B71" s="1166" t="s">
        <v>9124</v>
      </c>
      <c r="C71" s="843"/>
      <c r="D71" s="1163"/>
      <c r="E71" s="1163"/>
      <c r="F71" s="1163"/>
      <c r="G71" s="1163"/>
      <c r="H71" s="1173">
        <f>46600*0</f>
        <v>0</v>
      </c>
      <c r="I71" s="1167"/>
      <c r="J71" s="1167"/>
      <c r="K71" s="1167"/>
      <c r="L71" s="1167"/>
      <c r="M71" s="843"/>
    </row>
    <row r="72" spans="1:13" s="840" customFormat="1" ht="16.5">
      <c r="A72" s="843"/>
      <c r="B72" s="1166" t="s">
        <v>9125</v>
      </c>
      <c r="C72" s="843"/>
      <c r="D72" s="1163"/>
      <c r="E72" s="1163"/>
      <c r="F72" s="1163"/>
      <c r="G72" s="1163"/>
      <c r="H72" s="1173">
        <f>43400*0</f>
        <v>0</v>
      </c>
      <c r="I72" s="1167"/>
      <c r="J72" s="1167"/>
      <c r="K72" s="1167"/>
      <c r="L72" s="1167"/>
      <c r="M72" s="843"/>
    </row>
    <row r="73" spans="1:13" s="840" customFormat="1" ht="16.5">
      <c r="A73" s="843"/>
      <c r="B73" s="1166" t="s">
        <v>9126</v>
      </c>
      <c r="C73" s="843"/>
      <c r="D73" s="1163"/>
      <c r="E73" s="1163"/>
      <c r="F73" s="1163"/>
      <c r="G73" s="1163"/>
      <c r="H73" s="1173">
        <f>37200*0</f>
        <v>0</v>
      </c>
      <c r="I73" s="1167"/>
      <c r="J73" s="1167"/>
      <c r="K73" s="1167"/>
      <c r="L73" s="1167"/>
      <c r="M73" s="843"/>
    </row>
    <row r="74" spans="1:13" s="840" customFormat="1" ht="16.5">
      <c r="A74" s="843">
        <v>55</v>
      </c>
      <c r="B74" s="1166" t="s">
        <v>883</v>
      </c>
      <c r="C74" s="843" t="s">
        <v>144</v>
      </c>
      <c r="D74" s="1163">
        <v>12</v>
      </c>
      <c r="E74" s="1163">
        <v>0</v>
      </c>
      <c r="F74" s="1163">
        <v>0</v>
      </c>
      <c r="G74" s="1163">
        <v>12</v>
      </c>
      <c r="H74" s="1173">
        <f>38800*0</f>
        <v>0</v>
      </c>
      <c r="I74" s="1167">
        <f t="shared" si="8"/>
        <v>0</v>
      </c>
      <c r="J74" s="1167">
        <f t="shared" si="9"/>
        <v>0</v>
      </c>
      <c r="K74" s="1167">
        <f t="shared" si="10"/>
        <v>0</v>
      </c>
      <c r="L74" s="1167">
        <f t="shared" si="11"/>
        <v>0</v>
      </c>
      <c r="M74" s="1163">
        <v>0</v>
      </c>
    </row>
    <row r="75" spans="1:13" ht="16.5">
      <c r="A75" s="408">
        <v>56</v>
      </c>
      <c r="B75" s="555" t="s">
        <v>149</v>
      </c>
      <c r="C75" s="408" t="s">
        <v>144</v>
      </c>
      <c r="D75" s="45">
        <v>0</v>
      </c>
      <c r="E75" s="45">
        <v>1882</v>
      </c>
      <c r="F75" s="45">
        <v>0</v>
      </c>
      <c r="G75" s="45">
        <v>1882</v>
      </c>
      <c r="H75" s="1172">
        <v>39700</v>
      </c>
      <c r="I75" s="398">
        <f t="shared" si="8"/>
        <v>0</v>
      </c>
      <c r="J75" s="398">
        <f t="shared" si="9"/>
        <v>74715400</v>
      </c>
      <c r="K75" s="398">
        <f t="shared" si="10"/>
        <v>0</v>
      </c>
      <c r="L75" s="398">
        <f t="shared" si="11"/>
        <v>74715400</v>
      </c>
      <c r="M75" s="408">
        <v>0.1</v>
      </c>
    </row>
    <row r="76" spans="1:13" ht="16.5">
      <c r="A76" s="408">
        <v>57</v>
      </c>
      <c r="B76" s="555" t="s">
        <v>884</v>
      </c>
      <c r="C76" s="408" t="s">
        <v>147</v>
      </c>
      <c r="D76" s="45">
        <v>9216</v>
      </c>
      <c r="E76" s="45">
        <v>3240</v>
      </c>
      <c r="F76" s="45">
        <v>0</v>
      </c>
      <c r="G76" s="45">
        <v>12456</v>
      </c>
      <c r="H76" s="1172">
        <v>3700</v>
      </c>
      <c r="I76" s="398">
        <f t="shared" si="8"/>
        <v>34099200</v>
      </c>
      <c r="J76" s="398">
        <f t="shared" si="9"/>
        <v>11988000</v>
      </c>
      <c r="K76" s="398">
        <f t="shared" si="10"/>
        <v>0</v>
      </c>
      <c r="L76" s="398">
        <f t="shared" si="11"/>
        <v>46087200</v>
      </c>
      <c r="M76" s="408">
        <v>0.3</v>
      </c>
    </row>
    <row r="77" spans="1:13" ht="16.5">
      <c r="A77" s="408">
        <v>58</v>
      </c>
      <c r="B77" s="555" t="s">
        <v>885</v>
      </c>
      <c r="C77" s="408" t="s">
        <v>144</v>
      </c>
      <c r="D77" s="45">
        <v>0</v>
      </c>
      <c r="E77" s="45">
        <v>226</v>
      </c>
      <c r="F77" s="45">
        <v>0</v>
      </c>
      <c r="G77" s="45">
        <v>226</v>
      </c>
      <c r="H77" s="1172">
        <v>299000</v>
      </c>
      <c r="I77" s="398">
        <f t="shared" si="8"/>
        <v>0</v>
      </c>
      <c r="J77" s="398">
        <f t="shared" si="9"/>
        <v>67574000</v>
      </c>
      <c r="K77" s="398">
        <f t="shared" si="10"/>
        <v>0</v>
      </c>
      <c r="L77" s="398">
        <f t="shared" si="11"/>
        <v>67574000</v>
      </c>
      <c r="M77" s="45">
        <v>12</v>
      </c>
    </row>
  </sheetData>
  <mergeCells count="3">
    <mergeCell ref="A1:L1"/>
    <mergeCell ref="A2:L2"/>
    <mergeCell ref="B15:C1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8074-8357-42F5-BB29-534F67A96DF6}">
  <dimension ref="A1:N49"/>
  <sheetViews>
    <sheetView topLeftCell="A23" workbookViewId="0">
      <selection activeCell="R49" sqref="R49"/>
    </sheetView>
  </sheetViews>
  <sheetFormatPr defaultColWidth="9" defaultRowHeight="15.75"/>
  <cols>
    <col min="1" max="1" width="9" style="366"/>
    <col min="2" max="2" width="6" style="366" customWidth="1"/>
    <col min="3" max="3" width="37" style="367" customWidth="1"/>
    <col min="4" max="4" width="7.125" style="366" customWidth="1"/>
    <col min="5" max="7" width="12.25" style="368" hidden="1" customWidth="1"/>
    <col min="8" max="8" width="12.25" style="368" customWidth="1"/>
    <col min="9" max="12" width="12.25" style="366" customWidth="1"/>
    <col min="13" max="16384" width="9" style="366"/>
  </cols>
  <sheetData>
    <row r="1" spans="1:14" s="361" customFormat="1">
      <c r="B1" s="1363" t="s">
        <v>611</v>
      </c>
      <c r="C1" s="1363"/>
      <c r="D1" s="1363"/>
      <c r="E1" s="1363"/>
      <c r="F1" s="1363"/>
      <c r="G1" s="1363"/>
      <c r="H1" s="1363"/>
      <c r="I1" s="1363"/>
      <c r="J1" s="1363"/>
      <c r="K1" s="1363"/>
      <c r="L1" s="1363"/>
    </row>
    <row r="2" spans="1:14" s="361" customFormat="1">
      <c r="B2" s="1363" t="s">
        <v>817</v>
      </c>
      <c r="C2" s="1363"/>
      <c r="D2" s="1363"/>
      <c r="E2" s="1363"/>
      <c r="F2" s="1363"/>
      <c r="G2" s="1363"/>
      <c r="H2" s="1363"/>
      <c r="I2" s="1363"/>
      <c r="J2" s="1363"/>
      <c r="K2" s="1363"/>
      <c r="L2" s="1363"/>
    </row>
    <row r="4" spans="1:14" s="371" customFormat="1" ht="31.5">
      <c r="B4" s="369" t="s">
        <v>26</v>
      </c>
      <c r="C4" s="369" t="s">
        <v>612</v>
      </c>
      <c r="D4" s="369" t="s">
        <v>454</v>
      </c>
      <c r="E4" s="370" t="s">
        <v>613</v>
      </c>
      <c r="F4" s="370" t="s">
        <v>614</v>
      </c>
      <c r="G4" s="844" t="s">
        <v>9086</v>
      </c>
      <c r="H4" s="370" t="s">
        <v>616</v>
      </c>
      <c r="I4" s="369" t="s">
        <v>55</v>
      </c>
      <c r="J4" s="369" t="s">
        <v>56</v>
      </c>
      <c r="K4" s="369" t="s">
        <v>57</v>
      </c>
      <c r="L4" s="369" t="s">
        <v>58</v>
      </c>
    </row>
    <row r="5" spans="1:14" hidden="1">
      <c r="B5" s="551"/>
      <c r="C5" s="549"/>
      <c r="D5" s="545"/>
      <c r="E5" s="550"/>
      <c r="F5" s="550"/>
      <c r="G5" s="550"/>
      <c r="H5" s="550"/>
      <c r="I5" s="545"/>
      <c r="J5" s="545"/>
      <c r="K5" s="545"/>
      <c r="L5" s="546"/>
    </row>
    <row r="6" spans="1:14" hidden="1">
      <c r="B6" s="552"/>
      <c r="L6" s="547"/>
    </row>
    <row r="7" spans="1:14" ht="21">
      <c r="B7" s="51" t="s">
        <v>31</v>
      </c>
      <c r="C7" s="1230" t="s">
        <v>818</v>
      </c>
      <c r="D7" s="1365"/>
      <c r="E7" s="408" t="s">
        <v>142</v>
      </c>
      <c r="F7" s="408" t="s">
        <v>142</v>
      </c>
      <c r="G7" s="408" t="s">
        <v>142</v>
      </c>
      <c r="H7" s="408" t="s">
        <v>142</v>
      </c>
      <c r="I7" s="408" t="s">
        <v>142</v>
      </c>
      <c r="J7" s="408" t="s">
        <v>142</v>
      </c>
      <c r="K7" s="399">
        <f>SUM(K8:K12)</f>
        <v>4522025</v>
      </c>
      <c r="L7" s="408" t="s">
        <v>142</v>
      </c>
    </row>
    <row r="8" spans="1:14" ht="33">
      <c r="A8" s="840" t="s">
        <v>9117</v>
      </c>
      <c r="B8" s="408">
        <v>1</v>
      </c>
      <c r="C8" s="557" t="s">
        <v>1059</v>
      </c>
      <c r="D8" s="408" t="s">
        <v>3</v>
      </c>
      <c r="E8" s="408">
        <f>'10.CT TTHE'!D227*'22.TK_TT'!CX30</f>
        <v>0</v>
      </c>
      <c r="F8" s="408">
        <f>0</f>
        <v>0</v>
      </c>
      <c r="G8" s="843">
        <f>SUMIF('CHI TIET HOTLINE'!$A$27:$A$37,'20. VTTH'!A8,'CHI TIET HOTLINE'!$E$27:$E$37)</f>
        <v>9</v>
      </c>
      <c r="H8" s="408">
        <f t="shared" ref="H8:H12" si="0">SUM(E8:G8)</f>
        <v>9</v>
      </c>
      <c r="I8" s="45">
        <v>3545000</v>
      </c>
      <c r="J8" s="45">
        <v>5</v>
      </c>
      <c r="K8" s="398">
        <f>H8*(J8/100)*$I$8</f>
        <v>1595250</v>
      </c>
      <c r="L8" s="408" t="s">
        <v>142</v>
      </c>
    </row>
    <row r="9" spans="1:14" ht="16.5">
      <c r="B9" s="408">
        <v>2</v>
      </c>
      <c r="C9" s="555" t="s">
        <v>1060</v>
      </c>
      <c r="D9" s="408" t="s">
        <v>144</v>
      </c>
      <c r="E9" s="408">
        <f>0</f>
        <v>0</v>
      </c>
      <c r="F9" s="408">
        <f>'11.CT HTHE'!D230*'23.TK_HT'!DF19</f>
        <v>43</v>
      </c>
      <c r="G9" s="408">
        <f>SUMIF('CHI TIET HOTLINE'!$A$27:$A$37,'20. VTTH'!A9,'CHI TIET HOTLINE'!$E$27:$E$37)</f>
        <v>0</v>
      </c>
      <c r="H9" s="408">
        <f t="shared" si="0"/>
        <v>43</v>
      </c>
      <c r="I9" s="45">
        <v>40000</v>
      </c>
      <c r="J9" s="45">
        <v>5</v>
      </c>
      <c r="K9" s="398">
        <f>H9*(J9/100)*$I$9</f>
        <v>86000</v>
      </c>
      <c r="L9" s="408" t="s">
        <v>142</v>
      </c>
    </row>
    <row r="10" spans="1:14" ht="16.5">
      <c r="B10" s="408">
        <v>3</v>
      </c>
      <c r="C10" s="555" t="s">
        <v>888</v>
      </c>
      <c r="D10" s="408" t="s">
        <v>144</v>
      </c>
      <c r="E10" s="408">
        <f>0</f>
        <v>0</v>
      </c>
      <c r="F10" s="408">
        <f>'11.CT HTHE'!D233*'23.TK_HT'!DG19</f>
        <v>241</v>
      </c>
      <c r="G10" s="408">
        <f>SUMIF('CHI TIET HOTLINE'!$A$27:$A$37,'20. VTTH'!A10,'CHI TIET HOTLINE'!$E$27:$E$37)</f>
        <v>0</v>
      </c>
      <c r="H10" s="408">
        <f t="shared" si="0"/>
        <v>241</v>
      </c>
      <c r="I10" s="45">
        <v>25500</v>
      </c>
      <c r="J10" s="45">
        <v>5</v>
      </c>
      <c r="K10" s="398">
        <f>H10*(J10/100)*$I$10</f>
        <v>307275</v>
      </c>
      <c r="L10" s="408" t="s">
        <v>142</v>
      </c>
    </row>
    <row r="11" spans="1:14" ht="16.5">
      <c r="B11" s="408">
        <v>4</v>
      </c>
      <c r="C11" s="555" t="s">
        <v>890</v>
      </c>
      <c r="D11" s="408" t="s">
        <v>144</v>
      </c>
      <c r="E11" s="408">
        <f>0</f>
        <v>0</v>
      </c>
      <c r="F11" s="408">
        <f>'11.CT HTHE'!D236*'23.TK_HT'!DH19</f>
        <v>990</v>
      </c>
      <c r="G11" s="408">
        <f>SUMIF('CHI TIET HOTLINE'!$A$27:$A$37,'20. VTTH'!A11,'CHI TIET HOTLINE'!$E$27:$E$37)</f>
        <v>0</v>
      </c>
      <c r="H11" s="408">
        <f t="shared" si="0"/>
        <v>990</v>
      </c>
      <c r="I11" s="45">
        <v>51000</v>
      </c>
      <c r="J11" s="45">
        <v>5</v>
      </c>
      <c r="K11" s="398">
        <f>H11*(J11/100)*$I$11</f>
        <v>2524500</v>
      </c>
      <c r="L11" s="408" t="s">
        <v>142</v>
      </c>
    </row>
    <row r="12" spans="1:14" ht="16.5">
      <c r="B12" s="408">
        <v>5</v>
      </c>
      <c r="C12" s="555" t="s">
        <v>891</v>
      </c>
      <c r="D12" s="408" t="s">
        <v>144</v>
      </c>
      <c r="E12" s="408">
        <f>0</f>
        <v>0</v>
      </c>
      <c r="F12" s="408">
        <f>'11.CT HTHE'!D227*'23.TK_HT'!DE19</f>
        <v>3</v>
      </c>
      <c r="G12" s="408">
        <f>SUMIF('CHI TIET HOTLINE'!$A$27:$A$37,'20. VTTH'!A12,'CHI TIET HOTLINE'!$E$27:$E$37)</f>
        <v>0</v>
      </c>
      <c r="H12" s="408">
        <f t="shared" si="0"/>
        <v>3</v>
      </c>
      <c r="I12" s="45">
        <v>60000</v>
      </c>
      <c r="J12" s="45">
        <v>5</v>
      </c>
      <c r="K12" s="398">
        <f>H12*(J12/100)*$I$12</f>
        <v>9000.0000000000018</v>
      </c>
      <c r="L12" s="408" t="s">
        <v>142</v>
      </c>
    </row>
    <row r="13" spans="1:14" ht="21">
      <c r="B13" s="51" t="s">
        <v>32</v>
      </c>
      <c r="C13" s="1230" t="s">
        <v>141</v>
      </c>
      <c r="D13" s="1365"/>
      <c r="E13" s="408" t="s">
        <v>142</v>
      </c>
      <c r="F13" s="408" t="s">
        <v>142</v>
      </c>
      <c r="G13" s="408" t="s">
        <v>142</v>
      </c>
      <c r="H13" s="408" t="s">
        <v>142</v>
      </c>
      <c r="I13" s="408" t="s">
        <v>142</v>
      </c>
      <c r="J13" s="408" t="s">
        <v>142</v>
      </c>
      <c r="K13" s="399">
        <f>SUM(K14:K49)</f>
        <v>45673337.901000001</v>
      </c>
      <c r="L13" s="408" t="s">
        <v>142</v>
      </c>
    </row>
    <row r="14" spans="1:14" ht="33">
      <c r="B14" s="408">
        <v>1</v>
      </c>
      <c r="C14" s="557" t="s">
        <v>1058</v>
      </c>
      <c r="D14" s="408" t="s">
        <v>144</v>
      </c>
      <c r="E14" s="408">
        <f>'10.CT TTHE'!D193*'22.TK_TT'!CO30+'10.CT TTHE'!D198*'22.TK_TT'!CP30+'10.CT TTHE'!D203*'22.TK_TT'!CR30+'10.CT TTHE'!D208*'22.TK_TT'!CS30+'10.CT TTHE'!D213*'22.TK_TT'!CU30+'10.CT TTHE'!D218*'22.TK_TT'!CV30</f>
        <v>333</v>
      </c>
      <c r="F14" s="408">
        <f>0</f>
        <v>0</v>
      </c>
      <c r="G14" s="408">
        <f>SUMIF('CHI TIET HOTLINE'!$A$27:$A$37,'20. VTTH'!A14,'CHI TIET HOTLINE'!$E$27:$E$37)</f>
        <v>0</v>
      </c>
      <c r="H14" s="408">
        <f t="shared" ref="H14:H49" si="1">SUM(E14:G14)</f>
        <v>333</v>
      </c>
      <c r="I14" s="45">
        <v>350000</v>
      </c>
      <c r="J14" s="45">
        <v>5</v>
      </c>
      <c r="K14" s="398">
        <f>H14*(J14/100)*$I14</f>
        <v>5827500.0000000009</v>
      </c>
      <c r="L14" s="408" t="s">
        <v>142</v>
      </c>
    </row>
    <row r="15" spans="1:14" ht="16.5">
      <c r="A15" s="840" t="s">
        <v>9119</v>
      </c>
      <c r="B15" s="408">
        <v>2</v>
      </c>
      <c r="C15" s="555" t="s">
        <v>899</v>
      </c>
      <c r="D15" s="408" t="s">
        <v>3</v>
      </c>
      <c r="E15" s="408">
        <f>'10.CT TTHE'!D186*'22.TK_TT'!CL30</f>
        <v>0</v>
      </c>
      <c r="F15" s="408">
        <f>0</f>
        <v>0</v>
      </c>
      <c r="G15" s="843">
        <f>SUMIF('CHI TIET HOTLINE'!$A$27:$A$37,'20. VTTH'!A15,'CHI TIET HOTLINE'!$E$27:$E$37)</f>
        <v>6</v>
      </c>
      <c r="H15" s="408">
        <f>SUM(E15:G15)</f>
        <v>6</v>
      </c>
      <c r="I15" s="45">
        <v>1172600</v>
      </c>
      <c r="J15" s="45">
        <v>5</v>
      </c>
      <c r="K15" s="398">
        <f t="shared" ref="K15:K22" si="2">H15*(J15/100)*$I15</f>
        <v>351780.00000000006</v>
      </c>
      <c r="L15" s="408" t="s">
        <v>142</v>
      </c>
      <c r="N15" s="366">
        <v>351780</v>
      </c>
    </row>
    <row r="16" spans="1:14" ht="16.5">
      <c r="A16" s="840" t="s">
        <v>9121</v>
      </c>
      <c r="B16" s="408">
        <v>3</v>
      </c>
      <c r="C16" s="555" t="s">
        <v>898</v>
      </c>
      <c r="D16" s="408" t="s">
        <v>144</v>
      </c>
      <c r="E16" s="408">
        <f>'10.CT TTHE'!D189*'22.TK_TT'!CL30</f>
        <v>0</v>
      </c>
      <c r="F16" s="408">
        <f>0</f>
        <v>0</v>
      </c>
      <c r="G16" s="843">
        <f>SUMIF('CHI TIET HOTLINE'!$A$27:$A$37,'20. VTTH'!A16,'CHI TIET HOTLINE'!$E$27:$E$37)</f>
        <v>8</v>
      </c>
      <c r="H16" s="408">
        <f>SUM(E16:G16)</f>
        <v>8</v>
      </c>
      <c r="I16" s="45">
        <v>33200</v>
      </c>
      <c r="J16" s="45">
        <v>5</v>
      </c>
      <c r="K16" s="398">
        <f t="shared" si="2"/>
        <v>13280</v>
      </c>
      <c r="L16" s="408" t="s">
        <v>142</v>
      </c>
      <c r="N16" s="366">
        <v>13280</v>
      </c>
    </row>
    <row r="17" spans="1:14" ht="16.5">
      <c r="A17" s="840" t="s">
        <v>9110</v>
      </c>
      <c r="B17" s="408">
        <v>4</v>
      </c>
      <c r="C17" s="555" t="s">
        <v>866</v>
      </c>
      <c r="D17" s="408" t="s">
        <v>144</v>
      </c>
      <c r="E17" s="408">
        <f>'10.CT TTHE'!D187*'22.TK_TT'!CL30+'10.CT TTHE'!D195*'22.TK_TT'!CO30</f>
        <v>134</v>
      </c>
      <c r="F17" s="408">
        <f>0</f>
        <v>0</v>
      </c>
      <c r="G17" s="843">
        <f>SUMIF('CHI TIET HOTLINE'!$A$27:$A$37,'20. VTTH'!A17,'CHI TIET HOTLINE'!$E$27:$E$37)</f>
        <v>2</v>
      </c>
      <c r="H17" s="408">
        <f>SUM(E17:G17)</f>
        <v>136</v>
      </c>
      <c r="I17" s="45">
        <v>25600</v>
      </c>
      <c r="J17" s="45">
        <v>5</v>
      </c>
      <c r="K17" s="398">
        <f t="shared" si="2"/>
        <v>174080.00000000003</v>
      </c>
      <c r="L17" s="408" t="s">
        <v>142</v>
      </c>
      <c r="N17" s="366">
        <f>G17*(J17/100)*I17</f>
        <v>2560</v>
      </c>
    </row>
    <row r="18" spans="1:14" ht="16.5">
      <c r="A18" s="840" t="s">
        <v>9122</v>
      </c>
      <c r="B18" s="408">
        <v>5</v>
      </c>
      <c r="C18" s="555" t="s">
        <v>895</v>
      </c>
      <c r="D18" s="408" t="s">
        <v>144</v>
      </c>
      <c r="E18" s="408">
        <f>'10.CT TTHE'!D188*'22.TK_TT'!CL30</f>
        <v>0</v>
      </c>
      <c r="F18" s="408">
        <f>'11.CT HTHE'!D208*'23.TK_HT'!CY19</f>
        <v>0</v>
      </c>
      <c r="G18" s="843">
        <f>SUMIF('CHI TIET HOTLINE'!$A$27:$A$37,'20. VTTH'!A18,'CHI TIET HOTLINE'!$E$27:$E$37)</f>
        <v>2</v>
      </c>
      <c r="H18" s="408">
        <f>SUM(E18:G18)</f>
        <v>2</v>
      </c>
      <c r="I18" s="45">
        <v>31200</v>
      </c>
      <c r="J18" s="45">
        <v>5</v>
      </c>
      <c r="K18" s="398">
        <f t="shared" si="2"/>
        <v>3120</v>
      </c>
      <c r="L18" s="408" t="s">
        <v>142</v>
      </c>
      <c r="N18" s="366">
        <v>3120</v>
      </c>
    </row>
    <row r="19" spans="1:14" ht="16.5">
      <c r="A19" s="840" t="s">
        <v>9120</v>
      </c>
      <c r="B19" s="408">
        <v>6</v>
      </c>
      <c r="C19" s="555" t="s">
        <v>9128</v>
      </c>
      <c r="D19" s="408" t="s">
        <v>144</v>
      </c>
      <c r="E19" s="408">
        <v>0</v>
      </c>
      <c r="F19" s="408">
        <v>0</v>
      </c>
      <c r="G19" s="843">
        <f>SUMIF('CHI TIET HOTLINE'!$A$27:$A$37,'20. VTTH'!A19,'CHI TIET HOTLINE'!$E$27:$E$37)</f>
        <v>4</v>
      </c>
      <c r="H19" s="408">
        <f t="shared" ref="H19:H21" si="3">SUM(E19:G19)</f>
        <v>4</v>
      </c>
      <c r="I19" s="45">
        <v>43900</v>
      </c>
      <c r="J19" s="45">
        <v>5</v>
      </c>
      <c r="K19" s="398">
        <f t="shared" si="2"/>
        <v>8780</v>
      </c>
      <c r="L19" s="408"/>
      <c r="N19" s="366">
        <v>8780</v>
      </c>
    </row>
    <row r="20" spans="1:14" ht="16.5">
      <c r="A20" s="840" t="s">
        <v>9105</v>
      </c>
      <c r="B20" s="408">
        <v>7</v>
      </c>
      <c r="C20" s="555" t="s">
        <v>9125</v>
      </c>
      <c r="D20" s="408" t="s">
        <v>144</v>
      </c>
      <c r="E20" s="408">
        <v>0</v>
      </c>
      <c r="F20" s="408">
        <v>0</v>
      </c>
      <c r="G20" s="843">
        <f>SUMIF('CHI TIET HOTLINE'!$A$27:$A$37,'20. VTTH'!A20,'CHI TIET HOTLINE'!$E$27:$E$37)</f>
        <v>1</v>
      </c>
      <c r="H20" s="408">
        <f t="shared" si="3"/>
        <v>1</v>
      </c>
      <c r="I20" s="45">
        <v>43400</v>
      </c>
      <c r="J20" s="45">
        <v>5</v>
      </c>
      <c r="K20" s="398">
        <f t="shared" si="2"/>
        <v>2170</v>
      </c>
      <c r="L20" s="408"/>
      <c r="N20" s="366">
        <v>2170</v>
      </c>
    </row>
    <row r="21" spans="1:14" ht="16.5">
      <c r="A21" s="840" t="s">
        <v>9109</v>
      </c>
      <c r="B21" s="408">
        <v>8</v>
      </c>
      <c r="C21" s="555" t="s">
        <v>877</v>
      </c>
      <c r="D21" s="408" t="s">
        <v>144</v>
      </c>
      <c r="E21" s="408">
        <v>0</v>
      </c>
      <c r="F21" s="408">
        <v>0</v>
      </c>
      <c r="G21" s="843">
        <f>SUMIF('CHI TIET HOTLINE'!$A$27:$A$37,'20. VTTH'!A21,'CHI TIET HOTLINE'!$E$27:$E$37)</f>
        <v>1</v>
      </c>
      <c r="H21" s="408">
        <f t="shared" si="3"/>
        <v>1</v>
      </c>
      <c r="I21" s="45">
        <v>34200</v>
      </c>
      <c r="J21" s="45">
        <v>5</v>
      </c>
      <c r="K21" s="398">
        <f t="shared" si="2"/>
        <v>1710</v>
      </c>
      <c r="L21" s="408"/>
      <c r="N21" s="366">
        <v>1710</v>
      </c>
    </row>
    <row r="22" spans="1:14" ht="33">
      <c r="B22" s="408">
        <v>9</v>
      </c>
      <c r="C22" s="555" t="s">
        <v>861</v>
      </c>
      <c r="D22" s="408" t="s">
        <v>3</v>
      </c>
      <c r="E22" s="408">
        <f>0</f>
        <v>0</v>
      </c>
      <c r="F22" s="408">
        <f>'11.CT HTHE'!D180*'23.TK_HT'!CR19</f>
        <v>2</v>
      </c>
      <c r="G22" s="408">
        <f>SUMIF('CHI TIET HOTLINE'!$A$27:$A$37,'20. VTTH'!A22,'CHI TIET HOTLINE'!$E$27:$E$37)</f>
        <v>0</v>
      </c>
      <c r="H22" s="408">
        <f t="shared" si="1"/>
        <v>2</v>
      </c>
      <c r="I22" s="45">
        <v>545200</v>
      </c>
      <c r="J22" s="45">
        <v>5</v>
      </c>
      <c r="K22" s="398">
        <f t="shared" si="2"/>
        <v>54520</v>
      </c>
      <c r="L22" s="408" t="s">
        <v>142</v>
      </c>
    </row>
    <row r="23" spans="1:14" ht="21.75" customHeight="1">
      <c r="B23" s="408">
        <v>10</v>
      </c>
      <c r="C23" s="557" t="s">
        <v>1057</v>
      </c>
      <c r="D23" s="408" t="s">
        <v>144</v>
      </c>
      <c r="E23" s="408">
        <f>'10.CT TTHE'!D162*'22.TK_TT'!CG30+'10.CT TTHE'!D172*'22.TK_TT'!CJ30+'10.CT TTHE'!D180*'22.TK_TT'!CK30</f>
        <v>584</v>
      </c>
      <c r="F23" s="408">
        <f>'11.CT HTHE'!D172*'23.TK_HT'!CQ19</f>
        <v>16</v>
      </c>
      <c r="G23" s="408">
        <f>SUMIF('CHI TIET HOTLINE'!$A$27:$A$37,'20. VTTH'!A23,'CHI TIET HOTLINE'!$E$27:$E$37)</f>
        <v>0</v>
      </c>
      <c r="H23" s="408">
        <f t="shared" si="1"/>
        <v>600</v>
      </c>
      <c r="I23" s="45">
        <v>1</v>
      </c>
      <c r="J23" s="45">
        <v>5</v>
      </c>
      <c r="K23" s="398">
        <f>H23*(J23/100)*$I$23</f>
        <v>30</v>
      </c>
      <c r="L23" s="408" t="s">
        <v>142</v>
      </c>
    </row>
    <row r="24" spans="1:14" ht="16.5">
      <c r="B24" s="408">
        <v>11</v>
      </c>
      <c r="C24" s="562" t="s">
        <v>9085</v>
      </c>
      <c r="D24" s="408" t="s">
        <v>144</v>
      </c>
      <c r="E24" s="408">
        <f>0</f>
        <v>0</v>
      </c>
      <c r="F24" s="408">
        <f>'11.CT HTHE'!D214*'23.TK_HT'!DA19</f>
        <v>45</v>
      </c>
      <c r="G24" s="408">
        <f>SUMIF('CHI TIET HOTLINE'!$A$27:$A$37,'20. VTTH'!A24,'CHI TIET HOTLINE'!$E$27:$E$37)</f>
        <v>0</v>
      </c>
      <c r="H24" s="408">
        <f t="shared" si="1"/>
        <v>45</v>
      </c>
      <c r="I24" s="45">
        <v>1</v>
      </c>
      <c r="J24" s="45">
        <v>5</v>
      </c>
      <c r="K24" s="398">
        <f>H24*(J24/100)*$I$24</f>
        <v>2.25</v>
      </c>
      <c r="L24" s="408" t="s">
        <v>142</v>
      </c>
    </row>
    <row r="25" spans="1:14" ht="33">
      <c r="B25" s="408">
        <v>12</v>
      </c>
      <c r="C25" s="555" t="s">
        <v>886</v>
      </c>
      <c r="D25" s="408" t="s">
        <v>144</v>
      </c>
      <c r="E25" s="408">
        <f>0</f>
        <v>0</v>
      </c>
      <c r="F25" s="408">
        <f>'11.CT HTHE'!D207*'23.TK_HT'!CY19</f>
        <v>2</v>
      </c>
      <c r="G25" s="408">
        <f>SUMIF('CHI TIET HOTLINE'!$A$27:$A$37,'20. VTTH'!A25,'CHI TIET HOTLINE'!$E$27:$E$37)</f>
        <v>0</v>
      </c>
      <c r="H25" s="408">
        <f>SUM(E25:G25)</f>
        <v>2</v>
      </c>
      <c r="I25" s="45">
        <v>1</v>
      </c>
      <c r="J25" s="45">
        <v>5</v>
      </c>
      <c r="K25" s="398">
        <f>H25*(J25/100)*$I$25</f>
        <v>0.1</v>
      </c>
      <c r="L25" s="408" t="s">
        <v>142</v>
      </c>
    </row>
    <row r="26" spans="1:14" ht="33">
      <c r="B26" s="408">
        <v>13</v>
      </c>
      <c r="C26" s="555" t="s">
        <v>823</v>
      </c>
      <c r="D26" s="408" t="s">
        <v>144</v>
      </c>
      <c r="E26" s="408">
        <f>0</f>
        <v>0</v>
      </c>
      <c r="F26" s="408">
        <f>'11.CT HTHE'!D220*'23.TK_HT'!DC19</f>
        <v>21</v>
      </c>
      <c r="G26" s="408">
        <f>SUMIF('CHI TIET HOTLINE'!$A$27:$A$37,'20. VTTH'!A26,'CHI TIET HOTLINE'!$E$27:$E$37)</f>
        <v>0</v>
      </c>
      <c r="H26" s="408">
        <f>SUM(E26:G26)</f>
        <v>21</v>
      </c>
      <c r="I26" s="45">
        <v>420000</v>
      </c>
      <c r="J26" s="45">
        <v>5</v>
      </c>
      <c r="K26" s="398">
        <f>H26*(J26/100)*$I$26</f>
        <v>441000</v>
      </c>
      <c r="L26" s="408" t="s">
        <v>142</v>
      </c>
    </row>
    <row r="27" spans="1:14" ht="33">
      <c r="B27" s="408">
        <v>14</v>
      </c>
      <c r="C27" s="555" t="s">
        <v>824</v>
      </c>
      <c r="D27" s="408" t="s">
        <v>144</v>
      </c>
      <c r="E27" s="408">
        <f>0</f>
        <v>0</v>
      </c>
      <c r="F27" s="408">
        <f>'11.CT HTHE'!D217*'23.TK_HT'!DB19</f>
        <v>114</v>
      </c>
      <c r="G27" s="408">
        <f>SUMIF('CHI TIET HOTLINE'!$A$27:$A$37,'20. VTTH'!A27,'CHI TIET HOTLINE'!$E$27:$E$37)</f>
        <v>0</v>
      </c>
      <c r="H27" s="408">
        <f>SUM(E27:G27)</f>
        <v>114</v>
      </c>
      <c r="I27" s="45">
        <v>294000</v>
      </c>
      <c r="J27" s="45">
        <v>5</v>
      </c>
      <c r="K27" s="398">
        <f>H27*(J27/100)*$I$27</f>
        <v>1675800</v>
      </c>
      <c r="L27" s="408" t="s">
        <v>142</v>
      </c>
    </row>
    <row r="28" spans="1:14" ht="33">
      <c r="B28" s="408">
        <v>15</v>
      </c>
      <c r="C28" s="555" t="s">
        <v>889</v>
      </c>
      <c r="D28" s="408" t="s">
        <v>144</v>
      </c>
      <c r="E28" s="408">
        <f>0</f>
        <v>0</v>
      </c>
      <c r="F28" s="408">
        <f>'11.CT HTHE'!D223*'23.TK_HT'!DD19</f>
        <v>956</v>
      </c>
      <c r="G28" s="408">
        <f>SUMIF('CHI TIET HOTLINE'!$A$27:$A$37,'20. VTTH'!A28,'CHI TIET HOTLINE'!$E$27:$E$37)</f>
        <v>0</v>
      </c>
      <c r="H28" s="408">
        <f>SUM(E28:G28)</f>
        <v>956</v>
      </c>
      <c r="I28" s="45">
        <v>120000</v>
      </c>
      <c r="J28" s="45">
        <v>5</v>
      </c>
      <c r="K28" s="398">
        <f>H28*(J28/100)*$I$28</f>
        <v>5736000.0000000009</v>
      </c>
      <c r="L28" s="408" t="s">
        <v>142</v>
      </c>
    </row>
    <row r="29" spans="1:14" ht="16.5">
      <c r="B29" s="408">
        <v>16</v>
      </c>
      <c r="C29" s="555" t="s">
        <v>863</v>
      </c>
      <c r="D29" s="408" t="s">
        <v>143</v>
      </c>
      <c r="E29" s="408">
        <f>0</f>
        <v>0</v>
      </c>
      <c r="F29" s="408">
        <f>'11.CT HTHE'!D178*'23.TK_HT'!CR19+'11.CT HTHE'!D187*'23.TK_HT'!CT19</f>
        <v>222.07999999999998</v>
      </c>
      <c r="G29" s="408">
        <f>SUMIF('CHI TIET HOTLINE'!$A$27:$A$37,'20. VTTH'!A29,'CHI TIET HOTLINE'!$E$27:$E$37)</f>
        <v>0</v>
      </c>
      <c r="H29" s="408">
        <f t="shared" si="1"/>
        <v>222.07999999999998</v>
      </c>
      <c r="I29" s="45">
        <v>58176</v>
      </c>
      <c r="J29" s="45">
        <v>5</v>
      </c>
      <c r="K29" s="398">
        <f>H29*(J29/100)*$I$29</f>
        <v>645986.304</v>
      </c>
      <c r="L29" s="408" t="s">
        <v>142</v>
      </c>
    </row>
    <row r="30" spans="1:14" ht="16.5">
      <c r="B30" s="408">
        <v>17</v>
      </c>
      <c r="C30" s="555" t="s">
        <v>894</v>
      </c>
      <c r="D30" s="408" t="s">
        <v>144</v>
      </c>
      <c r="E30" s="408">
        <f>'10.CT TTHE'!D205*'22.TK_TT'!CR30+'10.CT TTHE'!D210*'22.TK_TT'!CS30+'10.CT TTHE'!D215*'22.TK_TT'!CU30</f>
        <v>14</v>
      </c>
      <c r="F30" s="408">
        <f>0</f>
        <v>0</v>
      </c>
      <c r="G30" s="408">
        <f>SUMIF('CHI TIET HOTLINE'!$A$27:$A$37,'20. VTTH'!A30,'CHI TIET HOTLINE'!$E$27:$E$37)</f>
        <v>0</v>
      </c>
      <c r="H30" s="408">
        <f t="shared" si="1"/>
        <v>14</v>
      </c>
      <c r="I30" s="45">
        <v>9600</v>
      </c>
      <c r="J30" s="45">
        <v>5</v>
      </c>
      <c r="K30" s="398">
        <f>H30*(J30/100)*$I$30</f>
        <v>6720.0000000000009</v>
      </c>
      <c r="L30" s="408" t="s">
        <v>142</v>
      </c>
    </row>
    <row r="31" spans="1:14" ht="16.5">
      <c r="B31" s="408">
        <v>18</v>
      </c>
      <c r="C31" s="555" t="s">
        <v>832</v>
      </c>
      <c r="D31" s="408" t="s">
        <v>144</v>
      </c>
      <c r="E31" s="408">
        <f>'10.CT TTHE'!D165*'22.TK_TT'!CG30+'10.CT TTHE'!D182*'22.TK_TT'!CK30</f>
        <v>72</v>
      </c>
      <c r="F31" s="408">
        <f>'11.CT HTHE'!D174*'23.TK_HT'!CQ19+'11.CT HTHE'!D182*'23.TK_HT'!CR19+'11.CT HTHE'!D190*'23.TK_HT'!CT19</f>
        <v>56</v>
      </c>
      <c r="G31" s="408">
        <f>SUMIF('CHI TIET HOTLINE'!$A$27:$A$37,'20. VTTH'!A31,'CHI TIET HOTLINE'!$E$27:$E$37)</f>
        <v>0</v>
      </c>
      <c r="H31" s="408">
        <f t="shared" si="1"/>
        <v>128</v>
      </c>
      <c r="I31" s="45">
        <v>36800</v>
      </c>
      <c r="J31" s="45">
        <v>5</v>
      </c>
      <c r="K31" s="398">
        <f>H31*(J31/100)*$I$31</f>
        <v>235520</v>
      </c>
      <c r="L31" s="408" t="s">
        <v>142</v>
      </c>
    </row>
    <row r="32" spans="1:14" ht="33">
      <c r="B32" s="408">
        <v>19</v>
      </c>
      <c r="C32" s="555" t="s">
        <v>869</v>
      </c>
      <c r="D32" s="408" t="s">
        <v>3</v>
      </c>
      <c r="E32" s="408">
        <f>'10.CT TTHE'!D163*'22.TK_TT'!CG30</f>
        <v>11</v>
      </c>
      <c r="F32" s="408">
        <f>0</f>
        <v>0</v>
      </c>
      <c r="G32" s="408">
        <f>SUMIF('CHI TIET HOTLINE'!$A$27:$A$37,'20. VTTH'!A32,'CHI TIET HOTLINE'!$E$27:$E$37)</f>
        <v>0</v>
      </c>
      <c r="H32" s="408">
        <f t="shared" si="1"/>
        <v>11</v>
      </c>
      <c r="I32" s="45">
        <v>597500</v>
      </c>
      <c r="J32" s="45">
        <v>5</v>
      </c>
      <c r="K32" s="398">
        <f>H32*(J32/100)*$I$32</f>
        <v>328625</v>
      </c>
      <c r="L32" s="408" t="s">
        <v>142</v>
      </c>
    </row>
    <row r="33" spans="2:12" ht="16.5">
      <c r="B33" s="408">
        <v>20</v>
      </c>
      <c r="C33" s="555" t="s">
        <v>835</v>
      </c>
      <c r="D33" s="408" t="s">
        <v>144</v>
      </c>
      <c r="E33" s="408">
        <f>'10.CT TTHE'!D160*'22.TK_TT'!CG30+'10.CT TTHE'!D170*'22.TK_TT'!CJ30+'10.CT TTHE'!D178*'22.TK_TT'!CK30</f>
        <v>73</v>
      </c>
      <c r="F33" s="408">
        <f>'11.CT HTHE'!D170*'23.TK_HT'!CQ19+'11.CT HTHE'!D177*'23.TK_HT'!CR19+'11.CT HTHE'!D186*'23.TK_HT'!CT19</f>
        <v>56</v>
      </c>
      <c r="G33" s="408">
        <f>SUMIF('CHI TIET HOTLINE'!$A$27:$A$37,'20. VTTH'!A33,'CHI TIET HOTLINE'!$E$27:$E$37)</f>
        <v>0</v>
      </c>
      <c r="H33" s="408">
        <f t="shared" si="1"/>
        <v>129</v>
      </c>
      <c r="I33" s="45">
        <v>79800</v>
      </c>
      <c r="J33" s="45">
        <v>5</v>
      </c>
      <c r="K33" s="398">
        <f>H33*(J33/100)*$I$33</f>
        <v>514710</v>
      </c>
      <c r="L33" s="408" t="s">
        <v>142</v>
      </c>
    </row>
    <row r="34" spans="2:12" ht="16.5">
      <c r="B34" s="408">
        <v>21</v>
      </c>
      <c r="C34" s="555" t="s">
        <v>896</v>
      </c>
      <c r="D34" s="408" t="s">
        <v>147</v>
      </c>
      <c r="E34" s="408">
        <f>0</f>
        <v>0</v>
      </c>
      <c r="F34" s="408">
        <f>'11.CT HTHE'!D204*'23.TK_HT'!CX19</f>
        <v>2446</v>
      </c>
      <c r="G34" s="408">
        <f>SUMIF('CHI TIET HOTLINE'!$A$27:$A$37,'20. VTTH'!A34,'CHI TIET HOTLINE'!$E$27:$E$37)</f>
        <v>0</v>
      </c>
      <c r="H34" s="408">
        <f t="shared" si="1"/>
        <v>2446</v>
      </c>
      <c r="I34" s="45">
        <v>11600</v>
      </c>
      <c r="J34" s="45">
        <v>5</v>
      </c>
      <c r="K34" s="398">
        <f>H34*(J34/100)*$I$34</f>
        <v>1418680.0000000002</v>
      </c>
      <c r="L34" s="408" t="s">
        <v>142</v>
      </c>
    </row>
    <row r="35" spans="2:12" ht="33">
      <c r="B35" s="408">
        <v>22</v>
      </c>
      <c r="C35" s="555" t="s">
        <v>839</v>
      </c>
      <c r="D35" s="408" t="s">
        <v>147</v>
      </c>
      <c r="E35" s="408">
        <f>'10.CT TTHE'!D223*'22.TK_TT'!CW30</f>
        <v>33.5</v>
      </c>
      <c r="F35" s="408">
        <f>0</f>
        <v>0</v>
      </c>
      <c r="G35" s="408">
        <f>SUMIF('CHI TIET HOTLINE'!$A$27:$A$37,'20. VTTH'!A35,'CHI TIET HOTLINE'!$E$27:$E$37)</f>
        <v>0</v>
      </c>
      <c r="H35" s="408">
        <f t="shared" si="1"/>
        <v>33.5</v>
      </c>
      <c r="I35" s="45">
        <v>122568</v>
      </c>
      <c r="J35" s="45">
        <v>5</v>
      </c>
      <c r="K35" s="398">
        <f>H35*(J35/100)*$I$35</f>
        <v>205301.4</v>
      </c>
      <c r="L35" s="408" t="s">
        <v>142</v>
      </c>
    </row>
    <row r="36" spans="2:12" ht="24" customHeight="1">
      <c r="B36" s="408">
        <v>23</v>
      </c>
      <c r="C36" s="557" t="s">
        <v>1057</v>
      </c>
      <c r="D36" s="408" t="s">
        <v>144</v>
      </c>
      <c r="E36" s="408">
        <f>0</f>
        <v>0</v>
      </c>
      <c r="F36" s="408">
        <f>'11.CT HTHE'!D179*'23.TK_HT'!CR19+'11.CT HTHE'!D188*'23.TK_HT'!CT19</f>
        <v>432</v>
      </c>
      <c r="G36" s="408">
        <f>SUMIF('CHI TIET HOTLINE'!$A$27:$A$37,'20. VTTH'!A36,'CHI TIET HOTLINE'!$E$27:$E$37)</f>
        <v>0</v>
      </c>
      <c r="H36" s="408">
        <f t="shared" si="1"/>
        <v>432</v>
      </c>
      <c r="I36" s="45">
        <v>1</v>
      </c>
      <c r="J36" s="45">
        <v>5</v>
      </c>
      <c r="K36" s="398">
        <f>H36*(J36/100)*$I$36</f>
        <v>21.6</v>
      </c>
      <c r="L36" s="408" t="s">
        <v>142</v>
      </c>
    </row>
    <row r="37" spans="2:12" ht="49.5">
      <c r="B37" s="408">
        <v>24</v>
      </c>
      <c r="C37" s="555" t="s">
        <v>875</v>
      </c>
      <c r="D37" s="408" t="s">
        <v>147</v>
      </c>
      <c r="E37" s="408">
        <f>0</f>
        <v>0</v>
      </c>
      <c r="F37" s="408">
        <f>'11.CT HTHE'!D194*'23.TK_HT'!CU19</f>
        <v>32</v>
      </c>
      <c r="G37" s="408">
        <f>SUMIF('CHI TIET HOTLINE'!$A$27:$A$37,'20. VTTH'!A37,'CHI TIET HOTLINE'!$E$27:$E$37)</f>
        <v>0</v>
      </c>
      <c r="H37" s="408">
        <f t="shared" si="1"/>
        <v>32</v>
      </c>
      <c r="I37" s="45">
        <v>351964</v>
      </c>
      <c r="J37" s="45">
        <v>5</v>
      </c>
      <c r="K37" s="398">
        <f>H37*(J37/100)*$I$37</f>
        <v>563142.40000000002</v>
      </c>
      <c r="L37" s="408" t="s">
        <v>142</v>
      </c>
    </row>
    <row r="38" spans="2:12" ht="16.5">
      <c r="B38" s="408">
        <v>25</v>
      </c>
      <c r="C38" s="555" t="s">
        <v>846</v>
      </c>
      <c r="D38" s="408" t="s">
        <v>144</v>
      </c>
      <c r="E38" s="408">
        <f>'10.CT TTHE'!D175*'22.TK_TT'!CJ30</f>
        <v>1</v>
      </c>
      <c r="F38" s="408">
        <f>0</f>
        <v>0</v>
      </c>
      <c r="G38" s="408">
        <f>SUMIF('CHI TIET HOTLINE'!$A$27:$A$37,'20. VTTH'!A38,'CHI TIET HOTLINE'!$E$27:$E$37)</f>
        <v>0</v>
      </c>
      <c r="H38" s="408">
        <f t="shared" si="1"/>
        <v>1</v>
      </c>
      <c r="I38" s="45">
        <v>27200</v>
      </c>
      <c r="J38" s="45">
        <v>5</v>
      </c>
      <c r="K38" s="398">
        <f>H38*(J38/100)*$I$38</f>
        <v>1360</v>
      </c>
      <c r="L38" s="408" t="s">
        <v>142</v>
      </c>
    </row>
    <row r="39" spans="2:12" ht="16.5">
      <c r="B39" s="408">
        <v>26</v>
      </c>
      <c r="C39" s="555" t="s">
        <v>876</v>
      </c>
      <c r="D39" s="408" t="s">
        <v>3</v>
      </c>
      <c r="E39" s="408">
        <f>'10.CT TTHE'!D169*'22.TK_TT'!CJ30</f>
        <v>1</v>
      </c>
      <c r="F39" s="408">
        <f>0</f>
        <v>0</v>
      </c>
      <c r="G39" s="408">
        <f>SUMIF('CHI TIET HOTLINE'!$A$27:$A$37,'20. VTTH'!A39,'CHI TIET HOTLINE'!$E$27:$E$37)</f>
        <v>0</v>
      </c>
      <c r="H39" s="408">
        <f t="shared" si="1"/>
        <v>1</v>
      </c>
      <c r="I39" s="45">
        <v>546000</v>
      </c>
      <c r="J39" s="45">
        <v>5</v>
      </c>
      <c r="K39" s="398">
        <f>H39*(J39/100)*$I$39</f>
        <v>27300</v>
      </c>
      <c r="L39" s="408" t="s">
        <v>142</v>
      </c>
    </row>
    <row r="40" spans="2:12" ht="16.5">
      <c r="B40" s="408">
        <v>27</v>
      </c>
      <c r="C40" s="555" t="s">
        <v>849</v>
      </c>
      <c r="D40" s="408" t="s">
        <v>143</v>
      </c>
      <c r="E40" s="408">
        <f>'10.CT TTHE'!D161*'22.TK_TT'!CG30+'10.CT TTHE'!D171*'22.TK_TT'!CJ30+'10.CT TTHE'!D179*'22.TK_TT'!CK30</f>
        <v>494.12400000000002</v>
      </c>
      <c r="F40" s="408">
        <f>'11.CT HTHE'!D171*'23.TK_HT'!CQ19</f>
        <v>12.416</v>
      </c>
      <c r="G40" s="408">
        <f>SUMIF('CHI TIET HOTLINE'!$A$27:$A$37,'20. VTTH'!A40,'CHI TIET HOTLINE'!$E$27:$E$37)</f>
        <v>0</v>
      </c>
      <c r="H40" s="408">
        <f t="shared" si="1"/>
        <v>506.54</v>
      </c>
      <c r="I40" s="45">
        <v>64236</v>
      </c>
      <c r="J40" s="45">
        <v>5</v>
      </c>
      <c r="K40" s="398">
        <f>H40*(J40/100)*$I$40</f>
        <v>1626905.172</v>
      </c>
      <c r="L40" s="408" t="s">
        <v>142</v>
      </c>
    </row>
    <row r="41" spans="2:12" ht="49.5">
      <c r="B41" s="408">
        <v>28</v>
      </c>
      <c r="C41" s="555" t="s">
        <v>878</v>
      </c>
      <c r="D41" s="408" t="s">
        <v>147</v>
      </c>
      <c r="E41" s="408">
        <f>0</f>
        <v>0</v>
      </c>
      <c r="F41" s="408">
        <f>'11.CT HTHE'!D197*'23.TK_HT'!CV19</f>
        <v>5449.5</v>
      </c>
      <c r="G41" s="408">
        <f>SUMIF('CHI TIET HOTLINE'!$A$27:$A$37,'20. VTTH'!A41,'CHI TIET HOTLINE'!$E$27:$E$37)</f>
        <v>0</v>
      </c>
      <c r="H41" s="408">
        <f t="shared" si="1"/>
        <v>5449.5</v>
      </c>
      <c r="I41" s="45">
        <v>64043</v>
      </c>
      <c r="J41" s="45">
        <v>5</v>
      </c>
      <c r="K41" s="398">
        <f>H41*(J41/100)*$I$41</f>
        <v>17450116.425000001</v>
      </c>
      <c r="L41" s="408" t="s">
        <v>142</v>
      </c>
    </row>
    <row r="42" spans="2:12" ht="16.5" hidden="1">
      <c r="B42" s="408">
        <v>29</v>
      </c>
      <c r="C42" s="555"/>
      <c r="D42" s="408"/>
      <c r="E42" s="408"/>
      <c r="F42" s="408"/>
      <c r="G42" s="408">
        <f>SUMIF('CHI TIET HOTLINE'!$A$27:$A$37,'20. VTTH'!A42,'CHI TIET HOTLINE'!$E$27:$E$37)</f>
        <v>0</v>
      </c>
      <c r="H42" s="408"/>
      <c r="I42" s="45"/>
      <c r="J42" s="45"/>
      <c r="K42" s="398"/>
      <c r="L42" s="408"/>
    </row>
    <row r="43" spans="2:12" ht="16.5">
      <c r="B43" s="408">
        <v>30</v>
      </c>
      <c r="C43" s="555" t="s">
        <v>879</v>
      </c>
      <c r="D43" s="408" t="s">
        <v>144</v>
      </c>
      <c r="E43" s="408">
        <f>'10.CT TTHE'!D194*'22.TK_TT'!CO30+'10.CT TTHE'!D214*'22.TK_TT'!CU30</f>
        <v>140</v>
      </c>
      <c r="F43" s="408">
        <f>0</f>
        <v>0</v>
      </c>
      <c r="G43" s="408">
        <f>SUMIF('CHI TIET HOTLINE'!$A$27:$A$37,'20. VTTH'!A43,'CHI TIET HOTLINE'!$E$27:$E$37)</f>
        <v>0</v>
      </c>
      <c r="H43" s="408">
        <f t="shared" si="1"/>
        <v>140</v>
      </c>
      <c r="I43" s="45">
        <v>137200</v>
      </c>
      <c r="J43" s="45">
        <v>5</v>
      </c>
      <c r="K43" s="398">
        <f>H43*(J43/100)*$I$43</f>
        <v>960400</v>
      </c>
      <c r="L43" s="408" t="s">
        <v>142</v>
      </c>
    </row>
    <row r="44" spans="2:12" ht="16.5">
      <c r="B44" s="408">
        <v>31</v>
      </c>
      <c r="C44" s="555" t="s">
        <v>852</v>
      </c>
      <c r="D44" s="408" t="s">
        <v>144</v>
      </c>
      <c r="E44" s="408">
        <f>'10.CT TTHE'!D164*'22.TK_TT'!CG30+'10.CT TTHE'!D173*'22.TK_TT'!CJ30+'10.CT TTHE'!D181*'22.TK_TT'!CK30</f>
        <v>146</v>
      </c>
      <c r="F44" s="408">
        <f>'11.CT HTHE'!D173*'23.TK_HT'!CQ19+'11.CT HTHE'!D181*'23.TK_HT'!CR19+'11.CT HTHE'!D189*'23.TK_HT'!CT19</f>
        <v>112</v>
      </c>
      <c r="G44" s="408">
        <f>SUMIF('CHI TIET HOTLINE'!$A$27:$A$37,'20. VTTH'!A44,'CHI TIET HOTLINE'!$E$27:$E$37)</f>
        <v>0</v>
      </c>
      <c r="H44" s="408">
        <f t="shared" si="1"/>
        <v>258</v>
      </c>
      <c r="I44" s="45">
        <v>5800</v>
      </c>
      <c r="J44" s="45">
        <v>5</v>
      </c>
      <c r="K44" s="398">
        <f>H44*(J44/100)*$I$44</f>
        <v>74820</v>
      </c>
      <c r="L44" s="408" t="s">
        <v>142</v>
      </c>
    </row>
    <row r="45" spans="2:12" ht="16.5">
      <c r="B45" s="408">
        <v>32</v>
      </c>
      <c r="C45" s="555" t="s">
        <v>854</v>
      </c>
      <c r="D45" s="408" t="s">
        <v>144</v>
      </c>
      <c r="E45" s="408">
        <f>'10.CT TTHE'!D199*'22.TK_TT'!CP30+'10.CT TTHE'!D204*'22.TK_TT'!CR30+'10.CT TTHE'!D209*'22.TK_TT'!CS30</f>
        <v>116</v>
      </c>
      <c r="F45" s="408">
        <f>0</f>
        <v>0</v>
      </c>
      <c r="G45" s="408">
        <f>SUMIF('CHI TIET HOTLINE'!$A$27:$A$37,'20. VTTH'!A45,'CHI TIET HOTLINE'!$E$27:$E$37)</f>
        <v>0</v>
      </c>
      <c r="H45" s="408">
        <f t="shared" si="1"/>
        <v>116</v>
      </c>
      <c r="I45" s="45">
        <v>135800</v>
      </c>
      <c r="J45" s="45">
        <v>5</v>
      </c>
      <c r="K45" s="398">
        <f>H45*(J45/100)*$I$45</f>
        <v>787640.00000000012</v>
      </c>
      <c r="L45" s="408" t="s">
        <v>142</v>
      </c>
    </row>
    <row r="46" spans="2:12" ht="16.5">
      <c r="B46" s="408">
        <v>33</v>
      </c>
      <c r="C46" s="555" t="s">
        <v>150</v>
      </c>
      <c r="D46" s="408" t="s">
        <v>144</v>
      </c>
      <c r="E46" s="408">
        <f>'10.CT TTHE'!D200*'22.TK_TT'!CP30</f>
        <v>212</v>
      </c>
      <c r="F46" s="408">
        <f>0</f>
        <v>0</v>
      </c>
      <c r="G46" s="408">
        <f>SUMIF('CHI TIET HOTLINE'!$A$27:$A$37,'20. VTTH'!A46,'CHI TIET HOTLINE'!$E$27:$E$37)</f>
        <v>0</v>
      </c>
      <c r="H46" s="408">
        <f t="shared" si="1"/>
        <v>212</v>
      </c>
      <c r="I46" s="45">
        <v>22400</v>
      </c>
      <c r="J46" s="45">
        <v>5</v>
      </c>
      <c r="K46" s="398">
        <f>H46*(J46/100)*$I$46</f>
        <v>237440.00000000003</v>
      </c>
      <c r="L46" s="408" t="s">
        <v>142</v>
      </c>
    </row>
    <row r="47" spans="2:12" ht="16.5">
      <c r="B47" s="408">
        <v>34</v>
      </c>
      <c r="C47" s="555" t="s">
        <v>149</v>
      </c>
      <c r="D47" s="408" t="s">
        <v>144</v>
      </c>
      <c r="E47" s="408">
        <f>0</f>
        <v>0</v>
      </c>
      <c r="F47" s="408">
        <f>'11.CT HTHE'!D211*'23.TK_HT'!CZ19</f>
        <v>214</v>
      </c>
      <c r="G47" s="408">
        <f>SUMIF('CHI TIET HOTLINE'!$A$27:$A$37,'20. VTTH'!A47,'CHI TIET HOTLINE'!$E$27:$E$37)</f>
        <v>0</v>
      </c>
      <c r="H47" s="408">
        <f t="shared" si="1"/>
        <v>214</v>
      </c>
      <c r="I47" s="45">
        <v>39700</v>
      </c>
      <c r="J47" s="45">
        <v>5</v>
      </c>
      <c r="K47" s="398">
        <f>H47*(J47/100)*$I$47</f>
        <v>424790.00000000006</v>
      </c>
      <c r="L47" s="408" t="s">
        <v>142</v>
      </c>
    </row>
    <row r="48" spans="2:12" ht="49.5">
      <c r="B48" s="408">
        <v>35</v>
      </c>
      <c r="C48" s="555" t="s">
        <v>856</v>
      </c>
      <c r="D48" s="408" t="s">
        <v>147</v>
      </c>
      <c r="E48" s="408">
        <f>0</f>
        <v>0</v>
      </c>
      <c r="F48" s="408">
        <f>'11.CT HTHE'!D201*'23.TK_HT'!CW19</f>
        <v>1185</v>
      </c>
      <c r="G48" s="408">
        <f>SUMIF('CHI TIET HOTLINE'!$A$27:$A$37,'20. VTTH'!A48,'CHI TIET HOTLINE'!$E$27:$E$37)</f>
        <v>0</v>
      </c>
      <c r="H48" s="408">
        <f t="shared" si="1"/>
        <v>1185</v>
      </c>
      <c r="I48" s="45">
        <v>95177</v>
      </c>
      <c r="J48" s="45">
        <v>5</v>
      </c>
      <c r="K48" s="398">
        <f>H48*(J48/100)*$I$48</f>
        <v>5639237.25</v>
      </c>
      <c r="L48" s="408" t="s">
        <v>142</v>
      </c>
    </row>
    <row r="49" spans="2:12" ht="16.5">
      <c r="B49" s="408">
        <v>36</v>
      </c>
      <c r="C49" s="555" t="s">
        <v>900</v>
      </c>
      <c r="D49" s="408" t="s">
        <v>144</v>
      </c>
      <c r="E49" s="408">
        <f>'10.CT TTHE'!D219*'22.TK_TT'!CV30</f>
        <v>77</v>
      </c>
      <c r="F49" s="408">
        <f>0</f>
        <v>0</v>
      </c>
      <c r="G49" s="408">
        <f>SUMIF('CHI TIET HOTLINE'!$A$27:$A$37,'20. VTTH'!A49,'CHI TIET HOTLINE'!$E$27:$E$37)</f>
        <v>0</v>
      </c>
      <c r="H49" s="408">
        <f t="shared" si="1"/>
        <v>77</v>
      </c>
      <c r="I49" s="45">
        <v>61000</v>
      </c>
      <c r="J49" s="45">
        <v>5</v>
      </c>
      <c r="K49" s="398">
        <f>H49*(J49/100)*$I$49</f>
        <v>234850</v>
      </c>
      <c r="L49" s="408" t="s">
        <v>142</v>
      </c>
    </row>
  </sheetData>
  <mergeCells count="4">
    <mergeCell ref="B1:L1"/>
    <mergeCell ref="B2:L2"/>
    <mergeCell ref="C7:D7"/>
    <mergeCell ref="C13:D13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5F72-2D92-854A-9561-ED923908D13D}">
  <dimension ref="A1:N44"/>
  <sheetViews>
    <sheetView workbookViewId="0">
      <selection activeCell="F18" sqref="F18"/>
    </sheetView>
  </sheetViews>
  <sheetFormatPr defaultColWidth="9" defaultRowHeight="15.75"/>
  <cols>
    <col min="1" max="1" width="6" style="366" customWidth="1"/>
    <col min="2" max="2" width="41.875" style="367" customWidth="1"/>
    <col min="3" max="3" width="7.125" style="366" customWidth="1"/>
    <col min="4" max="4" width="7.125" style="368" bestFit="1" customWidth="1"/>
    <col min="5" max="5" width="7.375" style="368" bestFit="1" customWidth="1"/>
    <col min="6" max="6" width="8.625" style="368" bestFit="1" customWidth="1"/>
    <col min="7" max="7" width="8.125" style="368" bestFit="1" customWidth="1"/>
    <col min="8" max="8" width="10.5" style="366" customWidth="1"/>
    <col min="9" max="9" width="9.625" style="366" bestFit="1" customWidth="1"/>
    <col min="10" max="10" width="19.125" style="366" customWidth="1"/>
    <col min="11" max="11" width="16" style="366" customWidth="1"/>
    <col min="12" max="12" width="11.625" style="366" customWidth="1"/>
    <col min="13" max="16384" width="9" style="366"/>
  </cols>
  <sheetData>
    <row r="1" spans="1:14" s="361" customFormat="1">
      <c r="A1" s="1363" t="s">
        <v>611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</row>
    <row r="2" spans="1:14" s="361" customFormat="1">
      <c r="A2" s="1363" t="s">
        <v>817</v>
      </c>
      <c r="B2" s="1363"/>
      <c r="C2" s="1363"/>
      <c r="D2" s="1363"/>
      <c r="E2" s="1363"/>
      <c r="F2" s="1363"/>
      <c r="G2" s="1363"/>
      <c r="H2" s="1363"/>
      <c r="I2" s="1363"/>
      <c r="J2" s="1363"/>
      <c r="K2" s="1363"/>
    </row>
    <row r="4" spans="1:14" s="371" customFormat="1" ht="47.25">
      <c r="A4" s="369" t="s">
        <v>26</v>
      </c>
      <c r="B4" s="369" t="s">
        <v>612</v>
      </c>
      <c r="C4" s="369" t="s">
        <v>454</v>
      </c>
      <c r="D4" s="370" t="s">
        <v>613</v>
      </c>
      <c r="E4" s="370" t="s">
        <v>614</v>
      </c>
      <c r="F4" s="370" t="s">
        <v>615</v>
      </c>
      <c r="G4" s="370" t="s">
        <v>616</v>
      </c>
      <c r="H4" s="369" t="s">
        <v>55</v>
      </c>
      <c r="I4" s="369" t="s">
        <v>56</v>
      </c>
      <c r="J4" s="369" t="s">
        <v>57</v>
      </c>
      <c r="K4" s="369" t="s">
        <v>58</v>
      </c>
      <c r="L4" s="369" t="s">
        <v>622</v>
      </c>
    </row>
    <row r="5" spans="1:14" ht="21">
      <c r="A5" s="51" t="s">
        <v>31</v>
      </c>
      <c r="B5" s="1230" t="s">
        <v>818</v>
      </c>
      <c r="C5" s="1365"/>
      <c r="D5" s="408" t="s">
        <v>142</v>
      </c>
      <c r="E5" s="408" t="s">
        <v>142</v>
      </c>
      <c r="F5" s="408" t="s">
        <v>142</v>
      </c>
      <c r="G5" s="408" t="s">
        <v>142</v>
      </c>
      <c r="H5" s="408" t="s">
        <v>142</v>
      </c>
      <c r="I5" s="408" t="s">
        <v>142</v>
      </c>
      <c r="J5" s="399">
        <f>SUM(J6:J14)</f>
        <v>12461177.300000001</v>
      </c>
      <c r="K5" s="408" t="s">
        <v>142</v>
      </c>
      <c r="L5" s="546"/>
    </row>
    <row r="6" spans="1:14" ht="33">
      <c r="A6" s="408">
        <v>1</v>
      </c>
      <c r="B6" s="555" t="s">
        <v>820</v>
      </c>
      <c r="C6" s="408" t="s">
        <v>3</v>
      </c>
      <c r="D6" s="45">
        <v>9</v>
      </c>
      <c r="E6" s="45">
        <v>0</v>
      </c>
      <c r="F6" s="45">
        <v>0</v>
      </c>
      <c r="G6" s="45">
        <v>9</v>
      </c>
      <c r="H6" s="45">
        <v>3675000</v>
      </c>
      <c r="I6" s="45">
        <v>5</v>
      </c>
      <c r="J6" s="398">
        <f>G6*(I6/100)*$H$6</f>
        <v>1653750</v>
      </c>
      <c r="K6" s="408" t="s">
        <v>142</v>
      </c>
      <c r="L6" s="45">
        <v>5</v>
      </c>
      <c r="N6" s="366">
        <v>5</v>
      </c>
    </row>
    <row r="7" spans="1:14" ht="33">
      <c r="A7" s="408">
        <v>2</v>
      </c>
      <c r="B7" s="555" t="s">
        <v>886</v>
      </c>
      <c r="C7" s="408" t="s">
        <v>144</v>
      </c>
      <c r="D7" s="45">
        <v>0</v>
      </c>
      <c r="E7" s="45">
        <v>2</v>
      </c>
      <c r="F7" s="45">
        <v>0</v>
      </c>
      <c r="G7" s="45">
        <v>2</v>
      </c>
      <c r="H7" s="45">
        <v>1</v>
      </c>
      <c r="I7" s="45">
        <v>5</v>
      </c>
      <c r="J7" s="398">
        <f>G7*(I7/100)*$H$7</f>
        <v>0.1</v>
      </c>
      <c r="K7" s="408" t="s">
        <v>142</v>
      </c>
      <c r="L7" s="408">
        <v>0</v>
      </c>
      <c r="N7" s="366">
        <v>4.2300000000000004</v>
      </c>
    </row>
    <row r="8" spans="1:14" ht="16.5">
      <c r="A8" s="408">
        <v>3</v>
      </c>
      <c r="B8" s="555" t="s">
        <v>887</v>
      </c>
      <c r="C8" s="408" t="s">
        <v>144</v>
      </c>
      <c r="D8" s="45">
        <v>0</v>
      </c>
      <c r="E8" s="45">
        <v>44</v>
      </c>
      <c r="F8" s="45">
        <v>0</v>
      </c>
      <c r="G8" s="45">
        <v>44</v>
      </c>
      <c r="H8" s="45">
        <v>1</v>
      </c>
      <c r="I8" s="45">
        <v>5</v>
      </c>
      <c r="J8" s="398">
        <f>G8*(I8/100)*$H$8</f>
        <v>2.2000000000000002</v>
      </c>
      <c r="K8" s="408" t="s">
        <v>142</v>
      </c>
      <c r="L8" s="408">
        <v>0.1</v>
      </c>
      <c r="N8" s="366">
        <v>0.1</v>
      </c>
    </row>
    <row r="9" spans="1:14" ht="16.5">
      <c r="A9" s="408">
        <v>4</v>
      </c>
      <c r="B9" s="555" t="s">
        <v>823</v>
      </c>
      <c r="C9" s="408" t="s">
        <v>144</v>
      </c>
      <c r="D9" s="45">
        <v>0</v>
      </c>
      <c r="E9" s="45">
        <v>21</v>
      </c>
      <c r="F9" s="45">
        <v>0</v>
      </c>
      <c r="G9" s="45">
        <v>21</v>
      </c>
      <c r="H9" s="45">
        <v>420000</v>
      </c>
      <c r="I9" s="45">
        <v>5</v>
      </c>
      <c r="J9" s="398">
        <f>G9*(I9/100)*$H$9</f>
        <v>441000</v>
      </c>
      <c r="K9" s="408" t="s">
        <v>142</v>
      </c>
      <c r="L9" s="45">
        <v>0</v>
      </c>
      <c r="N9" s="366">
        <v>8</v>
      </c>
    </row>
    <row r="10" spans="1:14" ht="16.5">
      <c r="A10" s="408">
        <v>5</v>
      </c>
      <c r="B10" s="555" t="s">
        <v>824</v>
      </c>
      <c r="C10" s="408" t="s">
        <v>144</v>
      </c>
      <c r="D10" s="45">
        <v>0</v>
      </c>
      <c r="E10" s="45">
        <v>115</v>
      </c>
      <c r="F10" s="45">
        <v>0</v>
      </c>
      <c r="G10" s="45">
        <v>115</v>
      </c>
      <c r="H10" s="45">
        <v>294000</v>
      </c>
      <c r="I10" s="45">
        <v>5</v>
      </c>
      <c r="J10" s="398">
        <f>G10*(I10/100)*$H$10</f>
        <v>1690500</v>
      </c>
      <c r="K10" s="408" t="s">
        <v>142</v>
      </c>
      <c r="L10" s="45">
        <v>0</v>
      </c>
      <c r="N10" s="366">
        <v>4</v>
      </c>
    </row>
    <row r="11" spans="1:14" ht="16.5">
      <c r="A11" s="408">
        <v>6</v>
      </c>
      <c r="B11" s="555" t="s">
        <v>888</v>
      </c>
      <c r="C11" s="408" t="s">
        <v>144</v>
      </c>
      <c r="D11" s="45">
        <v>0</v>
      </c>
      <c r="E11" s="45">
        <v>241</v>
      </c>
      <c r="F11" s="45">
        <v>0</v>
      </c>
      <c r="G11" s="45">
        <v>241</v>
      </c>
      <c r="H11" s="45">
        <v>25500</v>
      </c>
      <c r="I11" s="45">
        <v>5</v>
      </c>
      <c r="J11" s="398">
        <f>G11*(I11/100)*$H$11</f>
        <v>307275</v>
      </c>
      <c r="K11" s="408" t="s">
        <v>142</v>
      </c>
      <c r="L11" s="408">
        <v>0.1</v>
      </c>
      <c r="N11" s="366">
        <v>0.1</v>
      </c>
    </row>
    <row r="12" spans="1:14" ht="16.5">
      <c r="A12" s="408">
        <v>7</v>
      </c>
      <c r="B12" s="555" t="s">
        <v>889</v>
      </c>
      <c r="C12" s="408" t="s">
        <v>144</v>
      </c>
      <c r="D12" s="45">
        <v>0</v>
      </c>
      <c r="E12" s="45">
        <v>967</v>
      </c>
      <c r="F12" s="45">
        <v>0</v>
      </c>
      <c r="G12" s="45">
        <v>967</v>
      </c>
      <c r="H12" s="45">
        <v>120000</v>
      </c>
      <c r="I12" s="45">
        <v>5</v>
      </c>
      <c r="J12" s="398">
        <f>G12*(I12/100)*$H$12</f>
        <v>5802000</v>
      </c>
      <c r="K12" s="408" t="s">
        <v>142</v>
      </c>
      <c r="L12" s="408">
        <v>0</v>
      </c>
      <c r="N12" s="366">
        <v>1.5</v>
      </c>
    </row>
    <row r="13" spans="1:14" ht="16.5">
      <c r="A13" s="408">
        <v>8</v>
      </c>
      <c r="B13" s="555" t="s">
        <v>890</v>
      </c>
      <c r="C13" s="408" t="s">
        <v>144</v>
      </c>
      <c r="D13" s="45">
        <v>0</v>
      </c>
      <c r="E13" s="45">
        <v>1003</v>
      </c>
      <c r="F13" s="45">
        <v>0</v>
      </c>
      <c r="G13" s="45">
        <v>1003</v>
      </c>
      <c r="H13" s="45">
        <v>51000</v>
      </c>
      <c r="I13" s="45">
        <v>5</v>
      </c>
      <c r="J13" s="398">
        <f>G13*(I13/100)*$H$13</f>
        <v>2557650.0000000005</v>
      </c>
      <c r="K13" s="408" t="s">
        <v>142</v>
      </c>
      <c r="L13" s="408">
        <v>0.1</v>
      </c>
      <c r="N13" s="366">
        <v>0.1</v>
      </c>
    </row>
    <row r="14" spans="1:14" ht="16.5">
      <c r="A14" s="408">
        <v>9</v>
      </c>
      <c r="B14" s="555" t="s">
        <v>891</v>
      </c>
      <c r="C14" s="408" t="s">
        <v>144</v>
      </c>
      <c r="D14" s="45">
        <v>0</v>
      </c>
      <c r="E14" s="45">
        <v>3</v>
      </c>
      <c r="F14" s="45">
        <v>0</v>
      </c>
      <c r="G14" s="45">
        <v>3</v>
      </c>
      <c r="H14" s="45">
        <v>60000</v>
      </c>
      <c r="I14" s="45">
        <v>5</v>
      </c>
      <c r="J14" s="398">
        <f>G14*(I14/100)*$H$14</f>
        <v>9000.0000000000018</v>
      </c>
      <c r="K14" s="408" t="s">
        <v>142</v>
      </c>
      <c r="L14" s="408">
        <v>0.3</v>
      </c>
      <c r="N14" s="366">
        <v>0.3</v>
      </c>
    </row>
    <row r="15" spans="1:14" ht="21">
      <c r="A15" s="51" t="s">
        <v>32</v>
      </c>
      <c r="B15" s="1230" t="s">
        <v>141</v>
      </c>
      <c r="C15" s="1365"/>
      <c r="D15" s="408" t="s">
        <v>142</v>
      </c>
      <c r="E15" s="408" t="s">
        <v>142</v>
      </c>
      <c r="F15" s="408" t="s">
        <v>142</v>
      </c>
      <c r="G15" s="408" t="s">
        <v>142</v>
      </c>
      <c r="H15" s="408" t="s">
        <v>142</v>
      </c>
      <c r="I15" s="408" t="s">
        <v>142</v>
      </c>
      <c r="J15" s="399">
        <f>SUM(J16:J44)</f>
        <v>38094895.901000001</v>
      </c>
      <c r="K15" s="408" t="s">
        <v>142</v>
      </c>
      <c r="L15" s="547"/>
    </row>
    <row r="16" spans="1:14" ht="33">
      <c r="A16" s="408">
        <v>1</v>
      </c>
      <c r="B16" s="555" t="s">
        <v>827</v>
      </c>
      <c r="C16" s="408" t="s">
        <v>144</v>
      </c>
      <c r="D16" s="45">
        <v>333</v>
      </c>
      <c r="E16" s="45">
        <v>0</v>
      </c>
      <c r="F16" s="45">
        <v>0</v>
      </c>
      <c r="G16" s="45">
        <v>333</v>
      </c>
      <c r="H16" s="45">
        <v>350000</v>
      </c>
      <c r="I16" s="45">
        <v>5</v>
      </c>
      <c r="J16" s="398">
        <f>G16*(I16/100)*$H$16</f>
        <v>5827500.0000000009</v>
      </c>
      <c r="K16" s="408" t="s">
        <v>142</v>
      </c>
      <c r="L16" s="408">
        <v>5.4</v>
      </c>
    </row>
    <row r="17" spans="1:12" ht="33">
      <c r="A17" s="408">
        <v>2</v>
      </c>
      <c r="B17" s="555" t="s">
        <v>861</v>
      </c>
      <c r="C17" s="408" t="s">
        <v>3</v>
      </c>
      <c r="D17" s="45">
        <v>0</v>
      </c>
      <c r="E17" s="45">
        <v>2</v>
      </c>
      <c r="F17" s="45">
        <v>0</v>
      </c>
      <c r="G17" s="45">
        <v>2</v>
      </c>
      <c r="H17" s="45">
        <v>545200</v>
      </c>
      <c r="I17" s="45">
        <v>5</v>
      </c>
      <c r="J17" s="398">
        <f>G17*(I17/100)*$H$17</f>
        <v>54520</v>
      </c>
      <c r="K17" s="408" t="s">
        <v>142</v>
      </c>
      <c r="L17" s="45">
        <v>5</v>
      </c>
    </row>
    <row r="18" spans="1:12" ht="33">
      <c r="A18" s="408">
        <v>3</v>
      </c>
      <c r="B18" s="555" t="s">
        <v>892</v>
      </c>
      <c r="C18" s="408" t="s">
        <v>144</v>
      </c>
      <c r="D18" s="45">
        <v>584</v>
      </c>
      <c r="E18" s="45">
        <v>16</v>
      </c>
      <c r="F18" s="45">
        <v>0</v>
      </c>
      <c r="G18" s="45">
        <v>600</v>
      </c>
      <c r="H18" s="45">
        <v>1</v>
      </c>
      <c r="I18" s="45">
        <v>5</v>
      </c>
      <c r="J18" s="398">
        <f>G18*(I18/100)*$H$18</f>
        <v>30</v>
      </c>
      <c r="K18" s="408" t="s">
        <v>142</v>
      </c>
      <c r="L18" s="408">
        <v>0.2</v>
      </c>
    </row>
    <row r="19" spans="1:12" ht="16.5">
      <c r="A19" s="408">
        <v>4</v>
      </c>
      <c r="B19" s="555" t="s">
        <v>893</v>
      </c>
      <c r="C19" s="408" t="s">
        <v>144</v>
      </c>
      <c r="D19" s="45">
        <v>0</v>
      </c>
      <c r="E19" s="45">
        <v>46</v>
      </c>
      <c r="F19" s="45">
        <v>0</v>
      </c>
      <c r="G19" s="45">
        <v>46</v>
      </c>
      <c r="H19" s="45">
        <v>1</v>
      </c>
      <c r="I19" s="45">
        <v>5</v>
      </c>
      <c r="J19" s="398">
        <f>G19*(I19/100)*$H$19</f>
        <v>2.3000000000000003</v>
      </c>
      <c r="K19" s="408" t="s">
        <v>142</v>
      </c>
      <c r="L19" s="45">
        <v>20</v>
      </c>
    </row>
    <row r="20" spans="1:12" ht="16.5">
      <c r="A20" s="408">
        <v>5</v>
      </c>
      <c r="B20" s="555" t="s">
        <v>863</v>
      </c>
      <c r="C20" s="408" t="s">
        <v>143</v>
      </c>
      <c r="D20" s="45">
        <v>0</v>
      </c>
      <c r="E20" s="398">
        <v>222.08</v>
      </c>
      <c r="F20" s="45">
        <v>0</v>
      </c>
      <c r="G20" s="398">
        <v>222.08</v>
      </c>
      <c r="H20" s="45">
        <v>58176</v>
      </c>
      <c r="I20" s="45">
        <v>5</v>
      </c>
      <c r="J20" s="398">
        <f>G20*(I20/100)*$H$20</f>
        <v>645986.304</v>
      </c>
      <c r="K20" s="408" t="s">
        <v>142</v>
      </c>
      <c r="L20" s="45">
        <v>1</v>
      </c>
    </row>
    <row r="21" spans="1:12" ht="16.5">
      <c r="A21" s="408">
        <v>6</v>
      </c>
      <c r="B21" s="555" t="s">
        <v>894</v>
      </c>
      <c r="C21" s="408" t="s">
        <v>144</v>
      </c>
      <c r="D21" s="45">
        <v>14</v>
      </c>
      <c r="E21" s="45">
        <v>0</v>
      </c>
      <c r="F21" s="45">
        <v>0</v>
      </c>
      <c r="G21" s="45">
        <v>14</v>
      </c>
      <c r="H21" s="45">
        <v>9600</v>
      </c>
      <c r="I21" s="45">
        <v>5</v>
      </c>
      <c r="J21" s="398">
        <f>G21*(I21/100)*$H$21</f>
        <v>6720.0000000000009</v>
      </c>
      <c r="K21" s="408" t="s">
        <v>142</v>
      </c>
      <c r="L21" s="408">
        <v>7.9000000000000001E-2</v>
      </c>
    </row>
    <row r="22" spans="1:12" ht="16.5">
      <c r="A22" s="408">
        <v>7</v>
      </c>
      <c r="B22" s="555" t="s">
        <v>832</v>
      </c>
      <c r="C22" s="408" t="s">
        <v>144</v>
      </c>
      <c r="D22" s="45">
        <v>72</v>
      </c>
      <c r="E22" s="45">
        <v>56</v>
      </c>
      <c r="F22" s="45">
        <v>0</v>
      </c>
      <c r="G22" s="45">
        <v>128</v>
      </c>
      <c r="H22" s="45">
        <v>36800</v>
      </c>
      <c r="I22" s="45">
        <v>5</v>
      </c>
      <c r="J22" s="398">
        <f>G22*(I22/100)*$H$22</f>
        <v>235520</v>
      </c>
      <c r="K22" s="408" t="s">
        <v>142</v>
      </c>
      <c r="L22" s="408">
        <v>0.5837</v>
      </c>
    </row>
    <row r="23" spans="1:12" ht="16.5">
      <c r="A23" s="408">
        <v>8</v>
      </c>
      <c r="B23" s="555" t="s">
        <v>895</v>
      </c>
      <c r="C23" s="408" t="s">
        <v>144</v>
      </c>
      <c r="D23" s="45">
        <v>3</v>
      </c>
      <c r="E23" s="45">
        <v>4</v>
      </c>
      <c r="F23" s="45">
        <v>0</v>
      </c>
      <c r="G23" s="45">
        <v>7</v>
      </c>
      <c r="H23" s="45">
        <v>31200</v>
      </c>
      <c r="I23" s="45">
        <v>5</v>
      </c>
      <c r="J23" s="398">
        <f>G23*(I23/100)*$H$23</f>
        <v>10920.000000000002</v>
      </c>
      <c r="K23" s="408" t="s">
        <v>142</v>
      </c>
      <c r="L23" s="408">
        <v>0.79</v>
      </c>
    </row>
    <row r="24" spans="1:12" ht="16.5">
      <c r="A24" s="408">
        <v>9</v>
      </c>
      <c r="B24" s="555" t="s">
        <v>866</v>
      </c>
      <c r="C24" s="408" t="s">
        <v>144</v>
      </c>
      <c r="D24" s="45">
        <v>137</v>
      </c>
      <c r="E24" s="45">
        <v>0</v>
      </c>
      <c r="F24" s="45">
        <v>0</v>
      </c>
      <c r="G24" s="45">
        <v>137</v>
      </c>
      <c r="H24" s="45">
        <v>25600</v>
      </c>
      <c r="I24" s="45">
        <v>5</v>
      </c>
      <c r="J24" s="398">
        <f>G24*(I24/100)*$H$24</f>
        <v>175360</v>
      </c>
      <c r="K24" s="408" t="s">
        <v>142</v>
      </c>
      <c r="L24" s="408">
        <v>0.47399999999999998</v>
      </c>
    </row>
    <row r="25" spans="1:12" ht="33">
      <c r="A25" s="408">
        <v>10</v>
      </c>
      <c r="B25" s="555" t="s">
        <v>869</v>
      </c>
      <c r="C25" s="408" t="s">
        <v>3</v>
      </c>
      <c r="D25" s="45">
        <v>11</v>
      </c>
      <c r="E25" s="45">
        <v>0</v>
      </c>
      <c r="F25" s="45">
        <v>0</v>
      </c>
      <c r="G25" s="45">
        <v>11</v>
      </c>
      <c r="H25" s="45">
        <v>597500</v>
      </c>
      <c r="I25" s="45">
        <v>5</v>
      </c>
      <c r="J25" s="398">
        <f>G25*(I25/100)*$H$25</f>
        <v>328625</v>
      </c>
      <c r="K25" s="408" t="s">
        <v>142</v>
      </c>
      <c r="L25" s="45">
        <v>9</v>
      </c>
    </row>
    <row r="26" spans="1:12" ht="16.5">
      <c r="A26" s="408">
        <v>11</v>
      </c>
      <c r="B26" s="555" t="s">
        <v>835</v>
      </c>
      <c r="C26" s="408" t="s">
        <v>144</v>
      </c>
      <c r="D26" s="45">
        <v>73</v>
      </c>
      <c r="E26" s="45">
        <v>56</v>
      </c>
      <c r="F26" s="45">
        <v>0</v>
      </c>
      <c r="G26" s="45">
        <v>129</v>
      </c>
      <c r="H26" s="45">
        <v>79800</v>
      </c>
      <c r="I26" s="45">
        <v>5</v>
      </c>
      <c r="J26" s="398">
        <f>G26*(I26/100)*$H$26</f>
        <v>514710</v>
      </c>
      <c r="K26" s="408" t="s">
        <v>142</v>
      </c>
      <c r="L26" s="408">
        <v>0.45</v>
      </c>
    </row>
    <row r="27" spans="1:12" ht="16.5">
      <c r="A27" s="408">
        <v>12</v>
      </c>
      <c r="B27" s="555" t="s">
        <v>896</v>
      </c>
      <c r="C27" s="408" t="s">
        <v>147</v>
      </c>
      <c r="D27" s="45">
        <v>0</v>
      </c>
      <c r="E27" s="45">
        <v>2454</v>
      </c>
      <c r="F27" s="45">
        <v>0</v>
      </c>
      <c r="G27" s="45">
        <v>2454</v>
      </c>
      <c r="H27" s="45">
        <v>11600</v>
      </c>
      <c r="I27" s="45">
        <v>5</v>
      </c>
      <c r="J27" s="398">
        <f>G27*(I27/100)*$H$27</f>
        <v>1423320</v>
      </c>
      <c r="K27" s="408" t="s">
        <v>142</v>
      </c>
      <c r="L27" s="408">
        <v>0.5</v>
      </c>
    </row>
    <row r="28" spans="1:12" ht="33">
      <c r="A28" s="408">
        <v>13</v>
      </c>
      <c r="B28" s="555" t="s">
        <v>839</v>
      </c>
      <c r="C28" s="408" t="s">
        <v>147</v>
      </c>
      <c r="D28" s="398">
        <v>33.5</v>
      </c>
      <c r="E28" s="45">
        <v>0</v>
      </c>
      <c r="F28" s="45">
        <v>0</v>
      </c>
      <c r="G28" s="398">
        <v>33.5</v>
      </c>
      <c r="H28" s="45">
        <v>122568</v>
      </c>
      <c r="I28" s="45">
        <v>5</v>
      </c>
      <c r="J28" s="398">
        <f>G28*(I28/100)*$H$28</f>
        <v>205301.4</v>
      </c>
      <c r="K28" s="408" t="s">
        <v>142</v>
      </c>
      <c r="L28" s="45">
        <v>1</v>
      </c>
    </row>
    <row r="29" spans="1:12" ht="33">
      <c r="A29" s="408">
        <v>14</v>
      </c>
      <c r="B29" s="555" t="s">
        <v>897</v>
      </c>
      <c r="C29" s="408" t="s">
        <v>144</v>
      </c>
      <c r="D29" s="45">
        <v>0</v>
      </c>
      <c r="E29" s="45">
        <v>432</v>
      </c>
      <c r="F29" s="45">
        <v>0</v>
      </c>
      <c r="G29" s="45">
        <v>432</v>
      </c>
      <c r="H29" s="45">
        <v>1</v>
      </c>
      <c r="I29" s="45">
        <v>5</v>
      </c>
      <c r="J29" s="398">
        <f>G29*(I29/100)*$H$29</f>
        <v>21.6</v>
      </c>
      <c r="K29" s="408" t="s">
        <v>142</v>
      </c>
      <c r="L29" s="45">
        <v>2</v>
      </c>
    </row>
    <row r="30" spans="1:12" ht="49.5">
      <c r="A30" s="408">
        <v>15</v>
      </c>
      <c r="B30" s="555" t="s">
        <v>875</v>
      </c>
      <c r="C30" s="408" t="s">
        <v>147</v>
      </c>
      <c r="D30" s="45">
        <v>0</v>
      </c>
      <c r="E30" s="45">
        <v>32</v>
      </c>
      <c r="F30" s="45">
        <v>0</v>
      </c>
      <c r="G30" s="45">
        <v>32</v>
      </c>
      <c r="H30" s="45">
        <v>351964</v>
      </c>
      <c r="I30" s="45">
        <v>5</v>
      </c>
      <c r="J30" s="398">
        <f>G30*(I30/100)*$H$30</f>
        <v>563142.40000000002</v>
      </c>
      <c r="K30" s="408" t="s">
        <v>142</v>
      </c>
      <c r="L30" s="408">
        <v>1.367</v>
      </c>
    </row>
    <row r="31" spans="1:12" ht="16.5">
      <c r="A31" s="408">
        <v>16</v>
      </c>
      <c r="B31" s="555" t="s">
        <v>846</v>
      </c>
      <c r="C31" s="408" t="s">
        <v>144</v>
      </c>
      <c r="D31" s="45">
        <v>1</v>
      </c>
      <c r="E31" s="45">
        <v>0</v>
      </c>
      <c r="F31" s="45">
        <v>0</v>
      </c>
      <c r="G31" s="45">
        <v>1</v>
      </c>
      <c r="H31" s="45">
        <v>27200</v>
      </c>
      <c r="I31" s="45">
        <v>5</v>
      </c>
      <c r="J31" s="398">
        <f>G31*(I31/100)*$H$31</f>
        <v>1360</v>
      </c>
      <c r="K31" s="408" t="s">
        <v>142</v>
      </c>
      <c r="L31" s="408">
        <v>0.5</v>
      </c>
    </row>
    <row r="32" spans="1:12" ht="16.5">
      <c r="A32" s="408">
        <v>17</v>
      </c>
      <c r="B32" s="555" t="s">
        <v>876</v>
      </c>
      <c r="C32" s="408" t="s">
        <v>3</v>
      </c>
      <c r="D32" s="45">
        <v>1</v>
      </c>
      <c r="E32" s="45">
        <v>0</v>
      </c>
      <c r="F32" s="45">
        <v>0</v>
      </c>
      <c r="G32" s="45">
        <v>1</v>
      </c>
      <c r="H32" s="45">
        <v>546000</v>
      </c>
      <c r="I32" s="45">
        <v>5</v>
      </c>
      <c r="J32" s="398">
        <f>G32*(I32/100)*$H$32</f>
        <v>27300</v>
      </c>
      <c r="K32" s="408" t="s">
        <v>142</v>
      </c>
      <c r="L32" s="408">
        <v>8.5</v>
      </c>
    </row>
    <row r="33" spans="1:12" ht="16.5">
      <c r="A33" s="408">
        <v>18</v>
      </c>
      <c r="B33" s="555" t="s">
        <v>898</v>
      </c>
      <c r="C33" s="408" t="s">
        <v>144</v>
      </c>
      <c r="D33" s="45">
        <v>12</v>
      </c>
      <c r="E33" s="45">
        <v>0</v>
      </c>
      <c r="F33" s="45">
        <v>0</v>
      </c>
      <c r="G33" s="45">
        <v>12</v>
      </c>
      <c r="H33" s="45">
        <v>33200</v>
      </c>
      <c r="I33" s="45">
        <v>5</v>
      </c>
      <c r="J33" s="398">
        <f>G33*(I33/100)*$H$33</f>
        <v>19920.000000000004</v>
      </c>
      <c r="K33" s="408" t="s">
        <v>142</v>
      </c>
      <c r="L33" s="45">
        <v>0</v>
      </c>
    </row>
    <row r="34" spans="1:12" ht="16.5">
      <c r="A34" s="408">
        <v>19</v>
      </c>
      <c r="B34" s="555" t="s">
        <v>849</v>
      </c>
      <c r="C34" s="408" t="s">
        <v>143</v>
      </c>
      <c r="D34" s="398">
        <v>494.12400000000002</v>
      </c>
      <c r="E34" s="398">
        <v>12.416</v>
      </c>
      <c r="F34" s="45">
        <v>0</v>
      </c>
      <c r="G34" s="398">
        <v>506.54</v>
      </c>
      <c r="H34" s="45">
        <v>64236</v>
      </c>
      <c r="I34" s="45">
        <v>5</v>
      </c>
      <c r="J34" s="398">
        <f>G34*(I34/100)*$H$34</f>
        <v>1626905.172</v>
      </c>
      <c r="K34" s="408" t="s">
        <v>142</v>
      </c>
      <c r="L34" s="45">
        <v>1</v>
      </c>
    </row>
    <row r="35" spans="1:12" ht="33">
      <c r="A35" s="408">
        <v>20</v>
      </c>
      <c r="B35" s="555" t="s">
        <v>878</v>
      </c>
      <c r="C35" s="408" t="s">
        <v>147</v>
      </c>
      <c r="D35" s="45">
        <v>0</v>
      </c>
      <c r="E35" s="398">
        <v>5496.5</v>
      </c>
      <c r="F35" s="45">
        <v>0</v>
      </c>
      <c r="G35" s="398">
        <v>5496.5</v>
      </c>
      <c r="H35" s="45">
        <v>64043</v>
      </c>
      <c r="I35" s="45">
        <v>5</v>
      </c>
      <c r="J35" s="398">
        <f>G35*(I35/100)*$H$35</f>
        <v>17600617.474999998</v>
      </c>
      <c r="K35" s="408" t="s">
        <v>142</v>
      </c>
      <c r="L35" s="408">
        <v>0.36599999999999999</v>
      </c>
    </row>
    <row r="36" spans="1:12" ht="16.5">
      <c r="A36" s="408">
        <v>21</v>
      </c>
      <c r="B36" s="555" t="s">
        <v>850</v>
      </c>
      <c r="C36" s="408" t="s">
        <v>144</v>
      </c>
      <c r="D36" s="45">
        <v>2</v>
      </c>
      <c r="E36" s="45">
        <v>0</v>
      </c>
      <c r="F36" s="45">
        <v>0</v>
      </c>
      <c r="G36" s="45">
        <v>2</v>
      </c>
      <c r="H36" s="45">
        <v>51000</v>
      </c>
      <c r="I36" s="45">
        <v>5</v>
      </c>
      <c r="J36" s="398">
        <f>G36*(I36/100)*$H$36</f>
        <v>5100</v>
      </c>
      <c r="K36" s="408" t="s">
        <v>142</v>
      </c>
      <c r="L36" s="45">
        <v>0</v>
      </c>
    </row>
    <row r="37" spans="1:12" ht="16.5">
      <c r="A37" s="408">
        <v>22</v>
      </c>
      <c r="B37" s="555" t="s">
        <v>879</v>
      </c>
      <c r="C37" s="408" t="s">
        <v>144</v>
      </c>
      <c r="D37" s="45">
        <v>140</v>
      </c>
      <c r="E37" s="45">
        <v>0</v>
      </c>
      <c r="F37" s="45">
        <v>0</v>
      </c>
      <c r="G37" s="45">
        <v>140</v>
      </c>
      <c r="H37" s="45">
        <v>137200</v>
      </c>
      <c r="I37" s="45">
        <v>5</v>
      </c>
      <c r="J37" s="398">
        <f>G37*(I37/100)*$H$37</f>
        <v>960400</v>
      </c>
      <c r="K37" s="408" t="s">
        <v>142</v>
      </c>
      <c r="L37" s="45">
        <v>1</v>
      </c>
    </row>
    <row r="38" spans="1:12" ht="16.5">
      <c r="A38" s="408">
        <v>23</v>
      </c>
      <c r="B38" s="555" t="s">
        <v>852</v>
      </c>
      <c r="C38" s="408" t="s">
        <v>144</v>
      </c>
      <c r="D38" s="45">
        <v>146</v>
      </c>
      <c r="E38" s="45">
        <v>112</v>
      </c>
      <c r="F38" s="45">
        <v>0</v>
      </c>
      <c r="G38" s="45">
        <v>258</v>
      </c>
      <c r="H38" s="45">
        <v>5800</v>
      </c>
      <c r="I38" s="45">
        <v>5</v>
      </c>
      <c r="J38" s="398">
        <f>G38*(I38/100)*$H$38</f>
        <v>74820</v>
      </c>
      <c r="K38" s="408" t="s">
        <v>142</v>
      </c>
      <c r="L38" s="408">
        <v>0.08</v>
      </c>
    </row>
    <row r="39" spans="1:12" ht="16.5">
      <c r="A39" s="408">
        <v>24</v>
      </c>
      <c r="B39" s="555" t="s">
        <v>899</v>
      </c>
      <c r="C39" s="408" t="s">
        <v>3</v>
      </c>
      <c r="D39" s="45">
        <v>6</v>
      </c>
      <c r="E39" s="45">
        <v>0</v>
      </c>
      <c r="F39" s="45">
        <v>0</v>
      </c>
      <c r="G39" s="45">
        <v>6</v>
      </c>
      <c r="H39" s="45">
        <v>1172600</v>
      </c>
      <c r="I39" s="45">
        <v>5</v>
      </c>
      <c r="J39" s="398">
        <f>G39*(I39/100)*$H$39</f>
        <v>351780.00000000006</v>
      </c>
      <c r="K39" s="408" t="s">
        <v>142</v>
      </c>
      <c r="L39" s="45">
        <v>9</v>
      </c>
    </row>
    <row r="40" spans="1:12" ht="16.5">
      <c r="A40" s="408">
        <v>25</v>
      </c>
      <c r="B40" s="555" t="s">
        <v>854</v>
      </c>
      <c r="C40" s="408" t="s">
        <v>144</v>
      </c>
      <c r="D40" s="45">
        <v>116</v>
      </c>
      <c r="E40" s="45">
        <v>0</v>
      </c>
      <c r="F40" s="45">
        <v>0</v>
      </c>
      <c r="G40" s="45">
        <v>116</v>
      </c>
      <c r="H40" s="45">
        <v>135800</v>
      </c>
      <c r="I40" s="45">
        <v>5</v>
      </c>
      <c r="J40" s="398">
        <f>G40*(I40/100)*$H$40</f>
        <v>787640.00000000012</v>
      </c>
      <c r="K40" s="408" t="s">
        <v>142</v>
      </c>
      <c r="L40" s="45">
        <v>2</v>
      </c>
    </row>
    <row r="41" spans="1:12" ht="16.5">
      <c r="A41" s="408">
        <v>26</v>
      </c>
      <c r="B41" s="555" t="s">
        <v>150</v>
      </c>
      <c r="C41" s="408" t="s">
        <v>144</v>
      </c>
      <c r="D41" s="45">
        <v>212</v>
      </c>
      <c r="E41" s="45">
        <v>0</v>
      </c>
      <c r="F41" s="45">
        <v>0</v>
      </c>
      <c r="G41" s="45">
        <v>212</v>
      </c>
      <c r="H41" s="45">
        <v>22400</v>
      </c>
      <c r="I41" s="45">
        <v>5</v>
      </c>
      <c r="J41" s="398">
        <f>G41*(I41/100)*$H$41</f>
        <v>237440.00000000003</v>
      </c>
      <c r="K41" s="408" t="s">
        <v>142</v>
      </c>
      <c r="L41" s="408">
        <v>0.39500000000000002</v>
      </c>
    </row>
    <row r="42" spans="1:12" ht="16.5">
      <c r="A42" s="408">
        <v>27</v>
      </c>
      <c r="B42" s="555" t="s">
        <v>149</v>
      </c>
      <c r="C42" s="408" t="s">
        <v>144</v>
      </c>
      <c r="D42" s="45">
        <v>0</v>
      </c>
      <c r="E42" s="45">
        <v>222</v>
      </c>
      <c r="F42" s="45">
        <v>0</v>
      </c>
      <c r="G42" s="45">
        <v>222</v>
      </c>
      <c r="H42" s="45">
        <v>39700</v>
      </c>
      <c r="I42" s="45">
        <v>5</v>
      </c>
      <c r="J42" s="398">
        <f>G42*(I42/100)*$H$42</f>
        <v>440670.00000000006</v>
      </c>
      <c r="K42" s="408" t="s">
        <v>142</v>
      </c>
      <c r="L42" s="408">
        <v>0.1</v>
      </c>
    </row>
    <row r="43" spans="1:12" ht="33">
      <c r="A43" s="408">
        <v>28</v>
      </c>
      <c r="B43" s="555" t="s">
        <v>856</v>
      </c>
      <c r="C43" s="408" t="s">
        <v>147</v>
      </c>
      <c r="D43" s="45">
        <v>0</v>
      </c>
      <c r="E43" s="45">
        <v>1205</v>
      </c>
      <c r="F43" s="45">
        <v>0</v>
      </c>
      <c r="G43" s="45">
        <v>1205</v>
      </c>
      <c r="H43" s="45">
        <v>95177</v>
      </c>
      <c r="I43" s="45">
        <v>5</v>
      </c>
      <c r="J43" s="398">
        <f>G43*(I43/100)*$H$43</f>
        <v>5734414.25</v>
      </c>
      <c r="K43" s="408" t="s">
        <v>142</v>
      </c>
      <c r="L43" s="408">
        <v>0.501</v>
      </c>
    </row>
    <row r="44" spans="1:12" ht="16.5">
      <c r="A44" s="408">
        <v>29</v>
      </c>
      <c r="B44" s="555" t="s">
        <v>900</v>
      </c>
      <c r="C44" s="408" t="s">
        <v>144</v>
      </c>
      <c r="D44" s="45">
        <v>77</v>
      </c>
      <c r="E44" s="45">
        <v>0</v>
      </c>
      <c r="F44" s="45">
        <v>0</v>
      </c>
      <c r="G44" s="45">
        <v>77</v>
      </c>
      <c r="H44" s="45">
        <v>61000</v>
      </c>
      <c r="I44" s="45">
        <v>5</v>
      </c>
      <c r="J44" s="398">
        <f>G44*(I44/100)*$H$44</f>
        <v>234850</v>
      </c>
      <c r="K44" s="408" t="s">
        <v>142</v>
      </c>
      <c r="L44" s="408">
        <v>1.2</v>
      </c>
    </row>
  </sheetData>
  <mergeCells count="4">
    <mergeCell ref="A1:K1"/>
    <mergeCell ref="A2:K2"/>
    <mergeCell ref="B5:C5"/>
    <mergeCell ref="B15:C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P56"/>
  <sheetViews>
    <sheetView topLeftCell="A8" workbookViewId="0">
      <selection activeCell="G15" sqref="G15"/>
    </sheetView>
  </sheetViews>
  <sheetFormatPr defaultColWidth="11" defaultRowHeight="15.75"/>
  <cols>
    <col min="1" max="1" width="6.875" customWidth="1"/>
    <col min="2" max="2" width="10.125" bestFit="1" customWidth="1"/>
    <col min="3" max="3" width="38.625" style="162" customWidth="1"/>
    <col min="9" max="10" width="0" hidden="1" customWidth="1"/>
    <col min="11" max="11" width="16" customWidth="1"/>
    <col min="13" max="14" width="0" hidden="1" customWidth="1"/>
    <col min="15" max="15" width="15.375" bestFit="1" customWidth="1"/>
    <col min="16" max="16" width="14.625" bestFit="1" customWidth="1"/>
  </cols>
  <sheetData>
    <row r="1" spans="1:16">
      <c r="A1" s="1372" t="s">
        <v>588</v>
      </c>
      <c r="B1" s="1372"/>
      <c r="C1" s="1372"/>
      <c r="D1" s="1372"/>
      <c r="E1" s="1372"/>
      <c r="F1" s="1372"/>
      <c r="G1" s="1372"/>
      <c r="H1" s="1372"/>
      <c r="I1" s="1372"/>
      <c r="J1" s="1372"/>
      <c r="K1" s="1372"/>
      <c r="L1" s="1372"/>
      <c r="M1" s="1372"/>
      <c r="N1" s="1372"/>
      <c r="O1" s="1372"/>
      <c r="P1" s="1372"/>
    </row>
    <row r="3" spans="1:16" ht="29.25" customHeight="1">
      <c r="A3" s="1374" t="s">
        <v>26</v>
      </c>
      <c r="B3" s="1374" t="s">
        <v>4</v>
      </c>
      <c r="C3" s="1375" t="s">
        <v>5</v>
      </c>
      <c r="D3" s="1374" t="s">
        <v>44</v>
      </c>
      <c r="E3" s="1374" t="s">
        <v>45</v>
      </c>
      <c r="F3" s="1374" t="s">
        <v>46</v>
      </c>
      <c r="G3" s="1373" t="s">
        <v>47</v>
      </c>
      <c r="H3" s="1373"/>
      <c r="I3" s="1373"/>
      <c r="J3" s="1373"/>
      <c r="K3" s="1374" t="s">
        <v>48</v>
      </c>
      <c r="L3" s="1374"/>
      <c r="M3" s="1374"/>
      <c r="N3" s="1374"/>
      <c r="O3" s="1374" t="s">
        <v>25</v>
      </c>
      <c r="P3" s="1374" t="s">
        <v>12</v>
      </c>
    </row>
    <row r="4" spans="1:16" ht="29.25" customHeight="1">
      <c r="A4" s="1374"/>
      <c r="B4" s="1374"/>
      <c r="C4" s="1375"/>
      <c r="D4" s="1374"/>
      <c r="E4" s="1374"/>
      <c r="F4" s="1374"/>
      <c r="G4" s="38" t="s">
        <v>49</v>
      </c>
      <c r="H4" s="38" t="s">
        <v>85</v>
      </c>
      <c r="I4" s="38" t="s">
        <v>86</v>
      </c>
      <c r="J4" s="38" t="s">
        <v>87</v>
      </c>
      <c r="K4" s="38" t="s">
        <v>50</v>
      </c>
      <c r="L4" s="38" t="s">
        <v>88</v>
      </c>
      <c r="M4" s="38" t="s">
        <v>89</v>
      </c>
      <c r="N4" s="38" t="s">
        <v>90</v>
      </c>
      <c r="O4" s="1374"/>
      <c r="P4" s="1374"/>
    </row>
    <row r="5" spans="1:16" s="37" customFormat="1" ht="47.25">
      <c r="A5" s="36" t="s">
        <v>13</v>
      </c>
      <c r="B5" s="36" t="s">
        <v>14</v>
      </c>
      <c r="C5" s="64" t="s">
        <v>15</v>
      </c>
      <c r="D5" s="36" t="s">
        <v>16</v>
      </c>
      <c r="E5" s="36" t="s">
        <v>17</v>
      </c>
      <c r="F5" s="36" t="s">
        <v>18</v>
      </c>
      <c r="G5" s="36" t="s">
        <v>19</v>
      </c>
      <c r="H5" s="36" t="s">
        <v>20</v>
      </c>
      <c r="I5" s="36" t="s">
        <v>51</v>
      </c>
      <c r="J5" s="36" t="s">
        <v>52</v>
      </c>
      <c r="K5" s="36" t="s">
        <v>91</v>
      </c>
      <c r="L5" s="36" t="s">
        <v>92</v>
      </c>
      <c r="M5" s="36" t="s">
        <v>93</v>
      </c>
      <c r="N5" s="36" t="s">
        <v>94</v>
      </c>
      <c r="O5" s="36" t="s">
        <v>95</v>
      </c>
      <c r="P5" s="64" t="s">
        <v>96</v>
      </c>
    </row>
    <row r="6" spans="1:16" ht="16.5">
      <c r="A6" s="408">
        <v>1</v>
      </c>
      <c r="B6" s="408" t="s">
        <v>1000</v>
      </c>
      <c r="C6" s="555" t="s">
        <v>1001</v>
      </c>
      <c r="D6" s="408" t="s">
        <v>159</v>
      </c>
      <c r="E6" s="408" t="s">
        <v>1019</v>
      </c>
      <c r="F6" s="45">
        <v>1</v>
      </c>
      <c r="G6" s="408">
        <v>0.12</v>
      </c>
      <c r="H6" s="45">
        <v>0</v>
      </c>
      <c r="I6" s="45">
        <v>0</v>
      </c>
      <c r="J6" s="45">
        <v>0</v>
      </c>
      <c r="K6" s="398">
        <v>343317.7</v>
      </c>
      <c r="L6" s="45">
        <v>0</v>
      </c>
      <c r="M6" s="45">
        <v>0</v>
      </c>
      <c r="N6" s="45">
        <v>0</v>
      </c>
      <c r="O6" s="398">
        <v>41198.123099999997</v>
      </c>
      <c r="P6" s="45">
        <v>0</v>
      </c>
    </row>
    <row r="7" spans="1:16" ht="33">
      <c r="A7" s="408">
        <v>2</v>
      </c>
      <c r="B7" s="408" t="s">
        <v>1002</v>
      </c>
      <c r="C7" s="555" t="s">
        <v>1003</v>
      </c>
      <c r="D7" s="408" t="s">
        <v>159</v>
      </c>
      <c r="E7" s="408" t="s">
        <v>1019</v>
      </c>
      <c r="F7" s="45">
        <v>1</v>
      </c>
      <c r="G7" s="408">
        <v>0.18</v>
      </c>
      <c r="H7" s="45">
        <v>0</v>
      </c>
      <c r="I7" s="45">
        <v>0</v>
      </c>
      <c r="J7" s="45">
        <v>0</v>
      </c>
      <c r="K7" s="398">
        <v>343317.67869999999</v>
      </c>
      <c r="L7" s="45">
        <v>0</v>
      </c>
      <c r="M7" s="45">
        <v>0</v>
      </c>
      <c r="N7" s="45">
        <v>0</v>
      </c>
      <c r="O7" s="398">
        <v>61797.184600000001</v>
      </c>
      <c r="P7" s="45">
        <v>0</v>
      </c>
    </row>
    <row r="8" spans="1:16" ht="33">
      <c r="A8" s="408">
        <v>3</v>
      </c>
      <c r="B8" s="408" t="s">
        <v>927</v>
      </c>
      <c r="C8" s="555" t="s">
        <v>928</v>
      </c>
      <c r="D8" s="408" t="s">
        <v>929</v>
      </c>
      <c r="E8" s="408" t="s">
        <v>1020</v>
      </c>
      <c r="F8" s="45">
        <v>1</v>
      </c>
      <c r="G8" s="408">
        <v>4.2000000000000003E-2</v>
      </c>
      <c r="H8" s="45">
        <v>0</v>
      </c>
      <c r="I8" s="45">
        <v>0</v>
      </c>
      <c r="J8" s="45">
        <v>0</v>
      </c>
      <c r="K8" s="398">
        <v>367290.005</v>
      </c>
      <c r="L8" s="45">
        <v>0</v>
      </c>
      <c r="M8" s="45">
        <v>0</v>
      </c>
      <c r="N8" s="45">
        <v>0</v>
      </c>
      <c r="O8" s="398">
        <v>15426.18</v>
      </c>
      <c r="P8" s="45">
        <v>0</v>
      </c>
    </row>
    <row r="9" spans="1:16" ht="16.5">
      <c r="A9" s="408">
        <v>4</v>
      </c>
      <c r="B9" s="408" t="s">
        <v>1005</v>
      </c>
      <c r="C9" s="555" t="s">
        <v>1021</v>
      </c>
      <c r="D9" s="408" t="s">
        <v>929</v>
      </c>
      <c r="E9" s="408" t="s">
        <v>1019</v>
      </c>
      <c r="F9" s="45">
        <v>1</v>
      </c>
      <c r="G9" s="408">
        <v>2.4E-2</v>
      </c>
      <c r="H9" s="45">
        <v>0</v>
      </c>
      <c r="I9" s="45">
        <v>0</v>
      </c>
      <c r="J9" s="45">
        <v>0</v>
      </c>
      <c r="K9" s="398">
        <v>343317.68930000003</v>
      </c>
      <c r="L9" s="45">
        <v>0</v>
      </c>
      <c r="M9" s="45">
        <v>0</v>
      </c>
      <c r="N9" s="45">
        <v>0</v>
      </c>
      <c r="O9" s="398">
        <v>8239.6245999999992</v>
      </c>
      <c r="P9" s="45">
        <v>0</v>
      </c>
    </row>
    <row r="10" spans="1:16" ht="16.5">
      <c r="A10" s="408">
        <v>5</v>
      </c>
      <c r="B10" s="408" t="s">
        <v>991</v>
      </c>
      <c r="C10" s="555" t="s">
        <v>992</v>
      </c>
      <c r="D10" s="408" t="s">
        <v>929</v>
      </c>
      <c r="E10" s="408" t="s">
        <v>1019</v>
      </c>
      <c r="F10" s="45">
        <v>1</v>
      </c>
      <c r="G10" s="408">
        <v>0.03</v>
      </c>
      <c r="H10" s="45">
        <v>0</v>
      </c>
      <c r="I10" s="45">
        <v>0</v>
      </c>
      <c r="J10" s="45">
        <v>0</v>
      </c>
      <c r="K10" s="398">
        <v>343317.7</v>
      </c>
      <c r="L10" s="45">
        <v>0</v>
      </c>
      <c r="M10" s="45">
        <v>0</v>
      </c>
      <c r="N10" s="45">
        <v>0</v>
      </c>
      <c r="O10" s="398">
        <v>10299.5308</v>
      </c>
      <c r="P10" s="45">
        <v>0</v>
      </c>
    </row>
    <row r="11" spans="1:16" ht="16.5">
      <c r="A11" s="408">
        <v>6</v>
      </c>
      <c r="B11" s="408" t="s">
        <v>985</v>
      </c>
      <c r="C11" s="555" t="s">
        <v>986</v>
      </c>
      <c r="D11" s="408" t="s">
        <v>929</v>
      </c>
      <c r="E11" s="408" t="s">
        <v>1019</v>
      </c>
      <c r="F11" s="45">
        <v>1</v>
      </c>
      <c r="G11" s="408">
        <v>3.5999999999999997E-2</v>
      </c>
      <c r="H11" s="45">
        <v>0</v>
      </c>
      <c r="I11" s="45">
        <v>0</v>
      </c>
      <c r="J11" s="45">
        <v>0</v>
      </c>
      <c r="K11" s="398">
        <v>343317.7071</v>
      </c>
      <c r="L11" s="45">
        <v>0</v>
      </c>
      <c r="M11" s="45">
        <v>0</v>
      </c>
      <c r="N11" s="45">
        <v>0</v>
      </c>
      <c r="O11" s="398">
        <v>12359.436900000001</v>
      </c>
      <c r="P11" s="45">
        <v>0</v>
      </c>
    </row>
    <row r="12" spans="1:16" ht="16.5">
      <c r="A12" s="408">
        <v>7</v>
      </c>
      <c r="B12" s="408" t="s">
        <v>975</v>
      </c>
      <c r="C12" s="555" t="s">
        <v>976</v>
      </c>
      <c r="D12" s="408" t="s">
        <v>929</v>
      </c>
      <c r="E12" s="408" t="s">
        <v>1019</v>
      </c>
      <c r="F12" s="45">
        <v>1</v>
      </c>
      <c r="G12" s="408">
        <v>4.2000000000000003E-2</v>
      </c>
      <c r="H12" s="45">
        <v>0</v>
      </c>
      <c r="I12" s="45">
        <v>0</v>
      </c>
      <c r="J12" s="45">
        <v>0</v>
      </c>
      <c r="K12" s="398">
        <v>343317.69689999998</v>
      </c>
      <c r="L12" s="45">
        <v>0</v>
      </c>
      <c r="M12" s="45">
        <v>0</v>
      </c>
      <c r="N12" s="45">
        <v>0</v>
      </c>
      <c r="O12" s="398">
        <v>14419.3431</v>
      </c>
      <c r="P12" s="45">
        <v>0</v>
      </c>
    </row>
    <row r="13" spans="1:16" ht="33">
      <c r="A13" s="408">
        <v>8</v>
      </c>
      <c r="B13" s="408" t="s">
        <v>977</v>
      </c>
      <c r="C13" s="555" t="s">
        <v>978</v>
      </c>
      <c r="D13" s="408" t="s">
        <v>159</v>
      </c>
      <c r="E13" s="408" t="s">
        <v>1019</v>
      </c>
      <c r="F13" s="45">
        <v>1</v>
      </c>
      <c r="G13" s="408">
        <v>0.55200000000000005</v>
      </c>
      <c r="H13" s="45">
        <v>0</v>
      </c>
      <c r="I13" s="45">
        <v>0</v>
      </c>
      <c r="J13" s="45">
        <v>0</v>
      </c>
      <c r="K13" s="398">
        <v>343317.7009</v>
      </c>
      <c r="L13" s="45">
        <v>0</v>
      </c>
      <c r="M13" s="45">
        <v>0</v>
      </c>
      <c r="N13" s="45">
        <v>0</v>
      </c>
      <c r="O13" s="398">
        <v>189511.36619999999</v>
      </c>
      <c r="P13" s="45">
        <v>0</v>
      </c>
    </row>
    <row r="14" spans="1:16" ht="33">
      <c r="A14" s="408">
        <v>9</v>
      </c>
      <c r="B14" s="408" t="s">
        <v>996</v>
      </c>
      <c r="C14" s="555" t="s">
        <v>997</v>
      </c>
      <c r="D14" s="408" t="s">
        <v>159</v>
      </c>
      <c r="E14" s="408" t="s">
        <v>1019</v>
      </c>
      <c r="F14" s="45">
        <v>1</v>
      </c>
      <c r="G14" s="408">
        <v>0.69</v>
      </c>
      <c r="H14" s="45">
        <v>0</v>
      </c>
      <c r="I14" s="45">
        <v>0</v>
      </c>
      <c r="J14" s="45">
        <v>0</v>
      </c>
      <c r="K14" s="398">
        <v>343317.69349999999</v>
      </c>
      <c r="L14" s="45">
        <v>0</v>
      </c>
      <c r="M14" s="45">
        <v>0</v>
      </c>
      <c r="N14" s="45">
        <v>0</v>
      </c>
      <c r="O14" s="398">
        <v>236889.2077</v>
      </c>
      <c r="P14" s="45">
        <v>0</v>
      </c>
    </row>
    <row r="15" spans="1:16" ht="33">
      <c r="A15" s="408">
        <v>10</v>
      </c>
      <c r="B15" s="408" t="s">
        <v>998</v>
      </c>
      <c r="C15" s="555" t="s">
        <v>999</v>
      </c>
      <c r="D15" s="408" t="s">
        <v>159</v>
      </c>
      <c r="E15" s="408" t="s">
        <v>1019</v>
      </c>
      <c r="F15" s="45">
        <v>1</v>
      </c>
      <c r="G15" s="408">
        <v>0.78600000000000003</v>
      </c>
      <c r="H15" s="45">
        <v>0</v>
      </c>
      <c r="I15" s="45">
        <v>0</v>
      </c>
      <c r="J15" s="45">
        <v>0</v>
      </c>
      <c r="K15" s="398">
        <v>343317.68650000001</v>
      </c>
      <c r="L15" s="45">
        <v>0</v>
      </c>
      <c r="M15" s="45">
        <v>0</v>
      </c>
      <c r="N15" s="45">
        <v>0</v>
      </c>
      <c r="O15" s="398">
        <v>269847.70620000002</v>
      </c>
      <c r="P15" s="45">
        <v>0</v>
      </c>
    </row>
    <row r="16" spans="1:16" ht="16.5">
      <c r="A16" s="408">
        <v>11</v>
      </c>
      <c r="B16" s="408" t="s">
        <v>979</v>
      </c>
      <c r="C16" s="555" t="s">
        <v>980</v>
      </c>
      <c r="D16" s="408" t="s">
        <v>3</v>
      </c>
      <c r="E16" s="408" t="s">
        <v>1019</v>
      </c>
      <c r="F16" s="45">
        <v>1</v>
      </c>
      <c r="G16" s="408">
        <v>0.248</v>
      </c>
      <c r="H16" s="45">
        <v>0</v>
      </c>
      <c r="I16" s="45">
        <v>0</v>
      </c>
      <c r="J16" s="45">
        <v>0</v>
      </c>
      <c r="K16" s="398">
        <v>343317.69790000003</v>
      </c>
      <c r="L16" s="45">
        <v>0</v>
      </c>
      <c r="M16" s="45">
        <v>0</v>
      </c>
      <c r="N16" s="45">
        <v>0</v>
      </c>
      <c r="O16" s="398">
        <v>85142.787700000001</v>
      </c>
      <c r="P16" s="45">
        <v>0</v>
      </c>
    </row>
    <row r="17" spans="1:16" ht="33">
      <c r="A17" s="408">
        <v>12</v>
      </c>
      <c r="B17" s="408" t="s">
        <v>1000</v>
      </c>
      <c r="C17" s="555" t="s">
        <v>1017</v>
      </c>
      <c r="D17" s="408" t="s">
        <v>159</v>
      </c>
      <c r="E17" s="408" t="s">
        <v>1019</v>
      </c>
      <c r="F17" s="45">
        <v>1</v>
      </c>
      <c r="G17" s="408">
        <v>0.08</v>
      </c>
      <c r="H17" s="45">
        <v>0</v>
      </c>
      <c r="I17" s="45">
        <v>0</v>
      </c>
      <c r="J17" s="45">
        <v>0</v>
      </c>
      <c r="K17" s="398">
        <v>343317.7</v>
      </c>
      <c r="L17" s="45">
        <v>0</v>
      </c>
      <c r="M17" s="45">
        <v>0</v>
      </c>
      <c r="N17" s="45">
        <v>0</v>
      </c>
      <c r="O17" s="398">
        <v>27465.415400000002</v>
      </c>
      <c r="P17" s="45">
        <v>0</v>
      </c>
    </row>
    <row r="18" spans="1:16" ht="33">
      <c r="A18" s="408">
        <v>13</v>
      </c>
      <c r="B18" s="408" t="s">
        <v>1002</v>
      </c>
      <c r="C18" s="555" t="s">
        <v>1014</v>
      </c>
      <c r="D18" s="408" t="s">
        <v>159</v>
      </c>
      <c r="E18" s="408" t="s">
        <v>1019</v>
      </c>
      <c r="F18" s="45">
        <v>1</v>
      </c>
      <c r="G18" s="408">
        <v>0.12</v>
      </c>
      <c r="H18" s="45">
        <v>0</v>
      </c>
      <c r="I18" s="45">
        <v>0</v>
      </c>
      <c r="J18" s="45">
        <v>0</v>
      </c>
      <c r="K18" s="398">
        <v>343317.7</v>
      </c>
      <c r="L18" s="45">
        <v>0</v>
      </c>
      <c r="M18" s="45">
        <v>0</v>
      </c>
      <c r="N18" s="45">
        <v>0</v>
      </c>
      <c r="O18" s="398">
        <v>41198.123099999997</v>
      </c>
      <c r="P18" s="45">
        <v>0</v>
      </c>
    </row>
    <row r="19" spans="1:16" ht="33">
      <c r="A19" s="408">
        <v>14</v>
      </c>
      <c r="B19" s="408" t="s">
        <v>927</v>
      </c>
      <c r="C19" s="555" t="s">
        <v>951</v>
      </c>
      <c r="D19" s="408" t="s">
        <v>929</v>
      </c>
      <c r="E19" s="408" t="s">
        <v>1020</v>
      </c>
      <c r="F19" s="45">
        <v>1</v>
      </c>
      <c r="G19" s="408">
        <v>2.8000000000000001E-2</v>
      </c>
      <c r="H19" s="45">
        <v>0</v>
      </c>
      <c r="I19" s="45">
        <v>0</v>
      </c>
      <c r="J19" s="45">
        <v>0</v>
      </c>
      <c r="K19" s="398">
        <v>367289.98869999999</v>
      </c>
      <c r="L19" s="45">
        <v>0</v>
      </c>
      <c r="M19" s="45">
        <v>0</v>
      </c>
      <c r="N19" s="45">
        <v>0</v>
      </c>
      <c r="O19" s="398">
        <v>10284.120000000001</v>
      </c>
      <c r="P19" s="45">
        <v>0</v>
      </c>
    </row>
    <row r="20" spans="1:16" ht="16.5">
      <c r="A20" s="408">
        <v>15</v>
      </c>
      <c r="B20" s="408" t="s">
        <v>1005</v>
      </c>
      <c r="C20" s="555" t="s">
        <v>1006</v>
      </c>
      <c r="D20" s="408" t="s">
        <v>929</v>
      </c>
      <c r="E20" s="408" t="s">
        <v>1019</v>
      </c>
      <c r="F20" s="45">
        <v>1</v>
      </c>
      <c r="G20" s="408">
        <v>1.6E-2</v>
      </c>
      <c r="H20" s="45">
        <v>0</v>
      </c>
      <c r="I20" s="45">
        <v>0</v>
      </c>
      <c r="J20" s="45">
        <v>0</v>
      </c>
      <c r="K20" s="398">
        <v>343317.67599999998</v>
      </c>
      <c r="L20" s="45">
        <v>0</v>
      </c>
      <c r="M20" s="45">
        <v>0</v>
      </c>
      <c r="N20" s="45">
        <v>0</v>
      </c>
      <c r="O20" s="398">
        <v>5493.0830999999998</v>
      </c>
      <c r="P20" s="45">
        <v>0</v>
      </c>
    </row>
    <row r="21" spans="1:16" ht="33">
      <c r="A21" s="408">
        <v>16</v>
      </c>
      <c r="B21" s="408" t="s">
        <v>977</v>
      </c>
      <c r="C21" s="555" t="s">
        <v>1012</v>
      </c>
      <c r="D21" s="408" t="s">
        <v>159</v>
      </c>
      <c r="E21" s="408" t="s">
        <v>1019</v>
      </c>
      <c r="F21" s="45">
        <v>1</v>
      </c>
      <c r="G21" s="408">
        <v>0.36799999999999999</v>
      </c>
      <c r="H21" s="45">
        <v>0</v>
      </c>
      <c r="I21" s="45">
        <v>0</v>
      </c>
      <c r="J21" s="45">
        <v>0</v>
      </c>
      <c r="K21" s="398">
        <v>343317.69160000002</v>
      </c>
      <c r="L21" s="45">
        <v>0</v>
      </c>
      <c r="M21" s="45">
        <v>0</v>
      </c>
      <c r="N21" s="45">
        <v>0</v>
      </c>
      <c r="O21" s="398">
        <v>126340.9108</v>
      </c>
      <c r="P21" s="45">
        <v>0</v>
      </c>
    </row>
    <row r="22" spans="1:16" ht="33">
      <c r="A22" s="408">
        <v>17</v>
      </c>
      <c r="B22" s="408" t="s">
        <v>996</v>
      </c>
      <c r="C22" s="555" t="s">
        <v>1013</v>
      </c>
      <c r="D22" s="408" t="s">
        <v>159</v>
      </c>
      <c r="E22" s="408" t="s">
        <v>1019</v>
      </c>
      <c r="F22" s="45">
        <v>1</v>
      </c>
      <c r="G22" s="408">
        <v>0.46</v>
      </c>
      <c r="H22" s="45">
        <v>0</v>
      </c>
      <c r="I22" s="45">
        <v>0</v>
      </c>
      <c r="J22" s="45">
        <v>0</v>
      </c>
      <c r="K22" s="398">
        <v>343317.68609999999</v>
      </c>
      <c r="L22" s="45">
        <v>0</v>
      </c>
      <c r="M22" s="45">
        <v>0</v>
      </c>
      <c r="N22" s="45">
        <v>0</v>
      </c>
      <c r="O22" s="398">
        <v>157926.1385</v>
      </c>
      <c r="P22" s="45">
        <v>0</v>
      </c>
    </row>
    <row r="23" spans="1:16" ht="49.5">
      <c r="A23" s="408">
        <v>18</v>
      </c>
      <c r="B23" s="408" t="s">
        <v>924</v>
      </c>
      <c r="C23" s="555" t="s">
        <v>925</v>
      </c>
      <c r="D23" s="408" t="s">
        <v>918</v>
      </c>
      <c r="E23" s="408" t="s">
        <v>1019</v>
      </c>
      <c r="F23" s="45">
        <v>1</v>
      </c>
      <c r="G23" s="408">
        <v>0.1837</v>
      </c>
      <c r="H23" s="45">
        <v>0</v>
      </c>
      <c r="I23" s="45">
        <v>0</v>
      </c>
      <c r="J23" s="45">
        <v>0</v>
      </c>
      <c r="K23" s="398">
        <v>343317.70110000001</v>
      </c>
      <c r="L23" s="45">
        <v>0</v>
      </c>
      <c r="M23" s="45">
        <v>0</v>
      </c>
      <c r="N23" s="45">
        <v>0</v>
      </c>
      <c r="O23" s="398">
        <v>63067.460099999997</v>
      </c>
      <c r="P23" s="45">
        <v>0</v>
      </c>
    </row>
    <row r="24" spans="1:16" ht="49.5">
      <c r="A24" s="408">
        <v>19</v>
      </c>
      <c r="B24" s="408" t="s">
        <v>924</v>
      </c>
      <c r="C24" s="555" t="s">
        <v>933</v>
      </c>
      <c r="D24" s="408" t="s">
        <v>918</v>
      </c>
      <c r="E24" s="408" t="s">
        <v>1019</v>
      </c>
      <c r="F24" s="408">
        <v>0.2</v>
      </c>
      <c r="G24" s="408">
        <v>0.1837</v>
      </c>
      <c r="H24" s="45">
        <v>0</v>
      </c>
      <c r="I24" s="45">
        <v>0</v>
      </c>
      <c r="J24" s="45">
        <v>0</v>
      </c>
      <c r="K24" s="398">
        <v>343317.6802</v>
      </c>
      <c r="L24" s="45">
        <v>0</v>
      </c>
      <c r="M24" s="45">
        <v>0</v>
      </c>
      <c r="N24" s="45">
        <v>0</v>
      </c>
      <c r="O24" s="398">
        <v>12613.492</v>
      </c>
      <c r="P24" s="45">
        <v>0</v>
      </c>
    </row>
    <row r="25" spans="1:16" ht="49.5">
      <c r="A25" s="408">
        <v>20</v>
      </c>
      <c r="B25" s="408" t="s">
        <v>924</v>
      </c>
      <c r="C25" s="555" t="s">
        <v>950</v>
      </c>
      <c r="D25" s="408" t="s">
        <v>918</v>
      </c>
      <c r="E25" s="408" t="s">
        <v>1019</v>
      </c>
      <c r="F25" s="45">
        <v>1</v>
      </c>
      <c r="G25" s="408">
        <v>0.15029999999999999</v>
      </c>
      <c r="H25" s="45">
        <v>0</v>
      </c>
      <c r="I25" s="45">
        <v>0</v>
      </c>
      <c r="J25" s="45">
        <v>0</v>
      </c>
      <c r="K25" s="398">
        <v>343317.70110000001</v>
      </c>
      <c r="L25" s="45">
        <v>0</v>
      </c>
      <c r="M25" s="45">
        <v>0</v>
      </c>
      <c r="N25" s="45">
        <v>0</v>
      </c>
      <c r="O25" s="398">
        <v>51600.6492</v>
      </c>
      <c r="P25" s="45">
        <v>0</v>
      </c>
    </row>
    <row r="26" spans="1:16" ht="33">
      <c r="A26" s="408">
        <v>21</v>
      </c>
      <c r="B26" s="408" t="s">
        <v>988</v>
      </c>
      <c r="C26" s="555" t="s">
        <v>989</v>
      </c>
      <c r="D26" s="408" t="s">
        <v>918</v>
      </c>
      <c r="E26" s="408" t="s">
        <v>1020</v>
      </c>
      <c r="F26" s="45">
        <v>1</v>
      </c>
      <c r="G26" s="408">
        <v>0.20349999999999999</v>
      </c>
      <c r="H26" s="45">
        <v>0</v>
      </c>
      <c r="I26" s="45">
        <v>0</v>
      </c>
      <c r="J26" s="45">
        <v>0</v>
      </c>
      <c r="K26" s="398">
        <v>367289.99530000001</v>
      </c>
      <c r="L26" s="45">
        <v>0</v>
      </c>
      <c r="M26" s="45">
        <v>0</v>
      </c>
      <c r="N26" s="45">
        <v>0</v>
      </c>
      <c r="O26" s="398">
        <v>74743.514999999999</v>
      </c>
      <c r="P26" s="45">
        <v>0</v>
      </c>
    </row>
    <row r="27" spans="1:16" ht="16.5">
      <c r="A27" s="408">
        <v>22</v>
      </c>
      <c r="B27" s="408" t="s">
        <v>981</v>
      </c>
      <c r="C27" s="555" t="s">
        <v>982</v>
      </c>
      <c r="D27" s="408" t="s">
        <v>983</v>
      </c>
      <c r="E27" s="408" t="s">
        <v>1019</v>
      </c>
      <c r="F27" s="408">
        <v>1.5</v>
      </c>
      <c r="G27" s="408">
        <v>0.19800000000000001</v>
      </c>
      <c r="H27" s="45">
        <v>0</v>
      </c>
      <c r="I27" s="45">
        <v>0</v>
      </c>
      <c r="J27" s="45">
        <v>0</v>
      </c>
      <c r="K27" s="398">
        <v>343317.70280000003</v>
      </c>
      <c r="L27" s="45">
        <v>0</v>
      </c>
      <c r="M27" s="45">
        <v>0</v>
      </c>
      <c r="N27" s="45">
        <v>0</v>
      </c>
      <c r="O27" s="398">
        <v>101965.35460000001</v>
      </c>
      <c r="P27" s="45">
        <v>0</v>
      </c>
    </row>
    <row r="28" spans="1:16" ht="16.5">
      <c r="A28" s="408">
        <v>23</v>
      </c>
      <c r="B28" s="408" t="s">
        <v>993</v>
      </c>
      <c r="C28" s="555" t="s">
        <v>994</v>
      </c>
      <c r="D28" s="408" t="s">
        <v>918</v>
      </c>
      <c r="E28" s="408" t="s">
        <v>1020</v>
      </c>
      <c r="F28" s="45">
        <v>1</v>
      </c>
      <c r="G28" s="408">
        <v>0.14299999999999999</v>
      </c>
      <c r="H28" s="45">
        <v>0</v>
      </c>
      <c r="I28" s="45">
        <v>0</v>
      </c>
      <c r="J28" s="45">
        <v>0</v>
      </c>
      <c r="K28" s="398">
        <v>367289.9829</v>
      </c>
      <c r="L28" s="45">
        <v>0</v>
      </c>
      <c r="M28" s="45">
        <v>0</v>
      </c>
      <c r="N28" s="45">
        <v>0</v>
      </c>
      <c r="O28" s="398">
        <v>52522.47</v>
      </c>
      <c r="P28" s="45">
        <v>0</v>
      </c>
    </row>
    <row r="29" spans="1:16" ht="16.5">
      <c r="A29" s="408">
        <v>24</v>
      </c>
      <c r="B29" s="408" t="s">
        <v>916</v>
      </c>
      <c r="C29" s="555" t="s">
        <v>917</v>
      </c>
      <c r="D29" s="408" t="s">
        <v>918</v>
      </c>
      <c r="E29" s="408" t="s">
        <v>1020</v>
      </c>
      <c r="F29" s="45">
        <v>1</v>
      </c>
      <c r="G29" s="408">
        <v>0.36849999999999999</v>
      </c>
      <c r="H29" s="45">
        <v>0</v>
      </c>
      <c r="I29" s="45">
        <v>0</v>
      </c>
      <c r="J29" s="45">
        <v>0</v>
      </c>
      <c r="K29" s="398">
        <v>367290.00569999998</v>
      </c>
      <c r="L29" s="45">
        <v>0</v>
      </c>
      <c r="M29" s="45">
        <v>0</v>
      </c>
      <c r="N29" s="45">
        <v>0</v>
      </c>
      <c r="O29" s="398">
        <v>135346.36499999999</v>
      </c>
      <c r="P29" s="45">
        <v>0</v>
      </c>
    </row>
    <row r="30" spans="1:16" ht="33">
      <c r="A30" s="408">
        <v>25</v>
      </c>
      <c r="B30" s="408" t="s">
        <v>931</v>
      </c>
      <c r="C30" s="555" t="s">
        <v>934</v>
      </c>
      <c r="D30" s="408" t="s">
        <v>918</v>
      </c>
      <c r="E30" s="408" t="s">
        <v>1020</v>
      </c>
      <c r="F30" s="45">
        <v>1</v>
      </c>
      <c r="G30" s="408">
        <v>0.16500000000000001</v>
      </c>
      <c r="H30" s="45">
        <v>0</v>
      </c>
      <c r="I30" s="45">
        <v>0</v>
      </c>
      <c r="J30" s="45">
        <v>0</v>
      </c>
      <c r="K30" s="398">
        <v>183644.9927</v>
      </c>
      <c r="L30" s="45">
        <v>0</v>
      </c>
      <c r="M30" s="45">
        <v>0</v>
      </c>
      <c r="N30" s="45">
        <v>0</v>
      </c>
      <c r="O30" s="398">
        <v>30301.424999999999</v>
      </c>
      <c r="P30" s="45">
        <v>0</v>
      </c>
    </row>
    <row r="31" spans="1:16" ht="33">
      <c r="A31" s="408">
        <v>26</v>
      </c>
      <c r="B31" s="408" t="s">
        <v>988</v>
      </c>
      <c r="C31" s="555" t="s">
        <v>1009</v>
      </c>
      <c r="D31" s="408" t="s">
        <v>918</v>
      </c>
      <c r="E31" s="408" t="s">
        <v>1020</v>
      </c>
      <c r="F31" s="45">
        <v>1</v>
      </c>
      <c r="G31" s="408">
        <v>0.16650000000000001</v>
      </c>
      <c r="H31" s="45">
        <v>0</v>
      </c>
      <c r="I31" s="45">
        <v>0</v>
      </c>
      <c r="J31" s="45">
        <v>0</v>
      </c>
      <c r="K31" s="398">
        <v>367289.99530000001</v>
      </c>
      <c r="L31" s="45">
        <v>0</v>
      </c>
      <c r="M31" s="45">
        <v>0</v>
      </c>
      <c r="N31" s="45">
        <v>0</v>
      </c>
      <c r="O31" s="398">
        <v>61153.785000000003</v>
      </c>
      <c r="P31" s="45">
        <v>0</v>
      </c>
    </row>
    <row r="32" spans="1:16" ht="16.5">
      <c r="A32" s="408">
        <v>27</v>
      </c>
      <c r="B32" s="408" t="s">
        <v>916</v>
      </c>
      <c r="C32" s="555" t="s">
        <v>946</v>
      </c>
      <c r="D32" s="408" t="s">
        <v>918</v>
      </c>
      <c r="E32" s="408" t="s">
        <v>1020</v>
      </c>
      <c r="F32" s="45">
        <v>1</v>
      </c>
      <c r="G32" s="408">
        <v>0.30149999999999999</v>
      </c>
      <c r="H32" s="45">
        <v>0</v>
      </c>
      <c r="I32" s="45">
        <v>0</v>
      </c>
      <c r="J32" s="45">
        <v>0</v>
      </c>
      <c r="K32" s="398">
        <v>367290.00900000002</v>
      </c>
      <c r="L32" s="45">
        <v>0</v>
      </c>
      <c r="M32" s="45">
        <v>0</v>
      </c>
      <c r="N32" s="45">
        <v>0</v>
      </c>
      <c r="O32" s="398">
        <v>110737.935</v>
      </c>
      <c r="P32" s="45">
        <v>0</v>
      </c>
    </row>
    <row r="33" spans="1:16" ht="16.5">
      <c r="A33" s="408">
        <v>28</v>
      </c>
      <c r="B33" s="408" t="s">
        <v>910</v>
      </c>
      <c r="C33" s="555" t="s">
        <v>911</v>
      </c>
      <c r="D33" s="408" t="s">
        <v>912</v>
      </c>
      <c r="E33" s="408" t="s">
        <v>1020</v>
      </c>
      <c r="F33" s="45">
        <v>1</v>
      </c>
      <c r="G33" s="45">
        <v>0</v>
      </c>
      <c r="H33" s="45">
        <v>0</v>
      </c>
      <c r="I33" s="45">
        <v>0</v>
      </c>
      <c r="J33" s="45">
        <v>0</v>
      </c>
      <c r="L33" s="45">
        <v>0</v>
      </c>
      <c r="M33" s="45">
        <v>0</v>
      </c>
      <c r="N33" s="45">
        <v>0</v>
      </c>
      <c r="O33" s="398">
        <v>28281.33</v>
      </c>
      <c r="P33" s="45">
        <v>0</v>
      </c>
    </row>
    <row r="34" spans="1:16" ht="33">
      <c r="A34" s="408">
        <v>29</v>
      </c>
      <c r="B34" s="408" t="s">
        <v>904</v>
      </c>
      <c r="C34" s="555" t="s">
        <v>905</v>
      </c>
      <c r="D34" s="408" t="s">
        <v>906</v>
      </c>
      <c r="E34" s="408" t="s">
        <v>1022</v>
      </c>
      <c r="F34" s="45">
        <v>1</v>
      </c>
      <c r="G34" s="408">
        <v>0.68</v>
      </c>
      <c r="H34" s="45">
        <v>0</v>
      </c>
      <c r="I34" s="45">
        <v>0</v>
      </c>
      <c r="J34" s="45">
        <v>0</v>
      </c>
      <c r="K34" s="398">
        <v>264959.60249999998</v>
      </c>
      <c r="L34" s="45">
        <v>0</v>
      </c>
      <c r="M34" s="45">
        <v>0</v>
      </c>
      <c r="N34" s="45">
        <v>0</v>
      </c>
      <c r="O34" s="398">
        <v>180172.53159999999</v>
      </c>
      <c r="P34" s="45">
        <v>0</v>
      </c>
    </row>
    <row r="35" spans="1:16" ht="33">
      <c r="A35" s="408">
        <v>30</v>
      </c>
      <c r="B35" s="408" t="s">
        <v>907</v>
      </c>
      <c r="C35" s="555" t="s">
        <v>908</v>
      </c>
      <c r="D35" s="408" t="s">
        <v>906</v>
      </c>
      <c r="E35" s="408" t="s">
        <v>1022</v>
      </c>
      <c r="F35" s="45">
        <v>1</v>
      </c>
      <c r="G35" s="408">
        <v>5.3900000000000003E-2</v>
      </c>
      <c r="H35" s="408">
        <v>3.3500000000000002E-2</v>
      </c>
      <c r="I35" s="45">
        <v>0</v>
      </c>
      <c r="J35" s="45">
        <v>0</v>
      </c>
      <c r="K35" s="398">
        <v>264959.6067</v>
      </c>
      <c r="L35" s="45">
        <v>309995</v>
      </c>
      <c r="M35" s="45">
        <v>0</v>
      </c>
      <c r="N35" s="45">
        <v>0</v>
      </c>
      <c r="O35" s="398">
        <v>14281.322700000001</v>
      </c>
      <c r="P35" s="45">
        <v>0</v>
      </c>
    </row>
    <row r="36" spans="1:16" ht="16.5">
      <c r="A36" s="408">
        <v>31</v>
      </c>
      <c r="B36" s="408" t="s">
        <v>919</v>
      </c>
      <c r="C36" s="555" t="s">
        <v>1023</v>
      </c>
      <c r="D36" s="408" t="s">
        <v>3</v>
      </c>
      <c r="E36" s="408" t="s">
        <v>1019</v>
      </c>
      <c r="F36" s="408">
        <v>1.2</v>
      </c>
      <c r="G36" s="408">
        <v>0.41249999999999998</v>
      </c>
      <c r="H36" s="45">
        <v>0</v>
      </c>
      <c r="I36" s="45">
        <v>0</v>
      </c>
      <c r="J36" s="45">
        <v>0</v>
      </c>
      <c r="K36" s="398">
        <v>343317.68900000001</v>
      </c>
      <c r="L36" s="45">
        <v>0</v>
      </c>
      <c r="M36" s="45">
        <v>0</v>
      </c>
      <c r="N36" s="45">
        <v>0</v>
      </c>
      <c r="O36" s="398">
        <v>169942.25769999999</v>
      </c>
      <c r="P36" s="45">
        <v>0</v>
      </c>
    </row>
    <row r="37" spans="1:16" ht="33">
      <c r="A37" s="408">
        <v>32</v>
      </c>
      <c r="B37" s="408" t="s">
        <v>919</v>
      </c>
      <c r="C37" s="555" t="s">
        <v>974</v>
      </c>
      <c r="D37" s="408" t="s">
        <v>3</v>
      </c>
      <c r="E37" s="408" t="s">
        <v>1019</v>
      </c>
      <c r="F37" s="408">
        <v>1.5</v>
      </c>
      <c r="G37" s="408">
        <v>0.41249999999999998</v>
      </c>
      <c r="H37" s="45">
        <v>0</v>
      </c>
      <c r="I37" s="45">
        <v>0</v>
      </c>
      <c r="J37" s="45">
        <v>0</v>
      </c>
      <c r="K37" s="398">
        <v>343317.70549999998</v>
      </c>
      <c r="L37" s="45">
        <v>0</v>
      </c>
      <c r="M37" s="45">
        <v>0</v>
      </c>
      <c r="N37" s="45">
        <v>0</v>
      </c>
      <c r="O37" s="398">
        <v>212427.82209999999</v>
      </c>
      <c r="P37" s="45">
        <v>0</v>
      </c>
    </row>
    <row r="38" spans="1:16" ht="33">
      <c r="A38" s="408">
        <v>33</v>
      </c>
      <c r="B38" s="408" t="s">
        <v>919</v>
      </c>
      <c r="C38" s="555" t="s">
        <v>920</v>
      </c>
      <c r="D38" s="408" t="s">
        <v>3</v>
      </c>
      <c r="E38" s="408" t="s">
        <v>1019</v>
      </c>
      <c r="F38" s="408">
        <v>1.5</v>
      </c>
      <c r="G38" s="408">
        <v>0.41249999999999998</v>
      </c>
      <c r="H38" s="45">
        <v>0</v>
      </c>
      <c r="I38" s="45">
        <v>0</v>
      </c>
      <c r="J38" s="45">
        <v>0</v>
      </c>
      <c r="K38" s="398">
        <v>343317.70549999998</v>
      </c>
      <c r="L38" s="45">
        <v>0</v>
      </c>
      <c r="M38" s="45">
        <v>0</v>
      </c>
      <c r="N38" s="45">
        <v>0</v>
      </c>
      <c r="O38" s="398">
        <v>212427.82209999999</v>
      </c>
      <c r="P38" s="45">
        <v>0</v>
      </c>
    </row>
    <row r="39" spans="1:16" ht="16.5">
      <c r="A39" s="408">
        <v>34</v>
      </c>
      <c r="B39" s="408" t="s">
        <v>948</v>
      </c>
      <c r="C39" s="555" t="s">
        <v>1023</v>
      </c>
      <c r="D39" s="408" t="s">
        <v>3</v>
      </c>
      <c r="E39" s="408" t="s">
        <v>1019</v>
      </c>
      <c r="F39" s="408">
        <v>1.2</v>
      </c>
      <c r="G39" s="408">
        <v>0.55000000000000004</v>
      </c>
      <c r="H39" s="45">
        <v>0</v>
      </c>
      <c r="I39" s="45">
        <v>0</v>
      </c>
      <c r="J39" s="45">
        <v>0</v>
      </c>
      <c r="K39" s="398">
        <v>343317.67869999999</v>
      </c>
      <c r="L39" s="45">
        <v>0</v>
      </c>
      <c r="M39" s="45">
        <v>0</v>
      </c>
      <c r="N39" s="45">
        <v>0</v>
      </c>
      <c r="O39" s="398">
        <v>226589.67689999999</v>
      </c>
      <c r="P39" s="45">
        <v>0</v>
      </c>
    </row>
    <row r="40" spans="1:16" ht="16.5">
      <c r="A40" s="408">
        <v>35</v>
      </c>
      <c r="B40" s="408" t="s">
        <v>919</v>
      </c>
      <c r="C40" s="555" t="s">
        <v>922</v>
      </c>
      <c r="D40" s="408" t="s">
        <v>3</v>
      </c>
      <c r="E40" s="408" t="s">
        <v>1019</v>
      </c>
      <c r="F40" s="408">
        <v>1.36</v>
      </c>
      <c r="G40" s="408">
        <v>0.41249999999999998</v>
      </c>
      <c r="H40" s="45">
        <v>0</v>
      </c>
      <c r="I40" s="45">
        <v>0</v>
      </c>
      <c r="J40" s="45">
        <v>0</v>
      </c>
      <c r="K40" s="398">
        <v>343317.69870000001</v>
      </c>
      <c r="L40" s="45">
        <v>0</v>
      </c>
      <c r="M40" s="45">
        <v>0</v>
      </c>
      <c r="N40" s="45">
        <v>0</v>
      </c>
      <c r="O40" s="398">
        <v>192601.2254</v>
      </c>
      <c r="P40" s="45">
        <v>0</v>
      </c>
    </row>
    <row r="41" spans="1:16" ht="16.5">
      <c r="A41" s="408">
        <v>36</v>
      </c>
      <c r="B41" s="408" t="s">
        <v>919</v>
      </c>
      <c r="C41" s="555" t="s">
        <v>949</v>
      </c>
      <c r="D41" s="408" t="s">
        <v>3</v>
      </c>
      <c r="E41" s="408" t="s">
        <v>1019</v>
      </c>
      <c r="F41" s="408">
        <v>1.2</v>
      </c>
      <c r="G41" s="408">
        <v>0.33750000000000002</v>
      </c>
      <c r="H41" s="45">
        <v>0</v>
      </c>
      <c r="I41" s="45">
        <v>0</v>
      </c>
      <c r="J41" s="45">
        <v>0</v>
      </c>
      <c r="K41" s="398">
        <v>343317.69130000001</v>
      </c>
      <c r="L41" s="45">
        <v>0</v>
      </c>
      <c r="M41" s="45">
        <v>0</v>
      </c>
      <c r="N41" s="45">
        <v>0</v>
      </c>
      <c r="O41" s="398">
        <v>139043.6654</v>
      </c>
      <c r="P41" s="45">
        <v>0</v>
      </c>
    </row>
    <row r="42" spans="1:16" ht="33">
      <c r="A42" s="408">
        <v>37</v>
      </c>
      <c r="B42" s="408" t="s">
        <v>919</v>
      </c>
      <c r="C42" s="555" t="s">
        <v>1004</v>
      </c>
      <c r="D42" s="408" t="s">
        <v>3</v>
      </c>
      <c r="E42" s="408" t="s">
        <v>1019</v>
      </c>
      <c r="F42" s="408">
        <v>1.5</v>
      </c>
      <c r="G42" s="408">
        <v>0.33750000000000002</v>
      </c>
      <c r="H42" s="45">
        <v>0</v>
      </c>
      <c r="I42" s="45">
        <v>0</v>
      </c>
      <c r="J42" s="45">
        <v>0</v>
      </c>
      <c r="K42" s="398">
        <v>343317.67609999998</v>
      </c>
      <c r="L42" s="45">
        <v>0</v>
      </c>
      <c r="M42" s="45">
        <v>0</v>
      </c>
      <c r="N42" s="45">
        <v>0</v>
      </c>
      <c r="O42" s="398">
        <v>173804.58170000001</v>
      </c>
      <c r="P42" s="45">
        <v>0</v>
      </c>
    </row>
    <row r="43" spans="1:16" ht="33">
      <c r="A43" s="408">
        <v>38</v>
      </c>
      <c r="B43" s="408" t="s">
        <v>919</v>
      </c>
      <c r="C43" s="555" t="s">
        <v>947</v>
      </c>
      <c r="D43" s="408" t="s">
        <v>3</v>
      </c>
      <c r="E43" s="408" t="s">
        <v>1019</v>
      </c>
      <c r="F43" s="408">
        <v>1.5</v>
      </c>
      <c r="G43" s="408">
        <v>0.33750000000000002</v>
      </c>
      <c r="H43" s="45">
        <v>0</v>
      </c>
      <c r="I43" s="45">
        <v>0</v>
      </c>
      <c r="J43" s="45">
        <v>0</v>
      </c>
      <c r="K43" s="398">
        <v>343317.67609999998</v>
      </c>
      <c r="L43" s="45">
        <v>0</v>
      </c>
      <c r="M43" s="45">
        <v>0</v>
      </c>
      <c r="N43" s="45">
        <v>0</v>
      </c>
      <c r="O43" s="398">
        <v>173804.58170000001</v>
      </c>
      <c r="P43" s="45">
        <v>0</v>
      </c>
    </row>
    <row r="44" spans="1:16" ht="16.5">
      <c r="A44" s="408">
        <v>39</v>
      </c>
      <c r="B44" s="408" t="s">
        <v>948</v>
      </c>
      <c r="C44" s="555" t="s">
        <v>949</v>
      </c>
      <c r="D44" s="408" t="s">
        <v>3</v>
      </c>
      <c r="E44" s="408" t="s">
        <v>1019</v>
      </c>
      <c r="F44" s="408">
        <v>1.2</v>
      </c>
      <c r="G44" s="408">
        <v>0.45</v>
      </c>
      <c r="H44" s="45">
        <v>0</v>
      </c>
      <c r="I44" s="45">
        <v>0</v>
      </c>
      <c r="J44" s="45">
        <v>0</v>
      </c>
      <c r="K44" s="398">
        <v>343317.67869999999</v>
      </c>
      <c r="L44" s="45">
        <v>0</v>
      </c>
      <c r="M44" s="45">
        <v>0</v>
      </c>
      <c r="N44" s="45">
        <v>0</v>
      </c>
      <c r="O44" s="398">
        <v>185391.55379999999</v>
      </c>
      <c r="P44" s="45">
        <v>0</v>
      </c>
    </row>
    <row r="45" spans="1:16" ht="33">
      <c r="A45" s="408">
        <v>40</v>
      </c>
      <c r="B45" s="408" t="s">
        <v>939</v>
      </c>
      <c r="C45" s="555" t="s">
        <v>944</v>
      </c>
      <c r="D45" s="408" t="s">
        <v>918</v>
      </c>
      <c r="E45" s="408" t="s">
        <v>1019</v>
      </c>
      <c r="F45" s="45">
        <v>1</v>
      </c>
      <c r="G45" s="408">
        <v>0.1045</v>
      </c>
      <c r="H45" s="45">
        <v>0</v>
      </c>
      <c r="I45" s="45">
        <v>0</v>
      </c>
      <c r="J45" s="45">
        <v>0</v>
      </c>
      <c r="K45" s="398">
        <v>343317.68190000003</v>
      </c>
      <c r="L45" s="45">
        <v>0</v>
      </c>
      <c r="M45" s="45">
        <v>0</v>
      </c>
      <c r="N45" s="45">
        <v>0</v>
      </c>
      <c r="O45" s="398">
        <v>35876.698799999998</v>
      </c>
      <c r="P45" s="45">
        <v>0</v>
      </c>
    </row>
    <row r="46" spans="1:16" ht="33">
      <c r="A46" s="408">
        <v>41</v>
      </c>
      <c r="B46" s="408" t="s">
        <v>939</v>
      </c>
      <c r="C46" s="555" t="s">
        <v>940</v>
      </c>
      <c r="D46" s="408" t="s">
        <v>918</v>
      </c>
      <c r="E46" s="408" t="s">
        <v>1019</v>
      </c>
      <c r="F46" s="45">
        <v>1</v>
      </c>
      <c r="G46" s="408">
        <v>8.5500000000000007E-2</v>
      </c>
      <c r="H46" s="45">
        <v>0</v>
      </c>
      <c r="I46" s="45">
        <v>0</v>
      </c>
      <c r="J46" s="45">
        <v>0</v>
      </c>
      <c r="K46" s="398">
        <v>343317.68459999998</v>
      </c>
      <c r="L46" s="45">
        <v>0</v>
      </c>
      <c r="M46" s="45">
        <v>0</v>
      </c>
      <c r="N46" s="45">
        <v>0</v>
      </c>
      <c r="O46" s="398">
        <v>29353.662700000001</v>
      </c>
      <c r="P46" s="45">
        <v>0</v>
      </c>
    </row>
    <row r="47" spans="1:16" ht="33">
      <c r="A47" s="408">
        <v>42</v>
      </c>
      <c r="B47" s="408" t="s">
        <v>931</v>
      </c>
      <c r="C47" s="555" t="s">
        <v>932</v>
      </c>
      <c r="D47" s="408" t="s">
        <v>918</v>
      </c>
      <c r="E47" s="408" t="s">
        <v>1020</v>
      </c>
      <c r="F47" s="45">
        <v>1</v>
      </c>
      <c r="G47" s="408">
        <v>8.2500000000000004E-2</v>
      </c>
      <c r="H47" s="45">
        <v>0</v>
      </c>
      <c r="I47" s="45">
        <v>0</v>
      </c>
      <c r="J47" s="45">
        <v>0</v>
      </c>
      <c r="K47" s="398">
        <v>367289.98540000001</v>
      </c>
      <c r="L47" s="45">
        <v>0</v>
      </c>
      <c r="M47" s="45">
        <v>0</v>
      </c>
      <c r="N47" s="45">
        <v>0</v>
      </c>
      <c r="O47" s="398">
        <v>30301.424999999999</v>
      </c>
      <c r="P47" s="45">
        <v>0</v>
      </c>
    </row>
    <row r="48" spans="1:16" ht="33">
      <c r="A48" s="408">
        <v>43</v>
      </c>
      <c r="B48" s="408" t="s">
        <v>931</v>
      </c>
      <c r="C48" s="555" t="s">
        <v>995</v>
      </c>
      <c r="D48" s="408" t="s">
        <v>918</v>
      </c>
      <c r="E48" s="408" t="s">
        <v>1020</v>
      </c>
      <c r="F48" s="45">
        <v>1</v>
      </c>
      <c r="G48" s="408">
        <v>8.2500000000000004E-2</v>
      </c>
      <c r="H48" s="45">
        <v>0</v>
      </c>
      <c r="I48" s="45">
        <v>0</v>
      </c>
      <c r="J48" s="45">
        <v>0</v>
      </c>
      <c r="K48" s="398">
        <v>367289.98540000001</v>
      </c>
      <c r="L48" s="45">
        <v>0</v>
      </c>
      <c r="M48" s="45">
        <v>0</v>
      </c>
      <c r="N48" s="45">
        <v>0</v>
      </c>
      <c r="O48" s="398">
        <v>30301.424999999999</v>
      </c>
      <c r="P48" s="45">
        <v>0</v>
      </c>
    </row>
    <row r="49" spans="1:16" ht="16.5">
      <c r="A49" s="408">
        <v>44</v>
      </c>
      <c r="B49" s="408" t="s">
        <v>1024</v>
      </c>
      <c r="C49" s="555" t="s">
        <v>1025</v>
      </c>
      <c r="D49" s="408" t="s">
        <v>159</v>
      </c>
      <c r="E49" s="408" t="s">
        <v>1019</v>
      </c>
      <c r="F49" s="45">
        <v>1</v>
      </c>
      <c r="G49" s="408">
        <v>0.18</v>
      </c>
      <c r="H49" s="45">
        <v>0</v>
      </c>
      <c r="I49" s="45">
        <v>0</v>
      </c>
      <c r="J49" s="45">
        <v>0</v>
      </c>
      <c r="K49" s="398">
        <v>286098.06559999997</v>
      </c>
      <c r="L49" s="45">
        <v>0</v>
      </c>
      <c r="M49" s="45">
        <v>0</v>
      </c>
      <c r="N49" s="45">
        <v>0</v>
      </c>
      <c r="O49" s="398">
        <v>51497.6538</v>
      </c>
      <c r="P49" s="45">
        <v>0</v>
      </c>
    </row>
    <row r="50" spans="1:16" ht="16.5">
      <c r="A50" s="408">
        <v>45</v>
      </c>
      <c r="B50" s="408" t="s">
        <v>935</v>
      </c>
      <c r="C50" s="555" t="s">
        <v>936</v>
      </c>
      <c r="D50" s="408" t="s">
        <v>918</v>
      </c>
      <c r="E50" s="408" t="s">
        <v>1026</v>
      </c>
      <c r="F50" s="45">
        <v>1</v>
      </c>
      <c r="G50" s="408">
        <v>1.9670000000000001</v>
      </c>
      <c r="H50" s="45">
        <v>0</v>
      </c>
      <c r="I50" s="45">
        <v>0</v>
      </c>
      <c r="J50" s="45">
        <v>0</v>
      </c>
      <c r="K50" s="398">
        <v>394809.2292</v>
      </c>
      <c r="L50" s="45">
        <v>0</v>
      </c>
      <c r="M50" s="45">
        <v>0</v>
      </c>
      <c r="N50" s="45">
        <v>0</v>
      </c>
      <c r="O50" s="398">
        <v>776589.75690000004</v>
      </c>
      <c r="P50" s="398">
        <v>148811.20800000001</v>
      </c>
    </row>
    <row r="51" spans="1:16" ht="33">
      <c r="A51" s="408">
        <v>46</v>
      </c>
      <c r="B51" s="408" t="s">
        <v>1010</v>
      </c>
      <c r="C51" s="555" t="s">
        <v>1027</v>
      </c>
      <c r="D51" s="408" t="s">
        <v>159</v>
      </c>
      <c r="E51" s="408" t="s">
        <v>1019</v>
      </c>
      <c r="F51" s="45">
        <v>1</v>
      </c>
      <c r="G51" s="408">
        <v>0.39600000000000002</v>
      </c>
      <c r="H51" s="45">
        <v>0</v>
      </c>
      <c r="I51" s="45">
        <v>0</v>
      </c>
      <c r="J51" s="45">
        <v>0</v>
      </c>
      <c r="K51" s="398">
        <v>343317.69420000003</v>
      </c>
      <c r="L51" s="45">
        <v>0</v>
      </c>
      <c r="M51" s="45">
        <v>0</v>
      </c>
      <c r="N51" s="45">
        <v>0</v>
      </c>
      <c r="O51" s="398">
        <v>135953.80619999999</v>
      </c>
      <c r="P51" s="45">
        <v>0</v>
      </c>
    </row>
    <row r="52" spans="1:16" ht="33">
      <c r="A52" s="408">
        <v>47</v>
      </c>
      <c r="B52" s="408" t="s">
        <v>1007</v>
      </c>
      <c r="C52" s="555" t="s">
        <v>1028</v>
      </c>
      <c r="D52" s="408" t="s">
        <v>159</v>
      </c>
      <c r="E52" s="408" t="s">
        <v>1019</v>
      </c>
      <c r="F52" s="45">
        <v>1</v>
      </c>
      <c r="G52" s="408">
        <v>0.55200000000000005</v>
      </c>
      <c r="H52" s="45">
        <v>0</v>
      </c>
      <c r="I52" s="45">
        <v>0</v>
      </c>
      <c r="J52" s="45">
        <v>0</v>
      </c>
      <c r="K52" s="398">
        <v>343317.7009</v>
      </c>
      <c r="L52" s="45">
        <v>0</v>
      </c>
      <c r="M52" s="45">
        <v>0</v>
      </c>
      <c r="N52" s="45">
        <v>0</v>
      </c>
      <c r="O52" s="398">
        <v>189511.36619999999</v>
      </c>
      <c r="P52" s="45">
        <v>0</v>
      </c>
    </row>
    <row r="53" spans="1:16" ht="16.5">
      <c r="A53" s="408">
        <v>48</v>
      </c>
      <c r="B53" s="408" t="s">
        <v>1015</v>
      </c>
      <c r="C53" s="555" t="s">
        <v>1016</v>
      </c>
      <c r="D53" s="408" t="s">
        <v>159</v>
      </c>
      <c r="E53" s="408" t="s">
        <v>1019</v>
      </c>
      <c r="F53" s="45">
        <v>1</v>
      </c>
      <c r="G53" s="408">
        <v>0.42399999999999999</v>
      </c>
      <c r="H53" s="45">
        <v>0</v>
      </c>
      <c r="I53" s="45">
        <v>0</v>
      </c>
      <c r="J53" s="45">
        <v>0</v>
      </c>
      <c r="K53" s="398">
        <v>286098.08029999997</v>
      </c>
      <c r="L53" s="45">
        <v>0</v>
      </c>
      <c r="M53" s="45">
        <v>0</v>
      </c>
      <c r="N53" s="45">
        <v>0</v>
      </c>
      <c r="O53" s="398">
        <v>121305.5846</v>
      </c>
      <c r="P53" s="45">
        <v>0</v>
      </c>
    </row>
    <row r="54" spans="1:16" ht="16.5">
      <c r="A54" s="408">
        <v>49</v>
      </c>
      <c r="B54" s="408" t="s">
        <v>935</v>
      </c>
      <c r="C54" s="555" t="s">
        <v>952</v>
      </c>
      <c r="D54" s="408" t="s">
        <v>918</v>
      </c>
      <c r="E54" s="408" t="s">
        <v>1026</v>
      </c>
      <c r="F54" s="45">
        <v>1</v>
      </c>
      <c r="G54" s="408">
        <v>0.84299999999999997</v>
      </c>
      <c r="H54" s="45">
        <v>0</v>
      </c>
      <c r="I54" s="45">
        <v>0</v>
      </c>
      <c r="J54" s="45">
        <v>0</v>
      </c>
      <c r="K54" s="398">
        <v>394809.23320000002</v>
      </c>
      <c r="L54" s="45">
        <v>0</v>
      </c>
      <c r="M54" s="45">
        <v>0</v>
      </c>
      <c r="N54" s="45">
        <v>0</v>
      </c>
      <c r="O54" s="398">
        <v>332824.18150000001</v>
      </c>
      <c r="P54" s="398">
        <v>63776.232000000004</v>
      </c>
    </row>
    <row r="55" spans="1:16" ht="33">
      <c r="A55" s="408">
        <v>50</v>
      </c>
      <c r="B55" s="408" t="s">
        <v>1010</v>
      </c>
      <c r="C55" s="555" t="s">
        <v>1011</v>
      </c>
      <c r="D55" s="408" t="s">
        <v>159</v>
      </c>
      <c r="E55" s="408" t="s">
        <v>1019</v>
      </c>
      <c r="F55" s="45">
        <v>1</v>
      </c>
      <c r="G55" s="408">
        <v>0.26400000000000001</v>
      </c>
      <c r="H55" s="45">
        <v>0</v>
      </c>
      <c r="I55" s="45">
        <v>0</v>
      </c>
      <c r="J55" s="45">
        <v>0</v>
      </c>
      <c r="K55" s="398">
        <v>343317.69420000003</v>
      </c>
      <c r="L55" s="45">
        <v>0</v>
      </c>
      <c r="M55" s="45">
        <v>0</v>
      </c>
      <c r="N55" s="45">
        <v>0</v>
      </c>
      <c r="O55" s="398">
        <v>90635.870800000004</v>
      </c>
      <c r="P55" s="45">
        <v>0</v>
      </c>
    </row>
    <row r="56" spans="1:16" ht="33">
      <c r="A56" s="408">
        <v>51</v>
      </c>
      <c r="B56" s="408" t="s">
        <v>1007</v>
      </c>
      <c r="C56" s="555" t="s">
        <v>1008</v>
      </c>
      <c r="D56" s="408" t="s">
        <v>159</v>
      </c>
      <c r="E56" s="408" t="s">
        <v>1019</v>
      </c>
      <c r="F56" s="45">
        <v>1</v>
      </c>
      <c r="G56" s="408">
        <v>0.36799999999999999</v>
      </c>
      <c r="H56" s="45">
        <v>0</v>
      </c>
      <c r="I56" s="45">
        <v>0</v>
      </c>
      <c r="J56" s="45">
        <v>0</v>
      </c>
      <c r="K56" s="398">
        <v>343317.69160000002</v>
      </c>
      <c r="L56" s="45">
        <v>0</v>
      </c>
      <c r="M56" s="45">
        <v>0</v>
      </c>
      <c r="N56" s="45">
        <v>0</v>
      </c>
      <c r="O56" s="398">
        <v>126340.9108</v>
      </c>
      <c r="P56" s="45">
        <v>0</v>
      </c>
    </row>
  </sheetData>
  <mergeCells count="11">
    <mergeCell ref="A1:P1"/>
    <mergeCell ref="G3:J3"/>
    <mergeCell ref="K3:N3"/>
    <mergeCell ref="O3:O4"/>
    <mergeCell ref="P3:P4"/>
    <mergeCell ref="A3:A4"/>
    <mergeCell ref="B3:B4"/>
    <mergeCell ref="C3:C4"/>
    <mergeCell ref="D3:D4"/>
    <mergeCell ref="E3:E4"/>
    <mergeCell ref="F3:F4"/>
  </mergeCells>
  <phoneticPr fontId="51" type="noConversion"/>
  <pageMargins left="0.75" right="0.75" top="1" bottom="1" header="0.3" footer="0.3"/>
  <headerFooter alignWithMargins="0"/>
  <ignoredErrors>
    <ignoredError sqref="F5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CX30"/>
  <sheetViews>
    <sheetView topLeftCell="A4" workbookViewId="0">
      <pane xSplit="4" ySplit="3" topLeftCell="BG12" activePane="bottomRight" state="frozen"/>
      <selection activeCell="A4" sqref="A4"/>
      <selection pane="topRight" activeCell="E4" sqref="E4"/>
      <selection pane="bottomLeft" activeCell="A7" sqref="A7"/>
      <selection pane="bottomRight" activeCell="BT19" sqref="BT19"/>
    </sheetView>
  </sheetViews>
  <sheetFormatPr defaultColWidth="4" defaultRowHeight="15.75"/>
  <cols>
    <col min="1" max="1" width="19.625" style="2" customWidth="1"/>
    <col min="2" max="2" width="5.125" style="2" hidden="1" customWidth="1"/>
    <col min="3" max="3" width="4.125" style="2" hidden="1" customWidth="1"/>
    <col min="4" max="4" width="10.5" style="2" customWidth="1"/>
    <col min="5" max="5" width="5.625" style="2" bestFit="1" customWidth="1"/>
    <col min="6" max="7" width="4.125" style="2" hidden="1" customWidth="1"/>
    <col min="8" max="8" width="4.5" style="2" bestFit="1" customWidth="1"/>
    <col min="9" max="9" width="5.625" style="2" bestFit="1" customWidth="1"/>
    <col min="10" max="10" width="4.5" style="2" bestFit="1" customWidth="1"/>
    <col min="11" max="11" width="4.125" style="2" hidden="1" customWidth="1"/>
    <col min="12" max="12" width="4.5" style="2" bestFit="1" customWidth="1"/>
    <col min="13" max="13" width="5.625" style="2" bestFit="1" customWidth="1"/>
    <col min="14" max="14" width="6.75" style="2" bestFit="1" customWidth="1"/>
    <col min="15" max="15" width="5.625" style="2" bestFit="1" customWidth="1"/>
    <col min="16" max="17" width="6.625" style="2" bestFit="1" customWidth="1"/>
    <col min="18" max="18" width="6.75" style="2" bestFit="1" customWidth="1"/>
    <col min="19" max="19" width="6.625" style="2" bestFit="1" customWidth="1"/>
    <col min="20" max="20" width="5.625" style="2" bestFit="1" customWidth="1"/>
    <col min="21" max="21" width="6.5" style="2" customWidth="1"/>
    <col min="22" max="22" width="4.5" style="2" bestFit="1" customWidth="1"/>
    <col min="23" max="29" width="4.125" style="2" hidden="1" customWidth="1"/>
    <col min="30" max="30" width="4.5" style="2" bestFit="1" customWidth="1"/>
    <col min="31" max="32" width="4.125" style="2" hidden="1" customWidth="1"/>
    <col min="33" max="33" width="5.625" style="2" bestFit="1" customWidth="1"/>
    <col min="34" max="35" width="6.625" style="2" hidden="1" customWidth="1"/>
    <col min="36" max="36" width="6.75" style="2" bestFit="1" customWidth="1"/>
    <col min="37" max="37" width="6.625" style="2" hidden="1" customWidth="1"/>
    <col min="38" max="47" width="4.125" style="2" hidden="1" customWidth="1"/>
    <col min="48" max="48" width="4.5" style="2" bestFit="1" customWidth="1"/>
    <col min="49" max="50" width="4.125" style="2" hidden="1" customWidth="1"/>
    <col min="51" max="51" width="5.625" style="2" bestFit="1" customWidth="1"/>
    <col min="52" max="53" width="6.625" style="2" hidden="1" customWidth="1"/>
    <col min="54" max="54" width="6.75" style="2" bestFit="1" customWidth="1"/>
    <col min="55" max="55" width="6.625" style="2" hidden="1" customWidth="1"/>
    <col min="56" max="58" width="4.125" style="2" hidden="1" customWidth="1"/>
    <col min="59" max="59" width="5.625" style="2" bestFit="1" customWidth="1"/>
    <col min="60" max="60" width="4.5" style="2" bestFit="1" customWidth="1"/>
    <col min="61" max="61" width="4.125" style="2" hidden="1" customWidth="1"/>
    <col min="62" max="62" width="4.5" style="2" bestFit="1" customWidth="1"/>
    <col min="63" max="63" width="5.625" style="2" bestFit="1" customWidth="1"/>
    <col min="64" max="66" width="4.5" style="2" bestFit="1" customWidth="1"/>
    <col min="67" max="69" width="5.625" style="2" bestFit="1" customWidth="1"/>
    <col min="70" max="72" width="6.625" style="2" bestFit="1" customWidth="1"/>
    <col min="73" max="73" width="4.125" style="2" hidden="1" customWidth="1"/>
    <col min="74" max="74" width="5.625" style="2" bestFit="1" customWidth="1"/>
    <col min="75" max="76" width="4.5" style="2" bestFit="1" customWidth="1"/>
    <col min="77" max="77" width="8.375" style="2" bestFit="1" customWidth="1"/>
    <col min="78" max="78" width="6.75" style="2" bestFit="1" customWidth="1"/>
    <col min="79" max="79" width="6.625" style="2" bestFit="1" customWidth="1"/>
    <col min="80" max="80" width="4.5" style="2" bestFit="1" customWidth="1"/>
    <col min="81" max="81" width="6.625" style="2" bestFit="1" customWidth="1"/>
    <col min="82" max="82" width="8.375" style="2" bestFit="1" customWidth="1"/>
    <col min="83" max="84" width="4.5" style="2" bestFit="1" customWidth="1"/>
    <col min="85" max="85" width="5.625" style="2" bestFit="1" customWidth="1"/>
    <col min="86" max="87" width="4.125" style="2" hidden="1" customWidth="1"/>
    <col min="88" max="88" width="4.5" style="2" bestFit="1" customWidth="1"/>
    <col min="89" max="89" width="5.625" style="2" bestFit="1" customWidth="1"/>
    <col min="90" max="90" width="4.5" style="2" bestFit="1" customWidth="1"/>
    <col min="91" max="92" width="4.125" style="2" hidden="1" customWidth="1"/>
    <col min="93" max="93" width="5.625" style="2" bestFit="1" customWidth="1"/>
    <col min="94" max="94" width="6.75" style="2" bestFit="1" customWidth="1"/>
    <col min="95" max="95" width="4.125" style="2" hidden="1" customWidth="1"/>
    <col min="96" max="97" width="6.625" style="2" bestFit="1" customWidth="1"/>
    <col min="98" max="98" width="4.125" style="2" hidden="1" customWidth="1"/>
    <col min="99" max="99" width="6.625" style="2" bestFit="1" customWidth="1"/>
    <col min="100" max="101" width="5.625" style="2" bestFit="1" customWidth="1"/>
    <col min="102" max="102" width="4.5" style="2" bestFit="1" customWidth="1"/>
    <col min="103" max="16384" width="4" style="2"/>
  </cols>
  <sheetData>
    <row r="1" spans="1:102" ht="20.25">
      <c r="A1" s="1382" t="s">
        <v>585</v>
      </c>
      <c r="B1" s="1383"/>
      <c r="C1" s="1383"/>
      <c r="D1" s="1383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  <c r="S1" s="1384"/>
      <c r="T1" s="1384"/>
      <c r="U1" s="1384"/>
      <c r="V1" s="1384"/>
      <c r="W1" s="1384"/>
      <c r="X1" s="1384"/>
      <c r="Y1" s="1384"/>
      <c r="Z1" s="1384"/>
      <c r="AA1" s="1384"/>
      <c r="AB1" s="1384"/>
      <c r="AC1" s="1384"/>
      <c r="AD1" s="1384"/>
      <c r="AE1" s="1384"/>
      <c r="AF1" s="1384"/>
      <c r="AG1" s="1384"/>
      <c r="AH1" s="1384"/>
      <c r="AI1" s="1384"/>
      <c r="AJ1" s="1384"/>
      <c r="AK1" s="1384"/>
      <c r="AL1" s="1384"/>
      <c r="AM1" s="1384"/>
      <c r="AN1" s="1384"/>
      <c r="AO1" s="1384"/>
      <c r="AP1" s="1384"/>
      <c r="AQ1" s="1384"/>
      <c r="AR1" s="1384"/>
      <c r="AS1" s="1384"/>
      <c r="AT1" s="1384"/>
      <c r="AU1" s="1384"/>
      <c r="AV1" s="1384"/>
      <c r="AW1" s="1384"/>
      <c r="AX1" s="1384"/>
      <c r="AY1" s="1384"/>
      <c r="AZ1" s="1384"/>
      <c r="BA1" s="1384"/>
      <c r="BB1" s="1384"/>
      <c r="BC1" s="1384"/>
      <c r="BD1" s="1384"/>
      <c r="BE1" s="1384"/>
      <c r="BF1" s="1384"/>
      <c r="BG1" s="1384"/>
      <c r="BH1" s="1384"/>
      <c r="BI1" s="1384"/>
      <c r="BJ1" s="1384"/>
      <c r="BK1" s="1384"/>
      <c r="BL1" s="1384"/>
      <c r="BM1" s="1384"/>
      <c r="BN1" s="1384"/>
      <c r="BO1" s="1384"/>
      <c r="BP1" s="1384"/>
      <c r="BQ1" s="1384"/>
      <c r="BR1" s="1384"/>
      <c r="BS1" s="1384"/>
      <c r="BT1" s="1384"/>
      <c r="BU1" s="1384"/>
      <c r="BV1" s="1384"/>
      <c r="BW1" s="1384"/>
      <c r="BX1" s="1384"/>
      <c r="BY1" s="1384"/>
      <c r="BZ1" s="1384"/>
      <c r="CA1" s="1384"/>
      <c r="CB1" s="1384"/>
      <c r="CC1" s="1384"/>
      <c r="CD1" s="1384"/>
      <c r="CE1" s="1384"/>
      <c r="CF1" s="1384"/>
      <c r="CG1" s="1384"/>
      <c r="CH1" s="1384"/>
      <c r="CI1" s="1384"/>
      <c r="CJ1" s="1384"/>
      <c r="CK1" s="1384"/>
      <c r="CL1" s="1384"/>
      <c r="CM1" s="1384"/>
      <c r="CN1" s="1384"/>
      <c r="CO1" s="1384"/>
      <c r="CP1" s="1384"/>
      <c r="CQ1" s="1384"/>
      <c r="CR1" s="1384"/>
      <c r="CS1" s="1384"/>
      <c r="CT1" s="1384"/>
      <c r="CU1" s="1384"/>
      <c r="CV1" s="1384"/>
      <c r="CW1" s="1384"/>
      <c r="CX1" s="1384"/>
    </row>
    <row r="2" spans="1:102" ht="19.5">
      <c r="A2" s="1385" t="s">
        <v>745</v>
      </c>
      <c r="B2" s="1386"/>
      <c r="C2" s="1386"/>
      <c r="D2" s="1386"/>
      <c r="E2" s="1384"/>
      <c r="F2" s="1384"/>
      <c r="G2" s="1384"/>
      <c r="H2" s="1384"/>
      <c r="I2" s="1384"/>
      <c r="J2" s="1384"/>
      <c r="K2" s="1384"/>
      <c r="L2" s="1384"/>
      <c r="M2" s="1384"/>
      <c r="N2" s="1384"/>
      <c r="O2" s="1384"/>
      <c r="P2" s="1384"/>
      <c r="Q2" s="1384"/>
      <c r="R2" s="1384"/>
      <c r="S2" s="1384"/>
      <c r="T2" s="1384"/>
      <c r="U2" s="1384"/>
      <c r="V2" s="1384"/>
      <c r="W2" s="1384"/>
      <c r="X2" s="1384"/>
      <c r="Y2" s="1384"/>
      <c r="Z2" s="1384"/>
      <c r="AA2" s="1384"/>
      <c r="AB2" s="1384"/>
      <c r="AC2" s="1384"/>
      <c r="AD2" s="1384"/>
      <c r="AE2" s="1384"/>
      <c r="AF2" s="1384"/>
      <c r="AG2" s="1384"/>
      <c r="AH2" s="1384"/>
      <c r="AI2" s="1384"/>
      <c r="AJ2" s="1384"/>
      <c r="AK2" s="1384"/>
      <c r="AL2" s="1384"/>
      <c r="AM2" s="1384"/>
      <c r="AN2" s="1384"/>
      <c r="AO2" s="1384"/>
      <c r="AP2" s="1384"/>
      <c r="AQ2" s="1384"/>
      <c r="AR2" s="1384"/>
      <c r="AS2" s="1384"/>
      <c r="AT2" s="1384"/>
      <c r="AU2" s="1384"/>
      <c r="AV2" s="1384"/>
      <c r="AW2" s="1384"/>
      <c r="AX2" s="1384"/>
      <c r="AY2" s="1384"/>
      <c r="AZ2" s="1384"/>
      <c r="BA2" s="1384"/>
      <c r="BB2" s="1384"/>
      <c r="BC2" s="1384"/>
      <c r="BD2" s="1384"/>
      <c r="BE2" s="1384"/>
      <c r="BF2" s="1384"/>
      <c r="BG2" s="1384"/>
      <c r="BH2" s="1384"/>
      <c r="BI2" s="1384"/>
      <c r="BJ2" s="1384"/>
      <c r="BK2" s="1384"/>
      <c r="BL2" s="1384"/>
      <c r="BM2" s="1384"/>
      <c r="BN2" s="1384"/>
      <c r="BO2" s="1384"/>
      <c r="BP2" s="1384"/>
      <c r="BQ2" s="1384"/>
      <c r="BR2" s="1384"/>
      <c r="BS2" s="1384"/>
      <c r="BT2" s="1384"/>
      <c r="BU2" s="1384"/>
      <c r="BV2" s="1384"/>
      <c r="BW2" s="1384"/>
      <c r="BX2" s="1384"/>
      <c r="BY2" s="1384"/>
      <c r="BZ2" s="1384"/>
      <c r="CA2" s="1384"/>
      <c r="CB2" s="1384"/>
      <c r="CC2" s="1384"/>
      <c r="CD2" s="1384"/>
      <c r="CE2" s="1384"/>
      <c r="CF2" s="1384"/>
      <c r="CG2" s="1384"/>
      <c r="CH2" s="1384"/>
      <c r="CI2" s="1384"/>
      <c r="CJ2" s="1384"/>
      <c r="CK2" s="1384"/>
      <c r="CL2" s="1384"/>
      <c r="CM2" s="1384"/>
      <c r="CN2" s="1384"/>
      <c r="CO2" s="1384"/>
      <c r="CP2" s="1384"/>
      <c r="CQ2" s="1384"/>
      <c r="CR2" s="1384"/>
      <c r="CS2" s="1384"/>
      <c r="CT2" s="1384"/>
      <c r="CU2" s="1384"/>
      <c r="CV2" s="1384"/>
      <c r="CW2" s="1384"/>
      <c r="CX2" s="1384"/>
    </row>
    <row r="3" spans="1:102" ht="19.5">
      <c r="A3" s="68"/>
      <c r="B3" s="69"/>
      <c r="C3" s="69"/>
      <c r="D3" s="69"/>
    </row>
    <row r="4" spans="1:102" s="23" customFormat="1" ht="24" customHeight="1">
      <c r="A4" s="1390" t="s">
        <v>0</v>
      </c>
      <c r="B4" s="1387" t="s">
        <v>1</v>
      </c>
      <c r="C4" s="1387" t="s">
        <v>619</v>
      </c>
      <c r="D4" s="1387" t="s">
        <v>2</v>
      </c>
      <c r="E4" s="1376" t="s">
        <v>1053</v>
      </c>
      <c r="F4" s="1393"/>
      <c r="G4" s="1393"/>
      <c r="H4" s="1377"/>
      <c r="I4" s="1377"/>
      <c r="J4" s="1377"/>
      <c r="K4" s="1377"/>
      <c r="L4" s="1377"/>
      <c r="M4" s="1377"/>
      <c r="N4" s="1377"/>
      <c r="O4" s="1377"/>
      <c r="P4" s="1377"/>
      <c r="Q4" s="1377"/>
      <c r="R4" s="1377"/>
      <c r="S4" s="1377"/>
      <c r="T4" s="1377"/>
      <c r="U4" s="1377"/>
      <c r="V4" s="1378"/>
      <c r="W4" s="567" t="s">
        <v>721</v>
      </c>
      <c r="X4" s="578"/>
      <c r="Y4" s="578"/>
      <c r="Z4" s="578"/>
      <c r="AA4" s="578"/>
      <c r="AB4" s="578"/>
      <c r="AC4" s="578"/>
      <c r="AD4" s="567" t="s">
        <v>1054</v>
      </c>
      <c r="AE4" s="578"/>
      <c r="AF4" s="578"/>
      <c r="AG4" s="578"/>
      <c r="AH4" s="578"/>
      <c r="AI4" s="578"/>
      <c r="AJ4" s="580"/>
      <c r="AK4" s="578"/>
      <c r="AL4" s="578"/>
      <c r="AM4" s="578"/>
      <c r="AN4" s="579"/>
      <c r="AO4" s="567" t="s">
        <v>722</v>
      </c>
      <c r="AP4" s="578"/>
      <c r="AQ4" s="578"/>
      <c r="AR4" s="578"/>
      <c r="AS4" s="578"/>
      <c r="AT4" s="578"/>
      <c r="AU4" s="578"/>
      <c r="AV4" s="581" t="s">
        <v>1052</v>
      </c>
      <c r="AW4" s="578"/>
      <c r="AX4" s="578"/>
      <c r="AY4" s="578"/>
      <c r="AZ4" s="578"/>
      <c r="BA4" s="578"/>
      <c r="BB4" s="580"/>
      <c r="BC4" s="578"/>
      <c r="BD4" s="578"/>
      <c r="BE4" s="578"/>
      <c r="BF4" s="579"/>
      <c r="BG4" s="1376" t="s">
        <v>1055</v>
      </c>
      <c r="BH4" s="1377"/>
      <c r="BI4" s="1377"/>
      <c r="BJ4" s="1377"/>
      <c r="BK4" s="1377"/>
      <c r="BL4" s="1377"/>
      <c r="BM4" s="1377"/>
      <c r="BN4" s="1377"/>
      <c r="BO4" s="1377"/>
      <c r="BP4" s="1377"/>
      <c r="BQ4" s="1377"/>
      <c r="BR4" s="1377"/>
      <c r="BS4" s="1377"/>
      <c r="BT4" s="1377"/>
      <c r="BU4" s="1377"/>
      <c r="BV4" s="1377"/>
      <c r="BW4" s="1377"/>
      <c r="BX4" s="1377"/>
      <c r="BY4" s="1377"/>
      <c r="BZ4" s="1377"/>
      <c r="CA4" s="1377"/>
      <c r="CB4" s="1377"/>
      <c r="CC4" s="1377"/>
      <c r="CD4" s="1377"/>
      <c r="CE4" s="1377"/>
      <c r="CF4" s="1378"/>
      <c r="CG4" s="1379" t="s">
        <v>1056</v>
      </c>
      <c r="CH4" s="1380"/>
      <c r="CI4" s="1380"/>
      <c r="CJ4" s="1380"/>
      <c r="CK4" s="1380"/>
      <c r="CL4" s="1380"/>
      <c r="CM4" s="1380"/>
      <c r="CN4" s="1380"/>
      <c r="CO4" s="1380"/>
      <c r="CP4" s="1380"/>
      <c r="CQ4" s="1380"/>
      <c r="CR4" s="1380"/>
      <c r="CS4" s="1380"/>
      <c r="CT4" s="1380"/>
      <c r="CU4" s="1380"/>
      <c r="CV4" s="1380"/>
      <c r="CW4" s="1380"/>
      <c r="CX4" s="1381"/>
    </row>
    <row r="5" spans="1:102" s="568" customFormat="1" ht="150" customHeight="1">
      <c r="A5" s="1391"/>
      <c r="B5" s="1388"/>
      <c r="C5" s="1388"/>
      <c r="D5" s="1388"/>
      <c r="E5" s="161" t="s">
        <v>702</v>
      </c>
      <c r="F5" s="161" t="s">
        <v>703</v>
      </c>
      <c r="G5" s="161" t="s">
        <v>704</v>
      </c>
      <c r="H5" s="161" t="s">
        <v>705</v>
      </c>
      <c r="I5" s="161" t="s">
        <v>706</v>
      </c>
      <c r="J5" s="161" t="s">
        <v>707</v>
      </c>
      <c r="K5" s="161" t="s">
        <v>708</v>
      </c>
      <c r="L5" s="161" t="s">
        <v>709</v>
      </c>
      <c r="M5" s="161" t="s">
        <v>710</v>
      </c>
      <c r="N5" s="161" t="s">
        <v>711</v>
      </c>
      <c r="O5" s="161" t="s">
        <v>712</v>
      </c>
      <c r="P5" s="161" t="s">
        <v>713</v>
      </c>
      <c r="Q5" s="161" t="s">
        <v>714</v>
      </c>
      <c r="R5" s="161" t="s">
        <v>715</v>
      </c>
      <c r="S5" s="161" t="s">
        <v>716</v>
      </c>
      <c r="T5" s="161" t="s">
        <v>717</v>
      </c>
      <c r="U5" s="161" t="s">
        <v>718</v>
      </c>
      <c r="V5" s="576" t="s">
        <v>1051</v>
      </c>
      <c r="W5" s="161" t="s">
        <v>702</v>
      </c>
      <c r="X5" s="161" t="s">
        <v>703</v>
      </c>
      <c r="Y5" s="161" t="s">
        <v>704</v>
      </c>
      <c r="Z5" s="161" t="s">
        <v>705</v>
      </c>
      <c r="AA5" s="161" t="s">
        <v>706</v>
      </c>
      <c r="AB5" s="161" t="s">
        <v>707</v>
      </c>
      <c r="AC5" s="161" t="s">
        <v>708</v>
      </c>
      <c r="AD5" s="161" t="s">
        <v>709</v>
      </c>
      <c r="AE5" s="161" t="s">
        <v>710</v>
      </c>
      <c r="AF5" s="161" t="s">
        <v>711</v>
      </c>
      <c r="AG5" s="161" t="s">
        <v>712</v>
      </c>
      <c r="AH5" s="161" t="s">
        <v>713</v>
      </c>
      <c r="AI5" s="161" t="s">
        <v>714</v>
      </c>
      <c r="AJ5" s="161" t="s">
        <v>715</v>
      </c>
      <c r="AK5" s="161" t="s">
        <v>716</v>
      </c>
      <c r="AL5" s="161" t="s">
        <v>717</v>
      </c>
      <c r="AM5" s="161" t="s">
        <v>718</v>
      </c>
      <c r="AN5" s="161" t="s">
        <v>719</v>
      </c>
      <c r="AO5" s="161" t="s">
        <v>702</v>
      </c>
      <c r="AP5" s="161" t="s">
        <v>703</v>
      </c>
      <c r="AQ5" s="161" t="s">
        <v>704</v>
      </c>
      <c r="AR5" s="161" t="s">
        <v>705</v>
      </c>
      <c r="AS5" s="161" t="s">
        <v>706</v>
      </c>
      <c r="AT5" s="161" t="s">
        <v>707</v>
      </c>
      <c r="AU5" s="161" t="s">
        <v>708</v>
      </c>
      <c r="AV5" s="161" t="s">
        <v>709</v>
      </c>
      <c r="AW5" s="161" t="s">
        <v>710</v>
      </c>
      <c r="AX5" s="161" t="s">
        <v>711</v>
      </c>
      <c r="AY5" s="161" t="s">
        <v>712</v>
      </c>
      <c r="AZ5" s="161" t="s">
        <v>713</v>
      </c>
      <c r="BA5" s="161" t="s">
        <v>714</v>
      </c>
      <c r="BB5" s="161" t="s">
        <v>715</v>
      </c>
      <c r="BC5" s="161" t="s">
        <v>716</v>
      </c>
      <c r="BD5" s="161" t="s">
        <v>717</v>
      </c>
      <c r="BE5" s="161" t="s">
        <v>718</v>
      </c>
      <c r="BF5" s="161" t="s">
        <v>719</v>
      </c>
      <c r="BG5" s="161" t="s">
        <v>723</v>
      </c>
      <c r="BH5" s="161" t="s">
        <v>724</v>
      </c>
      <c r="BI5" s="161" t="s">
        <v>725</v>
      </c>
      <c r="BJ5" s="161" t="s">
        <v>726</v>
      </c>
      <c r="BK5" s="161" t="s">
        <v>727</v>
      </c>
      <c r="BL5" s="161" t="s">
        <v>728</v>
      </c>
      <c r="BM5" s="161" t="s">
        <v>729</v>
      </c>
      <c r="BN5" s="161" t="s">
        <v>730</v>
      </c>
      <c r="BO5" s="161" t="s">
        <v>731</v>
      </c>
      <c r="BP5" s="161" t="s">
        <v>710</v>
      </c>
      <c r="BQ5" s="161" t="s">
        <v>711</v>
      </c>
      <c r="BR5" s="161" t="s">
        <v>713</v>
      </c>
      <c r="BS5" s="161" t="s">
        <v>714</v>
      </c>
      <c r="BT5" s="161" t="s">
        <v>716</v>
      </c>
      <c r="BU5" s="161" t="s">
        <v>717</v>
      </c>
      <c r="BV5" s="161" t="s">
        <v>718</v>
      </c>
      <c r="BW5" s="161" t="s">
        <v>732</v>
      </c>
      <c r="BX5" s="161" t="s">
        <v>733</v>
      </c>
      <c r="BY5" s="161" t="s">
        <v>734</v>
      </c>
      <c r="BZ5" s="161" t="s">
        <v>735</v>
      </c>
      <c r="CA5" s="161" t="s">
        <v>737</v>
      </c>
      <c r="CB5" s="161" t="s">
        <v>738</v>
      </c>
      <c r="CC5" s="161" t="s">
        <v>739</v>
      </c>
      <c r="CD5" s="161" t="s">
        <v>740</v>
      </c>
      <c r="CE5" s="161" t="s">
        <v>741</v>
      </c>
      <c r="CF5" s="576" t="s">
        <v>1061</v>
      </c>
      <c r="CG5" s="161" t="s">
        <v>702</v>
      </c>
      <c r="CH5" s="161" t="s">
        <v>703</v>
      </c>
      <c r="CI5" s="161" t="s">
        <v>704</v>
      </c>
      <c r="CJ5" s="161" t="s">
        <v>705</v>
      </c>
      <c r="CK5" s="161" t="s">
        <v>706</v>
      </c>
      <c r="CL5" s="161" t="s">
        <v>707</v>
      </c>
      <c r="CM5" s="161" t="s">
        <v>708</v>
      </c>
      <c r="CN5" s="161" t="s">
        <v>709</v>
      </c>
      <c r="CO5" s="161" t="s">
        <v>710</v>
      </c>
      <c r="CP5" s="161" t="s">
        <v>711</v>
      </c>
      <c r="CQ5" s="161" t="s">
        <v>712</v>
      </c>
      <c r="CR5" s="161" t="s">
        <v>713</v>
      </c>
      <c r="CS5" s="161" t="s">
        <v>714</v>
      </c>
      <c r="CT5" s="161" t="s">
        <v>715</v>
      </c>
      <c r="CU5" s="161" t="s">
        <v>716</v>
      </c>
      <c r="CV5" s="161" t="s">
        <v>717</v>
      </c>
      <c r="CW5" s="161" t="s">
        <v>718</v>
      </c>
      <c r="CX5" s="576" t="s">
        <v>1051</v>
      </c>
    </row>
    <row r="6" spans="1:102" s="23" customFormat="1" ht="41.25" customHeight="1">
      <c r="A6" s="1392"/>
      <c r="B6" s="1389"/>
      <c r="C6" s="1389"/>
      <c r="D6" s="1389"/>
      <c r="E6" s="45" t="s">
        <v>3</v>
      </c>
      <c r="F6" s="45" t="s">
        <v>3</v>
      </c>
      <c r="G6" s="45" t="s">
        <v>3</v>
      </c>
      <c r="H6" s="45" t="s">
        <v>3</v>
      </c>
      <c r="I6" s="45" t="s">
        <v>3</v>
      </c>
      <c r="J6" s="45" t="s">
        <v>3</v>
      </c>
      <c r="K6" s="45" t="s">
        <v>3</v>
      </c>
      <c r="L6" s="45" t="s">
        <v>144</v>
      </c>
      <c r="M6" s="45" t="s">
        <v>3</v>
      </c>
      <c r="N6" s="45" t="s">
        <v>3</v>
      </c>
      <c r="O6" s="45" t="s">
        <v>144</v>
      </c>
      <c r="P6" s="45" t="s">
        <v>3</v>
      </c>
      <c r="Q6" s="45" t="s">
        <v>3</v>
      </c>
      <c r="R6" s="45" t="s">
        <v>144</v>
      </c>
      <c r="S6" s="45" t="s">
        <v>3</v>
      </c>
      <c r="T6" s="45" t="s">
        <v>3</v>
      </c>
      <c r="U6" s="45" t="s">
        <v>147</v>
      </c>
      <c r="V6" s="45" t="s">
        <v>144</v>
      </c>
      <c r="W6" s="45" t="s">
        <v>3</v>
      </c>
      <c r="X6" s="45" t="s">
        <v>3</v>
      </c>
      <c r="Y6" s="45" t="s">
        <v>3</v>
      </c>
      <c r="Z6" s="45" t="s">
        <v>3</v>
      </c>
      <c r="AA6" s="45" t="s">
        <v>3</v>
      </c>
      <c r="AB6" s="45" t="s">
        <v>3</v>
      </c>
      <c r="AC6" s="45" t="s">
        <v>3</v>
      </c>
      <c r="AD6" s="45" t="s">
        <v>144</v>
      </c>
      <c r="AE6" s="45" t="s">
        <v>3</v>
      </c>
      <c r="AF6" s="45" t="s">
        <v>3</v>
      </c>
      <c r="AG6" s="45" t="s">
        <v>144</v>
      </c>
      <c r="AH6" s="45" t="s">
        <v>3</v>
      </c>
      <c r="AI6" s="45" t="s">
        <v>3</v>
      </c>
      <c r="AJ6" s="45" t="s">
        <v>144</v>
      </c>
      <c r="AK6" s="45" t="s">
        <v>3</v>
      </c>
      <c r="AL6" s="45" t="s">
        <v>3</v>
      </c>
      <c r="AM6" s="45" t="s">
        <v>147</v>
      </c>
      <c r="AN6" s="45" t="s">
        <v>144</v>
      </c>
      <c r="AO6" s="45" t="s">
        <v>3</v>
      </c>
      <c r="AP6" s="45" t="s">
        <v>3</v>
      </c>
      <c r="AQ6" s="45" t="s">
        <v>3</v>
      </c>
      <c r="AR6" s="45" t="s">
        <v>3</v>
      </c>
      <c r="AS6" s="45" t="s">
        <v>3</v>
      </c>
      <c r="AT6" s="45" t="s">
        <v>3</v>
      </c>
      <c r="AU6" s="45" t="s">
        <v>3</v>
      </c>
      <c r="AV6" s="45" t="s">
        <v>144</v>
      </c>
      <c r="AW6" s="45" t="s">
        <v>3</v>
      </c>
      <c r="AX6" s="45" t="s">
        <v>3</v>
      </c>
      <c r="AY6" s="45" t="s">
        <v>144</v>
      </c>
      <c r="AZ6" s="45" t="s">
        <v>3</v>
      </c>
      <c r="BA6" s="45" t="s">
        <v>3</v>
      </c>
      <c r="BB6" s="45" t="s">
        <v>144</v>
      </c>
      <c r="BC6" s="45" t="s">
        <v>3</v>
      </c>
      <c r="BD6" s="45" t="s">
        <v>3</v>
      </c>
      <c r="BE6" s="45" t="s">
        <v>147</v>
      </c>
      <c r="BF6" s="45" t="s">
        <v>144</v>
      </c>
      <c r="BG6" s="45" t="s">
        <v>3</v>
      </c>
      <c r="BH6" s="45" t="s">
        <v>3</v>
      </c>
      <c r="BI6" s="45" t="s">
        <v>3</v>
      </c>
      <c r="BJ6" s="45" t="s">
        <v>3</v>
      </c>
      <c r="BK6" s="45" t="s">
        <v>3</v>
      </c>
      <c r="BL6" s="45" t="s">
        <v>3</v>
      </c>
      <c r="BM6" s="45" t="s">
        <v>3</v>
      </c>
      <c r="BN6" s="45" t="s">
        <v>3</v>
      </c>
      <c r="BO6" s="45" t="s">
        <v>3</v>
      </c>
      <c r="BP6" s="45" t="s">
        <v>3</v>
      </c>
      <c r="BQ6" s="45" t="s">
        <v>3</v>
      </c>
      <c r="BR6" s="45" t="s">
        <v>3</v>
      </c>
      <c r="BS6" s="45" t="s">
        <v>3</v>
      </c>
      <c r="BT6" s="45" t="s">
        <v>3</v>
      </c>
      <c r="BU6" s="45" t="s">
        <v>3</v>
      </c>
      <c r="BV6" s="45" t="s">
        <v>147</v>
      </c>
      <c r="BW6" s="45" t="s">
        <v>144</v>
      </c>
      <c r="BX6" s="45" t="s">
        <v>144</v>
      </c>
      <c r="BY6" s="45" t="s">
        <v>3</v>
      </c>
      <c r="BZ6" s="45" t="s">
        <v>736</v>
      </c>
      <c r="CA6" s="45" t="s">
        <v>144</v>
      </c>
      <c r="CB6" s="45" t="s">
        <v>3</v>
      </c>
      <c r="CC6" s="45" t="s">
        <v>144</v>
      </c>
      <c r="CD6" s="45" t="s">
        <v>3</v>
      </c>
      <c r="CE6" s="45" t="s">
        <v>742</v>
      </c>
      <c r="CF6" s="45" t="s">
        <v>144</v>
      </c>
      <c r="CG6" s="45" t="s">
        <v>3</v>
      </c>
      <c r="CH6" s="45" t="s">
        <v>3</v>
      </c>
      <c r="CI6" s="45" t="s">
        <v>3</v>
      </c>
      <c r="CJ6" s="45" t="s">
        <v>3</v>
      </c>
      <c r="CK6" s="45" t="s">
        <v>3</v>
      </c>
      <c r="CL6" s="45" t="s">
        <v>3</v>
      </c>
      <c r="CM6" s="45" t="s">
        <v>3</v>
      </c>
      <c r="CN6" s="45" t="s">
        <v>144</v>
      </c>
      <c r="CO6" s="45" t="s">
        <v>3</v>
      </c>
      <c r="CP6" s="45" t="s">
        <v>3</v>
      </c>
      <c r="CQ6" s="45" t="s">
        <v>144</v>
      </c>
      <c r="CR6" s="45" t="s">
        <v>3</v>
      </c>
      <c r="CS6" s="45" t="s">
        <v>3</v>
      </c>
      <c r="CT6" s="45" t="s">
        <v>144</v>
      </c>
      <c r="CU6" s="45" t="s">
        <v>3</v>
      </c>
      <c r="CV6" s="45" t="s">
        <v>3</v>
      </c>
      <c r="CW6" s="45" t="s">
        <v>147</v>
      </c>
      <c r="CX6" s="45" t="s">
        <v>144</v>
      </c>
    </row>
    <row r="7" spans="1:102">
      <c r="A7" s="569" t="s">
        <v>746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R7" s="565"/>
      <c r="S7" s="565"/>
      <c r="T7" s="565"/>
      <c r="U7" s="565"/>
      <c r="V7" s="565"/>
      <c r="W7" s="565"/>
      <c r="X7" s="565"/>
      <c r="Y7" s="565"/>
      <c r="Z7" s="565"/>
      <c r="AA7" s="565"/>
      <c r="AB7" s="565"/>
      <c r="AC7" s="565"/>
      <c r="AD7" s="565"/>
      <c r="AE7" s="565"/>
      <c r="AF7" s="565"/>
      <c r="AG7" s="565"/>
      <c r="AH7" s="565"/>
      <c r="AI7" s="565"/>
      <c r="AJ7" s="565"/>
      <c r="AK7" s="565"/>
      <c r="AL7" s="565"/>
      <c r="AM7" s="565"/>
      <c r="AN7" s="565"/>
      <c r="AO7" s="565"/>
      <c r="AP7" s="565"/>
      <c r="AQ7" s="565"/>
      <c r="AR7" s="565"/>
      <c r="AS7" s="565"/>
      <c r="AT7" s="565"/>
      <c r="AU7" s="565"/>
      <c r="AV7" s="565"/>
      <c r="AW7" s="565"/>
      <c r="AX7" s="565"/>
      <c r="AY7" s="565"/>
      <c r="AZ7" s="565"/>
      <c r="BA7" s="565"/>
      <c r="BB7" s="565"/>
      <c r="BC7" s="565"/>
      <c r="BD7" s="565"/>
      <c r="BE7" s="565"/>
      <c r="BF7" s="565"/>
      <c r="BG7" s="565"/>
      <c r="BH7" s="565"/>
      <c r="BI7" s="565"/>
      <c r="BJ7" s="565"/>
      <c r="BK7" s="565"/>
      <c r="BL7" s="565"/>
      <c r="BM7" s="565"/>
      <c r="BN7" s="565"/>
      <c r="BO7" s="565"/>
      <c r="BP7" s="565"/>
      <c r="BQ7" s="565"/>
      <c r="BR7" s="565"/>
      <c r="BS7" s="565"/>
      <c r="BT7" s="565"/>
      <c r="BU7" s="565"/>
      <c r="BV7" s="565"/>
      <c r="BW7" s="565"/>
      <c r="BX7" s="565"/>
      <c r="BY7" s="565"/>
      <c r="BZ7" s="565"/>
      <c r="CA7" s="565"/>
      <c r="CB7" s="565"/>
      <c r="CC7" s="565"/>
      <c r="CD7" s="565"/>
      <c r="CE7" s="565"/>
      <c r="CF7" s="565"/>
      <c r="CG7" s="565"/>
      <c r="CH7" s="565"/>
      <c r="CI7" s="565"/>
      <c r="CJ7" s="565"/>
      <c r="CK7" s="565"/>
      <c r="CL7" s="565"/>
      <c r="CM7" s="565"/>
      <c r="CN7" s="565"/>
      <c r="CO7" s="565"/>
      <c r="CP7" s="565"/>
      <c r="CQ7" s="565"/>
      <c r="CR7" s="565"/>
      <c r="CS7" s="565"/>
      <c r="CT7" s="565"/>
      <c r="CU7" s="565"/>
      <c r="CV7" s="565"/>
      <c r="CW7" s="565"/>
      <c r="CX7" s="566"/>
    </row>
    <row r="8" spans="1:102" ht="16.5">
      <c r="A8" s="408" t="s">
        <v>747</v>
      </c>
      <c r="B8" s="45">
        <v>0</v>
      </c>
      <c r="C8" s="45">
        <v>0</v>
      </c>
      <c r="D8" s="408" t="s">
        <v>748</v>
      </c>
      <c r="E8" s="570">
        <v>0</v>
      </c>
      <c r="F8" s="570">
        <v>0</v>
      </c>
      <c r="G8" s="570">
        <v>0</v>
      </c>
      <c r="H8" s="570">
        <v>0</v>
      </c>
      <c r="I8" s="570">
        <v>0</v>
      </c>
      <c r="J8" s="570">
        <v>0</v>
      </c>
      <c r="K8" s="570">
        <v>0</v>
      </c>
      <c r="L8" s="570">
        <f>'TK THAY SU DUNG'!B194</f>
        <v>1</v>
      </c>
      <c r="M8" s="570">
        <f>'TK THAY SU DUNG'!E194</f>
        <v>61</v>
      </c>
      <c r="N8" s="570">
        <f>'TK THAY SU DUNG'!G194</f>
        <v>90</v>
      </c>
      <c r="O8" s="570">
        <f>'TK THAY SU DUNG'!C194</f>
        <v>63</v>
      </c>
      <c r="P8" s="570">
        <f>'TK THAY SU DUNG'!H194</f>
        <v>8</v>
      </c>
      <c r="Q8" s="570">
        <f>'TK THAY SU DUNG'!I194</f>
        <v>1</v>
      </c>
      <c r="R8" s="570">
        <f>'TK THAY SU DUNG'!D194</f>
        <v>98</v>
      </c>
      <c r="S8" s="570">
        <f>'TK THAY SU DUNG'!F194</f>
        <v>1</v>
      </c>
      <c r="T8" s="570">
        <f>'TK THAY SU DUNG'!K194</f>
        <v>1</v>
      </c>
      <c r="U8" s="570">
        <v>0</v>
      </c>
      <c r="V8" s="570">
        <v>0</v>
      </c>
      <c r="W8" s="570">
        <v>0</v>
      </c>
      <c r="X8" s="570">
        <v>0</v>
      </c>
      <c r="Y8" s="570">
        <v>0</v>
      </c>
      <c r="Z8" s="570">
        <v>0</v>
      </c>
      <c r="AA8" s="570">
        <v>0</v>
      </c>
      <c r="AB8" s="570">
        <v>0</v>
      </c>
      <c r="AC8" s="570">
        <v>0</v>
      </c>
      <c r="AD8" s="570">
        <f>'TK THAY SU DUNG'!L194</f>
        <v>1</v>
      </c>
      <c r="AE8" s="570">
        <v>0</v>
      </c>
      <c r="AF8" s="570">
        <v>0</v>
      </c>
      <c r="AG8" s="570">
        <f>'TK THAY SU DUNG'!M194</f>
        <v>63</v>
      </c>
      <c r="AH8" s="570">
        <v>0</v>
      </c>
      <c r="AI8" s="570">
        <v>0</v>
      </c>
      <c r="AJ8" s="570">
        <f>'TK THAY SU DUNG'!N194</f>
        <v>98</v>
      </c>
      <c r="AK8" s="570">
        <v>0</v>
      </c>
      <c r="AL8" s="570">
        <v>0</v>
      </c>
      <c r="AM8" s="570">
        <v>0</v>
      </c>
      <c r="AN8" s="570">
        <v>0</v>
      </c>
      <c r="AO8" s="570">
        <v>0</v>
      </c>
      <c r="AP8" s="570">
        <v>0</v>
      </c>
      <c r="AQ8" s="570">
        <v>0</v>
      </c>
      <c r="AR8" s="570">
        <v>0</v>
      </c>
      <c r="AS8" s="570">
        <v>0</v>
      </c>
      <c r="AT8" s="570">
        <v>0</v>
      </c>
      <c r="AU8" s="570">
        <v>0</v>
      </c>
      <c r="AV8" s="570">
        <f>'TK THAY SU DUNG'!V194</f>
        <v>1</v>
      </c>
      <c r="AW8" s="570">
        <v>0</v>
      </c>
      <c r="AX8" s="570">
        <v>0</v>
      </c>
      <c r="AY8" s="570">
        <f>'TK THAY SU DUNG'!W194</f>
        <v>63</v>
      </c>
      <c r="AZ8" s="570">
        <v>0</v>
      </c>
      <c r="BA8" s="570">
        <v>0</v>
      </c>
      <c r="BB8" s="570">
        <f>'TK THAY SU DUNG'!X194</f>
        <v>98</v>
      </c>
      <c r="BC8" s="570">
        <v>0</v>
      </c>
      <c r="BD8" s="570">
        <v>0</v>
      </c>
      <c r="BE8" s="570">
        <v>0</v>
      </c>
      <c r="BF8" s="570">
        <v>0</v>
      </c>
      <c r="BG8" s="570">
        <v>0</v>
      </c>
      <c r="BH8" s="570">
        <v>0</v>
      </c>
      <c r="BI8" s="570">
        <v>0</v>
      </c>
      <c r="BJ8" s="570">
        <v>0</v>
      </c>
      <c r="BK8" s="570">
        <v>0</v>
      </c>
      <c r="BL8" s="570">
        <v>0</v>
      </c>
      <c r="BM8" s="570">
        <v>0</v>
      </c>
      <c r="BN8" s="570">
        <v>0</v>
      </c>
      <c r="BO8" s="570">
        <f>'TK THAY SU DUNG'!AF194</f>
        <v>1</v>
      </c>
      <c r="BP8" s="570">
        <f>'TK THAY SU DUNG'!AH194</f>
        <v>66</v>
      </c>
      <c r="BQ8" s="570">
        <f>'TK THAY SU DUNG'!AJ194</f>
        <v>84</v>
      </c>
      <c r="BR8" s="570">
        <f>'TK THAY SU DUNG'!AK194</f>
        <v>8</v>
      </c>
      <c r="BS8" s="570">
        <f>'TK THAY SU DUNG'!AL194</f>
        <v>1</v>
      </c>
      <c r="BT8" s="570">
        <f>'TK THAY SU DUNG'!AI194</f>
        <v>2</v>
      </c>
      <c r="BU8" s="570">
        <v>0</v>
      </c>
      <c r="BV8" s="570">
        <v>0</v>
      </c>
      <c r="BW8" s="570">
        <v>0</v>
      </c>
      <c r="BX8" s="570">
        <v>0</v>
      </c>
      <c r="BY8" s="570">
        <v>0</v>
      </c>
      <c r="BZ8" s="570">
        <f>'TK THAY SU DUNG'!AN194</f>
        <v>229</v>
      </c>
      <c r="CA8" s="570">
        <v>0</v>
      </c>
      <c r="CB8" s="570">
        <v>0</v>
      </c>
      <c r="CC8" s="570">
        <v>0</v>
      </c>
      <c r="CD8" s="570">
        <v>0</v>
      </c>
      <c r="CE8" s="570">
        <v>0</v>
      </c>
      <c r="CF8" s="570">
        <v>0</v>
      </c>
      <c r="CG8" s="570">
        <f>E8-W8</f>
        <v>0</v>
      </c>
      <c r="CH8" s="570">
        <f t="shared" ref="CH8:CX8" si="0">F8-X8</f>
        <v>0</v>
      </c>
      <c r="CI8" s="570">
        <f t="shared" si="0"/>
        <v>0</v>
      </c>
      <c r="CJ8" s="570">
        <f t="shared" si="0"/>
        <v>0</v>
      </c>
      <c r="CK8" s="570">
        <f t="shared" si="0"/>
        <v>0</v>
      </c>
      <c r="CL8" s="570">
        <f t="shared" si="0"/>
        <v>0</v>
      </c>
      <c r="CM8" s="570">
        <f t="shared" si="0"/>
        <v>0</v>
      </c>
      <c r="CN8" s="570">
        <f t="shared" si="0"/>
        <v>0</v>
      </c>
      <c r="CO8" s="570">
        <f t="shared" si="0"/>
        <v>61</v>
      </c>
      <c r="CP8" s="570">
        <f t="shared" si="0"/>
        <v>90</v>
      </c>
      <c r="CQ8" s="570">
        <f t="shared" si="0"/>
        <v>0</v>
      </c>
      <c r="CR8" s="570">
        <f t="shared" si="0"/>
        <v>8</v>
      </c>
      <c r="CS8" s="570">
        <f t="shared" si="0"/>
        <v>1</v>
      </c>
      <c r="CT8" s="570">
        <f t="shared" si="0"/>
        <v>0</v>
      </c>
      <c r="CU8" s="570">
        <f t="shared" si="0"/>
        <v>1</v>
      </c>
      <c r="CV8" s="570">
        <f t="shared" si="0"/>
        <v>1</v>
      </c>
      <c r="CW8" s="570">
        <f t="shared" si="0"/>
        <v>0</v>
      </c>
      <c r="CX8" s="570">
        <f t="shared" si="0"/>
        <v>0</v>
      </c>
    </row>
    <row r="9" spans="1:102" ht="21.75">
      <c r="A9" s="389" t="s">
        <v>749</v>
      </c>
      <c r="B9" s="389" t="s">
        <v>142</v>
      </c>
      <c r="C9" s="389">
        <f>C8</f>
        <v>0</v>
      </c>
      <c r="D9" s="389" t="s">
        <v>142</v>
      </c>
      <c r="E9" s="571">
        <f t="shared" ref="E9:AJ9" si="1">SUM(E8:E8)</f>
        <v>0</v>
      </c>
      <c r="F9" s="571">
        <f t="shared" si="1"/>
        <v>0</v>
      </c>
      <c r="G9" s="571">
        <f t="shared" si="1"/>
        <v>0</v>
      </c>
      <c r="H9" s="571">
        <f t="shared" si="1"/>
        <v>0</v>
      </c>
      <c r="I9" s="571">
        <f t="shared" si="1"/>
        <v>0</v>
      </c>
      <c r="J9" s="571">
        <f t="shared" si="1"/>
        <v>0</v>
      </c>
      <c r="K9" s="571">
        <f t="shared" si="1"/>
        <v>0</v>
      </c>
      <c r="L9" s="571">
        <f t="shared" si="1"/>
        <v>1</v>
      </c>
      <c r="M9" s="571">
        <f t="shared" si="1"/>
        <v>61</v>
      </c>
      <c r="N9" s="571">
        <f t="shared" si="1"/>
        <v>90</v>
      </c>
      <c r="O9" s="571">
        <f t="shared" si="1"/>
        <v>63</v>
      </c>
      <c r="P9" s="571">
        <f t="shared" si="1"/>
        <v>8</v>
      </c>
      <c r="Q9" s="571">
        <f t="shared" si="1"/>
        <v>1</v>
      </c>
      <c r="R9" s="571">
        <f t="shared" si="1"/>
        <v>98</v>
      </c>
      <c r="S9" s="571">
        <f t="shared" si="1"/>
        <v>1</v>
      </c>
      <c r="T9" s="571">
        <f t="shared" si="1"/>
        <v>1</v>
      </c>
      <c r="U9" s="571">
        <f t="shared" si="1"/>
        <v>0</v>
      </c>
      <c r="V9" s="571">
        <f t="shared" si="1"/>
        <v>0</v>
      </c>
      <c r="W9" s="571">
        <f t="shared" si="1"/>
        <v>0</v>
      </c>
      <c r="X9" s="571">
        <f t="shared" si="1"/>
        <v>0</v>
      </c>
      <c r="Y9" s="571">
        <f t="shared" si="1"/>
        <v>0</v>
      </c>
      <c r="Z9" s="571">
        <f t="shared" si="1"/>
        <v>0</v>
      </c>
      <c r="AA9" s="571">
        <f t="shared" si="1"/>
        <v>0</v>
      </c>
      <c r="AB9" s="571">
        <f t="shared" si="1"/>
        <v>0</v>
      </c>
      <c r="AC9" s="571">
        <f t="shared" si="1"/>
        <v>0</v>
      </c>
      <c r="AD9" s="571">
        <f t="shared" si="1"/>
        <v>1</v>
      </c>
      <c r="AE9" s="571">
        <f t="shared" si="1"/>
        <v>0</v>
      </c>
      <c r="AF9" s="571">
        <f t="shared" si="1"/>
        <v>0</v>
      </c>
      <c r="AG9" s="571">
        <f t="shared" si="1"/>
        <v>63</v>
      </c>
      <c r="AH9" s="571">
        <f t="shared" si="1"/>
        <v>0</v>
      </c>
      <c r="AI9" s="571">
        <f t="shared" si="1"/>
        <v>0</v>
      </c>
      <c r="AJ9" s="571">
        <f t="shared" si="1"/>
        <v>98</v>
      </c>
      <c r="AK9" s="571">
        <f t="shared" ref="AK9:BP9" si="2">SUM(AK8:AK8)</f>
        <v>0</v>
      </c>
      <c r="AL9" s="571">
        <f t="shared" si="2"/>
        <v>0</v>
      </c>
      <c r="AM9" s="571">
        <f t="shared" si="2"/>
        <v>0</v>
      </c>
      <c r="AN9" s="571">
        <f t="shared" si="2"/>
        <v>0</v>
      </c>
      <c r="AO9" s="571">
        <f t="shared" si="2"/>
        <v>0</v>
      </c>
      <c r="AP9" s="571">
        <f t="shared" si="2"/>
        <v>0</v>
      </c>
      <c r="AQ9" s="571">
        <f t="shared" si="2"/>
        <v>0</v>
      </c>
      <c r="AR9" s="571">
        <f t="shared" si="2"/>
        <v>0</v>
      </c>
      <c r="AS9" s="571">
        <f t="shared" si="2"/>
        <v>0</v>
      </c>
      <c r="AT9" s="571">
        <f t="shared" si="2"/>
        <v>0</v>
      </c>
      <c r="AU9" s="571">
        <f t="shared" si="2"/>
        <v>0</v>
      </c>
      <c r="AV9" s="571">
        <f t="shared" si="2"/>
        <v>1</v>
      </c>
      <c r="AW9" s="571">
        <f t="shared" si="2"/>
        <v>0</v>
      </c>
      <c r="AX9" s="571">
        <f t="shared" si="2"/>
        <v>0</v>
      </c>
      <c r="AY9" s="571">
        <f t="shared" si="2"/>
        <v>63</v>
      </c>
      <c r="AZ9" s="571">
        <f t="shared" si="2"/>
        <v>0</v>
      </c>
      <c r="BA9" s="571">
        <f t="shared" si="2"/>
        <v>0</v>
      </c>
      <c r="BB9" s="571">
        <f t="shared" si="2"/>
        <v>98</v>
      </c>
      <c r="BC9" s="571">
        <f t="shared" si="2"/>
        <v>0</v>
      </c>
      <c r="BD9" s="571">
        <f t="shared" si="2"/>
        <v>0</v>
      </c>
      <c r="BE9" s="571">
        <f t="shared" si="2"/>
        <v>0</v>
      </c>
      <c r="BF9" s="571">
        <f t="shared" si="2"/>
        <v>0</v>
      </c>
      <c r="BG9" s="571">
        <f t="shared" si="2"/>
        <v>0</v>
      </c>
      <c r="BH9" s="571">
        <f t="shared" si="2"/>
        <v>0</v>
      </c>
      <c r="BI9" s="571">
        <f t="shared" si="2"/>
        <v>0</v>
      </c>
      <c r="BJ9" s="571">
        <f t="shared" si="2"/>
        <v>0</v>
      </c>
      <c r="BK9" s="571">
        <f t="shared" si="2"/>
        <v>0</v>
      </c>
      <c r="BL9" s="571">
        <f t="shared" si="2"/>
        <v>0</v>
      </c>
      <c r="BM9" s="571">
        <f t="shared" si="2"/>
        <v>0</v>
      </c>
      <c r="BN9" s="571">
        <f t="shared" si="2"/>
        <v>0</v>
      </c>
      <c r="BO9" s="571">
        <f t="shared" si="2"/>
        <v>1</v>
      </c>
      <c r="BP9" s="571">
        <f t="shared" si="2"/>
        <v>66</v>
      </c>
      <c r="BQ9" s="571">
        <f t="shared" ref="BQ9:CV9" si="3">SUM(BQ8:BQ8)</f>
        <v>84</v>
      </c>
      <c r="BR9" s="571">
        <f t="shared" si="3"/>
        <v>8</v>
      </c>
      <c r="BS9" s="571">
        <f t="shared" si="3"/>
        <v>1</v>
      </c>
      <c r="BT9" s="571">
        <f t="shared" si="3"/>
        <v>2</v>
      </c>
      <c r="BU9" s="571">
        <f t="shared" si="3"/>
        <v>0</v>
      </c>
      <c r="BV9" s="571">
        <f t="shared" si="3"/>
        <v>0</v>
      </c>
      <c r="BW9" s="571">
        <f t="shared" si="3"/>
        <v>0</v>
      </c>
      <c r="BX9" s="571">
        <f t="shared" si="3"/>
        <v>0</v>
      </c>
      <c r="BY9" s="571">
        <f t="shared" si="3"/>
        <v>0</v>
      </c>
      <c r="BZ9" s="571">
        <f t="shared" si="3"/>
        <v>229</v>
      </c>
      <c r="CA9" s="571">
        <f t="shared" si="3"/>
        <v>0</v>
      </c>
      <c r="CB9" s="571">
        <f t="shared" si="3"/>
        <v>0</v>
      </c>
      <c r="CC9" s="571">
        <f t="shared" si="3"/>
        <v>0</v>
      </c>
      <c r="CD9" s="571">
        <f t="shared" si="3"/>
        <v>0</v>
      </c>
      <c r="CE9" s="571">
        <f t="shared" si="3"/>
        <v>0</v>
      </c>
      <c r="CF9" s="571">
        <f t="shared" si="3"/>
        <v>0</v>
      </c>
      <c r="CG9" s="571">
        <f t="shared" si="3"/>
        <v>0</v>
      </c>
      <c r="CH9" s="571">
        <f t="shared" si="3"/>
        <v>0</v>
      </c>
      <c r="CI9" s="571">
        <f t="shared" si="3"/>
        <v>0</v>
      </c>
      <c r="CJ9" s="571">
        <f t="shared" si="3"/>
        <v>0</v>
      </c>
      <c r="CK9" s="571">
        <f t="shared" si="3"/>
        <v>0</v>
      </c>
      <c r="CL9" s="571">
        <f t="shared" si="3"/>
        <v>0</v>
      </c>
      <c r="CM9" s="571">
        <f t="shared" si="3"/>
        <v>0</v>
      </c>
      <c r="CN9" s="571">
        <f t="shared" si="3"/>
        <v>0</v>
      </c>
      <c r="CO9" s="571">
        <f t="shared" si="3"/>
        <v>61</v>
      </c>
      <c r="CP9" s="571">
        <f t="shared" si="3"/>
        <v>90</v>
      </c>
      <c r="CQ9" s="571">
        <f t="shared" si="3"/>
        <v>0</v>
      </c>
      <c r="CR9" s="571">
        <f t="shared" si="3"/>
        <v>8</v>
      </c>
      <c r="CS9" s="571">
        <f t="shared" si="3"/>
        <v>1</v>
      </c>
      <c r="CT9" s="571">
        <f t="shared" si="3"/>
        <v>0</v>
      </c>
      <c r="CU9" s="571">
        <f t="shared" si="3"/>
        <v>1</v>
      </c>
      <c r="CV9" s="571">
        <f t="shared" si="3"/>
        <v>1</v>
      </c>
      <c r="CW9" s="571">
        <f t="shared" ref="CW9:CX9" si="4">SUM(CW8:CW8)</f>
        <v>0</v>
      </c>
      <c r="CX9" s="571">
        <f t="shared" si="4"/>
        <v>0</v>
      </c>
    </row>
    <row r="10" spans="1:102" ht="21.75" customHeight="1">
      <c r="A10" s="569" t="s">
        <v>750</v>
      </c>
      <c r="B10" s="565"/>
      <c r="C10" s="565"/>
      <c r="D10" s="565"/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72"/>
      <c r="AI10" s="572"/>
      <c r="AJ10" s="572"/>
      <c r="AK10" s="572"/>
      <c r="AL10" s="572"/>
      <c r="AM10" s="572"/>
      <c r="AN10" s="572"/>
      <c r="AO10" s="572"/>
      <c r="AP10" s="572"/>
      <c r="AQ10" s="572"/>
      <c r="AR10" s="572"/>
      <c r="AS10" s="572"/>
      <c r="AT10" s="572"/>
      <c r="AU10" s="572"/>
      <c r="AV10" s="572"/>
      <c r="AW10" s="572"/>
      <c r="AX10" s="572"/>
      <c r="AY10" s="572"/>
      <c r="AZ10" s="572"/>
      <c r="BA10" s="572"/>
      <c r="BB10" s="572"/>
      <c r="BC10" s="572"/>
      <c r="BD10" s="572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  <c r="BO10" s="572"/>
      <c r="BP10" s="572"/>
      <c r="BQ10" s="572"/>
      <c r="BR10" s="572"/>
      <c r="BS10" s="572"/>
      <c r="BT10" s="572"/>
      <c r="BU10" s="572"/>
      <c r="BV10" s="572"/>
      <c r="BW10" s="572"/>
      <c r="BX10" s="572"/>
      <c r="BY10" s="572"/>
      <c r="BZ10" s="572"/>
      <c r="CA10" s="572"/>
      <c r="CB10" s="572"/>
      <c r="CC10" s="572"/>
      <c r="CD10" s="572"/>
      <c r="CE10" s="572"/>
      <c r="CF10" s="572"/>
      <c r="CG10" s="572"/>
      <c r="CH10" s="572"/>
      <c r="CI10" s="572"/>
      <c r="CJ10" s="572"/>
      <c r="CK10" s="572"/>
      <c r="CL10" s="572"/>
      <c r="CM10" s="572"/>
      <c r="CN10" s="572"/>
      <c r="CO10" s="572"/>
      <c r="CP10" s="572"/>
      <c r="CQ10" s="572"/>
      <c r="CR10" s="572"/>
      <c r="CS10" s="572"/>
      <c r="CT10" s="572"/>
      <c r="CU10" s="572"/>
      <c r="CV10" s="572"/>
      <c r="CW10" s="572"/>
      <c r="CX10" s="573"/>
    </row>
    <row r="11" spans="1:102" ht="16.5">
      <c r="A11" s="408" t="s">
        <v>751</v>
      </c>
      <c r="B11" s="45">
        <v>0</v>
      </c>
      <c r="C11" s="45">
        <v>0</v>
      </c>
      <c r="D11" s="408" t="s">
        <v>752</v>
      </c>
      <c r="E11" s="570">
        <v>0</v>
      </c>
      <c r="F11" s="570">
        <v>0</v>
      </c>
      <c r="G11" s="570">
        <v>0</v>
      </c>
      <c r="H11" s="570">
        <v>0</v>
      </c>
      <c r="I11" s="570">
        <v>0</v>
      </c>
      <c r="J11" s="570">
        <v>0</v>
      </c>
      <c r="K11" s="570">
        <v>0</v>
      </c>
      <c r="L11" s="570">
        <v>0</v>
      </c>
      <c r="M11" s="570">
        <f>'TK THAY SU DUNG'!E233</f>
        <v>6</v>
      </c>
      <c r="N11" s="570">
        <f>'TK THAY SU DUNG'!G233</f>
        <v>16</v>
      </c>
      <c r="O11" s="570">
        <f>'TK THAY SU DUNG'!C233</f>
        <v>23</v>
      </c>
      <c r="P11" s="570">
        <f>'TK THAY SU DUNG'!H233</f>
        <v>1</v>
      </c>
      <c r="Q11" s="570">
        <v>0</v>
      </c>
      <c r="R11" s="570">
        <f>'TK THAY SU DUNG'!D233</f>
        <v>62</v>
      </c>
      <c r="S11" s="570">
        <f>'TK THAY SU DUNG'!F233</f>
        <v>2</v>
      </c>
      <c r="T11" s="570">
        <f>'TK THAY SU DUNG'!K233</f>
        <v>76</v>
      </c>
      <c r="U11" s="603">
        <f>'TK THAY SU DUNG'!J233</f>
        <v>33.5</v>
      </c>
      <c r="V11" s="570">
        <v>0</v>
      </c>
      <c r="W11" s="570">
        <v>0</v>
      </c>
      <c r="X11" s="570">
        <v>0</v>
      </c>
      <c r="Y11" s="570">
        <v>0</v>
      </c>
      <c r="Z11" s="570">
        <v>0</v>
      </c>
      <c r="AA11" s="570">
        <v>0</v>
      </c>
      <c r="AB11" s="570">
        <v>0</v>
      </c>
      <c r="AC11" s="570">
        <v>0</v>
      </c>
      <c r="AD11" s="570">
        <v>0</v>
      </c>
      <c r="AE11" s="570">
        <v>0</v>
      </c>
      <c r="AF11" s="570">
        <v>0</v>
      </c>
      <c r="AG11" s="570">
        <f>'TK THAY SU DUNG'!M233</f>
        <v>23</v>
      </c>
      <c r="AH11" s="570">
        <v>0</v>
      </c>
      <c r="AI11" s="570">
        <v>0</v>
      </c>
      <c r="AJ11" s="570">
        <f>'TK THAY SU DUNG'!N233</f>
        <v>62</v>
      </c>
      <c r="AK11" s="570">
        <v>0</v>
      </c>
      <c r="AL11" s="570">
        <v>0</v>
      </c>
      <c r="AM11" s="570">
        <v>0</v>
      </c>
      <c r="AN11" s="570">
        <v>0</v>
      </c>
      <c r="AO11" s="570">
        <v>0</v>
      </c>
      <c r="AP11" s="570">
        <v>0</v>
      </c>
      <c r="AQ11" s="570">
        <v>0</v>
      </c>
      <c r="AR11" s="570">
        <v>0</v>
      </c>
      <c r="AS11" s="570">
        <v>0</v>
      </c>
      <c r="AT11" s="570">
        <v>0</v>
      </c>
      <c r="AU11" s="570">
        <v>0</v>
      </c>
      <c r="AV11" s="570">
        <v>0</v>
      </c>
      <c r="AW11" s="570">
        <v>0</v>
      </c>
      <c r="AX11" s="570">
        <v>0</v>
      </c>
      <c r="AY11" s="570">
        <f>'TK THAY SU DUNG'!W233</f>
        <v>23</v>
      </c>
      <c r="AZ11" s="570">
        <v>0</v>
      </c>
      <c r="BA11" s="570">
        <v>0</v>
      </c>
      <c r="BB11" s="570">
        <f>'TK THAY SU DUNG'!X233</f>
        <v>62</v>
      </c>
      <c r="BC11" s="570">
        <v>0</v>
      </c>
      <c r="BD11" s="570">
        <v>0</v>
      </c>
      <c r="BE11" s="570">
        <v>0</v>
      </c>
      <c r="BF11" s="570">
        <v>0</v>
      </c>
      <c r="BG11" s="570">
        <v>0</v>
      </c>
      <c r="BH11" s="570">
        <v>0</v>
      </c>
      <c r="BI11" s="570">
        <v>0</v>
      </c>
      <c r="BJ11" s="570">
        <v>0</v>
      </c>
      <c r="BK11" s="570">
        <v>0</v>
      </c>
      <c r="BL11" s="570">
        <v>0</v>
      </c>
      <c r="BM11" s="570">
        <v>0</v>
      </c>
      <c r="BN11" s="570">
        <v>0</v>
      </c>
      <c r="BO11" s="570">
        <f>'TK THAY SU DUNG'!AF233</f>
        <v>77</v>
      </c>
      <c r="BP11" s="570">
        <f>'TK THAY SU DUNG'!AH233</f>
        <v>7</v>
      </c>
      <c r="BQ11" s="570">
        <f>'TK THAY SU DUNG'!AJ233</f>
        <v>15</v>
      </c>
      <c r="BR11" s="570">
        <f>'TK THAY SU DUNG'!AK233</f>
        <v>1</v>
      </c>
      <c r="BS11" s="570">
        <v>0</v>
      </c>
      <c r="BT11" s="570">
        <f>'TK THAY SU DUNG'!AI233</f>
        <v>2</v>
      </c>
      <c r="BU11" s="570">
        <v>0</v>
      </c>
      <c r="BV11" s="570">
        <f>'TK THAY SU DUNG'!AM233</f>
        <v>55</v>
      </c>
      <c r="BW11" s="570">
        <v>0</v>
      </c>
      <c r="BX11" s="570">
        <v>0</v>
      </c>
      <c r="BY11" s="570">
        <v>0</v>
      </c>
      <c r="BZ11" s="570">
        <f>'TK THAY SU DUNG'!AN233</f>
        <v>110</v>
      </c>
      <c r="CA11" s="570">
        <v>0</v>
      </c>
      <c r="CB11" s="570">
        <v>0</v>
      </c>
      <c r="CC11" s="570">
        <v>0</v>
      </c>
      <c r="CD11" s="570">
        <v>0</v>
      </c>
      <c r="CE11" s="570">
        <v>0</v>
      </c>
      <c r="CF11" s="570">
        <v>0</v>
      </c>
      <c r="CG11" s="570">
        <f t="shared" ref="CG11:CX11" si="5">E11-W11</f>
        <v>0</v>
      </c>
      <c r="CH11" s="570">
        <f t="shared" si="5"/>
        <v>0</v>
      </c>
      <c r="CI11" s="570">
        <f t="shared" si="5"/>
        <v>0</v>
      </c>
      <c r="CJ11" s="570">
        <f t="shared" si="5"/>
        <v>0</v>
      </c>
      <c r="CK11" s="570">
        <f t="shared" si="5"/>
        <v>0</v>
      </c>
      <c r="CL11" s="570">
        <f t="shared" si="5"/>
        <v>0</v>
      </c>
      <c r="CM11" s="570">
        <f t="shared" si="5"/>
        <v>0</v>
      </c>
      <c r="CN11" s="570">
        <f t="shared" si="5"/>
        <v>0</v>
      </c>
      <c r="CO11" s="570">
        <f t="shared" si="5"/>
        <v>6</v>
      </c>
      <c r="CP11" s="570">
        <f t="shared" si="5"/>
        <v>16</v>
      </c>
      <c r="CQ11" s="570">
        <f t="shared" si="5"/>
        <v>0</v>
      </c>
      <c r="CR11" s="570">
        <f t="shared" si="5"/>
        <v>1</v>
      </c>
      <c r="CS11" s="570">
        <f t="shared" si="5"/>
        <v>0</v>
      </c>
      <c r="CT11" s="570">
        <f t="shared" si="5"/>
        <v>0</v>
      </c>
      <c r="CU11" s="570">
        <f t="shared" si="5"/>
        <v>2</v>
      </c>
      <c r="CV11" s="570">
        <f t="shared" si="5"/>
        <v>76</v>
      </c>
      <c r="CW11" s="570">
        <f t="shared" si="5"/>
        <v>33.5</v>
      </c>
      <c r="CX11" s="570">
        <f t="shared" si="5"/>
        <v>0</v>
      </c>
    </row>
    <row r="12" spans="1:102" ht="21.75">
      <c r="A12" s="389" t="s">
        <v>749</v>
      </c>
      <c r="B12" s="389" t="s">
        <v>142</v>
      </c>
      <c r="C12" s="389">
        <f>C11</f>
        <v>0</v>
      </c>
      <c r="D12" s="389" t="s">
        <v>142</v>
      </c>
      <c r="E12" s="571">
        <f t="shared" ref="E12:AJ12" si="6">SUM(E11:E11)</f>
        <v>0</v>
      </c>
      <c r="F12" s="571">
        <f t="shared" si="6"/>
        <v>0</v>
      </c>
      <c r="G12" s="571">
        <f t="shared" si="6"/>
        <v>0</v>
      </c>
      <c r="H12" s="571">
        <f t="shared" si="6"/>
        <v>0</v>
      </c>
      <c r="I12" s="571">
        <f t="shared" si="6"/>
        <v>0</v>
      </c>
      <c r="J12" s="571">
        <f t="shared" si="6"/>
        <v>0</v>
      </c>
      <c r="K12" s="571">
        <f t="shared" si="6"/>
        <v>0</v>
      </c>
      <c r="L12" s="571">
        <f t="shared" si="6"/>
        <v>0</v>
      </c>
      <c r="M12" s="571">
        <f t="shared" si="6"/>
        <v>6</v>
      </c>
      <c r="N12" s="571">
        <f t="shared" si="6"/>
        <v>16</v>
      </c>
      <c r="O12" s="571">
        <f t="shared" si="6"/>
        <v>23</v>
      </c>
      <c r="P12" s="571">
        <f t="shared" si="6"/>
        <v>1</v>
      </c>
      <c r="Q12" s="571">
        <f t="shared" si="6"/>
        <v>0</v>
      </c>
      <c r="R12" s="571">
        <f t="shared" si="6"/>
        <v>62</v>
      </c>
      <c r="S12" s="571">
        <f t="shared" si="6"/>
        <v>2</v>
      </c>
      <c r="T12" s="571">
        <f t="shared" si="6"/>
        <v>76</v>
      </c>
      <c r="U12" s="571">
        <f t="shared" si="6"/>
        <v>33.5</v>
      </c>
      <c r="V12" s="571">
        <f t="shared" si="6"/>
        <v>0</v>
      </c>
      <c r="W12" s="571">
        <f t="shared" si="6"/>
        <v>0</v>
      </c>
      <c r="X12" s="571">
        <f t="shared" si="6"/>
        <v>0</v>
      </c>
      <c r="Y12" s="571">
        <f t="shared" si="6"/>
        <v>0</v>
      </c>
      <c r="Z12" s="571">
        <f t="shared" si="6"/>
        <v>0</v>
      </c>
      <c r="AA12" s="571">
        <f t="shared" si="6"/>
        <v>0</v>
      </c>
      <c r="AB12" s="571">
        <f t="shared" si="6"/>
        <v>0</v>
      </c>
      <c r="AC12" s="571">
        <f t="shared" si="6"/>
        <v>0</v>
      </c>
      <c r="AD12" s="571">
        <f t="shared" si="6"/>
        <v>0</v>
      </c>
      <c r="AE12" s="571">
        <f t="shared" si="6"/>
        <v>0</v>
      </c>
      <c r="AF12" s="571">
        <f t="shared" si="6"/>
        <v>0</v>
      </c>
      <c r="AG12" s="571">
        <f t="shared" si="6"/>
        <v>23</v>
      </c>
      <c r="AH12" s="571">
        <f t="shared" si="6"/>
        <v>0</v>
      </c>
      <c r="AI12" s="571">
        <f t="shared" si="6"/>
        <v>0</v>
      </c>
      <c r="AJ12" s="571">
        <f t="shared" si="6"/>
        <v>62</v>
      </c>
      <c r="AK12" s="571">
        <f t="shared" ref="AK12:BP12" si="7">SUM(AK11:AK11)</f>
        <v>0</v>
      </c>
      <c r="AL12" s="571">
        <f t="shared" si="7"/>
        <v>0</v>
      </c>
      <c r="AM12" s="571">
        <f t="shared" si="7"/>
        <v>0</v>
      </c>
      <c r="AN12" s="571">
        <f t="shared" si="7"/>
        <v>0</v>
      </c>
      <c r="AO12" s="571">
        <f t="shared" si="7"/>
        <v>0</v>
      </c>
      <c r="AP12" s="571">
        <f t="shared" si="7"/>
        <v>0</v>
      </c>
      <c r="AQ12" s="571">
        <f t="shared" si="7"/>
        <v>0</v>
      </c>
      <c r="AR12" s="571">
        <f t="shared" si="7"/>
        <v>0</v>
      </c>
      <c r="AS12" s="571">
        <f t="shared" si="7"/>
        <v>0</v>
      </c>
      <c r="AT12" s="571">
        <f t="shared" si="7"/>
        <v>0</v>
      </c>
      <c r="AU12" s="571">
        <f t="shared" si="7"/>
        <v>0</v>
      </c>
      <c r="AV12" s="571">
        <f t="shared" si="7"/>
        <v>0</v>
      </c>
      <c r="AW12" s="571">
        <f t="shared" si="7"/>
        <v>0</v>
      </c>
      <c r="AX12" s="571">
        <f t="shared" si="7"/>
        <v>0</v>
      </c>
      <c r="AY12" s="571">
        <f t="shared" si="7"/>
        <v>23</v>
      </c>
      <c r="AZ12" s="571">
        <f t="shared" si="7"/>
        <v>0</v>
      </c>
      <c r="BA12" s="571">
        <f t="shared" si="7"/>
        <v>0</v>
      </c>
      <c r="BB12" s="571">
        <f t="shared" si="7"/>
        <v>62</v>
      </c>
      <c r="BC12" s="571">
        <f t="shared" si="7"/>
        <v>0</v>
      </c>
      <c r="BD12" s="571">
        <f t="shared" si="7"/>
        <v>0</v>
      </c>
      <c r="BE12" s="571">
        <f t="shared" si="7"/>
        <v>0</v>
      </c>
      <c r="BF12" s="571">
        <f t="shared" si="7"/>
        <v>0</v>
      </c>
      <c r="BG12" s="571">
        <f t="shared" si="7"/>
        <v>0</v>
      </c>
      <c r="BH12" s="571">
        <f t="shared" si="7"/>
        <v>0</v>
      </c>
      <c r="BI12" s="571">
        <f t="shared" si="7"/>
        <v>0</v>
      </c>
      <c r="BJ12" s="571">
        <f t="shared" si="7"/>
        <v>0</v>
      </c>
      <c r="BK12" s="571">
        <f t="shared" si="7"/>
        <v>0</v>
      </c>
      <c r="BL12" s="571">
        <f t="shared" si="7"/>
        <v>0</v>
      </c>
      <c r="BM12" s="571">
        <f t="shared" si="7"/>
        <v>0</v>
      </c>
      <c r="BN12" s="571">
        <f t="shared" si="7"/>
        <v>0</v>
      </c>
      <c r="BO12" s="571">
        <f t="shared" si="7"/>
        <v>77</v>
      </c>
      <c r="BP12" s="571">
        <f t="shared" si="7"/>
        <v>7</v>
      </c>
      <c r="BQ12" s="571">
        <f t="shared" ref="BQ12:CV12" si="8">SUM(BQ11:BQ11)</f>
        <v>15</v>
      </c>
      <c r="BR12" s="571">
        <f t="shared" si="8"/>
        <v>1</v>
      </c>
      <c r="BS12" s="571">
        <f t="shared" si="8"/>
        <v>0</v>
      </c>
      <c r="BT12" s="571">
        <f t="shared" si="8"/>
        <v>2</v>
      </c>
      <c r="BU12" s="571">
        <f t="shared" si="8"/>
        <v>0</v>
      </c>
      <c r="BV12" s="571">
        <f t="shared" si="8"/>
        <v>55</v>
      </c>
      <c r="BW12" s="571">
        <f t="shared" si="8"/>
        <v>0</v>
      </c>
      <c r="BX12" s="571">
        <f t="shared" si="8"/>
        <v>0</v>
      </c>
      <c r="BY12" s="571">
        <f t="shared" si="8"/>
        <v>0</v>
      </c>
      <c r="BZ12" s="571">
        <f t="shared" si="8"/>
        <v>110</v>
      </c>
      <c r="CA12" s="571">
        <f t="shared" si="8"/>
        <v>0</v>
      </c>
      <c r="CB12" s="571">
        <f t="shared" si="8"/>
        <v>0</v>
      </c>
      <c r="CC12" s="571">
        <f t="shared" si="8"/>
        <v>0</v>
      </c>
      <c r="CD12" s="571">
        <f t="shared" si="8"/>
        <v>0</v>
      </c>
      <c r="CE12" s="571">
        <f t="shared" si="8"/>
        <v>0</v>
      </c>
      <c r="CF12" s="571">
        <f t="shared" si="8"/>
        <v>0</v>
      </c>
      <c r="CG12" s="571">
        <f t="shared" si="8"/>
        <v>0</v>
      </c>
      <c r="CH12" s="571">
        <f t="shared" si="8"/>
        <v>0</v>
      </c>
      <c r="CI12" s="571">
        <f t="shared" si="8"/>
        <v>0</v>
      </c>
      <c r="CJ12" s="571">
        <f t="shared" si="8"/>
        <v>0</v>
      </c>
      <c r="CK12" s="571">
        <f t="shared" si="8"/>
        <v>0</v>
      </c>
      <c r="CL12" s="571">
        <f t="shared" si="8"/>
        <v>0</v>
      </c>
      <c r="CM12" s="571">
        <f t="shared" si="8"/>
        <v>0</v>
      </c>
      <c r="CN12" s="571">
        <f t="shared" si="8"/>
        <v>0</v>
      </c>
      <c r="CO12" s="571">
        <f t="shared" si="8"/>
        <v>6</v>
      </c>
      <c r="CP12" s="571">
        <f t="shared" si="8"/>
        <v>16</v>
      </c>
      <c r="CQ12" s="571">
        <f t="shared" si="8"/>
        <v>0</v>
      </c>
      <c r="CR12" s="571">
        <f t="shared" si="8"/>
        <v>1</v>
      </c>
      <c r="CS12" s="571">
        <f t="shared" si="8"/>
        <v>0</v>
      </c>
      <c r="CT12" s="571">
        <f t="shared" si="8"/>
        <v>0</v>
      </c>
      <c r="CU12" s="571">
        <f t="shared" si="8"/>
        <v>2</v>
      </c>
      <c r="CV12" s="571">
        <f t="shared" si="8"/>
        <v>76</v>
      </c>
      <c r="CW12" s="571">
        <f t="shared" ref="CW12:CX12" si="9">SUM(CW11:CW11)</f>
        <v>33.5</v>
      </c>
      <c r="CX12" s="571">
        <f t="shared" si="9"/>
        <v>0</v>
      </c>
    </row>
    <row r="13" spans="1:102" ht="21" customHeight="1">
      <c r="A13" s="569" t="s">
        <v>753</v>
      </c>
      <c r="B13" s="565"/>
      <c r="C13" s="565"/>
      <c r="D13" s="565"/>
      <c r="E13" s="572"/>
      <c r="F13" s="572"/>
      <c r="G13" s="572"/>
      <c r="H13" s="572"/>
      <c r="I13" s="572"/>
      <c r="J13" s="572"/>
      <c r="K13" s="572"/>
      <c r="L13" s="572"/>
      <c r="M13" s="572"/>
      <c r="N13" s="572"/>
      <c r="O13" s="572"/>
      <c r="P13" s="572"/>
      <c r="Q13" s="572"/>
      <c r="R13" s="572"/>
      <c r="S13" s="572"/>
      <c r="T13" s="572"/>
      <c r="U13" s="572"/>
      <c r="V13" s="572"/>
      <c r="W13" s="572"/>
      <c r="X13" s="572"/>
      <c r="Y13" s="572"/>
      <c r="Z13" s="572"/>
      <c r="AA13" s="572"/>
      <c r="AB13" s="572"/>
      <c r="AC13" s="572"/>
      <c r="AD13" s="572"/>
      <c r="AE13" s="572"/>
      <c r="AF13" s="572"/>
      <c r="AG13" s="572"/>
      <c r="AH13" s="572"/>
      <c r="AI13" s="572"/>
      <c r="AJ13" s="572"/>
      <c r="AK13" s="572"/>
      <c r="AL13" s="572"/>
      <c r="AM13" s="572"/>
      <c r="AN13" s="572"/>
      <c r="AO13" s="572"/>
      <c r="AP13" s="572"/>
      <c r="AQ13" s="572"/>
      <c r="AR13" s="572"/>
      <c r="AS13" s="572"/>
      <c r="AT13" s="572"/>
      <c r="AU13" s="572"/>
      <c r="AV13" s="572"/>
      <c r="AW13" s="572"/>
      <c r="AX13" s="572"/>
      <c r="AY13" s="572"/>
      <c r="AZ13" s="572"/>
      <c r="BA13" s="572"/>
      <c r="BB13" s="572"/>
      <c r="BC13" s="572"/>
      <c r="BD13" s="572"/>
      <c r="BE13" s="572"/>
      <c r="BF13" s="572"/>
      <c r="BG13" s="572"/>
      <c r="BH13" s="572"/>
      <c r="BI13" s="572"/>
      <c r="BJ13" s="572"/>
      <c r="BK13" s="572"/>
      <c r="BL13" s="572"/>
      <c r="BM13" s="572"/>
      <c r="BN13" s="572"/>
      <c r="BO13" s="572"/>
      <c r="BP13" s="572"/>
      <c r="BQ13" s="572"/>
      <c r="BR13" s="572"/>
      <c r="BS13" s="572"/>
      <c r="BT13" s="572"/>
      <c r="BU13" s="572"/>
      <c r="BV13" s="572"/>
      <c r="BW13" s="572"/>
      <c r="BX13" s="572"/>
      <c r="BY13" s="572"/>
      <c r="BZ13" s="572"/>
      <c r="CA13" s="572"/>
      <c r="CB13" s="572"/>
      <c r="CC13" s="572"/>
      <c r="CD13" s="572"/>
      <c r="CE13" s="572"/>
      <c r="CF13" s="572"/>
      <c r="CG13" s="572"/>
      <c r="CH13" s="572"/>
      <c r="CI13" s="572"/>
      <c r="CJ13" s="572"/>
      <c r="CK13" s="572"/>
      <c r="CL13" s="572"/>
      <c r="CM13" s="572"/>
      <c r="CN13" s="572"/>
      <c r="CO13" s="572"/>
      <c r="CP13" s="572"/>
      <c r="CQ13" s="572"/>
      <c r="CR13" s="572"/>
      <c r="CS13" s="572"/>
      <c r="CT13" s="572"/>
      <c r="CU13" s="572"/>
      <c r="CV13" s="572"/>
      <c r="CW13" s="572"/>
      <c r="CX13" s="573"/>
    </row>
    <row r="14" spans="1:102" ht="16.5" hidden="1">
      <c r="A14" s="408"/>
      <c r="B14" s="45"/>
      <c r="C14" s="45"/>
      <c r="D14" s="408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  <c r="Q14" s="570"/>
      <c r="R14" s="570"/>
      <c r="S14" s="570"/>
      <c r="T14" s="570"/>
      <c r="U14" s="570"/>
      <c r="V14" s="570"/>
      <c r="W14" s="570"/>
      <c r="X14" s="570"/>
      <c r="Y14" s="570"/>
      <c r="Z14" s="570"/>
      <c r="AA14" s="570"/>
      <c r="AB14" s="570"/>
      <c r="AC14" s="570"/>
      <c r="AD14" s="570"/>
      <c r="AE14" s="570"/>
      <c r="AF14" s="570"/>
      <c r="AG14" s="570"/>
      <c r="AH14" s="570"/>
      <c r="AI14" s="570"/>
      <c r="AJ14" s="570"/>
      <c r="AK14" s="570"/>
      <c r="AL14" s="570"/>
      <c r="AM14" s="570"/>
      <c r="AN14" s="570"/>
      <c r="AO14" s="570"/>
      <c r="AP14" s="570"/>
      <c r="AQ14" s="570"/>
      <c r="AR14" s="570"/>
      <c r="AS14" s="570"/>
      <c r="AT14" s="570"/>
      <c r="AU14" s="570"/>
      <c r="AV14" s="570"/>
      <c r="AW14" s="570"/>
      <c r="AX14" s="570"/>
      <c r="AY14" s="570"/>
      <c r="AZ14" s="570"/>
      <c r="BA14" s="570"/>
      <c r="BB14" s="570"/>
      <c r="BC14" s="570"/>
      <c r="BD14" s="570"/>
      <c r="BE14" s="570"/>
      <c r="BF14" s="570"/>
      <c r="BG14" s="570"/>
      <c r="BH14" s="570"/>
      <c r="BI14" s="570"/>
      <c r="BJ14" s="570"/>
      <c r="BK14" s="570"/>
      <c r="BL14" s="570"/>
      <c r="BM14" s="570"/>
      <c r="BN14" s="570"/>
      <c r="BO14" s="570"/>
      <c r="BP14" s="570"/>
      <c r="BQ14" s="570"/>
      <c r="BR14" s="570"/>
      <c r="BS14" s="570"/>
      <c r="BT14" s="570"/>
      <c r="BU14" s="570"/>
      <c r="BV14" s="570"/>
      <c r="BW14" s="570"/>
      <c r="BX14" s="570"/>
      <c r="BY14" s="570"/>
      <c r="BZ14" s="570"/>
      <c r="CA14" s="570"/>
      <c r="CB14" s="570"/>
      <c r="CC14" s="570"/>
      <c r="CD14" s="570"/>
      <c r="CE14" s="570"/>
      <c r="CF14" s="570"/>
      <c r="CG14" s="570"/>
      <c r="CH14" s="570"/>
      <c r="CI14" s="570"/>
      <c r="CJ14" s="570"/>
      <c r="CK14" s="570"/>
      <c r="CL14" s="570"/>
      <c r="CM14" s="570"/>
      <c r="CN14" s="570"/>
      <c r="CO14" s="570"/>
      <c r="CP14" s="570"/>
      <c r="CQ14" s="570"/>
      <c r="CR14" s="570"/>
      <c r="CS14" s="570"/>
      <c r="CT14" s="570"/>
      <c r="CU14" s="570"/>
      <c r="CV14" s="570"/>
      <c r="CW14" s="570"/>
      <c r="CX14" s="570"/>
    </row>
    <row r="15" spans="1:102" ht="16.5" hidden="1">
      <c r="A15" s="408"/>
      <c r="B15" s="45"/>
      <c r="C15" s="45"/>
      <c r="D15" s="408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70"/>
      <c r="AF15" s="570"/>
      <c r="AG15" s="570"/>
      <c r="AH15" s="570"/>
      <c r="AI15" s="570"/>
      <c r="AJ15" s="570"/>
      <c r="AK15" s="570"/>
      <c r="AL15" s="570"/>
      <c r="AM15" s="570"/>
      <c r="AN15" s="570"/>
      <c r="AO15" s="570"/>
      <c r="AP15" s="570"/>
      <c r="AQ15" s="570"/>
      <c r="AR15" s="570"/>
      <c r="AS15" s="570"/>
      <c r="AT15" s="570"/>
      <c r="AU15" s="570"/>
      <c r="AV15" s="570"/>
      <c r="AW15" s="570"/>
      <c r="AX15" s="570"/>
      <c r="AY15" s="570"/>
      <c r="AZ15" s="570"/>
      <c r="BA15" s="570"/>
      <c r="BB15" s="570"/>
      <c r="BC15" s="570"/>
      <c r="BD15" s="570"/>
      <c r="BE15" s="570"/>
      <c r="BF15" s="570"/>
      <c r="BG15" s="570"/>
      <c r="BH15" s="570"/>
      <c r="BI15" s="570"/>
      <c r="BJ15" s="570"/>
      <c r="BK15" s="570"/>
      <c r="BL15" s="570"/>
      <c r="BM15" s="570"/>
      <c r="BN15" s="570"/>
      <c r="BO15" s="570"/>
      <c r="BP15" s="570"/>
      <c r="BQ15" s="570"/>
      <c r="BR15" s="570"/>
      <c r="BS15" s="570"/>
      <c r="BT15" s="570"/>
      <c r="BU15" s="570"/>
      <c r="BV15" s="570"/>
      <c r="BW15" s="570"/>
      <c r="BX15" s="570"/>
      <c r="BY15" s="570"/>
      <c r="BZ15" s="570"/>
      <c r="CA15" s="570"/>
      <c r="CB15" s="570"/>
      <c r="CC15" s="570"/>
      <c r="CD15" s="570"/>
      <c r="CE15" s="570"/>
      <c r="CF15" s="570"/>
      <c r="CG15" s="570"/>
      <c r="CH15" s="570"/>
      <c r="CI15" s="570"/>
      <c r="CJ15" s="570"/>
      <c r="CK15" s="570"/>
      <c r="CL15" s="570"/>
      <c r="CM15" s="570"/>
      <c r="CN15" s="570"/>
      <c r="CO15" s="570"/>
      <c r="CP15" s="570"/>
      <c r="CQ15" s="570"/>
      <c r="CR15" s="570"/>
      <c r="CS15" s="570"/>
      <c r="CT15" s="570"/>
      <c r="CU15" s="570"/>
      <c r="CV15" s="570"/>
      <c r="CW15" s="570"/>
      <c r="CX15" s="570"/>
    </row>
    <row r="16" spans="1:102" ht="16.5" hidden="1">
      <c r="A16" s="408"/>
      <c r="B16" s="45"/>
      <c r="C16" s="45"/>
      <c r="D16" s="408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  <c r="Q16" s="570"/>
      <c r="R16" s="570"/>
      <c r="S16" s="570"/>
      <c r="T16" s="570"/>
      <c r="U16" s="570"/>
      <c r="V16" s="570"/>
      <c r="W16" s="570"/>
      <c r="X16" s="570"/>
      <c r="Y16" s="570"/>
      <c r="Z16" s="570"/>
      <c r="AA16" s="570"/>
      <c r="AB16" s="570"/>
      <c r="AC16" s="570"/>
      <c r="AD16" s="570"/>
      <c r="AE16" s="570"/>
      <c r="AF16" s="570"/>
      <c r="AG16" s="570"/>
      <c r="AH16" s="570"/>
      <c r="AI16" s="570"/>
      <c r="AJ16" s="570"/>
      <c r="AK16" s="570"/>
      <c r="AL16" s="570"/>
      <c r="AM16" s="570"/>
      <c r="AN16" s="570"/>
      <c r="AO16" s="570"/>
      <c r="AP16" s="570"/>
      <c r="AQ16" s="570"/>
      <c r="AR16" s="570"/>
      <c r="AS16" s="570"/>
      <c r="AT16" s="570"/>
      <c r="AU16" s="570"/>
      <c r="AV16" s="570"/>
      <c r="AW16" s="570"/>
      <c r="AX16" s="570"/>
      <c r="AY16" s="570"/>
      <c r="AZ16" s="570"/>
      <c r="BA16" s="570"/>
      <c r="BB16" s="570"/>
      <c r="BC16" s="570"/>
      <c r="BD16" s="570"/>
      <c r="BE16" s="570"/>
      <c r="BF16" s="570"/>
      <c r="BG16" s="570"/>
      <c r="BH16" s="570"/>
      <c r="BI16" s="570"/>
      <c r="BJ16" s="570"/>
      <c r="BK16" s="570"/>
      <c r="BL16" s="570"/>
      <c r="BM16" s="570"/>
      <c r="BN16" s="570"/>
      <c r="BO16" s="570"/>
      <c r="BP16" s="570"/>
      <c r="BQ16" s="570"/>
      <c r="BR16" s="570"/>
      <c r="BS16" s="570"/>
      <c r="BT16" s="570"/>
      <c r="BU16" s="570"/>
      <c r="BV16" s="570"/>
      <c r="BW16" s="570"/>
      <c r="BX16" s="570"/>
      <c r="BY16" s="570"/>
      <c r="BZ16" s="570"/>
      <c r="CA16" s="570"/>
      <c r="CB16" s="570"/>
      <c r="CC16" s="570"/>
      <c r="CD16" s="570"/>
      <c r="CE16" s="570"/>
      <c r="CF16" s="570"/>
      <c r="CG16" s="570"/>
      <c r="CH16" s="570"/>
      <c r="CI16" s="570"/>
      <c r="CJ16" s="570"/>
      <c r="CK16" s="570"/>
      <c r="CL16" s="570"/>
      <c r="CM16" s="570"/>
      <c r="CN16" s="570"/>
      <c r="CO16" s="570"/>
      <c r="CP16" s="570"/>
      <c r="CQ16" s="570"/>
      <c r="CR16" s="570"/>
      <c r="CS16" s="570"/>
      <c r="CT16" s="570"/>
      <c r="CU16" s="570"/>
      <c r="CV16" s="570"/>
      <c r="CW16" s="570"/>
      <c r="CX16" s="570"/>
    </row>
    <row r="17" spans="1:102" ht="21.75">
      <c r="A17" s="389" t="s">
        <v>749</v>
      </c>
      <c r="B17" s="389" t="s">
        <v>142</v>
      </c>
      <c r="C17" s="389">
        <f>C16</f>
        <v>0</v>
      </c>
      <c r="D17" s="389" t="s">
        <v>142</v>
      </c>
      <c r="E17" s="571">
        <f t="shared" ref="E17:AJ17" si="10">SUM(E14:E16)</f>
        <v>0</v>
      </c>
      <c r="F17" s="571">
        <f t="shared" si="10"/>
        <v>0</v>
      </c>
      <c r="G17" s="571">
        <f t="shared" si="10"/>
        <v>0</v>
      </c>
      <c r="H17" s="571">
        <f t="shared" si="10"/>
        <v>0</v>
      </c>
      <c r="I17" s="571">
        <f t="shared" si="10"/>
        <v>0</v>
      </c>
      <c r="J17" s="571">
        <f t="shared" si="10"/>
        <v>0</v>
      </c>
      <c r="K17" s="571">
        <f t="shared" si="10"/>
        <v>0</v>
      </c>
      <c r="L17" s="571">
        <f t="shared" si="10"/>
        <v>0</v>
      </c>
      <c r="M17" s="571">
        <f t="shared" si="10"/>
        <v>0</v>
      </c>
      <c r="N17" s="571">
        <f t="shared" si="10"/>
        <v>0</v>
      </c>
      <c r="O17" s="571">
        <f t="shared" si="10"/>
        <v>0</v>
      </c>
      <c r="P17" s="571">
        <f t="shared" si="10"/>
        <v>0</v>
      </c>
      <c r="Q17" s="571">
        <f t="shared" si="10"/>
        <v>0</v>
      </c>
      <c r="R17" s="571">
        <f t="shared" si="10"/>
        <v>0</v>
      </c>
      <c r="S17" s="571">
        <f t="shared" si="10"/>
        <v>0</v>
      </c>
      <c r="T17" s="571">
        <f t="shared" si="10"/>
        <v>0</v>
      </c>
      <c r="U17" s="571">
        <f t="shared" si="10"/>
        <v>0</v>
      </c>
      <c r="V17" s="571">
        <f t="shared" si="10"/>
        <v>0</v>
      </c>
      <c r="W17" s="571">
        <f t="shared" si="10"/>
        <v>0</v>
      </c>
      <c r="X17" s="571">
        <f t="shared" si="10"/>
        <v>0</v>
      </c>
      <c r="Y17" s="571">
        <f t="shared" si="10"/>
        <v>0</v>
      </c>
      <c r="Z17" s="571">
        <f t="shared" si="10"/>
        <v>0</v>
      </c>
      <c r="AA17" s="571">
        <f t="shared" si="10"/>
        <v>0</v>
      </c>
      <c r="AB17" s="571">
        <f t="shared" si="10"/>
        <v>0</v>
      </c>
      <c r="AC17" s="571">
        <f t="shared" si="10"/>
        <v>0</v>
      </c>
      <c r="AD17" s="571">
        <f t="shared" si="10"/>
        <v>0</v>
      </c>
      <c r="AE17" s="571">
        <f t="shared" si="10"/>
        <v>0</v>
      </c>
      <c r="AF17" s="571">
        <f t="shared" si="10"/>
        <v>0</v>
      </c>
      <c r="AG17" s="571">
        <f t="shared" si="10"/>
        <v>0</v>
      </c>
      <c r="AH17" s="571">
        <f t="shared" si="10"/>
        <v>0</v>
      </c>
      <c r="AI17" s="571">
        <f t="shared" si="10"/>
        <v>0</v>
      </c>
      <c r="AJ17" s="571">
        <f t="shared" si="10"/>
        <v>0</v>
      </c>
      <c r="AK17" s="571">
        <f t="shared" ref="AK17:BP17" si="11">SUM(AK14:AK16)</f>
        <v>0</v>
      </c>
      <c r="AL17" s="571">
        <f t="shared" si="11"/>
        <v>0</v>
      </c>
      <c r="AM17" s="571">
        <f t="shared" si="11"/>
        <v>0</v>
      </c>
      <c r="AN17" s="571">
        <f t="shared" si="11"/>
        <v>0</v>
      </c>
      <c r="AO17" s="571">
        <f t="shared" si="11"/>
        <v>0</v>
      </c>
      <c r="AP17" s="571">
        <f t="shared" si="11"/>
        <v>0</v>
      </c>
      <c r="AQ17" s="571">
        <f t="shared" si="11"/>
        <v>0</v>
      </c>
      <c r="AR17" s="571">
        <f t="shared" si="11"/>
        <v>0</v>
      </c>
      <c r="AS17" s="571">
        <f t="shared" si="11"/>
        <v>0</v>
      </c>
      <c r="AT17" s="571">
        <f t="shared" si="11"/>
        <v>0</v>
      </c>
      <c r="AU17" s="571">
        <f t="shared" si="11"/>
        <v>0</v>
      </c>
      <c r="AV17" s="571">
        <f t="shared" si="11"/>
        <v>0</v>
      </c>
      <c r="AW17" s="571">
        <f t="shared" si="11"/>
        <v>0</v>
      </c>
      <c r="AX17" s="571">
        <f t="shared" si="11"/>
        <v>0</v>
      </c>
      <c r="AY17" s="571">
        <f t="shared" si="11"/>
        <v>0</v>
      </c>
      <c r="AZ17" s="571">
        <f t="shared" si="11"/>
        <v>0</v>
      </c>
      <c r="BA17" s="571">
        <f t="shared" si="11"/>
        <v>0</v>
      </c>
      <c r="BB17" s="571">
        <f t="shared" si="11"/>
        <v>0</v>
      </c>
      <c r="BC17" s="571">
        <f t="shared" si="11"/>
        <v>0</v>
      </c>
      <c r="BD17" s="571">
        <f t="shared" si="11"/>
        <v>0</v>
      </c>
      <c r="BE17" s="571">
        <f t="shared" si="11"/>
        <v>0</v>
      </c>
      <c r="BF17" s="571">
        <f t="shared" si="11"/>
        <v>0</v>
      </c>
      <c r="BG17" s="571">
        <f t="shared" si="11"/>
        <v>0</v>
      </c>
      <c r="BH17" s="571">
        <f t="shared" si="11"/>
        <v>0</v>
      </c>
      <c r="BI17" s="571">
        <f t="shared" si="11"/>
        <v>0</v>
      </c>
      <c r="BJ17" s="571">
        <f t="shared" si="11"/>
        <v>0</v>
      </c>
      <c r="BK17" s="571">
        <f t="shared" si="11"/>
        <v>0</v>
      </c>
      <c r="BL17" s="571">
        <f t="shared" si="11"/>
        <v>0</v>
      </c>
      <c r="BM17" s="571">
        <f t="shared" si="11"/>
        <v>0</v>
      </c>
      <c r="BN17" s="571">
        <f t="shared" si="11"/>
        <v>0</v>
      </c>
      <c r="BO17" s="571">
        <f t="shared" si="11"/>
        <v>0</v>
      </c>
      <c r="BP17" s="571">
        <f t="shared" si="11"/>
        <v>0</v>
      </c>
      <c r="BQ17" s="571">
        <f t="shared" ref="BQ17:CV17" si="12">SUM(BQ14:BQ16)</f>
        <v>0</v>
      </c>
      <c r="BR17" s="571">
        <f t="shared" si="12"/>
        <v>0</v>
      </c>
      <c r="BS17" s="571">
        <f t="shared" si="12"/>
        <v>0</v>
      </c>
      <c r="BT17" s="571">
        <f t="shared" si="12"/>
        <v>0</v>
      </c>
      <c r="BU17" s="571">
        <f t="shared" si="12"/>
        <v>0</v>
      </c>
      <c r="BV17" s="571">
        <f t="shared" si="12"/>
        <v>0</v>
      </c>
      <c r="BW17" s="571">
        <f t="shared" si="12"/>
        <v>0</v>
      </c>
      <c r="BX17" s="571">
        <f t="shared" si="12"/>
        <v>0</v>
      </c>
      <c r="BY17" s="571">
        <f t="shared" si="12"/>
        <v>0</v>
      </c>
      <c r="BZ17" s="571">
        <f t="shared" si="12"/>
        <v>0</v>
      </c>
      <c r="CA17" s="571">
        <f t="shared" si="12"/>
        <v>0</v>
      </c>
      <c r="CB17" s="571">
        <f t="shared" si="12"/>
        <v>0</v>
      </c>
      <c r="CC17" s="571">
        <f t="shared" si="12"/>
        <v>0</v>
      </c>
      <c r="CD17" s="571">
        <f t="shared" si="12"/>
        <v>0</v>
      </c>
      <c r="CE17" s="571">
        <f t="shared" si="12"/>
        <v>0</v>
      </c>
      <c r="CF17" s="571">
        <f t="shared" si="12"/>
        <v>0</v>
      </c>
      <c r="CG17" s="571">
        <f t="shared" si="12"/>
        <v>0</v>
      </c>
      <c r="CH17" s="571">
        <f t="shared" si="12"/>
        <v>0</v>
      </c>
      <c r="CI17" s="571">
        <f t="shared" si="12"/>
        <v>0</v>
      </c>
      <c r="CJ17" s="571">
        <f t="shared" si="12"/>
        <v>0</v>
      </c>
      <c r="CK17" s="571">
        <f t="shared" si="12"/>
        <v>0</v>
      </c>
      <c r="CL17" s="571">
        <f t="shared" si="12"/>
        <v>0</v>
      </c>
      <c r="CM17" s="571">
        <f t="shared" si="12"/>
        <v>0</v>
      </c>
      <c r="CN17" s="571">
        <f t="shared" si="12"/>
        <v>0</v>
      </c>
      <c r="CO17" s="571">
        <f t="shared" si="12"/>
        <v>0</v>
      </c>
      <c r="CP17" s="571">
        <f t="shared" si="12"/>
        <v>0</v>
      </c>
      <c r="CQ17" s="571">
        <f t="shared" si="12"/>
        <v>0</v>
      </c>
      <c r="CR17" s="571">
        <f t="shared" si="12"/>
        <v>0</v>
      </c>
      <c r="CS17" s="571">
        <f t="shared" si="12"/>
        <v>0</v>
      </c>
      <c r="CT17" s="571">
        <f t="shared" si="12"/>
        <v>0</v>
      </c>
      <c r="CU17" s="571">
        <f t="shared" si="12"/>
        <v>0</v>
      </c>
      <c r="CV17" s="571">
        <f t="shared" si="12"/>
        <v>0</v>
      </c>
      <c r="CW17" s="571">
        <f t="shared" ref="CW17:CX17" si="13">SUM(CW14:CW16)</f>
        <v>0</v>
      </c>
      <c r="CX17" s="571">
        <f t="shared" si="13"/>
        <v>0</v>
      </c>
    </row>
    <row r="18" spans="1:102" ht="27" customHeight="1">
      <c r="A18" s="569" t="s">
        <v>754</v>
      </c>
      <c r="B18" s="565"/>
      <c r="C18" s="565"/>
      <c r="D18" s="565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572"/>
      <c r="AC18" s="572"/>
      <c r="AD18" s="572"/>
      <c r="AE18" s="572"/>
      <c r="AF18" s="572"/>
      <c r="AG18" s="572"/>
      <c r="AH18" s="572"/>
      <c r="AI18" s="572"/>
      <c r="AJ18" s="572"/>
      <c r="AK18" s="572"/>
      <c r="AL18" s="572"/>
      <c r="AM18" s="572"/>
      <c r="AN18" s="572"/>
      <c r="AO18" s="572"/>
      <c r="AP18" s="572"/>
      <c r="AQ18" s="572"/>
      <c r="AR18" s="572"/>
      <c r="AS18" s="572"/>
      <c r="AT18" s="572"/>
      <c r="AU18" s="572"/>
      <c r="AV18" s="572"/>
      <c r="AW18" s="572"/>
      <c r="AX18" s="572"/>
      <c r="AY18" s="572"/>
      <c r="AZ18" s="572"/>
      <c r="BA18" s="572"/>
      <c r="BB18" s="572"/>
      <c r="BC18" s="572"/>
      <c r="BD18" s="572"/>
      <c r="BE18" s="572"/>
      <c r="BF18" s="572"/>
      <c r="BG18" s="572"/>
      <c r="BH18" s="572"/>
      <c r="BI18" s="572"/>
      <c r="BJ18" s="572"/>
      <c r="BK18" s="572"/>
      <c r="BL18" s="572"/>
      <c r="BM18" s="572"/>
      <c r="BN18" s="572"/>
      <c r="BO18" s="572"/>
      <c r="BP18" s="572"/>
      <c r="BQ18" s="572"/>
      <c r="BR18" s="572"/>
      <c r="BS18" s="572"/>
      <c r="BT18" s="572"/>
      <c r="BU18" s="572"/>
      <c r="BV18" s="572"/>
      <c r="BW18" s="572"/>
      <c r="BX18" s="572"/>
      <c r="BY18" s="572"/>
      <c r="BZ18" s="572"/>
      <c r="CA18" s="572"/>
      <c r="CB18" s="572"/>
      <c r="CC18" s="572"/>
      <c r="CD18" s="572"/>
      <c r="CE18" s="572"/>
      <c r="CF18" s="572"/>
      <c r="CG18" s="572"/>
      <c r="CH18" s="572"/>
      <c r="CI18" s="572"/>
      <c r="CJ18" s="572"/>
      <c r="CK18" s="572"/>
      <c r="CL18" s="572"/>
      <c r="CM18" s="572"/>
      <c r="CN18" s="572"/>
      <c r="CO18" s="572"/>
      <c r="CP18" s="572"/>
      <c r="CQ18" s="572"/>
      <c r="CR18" s="572"/>
      <c r="CS18" s="572"/>
      <c r="CT18" s="572"/>
      <c r="CU18" s="572"/>
      <c r="CV18" s="572"/>
      <c r="CW18" s="572"/>
      <c r="CX18" s="573"/>
    </row>
    <row r="19" spans="1:102" ht="16.5">
      <c r="A19" s="408" t="s">
        <v>755</v>
      </c>
      <c r="B19" s="45">
        <v>0</v>
      </c>
      <c r="C19" s="45">
        <v>0</v>
      </c>
      <c r="D19" s="408" t="s">
        <v>756</v>
      </c>
      <c r="E19" s="570">
        <f>'TK THAY CHANG TT'!B103</f>
        <v>8</v>
      </c>
      <c r="F19" s="570">
        <v>0</v>
      </c>
      <c r="G19" s="570">
        <v>0</v>
      </c>
      <c r="H19" s="570">
        <v>0</v>
      </c>
      <c r="I19" s="570">
        <f>'TK THAY CHANG TT'!F103</f>
        <v>39</v>
      </c>
      <c r="J19" s="570">
        <v>0</v>
      </c>
      <c r="K19" s="570">
        <v>0</v>
      </c>
      <c r="L19" s="570">
        <v>0</v>
      </c>
      <c r="M19" s="570">
        <v>0</v>
      </c>
      <c r="N19" s="570">
        <v>0</v>
      </c>
      <c r="O19" s="570">
        <v>0</v>
      </c>
      <c r="P19" s="570">
        <v>0</v>
      </c>
      <c r="Q19" s="570">
        <v>0</v>
      </c>
      <c r="R19" s="570">
        <v>0</v>
      </c>
      <c r="S19" s="570">
        <v>0</v>
      </c>
      <c r="T19" s="570">
        <v>0</v>
      </c>
      <c r="U19" s="570">
        <v>0</v>
      </c>
      <c r="V19" s="570">
        <v>0</v>
      </c>
      <c r="W19" s="570">
        <v>0</v>
      </c>
      <c r="X19" s="570">
        <v>0</v>
      </c>
      <c r="Y19" s="570">
        <v>0</v>
      </c>
      <c r="Z19" s="570">
        <v>0</v>
      </c>
      <c r="AA19" s="570">
        <v>0</v>
      </c>
      <c r="AB19" s="570">
        <v>0</v>
      </c>
      <c r="AC19" s="570">
        <v>0</v>
      </c>
      <c r="AD19" s="570">
        <v>0</v>
      </c>
      <c r="AE19" s="570">
        <v>0</v>
      </c>
      <c r="AF19" s="570">
        <v>0</v>
      </c>
      <c r="AG19" s="570">
        <v>0</v>
      </c>
      <c r="AH19" s="570">
        <v>0</v>
      </c>
      <c r="AI19" s="570">
        <v>0</v>
      </c>
      <c r="AJ19" s="570">
        <v>0</v>
      </c>
      <c r="AK19" s="570">
        <v>0</v>
      </c>
      <c r="AL19" s="570">
        <v>0</v>
      </c>
      <c r="AM19" s="570">
        <v>0</v>
      </c>
      <c r="AN19" s="570">
        <v>0</v>
      </c>
      <c r="AO19" s="570">
        <v>0</v>
      </c>
      <c r="AP19" s="570">
        <v>0</v>
      </c>
      <c r="AQ19" s="570">
        <v>0</v>
      </c>
      <c r="AR19" s="570">
        <v>0</v>
      </c>
      <c r="AS19" s="570">
        <v>0</v>
      </c>
      <c r="AT19" s="570">
        <v>0</v>
      </c>
      <c r="AU19" s="570">
        <v>0</v>
      </c>
      <c r="AV19" s="570">
        <v>0</v>
      </c>
      <c r="AW19" s="570">
        <v>0</v>
      </c>
      <c r="AX19" s="570">
        <v>0</v>
      </c>
      <c r="AY19" s="570">
        <v>0</v>
      </c>
      <c r="AZ19" s="570">
        <v>0</v>
      </c>
      <c r="BA19" s="570">
        <v>0</v>
      </c>
      <c r="BB19" s="570">
        <v>0</v>
      </c>
      <c r="BC19" s="570">
        <v>0</v>
      </c>
      <c r="BD19" s="570">
        <v>0</v>
      </c>
      <c r="BE19" s="570">
        <v>0</v>
      </c>
      <c r="BF19" s="570">
        <v>0</v>
      </c>
      <c r="BG19" s="570">
        <f>'TK THAY CHANG TT'!Q103</f>
        <v>42</v>
      </c>
      <c r="BH19" s="570">
        <f>'TK THAY CHANG TT'!R103</f>
        <v>3</v>
      </c>
      <c r="BI19" s="570">
        <v>0</v>
      </c>
      <c r="BJ19" s="570">
        <f>'TK THAY CHANG TT'!T103</f>
        <v>1</v>
      </c>
      <c r="BK19" s="570">
        <f>'TK THAY CHANG TT'!U103</f>
        <v>41</v>
      </c>
      <c r="BL19" s="570">
        <v>0</v>
      </c>
      <c r="BM19" s="570">
        <f>'TK THAY CHANG TT'!W103</f>
        <v>3</v>
      </c>
      <c r="BN19" s="570">
        <v>0</v>
      </c>
      <c r="BO19" s="570">
        <v>0</v>
      </c>
      <c r="BP19" s="570">
        <v>0</v>
      </c>
      <c r="BQ19" s="570">
        <v>0</v>
      </c>
      <c r="BR19" s="570">
        <v>0</v>
      </c>
      <c r="BS19" s="570">
        <v>0</v>
      </c>
      <c r="BT19" s="570">
        <v>0</v>
      </c>
      <c r="BU19" s="570">
        <v>0</v>
      </c>
      <c r="BV19" s="570">
        <v>0</v>
      </c>
      <c r="BW19" s="570">
        <v>0</v>
      </c>
      <c r="BX19" s="570">
        <v>0</v>
      </c>
      <c r="BY19" s="570">
        <v>0</v>
      </c>
      <c r="BZ19" s="570">
        <v>0</v>
      </c>
      <c r="CA19" s="570">
        <v>0</v>
      </c>
      <c r="CB19" s="570">
        <v>0</v>
      </c>
      <c r="CC19" s="570">
        <v>0</v>
      </c>
      <c r="CD19" s="570">
        <v>0</v>
      </c>
      <c r="CE19" s="570">
        <v>0</v>
      </c>
      <c r="CF19" s="570">
        <v>0</v>
      </c>
      <c r="CG19" s="570">
        <f t="shared" ref="CG19:CX19" si="14">E19-W19</f>
        <v>8</v>
      </c>
      <c r="CH19" s="570">
        <f t="shared" si="14"/>
        <v>0</v>
      </c>
      <c r="CI19" s="570">
        <f t="shared" si="14"/>
        <v>0</v>
      </c>
      <c r="CJ19" s="570">
        <f t="shared" si="14"/>
        <v>0</v>
      </c>
      <c r="CK19" s="570">
        <f t="shared" si="14"/>
        <v>39</v>
      </c>
      <c r="CL19" s="570">
        <f t="shared" si="14"/>
        <v>0</v>
      </c>
      <c r="CM19" s="570">
        <f t="shared" si="14"/>
        <v>0</v>
      </c>
      <c r="CN19" s="570">
        <f t="shared" si="14"/>
        <v>0</v>
      </c>
      <c r="CO19" s="570">
        <f t="shared" si="14"/>
        <v>0</v>
      </c>
      <c r="CP19" s="570">
        <f t="shared" si="14"/>
        <v>0</v>
      </c>
      <c r="CQ19" s="570">
        <f t="shared" si="14"/>
        <v>0</v>
      </c>
      <c r="CR19" s="570">
        <f t="shared" si="14"/>
        <v>0</v>
      </c>
      <c r="CS19" s="570">
        <f t="shared" si="14"/>
        <v>0</v>
      </c>
      <c r="CT19" s="570">
        <f t="shared" si="14"/>
        <v>0</v>
      </c>
      <c r="CU19" s="570">
        <f t="shared" si="14"/>
        <v>0</v>
      </c>
      <c r="CV19" s="570">
        <f t="shared" si="14"/>
        <v>0</v>
      </c>
      <c r="CW19" s="570">
        <f t="shared" si="14"/>
        <v>0</v>
      </c>
      <c r="CX19" s="570">
        <f t="shared" si="14"/>
        <v>0</v>
      </c>
    </row>
    <row r="20" spans="1:102" ht="21.75">
      <c r="A20" s="389" t="s">
        <v>749</v>
      </c>
      <c r="B20" s="389" t="s">
        <v>142</v>
      </c>
      <c r="C20" s="389">
        <f>C19</f>
        <v>0</v>
      </c>
      <c r="D20" s="389" t="s">
        <v>142</v>
      </c>
      <c r="E20" s="571">
        <f t="shared" ref="E20:AJ20" si="15">SUM(E19:E19)</f>
        <v>8</v>
      </c>
      <c r="F20" s="571">
        <f t="shared" si="15"/>
        <v>0</v>
      </c>
      <c r="G20" s="571">
        <f t="shared" si="15"/>
        <v>0</v>
      </c>
      <c r="H20" s="571">
        <f t="shared" si="15"/>
        <v>0</v>
      </c>
      <c r="I20" s="571">
        <f t="shared" si="15"/>
        <v>39</v>
      </c>
      <c r="J20" s="571">
        <f t="shared" si="15"/>
        <v>0</v>
      </c>
      <c r="K20" s="571">
        <f t="shared" si="15"/>
        <v>0</v>
      </c>
      <c r="L20" s="571">
        <f t="shared" si="15"/>
        <v>0</v>
      </c>
      <c r="M20" s="571">
        <f t="shared" si="15"/>
        <v>0</v>
      </c>
      <c r="N20" s="571">
        <f t="shared" si="15"/>
        <v>0</v>
      </c>
      <c r="O20" s="571">
        <f t="shared" si="15"/>
        <v>0</v>
      </c>
      <c r="P20" s="571">
        <f t="shared" si="15"/>
        <v>0</v>
      </c>
      <c r="Q20" s="571">
        <f t="shared" si="15"/>
        <v>0</v>
      </c>
      <c r="R20" s="571">
        <f t="shared" si="15"/>
        <v>0</v>
      </c>
      <c r="S20" s="571">
        <f t="shared" si="15"/>
        <v>0</v>
      </c>
      <c r="T20" s="571">
        <f t="shared" si="15"/>
        <v>0</v>
      </c>
      <c r="U20" s="571">
        <f t="shared" si="15"/>
        <v>0</v>
      </c>
      <c r="V20" s="571">
        <f t="shared" si="15"/>
        <v>0</v>
      </c>
      <c r="W20" s="571">
        <f t="shared" si="15"/>
        <v>0</v>
      </c>
      <c r="X20" s="571">
        <f t="shared" si="15"/>
        <v>0</v>
      </c>
      <c r="Y20" s="571">
        <f t="shared" si="15"/>
        <v>0</v>
      </c>
      <c r="Z20" s="571">
        <f t="shared" si="15"/>
        <v>0</v>
      </c>
      <c r="AA20" s="571">
        <f t="shared" si="15"/>
        <v>0</v>
      </c>
      <c r="AB20" s="571">
        <f t="shared" si="15"/>
        <v>0</v>
      </c>
      <c r="AC20" s="571">
        <f t="shared" si="15"/>
        <v>0</v>
      </c>
      <c r="AD20" s="571">
        <f t="shared" si="15"/>
        <v>0</v>
      </c>
      <c r="AE20" s="571">
        <f t="shared" si="15"/>
        <v>0</v>
      </c>
      <c r="AF20" s="571">
        <f t="shared" si="15"/>
        <v>0</v>
      </c>
      <c r="AG20" s="571">
        <f t="shared" si="15"/>
        <v>0</v>
      </c>
      <c r="AH20" s="571">
        <f t="shared" si="15"/>
        <v>0</v>
      </c>
      <c r="AI20" s="571">
        <f t="shared" si="15"/>
        <v>0</v>
      </c>
      <c r="AJ20" s="571">
        <f t="shared" si="15"/>
        <v>0</v>
      </c>
      <c r="AK20" s="571">
        <f t="shared" ref="AK20:BP20" si="16">SUM(AK19:AK19)</f>
        <v>0</v>
      </c>
      <c r="AL20" s="571">
        <f t="shared" si="16"/>
        <v>0</v>
      </c>
      <c r="AM20" s="571">
        <f t="shared" si="16"/>
        <v>0</v>
      </c>
      <c r="AN20" s="571">
        <f t="shared" si="16"/>
        <v>0</v>
      </c>
      <c r="AO20" s="571">
        <f t="shared" si="16"/>
        <v>0</v>
      </c>
      <c r="AP20" s="571">
        <f t="shared" si="16"/>
        <v>0</v>
      </c>
      <c r="AQ20" s="571">
        <f t="shared" si="16"/>
        <v>0</v>
      </c>
      <c r="AR20" s="571">
        <f t="shared" si="16"/>
        <v>0</v>
      </c>
      <c r="AS20" s="571">
        <f t="shared" si="16"/>
        <v>0</v>
      </c>
      <c r="AT20" s="571">
        <f t="shared" si="16"/>
        <v>0</v>
      </c>
      <c r="AU20" s="571">
        <f t="shared" si="16"/>
        <v>0</v>
      </c>
      <c r="AV20" s="571">
        <f t="shared" si="16"/>
        <v>0</v>
      </c>
      <c r="AW20" s="571">
        <f t="shared" si="16"/>
        <v>0</v>
      </c>
      <c r="AX20" s="571">
        <f t="shared" si="16"/>
        <v>0</v>
      </c>
      <c r="AY20" s="571">
        <f t="shared" si="16"/>
        <v>0</v>
      </c>
      <c r="AZ20" s="571">
        <f t="shared" si="16"/>
        <v>0</v>
      </c>
      <c r="BA20" s="571">
        <f t="shared" si="16"/>
        <v>0</v>
      </c>
      <c r="BB20" s="571">
        <f t="shared" si="16"/>
        <v>0</v>
      </c>
      <c r="BC20" s="571">
        <f t="shared" si="16"/>
        <v>0</v>
      </c>
      <c r="BD20" s="571">
        <f t="shared" si="16"/>
        <v>0</v>
      </c>
      <c r="BE20" s="571">
        <f t="shared" si="16"/>
        <v>0</v>
      </c>
      <c r="BF20" s="571">
        <f t="shared" si="16"/>
        <v>0</v>
      </c>
      <c r="BG20" s="571">
        <f t="shared" si="16"/>
        <v>42</v>
      </c>
      <c r="BH20" s="571">
        <f t="shared" si="16"/>
        <v>3</v>
      </c>
      <c r="BI20" s="571">
        <f t="shared" si="16"/>
        <v>0</v>
      </c>
      <c r="BJ20" s="571">
        <f t="shared" si="16"/>
        <v>1</v>
      </c>
      <c r="BK20" s="571">
        <f t="shared" si="16"/>
        <v>41</v>
      </c>
      <c r="BL20" s="571">
        <f t="shared" si="16"/>
        <v>0</v>
      </c>
      <c r="BM20" s="571">
        <f t="shared" si="16"/>
        <v>3</v>
      </c>
      <c r="BN20" s="571">
        <f t="shared" si="16"/>
        <v>0</v>
      </c>
      <c r="BO20" s="571">
        <f t="shared" si="16"/>
        <v>0</v>
      </c>
      <c r="BP20" s="571">
        <f t="shared" si="16"/>
        <v>0</v>
      </c>
      <c r="BQ20" s="571">
        <f t="shared" ref="BQ20:CV20" si="17">SUM(BQ19:BQ19)</f>
        <v>0</v>
      </c>
      <c r="BR20" s="571">
        <f t="shared" si="17"/>
        <v>0</v>
      </c>
      <c r="BS20" s="571">
        <f t="shared" si="17"/>
        <v>0</v>
      </c>
      <c r="BT20" s="571">
        <f t="shared" si="17"/>
        <v>0</v>
      </c>
      <c r="BU20" s="571">
        <f t="shared" si="17"/>
        <v>0</v>
      </c>
      <c r="BV20" s="571">
        <f t="shared" si="17"/>
        <v>0</v>
      </c>
      <c r="BW20" s="571">
        <f t="shared" si="17"/>
        <v>0</v>
      </c>
      <c r="BX20" s="571">
        <f t="shared" si="17"/>
        <v>0</v>
      </c>
      <c r="BY20" s="571">
        <f t="shared" si="17"/>
        <v>0</v>
      </c>
      <c r="BZ20" s="571">
        <f t="shared" si="17"/>
        <v>0</v>
      </c>
      <c r="CA20" s="571">
        <f t="shared" si="17"/>
        <v>0</v>
      </c>
      <c r="CB20" s="571">
        <f t="shared" si="17"/>
        <v>0</v>
      </c>
      <c r="CC20" s="571">
        <f t="shared" si="17"/>
        <v>0</v>
      </c>
      <c r="CD20" s="571">
        <f t="shared" si="17"/>
        <v>0</v>
      </c>
      <c r="CE20" s="571">
        <f t="shared" si="17"/>
        <v>0</v>
      </c>
      <c r="CF20" s="571">
        <f t="shared" si="17"/>
        <v>0</v>
      </c>
      <c r="CG20" s="571">
        <f t="shared" si="17"/>
        <v>8</v>
      </c>
      <c r="CH20" s="571">
        <f t="shared" si="17"/>
        <v>0</v>
      </c>
      <c r="CI20" s="571">
        <f t="shared" si="17"/>
        <v>0</v>
      </c>
      <c r="CJ20" s="571">
        <f t="shared" si="17"/>
        <v>0</v>
      </c>
      <c r="CK20" s="571">
        <f t="shared" si="17"/>
        <v>39</v>
      </c>
      <c r="CL20" s="571">
        <f t="shared" si="17"/>
        <v>0</v>
      </c>
      <c r="CM20" s="571">
        <f t="shared" si="17"/>
        <v>0</v>
      </c>
      <c r="CN20" s="571">
        <f t="shared" si="17"/>
        <v>0</v>
      </c>
      <c r="CO20" s="571">
        <f t="shared" si="17"/>
        <v>0</v>
      </c>
      <c r="CP20" s="571">
        <f t="shared" si="17"/>
        <v>0</v>
      </c>
      <c r="CQ20" s="571">
        <f t="shared" si="17"/>
        <v>0</v>
      </c>
      <c r="CR20" s="571">
        <f t="shared" si="17"/>
        <v>0</v>
      </c>
      <c r="CS20" s="571">
        <f t="shared" si="17"/>
        <v>0</v>
      </c>
      <c r="CT20" s="571">
        <f t="shared" si="17"/>
        <v>0</v>
      </c>
      <c r="CU20" s="571">
        <f t="shared" si="17"/>
        <v>0</v>
      </c>
      <c r="CV20" s="571">
        <f t="shared" si="17"/>
        <v>0</v>
      </c>
      <c r="CW20" s="571">
        <f t="shared" ref="CW20:CX20" si="18">SUM(CW19:CW19)</f>
        <v>0</v>
      </c>
      <c r="CX20" s="571">
        <f t="shared" si="18"/>
        <v>0</v>
      </c>
    </row>
    <row r="21" spans="1:102" ht="24.75" customHeight="1">
      <c r="A21" s="569" t="s">
        <v>757</v>
      </c>
      <c r="B21" s="565"/>
      <c r="C21" s="565"/>
      <c r="D21" s="565"/>
      <c r="E21" s="572"/>
      <c r="F21" s="572"/>
      <c r="G21" s="572"/>
      <c r="H21" s="572"/>
      <c r="I21" s="572"/>
      <c r="J21" s="572"/>
      <c r="K21" s="572"/>
      <c r="L21" s="572"/>
      <c r="M21" s="572"/>
      <c r="N21" s="572"/>
      <c r="O21" s="572"/>
      <c r="P21" s="572"/>
      <c r="Q21" s="572"/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2"/>
      <c r="AZ21" s="572"/>
      <c r="BA21" s="572"/>
      <c r="BB21" s="572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572"/>
      <c r="CE21" s="572"/>
      <c r="CF21" s="572"/>
      <c r="CG21" s="572"/>
      <c r="CH21" s="572"/>
      <c r="CI21" s="572"/>
      <c r="CJ21" s="572"/>
      <c r="CK21" s="572"/>
      <c r="CL21" s="572"/>
      <c r="CM21" s="572"/>
      <c r="CN21" s="572"/>
      <c r="CO21" s="572"/>
      <c r="CP21" s="572"/>
      <c r="CQ21" s="572"/>
      <c r="CR21" s="572"/>
      <c r="CS21" s="572"/>
      <c r="CT21" s="572"/>
      <c r="CU21" s="572"/>
      <c r="CV21" s="572"/>
      <c r="CW21" s="572"/>
      <c r="CX21" s="573"/>
    </row>
    <row r="22" spans="1:102" ht="16.5">
      <c r="A22" s="408" t="s">
        <v>758</v>
      </c>
      <c r="B22" s="45">
        <v>0</v>
      </c>
      <c r="C22" s="45">
        <v>0</v>
      </c>
      <c r="D22" s="408" t="s">
        <v>759</v>
      </c>
      <c r="E22" s="570">
        <f>'TK THAY CHANG TT'!B147</f>
        <v>3</v>
      </c>
      <c r="F22" s="570">
        <v>0</v>
      </c>
      <c r="G22" s="570">
        <v>0</v>
      </c>
      <c r="H22" s="570">
        <f>'TK THAY CHANG TT'!E147</f>
        <v>1</v>
      </c>
      <c r="I22" s="570">
        <f>'TK THAY CHANG TT'!F147</f>
        <v>22</v>
      </c>
      <c r="J22" s="570">
        <v>0</v>
      </c>
      <c r="K22" s="570">
        <v>0</v>
      </c>
      <c r="L22" s="570">
        <v>0</v>
      </c>
      <c r="M22" s="570">
        <v>0</v>
      </c>
      <c r="N22" s="570">
        <v>0</v>
      </c>
      <c r="O22" s="570">
        <v>0</v>
      </c>
      <c r="P22" s="570">
        <v>0</v>
      </c>
      <c r="Q22" s="570">
        <v>0</v>
      </c>
      <c r="R22" s="570">
        <v>0</v>
      </c>
      <c r="S22" s="570">
        <v>0</v>
      </c>
      <c r="T22" s="570">
        <v>0</v>
      </c>
      <c r="U22" s="570">
        <v>0</v>
      </c>
      <c r="V22" s="570">
        <v>0</v>
      </c>
      <c r="W22" s="570">
        <v>0</v>
      </c>
      <c r="X22" s="570">
        <v>0</v>
      </c>
      <c r="Y22" s="570">
        <v>0</v>
      </c>
      <c r="Z22" s="570">
        <v>0</v>
      </c>
      <c r="AA22" s="570">
        <v>0</v>
      </c>
      <c r="AB22" s="570">
        <v>0</v>
      </c>
      <c r="AC22" s="570">
        <v>0</v>
      </c>
      <c r="AD22" s="570">
        <v>0</v>
      </c>
      <c r="AE22" s="570">
        <v>0</v>
      </c>
      <c r="AF22" s="570">
        <v>0</v>
      </c>
      <c r="AG22" s="570">
        <v>0</v>
      </c>
      <c r="AH22" s="570">
        <v>0</v>
      </c>
      <c r="AI22" s="570">
        <v>0</v>
      </c>
      <c r="AJ22" s="570">
        <v>0</v>
      </c>
      <c r="AK22" s="570">
        <v>0</v>
      </c>
      <c r="AL22" s="570">
        <v>0</v>
      </c>
      <c r="AM22" s="570">
        <v>0</v>
      </c>
      <c r="AN22" s="570">
        <v>0</v>
      </c>
      <c r="AO22" s="570">
        <v>0</v>
      </c>
      <c r="AP22" s="570">
        <v>0</v>
      </c>
      <c r="AQ22" s="570">
        <v>0</v>
      </c>
      <c r="AR22" s="570">
        <v>0</v>
      </c>
      <c r="AS22" s="570">
        <v>0</v>
      </c>
      <c r="AT22" s="570">
        <v>0</v>
      </c>
      <c r="AU22" s="570">
        <v>0</v>
      </c>
      <c r="AV22" s="570">
        <v>0</v>
      </c>
      <c r="AW22" s="570">
        <v>0</v>
      </c>
      <c r="AX22" s="570">
        <v>0</v>
      </c>
      <c r="AY22" s="570">
        <v>0</v>
      </c>
      <c r="AZ22" s="570">
        <v>0</v>
      </c>
      <c r="BA22" s="570">
        <v>0</v>
      </c>
      <c r="BB22" s="570">
        <v>0</v>
      </c>
      <c r="BC22" s="570">
        <v>0</v>
      </c>
      <c r="BD22" s="570">
        <v>0</v>
      </c>
      <c r="BE22" s="570">
        <v>0</v>
      </c>
      <c r="BF22" s="570">
        <v>0</v>
      </c>
      <c r="BG22" s="570">
        <f>'TK THAY CHANG TT'!Q147</f>
        <v>22</v>
      </c>
      <c r="BH22" s="570">
        <f>'TK THAY CHANG TT'!R147</f>
        <v>1</v>
      </c>
      <c r="BI22" s="570">
        <v>0</v>
      </c>
      <c r="BJ22" s="570">
        <f>'TK THAY CHANG TT'!T147</f>
        <v>2</v>
      </c>
      <c r="BK22" s="570">
        <f>'TK THAY CHANG TT'!U147</f>
        <v>19</v>
      </c>
      <c r="BL22" s="570">
        <f>'TK THAY CHANG TT'!V147</f>
        <v>1</v>
      </c>
      <c r="BM22" s="570">
        <f>'TK THAY CHANG TT'!W147</f>
        <v>1</v>
      </c>
      <c r="BN22" s="570">
        <v>0</v>
      </c>
      <c r="BO22" s="570">
        <v>0</v>
      </c>
      <c r="BP22" s="570">
        <v>0</v>
      </c>
      <c r="BQ22" s="570">
        <v>0</v>
      </c>
      <c r="BR22" s="570">
        <v>0</v>
      </c>
      <c r="BS22" s="570">
        <v>0</v>
      </c>
      <c r="BT22" s="570">
        <v>0</v>
      </c>
      <c r="BU22" s="570">
        <v>0</v>
      </c>
      <c r="BV22" s="570">
        <v>0</v>
      </c>
      <c r="BW22" s="570">
        <v>0</v>
      </c>
      <c r="BX22" s="570">
        <v>0</v>
      </c>
      <c r="BY22" s="570">
        <v>0</v>
      </c>
      <c r="BZ22" s="570">
        <v>0</v>
      </c>
      <c r="CA22" s="570">
        <v>0</v>
      </c>
      <c r="CB22" s="570">
        <v>0</v>
      </c>
      <c r="CC22" s="570">
        <v>0</v>
      </c>
      <c r="CD22" s="570">
        <v>0</v>
      </c>
      <c r="CE22" s="570">
        <v>0</v>
      </c>
      <c r="CF22" s="570">
        <v>0</v>
      </c>
      <c r="CG22" s="570">
        <f t="shared" ref="CG22:CX22" si="19">E22-W22</f>
        <v>3</v>
      </c>
      <c r="CH22" s="570">
        <f t="shared" si="19"/>
        <v>0</v>
      </c>
      <c r="CI22" s="570">
        <f t="shared" si="19"/>
        <v>0</v>
      </c>
      <c r="CJ22" s="570">
        <f t="shared" si="19"/>
        <v>1</v>
      </c>
      <c r="CK22" s="570">
        <f t="shared" si="19"/>
        <v>22</v>
      </c>
      <c r="CL22" s="570">
        <f t="shared" si="19"/>
        <v>0</v>
      </c>
      <c r="CM22" s="570">
        <f t="shared" si="19"/>
        <v>0</v>
      </c>
      <c r="CN22" s="570">
        <f t="shared" si="19"/>
        <v>0</v>
      </c>
      <c r="CO22" s="570">
        <f t="shared" si="19"/>
        <v>0</v>
      </c>
      <c r="CP22" s="570">
        <f t="shared" si="19"/>
        <v>0</v>
      </c>
      <c r="CQ22" s="570">
        <f t="shared" si="19"/>
        <v>0</v>
      </c>
      <c r="CR22" s="570">
        <f t="shared" si="19"/>
        <v>0</v>
      </c>
      <c r="CS22" s="570">
        <f t="shared" si="19"/>
        <v>0</v>
      </c>
      <c r="CT22" s="570">
        <f t="shared" si="19"/>
        <v>0</v>
      </c>
      <c r="CU22" s="570">
        <f t="shared" si="19"/>
        <v>0</v>
      </c>
      <c r="CV22" s="570">
        <f t="shared" si="19"/>
        <v>0</v>
      </c>
      <c r="CW22" s="570">
        <f t="shared" si="19"/>
        <v>0</v>
      </c>
      <c r="CX22" s="570">
        <f t="shared" si="19"/>
        <v>0</v>
      </c>
    </row>
    <row r="23" spans="1:102" ht="21.75">
      <c r="A23" s="389" t="s">
        <v>749</v>
      </c>
      <c r="B23" s="389" t="s">
        <v>142</v>
      </c>
      <c r="C23" s="389">
        <f>C22</f>
        <v>0</v>
      </c>
      <c r="D23" s="389" t="s">
        <v>142</v>
      </c>
      <c r="E23" s="571">
        <f t="shared" ref="E23:AJ23" si="20">SUM(E22:E22)</f>
        <v>3</v>
      </c>
      <c r="F23" s="571">
        <f t="shared" si="20"/>
        <v>0</v>
      </c>
      <c r="G23" s="571">
        <f t="shared" si="20"/>
        <v>0</v>
      </c>
      <c r="H23" s="571">
        <f t="shared" si="20"/>
        <v>1</v>
      </c>
      <c r="I23" s="571">
        <f t="shared" si="20"/>
        <v>22</v>
      </c>
      <c r="J23" s="571">
        <f t="shared" si="20"/>
        <v>0</v>
      </c>
      <c r="K23" s="571">
        <f t="shared" si="20"/>
        <v>0</v>
      </c>
      <c r="L23" s="571">
        <f t="shared" si="20"/>
        <v>0</v>
      </c>
      <c r="M23" s="571">
        <f t="shared" si="20"/>
        <v>0</v>
      </c>
      <c r="N23" s="571">
        <f t="shared" si="20"/>
        <v>0</v>
      </c>
      <c r="O23" s="571">
        <f t="shared" si="20"/>
        <v>0</v>
      </c>
      <c r="P23" s="571">
        <f t="shared" si="20"/>
        <v>0</v>
      </c>
      <c r="Q23" s="571">
        <f t="shared" si="20"/>
        <v>0</v>
      </c>
      <c r="R23" s="571">
        <f t="shared" si="20"/>
        <v>0</v>
      </c>
      <c r="S23" s="571">
        <f t="shared" si="20"/>
        <v>0</v>
      </c>
      <c r="T23" s="571">
        <f t="shared" si="20"/>
        <v>0</v>
      </c>
      <c r="U23" s="571">
        <f t="shared" si="20"/>
        <v>0</v>
      </c>
      <c r="V23" s="571">
        <f t="shared" si="20"/>
        <v>0</v>
      </c>
      <c r="W23" s="571">
        <f t="shared" si="20"/>
        <v>0</v>
      </c>
      <c r="X23" s="571">
        <f t="shared" si="20"/>
        <v>0</v>
      </c>
      <c r="Y23" s="571">
        <f t="shared" si="20"/>
        <v>0</v>
      </c>
      <c r="Z23" s="571">
        <f t="shared" si="20"/>
        <v>0</v>
      </c>
      <c r="AA23" s="571">
        <f t="shared" si="20"/>
        <v>0</v>
      </c>
      <c r="AB23" s="571">
        <f t="shared" si="20"/>
        <v>0</v>
      </c>
      <c r="AC23" s="571">
        <f t="shared" si="20"/>
        <v>0</v>
      </c>
      <c r="AD23" s="571">
        <f t="shared" si="20"/>
        <v>0</v>
      </c>
      <c r="AE23" s="571">
        <f t="shared" si="20"/>
        <v>0</v>
      </c>
      <c r="AF23" s="571">
        <f t="shared" si="20"/>
        <v>0</v>
      </c>
      <c r="AG23" s="571">
        <f t="shared" si="20"/>
        <v>0</v>
      </c>
      <c r="AH23" s="571">
        <f t="shared" si="20"/>
        <v>0</v>
      </c>
      <c r="AI23" s="571">
        <f t="shared" si="20"/>
        <v>0</v>
      </c>
      <c r="AJ23" s="571">
        <f t="shared" si="20"/>
        <v>0</v>
      </c>
      <c r="AK23" s="571">
        <f t="shared" ref="AK23:BP23" si="21">SUM(AK22:AK22)</f>
        <v>0</v>
      </c>
      <c r="AL23" s="571">
        <f t="shared" si="21"/>
        <v>0</v>
      </c>
      <c r="AM23" s="571">
        <f t="shared" si="21"/>
        <v>0</v>
      </c>
      <c r="AN23" s="571">
        <f t="shared" si="21"/>
        <v>0</v>
      </c>
      <c r="AO23" s="571">
        <f t="shared" si="21"/>
        <v>0</v>
      </c>
      <c r="AP23" s="571">
        <f t="shared" si="21"/>
        <v>0</v>
      </c>
      <c r="AQ23" s="571">
        <f t="shared" si="21"/>
        <v>0</v>
      </c>
      <c r="AR23" s="571">
        <f t="shared" si="21"/>
        <v>0</v>
      </c>
      <c r="AS23" s="571">
        <f t="shared" si="21"/>
        <v>0</v>
      </c>
      <c r="AT23" s="571">
        <f t="shared" si="21"/>
        <v>0</v>
      </c>
      <c r="AU23" s="571">
        <f t="shared" si="21"/>
        <v>0</v>
      </c>
      <c r="AV23" s="571">
        <f t="shared" si="21"/>
        <v>0</v>
      </c>
      <c r="AW23" s="571">
        <f t="shared" si="21"/>
        <v>0</v>
      </c>
      <c r="AX23" s="571">
        <f t="shared" si="21"/>
        <v>0</v>
      </c>
      <c r="AY23" s="571">
        <f t="shared" si="21"/>
        <v>0</v>
      </c>
      <c r="AZ23" s="571">
        <f t="shared" si="21"/>
        <v>0</v>
      </c>
      <c r="BA23" s="571">
        <f t="shared" si="21"/>
        <v>0</v>
      </c>
      <c r="BB23" s="571">
        <f t="shared" si="21"/>
        <v>0</v>
      </c>
      <c r="BC23" s="571">
        <f t="shared" si="21"/>
        <v>0</v>
      </c>
      <c r="BD23" s="571">
        <f t="shared" si="21"/>
        <v>0</v>
      </c>
      <c r="BE23" s="571">
        <f t="shared" si="21"/>
        <v>0</v>
      </c>
      <c r="BF23" s="571">
        <f t="shared" si="21"/>
        <v>0</v>
      </c>
      <c r="BG23" s="571">
        <f t="shared" si="21"/>
        <v>22</v>
      </c>
      <c r="BH23" s="571">
        <f t="shared" si="21"/>
        <v>1</v>
      </c>
      <c r="BI23" s="571">
        <f t="shared" si="21"/>
        <v>0</v>
      </c>
      <c r="BJ23" s="571">
        <f t="shared" si="21"/>
        <v>2</v>
      </c>
      <c r="BK23" s="571">
        <f t="shared" si="21"/>
        <v>19</v>
      </c>
      <c r="BL23" s="571">
        <f t="shared" si="21"/>
        <v>1</v>
      </c>
      <c r="BM23" s="571">
        <f t="shared" si="21"/>
        <v>1</v>
      </c>
      <c r="BN23" s="571">
        <f t="shared" si="21"/>
        <v>0</v>
      </c>
      <c r="BO23" s="571">
        <f t="shared" si="21"/>
        <v>0</v>
      </c>
      <c r="BP23" s="571">
        <f t="shared" si="21"/>
        <v>0</v>
      </c>
      <c r="BQ23" s="571">
        <f t="shared" ref="BQ23:CV23" si="22">SUM(BQ22:BQ22)</f>
        <v>0</v>
      </c>
      <c r="BR23" s="571">
        <f t="shared" si="22"/>
        <v>0</v>
      </c>
      <c r="BS23" s="571">
        <f t="shared" si="22"/>
        <v>0</v>
      </c>
      <c r="BT23" s="571">
        <f t="shared" si="22"/>
        <v>0</v>
      </c>
      <c r="BU23" s="571">
        <f t="shared" si="22"/>
        <v>0</v>
      </c>
      <c r="BV23" s="571">
        <f t="shared" si="22"/>
        <v>0</v>
      </c>
      <c r="BW23" s="571">
        <f t="shared" si="22"/>
        <v>0</v>
      </c>
      <c r="BX23" s="571">
        <f t="shared" si="22"/>
        <v>0</v>
      </c>
      <c r="BY23" s="571">
        <f t="shared" si="22"/>
        <v>0</v>
      </c>
      <c r="BZ23" s="571">
        <f t="shared" si="22"/>
        <v>0</v>
      </c>
      <c r="CA23" s="571">
        <f t="shared" si="22"/>
        <v>0</v>
      </c>
      <c r="CB23" s="571">
        <f t="shared" si="22"/>
        <v>0</v>
      </c>
      <c r="CC23" s="571">
        <f t="shared" si="22"/>
        <v>0</v>
      </c>
      <c r="CD23" s="571">
        <f t="shared" si="22"/>
        <v>0</v>
      </c>
      <c r="CE23" s="571">
        <f t="shared" si="22"/>
        <v>0</v>
      </c>
      <c r="CF23" s="571">
        <f t="shared" si="22"/>
        <v>0</v>
      </c>
      <c r="CG23" s="571">
        <f t="shared" si="22"/>
        <v>3</v>
      </c>
      <c r="CH23" s="571">
        <f t="shared" si="22"/>
        <v>0</v>
      </c>
      <c r="CI23" s="571">
        <f t="shared" si="22"/>
        <v>0</v>
      </c>
      <c r="CJ23" s="571">
        <f t="shared" si="22"/>
        <v>1</v>
      </c>
      <c r="CK23" s="571">
        <f t="shared" si="22"/>
        <v>22</v>
      </c>
      <c r="CL23" s="571">
        <f t="shared" si="22"/>
        <v>0</v>
      </c>
      <c r="CM23" s="571">
        <f t="shared" si="22"/>
        <v>0</v>
      </c>
      <c r="CN23" s="571">
        <f t="shared" si="22"/>
        <v>0</v>
      </c>
      <c r="CO23" s="571">
        <f t="shared" si="22"/>
        <v>0</v>
      </c>
      <c r="CP23" s="571">
        <f t="shared" si="22"/>
        <v>0</v>
      </c>
      <c r="CQ23" s="571">
        <f t="shared" si="22"/>
        <v>0</v>
      </c>
      <c r="CR23" s="571">
        <f t="shared" si="22"/>
        <v>0</v>
      </c>
      <c r="CS23" s="571">
        <f t="shared" si="22"/>
        <v>0</v>
      </c>
      <c r="CT23" s="571">
        <f t="shared" si="22"/>
        <v>0</v>
      </c>
      <c r="CU23" s="571">
        <f t="shared" si="22"/>
        <v>0</v>
      </c>
      <c r="CV23" s="571">
        <f t="shared" si="22"/>
        <v>0</v>
      </c>
      <c r="CW23" s="571">
        <f t="shared" ref="CW23:CX23" si="23">SUM(CW22:CW22)</f>
        <v>0</v>
      </c>
      <c r="CX23" s="571">
        <f t="shared" si="23"/>
        <v>0</v>
      </c>
    </row>
    <row r="24" spans="1:102" ht="28.5" customHeight="1">
      <c r="A24" s="569" t="s">
        <v>760</v>
      </c>
      <c r="B24" s="565"/>
      <c r="C24" s="565"/>
      <c r="D24" s="565"/>
      <c r="E24" s="572"/>
      <c r="F24" s="572"/>
      <c r="G24" s="572"/>
      <c r="H24" s="572"/>
      <c r="I24" s="572"/>
      <c r="J24" s="572"/>
      <c r="K24" s="572"/>
      <c r="L24" s="572"/>
      <c r="M24" s="572"/>
      <c r="N24" s="572"/>
      <c r="O24" s="572"/>
      <c r="P24" s="572"/>
      <c r="Q24" s="572"/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3"/>
    </row>
    <row r="25" spans="1:102" ht="24" customHeight="1">
      <c r="A25" s="408" t="s">
        <v>761</v>
      </c>
      <c r="B25" s="45">
        <v>0</v>
      </c>
      <c r="C25" s="45">
        <v>0</v>
      </c>
      <c r="D25" s="408" t="s">
        <v>762</v>
      </c>
      <c r="E25" s="570">
        <v>0</v>
      </c>
      <c r="F25" s="570">
        <v>0</v>
      </c>
      <c r="G25" s="570">
        <v>0</v>
      </c>
      <c r="H25" s="570">
        <v>0</v>
      </c>
      <c r="I25" s="570">
        <v>0</v>
      </c>
      <c r="J25" s="570">
        <v>0</v>
      </c>
      <c r="K25" s="570">
        <v>0</v>
      </c>
      <c r="L25" s="570">
        <v>0</v>
      </c>
      <c r="M25" s="570">
        <v>0</v>
      </c>
      <c r="N25" s="570">
        <v>0</v>
      </c>
      <c r="O25" s="570">
        <v>0</v>
      </c>
      <c r="P25" s="570">
        <v>0</v>
      </c>
      <c r="Q25" s="570">
        <v>0</v>
      </c>
      <c r="R25" s="570">
        <v>0</v>
      </c>
      <c r="S25" s="570">
        <v>0</v>
      </c>
      <c r="T25" s="570">
        <v>0</v>
      </c>
      <c r="U25" s="570">
        <v>0</v>
      </c>
      <c r="V25" s="570">
        <v>0</v>
      </c>
      <c r="W25" s="570">
        <v>0</v>
      </c>
      <c r="X25" s="570">
        <v>0</v>
      </c>
      <c r="Y25" s="570">
        <v>0</v>
      </c>
      <c r="Z25" s="570">
        <v>0</v>
      </c>
      <c r="AA25" s="570">
        <v>0</v>
      </c>
      <c r="AB25" s="570">
        <v>0</v>
      </c>
      <c r="AC25" s="570">
        <v>0</v>
      </c>
      <c r="AD25" s="570">
        <v>0</v>
      </c>
      <c r="AE25" s="570">
        <v>0</v>
      </c>
      <c r="AF25" s="570">
        <v>0</v>
      </c>
      <c r="AG25" s="570">
        <v>0</v>
      </c>
      <c r="AH25" s="570">
        <v>0</v>
      </c>
      <c r="AI25" s="570">
        <v>0</v>
      </c>
      <c r="AJ25" s="570">
        <v>0</v>
      </c>
      <c r="AK25" s="570">
        <v>0</v>
      </c>
      <c r="AL25" s="570">
        <v>0</v>
      </c>
      <c r="AM25" s="570">
        <v>0</v>
      </c>
      <c r="AN25" s="570">
        <v>0</v>
      </c>
      <c r="AO25" s="570">
        <v>0</v>
      </c>
      <c r="AP25" s="570">
        <v>0</v>
      </c>
      <c r="AQ25" s="570">
        <v>0</v>
      </c>
      <c r="AR25" s="570">
        <v>0</v>
      </c>
      <c r="AS25" s="570">
        <v>0</v>
      </c>
      <c r="AT25" s="570">
        <v>0</v>
      </c>
      <c r="AU25" s="570">
        <v>0</v>
      </c>
      <c r="AV25" s="570">
        <v>0</v>
      </c>
      <c r="AW25" s="570">
        <v>0</v>
      </c>
      <c r="AX25" s="570">
        <v>0</v>
      </c>
      <c r="AY25" s="570">
        <v>0</v>
      </c>
      <c r="AZ25" s="570">
        <v>0</v>
      </c>
      <c r="BA25" s="570">
        <v>0</v>
      </c>
      <c r="BB25" s="570">
        <v>0</v>
      </c>
      <c r="BC25" s="570">
        <v>0</v>
      </c>
      <c r="BD25" s="570">
        <v>0</v>
      </c>
      <c r="BE25" s="570">
        <v>0</v>
      </c>
      <c r="BF25" s="570">
        <v>0</v>
      </c>
      <c r="BG25" s="570">
        <v>0</v>
      </c>
      <c r="BH25" s="570">
        <v>0</v>
      </c>
      <c r="BI25" s="570">
        <v>0</v>
      </c>
      <c r="BJ25" s="570">
        <v>0</v>
      </c>
      <c r="BK25" s="570">
        <v>0</v>
      </c>
      <c r="BL25" s="570">
        <v>0</v>
      </c>
      <c r="BM25" s="570">
        <v>0</v>
      </c>
      <c r="BN25" s="570">
        <v>0</v>
      </c>
      <c r="BO25" s="570">
        <v>0</v>
      </c>
      <c r="BP25" s="570">
        <v>0</v>
      </c>
      <c r="BQ25" s="570">
        <v>0</v>
      </c>
      <c r="BR25" s="570">
        <v>0</v>
      </c>
      <c r="BS25" s="570">
        <v>0</v>
      </c>
      <c r="BT25" s="570">
        <v>0</v>
      </c>
      <c r="BU25" s="570">
        <v>0</v>
      </c>
      <c r="BV25" s="570">
        <v>0</v>
      </c>
      <c r="BW25" s="570">
        <v>0</v>
      </c>
      <c r="BX25" s="570">
        <v>0</v>
      </c>
      <c r="BY25" s="577">
        <v>1850</v>
      </c>
      <c r="BZ25" s="570">
        <v>0</v>
      </c>
      <c r="CA25" s="570">
        <v>0</v>
      </c>
      <c r="CB25" s="570">
        <v>0</v>
      </c>
      <c r="CC25" s="570">
        <v>0</v>
      </c>
      <c r="CD25" s="577">
        <v>1850</v>
      </c>
      <c r="CE25" s="570">
        <v>0</v>
      </c>
      <c r="CF25" s="570">
        <v>0</v>
      </c>
      <c r="CG25" s="570">
        <f t="shared" ref="CG25:CX25" si="24">E25-W25</f>
        <v>0</v>
      </c>
      <c r="CH25" s="570">
        <f t="shared" si="24"/>
        <v>0</v>
      </c>
      <c r="CI25" s="570">
        <f t="shared" si="24"/>
        <v>0</v>
      </c>
      <c r="CJ25" s="570">
        <f t="shared" si="24"/>
        <v>0</v>
      </c>
      <c r="CK25" s="570">
        <f t="shared" si="24"/>
        <v>0</v>
      </c>
      <c r="CL25" s="570">
        <f t="shared" si="24"/>
        <v>0</v>
      </c>
      <c r="CM25" s="570">
        <f t="shared" si="24"/>
        <v>0</v>
      </c>
      <c r="CN25" s="570">
        <f t="shared" si="24"/>
        <v>0</v>
      </c>
      <c r="CO25" s="570">
        <f t="shared" si="24"/>
        <v>0</v>
      </c>
      <c r="CP25" s="570">
        <f t="shared" si="24"/>
        <v>0</v>
      </c>
      <c r="CQ25" s="570">
        <f t="shared" si="24"/>
        <v>0</v>
      </c>
      <c r="CR25" s="570">
        <f t="shared" si="24"/>
        <v>0</v>
      </c>
      <c r="CS25" s="570">
        <f t="shared" si="24"/>
        <v>0</v>
      </c>
      <c r="CT25" s="570">
        <f t="shared" si="24"/>
        <v>0</v>
      </c>
      <c r="CU25" s="570">
        <f t="shared" si="24"/>
        <v>0</v>
      </c>
      <c r="CV25" s="570">
        <f t="shared" si="24"/>
        <v>0</v>
      </c>
      <c r="CW25" s="570">
        <f t="shared" si="24"/>
        <v>0</v>
      </c>
      <c r="CX25" s="570">
        <f t="shared" si="24"/>
        <v>0</v>
      </c>
    </row>
    <row r="26" spans="1:102" ht="30" customHeight="1">
      <c r="A26" s="389" t="s">
        <v>749</v>
      </c>
      <c r="B26" s="389" t="s">
        <v>142</v>
      </c>
      <c r="C26" s="389">
        <f>C25</f>
        <v>0</v>
      </c>
      <c r="D26" s="389" t="s">
        <v>142</v>
      </c>
      <c r="E26" s="571">
        <f t="shared" ref="E26:AJ26" si="25">SUM(E25:E25)</f>
        <v>0</v>
      </c>
      <c r="F26" s="571">
        <f t="shared" si="25"/>
        <v>0</v>
      </c>
      <c r="G26" s="571">
        <f t="shared" si="25"/>
        <v>0</v>
      </c>
      <c r="H26" s="571">
        <f t="shared" si="25"/>
        <v>0</v>
      </c>
      <c r="I26" s="571">
        <f t="shared" si="25"/>
        <v>0</v>
      </c>
      <c r="J26" s="571">
        <f t="shared" si="25"/>
        <v>0</v>
      </c>
      <c r="K26" s="571">
        <f t="shared" si="25"/>
        <v>0</v>
      </c>
      <c r="L26" s="571">
        <f t="shared" si="25"/>
        <v>0</v>
      </c>
      <c r="M26" s="571">
        <f t="shared" si="25"/>
        <v>0</v>
      </c>
      <c r="N26" s="571">
        <f t="shared" si="25"/>
        <v>0</v>
      </c>
      <c r="O26" s="571">
        <f t="shared" si="25"/>
        <v>0</v>
      </c>
      <c r="P26" s="571">
        <f t="shared" si="25"/>
        <v>0</v>
      </c>
      <c r="Q26" s="571">
        <f t="shared" si="25"/>
        <v>0</v>
      </c>
      <c r="R26" s="571">
        <f t="shared" si="25"/>
        <v>0</v>
      </c>
      <c r="S26" s="571">
        <f t="shared" si="25"/>
        <v>0</v>
      </c>
      <c r="T26" s="571">
        <f t="shared" si="25"/>
        <v>0</v>
      </c>
      <c r="U26" s="571">
        <f t="shared" si="25"/>
        <v>0</v>
      </c>
      <c r="V26" s="571">
        <f t="shared" si="25"/>
        <v>0</v>
      </c>
      <c r="W26" s="571">
        <f t="shared" si="25"/>
        <v>0</v>
      </c>
      <c r="X26" s="571">
        <f t="shared" si="25"/>
        <v>0</v>
      </c>
      <c r="Y26" s="571">
        <f t="shared" si="25"/>
        <v>0</v>
      </c>
      <c r="Z26" s="571">
        <f t="shared" si="25"/>
        <v>0</v>
      </c>
      <c r="AA26" s="571">
        <f t="shared" si="25"/>
        <v>0</v>
      </c>
      <c r="AB26" s="571">
        <f t="shared" si="25"/>
        <v>0</v>
      </c>
      <c r="AC26" s="571">
        <f t="shared" si="25"/>
        <v>0</v>
      </c>
      <c r="AD26" s="571">
        <f t="shared" si="25"/>
        <v>0</v>
      </c>
      <c r="AE26" s="571">
        <f t="shared" si="25"/>
        <v>0</v>
      </c>
      <c r="AF26" s="571">
        <f t="shared" si="25"/>
        <v>0</v>
      </c>
      <c r="AG26" s="571">
        <f t="shared" si="25"/>
        <v>0</v>
      </c>
      <c r="AH26" s="571">
        <f t="shared" si="25"/>
        <v>0</v>
      </c>
      <c r="AI26" s="571">
        <f t="shared" si="25"/>
        <v>0</v>
      </c>
      <c r="AJ26" s="571">
        <f t="shared" si="25"/>
        <v>0</v>
      </c>
      <c r="AK26" s="571">
        <f t="shared" ref="AK26:BP26" si="26">SUM(AK25:AK25)</f>
        <v>0</v>
      </c>
      <c r="AL26" s="571">
        <f t="shared" si="26"/>
        <v>0</v>
      </c>
      <c r="AM26" s="571">
        <f t="shared" si="26"/>
        <v>0</v>
      </c>
      <c r="AN26" s="571">
        <f t="shared" si="26"/>
        <v>0</v>
      </c>
      <c r="AO26" s="571">
        <f t="shared" si="26"/>
        <v>0</v>
      </c>
      <c r="AP26" s="571">
        <f t="shared" si="26"/>
        <v>0</v>
      </c>
      <c r="AQ26" s="571">
        <f t="shared" si="26"/>
        <v>0</v>
      </c>
      <c r="AR26" s="571">
        <f t="shared" si="26"/>
        <v>0</v>
      </c>
      <c r="AS26" s="571">
        <f t="shared" si="26"/>
        <v>0</v>
      </c>
      <c r="AT26" s="571">
        <f t="shared" si="26"/>
        <v>0</v>
      </c>
      <c r="AU26" s="571">
        <f t="shared" si="26"/>
        <v>0</v>
      </c>
      <c r="AV26" s="571">
        <f t="shared" si="26"/>
        <v>0</v>
      </c>
      <c r="AW26" s="571">
        <f t="shared" si="26"/>
        <v>0</v>
      </c>
      <c r="AX26" s="571">
        <f t="shared" si="26"/>
        <v>0</v>
      </c>
      <c r="AY26" s="571">
        <f t="shared" si="26"/>
        <v>0</v>
      </c>
      <c r="AZ26" s="571">
        <f t="shared" si="26"/>
        <v>0</v>
      </c>
      <c r="BA26" s="571">
        <f t="shared" si="26"/>
        <v>0</v>
      </c>
      <c r="BB26" s="571">
        <f t="shared" si="26"/>
        <v>0</v>
      </c>
      <c r="BC26" s="571">
        <f t="shared" si="26"/>
        <v>0</v>
      </c>
      <c r="BD26" s="571">
        <f t="shared" si="26"/>
        <v>0</v>
      </c>
      <c r="BE26" s="571">
        <f t="shared" si="26"/>
        <v>0</v>
      </c>
      <c r="BF26" s="571">
        <f t="shared" si="26"/>
        <v>0</v>
      </c>
      <c r="BG26" s="571">
        <f t="shared" si="26"/>
        <v>0</v>
      </c>
      <c r="BH26" s="571">
        <f t="shared" si="26"/>
        <v>0</v>
      </c>
      <c r="BI26" s="571">
        <f t="shared" si="26"/>
        <v>0</v>
      </c>
      <c r="BJ26" s="571">
        <f t="shared" si="26"/>
        <v>0</v>
      </c>
      <c r="BK26" s="571">
        <f t="shared" si="26"/>
        <v>0</v>
      </c>
      <c r="BL26" s="571">
        <f t="shared" si="26"/>
        <v>0</v>
      </c>
      <c r="BM26" s="571">
        <f t="shared" si="26"/>
        <v>0</v>
      </c>
      <c r="BN26" s="571">
        <f t="shared" si="26"/>
        <v>0</v>
      </c>
      <c r="BO26" s="571">
        <f t="shared" si="26"/>
        <v>0</v>
      </c>
      <c r="BP26" s="571">
        <f t="shared" si="26"/>
        <v>0</v>
      </c>
      <c r="BQ26" s="571">
        <f t="shared" ref="BQ26:CV26" si="27">SUM(BQ25:BQ25)</f>
        <v>0</v>
      </c>
      <c r="BR26" s="571">
        <f t="shared" si="27"/>
        <v>0</v>
      </c>
      <c r="BS26" s="571">
        <f t="shared" si="27"/>
        <v>0</v>
      </c>
      <c r="BT26" s="571">
        <f t="shared" si="27"/>
        <v>0</v>
      </c>
      <c r="BU26" s="571">
        <f t="shared" si="27"/>
        <v>0</v>
      </c>
      <c r="BV26" s="571">
        <f t="shared" si="27"/>
        <v>0</v>
      </c>
      <c r="BW26" s="571">
        <f t="shared" si="27"/>
        <v>0</v>
      </c>
      <c r="BX26" s="571">
        <f t="shared" si="27"/>
        <v>0</v>
      </c>
      <c r="BY26" s="571">
        <f t="shared" si="27"/>
        <v>1850</v>
      </c>
      <c r="BZ26" s="571">
        <f t="shared" si="27"/>
        <v>0</v>
      </c>
      <c r="CA26" s="571">
        <f t="shared" si="27"/>
        <v>0</v>
      </c>
      <c r="CB26" s="571">
        <f t="shared" si="27"/>
        <v>0</v>
      </c>
      <c r="CC26" s="571">
        <f t="shared" si="27"/>
        <v>0</v>
      </c>
      <c r="CD26" s="571">
        <f t="shared" si="27"/>
        <v>1850</v>
      </c>
      <c r="CE26" s="571">
        <f t="shared" si="27"/>
        <v>0</v>
      </c>
      <c r="CF26" s="571">
        <f t="shared" si="27"/>
        <v>0</v>
      </c>
      <c r="CG26" s="571">
        <f t="shared" si="27"/>
        <v>0</v>
      </c>
      <c r="CH26" s="571">
        <f t="shared" si="27"/>
        <v>0</v>
      </c>
      <c r="CI26" s="571">
        <f t="shared" si="27"/>
        <v>0</v>
      </c>
      <c r="CJ26" s="571">
        <f t="shared" si="27"/>
        <v>0</v>
      </c>
      <c r="CK26" s="571">
        <f t="shared" si="27"/>
        <v>0</v>
      </c>
      <c r="CL26" s="571">
        <f t="shared" si="27"/>
        <v>0</v>
      </c>
      <c r="CM26" s="571">
        <f t="shared" si="27"/>
        <v>0</v>
      </c>
      <c r="CN26" s="571">
        <f t="shared" si="27"/>
        <v>0</v>
      </c>
      <c r="CO26" s="571">
        <f t="shared" si="27"/>
        <v>0</v>
      </c>
      <c r="CP26" s="571">
        <f t="shared" si="27"/>
        <v>0</v>
      </c>
      <c r="CQ26" s="571">
        <f t="shared" si="27"/>
        <v>0</v>
      </c>
      <c r="CR26" s="571">
        <f t="shared" si="27"/>
        <v>0</v>
      </c>
      <c r="CS26" s="571">
        <f t="shared" si="27"/>
        <v>0</v>
      </c>
      <c r="CT26" s="571">
        <f t="shared" si="27"/>
        <v>0</v>
      </c>
      <c r="CU26" s="571">
        <f t="shared" si="27"/>
        <v>0</v>
      </c>
      <c r="CV26" s="571">
        <f t="shared" si="27"/>
        <v>0</v>
      </c>
      <c r="CW26" s="571">
        <f t="shared" ref="CW26:CX26" si="28">SUM(CW25:CW25)</f>
        <v>0</v>
      </c>
      <c r="CX26" s="571">
        <f t="shared" si="28"/>
        <v>0</v>
      </c>
    </row>
    <row r="27" spans="1:102" ht="29.25" customHeight="1">
      <c r="A27" s="569" t="s">
        <v>763</v>
      </c>
      <c r="B27" s="565"/>
      <c r="C27" s="565"/>
      <c r="D27" s="565"/>
      <c r="E27" s="572"/>
      <c r="F27" s="572"/>
      <c r="G27" s="572"/>
      <c r="H27" s="572"/>
      <c r="I27" s="572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3"/>
    </row>
    <row r="28" spans="1:102" ht="21" customHeight="1">
      <c r="A28" s="408" t="s">
        <v>761</v>
      </c>
      <c r="B28" s="45">
        <v>0</v>
      </c>
      <c r="C28" s="45">
        <v>0</v>
      </c>
      <c r="D28" s="408" t="s">
        <v>764</v>
      </c>
      <c r="E28" s="570">
        <v>0</v>
      </c>
      <c r="F28" s="570">
        <v>0</v>
      </c>
      <c r="G28" s="570">
        <v>0</v>
      </c>
      <c r="H28" s="570">
        <v>0</v>
      </c>
      <c r="I28" s="570">
        <v>0</v>
      </c>
      <c r="J28" s="570">
        <v>0</v>
      </c>
      <c r="K28" s="570">
        <v>0</v>
      </c>
      <c r="L28" s="570">
        <v>0</v>
      </c>
      <c r="M28" s="570">
        <v>0</v>
      </c>
      <c r="N28" s="570">
        <v>0</v>
      </c>
      <c r="O28" s="570">
        <v>0</v>
      </c>
      <c r="P28" s="570">
        <v>0</v>
      </c>
      <c r="Q28" s="570">
        <v>0</v>
      </c>
      <c r="R28" s="570">
        <v>0</v>
      </c>
      <c r="S28" s="570">
        <v>0</v>
      </c>
      <c r="T28" s="570">
        <v>0</v>
      </c>
      <c r="U28" s="570">
        <v>0</v>
      </c>
      <c r="V28" s="570">
        <v>0</v>
      </c>
      <c r="W28" s="570">
        <v>0</v>
      </c>
      <c r="X28" s="570">
        <v>0</v>
      </c>
      <c r="Y28" s="570">
        <v>0</v>
      </c>
      <c r="Z28" s="570">
        <v>0</v>
      </c>
      <c r="AA28" s="570">
        <v>0</v>
      </c>
      <c r="AB28" s="570">
        <v>0</v>
      </c>
      <c r="AC28" s="570">
        <v>0</v>
      </c>
      <c r="AD28" s="570">
        <v>0</v>
      </c>
      <c r="AE28" s="570">
        <v>0</v>
      </c>
      <c r="AF28" s="570">
        <v>0</v>
      </c>
      <c r="AG28" s="570">
        <v>0</v>
      </c>
      <c r="AH28" s="570">
        <v>0</v>
      </c>
      <c r="AI28" s="570">
        <v>0</v>
      </c>
      <c r="AJ28" s="570">
        <v>0</v>
      </c>
      <c r="AK28" s="570">
        <v>0</v>
      </c>
      <c r="AL28" s="570">
        <v>0</v>
      </c>
      <c r="AM28" s="570">
        <v>0</v>
      </c>
      <c r="AN28" s="570">
        <v>0</v>
      </c>
      <c r="AO28" s="570">
        <v>0</v>
      </c>
      <c r="AP28" s="570">
        <v>0</v>
      </c>
      <c r="AQ28" s="570">
        <v>0</v>
      </c>
      <c r="AR28" s="570">
        <v>0</v>
      </c>
      <c r="AS28" s="570">
        <v>0</v>
      </c>
      <c r="AT28" s="570">
        <v>0</v>
      </c>
      <c r="AU28" s="570">
        <v>0</v>
      </c>
      <c r="AV28" s="570">
        <v>0</v>
      </c>
      <c r="AW28" s="570">
        <v>0</v>
      </c>
      <c r="AX28" s="570">
        <v>0</v>
      </c>
      <c r="AY28" s="570">
        <v>0</v>
      </c>
      <c r="AZ28" s="570">
        <v>0</v>
      </c>
      <c r="BA28" s="570">
        <v>0</v>
      </c>
      <c r="BB28" s="570">
        <v>0</v>
      </c>
      <c r="BC28" s="570">
        <v>0</v>
      </c>
      <c r="BD28" s="570">
        <v>0</v>
      </c>
      <c r="BE28" s="570">
        <v>0</v>
      </c>
      <c r="BF28" s="570">
        <v>0</v>
      </c>
      <c r="BG28" s="570">
        <v>0</v>
      </c>
      <c r="BH28" s="570">
        <v>0</v>
      </c>
      <c r="BI28" s="570">
        <v>0</v>
      </c>
      <c r="BJ28" s="570">
        <v>0</v>
      </c>
      <c r="BK28" s="570">
        <v>0</v>
      </c>
      <c r="BL28" s="570">
        <v>0</v>
      </c>
      <c r="BM28" s="570">
        <v>0</v>
      </c>
      <c r="BN28" s="570">
        <v>0</v>
      </c>
      <c r="BO28" s="570">
        <v>0</v>
      </c>
      <c r="BP28" s="570">
        <v>0</v>
      </c>
      <c r="BQ28" s="570">
        <v>0</v>
      </c>
      <c r="BR28" s="570">
        <v>0</v>
      </c>
      <c r="BS28" s="570">
        <v>0</v>
      </c>
      <c r="BT28" s="570">
        <v>0</v>
      </c>
      <c r="BU28" s="570">
        <v>0</v>
      </c>
      <c r="BV28" s="570">
        <v>0</v>
      </c>
      <c r="BW28" s="570">
        <v>0</v>
      </c>
      <c r="BX28" s="570">
        <v>0</v>
      </c>
      <c r="BY28" s="577">
        <v>1920</v>
      </c>
      <c r="BZ28" s="570">
        <v>0</v>
      </c>
      <c r="CA28" s="570">
        <v>0</v>
      </c>
      <c r="CB28" s="570">
        <v>0</v>
      </c>
      <c r="CC28" s="570">
        <v>0</v>
      </c>
      <c r="CD28" s="577">
        <v>1920</v>
      </c>
      <c r="CE28" s="570">
        <v>0</v>
      </c>
      <c r="CF28" s="570">
        <v>0</v>
      </c>
      <c r="CG28" s="570">
        <f t="shared" ref="CG28:CX28" si="29">E28-W28</f>
        <v>0</v>
      </c>
      <c r="CH28" s="570">
        <f t="shared" si="29"/>
        <v>0</v>
      </c>
      <c r="CI28" s="570">
        <f t="shared" si="29"/>
        <v>0</v>
      </c>
      <c r="CJ28" s="570">
        <f t="shared" si="29"/>
        <v>0</v>
      </c>
      <c r="CK28" s="570">
        <f t="shared" si="29"/>
        <v>0</v>
      </c>
      <c r="CL28" s="570">
        <f t="shared" si="29"/>
        <v>0</v>
      </c>
      <c r="CM28" s="570">
        <f t="shared" si="29"/>
        <v>0</v>
      </c>
      <c r="CN28" s="570">
        <f t="shared" si="29"/>
        <v>0</v>
      </c>
      <c r="CO28" s="570">
        <f t="shared" si="29"/>
        <v>0</v>
      </c>
      <c r="CP28" s="570">
        <f t="shared" si="29"/>
        <v>0</v>
      </c>
      <c r="CQ28" s="570">
        <f t="shared" si="29"/>
        <v>0</v>
      </c>
      <c r="CR28" s="570">
        <f t="shared" si="29"/>
        <v>0</v>
      </c>
      <c r="CS28" s="570">
        <f t="shared" si="29"/>
        <v>0</v>
      </c>
      <c r="CT28" s="570">
        <f t="shared" si="29"/>
        <v>0</v>
      </c>
      <c r="CU28" s="570">
        <f t="shared" si="29"/>
        <v>0</v>
      </c>
      <c r="CV28" s="570">
        <f t="shared" si="29"/>
        <v>0</v>
      </c>
      <c r="CW28" s="570">
        <f t="shared" si="29"/>
        <v>0</v>
      </c>
      <c r="CX28" s="570">
        <f t="shared" si="29"/>
        <v>0</v>
      </c>
    </row>
    <row r="29" spans="1:102" ht="27" customHeight="1">
      <c r="A29" s="389" t="s">
        <v>749</v>
      </c>
      <c r="B29" s="389" t="s">
        <v>142</v>
      </c>
      <c r="C29" s="389">
        <f>C28</f>
        <v>0</v>
      </c>
      <c r="D29" s="389" t="s">
        <v>142</v>
      </c>
      <c r="E29" s="571">
        <f t="shared" ref="E29:AJ29" si="30">SUM(E28:E28)</f>
        <v>0</v>
      </c>
      <c r="F29" s="571">
        <f t="shared" si="30"/>
        <v>0</v>
      </c>
      <c r="G29" s="571">
        <f t="shared" si="30"/>
        <v>0</v>
      </c>
      <c r="H29" s="571">
        <f t="shared" si="30"/>
        <v>0</v>
      </c>
      <c r="I29" s="571">
        <f t="shared" si="30"/>
        <v>0</v>
      </c>
      <c r="J29" s="571">
        <f t="shared" si="30"/>
        <v>0</v>
      </c>
      <c r="K29" s="571">
        <f t="shared" si="30"/>
        <v>0</v>
      </c>
      <c r="L29" s="571">
        <f t="shared" si="30"/>
        <v>0</v>
      </c>
      <c r="M29" s="571">
        <f t="shared" si="30"/>
        <v>0</v>
      </c>
      <c r="N29" s="571">
        <f t="shared" si="30"/>
        <v>0</v>
      </c>
      <c r="O29" s="571">
        <f t="shared" si="30"/>
        <v>0</v>
      </c>
      <c r="P29" s="571">
        <f t="shared" si="30"/>
        <v>0</v>
      </c>
      <c r="Q29" s="571">
        <f t="shared" si="30"/>
        <v>0</v>
      </c>
      <c r="R29" s="571">
        <f t="shared" si="30"/>
        <v>0</v>
      </c>
      <c r="S29" s="571">
        <f t="shared" si="30"/>
        <v>0</v>
      </c>
      <c r="T29" s="571">
        <f t="shared" si="30"/>
        <v>0</v>
      </c>
      <c r="U29" s="571">
        <f t="shared" si="30"/>
        <v>0</v>
      </c>
      <c r="V29" s="571">
        <f t="shared" si="30"/>
        <v>0</v>
      </c>
      <c r="W29" s="571">
        <f t="shared" si="30"/>
        <v>0</v>
      </c>
      <c r="X29" s="571">
        <f t="shared" si="30"/>
        <v>0</v>
      </c>
      <c r="Y29" s="571">
        <f t="shared" si="30"/>
        <v>0</v>
      </c>
      <c r="Z29" s="571">
        <f t="shared" si="30"/>
        <v>0</v>
      </c>
      <c r="AA29" s="571">
        <f t="shared" si="30"/>
        <v>0</v>
      </c>
      <c r="AB29" s="571">
        <f t="shared" si="30"/>
        <v>0</v>
      </c>
      <c r="AC29" s="571">
        <f t="shared" si="30"/>
        <v>0</v>
      </c>
      <c r="AD29" s="571">
        <f t="shared" si="30"/>
        <v>0</v>
      </c>
      <c r="AE29" s="571">
        <f t="shared" si="30"/>
        <v>0</v>
      </c>
      <c r="AF29" s="571">
        <f t="shared" si="30"/>
        <v>0</v>
      </c>
      <c r="AG29" s="571">
        <f t="shared" si="30"/>
        <v>0</v>
      </c>
      <c r="AH29" s="571">
        <f t="shared" si="30"/>
        <v>0</v>
      </c>
      <c r="AI29" s="571">
        <f t="shared" si="30"/>
        <v>0</v>
      </c>
      <c r="AJ29" s="571">
        <f t="shared" si="30"/>
        <v>0</v>
      </c>
      <c r="AK29" s="571">
        <f t="shared" ref="AK29:BP29" si="31">SUM(AK28:AK28)</f>
        <v>0</v>
      </c>
      <c r="AL29" s="571">
        <f t="shared" si="31"/>
        <v>0</v>
      </c>
      <c r="AM29" s="571">
        <f t="shared" si="31"/>
        <v>0</v>
      </c>
      <c r="AN29" s="571">
        <f t="shared" si="31"/>
        <v>0</v>
      </c>
      <c r="AO29" s="571">
        <f t="shared" si="31"/>
        <v>0</v>
      </c>
      <c r="AP29" s="571">
        <f t="shared" si="31"/>
        <v>0</v>
      </c>
      <c r="AQ29" s="571">
        <f t="shared" si="31"/>
        <v>0</v>
      </c>
      <c r="AR29" s="571">
        <f t="shared" si="31"/>
        <v>0</v>
      </c>
      <c r="AS29" s="571">
        <f t="shared" si="31"/>
        <v>0</v>
      </c>
      <c r="AT29" s="571">
        <f t="shared" si="31"/>
        <v>0</v>
      </c>
      <c r="AU29" s="571">
        <f t="shared" si="31"/>
        <v>0</v>
      </c>
      <c r="AV29" s="571">
        <f t="shared" si="31"/>
        <v>0</v>
      </c>
      <c r="AW29" s="571">
        <f t="shared" si="31"/>
        <v>0</v>
      </c>
      <c r="AX29" s="571">
        <f t="shared" si="31"/>
        <v>0</v>
      </c>
      <c r="AY29" s="571">
        <f t="shared" si="31"/>
        <v>0</v>
      </c>
      <c r="AZ29" s="571">
        <f t="shared" si="31"/>
        <v>0</v>
      </c>
      <c r="BA29" s="571">
        <f t="shared" si="31"/>
        <v>0</v>
      </c>
      <c r="BB29" s="571">
        <f t="shared" si="31"/>
        <v>0</v>
      </c>
      <c r="BC29" s="571">
        <f t="shared" si="31"/>
        <v>0</v>
      </c>
      <c r="BD29" s="571">
        <f t="shared" si="31"/>
        <v>0</v>
      </c>
      <c r="BE29" s="571">
        <f t="shared" si="31"/>
        <v>0</v>
      </c>
      <c r="BF29" s="571">
        <f t="shared" si="31"/>
        <v>0</v>
      </c>
      <c r="BG29" s="571">
        <f t="shared" si="31"/>
        <v>0</v>
      </c>
      <c r="BH29" s="571">
        <f t="shared" si="31"/>
        <v>0</v>
      </c>
      <c r="BI29" s="571">
        <f t="shared" si="31"/>
        <v>0</v>
      </c>
      <c r="BJ29" s="571">
        <f t="shared" si="31"/>
        <v>0</v>
      </c>
      <c r="BK29" s="571">
        <f t="shared" si="31"/>
        <v>0</v>
      </c>
      <c r="BL29" s="571">
        <f t="shared" si="31"/>
        <v>0</v>
      </c>
      <c r="BM29" s="571">
        <f t="shared" si="31"/>
        <v>0</v>
      </c>
      <c r="BN29" s="571">
        <f t="shared" si="31"/>
        <v>0</v>
      </c>
      <c r="BO29" s="571">
        <f t="shared" si="31"/>
        <v>0</v>
      </c>
      <c r="BP29" s="571">
        <f t="shared" si="31"/>
        <v>0</v>
      </c>
      <c r="BQ29" s="571">
        <f t="shared" ref="BQ29:CV29" si="32">SUM(BQ28:BQ28)</f>
        <v>0</v>
      </c>
      <c r="BR29" s="571">
        <f t="shared" si="32"/>
        <v>0</v>
      </c>
      <c r="BS29" s="571">
        <f t="shared" si="32"/>
        <v>0</v>
      </c>
      <c r="BT29" s="571">
        <f t="shared" si="32"/>
        <v>0</v>
      </c>
      <c r="BU29" s="571">
        <f t="shared" si="32"/>
        <v>0</v>
      </c>
      <c r="BV29" s="571">
        <f t="shared" si="32"/>
        <v>0</v>
      </c>
      <c r="BW29" s="571">
        <f t="shared" si="32"/>
        <v>0</v>
      </c>
      <c r="BX29" s="571">
        <f t="shared" si="32"/>
        <v>0</v>
      </c>
      <c r="BY29" s="571">
        <f t="shared" si="32"/>
        <v>1920</v>
      </c>
      <c r="BZ29" s="571">
        <f t="shared" si="32"/>
        <v>0</v>
      </c>
      <c r="CA29" s="571">
        <f t="shared" si="32"/>
        <v>0</v>
      </c>
      <c r="CB29" s="571">
        <f t="shared" si="32"/>
        <v>0</v>
      </c>
      <c r="CC29" s="571">
        <f t="shared" si="32"/>
        <v>0</v>
      </c>
      <c r="CD29" s="571">
        <f t="shared" si="32"/>
        <v>1920</v>
      </c>
      <c r="CE29" s="571">
        <f t="shared" si="32"/>
        <v>0</v>
      </c>
      <c r="CF29" s="571">
        <f t="shared" si="32"/>
        <v>0</v>
      </c>
      <c r="CG29" s="571">
        <f t="shared" si="32"/>
        <v>0</v>
      </c>
      <c r="CH29" s="571">
        <f t="shared" si="32"/>
        <v>0</v>
      </c>
      <c r="CI29" s="571">
        <f t="shared" si="32"/>
        <v>0</v>
      </c>
      <c r="CJ29" s="571">
        <f t="shared" si="32"/>
        <v>0</v>
      </c>
      <c r="CK29" s="571">
        <f t="shared" si="32"/>
        <v>0</v>
      </c>
      <c r="CL29" s="571">
        <f t="shared" si="32"/>
        <v>0</v>
      </c>
      <c r="CM29" s="571">
        <f t="shared" si="32"/>
        <v>0</v>
      </c>
      <c r="CN29" s="571">
        <f t="shared" si="32"/>
        <v>0</v>
      </c>
      <c r="CO29" s="571">
        <f t="shared" si="32"/>
        <v>0</v>
      </c>
      <c r="CP29" s="571">
        <f t="shared" si="32"/>
        <v>0</v>
      </c>
      <c r="CQ29" s="571">
        <f t="shared" si="32"/>
        <v>0</v>
      </c>
      <c r="CR29" s="571">
        <f t="shared" si="32"/>
        <v>0</v>
      </c>
      <c r="CS29" s="571">
        <f t="shared" si="32"/>
        <v>0</v>
      </c>
      <c r="CT29" s="571">
        <f t="shared" si="32"/>
        <v>0</v>
      </c>
      <c r="CU29" s="571">
        <f t="shared" si="32"/>
        <v>0</v>
      </c>
      <c r="CV29" s="571">
        <f t="shared" si="32"/>
        <v>0</v>
      </c>
      <c r="CW29" s="571">
        <f t="shared" ref="CW29:CX29" si="33">SUM(CW28:CW28)</f>
        <v>0</v>
      </c>
      <c r="CX29" s="571">
        <f t="shared" si="33"/>
        <v>0</v>
      </c>
    </row>
    <row r="30" spans="1:102" ht="26.25" customHeight="1">
      <c r="A30" s="49" t="s">
        <v>765</v>
      </c>
      <c r="B30" s="49" t="s">
        <v>142</v>
      </c>
      <c r="C30" s="49" t="s">
        <v>142</v>
      </c>
      <c r="D30" s="49" t="s">
        <v>142</v>
      </c>
      <c r="E30" s="574">
        <f t="shared" ref="E30:AJ30" si="34">SUM(E7:E29)/2</f>
        <v>11</v>
      </c>
      <c r="F30" s="574">
        <f t="shared" si="34"/>
        <v>0</v>
      </c>
      <c r="G30" s="574">
        <f t="shared" si="34"/>
        <v>0</v>
      </c>
      <c r="H30" s="574">
        <f t="shared" si="34"/>
        <v>1</v>
      </c>
      <c r="I30" s="574">
        <f t="shared" si="34"/>
        <v>61</v>
      </c>
      <c r="J30" s="574">
        <f t="shared" si="34"/>
        <v>0</v>
      </c>
      <c r="K30" s="574">
        <f t="shared" si="34"/>
        <v>0</v>
      </c>
      <c r="L30" s="574">
        <f t="shared" si="34"/>
        <v>1</v>
      </c>
      <c r="M30" s="574">
        <f t="shared" si="34"/>
        <v>67</v>
      </c>
      <c r="N30" s="574">
        <f t="shared" si="34"/>
        <v>106</v>
      </c>
      <c r="O30" s="574">
        <f t="shared" si="34"/>
        <v>86</v>
      </c>
      <c r="P30" s="574">
        <f t="shared" si="34"/>
        <v>9</v>
      </c>
      <c r="Q30" s="574">
        <f t="shared" si="34"/>
        <v>1</v>
      </c>
      <c r="R30" s="574">
        <f t="shared" si="34"/>
        <v>160</v>
      </c>
      <c r="S30" s="574">
        <f t="shared" si="34"/>
        <v>3</v>
      </c>
      <c r="T30" s="574">
        <f t="shared" si="34"/>
        <v>77</v>
      </c>
      <c r="U30" s="574">
        <f t="shared" si="34"/>
        <v>33.5</v>
      </c>
      <c r="V30" s="574">
        <f t="shared" si="34"/>
        <v>0</v>
      </c>
      <c r="W30" s="574">
        <f t="shared" si="34"/>
        <v>0</v>
      </c>
      <c r="X30" s="574">
        <f t="shared" si="34"/>
        <v>0</v>
      </c>
      <c r="Y30" s="574">
        <f t="shared" si="34"/>
        <v>0</v>
      </c>
      <c r="Z30" s="574">
        <f t="shared" si="34"/>
        <v>0</v>
      </c>
      <c r="AA30" s="574">
        <f t="shared" si="34"/>
        <v>0</v>
      </c>
      <c r="AB30" s="574">
        <f t="shared" si="34"/>
        <v>0</v>
      </c>
      <c r="AC30" s="574">
        <f t="shared" si="34"/>
        <v>0</v>
      </c>
      <c r="AD30" s="574">
        <f t="shared" si="34"/>
        <v>1</v>
      </c>
      <c r="AE30" s="574">
        <f t="shared" si="34"/>
        <v>0</v>
      </c>
      <c r="AF30" s="574">
        <f t="shared" si="34"/>
        <v>0</v>
      </c>
      <c r="AG30" s="574">
        <f t="shared" si="34"/>
        <v>86</v>
      </c>
      <c r="AH30" s="574">
        <f t="shared" si="34"/>
        <v>0</v>
      </c>
      <c r="AI30" s="574">
        <f t="shared" si="34"/>
        <v>0</v>
      </c>
      <c r="AJ30" s="574">
        <f t="shared" si="34"/>
        <v>160</v>
      </c>
      <c r="AK30" s="574">
        <f t="shared" ref="AK30:BP30" si="35">SUM(AK7:AK29)/2</f>
        <v>0</v>
      </c>
      <c r="AL30" s="574">
        <f t="shared" si="35"/>
        <v>0</v>
      </c>
      <c r="AM30" s="574">
        <f t="shared" si="35"/>
        <v>0</v>
      </c>
      <c r="AN30" s="574">
        <f t="shared" si="35"/>
        <v>0</v>
      </c>
      <c r="AO30" s="574">
        <f t="shared" si="35"/>
        <v>0</v>
      </c>
      <c r="AP30" s="574">
        <f t="shared" si="35"/>
        <v>0</v>
      </c>
      <c r="AQ30" s="574">
        <f t="shared" si="35"/>
        <v>0</v>
      </c>
      <c r="AR30" s="574">
        <f t="shared" si="35"/>
        <v>0</v>
      </c>
      <c r="AS30" s="574">
        <f t="shared" si="35"/>
        <v>0</v>
      </c>
      <c r="AT30" s="574">
        <f t="shared" si="35"/>
        <v>0</v>
      </c>
      <c r="AU30" s="574">
        <f t="shared" si="35"/>
        <v>0</v>
      </c>
      <c r="AV30" s="574">
        <f t="shared" si="35"/>
        <v>1</v>
      </c>
      <c r="AW30" s="574">
        <f t="shared" si="35"/>
        <v>0</v>
      </c>
      <c r="AX30" s="574">
        <f t="shared" si="35"/>
        <v>0</v>
      </c>
      <c r="AY30" s="574">
        <f t="shared" si="35"/>
        <v>86</v>
      </c>
      <c r="AZ30" s="574">
        <f t="shared" si="35"/>
        <v>0</v>
      </c>
      <c r="BA30" s="574">
        <f t="shared" si="35"/>
        <v>0</v>
      </c>
      <c r="BB30" s="574">
        <f t="shared" si="35"/>
        <v>160</v>
      </c>
      <c r="BC30" s="574">
        <f t="shared" si="35"/>
        <v>0</v>
      </c>
      <c r="BD30" s="574">
        <f t="shared" si="35"/>
        <v>0</v>
      </c>
      <c r="BE30" s="574">
        <f t="shared" si="35"/>
        <v>0</v>
      </c>
      <c r="BF30" s="574">
        <f t="shared" si="35"/>
        <v>0</v>
      </c>
      <c r="BG30" s="574">
        <f t="shared" si="35"/>
        <v>64</v>
      </c>
      <c r="BH30" s="574">
        <f t="shared" si="35"/>
        <v>4</v>
      </c>
      <c r="BI30" s="574">
        <f t="shared" si="35"/>
        <v>0</v>
      </c>
      <c r="BJ30" s="574">
        <f t="shared" si="35"/>
        <v>3</v>
      </c>
      <c r="BK30" s="574">
        <f t="shared" si="35"/>
        <v>60</v>
      </c>
      <c r="BL30" s="574">
        <f t="shared" si="35"/>
        <v>1</v>
      </c>
      <c r="BM30" s="574">
        <f t="shared" si="35"/>
        <v>4</v>
      </c>
      <c r="BN30" s="574">
        <f t="shared" si="35"/>
        <v>0</v>
      </c>
      <c r="BO30" s="574">
        <f t="shared" si="35"/>
        <v>78</v>
      </c>
      <c r="BP30" s="574">
        <f t="shared" si="35"/>
        <v>73</v>
      </c>
      <c r="BQ30" s="574">
        <f t="shared" ref="BQ30:CV30" si="36">SUM(BQ7:BQ29)/2</f>
        <v>99</v>
      </c>
      <c r="BR30" s="574">
        <f t="shared" si="36"/>
        <v>9</v>
      </c>
      <c r="BS30" s="574">
        <f t="shared" si="36"/>
        <v>1</v>
      </c>
      <c r="BT30" s="574">
        <f t="shared" si="36"/>
        <v>4</v>
      </c>
      <c r="BU30" s="574">
        <f t="shared" si="36"/>
        <v>0</v>
      </c>
      <c r="BV30" s="574">
        <f t="shared" si="36"/>
        <v>55</v>
      </c>
      <c r="BW30" s="574">
        <f t="shared" si="36"/>
        <v>0</v>
      </c>
      <c r="BX30" s="574">
        <f t="shared" si="36"/>
        <v>0</v>
      </c>
      <c r="BY30" s="574">
        <f t="shared" si="36"/>
        <v>3770</v>
      </c>
      <c r="BZ30" s="574">
        <f t="shared" si="36"/>
        <v>339</v>
      </c>
      <c r="CA30" s="574">
        <f t="shared" si="36"/>
        <v>0</v>
      </c>
      <c r="CB30" s="574">
        <f t="shared" si="36"/>
        <v>0</v>
      </c>
      <c r="CC30" s="574">
        <f t="shared" si="36"/>
        <v>0</v>
      </c>
      <c r="CD30" s="574">
        <f t="shared" si="36"/>
        <v>3770</v>
      </c>
      <c r="CE30" s="574">
        <f t="shared" si="36"/>
        <v>0</v>
      </c>
      <c r="CF30" s="574">
        <f t="shared" si="36"/>
        <v>0</v>
      </c>
      <c r="CG30" s="574">
        <f t="shared" si="36"/>
        <v>11</v>
      </c>
      <c r="CH30" s="574">
        <f t="shared" si="36"/>
        <v>0</v>
      </c>
      <c r="CI30" s="574">
        <f t="shared" si="36"/>
        <v>0</v>
      </c>
      <c r="CJ30" s="574">
        <f t="shared" si="36"/>
        <v>1</v>
      </c>
      <c r="CK30" s="574">
        <f t="shared" si="36"/>
        <v>61</v>
      </c>
      <c r="CL30" s="574">
        <f t="shared" si="36"/>
        <v>0</v>
      </c>
      <c r="CM30" s="574">
        <f t="shared" si="36"/>
        <v>0</v>
      </c>
      <c r="CN30" s="574">
        <f t="shared" si="36"/>
        <v>0</v>
      </c>
      <c r="CO30" s="574">
        <f t="shared" si="36"/>
        <v>67</v>
      </c>
      <c r="CP30" s="574">
        <f t="shared" si="36"/>
        <v>106</v>
      </c>
      <c r="CQ30" s="574">
        <f t="shared" si="36"/>
        <v>0</v>
      </c>
      <c r="CR30" s="574">
        <f t="shared" si="36"/>
        <v>9</v>
      </c>
      <c r="CS30" s="574">
        <f t="shared" si="36"/>
        <v>1</v>
      </c>
      <c r="CT30" s="574">
        <f t="shared" si="36"/>
        <v>0</v>
      </c>
      <c r="CU30" s="574">
        <f t="shared" si="36"/>
        <v>3</v>
      </c>
      <c r="CV30" s="574">
        <f t="shared" si="36"/>
        <v>77</v>
      </c>
      <c r="CW30" s="574">
        <f t="shared" ref="CW30:CX30" si="37">SUM(CW7:CW29)/2</f>
        <v>33.5</v>
      </c>
      <c r="CX30" s="574">
        <f t="shared" si="37"/>
        <v>0</v>
      </c>
    </row>
  </sheetData>
  <mergeCells count="9">
    <mergeCell ref="BG4:CF4"/>
    <mergeCell ref="CG4:CX4"/>
    <mergeCell ref="A1:CX1"/>
    <mergeCell ref="A2:CX2"/>
    <mergeCell ref="C4:C6"/>
    <mergeCell ref="B4:B6"/>
    <mergeCell ref="A4:A6"/>
    <mergeCell ref="D4:D6"/>
    <mergeCell ref="E4:V4"/>
  </mergeCells>
  <phoneticPr fontId="51" type="noConversion"/>
  <pageMargins left="0.75" right="0.75" top="1" bottom="1" header="0.3" footer="0.3"/>
  <pageSetup paperSize="9" scale="5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DH19"/>
  <sheetViews>
    <sheetView topLeftCell="BV1" workbookViewId="0">
      <selection activeCell="CR8" sqref="CR8"/>
    </sheetView>
  </sheetViews>
  <sheetFormatPr defaultColWidth="4" defaultRowHeight="15.75"/>
  <cols>
    <col min="1" max="1" width="15.875" style="2" customWidth="1"/>
    <col min="2" max="2" width="5.125" style="2" hidden="1" customWidth="1"/>
    <col min="3" max="3" width="4.125" style="2" hidden="1" customWidth="1"/>
    <col min="4" max="4" width="11.25" style="2" customWidth="1"/>
    <col min="5" max="6" width="4.5" style="2" bestFit="1" customWidth="1"/>
    <col min="7" max="7" width="4.125" style="2" hidden="1" customWidth="1"/>
    <col min="8" max="9" width="5.625" style="2" bestFit="1" customWidth="1"/>
    <col min="10" max="10" width="9.25" style="2" bestFit="1" customWidth="1"/>
    <col min="11" max="12" width="8.375" style="2" bestFit="1" customWidth="1"/>
    <col min="13" max="13" width="4.5" style="2" bestFit="1" customWidth="1"/>
    <col min="14" max="14" width="6.75" style="2" bestFit="1" customWidth="1"/>
    <col min="15" max="15" width="5.625" style="2" bestFit="1" customWidth="1"/>
    <col min="16" max="16" width="6.75" style="2" bestFit="1" customWidth="1"/>
    <col min="17" max="17" width="5.625" style="2" bestFit="1" customWidth="1"/>
    <col min="18" max="18" width="6.75" style="2" bestFit="1" customWidth="1"/>
    <col min="19" max="19" width="4.5" style="2" bestFit="1" customWidth="1"/>
    <col min="20" max="20" width="5.625" style="2" bestFit="1" customWidth="1"/>
    <col min="21" max="21" width="6.75" style="2" bestFit="1" customWidth="1"/>
    <col min="22" max="22" width="8.375" style="2" bestFit="1" customWidth="1"/>
    <col min="23" max="28" width="4.125" style="2" hidden="1" customWidth="1"/>
    <col min="29" max="29" width="8.75" style="2" customWidth="1"/>
    <col min="30" max="46" width="4.125" style="2" hidden="1" customWidth="1"/>
    <col min="47" max="47" width="8" style="2" customWidth="1"/>
    <col min="48" max="58" width="4.125" style="2" hidden="1" customWidth="1"/>
    <col min="59" max="59" width="5.625" style="2" bestFit="1" customWidth="1"/>
    <col min="60" max="61" width="4.5" style="2" bestFit="1" customWidth="1"/>
    <col min="62" max="62" width="5.625" style="2" bestFit="1" customWidth="1"/>
    <col min="63" max="63" width="4.5" style="2" bestFit="1" customWidth="1"/>
    <col min="64" max="64" width="4.125" style="2" hidden="1" customWidth="1"/>
    <col min="65" max="65" width="4.5" style="2" bestFit="1" customWidth="1"/>
    <col min="66" max="66" width="5.625" style="2" bestFit="1" customWidth="1"/>
    <col min="67" max="67" width="6.5" style="2" bestFit="1" customWidth="1"/>
    <col min="68" max="70" width="8.375" style="2" bestFit="1" customWidth="1"/>
    <col min="71" max="71" width="4.125" style="2" hidden="1" customWidth="1"/>
    <col min="72" max="72" width="6.75" style="2" bestFit="1" customWidth="1"/>
    <col min="73" max="73" width="4.5" style="2" bestFit="1" customWidth="1"/>
    <col min="74" max="74" width="8.375" style="2" bestFit="1" customWidth="1"/>
    <col min="75" max="75" width="4.5" style="2" bestFit="1" customWidth="1"/>
    <col min="76" max="76" width="6.75" style="2" bestFit="1" customWidth="1"/>
    <col min="77" max="77" width="4.5" style="2" bestFit="1" customWidth="1"/>
    <col min="78" max="78" width="8.375" style="2" bestFit="1" customWidth="1"/>
    <col min="79" max="79" width="5.625" style="2" bestFit="1" customWidth="1"/>
    <col min="80" max="82" width="6.75" style="2" bestFit="1" customWidth="1"/>
    <col min="83" max="83" width="8.375" style="2" bestFit="1" customWidth="1"/>
    <col min="84" max="84" width="5.625" style="2" bestFit="1" customWidth="1"/>
    <col min="85" max="85" width="4.5" style="2" bestFit="1" customWidth="1"/>
    <col min="86" max="86" width="8.375" style="2" bestFit="1" customWidth="1"/>
    <col min="87" max="87" width="6.75" style="2" bestFit="1" customWidth="1"/>
    <col min="88" max="88" width="4.125" style="2" hidden="1" customWidth="1"/>
    <col min="89" max="89" width="5.625" style="2" bestFit="1" customWidth="1"/>
    <col min="90" max="90" width="4.125" style="2" hidden="1" customWidth="1"/>
    <col min="91" max="91" width="8.375" style="2" bestFit="1" customWidth="1"/>
    <col min="92" max="94" width="6.75" style="2" bestFit="1" customWidth="1"/>
    <col min="95" max="96" width="4.5" style="2" bestFit="1" customWidth="1"/>
    <col min="97" max="97" width="4.125" style="2" hidden="1" customWidth="1"/>
    <col min="98" max="99" width="5.625" style="2" bestFit="1" customWidth="1"/>
    <col min="100" max="102" width="8.375" style="2" bestFit="1" customWidth="1"/>
    <col min="103" max="103" width="4.5" style="2" bestFit="1" customWidth="1"/>
    <col min="104" max="104" width="6.75" style="2" bestFit="1" customWidth="1"/>
    <col min="105" max="105" width="5.625" style="2" bestFit="1" customWidth="1"/>
    <col min="106" max="106" width="6.75" style="2" bestFit="1" customWidth="1"/>
    <col min="107" max="107" width="5.625" style="2" bestFit="1" customWidth="1"/>
    <col min="108" max="108" width="6.75" style="2" bestFit="1" customWidth="1"/>
    <col min="109" max="109" width="4.5" style="2" bestFit="1" customWidth="1"/>
    <col min="110" max="110" width="5.625" style="2" bestFit="1" customWidth="1"/>
    <col min="111" max="111" width="6.75" style="2" bestFit="1" customWidth="1"/>
    <col min="112" max="112" width="8.375" style="2" bestFit="1" customWidth="1"/>
    <col min="113" max="16384" width="4" style="2"/>
  </cols>
  <sheetData>
    <row r="1" spans="1:112" ht="20.25">
      <c r="A1" s="1383" t="s">
        <v>586</v>
      </c>
      <c r="B1" s="1383"/>
      <c r="C1" s="1383"/>
      <c r="D1" s="1383"/>
      <c r="E1" s="1383"/>
      <c r="F1" s="1383"/>
      <c r="G1" s="1383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  <c r="S1" s="1384"/>
      <c r="T1" s="1384"/>
      <c r="U1" s="1384"/>
      <c r="V1" s="1384"/>
      <c r="W1" s="1384"/>
      <c r="X1" s="1384"/>
      <c r="Y1" s="1384"/>
      <c r="Z1" s="1384"/>
      <c r="AA1" s="1384"/>
      <c r="AB1" s="1384"/>
      <c r="AC1" s="1384"/>
      <c r="AD1" s="1384"/>
      <c r="AE1" s="1384"/>
      <c r="AF1" s="1384"/>
      <c r="AG1" s="1384"/>
      <c r="AH1" s="1384"/>
      <c r="AI1" s="1384"/>
      <c r="AJ1" s="1384"/>
      <c r="AK1" s="1384"/>
      <c r="AL1" s="1384"/>
      <c r="AM1" s="1384"/>
      <c r="AN1" s="1384"/>
      <c r="AO1" s="1384"/>
      <c r="AP1" s="1384"/>
      <c r="AQ1" s="1384"/>
      <c r="AR1" s="1384"/>
      <c r="AS1" s="1384"/>
      <c r="AT1" s="1384"/>
      <c r="AU1" s="1384"/>
      <c r="AV1" s="1384"/>
      <c r="AW1" s="1384"/>
      <c r="AX1" s="1384"/>
      <c r="AY1" s="1384"/>
      <c r="AZ1" s="1384"/>
      <c r="BA1" s="1384"/>
      <c r="BB1" s="1384"/>
      <c r="BC1" s="1384"/>
      <c r="BD1" s="1384"/>
      <c r="BE1" s="1384"/>
      <c r="BF1" s="1384"/>
      <c r="BG1" s="1384"/>
      <c r="BH1" s="1384"/>
      <c r="BI1" s="1384"/>
      <c r="BJ1" s="1384"/>
      <c r="BK1" s="1384"/>
      <c r="BL1" s="1384"/>
      <c r="BM1" s="1384"/>
      <c r="BN1" s="1384"/>
      <c r="BO1" s="1384"/>
      <c r="BP1" s="1384"/>
      <c r="BQ1" s="1384"/>
      <c r="BR1" s="1384"/>
      <c r="BS1" s="1384"/>
      <c r="BT1" s="1384"/>
      <c r="BU1" s="1384"/>
      <c r="BV1" s="1384"/>
      <c r="BW1" s="1384"/>
      <c r="BX1" s="1384"/>
      <c r="BY1" s="1384"/>
      <c r="BZ1" s="1384"/>
      <c r="CA1" s="1384"/>
      <c r="CB1" s="1384"/>
      <c r="CC1" s="1384"/>
      <c r="CD1" s="1384"/>
      <c r="CE1" s="1384"/>
      <c r="CF1" s="1384"/>
      <c r="CG1" s="1384"/>
      <c r="CH1" s="1384"/>
      <c r="CI1" s="1384"/>
      <c r="CJ1" s="1384"/>
      <c r="CK1" s="1384"/>
      <c r="CL1" s="1384"/>
      <c r="CM1" s="1384"/>
      <c r="CN1" s="1384"/>
      <c r="CO1" s="1384"/>
      <c r="CP1" s="1384"/>
      <c r="CQ1" s="1384"/>
      <c r="CR1" s="1384"/>
      <c r="CS1" s="1384"/>
      <c r="CT1" s="1384"/>
      <c r="CU1" s="1384"/>
      <c r="CV1" s="1384"/>
      <c r="CW1" s="1384"/>
      <c r="CX1" s="1384"/>
      <c r="CY1" s="1384"/>
      <c r="CZ1" s="1384"/>
      <c r="DA1" s="1384"/>
      <c r="DB1" s="1384"/>
      <c r="DC1" s="1384"/>
      <c r="DD1" s="1384"/>
      <c r="DE1" s="1384"/>
      <c r="DF1" s="1384"/>
      <c r="DG1" s="1384"/>
      <c r="DH1" s="1384"/>
    </row>
    <row r="2" spans="1:112" ht="19.5">
      <c r="A2" s="1386" t="s">
        <v>745</v>
      </c>
      <c r="B2" s="1386"/>
      <c r="C2" s="1386"/>
      <c r="D2" s="1386"/>
      <c r="E2" s="1386"/>
      <c r="F2" s="1386"/>
      <c r="G2" s="1386"/>
      <c r="H2" s="1384"/>
      <c r="I2" s="1384"/>
      <c r="J2" s="1384"/>
      <c r="K2" s="1384"/>
      <c r="L2" s="1384"/>
      <c r="M2" s="1384"/>
      <c r="N2" s="1384"/>
      <c r="O2" s="1384"/>
      <c r="P2" s="1384"/>
      <c r="Q2" s="1384"/>
      <c r="R2" s="1384"/>
      <c r="S2" s="1384"/>
      <c r="T2" s="1384"/>
      <c r="U2" s="1384"/>
      <c r="V2" s="1384"/>
      <c r="W2" s="1384"/>
      <c r="X2" s="1384"/>
      <c r="Y2" s="1384"/>
      <c r="Z2" s="1384"/>
      <c r="AA2" s="1384"/>
      <c r="AB2" s="1384"/>
      <c r="AC2" s="1384"/>
      <c r="AD2" s="1384"/>
      <c r="AE2" s="1384"/>
      <c r="AF2" s="1384"/>
      <c r="AG2" s="1384"/>
      <c r="AH2" s="1384"/>
      <c r="AI2" s="1384"/>
      <c r="AJ2" s="1384"/>
      <c r="AK2" s="1384"/>
      <c r="AL2" s="1384"/>
      <c r="AM2" s="1384"/>
      <c r="AN2" s="1384"/>
      <c r="AO2" s="1384"/>
      <c r="AP2" s="1384"/>
      <c r="AQ2" s="1384"/>
      <c r="AR2" s="1384"/>
      <c r="AS2" s="1384"/>
      <c r="AT2" s="1384"/>
      <c r="AU2" s="1384"/>
      <c r="AV2" s="1384"/>
      <c r="AW2" s="1384"/>
      <c r="AX2" s="1384"/>
      <c r="AY2" s="1384"/>
      <c r="AZ2" s="1384"/>
      <c r="BA2" s="1384"/>
      <c r="BB2" s="1384"/>
      <c r="BC2" s="1384"/>
      <c r="BD2" s="1384"/>
      <c r="BE2" s="1384"/>
      <c r="BF2" s="1384"/>
      <c r="BG2" s="1384"/>
      <c r="BH2" s="1384"/>
      <c r="BI2" s="1384"/>
      <c r="BJ2" s="1384"/>
      <c r="BK2" s="1384"/>
      <c r="BL2" s="1384"/>
      <c r="BM2" s="1384"/>
      <c r="BN2" s="1384"/>
      <c r="BO2" s="1384"/>
      <c r="BP2" s="1384"/>
      <c r="BQ2" s="1384"/>
      <c r="BR2" s="1384"/>
      <c r="BS2" s="1384"/>
      <c r="BT2" s="1384"/>
      <c r="BU2" s="1384"/>
      <c r="BV2" s="1384"/>
      <c r="BW2" s="1384"/>
      <c r="BX2" s="1384"/>
      <c r="BY2" s="1384"/>
      <c r="BZ2" s="1384"/>
      <c r="CA2" s="1384"/>
      <c r="CB2" s="1384"/>
      <c r="CC2" s="1384"/>
      <c r="CD2" s="1384"/>
      <c r="CE2" s="1384"/>
      <c r="CF2" s="1384"/>
      <c r="CG2" s="1384"/>
      <c r="CH2" s="1384"/>
      <c r="CI2" s="1384"/>
      <c r="CJ2" s="1384"/>
      <c r="CK2" s="1384"/>
      <c r="CL2" s="1384"/>
      <c r="CM2" s="1384"/>
      <c r="CN2" s="1384"/>
      <c r="CO2" s="1384"/>
      <c r="CP2" s="1384"/>
      <c r="CQ2" s="1384"/>
      <c r="CR2" s="1384"/>
      <c r="CS2" s="1384"/>
      <c r="CT2" s="1384"/>
      <c r="CU2" s="1384"/>
      <c r="CV2" s="1384"/>
      <c r="CW2" s="1384"/>
      <c r="CX2" s="1384"/>
      <c r="CY2" s="1384"/>
      <c r="CZ2" s="1384"/>
      <c r="DA2" s="1384"/>
      <c r="DB2" s="1384"/>
      <c r="DC2" s="1384"/>
      <c r="DD2" s="1384"/>
      <c r="DE2" s="1384"/>
      <c r="DF2" s="1384"/>
      <c r="DG2" s="1384"/>
      <c r="DH2" s="1384"/>
    </row>
    <row r="3" spans="1:112" ht="19.5">
      <c r="A3" s="68"/>
      <c r="B3" s="69"/>
      <c r="C3" s="69"/>
      <c r="D3" s="69"/>
      <c r="E3" s="69"/>
      <c r="F3" s="69"/>
      <c r="G3" s="69"/>
    </row>
    <row r="4" spans="1:112" s="23" customFormat="1" ht="50.25" customHeight="1">
      <c r="A4" s="1390" t="s">
        <v>0</v>
      </c>
      <c r="B4" s="1387" t="s">
        <v>1</v>
      </c>
      <c r="C4" s="1387" t="s">
        <v>619</v>
      </c>
      <c r="D4" s="1387" t="s">
        <v>2</v>
      </c>
      <c r="E4" s="1397" t="s">
        <v>720</v>
      </c>
      <c r="F4" s="1393"/>
      <c r="G4" s="1393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9"/>
      <c r="W4" s="1394" t="s">
        <v>721</v>
      </c>
      <c r="X4" s="1395"/>
      <c r="Y4" s="1395"/>
      <c r="Z4" s="1395"/>
      <c r="AA4" s="1395"/>
      <c r="AB4" s="1395"/>
      <c r="AC4" s="1395"/>
      <c r="AD4" s="1395"/>
      <c r="AE4" s="1395"/>
      <c r="AF4" s="1395"/>
      <c r="AG4" s="1395"/>
      <c r="AH4" s="1395"/>
      <c r="AI4" s="1395"/>
      <c r="AJ4" s="1395"/>
      <c r="AK4" s="1395"/>
      <c r="AL4" s="1395"/>
      <c r="AM4" s="1395"/>
      <c r="AN4" s="1396"/>
      <c r="AO4" s="1394" t="s">
        <v>722</v>
      </c>
      <c r="AP4" s="1395"/>
      <c r="AQ4" s="1395"/>
      <c r="AR4" s="1395"/>
      <c r="AS4" s="1395"/>
      <c r="AT4" s="1395"/>
      <c r="AU4" s="1395"/>
      <c r="AV4" s="1395"/>
      <c r="AW4" s="1395"/>
      <c r="AX4" s="1395"/>
      <c r="AY4" s="1395"/>
      <c r="AZ4" s="1395"/>
      <c r="BA4" s="1395"/>
      <c r="BB4" s="1395"/>
      <c r="BC4" s="1395"/>
      <c r="BD4" s="1395"/>
      <c r="BE4" s="1395"/>
      <c r="BF4" s="1396"/>
      <c r="BG4" s="1397" t="s">
        <v>743</v>
      </c>
      <c r="BH4" s="1398"/>
      <c r="BI4" s="1398"/>
      <c r="BJ4" s="1398"/>
      <c r="BK4" s="1398"/>
      <c r="BL4" s="1398"/>
      <c r="BM4" s="1398"/>
      <c r="BN4" s="1398"/>
      <c r="BO4" s="1398"/>
      <c r="BP4" s="1398"/>
      <c r="BQ4" s="1398"/>
      <c r="BR4" s="1398"/>
      <c r="BS4" s="1398"/>
      <c r="BT4" s="1398"/>
      <c r="BU4" s="1398"/>
      <c r="BV4" s="1398"/>
      <c r="BW4" s="1398"/>
      <c r="BX4" s="1398"/>
      <c r="BY4" s="1398"/>
      <c r="BZ4" s="1398"/>
      <c r="CA4" s="1398"/>
      <c r="CB4" s="1398"/>
      <c r="CC4" s="1398"/>
      <c r="CD4" s="1398"/>
      <c r="CE4" s="1398"/>
      <c r="CF4" s="1398"/>
      <c r="CG4" s="1398"/>
      <c r="CH4" s="1398"/>
      <c r="CI4" s="1398"/>
      <c r="CJ4" s="1398"/>
      <c r="CK4" s="1398"/>
      <c r="CL4" s="1398"/>
      <c r="CM4" s="1398"/>
      <c r="CN4" s="1398"/>
      <c r="CO4" s="1398"/>
      <c r="CP4" s="1399"/>
      <c r="CQ4" s="1400" t="s">
        <v>744</v>
      </c>
      <c r="CR4" s="1401"/>
      <c r="CS4" s="1401"/>
      <c r="CT4" s="1401"/>
      <c r="CU4" s="1401"/>
      <c r="CV4" s="1401"/>
      <c r="CW4" s="1401"/>
      <c r="CX4" s="1401"/>
      <c r="CY4" s="1401"/>
      <c r="CZ4" s="1401"/>
      <c r="DA4" s="1401"/>
      <c r="DB4" s="1401"/>
      <c r="DC4" s="1401"/>
      <c r="DD4" s="1401"/>
      <c r="DE4" s="1401"/>
      <c r="DF4" s="1401"/>
      <c r="DG4" s="1401"/>
      <c r="DH4" s="1402"/>
    </row>
    <row r="5" spans="1:112" s="160" customFormat="1" ht="156" customHeight="1">
      <c r="A5" s="1391"/>
      <c r="B5" s="1388"/>
      <c r="C5" s="1388"/>
      <c r="D5" s="1388"/>
      <c r="E5" s="44" t="s">
        <v>766</v>
      </c>
      <c r="F5" s="44" t="s">
        <v>767</v>
      </c>
      <c r="G5" s="44" t="s">
        <v>768</v>
      </c>
      <c r="H5" s="44" t="s">
        <v>769</v>
      </c>
      <c r="I5" s="44" t="s">
        <v>770</v>
      </c>
      <c r="J5" s="44" t="s">
        <v>771</v>
      </c>
      <c r="K5" s="44" t="s">
        <v>772</v>
      </c>
      <c r="L5" s="44" t="s">
        <v>773</v>
      </c>
      <c r="M5" s="44" t="s">
        <v>774</v>
      </c>
      <c r="N5" s="44" t="s">
        <v>775</v>
      </c>
      <c r="O5" s="44" t="s">
        <v>776</v>
      </c>
      <c r="P5" s="44" t="s">
        <v>777</v>
      </c>
      <c r="Q5" s="44" t="s">
        <v>778</v>
      </c>
      <c r="R5" s="44" t="s">
        <v>779</v>
      </c>
      <c r="S5" s="44" t="s">
        <v>780</v>
      </c>
      <c r="T5" s="44" t="s">
        <v>781</v>
      </c>
      <c r="U5" s="44" t="s">
        <v>782</v>
      </c>
      <c r="V5" s="44" t="s">
        <v>783</v>
      </c>
      <c r="W5" s="44" t="s">
        <v>766</v>
      </c>
      <c r="X5" s="44" t="s">
        <v>767</v>
      </c>
      <c r="Y5" s="44" t="s">
        <v>768</v>
      </c>
      <c r="Z5" s="44" t="s">
        <v>769</v>
      </c>
      <c r="AA5" s="44" t="s">
        <v>770</v>
      </c>
      <c r="AB5" s="44" t="s">
        <v>771</v>
      </c>
      <c r="AC5" s="44" t="s">
        <v>772</v>
      </c>
      <c r="AD5" s="44" t="s">
        <v>773</v>
      </c>
      <c r="AE5" s="44" t="s">
        <v>774</v>
      </c>
      <c r="AF5" s="44" t="s">
        <v>775</v>
      </c>
      <c r="AG5" s="44" t="s">
        <v>776</v>
      </c>
      <c r="AH5" s="44" t="s">
        <v>777</v>
      </c>
      <c r="AI5" s="44" t="s">
        <v>778</v>
      </c>
      <c r="AJ5" s="44" t="s">
        <v>779</v>
      </c>
      <c r="AK5" s="44" t="s">
        <v>780</v>
      </c>
      <c r="AL5" s="44" t="s">
        <v>781</v>
      </c>
      <c r="AM5" s="44" t="s">
        <v>782</v>
      </c>
      <c r="AN5" s="44" t="s">
        <v>783</v>
      </c>
      <c r="AO5" s="44" t="s">
        <v>766</v>
      </c>
      <c r="AP5" s="44" t="s">
        <v>767</v>
      </c>
      <c r="AQ5" s="44" t="s">
        <v>768</v>
      </c>
      <c r="AR5" s="44" t="s">
        <v>769</v>
      </c>
      <c r="AS5" s="44" t="s">
        <v>770</v>
      </c>
      <c r="AT5" s="44" t="s">
        <v>771</v>
      </c>
      <c r="AU5" s="44" t="s">
        <v>772</v>
      </c>
      <c r="AV5" s="44" t="s">
        <v>773</v>
      </c>
      <c r="AW5" s="44" t="s">
        <v>774</v>
      </c>
      <c r="AX5" s="44" t="s">
        <v>775</v>
      </c>
      <c r="AY5" s="44" t="s">
        <v>776</v>
      </c>
      <c r="AZ5" s="44" t="s">
        <v>777</v>
      </c>
      <c r="BA5" s="44" t="s">
        <v>778</v>
      </c>
      <c r="BB5" s="44" t="s">
        <v>779</v>
      </c>
      <c r="BC5" s="44" t="s">
        <v>780</v>
      </c>
      <c r="BD5" s="44" t="s">
        <v>781</v>
      </c>
      <c r="BE5" s="44" t="s">
        <v>782</v>
      </c>
      <c r="BF5" s="44" t="s">
        <v>783</v>
      </c>
      <c r="BG5" s="44" t="s">
        <v>723</v>
      </c>
      <c r="BH5" s="44" t="s">
        <v>724</v>
      </c>
      <c r="BI5" s="44" t="s">
        <v>784</v>
      </c>
      <c r="BJ5" s="44" t="s">
        <v>785</v>
      </c>
      <c r="BK5" s="44" t="s">
        <v>786</v>
      </c>
      <c r="BL5" s="44" t="s">
        <v>768</v>
      </c>
      <c r="BM5" s="44" t="s">
        <v>787</v>
      </c>
      <c r="BN5" s="44" t="s">
        <v>788</v>
      </c>
      <c r="BO5" s="44" t="s">
        <v>789</v>
      </c>
      <c r="BP5" s="44" t="s">
        <v>790</v>
      </c>
      <c r="BQ5" s="44" t="s">
        <v>791</v>
      </c>
      <c r="BR5" s="44" t="s">
        <v>792</v>
      </c>
      <c r="BS5" s="44" t="s">
        <v>793</v>
      </c>
      <c r="BT5" s="44" t="s">
        <v>772</v>
      </c>
      <c r="BU5" s="44" t="s">
        <v>794</v>
      </c>
      <c r="BV5" s="44" t="s">
        <v>795</v>
      </c>
      <c r="BW5" s="44" t="s">
        <v>796</v>
      </c>
      <c r="BX5" s="44" t="s">
        <v>797</v>
      </c>
      <c r="BY5" s="44" t="s">
        <v>798</v>
      </c>
      <c r="BZ5" s="44" t="s">
        <v>799</v>
      </c>
      <c r="CA5" s="44" t="s">
        <v>775</v>
      </c>
      <c r="CB5" s="44" t="s">
        <v>800</v>
      </c>
      <c r="CC5" s="44" t="s">
        <v>801</v>
      </c>
      <c r="CD5" s="44" t="s">
        <v>802</v>
      </c>
      <c r="CE5" s="44" t="s">
        <v>803</v>
      </c>
      <c r="CF5" s="44" t="s">
        <v>777</v>
      </c>
      <c r="CG5" s="44" t="s">
        <v>804</v>
      </c>
      <c r="CH5" s="44" t="s">
        <v>805</v>
      </c>
      <c r="CI5" s="44" t="s">
        <v>778</v>
      </c>
      <c r="CJ5" s="44" t="s">
        <v>806</v>
      </c>
      <c r="CK5" s="44" t="s">
        <v>807</v>
      </c>
      <c r="CL5" s="44" t="s">
        <v>779</v>
      </c>
      <c r="CM5" s="44" t="s">
        <v>808</v>
      </c>
      <c r="CN5" s="44" t="s">
        <v>809</v>
      </c>
      <c r="CO5" s="44" t="s">
        <v>810</v>
      </c>
      <c r="CP5" s="879" t="s">
        <v>9152</v>
      </c>
      <c r="CQ5" s="44" t="s">
        <v>766</v>
      </c>
      <c r="CR5" s="44" t="s">
        <v>767</v>
      </c>
      <c r="CS5" s="44" t="s">
        <v>768</v>
      </c>
      <c r="CT5" s="44" t="s">
        <v>769</v>
      </c>
      <c r="CU5" s="44" t="s">
        <v>770</v>
      </c>
      <c r="CV5" s="44" t="s">
        <v>771</v>
      </c>
      <c r="CW5" s="44" t="s">
        <v>772</v>
      </c>
      <c r="CX5" s="44" t="s">
        <v>773</v>
      </c>
      <c r="CY5" s="44" t="s">
        <v>774</v>
      </c>
      <c r="CZ5" s="44" t="s">
        <v>775</v>
      </c>
      <c r="DA5" s="44" t="s">
        <v>776</v>
      </c>
      <c r="DB5" s="44" t="s">
        <v>777</v>
      </c>
      <c r="DC5" s="44" t="s">
        <v>778</v>
      </c>
      <c r="DD5" s="44" t="s">
        <v>779</v>
      </c>
      <c r="DE5" s="44" t="s">
        <v>780</v>
      </c>
      <c r="DF5" s="44" t="s">
        <v>781</v>
      </c>
      <c r="DG5" s="44" t="s">
        <v>782</v>
      </c>
      <c r="DH5" s="44" t="s">
        <v>783</v>
      </c>
    </row>
    <row r="6" spans="1:112" s="23" customFormat="1" ht="39" customHeight="1">
      <c r="A6" s="1392"/>
      <c r="B6" s="1389"/>
      <c r="C6" s="1389"/>
      <c r="D6" s="1389"/>
      <c r="E6" s="45" t="s">
        <v>3</v>
      </c>
      <c r="F6" s="45" t="s">
        <v>3</v>
      </c>
      <c r="G6" s="45" t="s">
        <v>3</v>
      </c>
      <c r="H6" s="45" t="s">
        <v>3</v>
      </c>
      <c r="I6" s="45" t="s">
        <v>147</v>
      </c>
      <c r="J6" s="45" t="s">
        <v>147</v>
      </c>
      <c r="K6" s="45" t="s">
        <v>147</v>
      </c>
      <c r="L6" s="45" t="s">
        <v>147</v>
      </c>
      <c r="M6" s="45" t="s">
        <v>3</v>
      </c>
      <c r="N6" s="45" t="s">
        <v>144</v>
      </c>
      <c r="O6" s="45" t="s">
        <v>3</v>
      </c>
      <c r="P6" s="45" t="s">
        <v>3</v>
      </c>
      <c r="Q6" s="45" t="s">
        <v>3</v>
      </c>
      <c r="R6" s="45" t="s">
        <v>3</v>
      </c>
      <c r="S6" s="45" t="s">
        <v>144</v>
      </c>
      <c r="T6" s="45" t="s">
        <v>144</v>
      </c>
      <c r="U6" s="45" t="s">
        <v>144</v>
      </c>
      <c r="V6" s="45" t="s">
        <v>144</v>
      </c>
      <c r="W6" s="45" t="s">
        <v>3</v>
      </c>
      <c r="X6" s="45" t="s">
        <v>3</v>
      </c>
      <c r="Y6" s="45" t="s">
        <v>3</v>
      </c>
      <c r="Z6" s="45" t="s">
        <v>3</v>
      </c>
      <c r="AA6" s="45" t="s">
        <v>147</v>
      </c>
      <c r="AB6" s="45" t="s">
        <v>147</v>
      </c>
      <c r="AC6" s="45" t="s">
        <v>147</v>
      </c>
      <c r="AD6" s="45" t="s">
        <v>147</v>
      </c>
      <c r="AE6" s="45" t="s">
        <v>3</v>
      </c>
      <c r="AF6" s="45" t="s">
        <v>144</v>
      </c>
      <c r="AG6" s="45" t="s">
        <v>3</v>
      </c>
      <c r="AH6" s="45" t="s">
        <v>3</v>
      </c>
      <c r="AI6" s="45" t="s">
        <v>3</v>
      </c>
      <c r="AJ6" s="45" t="s">
        <v>3</v>
      </c>
      <c r="AK6" s="45" t="s">
        <v>144</v>
      </c>
      <c r="AL6" s="45" t="s">
        <v>144</v>
      </c>
      <c r="AM6" s="45" t="s">
        <v>144</v>
      </c>
      <c r="AN6" s="45" t="s">
        <v>144</v>
      </c>
      <c r="AO6" s="45" t="s">
        <v>3</v>
      </c>
      <c r="AP6" s="45" t="s">
        <v>3</v>
      </c>
      <c r="AQ6" s="45" t="s">
        <v>3</v>
      </c>
      <c r="AR6" s="45" t="s">
        <v>3</v>
      </c>
      <c r="AS6" s="45" t="s">
        <v>147</v>
      </c>
      <c r="AT6" s="45" t="s">
        <v>147</v>
      </c>
      <c r="AU6" s="45" t="s">
        <v>147</v>
      </c>
      <c r="AV6" s="45" t="s">
        <v>147</v>
      </c>
      <c r="AW6" s="45" t="s">
        <v>3</v>
      </c>
      <c r="AX6" s="45" t="s">
        <v>144</v>
      </c>
      <c r="AY6" s="45" t="s">
        <v>3</v>
      </c>
      <c r="AZ6" s="45" t="s">
        <v>3</v>
      </c>
      <c r="BA6" s="45" t="s">
        <v>3</v>
      </c>
      <c r="BB6" s="45" t="s">
        <v>3</v>
      </c>
      <c r="BC6" s="45" t="s">
        <v>144</v>
      </c>
      <c r="BD6" s="45" t="s">
        <v>144</v>
      </c>
      <c r="BE6" s="45" t="s">
        <v>144</v>
      </c>
      <c r="BF6" s="45" t="s">
        <v>144</v>
      </c>
      <c r="BG6" s="45" t="s">
        <v>3</v>
      </c>
      <c r="BH6" s="45" t="s">
        <v>3</v>
      </c>
      <c r="BI6" s="45" t="s">
        <v>3</v>
      </c>
      <c r="BJ6" s="45" t="s">
        <v>3</v>
      </c>
      <c r="BK6" s="45" t="s">
        <v>3</v>
      </c>
      <c r="BL6" s="45" t="s">
        <v>3</v>
      </c>
      <c r="BM6" s="45" t="s">
        <v>3</v>
      </c>
      <c r="BN6" s="45" t="s">
        <v>147</v>
      </c>
      <c r="BO6" s="45" t="s">
        <v>147</v>
      </c>
      <c r="BP6" s="45" t="s">
        <v>147</v>
      </c>
      <c r="BQ6" s="45" t="s">
        <v>147</v>
      </c>
      <c r="BR6" s="45" t="s">
        <v>147</v>
      </c>
      <c r="BS6" s="45" t="s">
        <v>736</v>
      </c>
      <c r="BT6" s="45" t="s">
        <v>147</v>
      </c>
      <c r="BU6" s="45" t="s">
        <v>144</v>
      </c>
      <c r="BV6" s="45" t="s">
        <v>147</v>
      </c>
      <c r="BW6" s="45" t="s">
        <v>3</v>
      </c>
      <c r="BX6" s="45" t="s">
        <v>3</v>
      </c>
      <c r="BY6" s="45" t="s">
        <v>144</v>
      </c>
      <c r="BZ6" s="45" t="s">
        <v>147</v>
      </c>
      <c r="CA6" s="45" t="s">
        <v>144</v>
      </c>
      <c r="CB6" s="45" t="s">
        <v>147</v>
      </c>
      <c r="CC6" s="45" t="s">
        <v>144</v>
      </c>
      <c r="CD6" s="45" t="s">
        <v>3</v>
      </c>
      <c r="CE6" s="45" t="s">
        <v>3</v>
      </c>
      <c r="CF6" s="45" t="s">
        <v>3</v>
      </c>
      <c r="CG6" s="45" t="s">
        <v>3</v>
      </c>
      <c r="CH6" s="45" t="s">
        <v>3</v>
      </c>
      <c r="CI6" s="45" t="s">
        <v>3</v>
      </c>
      <c r="CJ6" s="45" t="s">
        <v>144</v>
      </c>
      <c r="CK6" s="45" t="s">
        <v>3</v>
      </c>
      <c r="CL6" s="45" t="s">
        <v>3</v>
      </c>
      <c r="CM6" s="45" t="s">
        <v>3</v>
      </c>
      <c r="CN6" s="45" t="s">
        <v>144</v>
      </c>
      <c r="CO6" s="45" t="s">
        <v>144</v>
      </c>
      <c r="CP6" s="45" t="s">
        <v>144</v>
      </c>
      <c r="CQ6" s="45" t="s">
        <v>3</v>
      </c>
      <c r="CR6" s="45" t="s">
        <v>3</v>
      </c>
      <c r="CS6" s="45" t="s">
        <v>3</v>
      </c>
      <c r="CT6" s="45" t="s">
        <v>3</v>
      </c>
      <c r="CU6" s="45" t="s">
        <v>147</v>
      </c>
      <c r="CV6" s="45" t="s">
        <v>147</v>
      </c>
      <c r="CW6" s="45" t="s">
        <v>147</v>
      </c>
      <c r="CX6" s="45" t="s">
        <v>147</v>
      </c>
      <c r="CY6" s="45" t="s">
        <v>3</v>
      </c>
      <c r="CZ6" s="45" t="s">
        <v>144</v>
      </c>
      <c r="DA6" s="45" t="s">
        <v>3</v>
      </c>
      <c r="DB6" s="45" t="s">
        <v>3</v>
      </c>
      <c r="DC6" s="45" t="s">
        <v>3</v>
      </c>
      <c r="DD6" s="45" t="s">
        <v>3</v>
      </c>
      <c r="DE6" s="45" t="s">
        <v>144</v>
      </c>
      <c r="DF6" s="45" t="s">
        <v>144</v>
      </c>
      <c r="DG6" s="45" t="s">
        <v>144</v>
      </c>
      <c r="DH6" s="45" t="s">
        <v>144</v>
      </c>
    </row>
    <row r="7" spans="1:112" ht="24" customHeight="1">
      <c r="A7" s="569" t="s">
        <v>811</v>
      </c>
      <c r="B7" s="565"/>
      <c r="C7" s="565"/>
      <c r="D7" s="563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R7" s="565"/>
      <c r="S7" s="565"/>
      <c r="T7" s="565"/>
      <c r="U7" s="565"/>
      <c r="V7" s="565"/>
      <c r="W7" s="565"/>
      <c r="X7" s="565"/>
      <c r="Y7" s="565"/>
      <c r="Z7" s="565"/>
      <c r="AA7" s="565"/>
      <c r="AB7" s="565"/>
      <c r="AC7" s="565"/>
      <c r="AD7" s="565"/>
      <c r="AE7" s="565"/>
      <c r="AF7" s="565"/>
      <c r="AG7" s="565"/>
      <c r="AH7" s="565"/>
      <c r="AI7" s="565"/>
      <c r="AJ7" s="565"/>
      <c r="AK7" s="565"/>
      <c r="AL7" s="565"/>
      <c r="AM7" s="565"/>
      <c r="AN7" s="565"/>
      <c r="AO7" s="565"/>
      <c r="AP7" s="565"/>
      <c r="AQ7" s="565"/>
      <c r="AR7" s="565"/>
      <c r="AS7" s="565"/>
      <c r="AT7" s="565"/>
      <c r="AU7" s="565"/>
      <c r="AV7" s="565"/>
      <c r="AW7" s="565"/>
      <c r="AX7" s="565"/>
      <c r="AY7" s="565"/>
      <c r="AZ7" s="565"/>
      <c r="BA7" s="565"/>
      <c r="BB7" s="565"/>
      <c r="BC7" s="565"/>
      <c r="BD7" s="565"/>
      <c r="BE7" s="565"/>
      <c r="BF7" s="565"/>
      <c r="BG7" s="565"/>
      <c r="BH7" s="565"/>
      <c r="BI7" s="565"/>
      <c r="BJ7" s="565"/>
      <c r="BK7" s="565"/>
      <c r="BL7" s="565"/>
      <c r="BM7" s="565"/>
      <c r="BN7" s="565"/>
      <c r="BO7" s="565"/>
      <c r="BP7" s="565"/>
      <c r="BQ7" s="565"/>
      <c r="BR7" s="565"/>
      <c r="BS7" s="565"/>
      <c r="BT7" s="565"/>
      <c r="BU7" s="565"/>
      <c r="BV7" s="565"/>
      <c r="BW7" s="565"/>
      <c r="BX7" s="565"/>
      <c r="BY7" s="565"/>
      <c r="BZ7" s="565"/>
      <c r="CA7" s="565"/>
      <c r="CB7" s="565"/>
      <c r="CC7" s="565"/>
      <c r="CD7" s="565"/>
      <c r="CE7" s="565"/>
      <c r="CF7" s="565"/>
      <c r="CG7" s="565"/>
      <c r="CH7" s="565"/>
      <c r="CI7" s="565"/>
      <c r="CJ7" s="565"/>
      <c r="CK7" s="565"/>
      <c r="CL7" s="565"/>
      <c r="CM7" s="565"/>
      <c r="CN7" s="565"/>
      <c r="CO7" s="565"/>
      <c r="CP7" s="565"/>
      <c r="CQ7" s="565"/>
      <c r="CR7" s="565"/>
      <c r="CS7" s="565"/>
      <c r="CT7" s="565"/>
      <c r="CU7" s="565"/>
      <c r="CV7" s="565"/>
      <c r="CW7" s="565"/>
      <c r="CX7" s="565"/>
      <c r="CY7" s="565"/>
      <c r="CZ7" s="565"/>
      <c r="DA7" s="565"/>
      <c r="DB7" s="565"/>
      <c r="DC7" s="565"/>
      <c r="DD7" s="565"/>
      <c r="DE7" s="565"/>
      <c r="DF7" s="565"/>
      <c r="DG7" s="565"/>
      <c r="DH7" s="566"/>
    </row>
    <row r="8" spans="1:112" ht="21.75" customHeight="1">
      <c r="A8" s="408" t="s">
        <v>761</v>
      </c>
      <c r="B8" s="45">
        <v>0</v>
      </c>
      <c r="C8" s="45">
        <v>0</v>
      </c>
      <c r="D8" s="408" t="s">
        <v>756</v>
      </c>
      <c r="E8" s="570">
        <f>'TK THAY CHANG HT'!B84</f>
        <v>2</v>
      </c>
      <c r="F8" s="570">
        <f>'TK THAY CHANG HT'!C84</f>
        <v>2</v>
      </c>
      <c r="G8" s="570">
        <v>0</v>
      </c>
      <c r="H8" s="570">
        <f>'TK THAY CHANG HT'!E84</f>
        <v>45</v>
      </c>
      <c r="I8" s="570">
        <v>0</v>
      </c>
      <c r="J8" s="570">
        <v>0</v>
      </c>
      <c r="K8" s="570">
        <v>0</v>
      </c>
      <c r="L8" s="570">
        <v>0</v>
      </c>
      <c r="M8" s="570">
        <v>0</v>
      </c>
      <c r="N8" s="570">
        <v>0</v>
      </c>
      <c r="O8" s="570">
        <v>0</v>
      </c>
      <c r="P8" s="570">
        <v>0</v>
      </c>
      <c r="Q8" s="570">
        <v>0</v>
      </c>
      <c r="R8" s="570">
        <v>0</v>
      </c>
      <c r="S8" s="570">
        <v>0</v>
      </c>
      <c r="T8" s="570">
        <v>0</v>
      </c>
      <c r="U8" s="570">
        <v>0</v>
      </c>
      <c r="V8" s="570">
        <v>0</v>
      </c>
      <c r="W8" s="570">
        <v>0</v>
      </c>
      <c r="X8" s="570">
        <v>0</v>
      </c>
      <c r="Y8" s="570">
        <v>0</v>
      </c>
      <c r="Z8" s="570">
        <v>0</v>
      </c>
      <c r="AA8" s="570">
        <v>0</v>
      </c>
      <c r="AB8" s="570">
        <v>0</v>
      </c>
      <c r="AC8" s="570">
        <v>0</v>
      </c>
      <c r="AD8" s="570">
        <v>0</v>
      </c>
      <c r="AE8" s="570">
        <v>0</v>
      </c>
      <c r="AF8" s="570">
        <v>0</v>
      </c>
      <c r="AG8" s="570">
        <v>0</v>
      </c>
      <c r="AH8" s="570">
        <v>0</v>
      </c>
      <c r="AI8" s="570">
        <v>0</v>
      </c>
      <c r="AJ8" s="570">
        <v>0</v>
      </c>
      <c r="AK8" s="570">
        <v>0</v>
      </c>
      <c r="AL8" s="570">
        <v>0</v>
      </c>
      <c r="AM8" s="570">
        <v>0</v>
      </c>
      <c r="AN8" s="570">
        <v>0</v>
      </c>
      <c r="AO8" s="570">
        <v>0</v>
      </c>
      <c r="AP8" s="570">
        <v>0</v>
      </c>
      <c r="AQ8" s="570">
        <v>0</v>
      </c>
      <c r="AR8" s="570">
        <v>0</v>
      </c>
      <c r="AS8" s="570">
        <v>0</v>
      </c>
      <c r="AT8" s="570">
        <v>0</v>
      </c>
      <c r="AU8" s="570">
        <v>0</v>
      </c>
      <c r="AV8" s="570">
        <v>0</v>
      </c>
      <c r="AW8" s="570">
        <v>0</v>
      </c>
      <c r="AX8" s="570">
        <v>0</v>
      </c>
      <c r="AY8" s="570">
        <v>0</v>
      </c>
      <c r="AZ8" s="570">
        <v>0</v>
      </c>
      <c r="BA8" s="570">
        <v>0</v>
      </c>
      <c r="BB8" s="570">
        <v>0</v>
      </c>
      <c r="BC8" s="570">
        <v>0</v>
      </c>
      <c r="BD8" s="570">
        <v>0</v>
      </c>
      <c r="BE8" s="570">
        <v>0</v>
      </c>
      <c r="BF8" s="570">
        <v>0</v>
      </c>
      <c r="BG8" s="570">
        <f>'TK THAY CHANG HT'!N84</f>
        <v>36</v>
      </c>
      <c r="BH8" s="570">
        <f>'TK THAY CHANG HT'!O84</f>
        <v>3</v>
      </c>
      <c r="BI8" s="570">
        <f>'TK THAY CHANG HT'!P84</f>
        <v>3</v>
      </c>
      <c r="BJ8" s="570">
        <f>'TK THAY CHANG HT'!R84</f>
        <v>34</v>
      </c>
      <c r="BK8" s="570">
        <f>'TK THAY CHANG HT'!S84</f>
        <v>2</v>
      </c>
      <c r="BL8" s="570">
        <v>0</v>
      </c>
      <c r="BM8" s="570">
        <f>'TK THAY CHANG HT'!T84</f>
        <v>1</v>
      </c>
      <c r="BN8" s="570">
        <v>0</v>
      </c>
      <c r="BO8" s="570">
        <v>0</v>
      </c>
      <c r="BP8" s="570">
        <v>0</v>
      </c>
      <c r="BQ8" s="570">
        <v>0</v>
      </c>
      <c r="BR8" s="570">
        <v>0</v>
      </c>
      <c r="BS8" s="570">
        <v>0</v>
      </c>
      <c r="BT8" s="570">
        <v>0</v>
      </c>
      <c r="BU8" s="570">
        <v>0</v>
      </c>
      <c r="BV8" s="570">
        <v>0</v>
      </c>
      <c r="BW8" s="570">
        <v>0</v>
      </c>
      <c r="BX8" s="570">
        <v>0</v>
      </c>
      <c r="BY8" s="570">
        <v>0</v>
      </c>
      <c r="BZ8" s="570">
        <v>0</v>
      </c>
      <c r="CA8" s="570">
        <v>0</v>
      </c>
      <c r="CB8" s="570">
        <v>0</v>
      </c>
      <c r="CC8" s="570">
        <v>0</v>
      </c>
      <c r="CD8" s="570">
        <v>0</v>
      </c>
      <c r="CE8" s="570">
        <v>0</v>
      </c>
      <c r="CF8" s="570">
        <v>0</v>
      </c>
      <c r="CG8" s="570">
        <v>0</v>
      </c>
      <c r="CH8" s="570">
        <v>0</v>
      </c>
      <c r="CI8" s="570">
        <v>0</v>
      </c>
      <c r="CJ8" s="570">
        <v>0</v>
      </c>
      <c r="CK8" s="570">
        <v>0</v>
      </c>
      <c r="CL8" s="570">
        <v>0</v>
      </c>
      <c r="CM8" s="570">
        <v>0</v>
      </c>
      <c r="CN8" s="570">
        <v>0</v>
      </c>
      <c r="CO8" s="570">
        <v>0</v>
      </c>
      <c r="CP8" s="570">
        <v>0</v>
      </c>
      <c r="CQ8" s="570">
        <f>E8-W8</f>
        <v>2</v>
      </c>
      <c r="CR8" s="570">
        <f t="shared" ref="CR8:DH8" si="0">F8-X8</f>
        <v>2</v>
      </c>
      <c r="CS8" s="570">
        <f t="shared" si="0"/>
        <v>0</v>
      </c>
      <c r="CT8" s="570">
        <f t="shared" si="0"/>
        <v>45</v>
      </c>
      <c r="CU8" s="570">
        <f t="shared" si="0"/>
        <v>0</v>
      </c>
      <c r="CV8" s="570">
        <f t="shared" si="0"/>
        <v>0</v>
      </c>
      <c r="CW8" s="570">
        <f t="shared" si="0"/>
        <v>0</v>
      </c>
      <c r="CX8" s="570">
        <f t="shared" si="0"/>
        <v>0</v>
      </c>
      <c r="CY8" s="570">
        <f t="shared" si="0"/>
        <v>0</v>
      </c>
      <c r="CZ8" s="570">
        <f t="shared" si="0"/>
        <v>0</v>
      </c>
      <c r="DA8" s="570">
        <f t="shared" si="0"/>
        <v>0</v>
      </c>
      <c r="DB8" s="570">
        <f t="shared" si="0"/>
        <v>0</v>
      </c>
      <c r="DC8" s="570">
        <f t="shared" si="0"/>
        <v>0</v>
      </c>
      <c r="DD8" s="570">
        <f t="shared" si="0"/>
        <v>0</v>
      </c>
      <c r="DE8" s="570">
        <f t="shared" si="0"/>
        <v>0</v>
      </c>
      <c r="DF8" s="570">
        <f t="shared" si="0"/>
        <v>0</v>
      </c>
      <c r="DG8" s="570">
        <f t="shared" si="0"/>
        <v>0</v>
      </c>
      <c r="DH8" s="570">
        <f t="shared" si="0"/>
        <v>0</v>
      </c>
    </row>
    <row r="9" spans="1:112" ht="21.75">
      <c r="A9" s="389" t="s">
        <v>749</v>
      </c>
      <c r="B9" s="389" t="s">
        <v>142</v>
      </c>
      <c r="C9" s="389">
        <f>C8</f>
        <v>0</v>
      </c>
      <c r="D9" s="389" t="s">
        <v>142</v>
      </c>
      <c r="E9" s="571">
        <f t="shared" ref="E9:AJ9" si="1">SUM(E8:E8)</f>
        <v>2</v>
      </c>
      <c r="F9" s="571">
        <f t="shared" si="1"/>
        <v>2</v>
      </c>
      <c r="G9" s="571">
        <f t="shared" si="1"/>
        <v>0</v>
      </c>
      <c r="H9" s="571">
        <f t="shared" si="1"/>
        <v>45</v>
      </c>
      <c r="I9" s="571">
        <f t="shared" si="1"/>
        <v>0</v>
      </c>
      <c r="J9" s="571">
        <f t="shared" si="1"/>
        <v>0</v>
      </c>
      <c r="K9" s="571">
        <f t="shared" si="1"/>
        <v>0</v>
      </c>
      <c r="L9" s="571">
        <f t="shared" si="1"/>
        <v>0</v>
      </c>
      <c r="M9" s="571">
        <f t="shared" si="1"/>
        <v>0</v>
      </c>
      <c r="N9" s="571">
        <f t="shared" si="1"/>
        <v>0</v>
      </c>
      <c r="O9" s="571">
        <f t="shared" si="1"/>
        <v>0</v>
      </c>
      <c r="P9" s="571">
        <f t="shared" si="1"/>
        <v>0</v>
      </c>
      <c r="Q9" s="571">
        <f t="shared" si="1"/>
        <v>0</v>
      </c>
      <c r="R9" s="571">
        <f t="shared" si="1"/>
        <v>0</v>
      </c>
      <c r="S9" s="571">
        <f t="shared" si="1"/>
        <v>0</v>
      </c>
      <c r="T9" s="571">
        <f t="shared" si="1"/>
        <v>0</v>
      </c>
      <c r="U9" s="571">
        <f t="shared" si="1"/>
        <v>0</v>
      </c>
      <c r="V9" s="571">
        <f t="shared" si="1"/>
        <v>0</v>
      </c>
      <c r="W9" s="571">
        <f t="shared" si="1"/>
        <v>0</v>
      </c>
      <c r="X9" s="571">
        <f t="shared" si="1"/>
        <v>0</v>
      </c>
      <c r="Y9" s="571">
        <f t="shared" si="1"/>
        <v>0</v>
      </c>
      <c r="Z9" s="571">
        <f t="shared" si="1"/>
        <v>0</v>
      </c>
      <c r="AA9" s="571">
        <f t="shared" si="1"/>
        <v>0</v>
      </c>
      <c r="AB9" s="571">
        <f t="shared" si="1"/>
        <v>0</v>
      </c>
      <c r="AC9" s="571">
        <f t="shared" si="1"/>
        <v>0</v>
      </c>
      <c r="AD9" s="571">
        <f t="shared" si="1"/>
        <v>0</v>
      </c>
      <c r="AE9" s="571">
        <f t="shared" si="1"/>
        <v>0</v>
      </c>
      <c r="AF9" s="571">
        <f t="shared" si="1"/>
        <v>0</v>
      </c>
      <c r="AG9" s="571">
        <f t="shared" si="1"/>
        <v>0</v>
      </c>
      <c r="AH9" s="571">
        <f t="shared" si="1"/>
        <v>0</v>
      </c>
      <c r="AI9" s="571">
        <f t="shared" si="1"/>
        <v>0</v>
      </c>
      <c r="AJ9" s="571">
        <f t="shared" si="1"/>
        <v>0</v>
      </c>
      <c r="AK9" s="571">
        <f t="shared" ref="AK9:BP9" si="2">SUM(AK8:AK8)</f>
        <v>0</v>
      </c>
      <c r="AL9" s="571">
        <f t="shared" si="2"/>
        <v>0</v>
      </c>
      <c r="AM9" s="571">
        <f t="shared" si="2"/>
        <v>0</v>
      </c>
      <c r="AN9" s="571">
        <f t="shared" si="2"/>
        <v>0</v>
      </c>
      <c r="AO9" s="571">
        <f t="shared" si="2"/>
        <v>0</v>
      </c>
      <c r="AP9" s="571">
        <f t="shared" si="2"/>
        <v>0</v>
      </c>
      <c r="AQ9" s="571">
        <f t="shared" si="2"/>
        <v>0</v>
      </c>
      <c r="AR9" s="571">
        <f t="shared" si="2"/>
        <v>0</v>
      </c>
      <c r="AS9" s="571">
        <f t="shared" si="2"/>
        <v>0</v>
      </c>
      <c r="AT9" s="571">
        <f t="shared" si="2"/>
        <v>0</v>
      </c>
      <c r="AU9" s="571">
        <f t="shared" si="2"/>
        <v>0</v>
      </c>
      <c r="AV9" s="571">
        <f t="shared" si="2"/>
        <v>0</v>
      </c>
      <c r="AW9" s="571">
        <f t="shared" si="2"/>
        <v>0</v>
      </c>
      <c r="AX9" s="571">
        <f t="shared" si="2"/>
        <v>0</v>
      </c>
      <c r="AY9" s="571">
        <f t="shared" si="2"/>
        <v>0</v>
      </c>
      <c r="AZ9" s="571">
        <f t="shared" si="2"/>
        <v>0</v>
      </c>
      <c r="BA9" s="571">
        <f t="shared" si="2"/>
        <v>0</v>
      </c>
      <c r="BB9" s="571">
        <f t="shared" si="2"/>
        <v>0</v>
      </c>
      <c r="BC9" s="571">
        <f t="shared" si="2"/>
        <v>0</v>
      </c>
      <c r="BD9" s="571">
        <f t="shared" si="2"/>
        <v>0</v>
      </c>
      <c r="BE9" s="571">
        <f t="shared" si="2"/>
        <v>0</v>
      </c>
      <c r="BF9" s="571">
        <f t="shared" si="2"/>
        <v>0</v>
      </c>
      <c r="BG9" s="571">
        <f t="shared" si="2"/>
        <v>36</v>
      </c>
      <c r="BH9" s="571">
        <f t="shared" si="2"/>
        <v>3</v>
      </c>
      <c r="BI9" s="571">
        <f t="shared" si="2"/>
        <v>3</v>
      </c>
      <c r="BJ9" s="571">
        <f t="shared" si="2"/>
        <v>34</v>
      </c>
      <c r="BK9" s="571">
        <f t="shared" si="2"/>
        <v>2</v>
      </c>
      <c r="BL9" s="571">
        <f t="shared" si="2"/>
        <v>0</v>
      </c>
      <c r="BM9" s="571">
        <f t="shared" si="2"/>
        <v>1</v>
      </c>
      <c r="BN9" s="571">
        <f t="shared" si="2"/>
        <v>0</v>
      </c>
      <c r="BO9" s="571">
        <f t="shared" si="2"/>
        <v>0</v>
      </c>
      <c r="BP9" s="571">
        <f t="shared" si="2"/>
        <v>0</v>
      </c>
      <c r="BQ9" s="571">
        <f t="shared" ref="BQ9:CV9" si="3">SUM(BQ8:BQ8)</f>
        <v>0</v>
      </c>
      <c r="BR9" s="571">
        <f t="shared" si="3"/>
        <v>0</v>
      </c>
      <c r="BS9" s="571">
        <f t="shared" si="3"/>
        <v>0</v>
      </c>
      <c r="BT9" s="571">
        <f t="shared" si="3"/>
        <v>0</v>
      </c>
      <c r="BU9" s="571">
        <f t="shared" si="3"/>
        <v>0</v>
      </c>
      <c r="BV9" s="571">
        <f t="shared" si="3"/>
        <v>0</v>
      </c>
      <c r="BW9" s="571">
        <f t="shared" si="3"/>
        <v>0</v>
      </c>
      <c r="BX9" s="571">
        <f t="shared" si="3"/>
        <v>0</v>
      </c>
      <c r="BY9" s="571">
        <f t="shared" si="3"/>
        <v>0</v>
      </c>
      <c r="BZ9" s="571">
        <f t="shared" si="3"/>
        <v>0</v>
      </c>
      <c r="CA9" s="571">
        <f t="shared" si="3"/>
        <v>0</v>
      </c>
      <c r="CB9" s="571">
        <f t="shared" si="3"/>
        <v>0</v>
      </c>
      <c r="CC9" s="571">
        <f t="shared" si="3"/>
        <v>0</v>
      </c>
      <c r="CD9" s="571">
        <f t="shared" si="3"/>
        <v>0</v>
      </c>
      <c r="CE9" s="571">
        <f t="shared" si="3"/>
        <v>0</v>
      </c>
      <c r="CF9" s="571">
        <f t="shared" si="3"/>
        <v>0</v>
      </c>
      <c r="CG9" s="571">
        <f t="shared" si="3"/>
        <v>0</v>
      </c>
      <c r="CH9" s="571">
        <f t="shared" si="3"/>
        <v>0</v>
      </c>
      <c r="CI9" s="571">
        <f t="shared" si="3"/>
        <v>0</v>
      </c>
      <c r="CJ9" s="571">
        <f t="shared" si="3"/>
        <v>0</v>
      </c>
      <c r="CK9" s="571">
        <f t="shared" si="3"/>
        <v>0</v>
      </c>
      <c r="CL9" s="571">
        <f t="shared" si="3"/>
        <v>0</v>
      </c>
      <c r="CM9" s="571">
        <f t="shared" si="3"/>
        <v>0</v>
      </c>
      <c r="CN9" s="571">
        <f t="shared" si="3"/>
        <v>0</v>
      </c>
      <c r="CO9" s="571">
        <f t="shared" si="3"/>
        <v>0</v>
      </c>
      <c r="CP9" s="571">
        <f t="shared" si="3"/>
        <v>0</v>
      </c>
      <c r="CQ9" s="571">
        <f t="shared" si="3"/>
        <v>2</v>
      </c>
      <c r="CR9" s="571">
        <f t="shared" si="3"/>
        <v>2</v>
      </c>
      <c r="CS9" s="571">
        <f t="shared" si="3"/>
        <v>0</v>
      </c>
      <c r="CT9" s="571">
        <f t="shared" si="3"/>
        <v>45</v>
      </c>
      <c r="CU9" s="571">
        <f t="shared" si="3"/>
        <v>0</v>
      </c>
      <c r="CV9" s="571">
        <f t="shared" si="3"/>
        <v>0</v>
      </c>
      <c r="CW9" s="571">
        <f t="shared" ref="CW9:DH9" si="4">SUM(CW8:CW8)</f>
        <v>0</v>
      </c>
      <c r="CX9" s="571">
        <f t="shared" si="4"/>
        <v>0</v>
      </c>
      <c r="CY9" s="571">
        <f t="shared" si="4"/>
        <v>0</v>
      </c>
      <c r="CZ9" s="571">
        <f t="shared" si="4"/>
        <v>0</v>
      </c>
      <c r="DA9" s="571">
        <f t="shared" si="4"/>
        <v>0</v>
      </c>
      <c r="DB9" s="571">
        <f t="shared" si="4"/>
        <v>0</v>
      </c>
      <c r="DC9" s="571">
        <f t="shared" si="4"/>
        <v>0</v>
      </c>
      <c r="DD9" s="571">
        <f t="shared" si="4"/>
        <v>0</v>
      </c>
      <c r="DE9" s="571">
        <f t="shared" si="4"/>
        <v>0</v>
      </c>
      <c r="DF9" s="571">
        <f t="shared" si="4"/>
        <v>0</v>
      </c>
      <c r="DG9" s="571">
        <f t="shared" si="4"/>
        <v>0</v>
      </c>
      <c r="DH9" s="571">
        <f t="shared" si="4"/>
        <v>0</v>
      </c>
    </row>
    <row r="10" spans="1:112">
      <c r="A10" s="569" t="s">
        <v>812</v>
      </c>
      <c r="B10" s="565"/>
      <c r="C10" s="565"/>
      <c r="D10" s="565"/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72"/>
      <c r="AI10" s="572"/>
      <c r="AJ10" s="572"/>
      <c r="AK10" s="572"/>
      <c r="AL10" s="572"/>
      <c r="AM10" s="572"/>
      <c r="AN10" s="572"/>
      <c r="AO10" s="572"/>
      <c r="AP10" s="572"/>
      <c r="AQ10" s="572"/>
      <c r="AR10" s="572"/>
      <c r="AS10" s="572"/>
      <c r="AT10" s="572"/>
      <c r="AU10" s="572"/>
      <c r="AV10" s="572"/>
      <c r="AW10" s="572"/>
      <c r="AX10" s="572"/>
      <c r="AY10" s="572"/>
      <c r="AZ10" s="572"/>
      <c r="BA10" s="572"/>
      <c r="BB10" s="572"/>
      <c r="BC10" s="572"/>
      <c r="BD10" s="572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  <c r="BO10" s="572"/>
      <c r="BP10" s="572"/>
      <c r="BQ10" s="572"/>
      <c r="BR10" s="572"/>
      <c r="BS10" s="572"/>
      <c r="BT10" s="572"/>
      <c r="BU10" s="572"/>
      <c r="BV10" s="572"/>
      <c r="BW10" s="572"/>
      <c r="BX10" s="572"/>
      <c r="BY10" s="572"/>
      <c r="BZ10" s="572"/>
      <c r="CA10" s="572"/>
      <c r="CB10" s="572"/>
      <c r="CC10" s="572"/>
      <c r="CD10" s="572"/>
      <c r="CE10" s="572"/>
      <c r="CF10" s="572"/>
      <c r="CG10" s="572"/>
      <c r="CH10" s="572"/>
      <c r="CI10" s="572"/>
      <c r="CJ10" s="572"/>
      <c r="CK10" s="572"/>
      <c r="CL10" s="572"/>
      <c r="CM10" s="572"/>
      <c r="CN10" s="572"/>
      <c r="CO10" s="572"/>
      <c r="CP10" s="572"/>
      <c r="CQ10" s="572"/>
      <c r="CR10" s="572"/>
      <c r="CS10" s="572"/>
      <c r="CT10" s="572"/>
      <c r="CU10" s="572"/>
      <c r="CV10" s="572"/>
      <c r="CW10" s="572"/>
      <c r="CX10" s="572"/>
      <c r="CY10" s="572"/>
      <c r="CZ10" s="572"/>
      <c r="DA10" s="572"/>
      <c r="DB10" s="572"/>
      <c r="DC10" s="572"/>
      <c r="DD10" s="572"/>
      <c r="DE10" s="572"/>
      <c r="DF10" s="572"/>
      <c r="DG10" s="572"/>
      <c r="DH10" s="573"/>
    </row>
    <row r="11" spans="1:112" ht="16.5">
      <c r="A11" s="408" t="s">
        <v>761</v>
      </c>
      <c r="B11" s="45">
        <v>0</v>
      </c>
      <c r="C11" s="45">
        <v>0</v>
      </c>
      <c r="D11" s="408" t="s">
        <v>759</v>
      </c>
      <c r="E11" s="570">
        <v>0</v>
      </c>
      <c r="F11" s="570">
        <v>0</v>
      </c>
      <c r="G11" s="570">
        <v>0</v>
      </c>
      <c r="H11" s="570">
        <f>'TK THAY CHANG HT'!E114</f>
        <v>7</v>
      </c>
      <c r="I11" s="570">
        <v>0</v>
      </c>
      <c r="J11" s="570">
        <v>0</v>
      </c>
      <c r="K11" s="570">
        <v>0</v>
      </c>
      <c r="L11" s="570">
        <v>0</v>
      </c>
      <c r="M11" s="570">
        <v>0</v>
      </c>
      <c r="N11" s="570">
        <v>0</v>
      </c>
      <c r="O11" s="570">
        <v>0</v>
      </c>
      <c r="P11" s="570">
        <v>0</v>
      </c>
      <c r="Q11" s="570">
        <v>0</v>
      </c>
      <c r="R11" s="570">
        <v>0</v>
      </c>
      <c r="S11" s="570">
        <v>0</v>
      </c>
      <c r="T11" s="570">
        <v>0</v>
      </c>
      <c r="U11" s="570">
        <v>0</v>
      </c>
      <c r="V11" s="570">
        <v>0</v>
      </c>
      <c r="W11" s="570">
        <v>0</v>
      </c>
      <c r="X11" s="570">
        <v>0</v>
      </c>
      <c r="Y11" s="570">
        <v>0</v>
      </c>
      <c r="Z11" s="570">
        <v>0</v>
      </c>
      <c r="AA11" s="570">
        <v>0</v>
      </c>
      <c r="AB11" s="570">
        <v>0</v>
      </c>
      <c r="AC11" s="570">
        <v>0</v>
      </c>
      <c r="AD11" s="570">
        <v>0</v>
      </c>
      <c r="AE11" s="570">
        <v>0</v>
      </c>
      <c r="AF11" s="570">
        <v>0</v>
      </c>
      <c r="AG11" s="570">
        <v>0</v>
      </c>
      <c r="AH11" s="570">
        <v>0</v>
      </c>
      <c r="AI11" s="570">
        <v>0</v>
      </c>
      <c r="AJ11" s="570">
        <v>0</v>
      </c>
      <c r="AK11" s="570">
        <v>0</v>
      </c>
      <c r="AL11" s="570">
        <v>0</v>
      </c>
      <c r="AM11" s="570">
        <v>0</v>
      </c>
      <c r="AN11" s="570">
        <v>0</v>
      </c>
      <c r="AO11" s="570">
        <v>0</v>
      </c>
      <c r="AP11" s="570">
        <v>0</v>
      </c>
      <c r="AQ11" s="570">
        <v>0</v>
      </c>
      <c r="AR11" s="570">
        <v>0</v>
      </c>
      <c r="AS11" s="570">
        <v>0</v>
      </c>
      <c r="AT11" s="570">
        <v>0</v>
      </c>
      <c r="AU11" s="570">
        <v>0</v>
      </c>
      <c r="AV11" s="570">
        <v>0</v>
      </c>
      <c r="AW11" s="570">
        <v>0</v>
      </c>
      <c r="AX11" s="570">
        <v>0</v>
      </c>
      <c r="AY11" s="570">
        <v>0</v>
      </c>
      <c r="AZ11" s="570">
        <v>0</v>
      </c>
      <c r="BA11" s="570">
        <v>0</v>
      </c>
      <c r="BB11" s="570">
        <v>0</v>
      </c>
      <c r="BC11" s="570">
        <v>0</v>
      </c>
      <c r="BD11" s="570">
        <v>0</v>
      </c>
      <c r="BE11" s="570">
        <v>0</v>
      </c>
      <c r="BF11" s="570">
        <v>0</v>
      </c>
      <c r="BG11" s="570">
        <f>'TK THAY CHANG HT'!N114</f>
        <v>7</v>
      </c>
      <c r="BH11" s="570">
        <v>0</v>
      </c>
      <c r="BI11" s="570">
        <v>0</v>
      </c>
      <c r="BJ11" s="570">
        <f>'TK THAY CHANG HT'!R114</f>
        <v>7</v>
      </c>
      <c r="BK11" s="570">
        <v>0</v>
      </c>
      <c r="BL11" s="570">
        <v>0</v>
      </c>
      <c r="BM11" s="570">
        <v>0</v>
      </c>
      <c r="BN11" s="570">
        <v>0</v>
      </c>
      <c r="BO11" s="570">
        <v>0</v>
      </c>
      <c r="BP11" s="570">
        <v>0</v>
      </c>
      <c r="BQ11" s="570">
        <v>0</v>
      </c>
      <c r="BR11" s="570">
        <v>0</v>
      </c>
      <c r="BS11" s="570">
        <v>0</v>
      </c>
      <c r="BT11" s="570">
        <v>0</v>
      </c>
      <c r="BU11" s="570">
        <v>0</v>
      </c>
      <c r="BV11" s="570">
        <v>0</v>
      </c>
      <c r="BW11" s="570">
        <v>0</v>
      </c>
      <c r="BX11" s="570">
        <v>0</v>
      </c>
      <c r="BY11" s="570">
        <v>0</v>
      </c>
      <c r="BZ11" s="570">
        <v>0</v>
      </c>
      <c r="CA11" s="570">
        <v>0</v>
      </c>
      <c r="CB11" s="570">
        <v>0</v>
      </c>
      <c r="CC11" s="570">
        <v>0</v>
      </c>
      <c r="CD11" s="570">
        <v>0</v>
      </c>
      <c r="CE11" s="570">
        <v>0</v>
      </c>
      <c r="CF11" s="570">
        <v>0</v>
      </c>
      <c r="CG11" s="570">
        <v>0</v>
      </c>
      <c r="CH11" s="570">
        <v>0</v>
      </c>
      <c r="CI11" s="570">
        <v>0</v>
      </c>
      <c r="CJ11" s="570">
        <v>0</v>
      </c>
      <c r="CK11" s="570">
        <v>0</v>
      </c>
      <c r="CL11" s="570">
        <v>0</v>
      </c>
      <c r="CM11" s="570">
        <v>0</v>
      </c>
      <c r="CN11" s="570">
        <v>0</v>
      </c>
      <c r="CO11" s="570">
        <v>0</v>
      </c>
      <c r="CP11" s="570">
        <v>0</v>
      </c>
      <c r="CQ11" s="570">
        <f t="shared" ref="CQ11:DH11" si="5">E11-W11</f>
        <v>0</v>
      </c>
      <c r="CR11" s="570">
        <f t="shared" si="5"/>
        <v>0</v>
      </c>
      <c r="CS11" s="570">
        <f t="shared" si="5"/>
        <v>0</v>
      </c>
      <c r="CT11" s="570">
        <f t="shared" si="5"/>
        <v>7</v>
      </c>
      <c r="CU11" s="570">
        <f t="shared" si="5"/>
        <v>0</v>
      </c>
      <c r="CV11" s="570">
        <f t="shared" si="5"/>
        <v>0</v>
      </c>
      <c r="CW11" s="570">
        <f t="shared" si="5"/>
        <v>0</v>
      </c>
      <c r="CX11" s="570">
        <f t="shared" si="5"/>
        <v>0</v>
      </c>
      <c r="CY11" s="570">
        <f t="shared" si="5"/>
        <v>0</v>
      </c>
      <c r="CZ11" s="570">
        <f t="shared" si="5"/>
        <v>0</v>
      </c>
      <c r="DA11" s="570">
        <f t="shared" si="5"/>
        <v>0</v>
      </c>
      <c r="DB11" s="570">
        <f t="shared" si="5"/>
        <v>0</v>
      </c>
      <c r="DC11" s="570">
        <f t="shared" si="5"/>
        <v>0</v>
      </c>
      <c r="DD11" s="570">
        <f t="shared" si="5"/>
        <v>0</v>
      </c>
      <c r="DE11" s="570">
        <f t="shared" si="5"/>
        <v>0</v>
      </c>
      <c r="DF11" s="570">
        <f t="shared" si="5"/>
        <v>0</v>
      </c>
      <c r="DG11" s="570">
        <f t="shared" si="5"/>
        <v>0</v>
      </c>
      <c r="DH11" s="570">
        <f t="shared" si="5"/>
        <v>0</v>
      </c>
    </row>
    <row r="12" spans="1:112" ht="21.75">
      <c r="A12" s="389" t="s">
        <v>749</v>
      </c>
      <c r="B12" s="389" t="s">
        <v>142</v>
      </c>
      <c r="C12" s="389">
        <f>C11</f>
        <v>0</v>
      </c>
      <c r="D12" s="389" t="s">
        <v>142</v>
      </c>
      <c r="E12" s="571">
        <f t="shared" ref="E12:AJ12" si="6">SUM(E11:E11)</f>
        <v>0</v>
      </c>
      <c r="F12" s="571">
        <f t="shared" si="6"/>
        <v>0</v>
      </c>
      <c r="G12" s="571">
        <f t="shared" si="6"/>
        <v>0</v>
      </c>
      <c r="H12" s="571">
        <f t="shared" si="6"/>
        <v>7</v>
      </c>
      <c r="I12" s="571">
        <f t="shared" si="6"/>
        <v>0</v>
      </c>
      <c r="J12" s="571">
        <f t="shared" si="6"/>
        <v>0</v>
      </c>
      <c r="K12" s="571">
        <f t="shared" si="6"/>
        <v>0</v>
      </c>
      <c r="L12" s="571">
        <f t="shared" si="6"/>
        <v>0</v>
      </c>
      <c r="M12" s="571">
        <f t="shared" si="6"/>
        <v>0</v>
      </c>
      <c r="N12" s="571">
        <f t="shared" si="6"/>
        <v>0</v>
      </c>
      <c r="O12" s="571">
        <f t="shared" si="6"/>
        <v>0</v>
      </c>
      <c r="P12" s="571">
        <f t="shared" si="6"/>
        <v>0</v>
      </c>
      <c r="Q12" s="571">
        <f t="shared" si="6"/>
        <v>0</v>
      </c>
      <c r="R12" s="571">
        <f t="shared" si="6"/>
        <v>0</v>
      </c>
      <c r="S12" s="571">
        <f t="shared" si="6"/>
        <v>0</v>
      </c>
      <c r="T12" s="571">
        <f t="shared" si="6"/>
        <v>0</v>
      </c>
      <c r="U12" s="571">
        <f t="shared" si="6"/>
        <v>0</v>
      </c>
      <c r="V12" s="571">
        <f t="shared" si="6"/>
        <v>0</v>
      </c>
      <c r="W12" s="571">
        <f t="shared" si="6"/>
        <v>0</v>
      </c>
      <c r="X12" s="571">
        <f t="shared" si="6"/>
        <v>0</v>
      </c>
      <c r="Y12" s="571">
        <f t="shared" si="6"/>
        <v>0</v>
      </c>
      <c r="Z12" s="571">
        <f t="shared" si="6"/>
        <v>0</v>
      </c>
      <c r="AA12" s="571">
        <f t="shared" si="6"/>
        <v>0</v>
      </c>
      <c r="AB12" s="571">
        <f t="shared" si="6"/>
        <v>0</v>
      </c>
      <c r="AC12" s="571">
        <f t="shared" si="6"/>
        <v>0</v>
      </c>
      <c r="AD12" s="571">
        <f t="shared" si="6"/>
        <v>0</v>
      </c>
      <c r="AE12" s="571">
        <f t="shared" si="6"/>
        <v>0</v>
      </c>
      <c r="AF12" s="571">
        <f t="shared" si="6"/>
        <v>0</v>
      </c>
      <c r="AG12" s="571">
        <f t="shared" si="6"/>
        <v>0</v>
      </c>
      <c r="AH12" s="571">
        <f t="shared" si="6"/>
        <v>0</v>
      </c>
      <c r="AI12" s="571">
        <f t="shared" si="6"/>
        <v>0</v>
      </c>
      <c r="AJ12" s="571">
        <f t="shared" si="6"/>
        <v>0</v>
      </c>
      <c r="AK12" s="571">
        <f t="shared" ref="AK12:BP12" si="7">SUM(AK11:AK11)</f>
        <v>0</v>
      </c>
      <c r="AL12" s="571">
        <f t="shared" si="7"/>
        <v>0</v>
      </c>
      <c r="AM12" s="571">
        <f t="shared" si="7"/>
        <v>0</v>
      </c>
      <c r="AN12" s="571">
        <f t="shared" si="7"/>
        <v>0</v>
      </c>
      <c r="AO12" s="571">
        <f t="shared" si="7"/>
        <v>0</v>
      </c>
      <c r="AP12" s="571">
        <f t="shared" si="7"/>
        <v>0</v>
      </c>
      <c r="AQ12" s="571">
        <f t="shared" si="7"/>
        <v>0</v>
      </c>
      <c r="AR12" s="571">
        <f t="shared" si="7"/>
        <v>0</v>
      </c>
      <c r="AS12" s="571">
        <f t="shared" si="7"/>
        <v>0</v>
      </c>
      <c r="AT12" s="571">
        <f t="shared" si="7"/>
        <v>0</v>
      </c>
      <c r="AU12" s="571">
        <f t="shared" si="7"/>
        <v>0</v>
      </c>
      <c r="AV12" s="571">
        <f t="shared" si="7"/>
        <v>0</v>
      </c>
      <c r="AW12" s="571">
        <f t="shared" si="7"/>
        <v>0</v>
      </c>
      <c r="AX12" s="571">
        <f t="shared" si="7"/>
        <v>0</v>
      </c>
      <c r="AY12" s="571">
        <f t="shared" si="7"/>
        <v>0</v>
      </c>
      <c r="AZ12" s="571">
        <f t="shared" si="7"/>
        <v>0</v>
      </c>
      <c r="BA12" s="571">
        <f t="shared" si="7"/>
        <v>0</v>
      </c>
      <c r="BB12" s="571">
        <f t="shared" si="7"/>
        <v>0</v>
      </c>
      <c r="BC12" s="571">
        <f t="shared" si="7"/>
        <v>0</v>
      </c>
      <c r="BD12" s="571">
        <f t="shared" si="7"/>
        <v>0</v>
      </c>
      <c r="BE12" s="571">
        <f t="shared" si="7"/>
        <v>0</v>
      </c>
      <c r="BF12" s="571">
        <f t="shared" si="7"/>
        <v>0</v>
      </c>
      <c r="BG12" s="571">
        <f t="shared" si="7"/>
        <v>7</v>
      </c>
      <c r="BH12" s="571">
        <f t="shared" si="7"/>
        <v>0</v>
      </c>
      <c r="BI12" s="571">
        <f t="shared" si="7"/>
        <v>0</v>
      </c>
      <c r="BJ12" s="571">
        <f t="shared" si="7"/>
        <v>7</v>
      </c>
      <c r="BK12" s="571">
        <f t="shared" si="7"/>
        <v>0</v>
      </c>
      <c r="BL12" s="571">
        <f t="shared" si="7"/>
        <v>0</v>
      </c>
      <c r="BM12" s="571">
        <f t="shared" si="7"/>
        <v>0</v>
      </c>
      <c r="BN12" s="571">
        <f t="shared" si="7"/>
        <v>0</v>
      </c>
      <c r="BO12" s="571">
        <f t="shared" si="7"/>
        <v>0</v>
      </c>
      <c r="BP12" s="571">
        <f t="shared" si="7"/>
        <v>0</v>
      </c>
      <c r="BQ12" s="571">
        <f t="shared" ref="BQ12:CV12" si="8">SUM(BQ11:BQ11)</f>
        <v>0</v>
      </c>
      <c r="BR12" s="571">
        <f t="shared" si="8"/>
        <v>0</v>
      </c>
      <c r="BS12" s="571">
        <f t="shared" si="8"/>
        <v>0</v>
      </c>
      <c r="BT12" s="571">
        <f t="shared" si="8"/>
        <v>0</v>
      </c>
      <c r="BU12" s="571">
        <f t="shared" si="8"/>
        <v>0</v>
      </c>
      <c r="BV12" s="571">
        <f t="shared" si="8"/>
        <v>0</v>
      </c>
      <c r="BW12" s="571">
        <f t="shared" si="8"/>
        <v>0</v>
      </c>
      <c r="BX12" s="571">
        <f t="shared" si="8"/>
        <v>0</v>
      </c>
      <c r="BY12" s="571">
        <f t="shared" si="8"/>
        <v>0</v>
      </c>
      <c r="BZ12" s="571">
        <f t="shared" si="8"/>
        <v>0</v>
      </c>
      <c r="CA12" s="571">
        <f t="shared" si="8"/>
        <v>0</v>
      </c>
      <c r="CB12" s="571">
        <f t="shared" si="8"/>
        <v>0</v>
      </c>
      <c r="CC12" s="571">
        <f t="shared" si="8"/>
        <v>0</v>
      </c>
      <c r="CD12" s="571">
        <f t="shared" si="8"/>
        <v>0</v>
      </c>
      <c r="CE12" s="571">
        <f t="shared" si="8"/>
        <v>0</v>
      </c>
      <c r="CF12" s="571">
        <f t="shared" si="8"/>
        <v>0</v>
      </c>
      <c r="CG12" s="571">
        <f t="shared" si="8"/>
        <v>0</v>
      </c>
      <c r="CH12" s="571">
        <f t="shared" si="8"/>
        <v>0</v>
      </c>
      <c r="CI12" s="571">
        <f t="shared" si="8"/>
        <v>0</v>
      </c>
      <c r="CJ12" s="571">
        <f t="shared" si="8"/>
        <v>0</v>
      </c>
      <c r="CK12" s="571">
        <f t="shared" si="8"/>
        <v>0</v>
      </c>
      <c r="CL12" s="571">
        <f t="shared" si="8"/>
        <v>0</v>
      </c>
      <c r="CM12" s="571">
        <f t="shared" si="8"/>
        <v>0</v>
      </c>
      <c r="CN12" s="571">
        <f t="shared" si="8"/>
        <v>0</v>
      </c>
      <c r="CO12" s="571">
        <f t="shared" si="8"/>
        <v>0</v>
      </c>
      <c r="CP12" s="571">
        <f t="shared" si="8"/>
        <v>0</v>
      </c>
      <c r="CQ12" s="571">
        <f t="shared" si="8"/>
        <v>0</v>
      </c>
      <c r="CR12" s="571">
        <f t="shared" si="8"/>
        <v>0</v>
      </c>
      <c r="CS12" s="571">
        <f t="shared" si="8"/>
        <v>0</v>
      </c>
      <c r="CT12" s="571">
        <f t="shared" si="8"/>
        <v>7</v>
      </c>
      <c r="CU12" s="571">
        <f t="shared" si="8"/>
        <v>0</v>
      </c>
      <c r="CV12" s="571">
        <f t="shared" si="8"/>
        <v>0</v>
      </c>
      <c r="CW12" s="571">
        <f t="shared" ref="CW12:DH12" si="9">SUM(CW11:CW11)</f>
        <v>0</v>
      </c>
      <c r="CX12" s="571">
        <f t="shared" si="9"/>
        <v>0</v>
      </c>
      <c r="CY12" s="571">
        <f t="shared" si="9"/>
        <v>0</v>
      </c>
      <c r="CZ12" s="571">
        <f t="shared" si="9"/>
        <v>0</v>
      </c>
      <c r="DA12" s="571">
        <f t="shared" si="9"/>
        <v>0</v>
      </c>
      <c r="DB12" s="571">
        <f t="shared" si="9"/>
        <v>0</v>
      </c>
      <c r="DC12" s="571">
        <f t="shared" si="9"/>
        <v>0</v>
      </c>
      <c r="DD12" s="571">
        <f t="shared" si="9"/>
        <v>0</v>
      </c>
      <c r="DE12" s="571">
        <f t="shared" si="9"/>
        <v>0</v>
      </c>
      <c r="DF12" s="571">
        <f t="shared" si="9"/>
        <v>0</v>
      </c>
      <c r="DG12" s="571">
        <f t="shared" si="9"/>
        <v>0</v>
      </c>
      <c r="DH12" s="571">
        <f t="shared" si="9"/>
        <v>0</v>
      </c>
    </row>
    <row r="13" spans="1:112">
      <c r="A13" s="569" t="s">
        <v>813</v>
      </c>
      <c r="B13" s="565"/>
      <c r="C13" s="565"/>
      <c r="D13" s="565"/>
      <c r="E13" s="572"/>
      <c r="F13" s="572"/>
      <c r="G13" s="572"/>
      <c r="H13" s="572"/>
      <c r="I13" s="572"/>
      <c r="J13" s="572"/>
      <c r="K13" s="572"/>
      <c r="L13" s="572"/>
      <c r="M13" s="572"/>
      <c r="N13" s="572"/>
      <c r="O13" s="572"/>
      <c r="P13" s="572"/>
      <c r="Q13" s="572"/>
      <c r="R13" s="572"/>
      <c r="S13" s="572"/>
      <c r="T13" s="572"/>
      <c r="U13" s="572"/>
      <c r="V13" s="572"/>
      <c r="W13" s="572"/>
      <c r="X13" s="572"/>
      <c r="Y13" s="572"/>
      <c r="Z13" s="572"/>
      <c r="AA13" s="572"/>
      <c r="AB13" s="572"/>
      <c r="AC13" s="572"/>
      <c r="AD13" s="572"/>
      <c r="AE13" s="572"/>
      <c r="AF13" s="572"/>
      <c r="AG13" s="572"/>
      <c r="AH13" s="572"/>
      <c r="AI13" s="572"/>
      <c r="AJ13" s="572"/>
      <c r="AK13" s="572"/>
      <c r="AL13" s="572"/>
      <c r="AM13" s="572"/>
      <c r="AN13" s="572"/>
      <c r="AO13" s="572"/>
      <c r="AP13" s="572"/>
      <c r="AQ13" s="572"/>
      <c r="AR13" s="572"/>
      <c r="AS13" s="572"/>
      <c r="AT13" s="572"/>
      <c r="AU13" s="572"/>
      <c r="AV13" s="572"/>
      <c r="AW13" s="572"/>
      <c r="AX13" s="572"/>
      <c r="AY13" s="572"/>
      <c r="AZ13" s="572"/>
      <c r="BA13" s="572"/>
      <c r="BB13" s="572"/>
      <c r="BC13" s="572"/>
      <c r="BD13" s="572"/>
      <c r="BE13" s="572"/>
      <c r="BF13" s="572"/>
      <c r="BG13" s="572"/>
      <c r="BH13" s="572"/>
      <c r="BI13" s="572"/>
      <c r="BJ13" s="572"/>
      <c r="BK13" s="572"/>
      <c r="BL13" s="572"/>
      <c r="BM13" s="572"/>
      <c r="BN13" s="572"/>
      <c r="BO13" s="572"/>
      <c r="BP13" s="572"/>
      <c r="BQ13" s="572"/>
      <c r="BR13" s="572"/>
      <c r="BS13" s="572"/>
      <c r="BT13" s="572"/>
      <c r="BU13" s="572"/>
      <c r="BV13" s="572"/>
      <c r="BW13" s="572"/>
      <c r="BX13" s="572"/>
      <c r="BY13" s="572"/>
      <c r="BZ13" s="572"/>
      <c r="CA13" s="572"/>
      <c r="CB13" s="572"/>
      <c r="CC13" s="572"/>
      <c r="CD13" s="572"/>
      <c r="CE13" s="572"/>
      <c r="CF13" s="572"/>
      <c r="CG13" s="572"/>
      <c r="CH13" s="572"/>
      <c r="CI13" s="572"/>
      <c r="CJ13" s="572"/>
      <c r="CK13" s="572"/>
      <c r="CL13" s="572"/>
      <c r="CM13" s="572"/>
      <c r="CN13" s="572"/>
      <c r="CO13" s="572"/>
      <c r="CP13" s="572"/>
      <c r="CQ13" s="572"/>
      <c r="CR13" s="572"/>
      <c r="CS13" s="572"/>
      <c r="CT13" s="572"/>
      <c r="CU13" s="572"/>
      <c r="CV13" s="572"/>
      <c r="CW13" s="572"/>
      <c r="CX13" s="572"/>
      <c r="CY13" s="572"/>
      <c r="CZ13" s="572"/>
      <c r="DA13" s="572"/>
      <c r="DB13" s="572"/>
      <c r="DC13" s="572"/>
      <c r="DD13" s="572"/>
      <c r="DE13" s="572"/>
      <c r="DF13" s="572"/>
      <c r="DG13" s="572"/>
      <c r="DH13" s="573"/>
    </row>
    <row r="14" spans="1:112" ht="16.5">
      <c r="A14" s="408" t="s">
        <v>761</v>
      </c>
      <c r="B14" s="45">
        <v>0</v>
      </c>
      <c r="C14" s="45">
        <v>0</v>
      </c>
      <c r="D14" s="408" t="s">
        <v>814</v>
      </c>
      <c r="E14" s="570">
        <v>0</v>
      </c>
      <c r="F14" s="570">
        <v>0</v>
      </c>
      <c r="G14" s="570">
        <v>0</v>
      </c>
      <c r="H14" s="570">
        <v>0</v>
      </c>
      <c r="I14" s="570">
        <v>0</v>
      </c>
      <c r="J14" s="570">
        <v>0</v>
      </c>
      <c r="K14" s="570">
        <v>0</v>
      </c>
      <c r="L14" s="570">
        <v>0</v>
      </c>
      <c r="M14" s="570">
        <v>0</v>
      </c>
      <c r="N14" s="570">
        <v>0</v>
      </c>
      <c r="O14" s="570">
        <v>0</v>
      </c>
      <c r="P14" s="570">
        <v>0</v>
      </c>
      <c r="Q14" s="570">
        <v>0</v>
      </c>
      <c r="R14" s="570">
        <v>0</v>
      </c>
      <c r="S14" s="570">
        <v>0</v>
      </c>
      <c r="T14" s="570">
        <v>0</v>
      </c>
      <c r="U14" s="570">
        <v>0</v>
      </c>
      <c r="V14" s="570">
        <v>0</v>
      </c>
      <c r="W14" s="570">
        <v>0</v>
      </c>
      <c r="X14" s="570">
        <v>0</v>
      </c>
      <c r="Y14" s="570">
        <v>0</v>
      </c>
      <c r="Z14" s="570">
        <v>0</v>
      </c>
      <c r="AA14" s="570">
        <v>0</v>
      </c>
      <c r="AB14" s="570">
        <v>0</v>
      </c>
      <c r="AC14" s="570">
        <v>0</v>
      </c>
      <c r="AD14" s="570">
        <v>0</v>
      </c>
      <c r="AE14" s="570">
        <v>0</v>
      </c>
      <c r="AF14" s="570">
        <v>0</v>
      </c>
      <c r="AG14" s="570">
        <v>0</v>
      </c>
      <c r="AH14" s="570">
        <v>0</v>
      </c>
      <c r="AI14" s="570">
        <v>0</v>
      </c>
      <c r="AJ14" s="570">
        <v>0</v>
      </c>
      <c r="AK14" s="570">
        <v>0</v>
      </c>
      <c r="AL14" s="570">
        <v>0</v>
      </c>
      <c r="AM14" s="570">
        <v>0</v>
      </c>
      <c r="AN14" s="570">
        <v>0</v>
      </c>
      <c r="AO14" s="570">
        <v>0</v>
      </c>
      <c r="AP14" s="570">
        <v>0</v>
      </c>
      <c r="AQ14" s="570">
        <v>0</v>
      </c>
      <c r="AR14" s="570">
        <v>0</v>
      </c>
      <c r="AS14" s="570">
        <v>0</v>
      </c>
      <c r="AT14" s="570">
        <v>0</v>
      </c>
      <c r="AU14" s="570">
        <v>0</v>
      </c>
      <c r="AV14" s="570">
        <v>0</v>
      </c>
      <c r="AW14" s="570">
        <v>0</v>
      </c>
      <c r="AX14" s="570">
        <v>0</v>
      </c>
      <c r="AY14" s="570">
        <v>0</v>
      </c>
      <c r="AZ14" s="570">
        <v>0</v>
      </c>
      <c r="BA14" s="570">
        <v>0</v>
      </c>
      <c r="BB14" s="570">
        <v>0</v>
      </c>
      <c r="BC14" s="570">
        <v>0</v>
      </c>
      <c r="BD14" s="570">
        <v>0</v>
      </c>
      <c r="BE14" s="570">
        <v>0</v>
      </c>
      <c r="BF14" s="570">
        <v>0</v>
      </c>
      <c r="BG14" s="570">
        <v>0</v>
      </c>
      <c r="BH14" s="570">
        <v>0</v>
      </c>
      <c r="BI14" s="570">
        <v>0</v>
      </c>
      <c r="BJ14" s="570">
        <v>0</v>
      </c>
      <c r="BK14" s="570">
        <v>0</v>
      </c>
      <c r="BL14" s="570">
        <v>0</v>
      </c>
      <c r="BM14" s="570">
        <v>0</v>
      </c>
      <c r="BN14" s="570">
        <v>0</v>
      </c>
      <c r="BO14" s="570">
        <v>0</v>
      </c>
      <c r="BP14" s="570">
        <v>0</v>
      </c>
      <c r="BQ14" s="570">
        <v>0</v>
      </c>
      <c r="BR14" s="570">
        <v>0</v>
      </c>
      <c r="BS14" s="570">
        <v>0</v>
      </c>
      <c r="BT14" s="570">
        <v>0</v>
      </c>
      <c r="BU14" s="570">
        <v>0</v>
      </c>
      <c r="BV14" s="570">
        <v>0</v>
      </c>
      <c r="BW14" s="570">
        <v>0</v>
      </c>
      <c r="BX14" s="570">
        <v>0</v>
      </c>
      <c r="BY14" s="570">
        <v>0</v>
      </c>
      <c r="BZ14" s="570">
        <v>0</v>
      </c>
      <c r="CA14" s="570">
        <v>0</v>
      </c>
      <c r="CB14" s="570">
        <v>0</v>
      </c>
      <c r="CC14" s="570">
        <v>0</v>
      </c>
      <c r="CD14" s="570">
        <v>0</v>
      </c>
      <c r="CE14" s="570">
        <v>0</v>
      </c>
      <c r="CF14" s="570">
        <v>0</v>
      </c>
      <c r="CG14" s="570">
        <v>0</v>
      </c>
      <c r="CH14" s="570">
        <v>2840</v>
      </c>
      <c r="CI14" s="570">
        <v>0</v>
      </c>
      <c r="CJ14" s="570">
        <v>0</v>
      </c>
      <c r="CK14" s="570">
        <v>0</v>
      </c>
      <c r="CL14" s="570">
        <v>0</v>
      </c>
      <c r="CM14" s="570">
        <v>0</v>
      </c>
      <c r="CN14" s="570">
        <v>0</v>
      </c>
      <c r="CO14" s="570">
        <v>0</v>
      </c>
      <c r="CP14" s="570">
        <v>0</v>
      </c>
      <c r="CQ14" s="570">
        <f t="shared" ref="CQ14" si="10">E14-W14</f>
        <v>0</v>
      </c>
      <c r="CR14" s="570">
        <f t="shared" ref="CR14" si="11">F14-X14</f>
        <v>0</v>
      </c>
      <c r="CS14" s="570">
        <f t="shared" ref="CS14" si="12">G14-Y14</f>
        <v>0</v>
      </c>
      <c r="CT14" s="570">
        <f t="shared" ref="CT14" si="13">H14-Z14</f>
        <v>0</v>
      </c>
      <c r="CU14" s="570">
        <f t="shared" ref="CU14" si="14">I14-AA14</f>
        <v>0</v>
      </c>
      <c r="CV14" s="570">
        <f t="shared" ref="CV14" si="15">J14-AB14</f>
        <v>0</v>
      </c>
      <c r="CW14" s="570">
        <f t="shared" ref="CW14" si="16">K14-AC14</f>
        <v>0</v>
      </c>
      <c r="CX14" s="570">
        <f t="shared" ref="CX14" si="17">L14-AD14</f>
        <v>0</v>
      </c>
      <c r="CY14" s="570">
        <f t="shared" ref="CY14" si="18">M14-AE14</f>
        <v>0</v>
      </c>
      <c r="CZ14" s="570">
        <f t="shared" ref="CZ14" si="19">N14-AF14</f>
        <v>0</v>
      </c>
      <c r="DA14" s="570">
        <f t="shared" ref="DA14" si="20">O14-AG14</f>
        <v>0</v>
      </c>
      <c r="DB14" s="570">
        <f t="shared" ref="DB14" si="21">P14-AH14</f>
        <v>0</v>
      </c>
      <c r="DC14" s="570">
        <f t="shared" ref="DC14" si="22">Q14-AI14</f>
        <v>0</v>
      </c>
      <c r="DD14" s="570">
        <f t="shared" ref="DD14" si="23">R14-AJ14</f>
        <v>0</v>
      </c>
      <c r="DE14" s="570">
        <f t="shared" ref="DE14" si="24">S14-AK14</f>
        <v>0</v>
      </c>
      <c r="DF14" s="570">
        <f t="shared" ref="DF14" si="25">T14-AL14</f>
        <v>0</v>
      </c>
      <c r="DG14" s="570">
        <f t="shared" ref="DG14" si="26">U14-AM14</f>
        <v>0</v>
      </c>
      <c r="DH14" s="570">
        <f t="shared" ref="DH14" si="27">V14-AN14</f>
        <v>0</v>
      </c>
    </row>
    <row r="15" spans="1:112" ht="21.75">
      <c r="A15" s="389" t="s">
        <v>749</v>
      </c>
      <c r="B15" s="389" t="s">
        <v>142</v>
      </c>
      <c r="C15" s="389">
        <f>C14</f>
        <v>0</v>
      </c>
      <c r="D15" s="389" t="s">
        <v>142</v>
      </c>
      <c r="E15" s="571">
        <f t="shared" ref="E15:AJ15" si="28">SUM(E14:E14)</f>
        <v>0</v>
      </c>
      <c r="F15" s="571">
        <f t="shared" si="28"/>
        <v>0</v>
      </c>
      <c r="G15" s="571">
        <f t="shared" si="28"/>
        <v>0</v>
      </c>
      <c r="H15" s="571">
        <f t="shared" si="28"/>
        <v>0</v>
      </c>
      <c r="I15" s="571">
        <f t="shared" si="28"/>
        <v>0</v>
      </c>
      <c r="J15" s="571">
        <f t="shared" si="28"/>
        <v>0</v>
      </c>
      <c r="K15" s="571">
        <f t="shared" si="28"/>
        <v>0</v>
      </c>
      <c r="L15" s="571">
        <f t="shared" si="28"/>
        <v>0</v>
      </c>
      <c r="M15" s="571">
        <f t="shared" si="28"/>
        <v>0</v>
      </c>
      <c r="N15" s="571">
        <f t="shared" si="28"/>
        <v>0</v>
      </c>
      <c r="O15" s="571">
        <f t="shared" si="28"/>
        <v>0</v>
      </c>
      <c r="P15" s="571">
        <f t="shared" si="28"/>
        <v>0</v>
      </c>
      <c r="Q15" s="571">
        <f t="shared" si="28"/>
        <v>0</v>
      </c>
      <c r="R15" s="571">
        <f t="shared" si="28"/>
        <v>0</v>
      </c>
      <c r="S15" s="571">
        <f t="shared" si="28"/>
        <v>0</v>
      </c>
      <c r="T15" s="571">
        <f t="shared" si="28"/>
        <v>0</v>
      </c>
      <c r="U15" s="571">
        <f t="shared" si="28"/>
        <v>0</v>
      </c>
      <c r="V15" s="571">
        <f t="shared" si="28"/>
        <v>0</v>
      </c>
      <c r="W15" s="571">
        <f t="shared" si="28"/>
        <v>0</v>
      </c>
      <c r="X15" s="571">
        <f t="shared" si="28"/>
        <v>0</v>
      </c>
      <c r="Y15" s="571">
        <f t="shared" si="28"/>
        <v>0</v>
      </c>
      <c r="Z15" s="571">
        <f t="shared" si="28"/>
        <v>0</v>
      </c>
      <c r="AA15" s="571">
        <f t="shared" si="28"/>
        <v>0</v>
      </c>
      <c r="AB15" s="571">
        <f t="shared" si="28"/>
        <v>0</v>
      </c>
      <c r="AC15" s="571">
        <f t="shared" si="28"/>
        <v>0</v>
      </c>
      <c r="AD15" s="571">
        <f t="shared" si="28"/>
        <v>0</v>
      </c>
      <c r="AE15" s="571">
        <f t="shared" si="28"/>
        <v>0</v>
      </c>
      <c r="AF15" s="571">
        <f t="shared" si="28"/>
        <v>0</v>
      </c>
      <c r="AG15" s="571">
        <f t="shared" si="28"/>
        <v>0</v>
      </c>
      <c r="AH15" s="571">
        <f t="shared" si="28"/>
        <v>0</v>
      </c>
      <c r="AI15" s="571">
        <f t="shared" si="28"/>
        <v>0</v>
      </c>
      <c r="AJ15" s="571">
        <f t="shared" si="28"/>
        <v>0</v>
      </c>
      <c r="AK15" s="571">
        <f t="shared" ref="AK15:BP15" si="29">SUM(AK14:AK14)</f>
        <v>0</v>
      </c>
      <c r="AL15" s="571">
        <f t="shared" si="29"/>
        <v>0</v>
      </c>
      <c r="AM15" s="571">
        <f t="shared" si="29"/>
        <v>0</v>
      </c>
      <c r="AN15" s="571">
        <f t="shared" si="29"/>
        <v>0</v>
      </c>
      <c r="AO15" s="571">
        <f t="shared" si="29"/>
        <v>0</v>
      </c>
      <c r="AP15" s="571">
        <f t="shared" si="29"/>
        <v>0</v>
      </c>
      <c r="AQ15" s="571">
        <f t="shared" si="29"/>
        <v>0</v>
      </c>
      <c r="AR15" s="571">
        <f t="shared" si="29"/>
        <v>0</v>
      </c>
      <c r="AS15" s="571">
        <f t="shared" si="29"/>
        <v>0</v>
      </c>
      <c r="AT15" s="571">
        <f t="shared" si="29"/>
        <v>0</v>
      </c>
      <c r="AU15" s="571">
        <f t="shared" si="29"/>
        <v>0</v>
      </c>
      <c r="AV15" s="571">
        <f t="shared" si="29"/>
        <v>0</v>
      </c>
      <c r="AW15" s="571">
        <f t="shared" si="29"/>
        <v>0</v>
      </c>
      <c r="AX15" s="571">
        <f t="shared" si="29"/>
        <v>0</v>
      </c>
      <c r="AY15" s="571">
        <f t="shared" si="29"/>
        <v>0</v>
      </c>
      <c r="AZ15" s="571">
        <f t="shared" si="29"/>
        <v>0</v>
      </c>
      <c r="BA15" s="571">
        <f t="shared" si="29"/>
        <v>0</v>
      </c>
      <c r="BB15" s="571">
        <f t="shared" si="29"/>
        <v>0</v>
      </c>
      <c r="BC15" s="571">
        <f t="shared" si="29"/>
        <v>0</v>
      </c>
      <c r="BD15" s="571">
        <f t="shared" si="29"/>
        <v>0</v>
      </c>
      <c r="BE15" s="571">
        <f t="shared" si="29"/>
        <v>0</v>
      </c>
      <c r="BF15" s="571">
        <f t="shared" si="29"/>
        <v>0</v>
      </c>
      <c r="BG15" s="571">
        <f t="shared" si="29"/>
        <v>0</v>
      </c>
      <c r="BH15" s="571">
        <f t="shared" si="29"/>
        <v>0</v>
      </c>
      <c r="BI15" s="571">
        <f t="shared" si="29"/>
        <v>0</v>
      </c>
      <c r="BJ15" s="571">
        <f t="shared" si="29"/>
        <v>0</v>
      </c>
      <c r="BK15" s="571">
        <f t="shared" si="29"/>
        <v>0</v>
      </c>
      <c r="BL15" s="571">
        <f t="shared" si="29"/>
        <v>0</v>
      </c>
      <c r="BM15" s="571">
        <f t="shared" si="29"/>
        <v>0</v>
      </c>
      <c r="BN15" s="571">
        <f t="shared" si="29"/>
        <v>0</v>
      </c>
      <c r="BO15" s="571">
        <f t="shared" si="29"/>
        <v>0</v>
      </c>
      <c r="BP15" s="571">
        <f t="shared" si="29"/>
        <v>0</v>
      </c>
      <c r="BQ15" s="571">
        <f t="shared" ref="BQ15:CV15" si="30">SUM(BQ14:BQ14)</f>
        <v>0</v>
      </c>
      <c r="BR15" s="571">
        <f t="shared" si="30"/>
        <v>0</v>
      </c>
      <c r="BS15" s="571">
        <f t="shared" si="30"/>
        <v>0</v>
      </c>
      <c r="BT15" s="571">
        <f t="shared" si="30"/>
        <v>0</v>
      </c>
      <c r="BU15" s="571">
        <f t="shared" si="30"/>
        <v>0</v>
      </c>
      <c r="BV15" s="571">
        <f t="shared" si="30"/>
        <v>0</v>
      </c>
      <c r="BW15" s="571">
        <f t="shared" si="30"/>
        <v>0</v>
      </c>
      <c r="BX15" s="571">
        <f t="shared" si="30"/>
        <v>0</v>
      </c>
      <c r="BY15" s="571">
        <f t="shared" si="30"/>
        <v>0</v>
      </c>
      <c r="BZ15" s="571">
        <f t="shared" si="30"/>
        <v>0</v>
      </c>
      <c r="CA15" s="571">
        <f t="shared" si="30"/>
        <v>0</v>
      </c>
      <c r="CB15" s="571">
        <f t="shared" si="30"/>
        <v>0</v>
      </c>
      <c r="CC15" s="571">
        <f t="shared" si="30"/>
        <v>0</v>
      </c>
      <c r="CD15" s="571">
        <f t="shared" si="30"/>
        <v>0</v>
      </c>
      <c r="CE15" s="571">
        <f t="shared" si="30"/>
        <v>0</v>
      </c>
      <c r="CF15" s="571">
        <f t="shared" si="30"/>
        <v>0</v>
      </c>
      <c r="CG15" s="571">
        <f t="shared" si="30"/>
        <v>0</v>
      </c>
      <c r="CH15" s="571">
        <f t="shared" si="30"/>
        <v>2840</v>
      </c>
      <c r="CI15" s="571">
        <f t="shared" si="30"/>
        <v>0</v>
      </c>
      <c r="CJ15" s="571">
        <f t="shared" si="30"/>
        <v>0</v>
      </c>
      <c r="CK15" s="571">
        <f t="shared" si="30"/>
        <v>0</v>
      </c>
      <c r="CL15" s="571">
        <f t="shared" si="30"/>
        <v>0</v>
      </c>
      <c r="CM15" s="571">
        <f t="shared" si="30"/>
        <v>0</v>
      </c>
      <c r="CN15" s="571">
        <f t="shared" si="30"/>
        <v>0</v>
      </c>
      <c r="CO15" s="571">
        <f t="shared" si="30"/>
        <v>0</v>
      </c>
      <c r="CP15" s="571">
        <f t="shared" si="30"/>
        <v>0</v>
      </c>
      <c r="CQ15" s="571">
        <f t="shared" si="30"/>
        <v>0</v>
      </c>
      <c r="CR15" s="571">
        <f t="shared" si="30"/>
        <v>0</v>
      </c>
      <c r="CS15" s="571">
        <f t="shared" si="30"/>
        <v>0</v>
      </c>
      <c r="CT15" s="571">
        <f t="shared" si="30"/>
        <v>0</v>
      </c>
      <c r="CU15" s="571">
        <f t="shared" si="30"/>
        <v>0</v>
      </c>
      <c r="CV15" s="571">
        <f t="shared" si="30"/>
        <v>0</v>
      </c>
      <c r="CW15" s="571">
        <f t="shared" ref="CW15:DH15" si="31">SUM(CW14:CW14)</f>
        <v>0</v>
      </c>
      <c r="CX15" s="571">
        <f t="shared" si="31"/>
        <v>0</v>
      </c>
      <c r="CY15" s="571">
        <f t="shared" si="31"/>
        <v>0</v>
      </c>
      <c r="CZ15" s="571">
        <f t="shared" si="31"/>
        <v>0</v>
      </c>
      <c r="DA15" s="571">
        <f t="shared" si="31"/>
        <v>0</v>
      </c>
      <c r="DB15" s="571">
        <f t="shared" si="31"/>
        <v>0</v>
      </c>
      <c r="DC15" s="571">
        <f t="shared" si="31"/>
        <v>0</v>
      </c>
      <c r="DD15" s="571">
        <f t="shared" si="31"/>
        <v>0</v>
      </c>
      <c r="DE15" s="571">
        <f t="shared" si="31"/>
        <v>0</v>
      </c>
      <c r="DF15" s="571">
        <f t="shared" si="31"/>
        <v>0</v>
      </c>
      <c r="DG15" s="571">
        <f t="shared" si="31"/>
        <v>0</v>
      </c>
      <c r="DH15" s="571">
        <f t="shared" si="31"/>
        <v>0</v>
      </c>
    </row>
    <row r="16" spans="1:112">
      <c r="A16" s="569" t="s">
        <v>815</v>
      </c>
      <c r="B16" s="565"/>
      <c r="C16" s="565"/>
      <c r="D16" s="565"/>
      <c r="E16" s="572"/>
      <c r="F16" s="572"/>
      <c r="G16" s="572"/>
      <c r="H16" s="572"/>
      <c r="I16" s="572"/>
      <c r="J16" s="572"/>
      <c r="K16" s="572"/>
      <c r="L16" s="572"/>
      <c r="M16" s="572"/>
      <c r="N16" s="572"/>
      <c r="O16" s="572"/>
      <c r="P16" s="572"/>
      <c r="Q16" s="572"/>
      <c r="R16" s="572"/>
      <c r="S16" s="572"/>
      <c r="T16" s="572"/>
      <c r="U16" s="572"/>
      <c r="V16" s="572"/>
      <c r="W16" s="572"/>
      <c r="X16" s="572"/>
      <c r="Y16" s="572"/>
      <c r="Z16" s="572"/>
      <c r="AA16" s="572"/>
      <c r="AB16" s="572"/>
      <c r="AC16" s="572"/>
      <c r="AD16" s="572"/>
      <c r="AE16" s="572"/>
      <c r="AF16" s="572"/>
      <c r="AG16" s="572"/>
      <c r="AH16" s="572"/>
      <c r="AI16" s="572"/>
      <c r="AJ16" s="572"/>
      <c r="AK16" s="572"/>
      <c r="AL16" s="572"/>
      <c r="AM16" s="572"/>
      <c r="AN16" s="572"/>
      <c r="AO16" s="572"/>
      <c r="AP16" s="572"/>
      <c r="AQ16" s="572"/>
      <c r="AR16" s="572"/>
      <c r="AS16" s="572"/>
      <c r="AT16" s="572"/>
      <c r="AU16" s="572"/>
      <c r="AV16" s="572"/>
      <c r="AW16" s="572"/>
      <c r="AX16" s="572"/>
      <c r="AY16" s="572"/>
      <c r="AZ16" s="572"/>
      <c r="BA16" s="572"/>
      <c r="BB16" s="572"/>
      <c r="BC16" s="572"/>
      <c r="BD16" s="572"/>
      <c r="BE16" s="572"/>
      <c r="BF16" s="572"/>
      <c r="BG16" s="572"/>
      <c r="BH16" s="572"/>
      <c r="BI16" s="572"/>
      <c r="BJ16" s="572"/>
      <c r="BK16" s="572"/>
      <c r="BL16" s="572"/>
      <c r="BM16" s="572"/>
      <c r="BN16" s="572"/>
      <c r="BO16" s="572"/>
      <c r="BP16" s="572"/>
      <c r="BQ16" s="572"/>
      <c r="BR16" s="572"/>
      <c r="BS16" s="572"/>
      <c r="BT16" s="572"/>
      <c r="BU16" s="572"/>
      <c r="BV16" s="572"/>
      <c r="BW16" s="572"/>
      <c r="BX16" s="572"/>
      <c r="BY16" s="572"/>
      <c r="BZ16" s="572"/>
      <c r="CA16" s="572"/>
      <c r="CB16" s="572"/>
      <c r="CC16" s="572"/>
      <c r="CD16" s="572"/>
      <c r="CE16" s="572"/>
      <c r="CF16" s="572"/>
      <c r="CG16" s="572"/>
      <c r="CH16" s="572"/>
      <c r="CI16" s="572"/>
      <c r="CJ16" s="572"/>
      <c r="CK16" s="572"/>
      <c r="CL16" s="572"/>
      <c r="CM16" s="572"/>
      <c r="CN16" s="572"/>
      <c r="CO16" s="572"/>
      <c r="CP16" s="572"/>
      <c r="CQ16" s="572"/>
      <c r="CR16" s="572"/>
      <c r="CS16" s="572"/>
      <c r="CT16" s="572"/>
      <c r="CU16" s="572"/>
      <c r="CV16" s="572"/>
      <c r="CW16" s="572"/>
      <c r="CX16" s="572"/>
      <c r="CY16" s="572"/>
      <c r="CZ16" s="572"/>
      <c r="DA16" s="572"/>
      <c r="DB16" s="572"/>
      <c r="DC16" s="572"/>
      <c r="DD16" s="572"/>
      <c r="DE16" s="572"/>
      <c r="DF16" s="572"/>
      <c r="DG16" s="572"/>
      <c r="DH16" s="573"/>
    </row>
    <row r="17" spans="1:112" ht="16.5">
      <c r="A17" s="408" t="s">
        <v>761</v>
      </c>
      <c r="B17" s="45">
        <v>0</v>
      </c>
      <c r="C17" s="45">
        <v>0</v>
      </c>
      <c r="D17" s="408" t="s">
        <v>816</v>
      </c>
      <c r="E17" s="570">
        <v>0</v>
      </c>
      <c r="F17" s="570">
        <v>0</v>
      </c>
      <c r="G17" s="570">
        <v>0</v>
      </c>
      <c r="H17" s="570">
        <v>0</v>
      </c>
      <c r="I17" s="570">
        <f>'TK THAY HOP CT'!B455</f>
        <v>32</v>
      </c>
      <c r="J17" s="603">
        <f>'TK THAY HOP CT'!C455</f>
        <v>5449.5</v>
      </c>
      <c r="K17" s="570">
        <f>'TK THAY HOP CT'!D455</f>
        <v>1197</v>
      </c>
      <c r="L17" s="570">
        <f>'TK THAY HOP CT'!E455</f>
        <v>2446</v>
      </c>
      <c r="M17" s="570">
        <f>'TK THAY HOP CT'!G455</f>
        <v>2</v>
      </c>
      <c r="N17" s="570">
        <f>'TK THAY HOP CT'!F455</f>
        <v>214</v>
      </c>
      <c r="O17" s="570">
        <f>'TK THAY HOP CT'!H455</f>
        <v>45</v>
      </c>
      <c r="P17" s="570">
        <f>'TK THAY HOP CT'!I455</f>
        <v>114</v>
      </c>
      <c r="Q17" s="570">
        <f>'TK THAY HOP CT'!J455</f>
        <v>21</v>
      </c>
      <c r="R17" s="570">
        <f>'TK THAY HOP CT'!K455</f>
        <v>956</v>
      </c>
      <c r="S17" s="570">
        <f>'TK THAY HOP CT'!L455</f>
        <v>3</v>
      </c>
      <c r="T17" s="570">
        <f>'TK THAY HOP CT'!M455</f>
        <v>43</v>
      </c>
      <c r="U17" s="570">
        <f>'TK THAY HOP CT'!N455</f>
        <v>241</v>
      </c>
      <c r="V17" s="570">
        <f>'TK THAY HOP CT'!O455</f>
        <v>990</v>
      </c>
      <c r="W17" s="570">
        <v>0</v>
      </c>
      <c r="X17" s="570">
        <v>0</v>
      </c>
      <c r="Y17" s="570">
        <v>0</v>
      </c>
      <c r="Z17" s="570">
        <v>0</v>
      </c>
      <c r="AA17" s="570">
        <v>0</v>
      </c>
      <c r="AB17" s="570">
        <v>0</v>
      </c>
      <c r="AC17" s="570">
        <f>'TK THAY HOP CT'!R455</f>
        <v>12</v>
      </c>
      <c r="AD17" s="570">
        <v>0</v>
      </c>
      <c r="AE17" s="570">
        <v>0</v>
      </c>
      <c r="AF17" s="570">
        <v>0</v>
      </c>
      <c r="AG17" s="570">
        <v>0</v>
      </c>
      <c r="AH17" s="570">
        <v>0</v>
      </c>
      <c r="AI17" s="570">
        <v>0</v>
      </c>
      <c r="AJ17" s="570">
        <v>0</v>
      </c>
      <c r="AK17" s="570">
        <v>0</v>
      </c>
      <c r="AL17" s="570">
        <v>0</v>
      </c>
      <c r="AM17" s="570">
        <v>0</v>
      </c>
      <c r="AN17" s="570">
        <v>0</v>
      </c>
      <c r="AO17" s="570">
        <v>0</v>
      </c>
      <c r="AP17" s="570">
        <v>0</v>
      </c>
      <c r="AQ17" s="570">
        <v>0</v>
      </c>
      <c r="AR17" s="570">
        <v>0</v>
      </c>
      <c r="AS17" s="570">
        <v>0</v>
      </c>
      <c r="AT17" s="570">
        <v>0</v>
      </c>
      <c r="AU17" s="570">
        <f>'TK THAY HOP CT'!AF455</f>
        <v>12</v>
      </c>
      <c r="AV17" s="570">
        <v>0</v>
      </c>
      <c r="AW17" s="570">
        <v>0</v>
      </c>
      <c r="AX17" s="570">
        <v>0</v>
      </c>
      <c r="AY17" s="570">
        <v>0</v>
      </c>
      <c r="AZ17" s="570">
        <v>0</v>
      </c>
      <c r="BA17" s="570">
        <v>0</v>
      </c>
      <c r="BB17" s="570">
        <v>0</v>
      </c>
      <c r="BC17" s="570">
        <v>0</v>
      </c>
      <c r="BD17" s="570">
        <v>0</v>
      </c>
      <c r="BE17" s="570">
        <v>0</v>
      </c>
      <c r="BF17" s="570">
        <v>0</v>
      </c>
      <c r="BG17" s="570">
        <v>0</v>
      </c>
      <c r="BH17" s="570">
        <v>0</v>
      </c>
      <c r="BI17" s="570">
        <v>0</v>
      </c>
      <c r="BJ17" s="570">
        <v>0</v>
      </c>
      <c r="BK17" s="570">
        <v>0</v>
      </c>
      <c r="BL17" s="570">
        <v>0</v>
      </c>
      <c r="BM17" s="570">
        <v>0</v>
      </c>
      <c r="BN17" s="570">
        <f>'TK THAY HOP CT'!AR455</f>
        <v>12</v>
      </c>
      <c r="BO17" s="603">
        <f>'TK THAY HOP CT'!AS455</f>
        <v>24</v>
      </c>
      <c r="BP17" s="570">
        <f>'TK THAY HOP CT'!AU455</f>
        <v>1767.55</v>
      </c>
      <c r="BQ17" s="570">
        <f>'TK THAY HOP CT'!AT455</f>
        <v>1556</v>
      </c>
      <c r="BR17" s="570">
        <f>'TK THAY HOP CT'!AW455</f>
        <v>1631</v>
      </c>
      <c r="BS17" s="570">
        <v>0</v>
      </c>
      <c r="BT17" s="570">
        <f>'TK THAY HOP CT'!AV455</f>
        <v>216.5</v>
      </c>
      <c r="BU17" s="570">
        <f>'TK THAY HOP CT'!BK455</f>
        <v>8</v>
      </c>
      <c r="BV17" s="570">
        <f>'TK THAY HOP CT'!BE455</f>
        <v>1187</v>
      </c>
      <c r="BW17" s="570">
        <f>'TK THAY HOP CT'!AX455</f>
        <v>3</v>
      </c>
      <c r="BX17" s="570">
        <f>'TK THAY HOP CT'!BH455</f>
        <v>225</v>
      </c>
      <c r="BY17" s="570">
        <f>'TK THAY HOP CT'!BJ455</f>
        <v>4</v>
      </c>
      <c r="BZ17" s="570">
        <f>'TK THAY HOP CT'!BD455</f>
        <v>1482.5</v>
      </c>
      <c r="CA17" s="570">
        <f>'TK THAY HOP CT'!BL455</f>
        <v>18</v>
      </c>
      <c r="CB17" s="570">
        <f>'TK THAY HOP CT'!BC455</f>
        <v>902</v>
      </c>
      <c r="CC17" s="570">
        <f>'TK THAY HOP CT'!BN455</f>
        <v>804</v>
      </c>
      <c r="CD17" s="570">
        <f>'TK THAY HOP CT'!BG455</f>
        <v>211</v>
      </c>
      <c r="CE17" s="570">
        <f>'TK THAY HOP CT'!BF455</f>
        <v>1934</v>
      </c>
      <c r="CF17" s="570">
        <f>'TK THAY HOP CT'!AZ455</f>
        <v>94</v>
      </c>
      <c r="CG17" s="570">
        <f>'TK THAY HOP CT'!BI455</f>
        <v>7</v>
      </c>
      <c r="CH17" s="570">
        <v>0</v>
      </c>
      <c r="CI17" s="570">
        <f>'TK THAY HOP CT'!BA455</f>
        <v>230</v>
      </c>
      <c r="CJ17" s="570">
        <v>0</v>
      </c>
      <c r="CK17" s="570">
        <f>'TK THAY HOP CT'!BB455</f>
        <v>80</v>
      </c>
      <c r="CL17" s="570">
        <v>0</v>
      </c>
      <c r="CM17" s="570">
        <f>'TK THAY HOP CT'!BO455</f>
        <v>1296</v>
      </c>
      <c r="CN17" s="570">
        <f>'TK THAY HOP CT'!BP455</f>
        <v>855</v>
      </c>
      <c r="CO17" s="570">
        <f>'TK THAY HOP CT'!BR455</f>
        <v>117</v>
      </c>
      <c r="CP17" s="570">
        <f>'TK THAY HOP CT'!BQ455</f>
        <v>431</v>
      </c>
      <c r="CQ17" s="570">
        <f t="shared" ref="CQ17" si="32">E17-W17</f>
        <v>0</v>
      </c>
      <c r="CR17" s="570">
        <f t="shared" ref="CR17" si="33">F17-X17</f>
        <v>0</v>
      </c>
      <c r="CS17" s="570">
        <f t="shared" ref="CS17" si="34">G17-Y17</f>
        <v>0</v>
      </c>
      <c r="CT17" s="570">
        <f t="shared" ref="CT17" si="35">H17-Z17</f>
        <v>0</v>
      </c>
      <c r="CU17" s="570">
        <f t="shared" ref="CU17" si="36">I17-AA17</f>
        <v>32</v>
      </c>
      <c r="CV17" s="570">
        <f t="shared" ref="CV17" si="37">J17-AB17</f>
        <v>5449.5</v>
      </c>
      <c r="CW17" s="570">
        <f t="shared" ref="CW17" si="38">K17-AC17</f>
        <v>1185</v>
      </c>
      <c r="CX17" s="570">
        <f t="shared" ref="CX17" si="39">L17-AD17</f>
        <v>2446</v>
      </c>
      <c r="CY17" s="570">
        <f t="shared" ref="CY17" si="40">M17-AE17</f>
        <v>2</v>
      </c>
      <c r="CZ17" s="570">
        <f t="shared" ref="CZ17" si="41">N17-AF17</f>
        <v>214</v>
      </c>
      <c r="DA17" s="570">
        <f t="shared" ref="DA17" si="42">O17-AG17</f>
        <v>45</v>
      </c>
      <c r="DB17" s="570">
        <f t="shared" ref="DB17" si="43">P17-AH17</f>
        <v>114</v>
      </c>
      <c r="DC17" s="570">
        <f t="shared" ref="DC17" si="44">Q17-AI17</f>
        <v>21</v>
      </c>
      <c r="DD17" s="570">
        <f t="shared" ref="DD17" si="45">R17-AJ17</f>
        <v>956</v>
      </c>
      <c r="DE17" s="570">
        <f t="shared" ref="DE17" si="46">S17-AK17</f>
        <v>3</v>
      </c>
      <c r="DF17" s="570">
        <f t="shared" ref="DF17" si="47">T17-AL17</f>
        <v>43</v>
      </c>
      <c r="DG17" s="570">
        <f t="shared" ref="DG17" si="48">U17-AM17</f>
        <v>241</v>
      </c>
      <c r="DH17" s="570">
        <f t="shared" ref="DH17" si="49">V17-AN17</f>
        <v>990</v>
      </c>
    </row>
    <row r="18" spans="1:112" ht="21.75">
      <c r="A18" s="389" t="s">
        <v>749</v>
      </c>
      <c r="B18" s="389" t="s">
        <v>142</v>
      </c>
      <c r="C18" s="389">
        <f>C17</f>
        <v>0</v>
      </c>
      <c r="D18" s="389" t="s">
        <v>142</v>
      </c>
      <c r="E18" s="571">
        <f t="shared" ref="E18:AJ18" si="50">SUM(E17:E17)</f>
        <v>0</v>
      </c>
      <c r="F18" s="571">
        <f t="shared" si="50"/>
        <v>0</v>
      </c>
      <c r="G18" s="571">
        <f t="shared" si="50"/>
        <v>0</v>
      </c>
      <c r="H18" s="571">
        <f t="shared" si="50"/>
        <v>0</v>
      </c>
      <c r="I18" s="571">
        <f t="shared" si="50"/>
        <v>32</v>
      </c>
      <c r="J18" s="571">
        <f t="shared" si="50"/>
        <v>5449.5</v>
      </c>
      <c r="K18" s="571">
        <f t="shared" si="50"/>
        <v>1197</v>
      </c>
      <c r="L18" s="571">
        <f t="shared" si="50"/>
        <v>2446</v>
      </c>
      <c r="M18" s="571">
        <f t="shared" si="50"/>
        <v>2</v>
      </c>
      <c r="N18" s="571">
        <f t="shared" si="50"/>
        <v>214</v>
      </c>
      <c r="O18" s="571">
        <f t="shared" si="50"/>
        <v>45</v>
      </c>
      <c r="P18" s="571">
        <f t="shared" si="50"/>
        <v>114</v>
      </c>
      <c r="Q18" s="571">
        <f t="shared" si="50"/>
        <v>21</v>
      </c>
      <c r="R18" s="571">
        <f t="shared" si="50"/>
        <v>956</v>
      </c>
      <c r="S18" s="571">
        <f t="shared" si="50"/>
        <v>3</v>
      </c>
      <c r="T18" s="571">
        <f t="shared" si="50"/>
        <v>43</v>
      </c>
      <c r="U18" s="571">
        <f t="shared" si="50"/>
        <v>241</v>
      </c>
      <c r="V18" s="571">
        <f t="shared" si="50"/>
        <v>990</v>
      </c>
      <c r="W18" s="571">
        <f t="shared" si="50"/>
        <v>0</v>
      </c>
      <c r="X18" s="571">
        <f t="shared" si="50"/>
        <v>0</v>
      </c>
      <c r="Y18" s="571">
        <f t="shared" si="50"/>
        <v>0</v>
      </c>
      <c r="Z18" s="571">
        <f t="shared" si="50"/>
        <v>0</v>
      </c>
      <c r="AA18" s="571">
        <f t="shared" si="50"/>
        <v>0</v>
      </c>
      <c r="AB18" s="571">
        <f t="shared" si="50"/>
        <v>0</v>
      </c>
      <c r="AC18" s="571">
        <f t="shared" si="50"/>
        <v>12</v>
      </c>
      <c r="AD18" s="571">
        <f t="shared" si="50"/>
        <v>0</v>
      </c>
      <c r="AE18" s="571">
        <f t="shared" si="50"/>
        <v>0</v>
      </c>
      <c r="AF18" s="571">
        <f t="shared" si="50"/>
        <v>0</v>
      </c>
      <c r="AG18" s="571">
        <f t="shared" si="50"/>
        <v>0</v>
      </c>
      <c r="AH18" s="571">
        <f t="shared" si="50"/>
        <v>0</v>
      </c>
      <c r="AI18" s="571">
        <f t="shared" si="50"/>
        <v>0</v>
      </c>
      <c r="AJ18" s="571">
        <f t="shared" si="50"/>
        <v>0</v>
      </c>
      <c r="AK18" s="571">
        <f t="shared" ref="AK18:BP18" si="51">SUM(AK17:AK17)</f>
        <v>0</v>
      </c>
      <c r="AL18" s="571">
        <f t="shared" si="51"/>
        <v>0</v>
      </c>
      <c r="AM18" s="571">
        <f t="shared" si="51"/>
        <v>0</v>
      </c>
      <c r="AN18" s="571">
        <f t="shared" si="51"/>
        <v>0</v>
      </c>
      <c r="AO18" s="571">
        <f t="shared" si="51"/>
        <v>0</v>
      </c>
      <c r="AP18" s="571">
        <f t="shared" si="51"/>
        <v>0</v>
      </c>
      <c r="AQ18" s="571">
        <f t="shared" si="51"/>
        <v>0</v>
      </c>
      <c r="AR18" s="571">
        <f t="shared" si="51"/>
        <v>0</v>
      </c>
      <c r="AS18" s="571">
        <f t="shared" si="51"/>
        <v>0</v>
      </c>
      <c r="AT18" s="571">
        <f t="shared" si="51"/>
        <v>0</v>
      </c>
      <c r="AU18" s="571">
        <f t="shared" si="51"/>
        <v>12</v>
      </c>
      <c r="AV18" s="571">
        <f t="shared" si="51"/>
        <v>0</v>
      </c>
      <c r="AW18" s="571">
        <f t="shared" si="51"/>
        <v>0</v>
      </c>
      <c r="AX18" s="571">
        <f t="shared" si="51"/>
        <v>0</v>
      </c>
      <c r="AY18" s="571">
        <f t="shared" si="51"/>
        <v>0</v>
      </c>
      <c r="AZ18" s="571">
        <f t="shared" si="51"/>
        <v>0</v>
      </c>
      <c r="BA18" s="571">
        <f t="shared" si="51"/>
        <v>0</v>
      </c>
      <c r="BB18" s="571">
        <f t="shared" si="51"/>
        <v>0</v>
      </c>
      <c r="BC18" s="571">
        <f t="shared" si="51"/>
        <v>0</v>
      </c>
      <c r="BD18" s="571">
        <f t="shared" si="51"/>
        <v>0</v>
      </c>
      <c r="BE18" s="571">
        <f t="shared" si="51"/>
        <v>0</v>
      </c>
      <c r="BF18" s="571">
        <f t="shared" si="51"/>
        <v>0</v>
      </c>
      <c r="BG18" s="571">
        <f t="shared" si="51"/>
        <v>0</v>
      </c>
      <c r="BH18" s="571">
        <f t="shared" si="51"/>
        <v>0</v>
      </c>
      <c r="BI18" s="571">
        <f t="shared" si="51"/>
        <v>0</v>
      </c>
      <c r="BJ18" s="571">
        <f t="shared" si="51"/>
        <v>0</v>
      </c>
      <c r="BK18" s="571">
        <f t="shared" si="51"/>
        <v>0</v>
      </c>
      <c r="BL18" s="571">
        <f t="shared" si="51"/>
        <v>0</v>
      </c>
      <c r="BM18" s="571">
        <f t="shared" si="51"/>
        <v>0</v>
      </c>
      <c r="BN18" s="571">
        <f t="shared" si="51"/>
        <v>12</v>
      </c>
      <c r="BO18" s="571">
        <f t="shared" si="51"/>
        <v>24</v>
      </c>
      <c r="BP18" s="571">
        <f t="shared" si="51"/>
        <v>1767.55</v>
      </c>
      <c r="BQ18" s="571">
        <f t="shared" ref="BQ18:CV18" si="52">SUM(BQ17:BQ17)</f>
        <v>1556</v>
      </c>
      <c r="BR18" s="571">
        <f t="shared" si="52"/>
        <v>1631</v>
      </c>
      <c r="BS18" s="571">
        <f t="shared" si="52"/>
        <v>0</v>
      </c>
      <c r="BT18" s="571">
        <f t="shared" si="52"/>
        <v>216.5</v>
      </c>
      <c r="BU18" s="571">
        <f t="shared" si="52"/>
        <v>8</v>
      </c>
      <c r="BV18" s="571">
        <f t="shared" si="52"/>
        <v>1187</v>
      </c>
      <c r="BW18" s="571">
        <f t="shared" si="52"/>
        <v>3</v>
      </c>
      <c r="BX18" s="571">
        <f t="shared" si="52"/>
        <v>225</v>
      </c>
      <c r="BY18" s="571">
        <f t="shared" si="52"/>
        <v>4</v>
      </c>
      <c r="BZ18" s="571">
        <f t="shared" si="52"/>
        <v>1482.5</v>
      </c>
      <c r="CA18" s="571">
        <f t="shared" si="52"/>
        <v>18</v>
      </c>
      <c r="CB18" s="571">
        <f t="shared" si="52"/>
        <v>902</v>
      </c>
      <c r="CC18" s="571">
        <f t="shared" si="52"/>
        <v>804</v>
      </c>
      <c r="CD18" s="571">
        <f t="shared" si="52"/>
        <v>211</v>
      </c>
      <c r="CE18" s="571">
        <f t="shared" si="52"/>
        <v>1934</v>
      </c>
      <c r="CF18" s="571">
        <f t="shared" si="52"/>
        <v>94</v>
      </c>
      <c r="CG18" s="571">
        <f t="shared" si="52"/>
        <v>7</v>
      </c>
      <c r="CH18" s="571">
        <f t="shared" si="52"/>
        <v>0</v>
      </c>
      <c r="CI18" s="571">
        <f t="shared" si="52"/>
        <v>230</v>
      </c>
      <c r="CJ18" s="571">
        <f t="shared" si="52"/>
        <v>0</v>
      </c>
      <c r="CK18" s="571">
        <f t="shared" si="52"/>
        <v>80</v>
      </c>
      <c r="CL18" s="571">
        <f t="shared" si="52"/>
        <v>0</v>
      </c>
      <c r="CM18" s="571">
        <f t="shared" si="52"/>
        <v>1296</v>
      </c>
      <c r="CN18" s="571">
        <f t="shared" si="52"/>
        <v>855</v>
      </c>
      <c r="CO18" s="571">
        <f t="shared" si="52"/>
        <v>117</v>
      </c>
      <c r="CP18" s="571">
        <f t="shared" si="52"/>
        <v>431</v>
      </c>
      <c r="CQ18" s="571">
        <f t="shared" si="52"/>
        <v>0</v>
      </c>
      <c r="CR18" s="571">
        <f t="shared" si="52"/>
        <v>0</v>
      </c>
      <c r="CS18" s="571">
        <f t="shared" si="52"/>
        <v>0</v>
      </c>
      <c r="CT18" s="571">
        <f t="shared" si="52"/>
        <v>0</v>
      </c>
      <c r="CU18" s="571">
        <f t="shared" si="52"/>
        <v>32</v>
      </c>
      <c r="CV18" s="571">
        <f t="shared" si="52"/>
        <v>5449.5</v>
      </c>
      <c r="CW18" s="571">
        <f t="shared" ref="CW18:DH18" si="53">SUM(CW17:CW17)</f>
        <v>1185</v>
      </c>
      <c r="CX18" s="571">
        <f t="shared" si="53"/>
        <v>2446</v>
      </c>
      <c r="CY18" s="571">
        <f t="shared" si="53"/>
        <v>2</v>
      </c>
      <c r="CZ18" s="571">
        <f t="shared" si="53"/>
        <v>214</v>
      </c>
      <c r="DA18" s="571">
        <f t="shared" si="53"/>
        <v>45</v>
      </c>
      <c r="DB18" s="571">
        <f t="shared" si="53"/>
        <v>114</v>
      </c>
      <c r="DC18" s="571">
        <f t="shared" si="53"/>
        <v>21</v>
      </c>
      <c r="DD18" s="571">
        <f t="shared" si="53"/>
        <v>956</v>
      </c>
      <c r="DE18" s="571">
        <f t="shared" si="53"/>
        <v>3</v>
      </c>
      <c r="DF18" s="571">
        <f t="shared" si="53"/>
        <v>43</v>
      </c>
      <c r="DG18" s="571">
        <f t="shared" si="53"/>
        <v>241</v>
      </c>
      <c r="DH18" s="571">
        <f t="shared" si="53"/>
        <v>990</v>
      </c>
    </row>
    <row r="19" spans="1:112" ht="17.25">
      <c r="A19" s="49" t="s">
        <v>765</v>
      </c>
      <c r="B19" s="49" t="s">
        <v>142</v>
      </c>
      <c r="C19" s="49" t="s">
        <v>142</v>
      </c>
      <c r="D19" s="49" t="s">
        <v>142</v>
      </c>
      <c r="E19" s="574">
        <f t="shared" ref="E19:AJ19" si="54">SUM(E7:E18)/2</f>
        <v>2</v>
      </c>
      <c r="F19" s="574">
        <f t="shared" si="54"/>
        <v>2</v>
      </c>
      <c r="G19" s="574">
        <f t="shared" si="54"/>
        <v>0</v>
      </c>
      <c r="H19" s="574">
        <f t="shared" si="54"/>
        <v>52</v>
      </c>
      <c r="I19" s="574">
        <f t="shared" si="54"/>
        <v>32</v>
      </c>
      <c r="J19" s="574">
        <f t="shared" si="54"/>
        <v>5449.5</v>
      </c>
      <c r="K19" s="574">
        <f t="shared" si="54"/>
        <v>1197</v>
      </c>
      <c r="L19" s="574">
        <f t="shared" si="54"/>
        <v>2446</v>
      </c>
      <c r="M19" s="574">
        <f t="shared" si="54"/>
        <v>2</v>
      </c>
      <c r="N19" s="574">
        <f t="shared" si="54"/>
        <v>214</v>
      </c>
      <c r="O19" s="574">
        <f t="shared" si="54"/>
        <v>45</v>
      </c>
      <c r="P19" s="574">
        <f t="shared" si="54"/>
        <v>114</v>
      </c>
      <c r="Q19" s="574">
        <f t="shared" si="54"/>
        <v>21</v>
      </c>
      <c r="R19" s="574">
        <f t="shared" si="54"/>
        <v>956</v>
      </c>
      <c r="S19" s="574">
        <f t="shared" si="54"/>
        <v>3</v>
      </c>
      <c r="T19" s="574">
        <f t="shared" si="54"/>
        <v>43</v>
      </c>
      <c r="U19" s="574">
        <f t="shared" si="54"/>
        <v>241</v>
      </c>
      <c r="V19" s="574">
        <f t="shared" si="54"/>
        <v>990</v>
      </c>
      <c r="W19" s="574">
        <f t="shared" si="54"/>
        <v>0</v>
      </c>
      <c r="X19" s="574">
        <f t="shared" si="54"/>
        <v>0</v>
      </c>
      <c r="Y19" s="574">
        <f t="shared" si="54"/>
        <v>0</v>
      </c>
      <c r="Z19" s="574">
        <f t="shared" si="54"/>
        <v>0</v>
      </c>
      <c r="AA19" s="574">
        <f t="shared" si="54"/>
        <v>0</v>
      </c>
      <c r="AB19" s="574">
        <f t="shared" si="54"/>
        <v>0</v>
      </c>
      <c r="AC19" s="574">
        <f t="shared" si="54"/>
        <v>12</v>
      </c>
      <c r="AD19" s="574">
        <f t="shared" si="54"/>
        <v>0</v>
      </c>
      <c r="AE19" s="574">
        <f t="shared" si="54"/>
        <v>0</v>
      </c>
      <c r="AF19" s="574">
        <f t="shared" si="54"/>
        <v>0</v>
      </c>
      <c r="AG19" s="574">
        <f t="shared" si="54"/>
        <v>0</v>
      </c>
      <c r="AH19" s="574">
        <f t="shared" si="54"/>
        <v>0</v>
      </c>
      <c r="AI19" s="574">
        <f t="shared" si="54"/>
        <v>0</v>
      </c>
      <c r="AJ19" s="574">
        <f t="shared" si="54"/>
        <v>0</v>
      </c>
      <c r="AK19" s="574">
        <f t="shared" ref="AK19:BP19" si="55">SUM(AK7:AK18)/2</f>
        <v>0</v>
      </c>
      <c r="AL19" s="574">
        <f t="shared" si="55"/>
        <v>0</v>
      </c>
      <c r="AM19" s="574">
        <f t="shared" si="55"/>
        <v>0</v>
      </c>
      <c r="AN19" s="574">
        <f t="shared" si="55"/>
        <v>0</v>
      </c>
      <c r="AO19" s="574">
        <f t="shared" si="55"/>
        <v>0</v>
      </c>
      <c r="AP19" s="574">
        <f t="shared" si="55"/>
        <v>0</v>
      </c>
      <c r="AQ19" s="574">
        <f t="shared" si="55"/>
        <v>0</v>
      </c>
      <c r="AR19" s="574">
        <f t="shared" si="55"/>
        <v>0</v>
      </c>
      <c r="AS19" s="574">
        <f t="shared" si="55"/>
        <v>0</v>
      </c>
      <c r="AT19" s="574">
        <f t="shared" si="55"/>
        <v>0</v>
      </c>
      <c r="AU19" s="574">
        <f t="shared" si="55"/>
        <v>12</v>
      </c>
      <c r="AV19" s="574">
        <f t="shared" si="55"/>
        <v>0</v>
      </c>
      <c r="AW19" s="574">
        <f t="shared" si="55"/>
        <v>0</v>
      </c>
      <c r="AX19" s="574">
        <f t="shared" si="55"/>
        <v>0</v>
      </c>
      <c r="AY19" s="574">
        <f t="shared" si="55"/>
        <v>0</v>
      </c>
      <c r="AZ19" s="574">
        <f t="shared" si="55"/>
        <v>0</v>
      </c>
      <c r="BA19" s="574">
        <f t="shared" si="55"/>
        <v>0</v>
      </c>
      <c r="BB19" s="574">
        <f t="shared" si="55"/>
        <v>0</v>
      </c>
      <c r="BC19" s="574">
        <f t="shared" si="55"/>
        <v>0</v>
      </c>
      <c r="BD19" s="574">
        <f t="shared" si="55"/>
        <v>0</v>
      </c>
      <c r="BE19" s="574">
        <f t="shared" si="55"/>
        <v>0</v>
      </c>
      <c r="BF19" s="574">
        <f t="shared" si="55"/>
        <v>0</v>
      </c>
      <c r="BG19" s="574">
        <f t="shared" si="55"/>
        <v>43</v>
      </c>
      <c r="BH19" s="574">
        <f t="shared" si="55"/>
        <v>3</v>
      </c>
      <c r="BI19" s="574">
        <f t="shared" si="55"/>
        <v>3</v>
      </c>
      <c r="BJ19" s="574">
        <f t="shared" si="55"/>
        <v>41</v>
      </c>
      <c r="BK19" s="574">
        <f t="shared" si="55"/>
        <v>2</v>
      </c>
      <c r="BL19" s="574">
        <f t="shared" si="55"/>
        <v>0</v>
      </c>
      <c r="BM19" s="574">
        <f t="shared" si="55"/>
        <v>1</v>
      </c>
      <c r="BN19" s="574">
        <f t="shared" si="55"/>
        <v>12</v>
      </c>
      <c r="BO19" s="574">
        <f t="shared" si="55"/>
        <v>24</v>
      </c>
      <c r="BP19" s="574">
        <f t="shared" si="55"/>
        <v>1767.55</v>
      </c>
      <c r="BQ19" s="574">
        <f t="shared" ref="BQ19:CV19" si="56">SUM(BQ7:BQ18)/2</f>
        <v>1556</v>
      </c>
      <c r="BR19" s="574">
        <f t="shared" si="56"/>
        <v>1631</v>
      </c>
      <c r="BS19" s="574">
        <f t="shared" si="56"/>
        <v>0</v>
      </c>
      <c r="BT19" s="574">
        <f t="shared" si="56"/>
        <v>216.5</v>
      </c>
      <c r="BU19" s="574">
        <f t="shared" si="56"/>
        <v>8</v>
      </c>
      <c r="BV19" s="574">
        <f t="shared" si="56"/>
        <v>1187</v>
      </c>
      <c r="BW19" s="574">
        <f t="shared" si="56"/>
        <v>3</v>
      </c>
      <c r="BX19" s="574">
        <f t="shared" si="56"/>
        <v>225</v>
      </c>
      <c r="BY19" s="574">
        <f t="shared" si="56"/>
        <v>4</v>
      </c>
      <c r="BZ19" s="574">
        <f t="shared" si="56"/>
        <v>1482.5</v>
      </c>
      <c r="CA19" s="574">
        <f t="shared" si="56"/>
        <v>18</v>
      </c>
      <c r="CB19" s="574">
        <f t="shared" si="56"/>
        <v>902</v>
      </c>
      <c r="CC19" s="574">
        <f t="shared" si="56"/>
        <v>804</v>
      </c>
      <c r="CD19" s="574">
        <f t="shared" si="56"/>
        <v>211</v>
      </c>
      <c r="CE19" s="574">
        <f t="shared" si="56"/>
        <v>1934</v>
      </c>
      <c r="CF19" s="574">
        <f t="shared" si="56"/>
        <v>94</v>
      </c>
      <c r="CG19" s="574">
        <f t="shared" si="56"/>
        <v>7</v>
      </c>
      <c r="CH19" s="574">
        <f t="shared" si="56"/>
        <v>2840</v>
      </c>
      <c r="CI19" s="574">
        <f t="shared" si="56"/>
        <v>230</v>
      </c>
      <c r="CJ19" s="574">
        <f t="shared" si="56"/>
        <v>0</v>
      </c>
      <c r="CK19" s="574">
        <f t="shared" si="56"/>
        <v>80</v>
      </c>
      <c r="CL19" s="574">
        <f t="shared" si="56"/>
        <v>0</v>
      </c>
      <c r="CM19" s="574">
        <f t="shared" si="56"/>
        <v>1296</v>
      </c>
      <c r="CN19" s="574">
        <f t="shared" si="56"/>
        <v>855</v>
      </c>
      <c r="CO19" s="574">
        <f t="shared" si="56"/>
        <v>117</v>
      </c>
      <c r="CP19" s="574">
        <f t="shared" si="56"/>
        <v>431</v>
      </c>
      <c r="CQ19" s="574">
        <f t="shared" si="56"/>
        <v>2</v>
      </c>
      <c r="CR19" s="574">
        <f t="shared" si="56"/>
        <v>2</v>
      </c>
      <c r="CS19" s="574">
        <f t="shared" si="56"/>
        <v>0</v>
      </c>
      <c r="CT19" s="574">
        <f t="shared" si="56"/>
        <v>52</v>
      </c>
      <c r="CU19" s="574">
        <f t="shared" si="56"/>
        <v>32</v>
      </c>
      <c r="CV19" s="574">
        <f t="shared" si="56"/>
        <v>5449.5</v>
      </c>
      <c r="CW19" s="574">
        <f t="shared" ref="CW19:DH19" si="57">SUM(CW7:CW18)/2</f>
        <v>1185</v>
      </c>
      <c r="CX19" s="574">
        <f t="shared" si="57"/>
        <v>2446</v>
      </c>
      <c r="CY19" s="574">
        <f t="shared" si="57"/>
        <v>2</v>
      </c>
      <c r="CZ19" s="574">
        <f t="shared" si="57"/>
        <v>214</v>
      </c>
      <c r="DA19" s="574">
        <f t="shared" si="57"/>
        <v>45</v>
      </c>
      <c r="DB19" s="574">
        <f t="shared" si="57"/>
        <v>114</v>
      </c>
      <c r="DC19" s="574">
        <f t="shared" si="57"/>
        <v>21</v>
      </c>
      <c r="DD19" s="574">
        <f t="shared" si="57"/>
        <v>956</v>
      </c>
      <c r="DE19" s="574">
        <f t="shared" si="57"/>
        <v>3</v>
      </c>
      <c r="DF19" s="574">
        <f t="shared" si="57"/>
        <v>43</v>
      </c>
      <c r="DG19" s="574">
        <f t="shared" si="57"/>
        <v>241</v>
      </c>
      <c r="DH19" s="574">
        <f t="shared" si="57"/>
        <v>990</v>
      </c>
    </row>
  </sheetData>
  <mergeCells count="11">
    <mergeCell ref="W4:AN4"/>
    <mergeCell ref="AO4:BF4"/>
    <mergeCell ref="BG4:CP4"/>
    <mergeCell ref="CQ4:DH4"/>
    <mergeCell ref="A1:DH1"/>
    <mergeCell ref="A2:DH2"/>
    <mergeCell ref="D4:D6"/>
    <mergeCell ref="A4:A6"/>
    <mergeCell ref="B4:B6"/>
    <mergeCell ref="C4:C6"/>
    <mergeCell ref="E4:V4"/>
  </mergeCells>
  <phoneticPr fontId="51" type="noConversion"/>
  <pageMargins left="0.75" right="0.75" top="1" bottom="1" header="0.3" footer="0.3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4D9B-A0E3-48CA-ADD2-F341C0B9A672}">
  <sheetPr>
    <tabColor rgb="FFFFC000"/>
  </sheetPr>
  <dimension ref="A1:AB148"/>
  <sheetViews>
    <sheetView topLeftCell="A4" workbookViewId="0">
      <pane xSplit="1" ySplit="3" topLeftCell="B39" activePane="bottomRight" state="frozen"/>
      <selection activeCell="A4" sqref="A4"/>
      <selection pane="topRight" activeCell="B4" sqref="B4"/>
      <selection pane="bottomLeft" activeCell="A7" sqref="A7"/>
      <selection pane="bottomRight" activeCell="AH42" sqref="AH42"/>
    </sheetView>
  </sheetViews>
  <sheetFormatPr defaultColWidth="10.875" defaultRowHeight="15.75" outlineLevelRow="1"/>
  <cols>
    <col min="1" max="1" width="22.375" style="584" customWidth="1"/>
    <col min="2" max="145" width="5" style="584" customWidth="1"/>
    <col min="146" max="16384" width="10.875" style="584"/>
  </cols>
  <sheetData>
    <row r="1" spans="1:28" ht="20.25">
      <c r="A1" s="583" t="s">
        <v>1062</v>
      </c>
    </row>
    <row r="2" spans="1:28" ht="19.5">
      <c r="A2" s="585" t="s">
        <v>745</v>
      </c>
    </row>
    <row r="3" spans="1:28" ht="16.5" hidden="1">
      <c r="A3" s="586"/>
      <c r="B3" s="45" t="s">
        <v>1063</v>
      </c>
      <c r="C3" s="45" t="s">
        <v>1064</v>
      </c>
      <c r="D3" s="45" t="s">
        <v>1065</v>
      </c>
      <c r="E3" s="45" t="s">
        <v>1066</v>
      </c>
      <c r="F3" s="45" t="s">
        <v>1067</v>
      </c>
      <c r="G3" s="45" t="s">
        <v>1068</v>
      </c>
      <c r="H3" s="45" t="s">
        <v>1069</v>
      </c>
      <c r="I3" s="45" t="s">
        <v>1070</v>
      </c>
      <c r="J3" s="45" t="s">
        <v>1071</v>
      </c>
      <c r="K3" s="45" t="s">
        <v>1072</v>
      </c>
      <c r="L3" s="45" t="s">
        <v>1073</v>
      </c>
      <c r="M3" s="45" t="s">
        <v>1074</v>
      </c>
      <c r="N3" s="45" t="s">
        <v>1075</v>
      </c>
      <c r="O3" s="45" t="s">
        <v>1076</v>
      </c>
      <c r="P3" s="45" t="s">
        <v>1077</v>
      </c>
      <c r="Q3" s="45" t="s">
        <v>1078</v>
      </c>
      <c r="R3" s="45" t="s">
        <v>1079</v>
      </c>
      <c r="S3" s="45" t="s">
        <v>1080</v>
      </c>
      <c r="T3" s="45" t="s">
        <v>1081</v>
      </c>
      <c r="U3" s="45" t="s">
        <v>1082</v>
      </c>
      <c r="V3" s="45" t="s">
        <v>1083</v>
      </c>
      <c r="W3" s="45" t="s">
        <v>1084</v>
      </c>
      <c r="X3" s="45" t="s">
        <v>1085</v>
      </c>
      <c r="Y3" s="45" t="s">
        <v>1086</v>
      </c>
      <c r="Z3" s="45" t="s">
        <v>1087</v>
      </c>
      <c r="AA3" s="45" t="s">
        <v>1088</v>
      </c>
      <c r="AB3" s="45" t="s">
        <v>1089</v>
      </c>
    </row>
    <row r="4" spans="1:28" ht="33" customHeight="1">
      <c r="A4" s="1405" t="s">
        <v>0</v>
      </c>
      <c r="B4" s="1408" t="s">
        <v>720</v>
      </c>
      <c r="C4" s="1409"/>
      <c r="D4" s="1409"/>
      <c r="E4" s="1409"/>
      <c r="F4" s="1409"/>
      <c r="G4" s="1410" t="s">
        <v>721</v>
      </c>
      <c r="H4" s="1411"/>
      <c r="I4" s="1411"/>
      <c r="J4" s="1411"/>
      <c r="K4" s="1411"/>
      <c r="L4" s="1412" t="s">
        <v>722</v>
      </c>
      <c r="M4" s="1413"/>
      <c r="N4" s="1413"/>
      <c r="O4" s="1413"/>
      <c r="P4" s="1413"/>
      <c r="Q4" s="1414" t="s">
        <v>743</v>
      </c>
      <c r="R4" s="1415"/>
      <c r="S4" s="1415"/>
      <c r="T4" s="1415"/>
      <c r="U4" s="1415"/>
      <c r="V4" s="1415"/>
      <c r="W4" s="1415"/>
      <c r="X4" s="1400" t="s">
        <v>744</v>
      </c>
      <c r="Y4" s="1403"/>
      <c r="Z4" s="1403"/>
      <c r="AA4" s="1403"/>
      <c r="AB4" s="1404"/>
    </row>
    <row r="5" spans="1:28" ht="151.5" customHeight="1">
      <c r="A5" s="1406"/>
      <c r="B5" s="44" t="s">
        <v>702</v>
      </c>
      <c r="C5" s="44" t="s">
        <v>703</v>
      </c>
      <c r="D5" s="44" t="s">
        <v>704</v>
      </c>
      <c r="E5" s="44" t="s">
        <v>705</v>
      </c>
      <c r="F5" s="44" t="s">
        <v>706</v>
      </c>
      <c r="G5" s="44" t="s">
        <v>702</v>
      </c>
      <c r="H5" s="44" t="s">
        <v>703</v>
      </c>
      <c r="I5" s="44" t="s">
        <v>704</v>
      </c>
      <c r="J5" s="44" t="s">
        <v>705</v>
      </c>
      <c r="K5" s="44" t="s">
        <v>706</v>
      </c>
      <c r="L5" s="44" t="s">
        <v>702</v>
      </c>
      <c r="M5" s="44" t="s">
        <v>703</v>
      </c>
      <c r="N5" s="44" t="s">
        <v>704</v>
      </c>
      <c r="O5" s="44" t="s">
        <v>705</v>
      </c>
      <c r="P5" s="44" t="s">
        <v>706</v>
      </c>
      <c r="Q5" s="44" t="s">
        <v>723</v>
      </c>
      <c r="R5" s="44" t="s">
        <v>724</v>
      </c>
      <c r="S5" s="44" t="s">
        <v>725</v>
      </c>
      <c r="T5" s="44" t="s">
        <v>726</v>
      </c>
      <c r="U5" s="44" t="s">
        <v>727</v>
      </c>
      <c r="V5" s="44" t="s">
        <v>728</v>
      </c>
      <c r="W5" s="44" t="s">
        <v>729</v>
      </c>
      <c r="X5" s="621" t="s">
        <v>702</v>
      </c>
      <c r="Y5" s="44" t="s">
        <v>703</v>
      </c>
      <c r="Z5" s="44" t="s">
        <v>704</v>
      </c>
      <c r="AA5" s="44" t="s">
        <v>705</v>
      </c>
      <c r="AB5" s="44" t="s">
        <v>706</v>
      </c>
    </row>
    <row r="6" spans="1:28" ht="26.25" customHeight="1">
      <c r="A6" s="1407"/>
      <c r="B6" s="45" t="s">
        <v>3</v>
      </c>
      <c r="C6" s="45" t="s">
        <v>3</v>
      </c>
      <c r="D6" s="45" t="s">
        <v>3</v>
      </c>
      <c r="E6" s="45" t="s">
        <v>3</v>
      </c>
      <c r="F6" s="45" t="s">
        <v>3</v>
      </c>
      <c r="G6" s="45" t="s">
        <v>3</v>
      </c>
      <c r="H6" s="45" t="s">
        <v>3</v>
      </c>
      <c r="I6" s="45" t="s">
        <v>3</v>
      </c>
      <c r="J6" s="45" t="s">
        <v>3</v>
      </c>
      <c r="K6" s="45" t="s">
        <v>3</v>
      </c>
      <c r="L6" s="45" t="s">
        <v>3</v>
      </c>
      <c r="M6" s="45" t="s">
        <v>3</v>
      </c>
      <c r="N6" s="45" t="s">
        <v>3</v>
      </c>
      <c r="O6" s="45" t="s">
        <v>3</v>
      </c>
      <c r="P6" s="45" t="s">
        <v>3</v>
      </c>
      <c r="Q6" s="45" t="s">
        <v>3</v>
      </c>
      <c r="R6" s="45" t="s">
        <v>3</v>
      </c>
      <c r="S6" s="45" t="s">
        <v>3</v>
      </c>
      <c r="T6" s="45" t="s">
        <v>3</v>
      </c>
      <c r="U6" s="45" t="s">
        <v>3</v>
      </c>
      <c r="V6" s="45" t="s">
        <v>3</v>
      </c>
      <c r="W6" s="45" t="s">
        <v>3</v>
      </c>
      <c r="X6" s="587" t="s">
        <v>3</v>
      </c>
      <c r="Y6" s="45" t="s">
        <v>3</v>
      </c>
      <c r="Z6" s="45" t="s">
        <v>3</v>
      </c>
      <c r="AA6" s="45" t="s">
        <v>3</v>
      </c>
      <c r="AB6" s="45" t="s">
        <v>3</v>
      </c>
    </row>
    <row r="7" spans="1:28" ht="27" customHeight="1">
      <c r="A7" s="569" t="s">
        <v>1090</v>
      </c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622"/>
      <c r="Y7" s="588"/>
      <c r="Z7" s="588"/>
      <c r="AA7" s="588"/>
      <c r="AB7" s="589"/>
    </row>
    <row r="8" spans="1:28" ht="27" customHeight="1" outlineLevel="1">
      <c r="A8" s="569" t="s">
        <v>1091</v>
      </c>
      <c r="B8" s="590"/>
      <c r="C8" s="590"/>
      <c r="D8" s="590"/>
      <c r="E8" s="588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 s="623"/>
      <c r="Y8" s="590"/>
      <c r="Z8" s="590"/>
      <c r="AA8" s="590"/>
      <c r="AB8" s="591"/>
    </row>
    <row r="9" spans="1:28" ht="32.25" customHeight="1" outlineLevel="1">
      <c r="A9" s="45" t="s">
        <v>1092</v>
      </c>
      <c r="B9" s="570">
        <v>0</v>
      </c>
      <c r="C9" s="570">
        <v>0</v>
      </c>
      <c r="D9" s="570">
        <v>0</v>
      </c>
      <c r="E9" s="570">
        <v>0</v>
      </c>
      <c r="F9" s="570">
        <v>2</v>
      </c>
      <c r="G9" s="570">
        <v>0</v>
      </c>
      <c r="H9" s="570">
        <v>0</v>
      </c>
      <c r="I9" s="570">
        <v>0</v>
      </c>
      <c r="J9" s="570">
        <v>0</v>
      </c>
      <c r="K9" s="570">
        <v>0</v>
      </c>
      <c r="L9" s="570">
        <v>0</v>
      </c>
      <c r="M9" s="570">
        <v>0</v>
      </c>
      <c r="N9" s="570">
        <v>0</v>
      </c>
      <c r="O9" s="570">
        <v>0</v>
      </c>
      <c r="P9" s="570">
        <v>0</v>
      </c>
      <c r="Q9" s="570">
        <v>2</v>
      </c>
      <c r="R9" s="570">
        <v>0</v>
      </c>
      <c r="S9" s="570">
        <v>0</v>
      </c>
      <c r="T9" s="570">
        <v>0</v>
      </c>
      <c r="U9" s="570">
        <v>2</v>
      </c>
      <c r="V9" s="570">
        <v>0</v>
      </c>
      <c r="W9" s="570">
        <v>0</v>
      </c>
      <c r="X9" s="624">
        <f>B9-G9</f>
        <v>0</v>
      </c>
      <c r="Y9" s="570">
        <f t="shared" ref="Y9:AB98" si="0">C9-H9</f>
        <v>0</v>
      </c>
      <c r="Z9" s="570">
        <f t="shared" si="0"/>
        <v>0</v>
      </c>
      <c r="AA9" s="570">
        <f t="shared" si="0"/>
        <v>0</v>
      </c>
      <c r="AB9" s="570">
        <f t="shared" si="0"/>
        <v>2</v>
      </c>
    </row>
    <row r="10" spans="1:28" ht="32.25" customHeight="1" outlineLevel="1">
      <c r="A10" s="45" t="s">
        <v>1093</v>
      </c>
      <c r="B10" s="570">
        <v>0</v>
      </c>
      <c r="C10" s="570">
        <v>0</v>
      </c>
      <c r="D10" s="570">
        <v>0</v>
      </c>
      <c r="E10" s="570">
        <v>0</v>
      </c>
      <c r="F10" s="570">
        <v>2</v>
      </c>
      <c r="G10" s="570">
        <v>0</v>
      </c>
      <c r="H10" s="570">
        <v>0</v>
      </c>
      <c r="I10" s="570">
        <v>0</v>
      </c>
      <c r="J10" s="570">
        <v>0</v>
      </c>
      <c r="K10" s="570">
        <v>0</v>
      </c>
      <c r="L10" s="570">
        <v>0</v>
      </c>
      <c r="M10" s="570">
        <v>0</v>
      </c>
      <c r="N10" s="570">
        <v>0</v>
      </c>
      <c r="O10" s="570">
        <v>0</v>
      </c>
      <c r="P10" s="570">
        <v>0</v>
      </c>
      <c r="Q10" s="570">
        <v>2</v>
      </c>
      <c r="R10" s="570">
        <v>0</v>
      </c>
      <c r="S10" s="570">
        <v>0</v>
      </c>
      <c r="T10" s="570">
        <v>0</v>
      </c>
      <c r="U10" s="570">
        <v>2</v>
      </c>
      <c r="V10" s="570">
        <v>0</v>
      </c>
      <c r="W10" s="570">
        <v>0</v>
      </c>
      <c r="X10" s="624">
        <f>B10-G10</f>
        <v>0</v>
      </c>
      <c r="Y10" s="570">
        <f t="shared" si="0"/>
        <v>0</v>
      </c>
      <c r="Z10" s="570">
        <f t="shared" si="0"/>
        <v>0</v>
      </c>
      <c r="AA10" s="570">
        <f t="shared" si="0"/>
        <v>0</v>
      </c>
      <c r="AB10" s="570">
        <f t="shared" si="0"/>
        <v>2</v>
      </c>
    </row>
    <row r="11" spans="1:28" ht="32.25" customHeight="1" outlineLevel="1">
      <c r="A11" s="45" t="s">
        <v>1094</v>
      </c>
      <c r="B11" s="570">
        <v>1</v>
      </c>
      <c r="C11" s="570">
        <v>0</v>
      </c>
      <c r="D11" s="570">
        <v>0</v>
      </c>
      <c r="E11" s="570">
        <v>0</v>
      </c>
      <c r="F11" s="570">
        <v>0</v>
      </c>
      <c r="G11" s="570">
        <v>0</v>
      </c>
      <c r="H11" s="570">
        <v>0</v>
      </c>
      <c r="I11" s="570">
        <v>0</v>
      </c>
      <c r="J11" s="570">
        <v>0</v>
      </c>
      <c r="K11" s="570">
        <v>0</v>
      </c>
      <c r="L11" s="570">
        <v>0</v>
      </c>
      <c r="M11" s="570">
        <v>0</v>
      </c>
      <c r="N11" s="570">
        <v>0</v>
      </c>
      <c r="O11" s="570">
        <v>0</v>
      </c>
      <c r="P11" s="570">
        <v>0</v>
      </c>
      <c r="Q11" s="570">
        <v>0</v>
      </c>
      <c r="R11" s="570">
        <v>0</v>
      </c>
      <c r="S11" s="570">
        <v>0</v>
      </c>
      <c r="T11" s="570">
        <v>0</v>
      </c>
      <c r="U11" s="570">
        <v>0</v>
      </c>
      <c r="V11" s="570">
        <v>0</v>
      </c>
      <c r="W11" s="570">
        <v>0</v>
      </c>
      <c r="X11" s="624">
        <f t="shared" ref="X11:X30" si="1">B11-G11</f>
        <v>1</v>
      </c>
      <c r="Y11" s="570">
        <f t="shared" si="0"/>
        <v>0</v>
      </c>
      <c r="Z11" s="570">
        <f t="shared" si="0"/>
        <v>0</v>
      </c>
      <c r="AA11" s="570">
        <f t="shared" si="0"/>
        <v>0</v>
      </c>
      <c r="AB11" s="570">
        <f t="shared" si="0"/>
        <v>0</v>
      </c>
    </row>
    <row r="12" spans="1:28" ht="32.25" customHeight="1" outlineLevel="1">
      <c r="A12" s="45" t="s">
        <v>1095</v>
      </c>
      <c r="B12" s="570">
        <v>1</v>
      </c>
      <c r="C12" s="570">
        <v>0</v>
      </c>
      <c r="D12" s="570">
        <v>0</v>
      </c>
      <c r="E12" s="570">
        <v>0</v>
      </c>
      <c r="F12" s="570">
        <v>0</v>
      </c>
      <c r="G12" s="570">
        <v>0</v>
      </c>
      <c r="H12" s="570">
        <v>0</v>
      </c>
      <c r="I12" s="570">
        <v>0</v>
      </c>
      <c r="J12" s="570">
        <v>0</v>
      </c>
      <c r="K12" s="570">
        <v>0</v>
      </c>
      <c r="L12" s="570">
        <v>0</v>
      </c>
      <c r="M12" s="570">
        <v>0</v>
      </c>
      <c r="N12" s="570">
        <v>0</v>
      </c>
      <c r="O12" s="570">
        <v>0</v>
      </c>
      <c r="P12" s="570">
        <v>0</v>
      </c>
      <c r="Q12" s="570">
        <v>0</v>
      </c>
      <c r="R12" s="570">
        <v>0</v>
      </c>
      <c r="S12" s="570">
        <v>0</v>
      </c>
      <c r="T12" s="570">
        <v>0</v>
      </c>
      <c r="U12" s="570">
        <v>0</v>
      </c>
      <c r="V12" s="570">
        <v>0</v>
      </c>
      <c r="W12" s="570">
        <v>0</v>
      </c>
      <c r="X12" s="624">
        <f t="shared" si="1"/>
        <v>1</v>
      </c>
      <c r="Y12" s="570">
        <f t="shared" si="0"/>
        <v>0</v>
      </c>
      <c r="Z12" s="570">
        <f t="shared" si="0"/>
        <v>0</v>
      </c>
      <c r="AA12" s="570">
        <f t="shared" si="0"/>
        <v>0</v>
      </c>
      <c r="AB12" s="570">
        <f t="shared" si="0"/>
        <v>0</v>
      </c>
    </row>
    <row r="13" spans="1:28" ht="32.25" customHeight="1" outlineLevel="1">
      <c r="A13" s="45" t="s">
        <v>1096</v>
      </c>
      <c r="B13" s="570">
        <v>0</v>
      </c>
      <c r="C13" s="570">
        <v>0</v>
      </c>
      <c r="D13" s="570">
        <v>0</v>
      </c>
      <c r="E13" s="570">
        <v>0</v>
      </c>
      <c r="F13" s="570">
        <v>1</v>
      </c>
      <c r="G13" s="570">
        <v>0</v>
      </c>
      <c r="H13" s="570">
        <v>0</v>
      </c>
      <c r="I13" s="570">
        <v>0</v>
      </c>
      <c r="J13" s="570">
        <v>0</v>
      </c>
      <c r="K13" s="570">
        <v>0</v>
      </c>
      <c r="L13" s="570">
        <v>0</v>
      </c>
      <c r="M13" s="570">
        <v>0</v>
      </c>
      <c r="N13" s="570">
        <v>0</v>
      </c>
      <c r="O13" s="570">
        <v>0</v>
      </c>
      <c r="P13" s="570">
        <v>0</v>
      </c>
      <c r="Q13" s="570">
        <v>1</v>
      </c>
      <c r="R13" s="570">
        <v>0</v>
      </c>
      <c r="S13" s="570">
        <v>0</v>
      </c>
      <c r="T13" s="570">
        <v>0</v>
      </c>
      <c r="U13" s="570">
        <v>1</v>
      </c>
      <c r="V13" s="570">
        <v>0</v>
      </c>
      <c r="W13" s="570">
        <v>0</v>
      </c>
      <c r="X13" s="624">
        <f t="shared" si="1"/>
        <v>0</v>
      </c>
      <c r="Y13" s="570">
        <f t="shared" si="0"/>
        <v>0</v>
      </c>
      <c r="Z13" s="570">
        <f t="shared" si="0"/>
        <v>0</v>
      </c>
      <c r="AA13" s="570">
        <f t="shared" si="0"/>
        <v>0</v>
      </c>
      <c r="AB13" s="570">
        <f t="shared" si="0"/>
        <v>1</v>
      </c>
    </row>
    <row r="14" spans="1:28" ht="32.25" customHeight="1" outlineLevel="1">
      <c r="A14" s="45" t="s">
        <v>1097</v>
      </c>
      <c r="B14" s="570">
        <v>0</v>
      </c>
      <c r="C14" s="570">
        <v>0</v>
      </c>
      <c r="D14" s="570">
        <v>0</v>
      </c>
      <c r="E14" s="570">
        <v>0</v>
      </c>
      <c r="F14" s="570">
        <v>2</v>
      </c>
      <c r="G14" s="570">
        <v>0</v>
      </c>
      <c r="H14" s="570">
        <v>0</v>
      </c>
      <c r="I14" s="570">
        <v>0</v>
      </c>
      <c r="J14" s="570">
        <v>0</v>
      </c>
      <c r="K14" s="570">
        <v>0</v>
      </c>
      <c r="L14" s="570">
        <v>0</v>
      </c>
      <c r="M14" s="570">
        <v>0</v>
      </c>
      <c r="N14" s="570">
        <v>0</v>
      </c>
      <c r="O14" s="570">
        <v>0</v>
      </c>
      <c r="P14" s="570">
        <v>0</v>
      </c>
      <c r="Q14" s="570">
        <v>2</v>
      </c>
      <c r="R14" s="570">
        <v>0</v>
      </c>
      <c r="S14" s="570">
        <v>0</v>
      </c>
      <c r="T14" s="570">
        <v>0</v>
      </c>
      <c r="U14" s="570">
        <v>2</v>
      </c>
      <c r="V14" s="570">
        <v>0</v>
      </c>
      <c r="W14" s="570">
        <v>0</v>
      </c>
      <c r="X14" s="624">
        <f t="shared" si="1"/>
        <v>0</v>
      </c>
      <c r="Y14" s="570">
        <f t="shared" si="0"/>
        <v>0</v>
      </c>
      <c r="Z14" s="570">
        <f t="shared" si="0"/>
        <v>0</v>
      </c>
      <c r="AA14" s="570">
        <f t="shared" si="0"/>
        <v>0</v>
      </c>
      <c r="AB14" s="570">
        <f t="shared" si="0"/>
        <v>2</v>
      </c>
    </row>
    <row r="15" spans="1:28" ht="32.25" customHeight="1" outlineLevel="1">
      <c r="A15" s="45" t="s">
        <v>1098</v>
      </c>
      <c r="B15" s="570">
        <v>0</v>
      </c>
      <c r="C15" s="570">
        <v>0</v>
      </c>
      <c r="D15" s="570">
        <v>0</v>
      </c>
      <c r="E15" s="570">
        <v>0</v>
      </c>
      <c r="F15" s="570">
        <v>1</v>
      </c>
      <c r="G15" s="570">
        <v>0</v>
      </c>
      <c r="H15" s="570">
        <v>0</v>
      </c>
      <c r="I15" s="570">
        <v>0</v>
      </c>
      <c r="J15" s="570">
        <v>0</v>
      </c>
      <c r="K15" s="570">
        <v>0</v>
      </c>
      <c r="L15" s="570">
        <v>0</v>
      </c>
      <c r="M15" s="570">
        <v>0</v>
      </c>
      <c r="N15" s="570">
        <v>0</v>
      </c>
      <c r="O15" s="570">
        <v>0</v>
      </c>
      <c r="P15" s="570">
        <v>0</v>
      </c>
      <c r="Q15" s="570">
        <v>1</v>
      </c>
      <c r="R15" s="570">
        <v>0</v>
      </c>
      <c r="S15" s="570">
        <v>0</v>
      </c>
      <c r="T15" s="570">
        <v>0</v>
      </c>
      <c r="U15" s="570">
        <v>1</v>
      </c>
      <c r="V15" s="570">
        <v>0</v>
      </c>
      <c r="W15" s="570">
        <v>0</v>
      </c>
      <c r="X15" s="624">
        <f t="shared" si="1"/>
        <v>0</v>
      </c>
      <c r="Y15" s="570">
        <f t="shared" si="0"/>
        <v>0</v>
      </c>
      <c r="Z15" s="570">
        <f t="shared" si="0"/>
        <v>0</v>
      </c>
      <c r="AA15" s="570">
        <f t="shared" si="0"/>
        <v>0</v>
      </c>
      <c r="AB15" s="570">
        <f t="shared" si="0"/>
        <v>1</v>
      </c>
    </row>
    <row r="16" spans="1:28" ht="32.25" customHeight="1" outlineLevel="1">
      <c r="A16" s="45" t="s">
        <v>1099</v>
      </c>
      <c r="B16" s="570">
        <v>0</v>
      </c>
      <c r="C16" s="570">
        <v>0</v>
      </c>
      <c r="D16" s="570">
        <v>0</v>
      </c>
      <c r="E16" s="570">
        <v>0</v>
      </c>
      <c r="F16" s="570">
        <v>1</v>
      </c>
      <c r="G16" s="570">
        <v>0</v>
      </c>
      <c r="H16" s="570">
        <v>0</v>
      </c>
      <c r="I16" s="570">
        <v>0</v>
      </c>
      <c r="J16" s="570">
        <v>0</v>
      </c>
      <c r="K16" s="570">
        <v>0</v>
      </c>
      <c r="L16" s="570">
        <v>0</v>
      </c>
      <c r="M16" s="570">
        <v>0</v>
      </c>
      <c r="N16" s="570">
        <v>0</v>
      </c>
      <c r="O16" s="570">
        <v>0</v>
      </c>
      <c r="P16" s="570">
        <v>0</v>
      </c>
      <c r="Q16" s="570">
        <v>1</v>
      </c>
      <c r="R16" s="570">
        <v>0</v>
      </c>
      <c r="S16" s="570">
        <v>0</v>
      </c>
      <c r="T16" s="570">
        <v>0</v>
      </c>
      <c r="U16" s="570">
        <v>1</v>
      </c>
      <c r="V16" s="570">
        <v>0</v>
      </c>
      <c r="W16" s="570">
        <v>0</v>
      </c>
      <c r="X16" s="624">
        <f t="shared" si="1"/>
        <v>0</v>
      </c>
      <c r="Y16" s="570">
        <f t="shared" si="0"/>
        <v>0</v>
      </c>
      <c r="Z16" s="570">
        <f t="shared" si="0"/>
        <v>0</v>
      </c>
      <c r="AA16" s="570">
        <f t="shared" si="0"/>
        <v>0</v>
      </c>
      <c r="AB16" s="570">
        <f t="shared" si="0"/>
        <v>1</v>
      </c>
    </row>
    <row r="17" spans="1:28" ht="32.25" customHeight="1" outlineLevel="1">
      <c r="A17" s="45" t="s">
        <v>1100</v>
      </c>
      <c r="B17" s="570">
        <v>0</v>
      </c>
      <c r="C17" s="570">
        <v>0</v>
      </c>
      <c r="D17" s="570">
        <v>0</v>
      </c>
      <c r="E17" s="570">
        <v>0</v>
      </c>
      <c r="F17" s="570">
        <v>1</v>
      </c>
      <c r="G17" s="570">
        <v>0</v>
      </c>
      <c r="H17" s="570">
        <v>0</v>
      </c>
      <c r="I17" s="570">
        <v>0</v>
      </c>
      <c r="J17" s="570">
        <v>0</v>
      </c>
      <c r="K17" s="570">
        <v>0</v>
      </c>
      <c r="L17" s="570">
        <v>0</v>
      </c>
      <c r="M17" s="570">
        <v>0</v>
      </c>
      <c r="N17" s="570">
        <v>0</v>
      </c>
      <c r="O17" s="570">
        <v>0</v>
      </c>
      <c r="P17" s="570">
        <v>0</v>
      </c>
      <c r="Q17" s="570">
        <v>1</v>
      </c>
      <c r="R17" s="570">
        <v>0</v>
      </c>
      <c r="S17" s="570">
        <v>0</v>
      </c>
      <c r="T17" s="570">
        <v>0</v>
      </c>
      <c r="U17" s="570">
        <v>1</v>
      </c>
      <c r="V17" s="570">
        <v>0</v>
      </c>
      <c r="W17" s="570">
        <v>0</v>
      </c>
      <c r="X17" s="624">
        <f t="shared" si="1"/>
        <v>0</v>
      </c>
      <c r="Y17" s="570">
        <f t="shared" si="0"/>
        <v>0</v>
      </c>
      <c r="Z17" s="570">
        <f t="shared" si="0"/>
        <v>0</v>
      </c>
      <c r="AA17" s="570">
        <f t="shared" si="0"/>
        <v>0</v>
      </c>
      <c r="AB17" s="570">
        <f t="shared" si="0"/>
        <v>1</v>
      </c>
    </row>
    <row r="18" spans="1:28" ht="27" customHeight="1" outlineLevel="1">
      <c r="A18" s="569" t="s">
        <v>1101</v>
      </c>
      <c r="B18" s="590"/>
      <c r="C18" s="590"/>
      <c r="D18" s="590"/>
      <c r="E18" s="590"/>
      <c r="F18" s="590"/>
      <c r="G18" s="590"/>
      <c r="H18" s="590"/>
      <c r="I18" s="590"/>
      <c r="J18" s="590"/>
      <c r="K18" s="590"/>
      <c r="L18" s="590"/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0"/>
      <c r="X18" s="623"/>
      <c r="Y18" s="590"/>
      <c r="Z18" s="590"/>
      <c r="AA18" s="590"/>
      <c r="AB18" s="591"/>
    </row>
    <row r="19" spans="1:28" ht="32.25" customHeight="1" outlineLevel="1">
      <c r="A19" s="45" t="s">
        <v>1102</v>
      </c>
      <c r="B19" s="570">
        <v>0</v>
      </c>
      <c r="C19" s="570">
        <v>0</v>
      </c>
      <c r="D19" s="570">
        <v>0</v>
      </c>
      <c r="E19" s="570">
        <v>0</v>
      </c>
      <c r="F19" s="570">
        <v>0</v>
      </c>
      <c r="G19" s="570">
        <v>0</v>
      </c>
      <c r="H19" s="570">
        <v>0</v>
      </c>
      <c r="I19" s="570">
        <v>0</v>
      </c>
      <c r="J19" s="570">
        <v>0</v>
      </c>
      <c r="K19" s="570">
        <v>0</v>
      </c>
      <c r="L19" s="570">
        <v>0</v>
      </c>
      <c r="M19" s="570">
        <v>0</v>
      </c>
      <c r="N19" s="570">
        <v>0</v>
      </c>
      <c r="O19" s="570">
        <v>0</v>
      </c>
      <c r="P19" s="570">
        <v>0</v>
      </c>
      <c r="Q19" s="570">
        <v>1</v>
      </c>
      <c r="R19" s="570">
        <v>0</v>
      </c>
      <c r="S19" s="570">
        <v>0</v>
      </c>
      <c r="T19" s="570">
        <v>0</v>
      </c>
      <c r="U19" s="570">
        <v>1</v>
      </c>
      <c r="V19" s="570">
        <v>0</v>
      </c>
      <c r="W19" s="570">
        <v>0</v>
      </c>
      <c r="X19" s="624">
        <f t="shared" si="1"/>
        <v>0</v>
      </c>
      <c r="Y19" s="570">
        <f t="shared" si="0"/>
        <v>0</v>
      </c>
      <c r="Z19" s="570">
        <f t="shared" si="0"/>
        <v>0</v>
      </c>
      <c r="AA19" s="570">
        <f t="shared" si="0"/>
        <v>0</v>
      </c>
      <c r="AB19" s="570">
        <f t="shared" si="0"/>
        <v>0</v>
      </c>
    </row>
    <row r="20" spans="1:28" ht="32.25" customHeight="1" outlineLevel="1">
      <c r="A20" s="45" t="s">
        <v>1103</v>
      </c>
      <c r="B20" s="570">
        <v>0</v>
      </c>
      <c r="C20" s="570">
        <v>0</v>
      </c>
      <c r="D20" s="570">
        <v>0</v>
      </c>
      <c r="E20" s="570">
        <v>0</v>
      </c>
      <c r="F20" s="570">
        <v>1</v>
      </c>
      <c r="G20" s="570">
        <v>0</v>
      </c>
      <c r="H20" s="570">
        <v>0</v>
      </c>
      <c r="I20" s="570">
        <v>0</v>
      </c>
      <c r="J20" s="570">
        <v>0</v>
      </c>
      <c r="K20" s="570">
        <v>0</v>
      </c>
      <c r="L20" s="570">
        <v>0</v>
      </c>
      <c r="M20" s="570">
        <v>0</v>
      </c>
      <c r="N20" s="570">
        <v>0</v>
      </c>
      <c r="O20" s="570">
        <v>0</v>
      </c>
      <c r="P20" s="570">
        <v>0</v>
      </c>
      <c r="Q20" s="570">
        <v>1</v>
      </c>
      <c r="R20" s="570">
        <v>0</v>
      </c>
      <c r="S20" s="570">
        <v>0</v>
      </c>
      <c r="T20" s="570">
        <v>0</v>
      </c>
      <c r="U20" s="570">
        <v>1</v>
      </c>
      <c r="V20" s="570">
        <v>0</v>
      </c>
      <c r="W20" s="570">
        <v>0</v>
      </c>
      <c r="X20" s="624">
        <f t="shared" si="1"/>
        <v>0</v>
      </c>
      <c r="Y20" s="570">
        <f t="shared" si="0"/>
        <v>0</v>
      </c>
      <c r="Z20" s="570">
        <f t="shared" si="0"/>
        <v>0</v>
      </c>
      <c r="AA20" s="570">
        <f t="shared" si="0"/>
        <v>0</v>
      </c>
      <c r="AB20" s="570">
        <f t="shared" si="0"/>
        <v>1</v>
      </c>
    </row>
    <row r="21" spans="1:28" ht="32.25" customHeight="1" outlineLevel="1">
      <c r="A21" s="45" t="s">
        <v>1104</v>
      </c>
      <c r="B21" s="570">
        <v>0</v>
      </c>
      <c r="C21" s="570">
        <v>0</v>
      </c>
      <c r="D21" s="570">
        <v>0</v>
      </c>
      <c r="E21" s="570">
        <v>0</v>
      </c>
      <c r="F21" s="570">
        <v>1</v>
      </c>
      <c r="G21" s="570">
        <v>0</v>
      </c>
      <c r="H21" s="570">
        <v>0</v>
      </c>
      <c r="I21" s="570">
        <v>0</v>
      </c>
      <c r="J21" s="570">
        <v>0</v>
      </c>
      <c r="K21" s="570">
        <v>0</v>
      </c>
      <c r="L21" s="570">
        <v>0</v>
      </c>
      <c r="M21" s="570">
        <v>0</v>
      </c>
      <c r="N21" s="570">
        <v>0</v>
      </c>
      <c r="O21" s="570">
        <v>0</v>
      </c>
      <c r="P21" s="570">
        <v>0</v>
      </c>
      <c r="Q21" s="570">
        <v>1</v>
      </c>
      <c r="R21" s="570">
        <v>0</v>
      </c>
      <c r="S21" s="570">
        <v>0</v>
      </c>
      <c r="T21" s="570">
        <v>0</v>
      </c>
      <c r="U21" s="570">
        <v>1</v>
      </c>
      <c r="V21" s="570">
        <v>0</v>
      </c>
      <c r="W21" s="570">
        <v>0</v>
      </c>
      <c r="X21" s="624">
        <f t="shared" si="1"/>
        <v>0</v>
      </c>
      <c r="Y21" s="570">
        <f t="shared" si="0"/>
        <v>0</v>
      </c>
      <c r="Z21" s="570">
        <f t="shared" si="0"/>
        <v>0</v>
      </c>
      <c r="AA21" s="570">
        <f t="shared" si="0"/>
        <v>0</v>
      </c>
      <c r="AB21" s="570">
        <f t="shared" si="0"/>
        <v>1</v>
      </c>
    </row>
    <row r="22" spans="1:28" ht="27" customHeight="1" outlineLevel="1">
      <c r="A22" s="569" t="s">
        <v>1105</v>
      </c>
      <c r="B22" s="590"/>
      <c r="C22" s="590"/>
      <c r="D22" s="590"/>
      <c r="E22" s="590"/>
      <c r="F22" s="590"/>
      <c r="G22" s="590"/>
      <c r="H22" s="590"/>
      <c r="I22" s="590"/>
      <c r="J22" s="590"/>
      <c r="K22" s="590"/>
      <c r="L22" s="590"/>
      <c r="M22" s="590"/>
      <c r="N22" s="590"/>
      <c r="O22" s="590"/>
      <c r="P22" s="590"/>
      <c r="Q22" s="590"/>
      <c r="R22" s="590"/>
      <c r="S22" s="590"/>
      <c r="T22" s="590"/>
      <c r="U22" s="590"/>
      <c r="V22" s="590"/>
      <c r="W22" s="590"/>
      <c r="X22" s="623"/>
      <c r="Y22" s="590"/>
      <c r="Z22" s="590"/>
      <c r="AA22" s="590"/>
      <c r="AB22" s="591"/>
    </row>
    <row r="23" spans="1:28" ht="32.25" customHeight="1" outlineLevel="1">
      <c r="A23" s="45" t="s">
        <v>1106</v>
      </c>
      <c r="B23" s="570">
        <v>0</v>
      </c>
      <c r="C23" s="570">
        <v>0</v>
      </c>
      <c r="D23" s="570">
        <v>0</v>
      </c>
      <c r="E23" s="570">
        <v>0</v>
      </c>
      <c r="F23" s="570">
        <v>0</v>
      </c>
      <c r="G23" s="570">
        <v>0</v>
      </c>
      <c r="H23" s="570">
        <v>0</v>
      </c>
      <c r="I23" s="570">
        <v>0</v>
      </c>
      <c r="J23" s="570">
        <v>0</v>
      </c>
      <c r="K23" s="570">
        <v>0</v>
      </c>
      <c r="L23" s="570">
        <v>0</v>
      </c>
      <c r="M23" s="570">
        <v>0</v>
      </c>
      <c r="N23" s="570">
        <v>0</v>
      </c>
      <c r="O23" s="570">
        <v>0</v>
      </c>
      <c r="P23" s="570">
        <v>0</v>
      </c>
      <c r="Q23" s="570">
        <v>1</v>
      </c>
      <c r="R23" s="570">
        <v>0</v>
      </c>
      <c r="S23" s="570">
        <v>0</v>
      </c>
      <c r="T23" s="570">
        <v>0</v>
      </c>
      <c r="U23" s="570">
        <v>1</v>
      </c>
      <c r="V23" s="570">
        <v>0</v>
      </c>
      <c r="W23" s="570">
        <v>0</v>
      </c>
      <c r="X23" s="624">
        <f t="shared" si="1"/>
        <v>0</v>
      </c>
      <c r="Y23" s="570">
        <f t="shared" si="0"/>
        <v>0</v>
      </c>
      <c r="Z23" s="570">
        <f t="shared" si="0"/>
        <v>0</v>
      </c>
      <c r="AA23" s="570">
        <f t="shared" si="0"/>
        <v>0</v>
      </c>
      <c r="AB23" s="570">
        <f t="shared" si="0"/>
        <v>0</v>
      </c>
    </row>
    <row r="24" spans="1:28" ht="27" customHeight="1" outlineLevel="1">
      <c r="A24" s="569" t="s">
        <v>1107</v>
      </c>
      <c r="B24" s="590"/>
      <c r="C24" s="590"/>
      <c r="D24" s="590"/>
      <c r="E24" s="590"/>
      <c r="F24" s="590"/>
      <c r="G24" s="590"/>
      <c r="H24" s="590"/>
      <c r="I24" s="590"/>
      <c r="J24" s="590"/>
      <c r="K24" s="590"/>
      <c r="L24" s="590"/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623"/>
      <c r="Y24" s="590"/>
      <c r="Z24" s="590"/>
      <c r="AA24" s="590"/>
      <c r="AB24" s="591"/>
    </row>
    <row r="25" spans="1:28" ht="32.25" customHeight="1" outlineLevel="1">
      <c r="A25" s="45" t="s">
        <v>1108</v>
      </c>
      <c r="B25" s="570">
        <v>0</v>
      </c>
      <c r="C25" s="570">
        <v>0</v>
      </c>
      <c r="D25" s="570">
        <v>0</v>
      </c>
      <c r="E25" s="570">
        <v>0</v>
      </c>
      <c r="F25" s="570">
        <v>1</v>
      </c>
      <c r="G25" s="570">
        <v>0</v>
      </c>
      <c r="H25" s="570">
        <v>0</v>
      </c>
      <c r="I25" s="570">
        <v>0</v>
      </c>
      <c r="J25" s="570">
        <v>0</v>
      </c>
      <c r="K25" s="570">
        <v>0</v>
      </c>
      <c r="L25" s="570">
        <v>0</v>
      </c>
      <c r="M25" s="570">
        <v>0</v>
      </c>
      <c r="N25" s="570">
        <v>0</v>
      </c>
      <c r="O25" s="570">
        <v>0</v>
      </c>
      <c r="P25" s="570">
        <v>0</v>
      </c>
      <c r="Q25" s="570">
        <v>1</v>
      </c>
      <c r="R25" s="570">
        <v>0</v>
      </c>
      <c r="S25" s="570">
        <v>0</v>
      </c>
      <c r="T25" s="570">
        <v>0</v>
      </c>
      <c r="U25" s="570">
        <v>1</v>
      </c>
      <c r="V25" s="570">
        <v>0</v>
      </c>
      <c r="W25" s="570">
        <v>0</v>
      </c>
      <c r="X25" s="624">
        <f t="shared" si="1"/>
        <v>0</v>
      </c>
      <c r="Y25" s="570">
        <f t="shared" si="0"/>
        <v>0</v>
      </c>
      <c r="Z25" s="570">
        <f t="shared" si="0"/>
        <v>0</v>
      </c>
      <c r="AA25" s="570">
        <f t="shared" si="0"/>
        <v>0</v>
      </c>
      <c r="AB25" s="570">
        <f t="shared" si="0"/>
        <v>1</v>
      </c>
    </row>
    <row r="26" spans="1:28" ht="32.25" customHeight="1" outlineLevel="1">
      <c r="A26" s="45" t="s">
        <v>1109</v>
      </c>
      <c r="B26" s="570">
        <v>0</v>
      </c>
      <c r="C26" s="570">
        <v>0</v>
      </c>
      <c r="D26" s="570">
        <v>0</v>
      </c>
      <c r="E26" s="570">
        <v>0</v>
      </c>
      <c r="F26" s="570">
        <v>1</v>
      </c>
      <c r="G26" s="570">
        <v>0</v>
      </c>
      <c r="H26" s="570">
        <v>0</v>
      </c>
      <c r="I26" s="570">
        <v>0</v>
      </c>
      <c r="J26" s="570">
        <v>0</v>
      </c>
      <c r="K26" s="570">
        <v>0</v>
      </c>
      <c r="L26" s="570">
        <v>0</v>
      </c>
      <c r="M26" s="570">
        <v>0</v>
      </c>
      <c r="N26" s="570">
        <v>0</v>
      </c>
      <c r="O26" s="570">
        <v>0</v>
      </c>
      <c r="P26" s="570">
        <v>0</v>
      </c>
      <c r="Q26" s="570">
        <v>1</v>
      </c>
      <c r="R26" s="570">
        <v>0</v>
      </c>
      <c r="S26" s="570">
        <v>0</v>
      </c>
      <c r="T26" s="570">
        <v>0</v>
      </c>
      <c r="U26" s="570">
        <v>1</v>
      </c>
      <c r="V26" s="570">
        <v>0</v>
      </c>
      <c r="W26" s="570">
        <v>0</v>
      </c>
      <c r="X26" s="624">
        <f t="shared" si="1"/>
        <v>0</v>
      </c>
      <c r="Y26" s="570">
        <f t="shared" si="0"/>
        <v>0</v>
      </c>
      <c r="Z26" s="570">
        <f t="shared" si="0"/>
        <v>0</v>
      </c>
      <c r="AA26" s="570">
        <f t="shared" si="0"/>
        <v>0</v>
      </c>
      <c r="AB26" s="570">
        <f t="shared" si="0"/>
        <v>1</v>
      </c>
    </row>
    <row r="27" spans="1:28" ht="32.25" customHeight="1" outlineLevel="1">
      <c r="A27" s="45" t="s">
        <v>1110</v>
      </c>
      <c r="B27" s="570">
        <v>0</v>
      </c>
      <c r="C27" s="570">
        <v>0</v>
      </c>
      <c r="D27" s="570">
        <v>0</v>
      </c>
      <c r="E27" s="570">
        <v>0</v>
      </c>
      <c r="F27" s="570">
        <v>1</v>
      </c>
      <c r="G27" s="570">
        <v>0</v>
      </c>
      <c r="H27" s="570">
        <v>0</v>
      </c>
      <c r="I27" s="570">
        <v>0</v>
      </c>
      <c r="J27" s="570">
        <v>0</v>
      </c>
      <c r="K27" s="570">
        <v>0</v>
      </c>
      <c r="L27" s="570">
        <v>0</v>
      </c>
      <c r="M27" s="570">
        <v>0</v>
      </c>
      <c r="N27" s="570">
        <v>0</v>
      </c>
      <c r="O27" s="570">
        <v>0</v>
      </c>
      <c r="P27" s="570">
        <v>0</v>
      </c>
      <c r="Q27" s="570">
        <v>1</v>
      </c>
      <c r="R27" s="570">
        <v>0</v>
      </c>
      <c r="S27" s="570">
        <v>0</v>
      </c>
      <c r="T27" s="570">
        <v>0</v>
      </c>
      <c r="U27" s="570">
        <v>1</v>
      </c>
      <c r="V27" s="570">
        <v>0</v>
      </c>
      <c r="W27" s="570">
        <v>0</v>
      </c>
      <c r="X27" s="624">
        <f t="shared" si="1"/>
        <v>0</v>
      </c>
      <c r="Y27" s="570">
        <f t="shared" si="0"/>
        <v>0</v>
      </c>
      <c r="Z27" s="570">
        <f t="shared" si="0"/>
        <v>0</v>
      </c>
      <c r="AA27" s="570">
        <f t="shared" si="0"/>
        <v>0</v>
      </c>
      <c r="AB27" s="570">
        <f t="shared" si="0"/>
        <v>1</v>
      </c>
    </row>
    <row r="28" spans="1:28" ht="27" customHeight="1" outlineLevel="1">
      <c r="A28" s="569" t="s">
        <v>1111</v>
      </c>
      <c r="B28" s="590"/>
      <c r="C28" s="590"/>
      <c r="D28" s="590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590"/>
      <c r="P28" s="590"/>
      <c r="Q28" s="590"/>
      <c r="R28" s="590"/>
      <c r="S28" s="590"/>
      <c r="T28" s="590"/>
      <c r="U28" s="590"/>
      <c r="V28" s="590"/>
      <c r="W28" s="590"/>
      <c r="X28" s="623"/>
      <c r="Y28" s="590"/>
      <c r="Z28" s="590"/>
      <c r="AA28" s="590"/>
      <c r="AB28" s="591"/>
    </row>
    <row r="29" spans="1:28" ht="32.25" customHeight="1" outlineLevel="1">
      <c r="A29" s="45" t="s">
        <v>1112</v>
      </c>
      <c r="B29" s="570">
        <v>1</v>
      </c>
      <c r="C29" s="570">
        <v>0</v>
      </c>
      <c r="D29" s="570">
        <v>0</v>
      </c>
      <c r="E29" s="570">
        <v>0</v>
      </c>
      <c r="F29" s="570">
        <v>0</v>
      </c>
      <c r="G29" s="570">
        <v>0</v>
      </c>
      <c r="H29" s="570">
        <v>0</v>
      </c>
      <c r="I29" s="570">
        <v>0</v>
      </c>
      <c r="J29" s="570">
        <v>0</v>
      </c>
      <c r="K29" s="570">
        <v>0</v>
      </c>
      <c r="L29" s="570">
        <v>0</v>
      </c>
      <c r="M29" s="570">
        <v>0</v>
      </c>
      <c r="N29" s="570">
        <v>0</v>
      </c>
      <c r="O29" s="570">
        <v>0</v>
      </c>
      <c r="P29" s="570">
        <v>0</v>
      </c>
      <c r="Q29" s="570">
        <v>1</v>
      </c>
      <c r="R29" s="570">
        <v>0</v>
      </c>
      <c r="S29" s="570">
        <v>0</v>
      </c>
      <c r="T29" s="570">
        <v>0</v>
      </c>
      <c r="U29" s="570">
        <v>1</v>
      </c>
      <c r="V29" s="570">
        <v>0</v>
      </c>
      <c r="W29" s="570">
        <v>0</v>
      </c>
      <c r="X29" s="624">
        <f t="shared" si="1"/>
        <v>1</v>
      </c>
      <c r="Y29" s="570">
        <f t="shared" si="0"/>
        <v>0</v>
      </c>
      <c r="Z29" s="570">
        <f t="shared" si="0"/>
        <v>0</v>
      </c>
      <c r="AA29" s="570">
        <f t="shared" si="0"/>
        <v>0</v>
      </c>
      <c r="AB29" s="570">
        <f t="shared" si="0"/>
        <v>0</v>
      </c>
    </row>
    <row r="30" spans="1:28" ht="32.25" customHeight="1" outlineLevel="1">
      <c r="A30" s="45" t="s">
        <v>1113</v>
      </c>
      <c r="B30" s="570">
        <v>0</v>
      </c>
      <c r="C30" s="570">
        <v>0</v>
      </c>
      <c r="D30" s="570">
        <v>0</v>
      </c>
      <c r="E30" s="570">
        <v>0</v>
      </c>
      <c r="F30" s="570">
        <v>1</v>
      </c>
      <c r="G30" s="570">
        <v>0</v>
      </c>
      <c r="H30" s="570">
        <v>0</v>
      </c>
      <c r="I30" s="570">
        <v>0</v>
      </c>
      <c r="J30" s="570">
        <v>0</v>
      </c>
      <c r="K30" s="570">
        <v>0</v>
      </c>
      <c r="L30" s="570">
        <v>0</v>
      </c>
      <c r="M30" s="570">
        <v>0</v>
      </c>
      <c r="N30" s="570">
        <v>0</v>
      </c>
      <c r="O30" s="570">
        <v>0</v>
      </c>
      <c r="P30" s="570">
        <v>0</v>
      </c>
      <c r="Q30" s="570">
        <v>1</v>
      </c>
      <c r="R30" s="570">
        <v>0</v>
      </c>
      <c r="S30" s="570">
        <v>0</v>
      </c>
      <c r="T30" s="570">
        <v>0</v>
      </c>
      <c r="U30" s="570">
        <v>1</v>
      </c>
      <c r="V30" s="570">
        <v>0</v>
      </c>
      <c r="W30" s="570">
        <v>0</v>
      </c>
      <c r="X30" s="624">
        <f t="shared" si="1"/>
        <v>0</v>
      </c>
      <c r="Y30" s="570">
        <f t="shared" si="0"/>
        <v>0</v>
      </c>
      <c r="Z30" s="570">
        <f t="shared" si="0"/>
        <v>0</v>
      </c>
      <c r="AA30" s="570">
        <f t="shared" si="0"/>
        <v>0</v>
      </c>
      <c r="AB30" s="570">
        <f t="shared" si="0"/>
        <v>1</v>
      </c>
    </row>
    <row r="31" spans="1:28" ht="27" customHeight="1" outlineLevel="1">
      <c r="A31" s="569" t="s">
        <v>1114</v>
      </c>
      <c r="B31" s="590"/>
      <c r="C31" s="590"/>
      <c r="D31" s="590"/>
      <c r="E31" s="590"/>
      <c r="F31" s="590"/>
      <c r="G31" s="590"/>
      <c r="H31" s="590"/>
      <c r="I31" s="590"/>
      <c r="J31" s="590"/>
      <c r="K31" s="590"/>
      <c r="L31" s="590"/>
      <c r="M31" s="590"/>
      <c r="N31" s="590"/>
      <c r="O31" s="590"/>
      <c r="P31" s="590"/>
      <c r="Q31" s="590"/>
      <c r="R31" s="590"/>
      <c r="S31" s="590"/>
      <c r="T31" s="590"/>
      <c r="U31" s="590"/>
      <c r="V31" s="590"/>
      <c r="W31" s="590"/>
      <c r="X31" s="623"/>
      <c r="Y31" s="590"/>
      <c r="Z31" s="590"/>
      <c r="AA31" s="590"/>
      <c r="AB31" s="591"/>
    </row>
    <row r="32" spans="1:28" ht="32.25" customHeight="1" outlineLevel="1">
      <c r="A32" s="45" t="s">
        <v>1115</v>
      </c>
      <c r="B32" s="570">
        <v>0</v>
      </c>
      <c r="C32" s="570">
        <v>0</v>
      </c>
      <c r="D32" s="570">
        <v>0</v>
      </c>
      <c r="E32" s="570">
        <v>0</v>
      </c>
      <c r="F32" s="570">
        <v>1</v>
      </c>
      <c r="G32" s="570">
        <v>0</v>
      </c>
      <c r="H32" s="570">
        <v>0</v>
      </c>
      <c r="I32" s="570">
        <v>0</v>
      </c>
      <c r="J32" s="570">
        <v>0</v>
      </c>
      <c r="K32" s="570">
        <v>0</v>
      </c>
      <c r="L32" s="570">
        <v>0</v>
      </c>
      <c r="M32" s="570">
        <v>0</v>
      </c>
      <c r="N32" s="570">
        <v>0</v>
      </c>
      <c r="O32" s="570">
        <v>0</v>
      </c>
      <c r="P32" s="570">
        <v>0</v>
      </c>
      <c r="Q32" s="570">
        <v>0</v>
      </c>
      <c r="R32" s="570">
        <v>0</v>
      </c>
      <c r="S32" s="570">
        <v>0</v>
      </c>
      <c r="T32" s="570">
        <v>0</v>
      </c>
      <c r="U32" s="570">
        <v>0</v>
      </c>
      <c r="V32" s="570">
        <v>0</v>
      </c>
      <c r="W32" s="570">
        <v>0</v>
      </c>
      <c r="X32" s="624">
        <f t="shared" ref="X32:X98" si="2">B32-G32</f>
        <v>0</v>
      </c>
      <c r="Y32" s="570">
        <f t="shared" si="0"/>
        <v>0</v>
      </c>
      <c r="Z32" s="570">
        <f t="shared" si="0"/>
        <v>0</v>
      </c>
      <c r="AA32" s="570">
        <f t="shared" si="0"/>
        <v>0</v>
      </c>
      <c r="AB32" s="570">
        <f t="shared" si="0"/>
        <v>1</v>
      </c>
    </row>
    <row r="33" spans="1:28" ht="32.25" customHeight="1" outlineLevel="1">
      <c r="A33" s="45" t="s">
        <v>1116</v>
      </c>
      <c r="B33" s="570">
        <v>0</v>
      </c>
      <c r="C33" s="570">
        <v>0</v>
      </c>
      <c r="D33" s="570">
        <v>0</v>
      </c>
      <c r="E33" s="570">
        <v>0</v>
      </c>
      <c r="F33" s="570">
        <v>1</v>
      </c>
      <c r="G33" s="570">
        <v>0</v>
      </c>
      <c r="H33" s="570">
        <v>0</v>
      </c>
      <c r="I33" s="570">
        <v>0</v>
      </c>
      <c r="J33" s="570">
        <v>0</v>
      </c>
      <c r="K33" s="570">
        <v>0</v>
      </c>
      <c r="L33" s="570">
        <v>0</v>
      </c>
      <c r="M33" s="570">
        <v>0</v>
      </c>
      <c r="N33" s="570">
        <v>0</v>
      </c>
      <c r="O33" s="570">
        <v>0</v>
      </c>
      <c r="P33" s="570">
        <v>0</v>
      </c>
      <c r="Q33" s="570">
        <v>1</v>
      </c>
      <c r="R33" s="570">
        <v>0</v>
      </c>
      <c r="S33" s="570">
        <v>0</v>
      </c>
      <c r="T33" s="570">
        <v>0</v>
      </c>
      <c r="U33" s="570">
        <v>1</v>
      </c>
      <c r="V33" s="570">
        <v>0</v>
      </c>
      <c r="W33" s="570">
        <v>0</v>
      </c>
      <c r="X33" s="624">
        <f t="shared" si="2"/>
        <v>0</v>
      </c>
      <c r="Y33" s="570">
        <f t="shared" si="0"/>
        <v>0</v>
      </c>
      <c r="Z33" s="570">
        <f t="shared" si="0"/>
        <v>0</v>
      </c>
      <c r="AA33" s="570">
        <f t="shared" si="0"/>
        <v>0</v>
      </c>
      <c r="AB33" s="570">
        <f t="shared" si="0"/>
        <v>1</v>
      </c>
    </row>
    <row r="34" spans="1:28" ht="32.25" customHeight="1" outlineLevel="1">
      <c r="A34" s="45" t="s">
        <v>1117</v>
      </c>
      <c r="B34" s="570">
        <v>0</v>
      </c>
      <c r="C34" s="570">
        <v>0</v>
      </c>
      <c r="D34" s="570">
        <v>0</v>
      </c>
      <c r="E34" s="570">
        <v>0</v>
      </c>
      <c r="F34" s="570">
        <v>1</v>
      </c>
      <c r="G34" s="570">
        <v>0</v>
      </c>
      <c r="H34" s="570">
        <v>0</v>
      </c>
      <c r="I34" s="570">
        <v>0</v>
      </c>
      <c r="J34" s="570">
        <v>0</v>
      </c>
      <c r="K34" s="570">
        <v>0</v>
      </c>
      <c r="L34" s="570">
        <v>0</v>
      </c>
      <c r="M34" s="570">
        <v>0</v>
      </c>
      <c r="N34" s="570">
        <v>0</v>
      </c>
      <c r="O34" s="570">
        <v>0</v>
      </c>
      <c r="P34" s="570">
        <v>0</v>
      </c>
      <c r="Q34" s="570">
        <v>1</v>
      </c>
      <c r="R34" s="570">
        <v>0</v>
      </c>
      <c r="S34" s="570">
        <v>0</v>
      </c>
      <c r="T34" s="570">
        <v>0</v>
      </c>
      <c r="U34" s="570">
        <v>1</v>
      </c>
      <c r="V34" s="570">
        <v>0</v>
      </c>
      <c r="W34" s="570">
        <v>0</v>
      </c>
      <c r="X34" s="624">
        <f t="shared" si="2"/>
        <v>0</v>
      </c>
      <c r="Y34" s="570">
        <f t="shared" si="0"/>
        <v>0</v>
      </c>
      <c r="Z34" s="570">
        <f t="shared" si="0"/>
        <v>0</v>
      </c>
      <c r="AA34" s="570">
        <f t="shared" si="0"/>
        <v>0</v>
      </c>
      <c r="AB34" s="570">
        <f t="shared" si="0"/>
        <v>1</v>
      </c>
    </row>
    <row r="35" spans="1:28" ht="32.25" customHeight="1" outlineLevel="1">
      <c r="A35" s="45" t="s">
        <v>1118</v>
      </c>
      <c r="B35" s="570">
        <v>1</v>
      </c>
      <c r="C35" s="570">
        <v>0</v>
      </c>
      <c r="D35" s="570">
        <v>0</v>
      </c>
      <c r="E35" s="570">
        <v>0</v>
      </c>
      <c r="F35" s="570">
        <v>0</v>
      </c>
      <c r="G35" s="570">
        <v>0</v>
      </c>
      <c r="H35" s="570">
        <v>0</v>
      </c>
      <c r="I35" s="570">
        <v>0</v>
      </c>
      <c r="J35" s="570">
        <v>0</v>
      </c>
      <c r="K35" s="570">
        <v>0</v>
      </c>
      <c r="L35" s="570">
        <v>0</v>
      </c>
      <c r="M35" s="570">
        <v>0</v>
      </c>
      <c r="N35" s="570">
        <v>0</v>
      </c>
      <c r="O35" s="570">
        <v>0</v>
      </c>
      <c r="P35" s="570">
        <v>0</v>
      </c>
      <c r="Q35" s="570">
        <v>0</v>
      </c>
      <c r="R35" s="570">
        <v>1</v>
      </c>
      <c r="S35" s="570">
        <v>0</v>
      </c>
      <c r="T35" s="570">
        <v>0</v>
      </c>
      <c r="U35" s="570">
        <v>0</v>
      </c>
      <c r="V35" s="570">
        <v>0</v>
      </c>
      <c r="W35" s="570">
        <v>1</v>
      </c>
      <c r="X35" s="624">
        <f t="shared" si="2"/>
        <v>1</v>
      </c>
      <c r="Y35" s="570">
        <f t="shared" si="0"/>
        <v>0</v>
      </c>
      <c r="Z35" s="570">
        <f t="shared" si="0"/>
        <v>0</v>
      </c>
      <c r="AA35" s="570">
        <f t="shared" si="0"/>
        <v>0</v>
      </c>
      <c r="AB35" s="570">
        <f t="shared" si="0"/>
        <v>0</v>
      </c>
    </row>
    <row r="36" spans="1:28" ht="32.25" customHeight="1" outlineLevel="1">
      <c r="A36" s="45" t="s">
        <v>1119</v>
      </c>
      <c r="B36" s="570">
        <v>0</v>
      </c>
      <c r="C36" s="570">
        <v>0</v>
      </c>
      <c r="D36" s="570">
        <v>0</v>
      </c>
      <c r="E36" s="570">
        <v>0</v>
      </c>
      <c r="F36" s="570">
        <v>1</v>
      </c>
      <c r="G36" s="570">
        <v>0</v>
      </c>
      <c r="H36" s="570">
        <v>0</v>
      </c>
      <c r="I36" s="570">
        <v>0</v>
      </c>
      <c r="J36" s="570">
        <v>0</v>
      </c>
      <c r="K36" s="570">
        <v>0</v>
      </c>
      <c r="L36" s="570">
        <v>0</v>
      </c>
      <c r="M36" s="570">
        <v>0</v>
      </c>
      <c r="N36" s="570">
        <v>0</v>
      </c>
      <c r="O36" s="570">
        <v>0</v>
      </c>
      <c r="P36" s="570">
        <v>0</v>
      </c>
      <c r="Q36" s="570">
        <v>1</v>
      </c>
      <c r="R36" s="570">
        <v>0</v>
      </c>
      <c r="S36" s="570">
        <v>0</v>
      </c>
      <c r="T36" s="570">
        <v>0</v>
      </c>
      <c r="U36" s="570">
        <v>1</v>
      </c>
      <c r="V36" s="570">
        <v>0</v>
      </c>
      <c r="W36" s="570">
        <v>0</v>
      </c>
      <c r="X36" s="624">
        <f t="shared" si="2"/>
        <v>0</v>
      </c>
      <c r="Y36" s="570">
        <f t="shared" si="0"/>
        <v>0</v>
      </c>
      <c r="Z36" s="570">
        <f t="shared" si="0"/>
        <v>0</v>
      </c>
      <c r="AA36" s="570">
        <f t="shared" si="0"/>
        <v>0</v>
      </c>
      <c r="AB36" s="570">
        <f t="shared" si="0"/>
        <v>1</v>
      </c>
    </row>
    <row r="37" spans="1:28" ht="32.25" customHeight="1" outlineLevel="1">
      <c r="A37" s="45" t="s">
        <v>1120</v>
      </c>
      <c r="B37" s="570">
        <v>0</v>
      </c>
      <c r="C37" s="570">
        <v>0</v>
      </c>
      <c r="D37" s="570">
        <v>0</v>
      </c>
      <c r="E37" s="570">
        <v>0</v>
      </c>
      <c r="F37" s="570">
        <v>1</v>
      </c>
      <c r="G37" s="570">
        <v>0</v>
      </c>
      <c r="H37" s="570">
        <v>0</v>
      </c>
      <c r="I37" s="570">
        <v>0</v>
      </c>
      <c r="J37" s="570">
        <v>0</v>
      </c>
      <c r="K37" s="570">
        <v>0</v>
      </c>
      <c r="L37" s="570">
        <v>0</v>
      </c>
      <c r="M37" s="570">
        <v>0</v>
      </c>
      <c r="N37" s="570">
        <v>0</v>
      </c>
      <c r="O37" s="570">
        <v>0</v>
      </c>
      <c r="P37" s="570">
        <v>0</v>
      </c>
      <c r="Q37" s="570">
        <v>1</v>
      </c>
      <c r="R37" s="570">
        <v>0</v>
      </c>
      <c r="S37" s="570">
        <v>0</v>
      </c>
      <c r="T37" s="570">
        <v>0</v>
      </c>
      <c r="U37" s="570">
        <v>1</v>
      </c>
      <c r="V37" s="570">
        <v>0</v>
      </c>
      <c r="W37" s="570">
        <v>0</v>
      </c>
      <c r="X37" s="624">
        <f t="shared" si="2"/>
        <v>0</v>
      </c>
      <c r="Y37" s="570">
        <f t="shared" si="0"/>
        <v>0</v>
      </c>
      <c r="Z37" s="570">
        <f t="shared" si="0"/>
        <v>0</v>
      </c>
      <c r="AA37" s="570">
        <f t="shared" si="0"/>
        <v>0</v>
      </c>
      <c r="AB37" s="570">
        <f t="shared" si="0"/>
        <v>1</v>
      </c>
    </row>
    <row r="38" spans="1:28" ht="32.25" customHeight="1" outlineLevel="1">
      <c r="A38" s="45" t="s">
        <v>1121</v>
      </c>
      <c r="B38" s="570">
        <v>0</v>
      </c>
      <c r="C38" s="570">
        <v>0</v>
      </c>
      <c r="D38" s="570">
        <v>0</v>
      </c>
      <c r="E38" s="570">
        <v>0</v>
      </c>
      <c r="F38" s="570">
        <v>0</v>
      </c>
      <c r="G38" s="570">
        <v>0</v>
      </c>
      <c r="H38" s="570">
        <v>0</v>
      </c>
      <c r="I38" s="570">
        <v>0</v>
      </c>
      <c r="J38" s="570">
        <v>0</v>
      </c>
      <c r="K38" s="570">
        <v>0</v>
      </c>
      <c r="L38" s="570">
        <v>0</v>
      </c>
      <c r="M38" s="570">
        <v>0</v>
      </c>
      <c r="N38" s="570">
        <v>0</v>
      </c>
      <c r="O38" s="570">
        <v>0</v>
      </c>
      <c r="P38" s="570">
        <v>0</v>
      </c>
      <c r="Q38" s="570">
        <v>1</v>
      </c>
      <c r="R38" s="570">
        <v>0</v>
      </c>
      <c r="S38" s="570">
        <v>0</v>
      </c>
      <c r="T38" s="570">
        <v>0</v>
      </c>
      <c r="U38" s="570">
        <v>1</v>
      </c>
      <c r="V38" s="570">
        <v>0</v>
      </c>
      <c r="W38" s="570">
        <v>0</v>
      </c>
      <c r="X38" s="624">
        <f t="shared" si="2"/>
        <v>0</v>
      </c>
      <c r="Y38" s="570">
        <f t="shared" si="0"/>
        <v>0</v>
      </c>
      <c r="Z38" s="570">
        <f t="shared" si="0"/>
        <v>0</v>
      </c>
      <c r="AA38" s="570">
        <f t="shared" si="0"/>
        <v>0</v>
      </c>
      <c r="AB38" s="570">
        <f t="shared" si="0"/>
        <v>0</v>
      </c>
    </row>
    <row r="39" spans="1:28" ht="32.25" customHeight="1" outlineLevel="1">
      <c r="A39" s="45" t="s">
        <v>1122</v>
      </c>
      <c r="B39" s="570">
        <v>0</v>
      </c>
      <c r="C39" s="570">
        <v>0</v>
      </c>
      <c r="D39" s="570">
        <v>0</v>
      </c>
      <c r="E39" s="570">
        <v>0</v>
      </c>
      <c r="F39" s="570">
        <v>1</v>
      </c>
      <c r="G39" s="570">
        <v>0</v>
      </c>
      <c r="H39" s="570">
        <v>0</v>
      </c>
      <c r="I39" s="570">
        <v>0</v>
      </c>
      <c r="J39" s="570">
        <v>0</v>
      </c>
      <c r="K39" s="570">
        <v>0</v>
      </c>
      <c r="L39" s="570">
        <v>0</v>
      </c>
      <c r="M39" s="570">
        <v>0</v>
      </c>
      <c r="N39" s="570">
        <v>0</v>
      </c>
      <c r="O39" s="570">
        <v>0</v>
      </c>
      <c r="P39" s="570">
        <v>0</v>
      </c>
      <c r="Q39" s="570">
        <v>1</v>
      </c>
      <c r="R39" s="570">
        <v>0</v>
      </c>
      <c r="S39" s="570">
        <v>0</v>
      </c>
      <c r="T39" s="570">
        <v>0</v>
      </c>
      <c r="U39" s="570">
        <v>1</v>
      </c>
      <c r="V39" s="570">
        <v>0</v>
      </c>
      <c r="W39" s="570">
        <v>0</v>
      </c>
      <c r="X39" s="624">
        <f t="shared" si="2"/>
        <v>0</v>
      </c>
      <c r="Y39" s="570">
        <f t="shared" si="0"/>
        <v>0</v>
      </c>
      <c r="Z39" s="570">
        <f t="shared" si="0"/>
        <v>0</v>
      </c>
      <c r="AA39" s="570">
        <f t="shared" si="0"/>
        <v>0</v>
      </c>
      <c r="AB39" s="570">
        <f t="shared" si="0"/>
        <v>1</v>
      </c>
    </row>
    <row r="40" spans="1:28" ht="32.25" customHeight="1" outlineLevel="1">
      <c r="A40" s="45" t="s">
        <v>1123</v>
      </c>
      <c r="B40" s="570">
        <v>0</v>
      </c>
      <c r="C40" s="570">
        <v>0</v>
      </c>
      <c r="D40" s="570">
        <v>0</v>
      </c>
      <c r="E40" s="570">
        <v>0</v>
      </c>
      <c r="F40" s="570">
        <v>1</v>
      </c>
      <c r="G40" s="570">
        <v>0</v>
      </c>
      <c r="H40" s="570">
        <v>0</v>
      </c>
      <c r="I40" s="570">
        <v>0</v>
      </c>
      <c r="J40" s="570">
        <v>0</v>
      </c>
      <c r="K40" s="570">
        <v>0</v>
      </c>
      <c r="L40" s="570">
        <v>0</v>
      </c>
      <c r="M40" s="570">
        <v>0</v>
      </c>
      <c r="N40" s="570">
        <v>0</v>
      </c>
      <c r="O40" s="570">
        <v>0</v>
      </c>
      <c r="P40" s="570">
        <v>0</v>
      </c>
      <c r="Q40" s="570">
        <v>1</v>
      </c>
      <c r="R40" s="570">
        <v>0</v>
      </c>
      <c r="S40" s="570">
        <v>0</v>
      </c>
      <c r="T40" s="570">
        <v>0</v>
      </c>
      <c r="U40" s="570">
        <v>1</v>
      </c>
      <c r="V40" s="570">
        <v>0</v>
      </c>
      <c r="W40" s="570">
        <v>0</v>
      </c>
      <c r="X40" s="624">
        <f t="shared" si="2"/>
        <v>0</v>
      </c>
      <c r="Y40" s="570">
        <f t="shared" si="0"/>
        <v>0</v>
      </c>
      <c r="Z40" s="570">
        <f t="shared" si="0"/>
        <v>0</v>
      </c>
      <c r="AA40" s="570">
        <f t="shared" si="0"/>
        <v>0</v>
      </c>
      <c r="AB40" s="570">
        <f t="shared" si="0"/>
        <v>1</v>
      </c>
    </row>
    <row r="41" spans="1:28" ht="32.25" customHeight="1" outlineLevel="1">
      <c r="A41" s="45" t="s">
        <v>1124</v>
      </c>
      <c r="B41" s="570">
        <v>0</v>
      </c>
      <c r="C41" s="570">
        <v>0</v>
      </c>
      <c r="D41" s="570">
        <v>0</v>
      </c>
      <c r="E41" s="570">
        <v>0</v>
      </c>
      <c r="F41" s="570">
        <v>1</v>
      </c>
      <c r="G41" s="570">
        <v>0</v>
      </c>
      <c r="H41" s="570">
        <v>0</v>
      </c>
      <c r="I41" s="570">
        <v>0</v>
      </c>
      <c r="J41" s="570">
        <v>0</v>
      </c>
      <c r="K41" s="570">
        <v>0</v>
      </c>
      <c r="L41" s="570">
        <v>0</v>
      </c>
      <c r="M41" s="570">
        <v>0</v>
      </c>
      <c r="N41" s="570">
        <v>0</v>
      </c>
      <c r="O41" s="570">
        <v>0</v>
      </c>
      <c r="P41" s="570">
        <v>0</v>
      </c>
      <c r="Q41" s="570">
        <v>1</v>
      </c>
      <c r="R41" s="570">
        <v>0</v>
      </c>
      <c r="S41" s="570">
        <v>0</v>
      </c>
      <c r="T41" s="570">
        <v>0</v>
      </c>
      <c r="U41" s="570">
        <v>1</v>
      </c>
      <c r="V41" s="570">
        <v>0</v>
      </c>
      <c r="W41" s="570">
        <v>0</v>
      </c>
      <c r="X41" s="624">
        <f t="shared" si="2"/>
        <v>0</v>
      </c>
      <c r="Y41" s="570">
        <f t="shared" si="0"/>
        <v>0</v>
      </c>
      <c r="Z41" s="570">
        <f t="shared" si="0"/>
        <v>0</v>
      </c>
      <c r="AA41" s="570">
        <f t="shared" si="0"/>
        <v>0</v>
      </c>
      <c r="AB41" s="570">
        <f t="shared" si="0"/>
        <v>1</v>
      </c>
    </row>
    <row r="42" spans="1:28" ht="32.25" customHeight="1" outlineLevel="1">
      <c r="A42" s="45" t="s">
        <v>1125</v>
      </c>
      <c r="B42" s="570">
        <v>0</v>
      </c>
      <c r="C42" s="570">
        <v>0</v>
      </c>
      <c r="D42" s="570">
        <v>0</v>
      </c>
      <c r="E42" s="570">
        <v>0</v>
      </c>
      <c r="F42" s="570">
        <v>1</v>
      </c>
      <c r="G42" s="570">
        <v>0</v>
      </c>
      <c r="H42" s="570">
        <v>0</v>
      </c>
      <c r="I42" s="570">
        <v>0</v>
      </c>
      <c r="J42" s="570">
        <v>0</v>
      </c>
      <c r="K42" s="570">
        <v>0</v>
      </c>
      <c r="L42" s="570">
        <v>0</v>
      </c>
      <c r="M42" s="570">
        <v>0</v>
      </c>
      <c r="N42" s="570">
        <v>0</v>
      </c>
      <c r="O42" s="570">
        <v>0</v>
      </c>
      <c r="P42" s="570">
        <v>0</v>
      </c>
      <c r="Q42" s="570">
        <v>1</v>
      </c>
      <c r="R42" s="570">
        <v>0</v>
      </c>
      <c r="S42" s="570">
        <v>0</v>
      </c>
      <c r="T42" s="570">
        <v>0</v>
      </c>
      <c r="U42" s="570">
        <v>1</v>
      </c>
      <c r="V42" s="570">
        <v>0</v>
      </c>
      <c r="W42" s="570">
        <v>0</v>
      </c>
      <c r="X42" s="624">
        <f t="shared" si="2"/>
        <v>0</v>
      </c>
      <c r="Y42" s="570">
        <f t="shared" si="0"/>
        <v>0</v>
      </c>
      <c r="Z42" s="570">
        <f t="shared" si="0"/>
        <v>0</v>
      </c>
      <c r="AA42" s="570">
        <f t="shared" si="0"/>
        <v>0</v>
      </c>
      <c r="AB42" s="570">
        <f t="shared" si="0"/>
        <v>1</v>
      </c>
    </row>
    <row r="43" spans="1:28" ht="32.25" customHeight="1" outlineLevel="1">
      <c r="A43" s="45" t="s">
        <v>1126</v>
      </c>
      <c r="B43" s="570">
        <v>0</v>
      </c>
      <c r="C43" s="570">
        <v>0</v>
      </c>
      <c r="D43" s="570">
        <v>0</v>
      </c>
      <c r="E43" s="570">
        <v>0</v>
      </c>
      <c r="F43" s="570">
        <v>0</v>
      </c>
      <c r="G43" s="570">
        <v>0</v>
      </c>
      <c r="H43" s="570">
        <v>0</v>
      </c>
      <c r="I43" s="570">
        <v>0</v>
      </c>
      <c r="J43" s="570">
        <v>0</v>
      </c>
      <c r="K43" s="570">
        <v>0</v>
      </c>
      <c r="L43" s="570">
        <v>0</v>
      </c>
      <c r="M43" s="570">
        <v>0</v>
      </c>
      <c r="N43" s="570">
        <v>0</v>
      </c>
      <c r="O43" s="570">
        <v>0</v>
      </c>
      <c r="P43" s="570">
        <v>0</v>
      </c>
      <c r="Q43" s="570">
        <v>1</v>
      </c>
      <c r="R43" s="570">
        <v>0</v>
      </c>
      <c r="S43" s="570">
        <v>0</v>
      </c>
      <c r="T43" s="570">
        <v>0</v>
      </c>
      <c r="U43" s="570">
        <v>1</v>
      </c>
      <c r="V43" s="570">
        <v>0</v>
      </c>
      <c r="W43" s="570">
        <v>0</v>
      </c>
      <c r="X43" s="624">
        <f t="shared" si="2"/>
        <v>0</v>
      </c>
      <c r="Y43" s="570">
        <f t="shared" si="0"/>
        <v>0</v>
      </c>
      <c r="Z43" s="570">
        <f t="shared" si="0"/>
        <v>0</v>
      </c>
      <c r="AA43" s="570">
        <f t="shared" si="0"/>
        <v>0</v>
      </c>
      <c r="AB43" s="570">
        <f t="shared" si="0"/>
        <v>0</v>
      </c>
    </row>
    <row r="44" spans="1:28" ht="27" customHeight="1" outlineLevel="1">
      <c r="A44" s="569" t="s">
        <v>1127</v>
      </c>
      <c r="B44" s="590"/>
      <c r="C44" s="590"/>
      <c r="D44" s="590"/>
      <c r="E44" s="590"/>
      <c r="F44" s="590"/>
      <c r="G44" s="590"/>
      <c r="H44" s="590"/>
      <c r="I44" s="590"/>
      <c r="J44" s="590"/>
      <c r="K44" s="590"/>
      <c r="L44" s="590"/>
      <c r="M44" s="590"/>
      <c r="N44" s="590"/>
      <c r="O44" s="590"/>
      <c r="P44" s="590"/>
      <c r="Q44" s="590"/>
      <c r="R44" s="590"/>
      <c r="S44" s="590"/>
      <c r="T44" s="590"/>
      <c r="U44" s="590"/>
      <c r="V44" s="590"/>
      <c r="W44" s="590"/>
      <c r="X44" s="623"/>
      <c r="Y44" s="590"/>
      <c r="Z44" s="590"/>
      <c r="AA44" s="590"/>
      <c r="AB44" s="591"/>
    </row>
    <row r="45" spans="1:28" ht="32.25" customHeight="1" outlineLevel="1">
      <c r="A45" s="45" t="s">
        <v>1128</v>
      </c>
      <c r="B45" s="570">
        <v>0</v>
      </c>
      <c r="C45" s="570">
        <v>0</v>
      </c>
      <c r="D45" s="570">
        <v>0</v>
      </c>
      <c r="E45" s="570">
        <v>0</v>
      </c>
      <c r="F45" s="570">
        <v>0</v>
      </c>
      <c r="G45" s="570">
        <v>0</v>
      </c>
      <c r="H45" s="570">
        <v>0</v>
      </c>
      <c r="I45" s="570">
        <v>0</v>
      </c>
      <c r="J45" s="570">
        <v>0</v>
      </c>
      <c r="K45" s="570">
        <v>0</v>
      </c>
      <c r="L45" s="570">
        <v>0</v>
      </c>
      <c r="M45" s="570">
        <v>0</v>
      </c>
      <c r="N45" s="570">
        <v>0</v>
      </c>
      <c r="O45" s="570">
        <v>0</v>
      </c>
      <c r="P45" s="570">
        <v>0</v>
      </c>
      <c r="Q45" s="570">
        <v>1</v>
      </c>
      <c r="R45" s="570">
        <v>0</v>
      </c>
      <c r="S45" s="570">
        <v>0</v>
      </c>
      <c r="T45" s="570">
        <v>0</v>
      </c>
      <c r="U45" s="570">
        <v>1</v>
      </c>
      <c r="V45" s="570">
        <v>0</v>
      </c>
      <c r="W45" s="570">
        <v>0</v>
      </c>
      <c r="X45" s="624">
        <f t="shared" si="2"/>
        <v>0</v>
      </c>
      <c r="Y45" s="570">
        <f t="shared" si="0"/>
        <v>0</v>
      </c>
      <c r="Z45" s="570">
        <f t="shared" si="0"/>
        <v>0</v>
      </c>
      <c r="AA45" s="570">
        <f t="shared" si="0"/>
        <v>0</v>
      </c>
      <c r="AB45" s="570">
        <f t="shared" si="0"/>
        <v>0</v>
      </c>
    </row>
    <row r="46" spans="1:28" ht="27" customHeight="1" outlineLevel="1">
      <c r="A46" s="569" t="s">
        <v>1129</v>
      </c>
      <c r="B46" s="590"/>
      <c r="C46" s="590"/>
      <c r="D46" s="590"/>
      <c r="E46" s="590"/>
      <c r="F46" s="590"/>
      <c r="G46" s="590"/>
      <c r="H46" s="590"/>
      <c r="I46" s="590"/>
      <c r="J46" s="590"/>
      <c r="K46" s="590"/>
      <c r="L46" s="590"/>
      <c r="M46" s="590"/>
      <c r="N46" s="590"/>
      <c r="O46" s="590"/>
      <c r="P46" s="590"/>
      <c r="Q46" s="590"/>
      <c r="R46" s="590"/>
      <c r="S46" s="590"/>
      <c r="T46" s="590"/>
      <c r="U46" s="590"/>
      <c r="V46" s="590"/>
      <c r="W46" s="590"/>
      <c r="X46" s="623"/>
      <c r="Y46" s="590"/>
      <c r="Z46" s="590"/>
      <c r="AA46" s="590"/>
      <c r="AB46" s="591"/>
    </row>
    <row r="47" spans="1:28" ht="32.25" customHeight="1" outlineLevel="1">
      <c r="A47" s="45" t="s">
        <v>1130</v>
      </c>
      <c r="B47" s="570">
        <v>0</v>
      </c>
      <c r="C47" s="570">
        <v>0</v>
      </c>
      <c r="D47" s="570">
        <v>0</v>
      </c>
      <c r="E47" s="570">
        <v>0</v>
      </c>
      <c r="F47" s="570">
        <v>1</v>
      </c>
      <c r="G47" s="570">
        <v>0</v>
      </c>
      <c r="H47" s="570">
        <v>0</v>
      </c>
      <c r="I47" s="570">
        <v>0</v>
      </c>
      <c r="J47" s="570">
        <v>0</v>
      </c>
      <c r="K47" s="570">
        <v>0</v>
      </c>
      <c r="L47" s="570">
        <v>0</v>
      </c>
      <c r="M47" s="570">
        <v>0</v>
      </c>
      <c r="N47" s="570">
        <v>0</v>
      </c>
      <c r="O47" s="570">
        <v>0</v>
      </c>
      <c r="P47" s="570">
        <v>0</v>
      </c>
      <c r="Q47" s="570">
        <v>1</v>
      </c>
      <c r="R47" s="570">
        <v>0</v>
      </c>
      <c r="S47" s="570">
        <v>0</v>
      </c>
      <c r="T47" s="570">
        <v>0</v>
      </c>
      <c r="U47" s="570">
        <v>1</v>
      </c>
      <c r="V47" s="570">
        <v>0</v>
      </c>
      <c r="W47" s="570">
        <v>0</v>
      </c>
      <c r="X47" s="624">
        <f t="shared" ref="X47:AB47" si="3">B47-G47</f>
        <v>0</v>
      </c>
      <c r="Y47" s="570">
        <f t="shared" si="3"/>
        <v>0</v>
      </c>
      <c r="Z47" s="570">
        <f t="shared" si="3"/>
        <v>0</v>
      </c>
      <c r="AA47" s="570">
        <f t="shared" si="3"/>
        <v>0</v>
      </c>
      <c r="AB47" s="570">
        <f t="shared" si="3"/>
        <v>1</v>
      </c>
    </row>
    <row r="48" spans="1:28" ht="27" customHeight="1" outlineLevel="1">
      <c r="A48" s="569" t="s">
        <v>1131</v>
      </c>
      <c r="B48" s="590"/>
      <c r="C48" s="590"/>
      <c r="D48" s="590"/>
      <c r="E48" s="590"/>
      <c r="F48" s="590"/>
      <c r="G48" s="590"/>
      <c r="H48" s="590"/>
      <c r="I48" s="590"/>
      <c r="J48" s="590"/>
      <c r="K48" s="590"/>
      <c r="L48" s="590"/>
      <c r="M48" s="590"/>
      <c r="N48" s="590"/>
      <c r="O48" s="590"/>
      <c r="P48" s="590"/>
      <c r="Q48" s="590"/>
      <c r="R48" s="590"/>
      <c r="S48" s="590"/>
      <c r="T48" s="590"/>
      <c r="U48" s="590"/>
      <c r="V48" s="590"/>
      <c r="W48" s="590"/>
      <c r="X48" s="623"/>
      <c r="Y48" s="590"/>
      <c r="Z48" s="590"/>
      <c r="AA48" s="590"/>
      <c r="AB48" s="591"/>
    </row>
    <row r="49" spans="1:28" ht="32.25" customHeight="1" outlineLevel="1">
      <c r="A49" s="45" t="s">
        <v>1132</v>
      </c>
      <c r="B49" s="570">
        <v>0</v>
      </c>
      <c r="C49" s="570">
        <v>0</v>
      </c>
      <c r="D49" s="570">
        <v>0</v>
      </c>
      <c r="E49" s="570">
        <v>0</v>
      </c>
      <c r="F49" s="570">
        <v>0</v>
      </c>
      <c r="G49" s="570">
        <v>0</v>
      </c>
      <c r="H49" s="570">
        <v>0</v>
      </c>
      <c r="I49" s="570">
        <v>0</v>
      </c>
      <c r="J49" s="570">
        <v>0</v>
      </c>
      <c r="K49" s="570">
        <v>0</v>
      </c>
      <c r="L49" s="570">
        <v>0</v>
      </c>
      <c r="M49" s="570">
        <v>0</v>
      </c>
      <c r="N49" s="570">
        <v>0</v>
      </c>
      <c r="O49" s="570">
        <v>0</v>
      </c>
      <c r="P49" s="570">
        <v>0</v>
      </c>
      <c r="Q49" s="570">
        <v>1</v>
      </c>
      <c r="R49" s="570">
        <v>0</v>
      </c>
      <c r="S49" s="570">
        <v>0</v>
      </c>
      <c r="T49" s="570">
        <v>0</v>
      </c>
      <c r="U49" s="570">
        <v>1</v>
      </c>
      <c r="V49" s="570">
        <v>0</v>
      </c>
      <c r="W49" s="570">
        <v>0</v>
      </c>
      <c r="X49" s="624">
        <f t="shared" ref="X49:AB49" si="4">B49-G49</f>
        <v>0</v>
      </c>
      <c r="Y49" s="570">
        <f t="shared" si="4"/>
        <v>0</v>
      </c>
      <c r="Z49" s="570">
        <f t="shared" si="4"/>
        <v>0</v>
      </c>
      <c r="AA49" s="570">
        <f t="shared" si="4"/>
        <v>0</v>
      </c>
      <c r="AB49" s="570">
        <f t="shared" si="4"/>
        <v>0</v>
      </c>
    </row>
    <row r="50" spans="1:28" ht="27" customHeight="1" outlineLevel="1">
      <c r="A50" s="569" t="s">
        <v>1133</v>
      </c>
      <c r="B50" s="590"/>
      <c r="C50" s="590"/>
      <c r="D50" s="590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623"/>
      <c r="Y50" s="590"/>
      <c r="Z50" s="590"/>
      <c r="AA50" s="590"/>
      <c r="AB50" s="591"/>
    </row>
    <row r="51" spans="1:28" ht="32.25" customHeight="1" outlineLevel="1">
      <c r="A51" s="45" t="s">
        <v>1134</v>
      </c>
      <c r="B51" s="570">
        <v>0</v>
      </c>
      <c r="C51" s="570">
        <v>0</v>
      </c>
      <c r="D51" s="570">
        <v>0</v>
      </c>
      <c r="E51" s="570">
        <v>0</v>
      </c>
      <c r="F51" s="570">
        <v>0</v>
      </c>
      <c r="G51" s="570">
        <v>0</v>
      </c>
      <c r="H51" s="570">
        <v>0</v>
      </c>
      <c r="I51" s="570">
        <v>0</v>
      </c>
      <c r="J51" s="570">
        <v>0</v>
      </c>
      <c r="K51" s="570">
        <v>0</v>
      </c>
      <c r="L51" s="570">
        <v>0</v>
      </c>
      <c r="M51" s="570">
        <v>0</v>
      </c>
      <c r="N51" s="570">
        <v>0</v>
      </c>
      <c r="O51" s="570">
        <v>0</v>
      </c>
      <c r="P51" s="570">
        <v>0</v>
      </c>
      <c r="Q51" s="570">
        <v>1</v>
      </c>
      <c r="R51" s="570">
        <v>0</v>
      </c>
      <c r="S51" s="570">
        <v>0</v>
      </c>
      <c r="T51" s="570">
        <v>0</v>
      </c>
      <c r="U51" s="570">
        <v>1</v>
      </c>
      <c r="V51" s="570">
        <v>0</v>
      </c>
      <c r="W51" s="570">
        <v>0</v>
      </c>
      <c r="X51" s="624">
        <f t="shared" ref="X51:AB51" si="5">B51-G51</f>
        <v>0</v>
      </c>
      <c r="Y51" s="570">
        <f t="shared" si="5"/>
        <v>0</v>
      </c>
      <c r="Z51" s="570">
        <f t="shared" si="5"/>
        <v>0</v>
      </c>
      <c r="AA51" s="570">
        <f t="shared" si="5"/>
        <v>0</v>
      </c>
      <c r="AB51" s="570">
        <f t="shared" si="5"/>
        <v>0</v>
      </c>
    </row>
    <row r="52" spans="1:28" ht="27" customHeight="1" outlineLevel="1">
      <c r="A52" s="569" t="s">
        <v>1135</v>
      </c>
      <c r="B52" s="590"/>
      <c r="C52" s="590"/>
      <c r="D52" s="590"/>
      <c r="E52" s="590"/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  <c r="Q52" s="590"/>
      <c r="R52" s="590"/>
      <c r="S52" s="590"/>
      <c r="T52" s="590"/>
      <c r="U52" s="590"/>
      <c r="V52" s="590"/>
      <c r="W52" s="590"/>
      <c r="X52" s="623"/>
      <c r="Y52" s="590"/>
      <c r="Z52" s="590"/>
      <c r="AA52" s="590"/>
      <c r="AB52" s="591"/>
    </row>
    <row r="53" spans="1:28" ht="32.25" customHeight="1" outlineLevel="1">
      <c r="A53" s="45" t="s">
        <v>1136</v>
      </c>
      <c r="B53" s="570">
        <v>0</v>
      </c>
      <c r="C53" s="570">
        <v>0</v>
      </c>
      <c r="D53" s="570">
        <v>0</v>
      </c>
      <c r="E53" s="570">
        <v>0</v>
      </c>
      <c r="F53" s="570">
        <v>1</v>
      </c>
      <c r="G53" s="570">
        <v>0</v>
      </c>
      <c r="H53" s="570">
        <v>0</v>
      </c>
      <c r="I53" s="570">
        <v>0</v>
      </c>
      <c r="J53" s="570">
        <v>0</v>
      </c>
      <c r="K53" s="570">
        <v>0</v>
      </c>
      <c r="L53" s="570">
        <v>0</v>
      </c>
      <c r="M53" s="570">
        <v>0</v>
      </c>
      <c r="N53" s="570">
        <v>0</v>
      </c>
      <c r="O53" s="570">
        <v>0</v>
      </c>
      <c r="P53" s="570">
        <v>0</v>
      </c>
      <c r="Q53" s="570">
        <v>0</v>
      </c>
      <c r="R53" s="570">
        <v>0</v>
      </c>
      <c r="S53" s="570">
        <v>0</v>
      </c>
      <c r="T53" s="570">
        <v>0</v>
      </c>
      <c r="U53" s="570">
        <v>0</v>
      </c>
      <c r="V53" s="570">
        <v>0</v>
      </c>
      <c r="W53" s="570">
        <v>0</v>
      </c>
      <c r="X53" s="624">
        <f t="shared" ref="X53:AB53" si="6">B53-G53</f>
        <v>0</v>
      </c>
      <c r="Y53" s="570">
        <f t="shared" si="6"/>
        <v>0</v>
      </c>
      <c r="Z53" s="570">
        <f t="shared" si="6"/>
        <v>0</v>
      </c>
      <c r="AA53" s="570">
        <f t="shared" si="6"/>
        <v>0</v>
      </c>
      <c r="AB53" s="570">
        <f t="shared" si="6"/>
        <v>1</v>
      </c>
    </row>
    <row r="54" spans="1:28" ht="32.25" customHeight="1" outlineLevel="1">
      <c r="A54" s="45" t="s">
        <v>1137</v>
      </c>
      <c r="B54" s="570">
        <v>1</v>
      </c>
      <c r="C54" s="570">
        <v>0</v>
      </c>
      <c r="D54" s="570">
        <v>0</v>
      </c>
      <c r="E54" s="570">
        <v>0</v>
      </c>
      <c r="F54" s="570">
        <v>0</v>
      </c>
      <c r="G54" s="570">
        <v>0</v>
      </c>
      <c r="H54" s="570">
        <v>0</v>
      </c>
      <c r="I54" s="570">
        <v>0</v>
      </c>
      <c r="J54" s="570">
        <v>0</v>
      </c>
      <c r="K54" s="570">
        <v>0</v>
      </c>
      <c r="L54" s="570">
        <v>0</v>
      </c>
      <c r="M54" s="570">
        <v>0</v>
      </c>
      <c r="N54" s="570">
        <v>0</v>
      </c>
      <c r="O54" s="570">
        <v>0</v>
      </c>
      <c r="P54" s="570">
        <v>0</v>
      </c>
      <c r="Q54" s="570">
        <v>0</v>
      </c>
      <c r="R54" s="570">
        <v>1</v>
      </c>
      <c r="S54" s="570">
        <v>0</v>
      </c>
      <c r="T54" s="570">
        <v>0</v>
      </c>
      <c r="U54" s="570">
        <v>0</v>
      </c>
      <c r="V54" s="570">
        <v>0</v>
      </c>
      <c r="W54" s="570">
        <v>1</v>
      </c>
      <c r="X54" s="624">
        <f t="shared" si="2"/>
        <v>1</v>
      </c>
      <c r="Y54" s="570">
        <f t="shared" si="0"/>
        <v>0</v>
      </c>
      <c r="Z54" s="570">
        <f t="shared" si="0"/>
        <v>0</v>
      </c>
      <c r="AA54" s="570">
        <f t="shared" si="0"/>
        <v>0</v>
      </c>
      <c r="AB54" s="570">
        <f t="shared" si="0"/>
        <v>0</v>
      </c>
    </row>
    <row r="55" spans="1:28" ht="32.25" customHeight="1" outlineLevel="1">
      <c r="A55" s="45" t="s">
        <v>1138</v>
      </c>
      <c r="B55" s="570">
        <v>0</v>
      </c>
      <c r="C55" s="570">
        <v>0</v>
      </c>
      <c r="D55" s="570">
        <v>0</v>
      </c>
      <c r="E55" s="570">
        <v>0</v>
      </c>
      <c r="F55" s="570">
        <v>1</v>
      </c>
      <c r="G55" s="570">
        <v>0</v>
      </c>
      <c r="H55" s="570">
        <v>0</v>
      </c>
      <c r="I55" s="570">
        <v>0</v>
      </c>
      <c r="J55" s="570">
        <v>0</v>
      </c>
      <c r="K55" s="570">
        <v>0</v>
      </c>
      <c r="L55" s="570">
        <v>0</v>
      </c>
      <c r="M55" s="570">
        <v>0</v>
      </c>
      <c r="N55" s="570">
        <v>0</v>
      </c>
      <c r="O55" s="570">
        <v>0</v>
      </c>
      <c r="P55" s="570">
        <v>0</v>
      </c>
      <c r="Q55" s="570">
        <v>0</v>
      </c>
      <c r="R55" s="570">
        <v>0</v>
      </c>
      <c r="S55" s="570">
        <v>0</v>
      </c>
      <c r="T55" s="570">
        <v>0</v>
      </c>
      <c r="U55" s="570">
        <v>0</v>
      </c>
      <c r="V55" s="570">
        <v>0</v>
      </c>
      <c r="W55" s="570">
        <v>0</v>
      </c>
      <c r="X55" s="624">
        <f t="shared" si="2"/>
        <v>0</v>
      </c>
      <c r="Y55" s="570">
        <f t="shared" si="0"/>
        <v>0</v>
      </c>
      <c r="Z55" s="570">
        <f t="shared" si="0"/>
        <v>0</v>
      </c>
      <c r="AA55" s="570">
        <f t="shared" si="0"/>
        <v>0</v>
      </c>
      <c r="AB55" s="570">
        <f t="shared" si="0"/>
        <v>1</v>
      </c>
    </row>
    <row r="56" spans="1:28" ht="27" customHeight="1" outlineLevel="1">
      <c r="A56" s="569" t="s">
        <v>1139</v>
      </c>
      <c r="B56" s="590"/>
      <c r="C56" s="590"/>
      <c r="D56" s="590"/>
      <c r="E56" s="590"/>
      <c r="F56" s="590"/>
      <c r="G56" s="590"/>
      <c r="H56" s="590"/>
      <c r="I56" s="590"/>
      <c r="J56" s="590"/>
      <c r="K56" s="590"/>
      <c r="L56" s="590"/>
      <c r="M56" s="590"/>
      <c r="N56" s="590"/>
      <c r="O56" s="590"/>
      <c r="P56" s="590"/>
      <c r="Q56" s="590"/>
      <c r="R56" s="590"/>
      <c r="S56" s="590"/>
      <c r="T56" s="590"/>
      <c r="U56" s="590"/>
      <c r="V56" s="590"/>
      <c r="W56" s="590"/>
      <c r="X56" s="623"/>
      <c r="Y56" s="590"/>
      <c r="Z56" s="590"/>
      <c r="AA56" s="590"/>
      <c r="AB56" s="591"/>
    </row>
    <row r="57" spans="1:28" ht="32.25" customHeight="1" outlineLevel="1">
      <c r="A57" s="45" t="s">
        <v>1140</v>
      </c>
      <c r="B57" s="570">
        <v>0</v>
      </c>
      <c r="C57" s="570">
        <v>0</v>
      </c>
      <c r="D57" s="570">
        <v>0</v>
      </c>
      <c r="E57" s="570">
        <v>0</v>
      </c>
      <c r="F57" s="570">
        <v>1</v>
      </c>
      <c r="G57" s="570">
        <v>0</v>
      </c>
      <c r="H57" s="570">
        <v>0</v>
      </c>
      <c r="I57" s="570">
        <v>0</v>
      </c>
      <c r="J57" s="570">
        <v>0</v>
      </c>
      <c r="K57" s="570">
        <v>0</v>
      </c>
      <c r="L57" s="570">
        <v>0</v>
      </c>
      <c r="M57" s="570">
        <v>0</v>
      </c>
      <c r="N57" s="570">
        <v>0</v>
      </c>
      <c r="O57" s="570">
        <v>0</v>
      </c>
      <c r="P57" s="570">
        <v>0</v>
      </c>
      <c r="Q57" s="570">
        <v>1</v>
      </c>
      <c r="R57" s="570">
        <v>0</v>
      </c>
      <c r="S57" s="570">
        <v>0</v>
      </c>
      <c r="T57" s="570">
        <v>0</v>
      </c>
      <c r="U57" s="570">
        <v>1</v>
      </c>
      <c r="V57" s="570">
        <v>0</v>
      </c>
      <c r="W57" s="570">
        <v>0</v>
      </c>
      <c r="X57" s="624">
        <f t="shared" ref="X57:AB95" si="7">B57-G57</f>
        <v>0</v>
      </c>
      <c r="Y57" s="570">
        <f t="shared" si="7"/>
        <v>0</v>
      </c>
      <c r="Z57" s="570">
        <f t="shared" si="7"/>
        <v>0</v>
      </c>
      <c r="AA57" s="570">
        <f t="shared" si="7"/>
        <v>0</v>
      </c>
      <c r="AB57" s="570">
        <f t="shared" si="7"/>
        <v>1</v>
      </c>
    </row>
    <row r="58" spans="1:28" ht="27" customHeight="1" outlineLevel="1">
      <c r="A58" s="569" t="s">
        <v>1141</v>
      </c>
      <c r="B58" s="590"/>
      <c r="C58" s="590"/>
      <c r="D58" s="590"/>
      <c r="E58" s="590"/>
      <c r="F58" s="590"/>
      <c r="G58" s="590"/>
      <c r="H58" s="590"/>
      <c r="I58" s="590"/>
      <c r="J58" s="590"/>
      <c r="K58" s="590"/>
      <c r="L58" s="590"/>
      <c r="M58" s="590"/>
      <c r="N58" s="590"/>
      <c r="O58" s="590"/>
      <c r="P58" s="590"/>
      <c r="Q58" s="590"/>
      <c r="R58" s="590"/>
      <c r="S58" s="590"/>
      <c r="T58" s="590"/>
      <c r="U58" s="590"/>
      <c r="V58" s="590"/>
      <c r="W58" s="590"/>
      <c r="X58" s="623"/>
      <c r="Y58" s="590"/>
      <c r="Z58" s="590"/>
      <c r="AA58" s="590"/>
      <c r="AB58" s="591"/>
    </row>
    <row r="59" spans="1:28" ht="32.25" customHeight="1" outlineLevel="1">
      <c r="A59" s="45" t="s">
        <v>1142</v>
      </c>
      <c r="B59" s="570">
        <v>0</v>
      </c>
      <c r="C59" s="570">
        <v>0</v>
      </c>
      <c r="D59" s="570">
        <v>0</v>
      </c>
      <c r="E59" s="570">
        <v>0</v>
      </c>
      <c r="F59" s="570">
        <v>1</v>
      </c>
      <c r="G59" s="570">
        <v>0</v>
      </c>
      <c r="H59" s="570">
        <v>0</v>
      </c>
      <c r="I59" s="570">
        <v>0</v>
      </c>
      <c r="J59" s="570">
        <v>0</v>
      </c>
      <c r="K59" s="570">
        <v>0</v>
      </c>
      <c r="L59" s="570">
        <v>0</v>
      </c>
      <c r="M59" s="570">
        <v>0</v>
      </c>
      <c r="N59" s="570">
        <v>0</v>
      </c>
      <c r="O59" s="570">
        <v>0</v>
      </c>
      <c r="P59" s="570">
        <v>0</v>
      </c>
      <c r="Q59" s="570">
        <v>1</v>
      </c>
      <c r="R59" s="570">
        <v>0</v>
      </c>
      <c r="S59" s="570">
        <v>0</v>
      </c>
      <c r="T59" s="570">
        <v>1</v>
      </c>
      <c r="U59" s="570">
        <v>0</v>
      </c>
      <c r="V59" s="570">
        <v>0</v>
      </c>
      <c r="W59" s="570">
        <v>0</v>
      </c>
      <c r="X59" s="624">
        <f t="shared" ref="X59:AB59" si="8">B59-G59</f>
        <v>0</v>
      </c>
      <c r="Y59" s="570">
        <f t="shared" si="8"/>
        <v>0</v>
      </c>
      <c r="Z59" s="570">
        <f t="shared" si="8"/>
        <v>0</v>
      </c>
      <c r="AA59" s="570">
        <f t="shared" si="8"/>
        <v>0</v>
      </c>
      <c r="AB59" s="570">
        <f t="shared" si="8"/>
        <v>1</v>
      </c>
    </row>
    <row r="60" spans="1:28" ht="27" customHeight="1" outlineLevel="1">
      <c r="A60" s="569" t="s">
        <v>1143</v>
      </c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  <c r="S60" s="590"/>
      <c r="T60" s="590"/>
      <c r="U60" s="590"/>
      <c r="V60" s="590"/>
      <c r="W60" s="590"/>
      <c r="X60" s="623"/>
      <c r="Y60" s="590"/>
      <c r="Z60" s="590"/>
      <c r="AA60" s="590"/>
      <c r="AB60" s="591"/>
    </row>
    <row r="61" spans="1:28" ht="32.25" customHeight="1" outlineLevel="1">
      <c r="A61" s="45" t="s">
        <v>1144</v>
      </c>
      <c r="B61" s="570">
        <v>0</v>
      </c>
      <c r="C61" s="570">
        <v>0</v>
      </c>
      <c r="D61" s="570">
        <v>0</v>
      </c>
      <c r="E61" s="570">
        <v>0</v>
      </c>
      <c r="F61" s="570">
        <v>1</v>
      </c>
      <c r="G61" s="570">
        <v>0</v>
      </c>
      <c r="H61" s="570">
        <v>0</v>
      </c>
      <c r="I61" s="570">
        <v>0</v>
      </c>
      <c r="J61" s="570">
        <v>0</v>
      </c>
      <c r="K61" s="570">
        <v>0</v>
      </c>
      <c r="L61" s="570">
        <v>0</v>
      </c>
      <c r="M61" s="570">
        <v>0</v>
      </c>
      <c r="N61" s="570">
        <v>0</v>
      </c>
      <c r="O61" s="570">
        <v>0</v>
      </c>
      <c r="P61" s="570">
        <v>0</v>
      </c>
      <c r="Q61" s="570">
        <v>1</v>
      </c>
      <c r="R61" s="570">
        <v>0</v>
      </c>
      <c r="S61" s="570">
        <v>0</v>
      </c>
      <c r="T61" s="570">
        <v>0</v>
      </c>
      <c r="U61" s="570">
        <v>1</v>
      </c>
      <c r="V61" s="570">
        <v>0</v>
      </c>
      <c r="W61" s="570">
        <v>0</v>
      </c>
      <c r="X61" s="624">
        <f t="shared" ref="X61:AB61" si="9">B61-G61</f>
        <v>0</v>
      </c>
      <c r="Y61" s="570">
        <f t="shared" si="9"/>
        <v>0</v>
      </c>
      <c r="Z61" s="570">
        <f t="shared" si="9"/>
        <v>0</v>
      </c>
      <c r="AA61" s="570">
        <f t="shared" si="9"/>
        <v>0</v>
      </c>
      <c r="AB61" s="570">
        <f t="shared" si="9"/>
        <v>1</v>
      </c>
    </row>
    <row r="62" spans="1:28" ht="27" customHeight="1" outlineLevel="1">
      <c r="A62" s="569" t="s">
        <v>1145</v>
      </c>
      <c r="B62" s="590"/>
      <c r="C62" s="590"/>
      <c r="D62" s="590"/>
      <c r="E62" s="590"/>
      <c r="F62" s="590"/>
      <c r="G62" s="590"/>
      <c r="H62" s="590"/>
      <c r="I62" s="590"/>
      <c r="J62" s="590"/>
      <c r="K62" s="590"/>
      <c r="L62" s="590"/>
      <c r="M62" s="590"/>
      <c r="N62" s="590"/>
      <c r="O62" s="590"/>
      <c r="P62" s="590"/>
      <c r="Q62" s="590"/>
      <c r="R62" s="590"/>
      <c r="S62" s="590"/>
      <c r="T62" s="590"/>
      <c r="U62" s="590"/>
      <c r="V62" s="590"/>
      <c r="W62" s="590"/>
      <c r="X62" s="623"/>
      <c r="Y62" s="590"/>
      <c r="Z62" s="590"/>
      <c r="AA62" s="590"/>
      <c r="AB62" s="591"/>
    </row>
    <row r="63" spans="1:28" ht="32.25" customHeight="1" outlineLevel="1">
      <c r="A63" s="45" t="s">
        <v>1146</v>
      </c>
      <c r="B63" s="570">
        <v>0</v>
      </c>
      <c r="C63" s="570">
        <v>0</v>
      </c>
      <c r="D63" s="570">
        <v>0</v>
      </c>
      <c r="E63" s="570">
        <v>0</v>
      </c>
      <c r="F63" s="570">
        <v>1</v>
      </c>
      <c r="G63" s="570">
        <v>0</v>
      </c>
      <c r="H63" s="570">
        <v>0</v>
      </c>
      <c r="I63" s="570">
        <v>0</v>
      </c>
      <c r="J63" s="570">
        <v>0</v>
      </c>
      <c r="K63" s="570">
        <v>0</v>
      </c>
      <c r="L63" s="570">
        <v>0</v>
      </c>
      <c r="M63" s="570">
        <v>0</v>
      </c>
      <c r="N63" s="570">
        <v>0</v>
      </c>
      <c r="O63" s="570">
        <v>0</v>
      </c>
      <c r="P63" s="570">
        <v>0</v>
      </c>
      <c r="Q63" s="570">
        <v>0</v>
      </c>
      <c r="R63" s="570">
        <v>0</v>
      </c>
      <c r="S63" s="570">
        <v>0</v>
      </c>
      <c r="T63" s="570">
        <v>0</v>
      </c>
      <c r="U63" s="570">
        <v>0</v>
      </c>
      <c r="V63" s="570">
        <v>0</v>
      </c>
      <c r="W63" s="570">
        <v>0</v>
      </c>
      <c r="X63" s="624">
        <f t="shared" ref="X63:AB63" si="10">B63-G63</f>
        <v>0</v>
      </c>
      <c r="Y63" s="570">
        <f t="shared" si="10"/>
        <v>0</v>
      </c>
      <c r="Z63" s="570">
        <f t="shared" si="10"/>
        <v>0</v>
      </c>
      <c r="AA63" s="570">
        <f t="shared" si="10"/>
        <v>0</v>
      </c>
      <c r="AB63" s="570">
        <f t="shared" si="10"/>
        <v>1</v>
      </c>
    </row>
    <row r="64" spans="1:28" ht="27" customHeight="1" outlineLevel="1">
      <c r="A64" s="569" t="s">
        <v>1147</v>
      </c>
      <c r="B64" s="590"/>
      <c r="C64" s="590"/>
      <c r="D64" s="590"/>
      <c r="E64" s="590"/>
      <c r="F64" s="590"/>
      <c r="G64" s="590"/>
      <c r="H64" s="590"/>
      <c r="I64" s="590"/>
      <c r="J64" s="590"/>
      <c r="K64" s="590"/>
      <c r="L64" s="590"/>
      <c r="M64" s="590"/>
      <c r="N64" s="590"/>
      <c r="O64" s="590"/>
      <c r="P64" s="590"/>
      <c r="Q64" s="590"/>
      <c r="R64" s="590"/>
      <c r="S64" s="590"/>
      <c r="T64" s="590"/>
      <c r="U64" s="590"/>
      <c r="V64" s="590"/>
      <c r="W64" s="590"/>
      <c r="X64" s="623"/>
      <c r="Y64" s="590"/>
      <c r="Z64" s="590"/>
      <c r="AA64" s="590"/>
      <c r="AB64" s="591"/>
    </row>
    <row r="65" spans="1:28" ht="32.25" customHeight="1" outlineLevel="1">
      <c r="A65" s="45" t="s">
        <v>1148</v>
      </c>
      <c r="B65" s="570">
        <v>0</v>
      </c>
      <c r="C65" s="570">
        <v>0</v>
      </c>
      <c r="D65" s="570">
        <v>0</v>
      </c>
      <c r="E65" s="570">
        <v>0</v>
      </c>
      <c r="F65" s="570">
        <v>1</v>
      </c>
      <c r="G65" s="570">
        <v>0</v>
      </c>
      <c r="H65" s="570">
        <v>0</v>
      </c>
      <c r="I65" s="570">
        <v>0</v>
      </c>
      <c r="J65" s="570">
        <v>0</v>
      </c>
      <c r="K65" s="570">
        <v>0</v>
      </c>
      <c r="L65" s="570">
        <v>0</v>
      </c>
      <c r="M65" s="570">
        <v>0</v>
      </c>
      <c r="N65" s="570">
        <v>0</v>
      </c>
      <c r="O65" s="570">
        <v>0</v>
      </c>
      <c r="P65" s="570">
        <v>0</v>
      </c>
      <c r="Q65" s="570">
        <v>1</v>
      </c>
      <c r="R65" s="570">
        <v>0</v>
      </c>
      <c r="S65" s="570">
        <v>0</v>
      </c>
      <c r="T65" s="570">
        <v>0</v>
      </c>
      <c r="U65" s="570">
        <v>1</v>
      </c>
      <c r="V65" s="570">
        <v>0</v>
      </c>
      <c r="W65" s="570">
        <v>0</v>
      </c>
      <c r="X65" s="624">
        <f t="shared" ref="X65:AB65" si="11">B65-G65</f>
        <v>0</v>
      </c>
      <c r="Y65" s="570">
        <f t="shared" si="11"/>
        <v>0</v>
      </c>
      <c r="Z65" s="570">
        <f t="shared" si="11"/>
        <v>0</v>
      </c>
      <c r="AA65" s="570">
        <f t="shared" si="11"/>
        <v>0</v>
      </c>
      <c r="AB65" s="570">
        <f t="shared" si="11"/>
        <v>1</v>
      </c>
    </row>
    <row r="66" spans="1:28" ht="27" customHeight="1" outlineLevel="1">
      <c r="A66" s="569" t="s">
        <v>1149</v>
      </c>
      <c r="B66" s="590"/>
      <c r="C66" s="590"/>
      <c r="D66" s="590"/>
      <c r="E66" s="590"/>
      <c r="F66" s="590"/>
      <c r="G66" s="590"/>
      <c r="H66" s="590"/>
      <c r="I66" s="590"/>
      <c r="J66" s="590"/>
      <c r="K66" s="590"/>
      <c r="L66" s="590"/>
      <c r="M66" s="590"/>
      <c r="N66" s="590"/>
      <c r="O66" s="590"/>
      <c r="P66" s="590"/>
      <c r="Q66" s="590"/>
      <c r="R66" s="590"/>
      <c r="S66" s="590"/>
      <c r="T66" s="590"/>
      <c r="U66" s="590"/>
      <c r="V66" s="590"/>
      <c r="W66" s="590"/>
      <c r="X66" s="623"/>
      <c r="Y66" s="590"/>
      <c r="Z66" s="590"/>
      <c r="AA66" s="590"/>
      <c r="AB66" s="591"/>
    </row>
    <row r="67" spans="1:28" ht="32.25" customHeight="1" outlineLevel="1">
      <c r="A67" s="45" t="s">
        <v>1150</v>
      </c>
      <c r="B67" s="570">
        <v>0</v>
      </c>
      <c r="C67" s="570">
        <v>0</v>
      </c>
      <c r="D67" s="570">
        <v>0</v>
      </c>
      <c r="E67" s="570">
        <v>0</v>
      </c>
      <c r="F67" s="570">
        <v>0</v>
      </c>
      <c r="G67" s="570">
        <v>0</v>
      </c>
      <c r="H67" s="570">
        <v>0</v>
      </c>
      <c r="I67" s="570">
        <v>0</v>
      </c>
      <c r="J67" s="570">
        <v>0</v>
      </c>
      <c r="K67" s="570">
        <v>0</v>
      </c>
      <c r="L67" s="570">
        <v>0</v>
      </c>
      <c r="M67" s="570">
        <v>0</v>
      </c>
      <c r="N67" s="570">
        <v>0</v>
      </c>
      <c r="O67" s="570">
        <v>0</v>
      </c>
      <c r="P67" s="570">
        <v>0</v>
      </c>
      <c r="Q67" s="570">
        <v>1</v>
      </c>
      <c r="R67" s="570">
        <v>0</v>
      </c>
      <c r="S67" s="570">
        <v>0</v>
      </c>
      <c r="T67" s="570">
        <v>0</v>
      </c>
      <c r="U67" s="570">
        <v>1</v>
      </c>
      <c r="V67" s="570">
        <v>0</v>
      </c>
      <c r="W67" s="570">
        <v>0</v>
      </c>
      <c r="X67" s="624">
        <f t="shared" ref="X67:AB67" si="12">B67-G67</f>
        <v>0</v>
      </c>
      <c r="Y67" s="570">
        <f t="shared" si="12"/>
        <v>0</v>
      </c>
      <c r="Z67" s="570">
        <f t="shared" si="12"/>
        <v>0</v>
      </c>
      <c r="AA67" s="570">
        <f t="shared" si="12"/>
        <v>0</v>
      </c>
      <c r="AB67" s="570">
        <f t="shared" si="12"/>
        <v>0</v>
      </c>
    </row>
    <row r="68" spans="1:28" ht="27" customHeight="1" outlineLevel="1">
      <c r="A68" s="569" t="s">
        <v>1151</v>
      </c>
      <c r="B68" s="590"/>
      <c r="C68" s="590"/>
      <c r="D68" s="590"/>
      <c r="E68" s="590"/>
      <c r="F68" s="590"/>
      <c r="G68" s="590"/>
      <c r="H68" s="590"/>
      <c r="I68" s="590"/>
      <c r="J68" s="590"/>
      <c r="K68" s="590"/>
      <c r="L68" s="590"/>
      <c r="M68" s="590"/>
      <c r="N68" s="590"/>
      <c r="O68" s="590"/>
      <c r="P68" s="590"/>
      <c r="Q68" s="590"/>
      <c r="R68" s="590"/>
      <c r="S68" s="590"/>
      <c r="T68" s="590"/>
      <c r="U68" s="590"/>
      <c r="V68" s="590"/>
      <c r="W68" s="590"/>
      <c r="X68" s="623"/>
      <c r="Y68" s="590"/>
      <c r="Z68" s="590"/>
      <c r="AA68" s="590"/>
      <c r="AB68" s="591"/>
    </row>
    <row r="69" spans="1:28" ht="32.25" customHeight="1" outlineLevel="1">
      <c r="A69" s="45" t="s">
        <v>1152</v>
      </c>
      <c r="B69" s="570">
        <v>0</v>
      </c>
      <c r="C69" s="570">
        <v>0</v>
      </c>
      <c r="D69" s="570">
        <v>0</v>
      </c>
      <c r="E69" s="570">
        <v>0</v>
      </c>
      <c r="F69" s="570">
        <v>1</v>
      </c>
      <c r="G69" s="570">
        <v>0</v>
      </c>
      <c r="H69" s="570">
        <v>0</v>
      </c>
      <c r="I69" s="570">
        <v>0</v>
      </c>
      <c r="J69" s="570">
        <v>0</v>
      </c>
      <c r="K69" s="570">
        <v>0</v>
      </c>
      <c r="L69" s="570">
        <v>0</v>
      </c>
      <c r="M69" s="570">
        <v>0</v>
      </c>
      <c r="N69" s="570">
        <v>0</v>
      </c>
      <c r="O69" s="570">
        <v>0</v>
      </c>
      <c r="P69" s="570">
        <v>0</v>
      </c>
      <c r="Q69" s="570">
        <v>0</v>
      </c>
      <c r="R69" s="570">
        <v>0</v>
      </c>
      <c r="S69" s="570">
        <v>0</v>
      </c>
      <c r="T69" s="570">
        <v>0</v>
      </c>
      <c r="U69" s="570">
        <v>0</v>
      </c>
      <c r="V69" s="570">
        <v>0</v>
      </c>
      <c r="W69" s="570">
        <v>0</v>
      </c>
      <c r="X69" s="624">
        <f t="shared" si="7"/>
        <v>0</v>
      </c>
      <c r="Y69" s="570">
        <f t="shared" si="7"/>
        <v>0</v>
      </c>
      <c r="Z69" s="570">
        <f t="shared" si="7"/>
        <v>0</v>
      </c>
      <c r="AA69" s="570">
        <f t="shared" si="7"/>
        <v>0</v>
      </c>
      <c r="AB69" s="570">
        <f t="shared" si="7"/>
        <v>1</v>
      </c>
    </row>
    <row r="70" spans="1:28" ht="32.25" customHeight="1" outlineLevel="1">
      <c r="A70" s="45" t="s">
        <v>1153</v>
      </c>
      <c r="B70" s="570">
        <v>1</v>
      </c>
      <c r="C70" s="570">
        <v>0</v>
      </c>
      <c r="D70" s="570">
        <v>0</v>
      </c>
      <c r="E70" s="570">
        <v>0</v>
      </c>
      <c r="F70" s="570">
        <v>0</v>
      </c>
      <c r="G70" s="570">
        <v>0</v>
      </c>
      <c r="H70" s="570">
        <v>0</v>
      </c>
      <c r="I70" s="570">
        <v>0</v>
      </c>
      <c r="J70" s="570">
        <v>0</v>
      </c>
      <c r="K70" s="570">
        <v>0</v>
      </c>
      <c r="L70" s="570">
        <v>0</v>
      </c>
      <c r="M70" s="570">
        <v>0</v>
      </c>
      <c r="N70" s="570">
        <v>0</v>
      </c>
      <c r="O70" s="570">
        <v>0</v>
      </c>
      <c r="P70" s="570">
        <v>0</v>
      </c>
      <c r="Q70" s="570">
        <v>0</v>
      </c>
      <c r="R70" s="570">
        <v>1</v>
      </c>
      <c r="S70" s="570">
        <v>0</v>
      </c>
      <c r="T70" s="570">
        <v>0</v>
      </c>
      <c r="U70" s="570">
        <v>0</v>
      </c>
      <c r="V70" s="570">
        <v>0</v>
      </c>
      <c r="W70" s="570">
        <v>1</v>
      </c>
      <c r="X70" s="624">
        <f t="shared" si="7"/>
        <v>1</v>
      </c>
      <c r="Y70" s="570">
        <f t="shared" si="7"/>
        <v>0</v>
      </c>
      <c r="Z70" s="570">
        <f t="shared" si="7"/>
        <v>0</v>
      </c>
      <c r="AA70" s="570">
        <f t="shared" si="7"/>
        <v>0</v>
      </c>
      <c r="AB70" s="570">
        <f t="shared" si="7"/>
        <v>0</v>
      </c>
    </row>
    <row r="71" spans="1:28" ht="32.25" customHeight="1" outlineLevel="1">
      <c r="A71" s="45" t="s">
        <v>1154</v>
      </c>
      <c r="B71" s="570">
        <v>0</v>
      </c>
      <c r="C71" s="570">
        <v>0</v>
      </c>
      <c r="D71" s="570">
        <v>0</v>
      </c>
      <c r="E71" s="570">
        <v>0</v>
      </c>
      <c r="F71" s="570">
        <v>1</v>
      </c>
      <c r="G71" s="570">
        <v>0</v>
      </c>
      <c r="H71" s="570">
        <v>0</v>
      </c>
      <c r="I71" s="570">
        <v>0</v>
      </c>
      <c r="J71" s="570">
        <v>0</v>
      </c>
      <c r="K71" s="570">
        <v>0</v>
      </c>
      <c r="L71" s="570">
        <v>0</v>
      </c>
      <c r="M71" s="570">
        <v>0</v>
      </c>
      <c r="N71" s="570">
        <v>0</v>
      </c>
      <c r="O71" s="570">
        <v>0</v>
      </c>
      <c r="P71" s="570">
        <v>0</v>
      </c>
      <c r="Q71" s="570">
        <v>0</v>
      </c>
      <c r="R71" s="570">
        <v>0</v>
      </c>
      <c r="S71" s="570">
        <v>0</v>
      </c>
      <c r="T71" s="570">
        <v>0</v>
      </c>
      <c r="U71" s="570">
        <v>0</v>
      </c>
      <c r="V71" s="570">
        <v>0</v>
      </c>
      <c r="W71" s="570">
        <v>0</v>
      </c>
      <c r="X71" s="624">
        <f t="shared" si="7"/>
        <v>0</v>
      </c>
      <c r="Y71" s="570">
        <f t="shared" si="7"/>
        <v>0</v>
      </c>
      <c r="Z71" s="570">
        <f t="shared" si="7"/>
        <v>0</v>
      </c>
      <c r="AA71" s="570">
        <f t="shared" si="7"/>
        <v>0</v>
      </c>
      <c r="AB71" s="570">
        <f t="shared" si="7"/>
        <v>1</v>
      </c>
    </row>
    <row r="72" spans="1:28" ht="32.25" customHeight="1" outlineLevel="1">
      <c r="A72" s="45" t="s">
        <v>1155</v>
      </c>
      <c r="B72" s="570">
        <v>1</v>
      </c>
      <c r="C72" s="570">
        <v>0</v>
      </c>
      <c r="D72" s="570">
        <v>0</v>
      </c>
      <c r="E72" s="570">
        <v>0</v>
      </c>
      <c r="F72" s="570">
        <v>0</v>
      </c>
      <c r="G72" s="570">
        <v>0</v>
      </c>
      <c r="H72" s="570">
        <v>0</v>
      </c>
      <c r="I72" s="570">
        <v>0</v>
      </c>
      <c r="J72" s="570">
        <v>0</v>
      </c>
      <c r="K72" s="570">
        <v>0</v>
      </c>
      <c r="L72" s="570">
        <v>0</v>
      </c>
      <c r="M72" s="570">
        <v>0</v>
      </c>
      <c r="N72" s="570">
        <v>0</v>
      </c>
      <c r="O72" s="570">
        <v>0</v>
      </c>
      <c r="P72" s="570">
        <v>0</v>
      </c>
      <c r="Q72" s="570">
        <v>1</v>
      </c>
      <c r="R72" s="570">
        <v>0</v>
      </c>
      <c r="S72" s="570">
        <v>0</v>
      </c>
      <c r="T72" s="570">
        <v>0</v>
      </c>
      <c r="U72" s="570">
        <v>1</v>
      </c>
      <c r="V72" s="570">
        <v>0</v>
      </c>
      <c r="W72" s="570">
        <v>0</v>
      </c>
      <c r="X72" s="624">
        <f t="shared" si="7"/>
        <v>1</v>
      </c>
      <c r="Y72" s="570">
        <f t="shared" si="7"/>
        <v>0</v>
      </c>
      <c r="Z72" s="570">
        <f t="shared" si="7"/>
        <v>0</v>
      </c>
      <c r="AA72" s="570">
        <f t="shared" si="7"/>
        <v>0</v>
      </c>
      <c r="AB72" s="570">
        <f t="shared" si="7"/>
        <v>0</v>
      </c>
    </row>
    <row r="73" spans="1:28" ht="32.25" customHeight="1" outlineLevel="1">
      <c r="A73" s="45" t="s">
        <v>1156</v>
      </c>
      <c r="B73" s="570">
        <v>1</v>
      </c>
      <c r="C73" s="570">
        <v>0</v>
      </c>
      <c r="D73" s="570">
        <v>0</v>
      </c>
      <c r="E73" s="570">
        <v>0</v>
      </c>
      <c r="F73" s="570">
        <v>0</v>
      </c>
      <c r="G73" s="570">
        <v>0</v>
      </c>
      <c r="H73" s="570">
        <v>0</v>
      </c>
      <c r="I73" s="570">
        <v>0</v>
      </c>
      <c r="J73" s="570">
        <v>0</v>
      </c>
      <c r="K73" s="570">
        <v>0</v>
      </c>
      <c r="L73" s="570">
        <v>0</v>
      </c>
      <c r="M73" s="570">
        <v>0</v>
      </c>
      <c r="N73" s="570">
        <v>0</v>
      </c>
      <c r="O73" s="570">
        <v>0</v>
      </c>
      <c r="P73" s="570">
        <v>0</v>
      </c>
      <c r="Q73" s="570">
        <v>0</v>
      </c>
      <c r="R73" s="570">
        <v>0</v>
      </c>
      <c r="S73" s="570">
        <v>0</v>
      </c>
      <c r="T73" s="570">
        <v>0</v>
      </c>
      <c r="U73" s="570">
        <v>0</v>
      </c>
      <c r="V73" s="570">
        <v>0</v>
      </c>
      <c r="W73" s="570">
        <v>0</v>
      </c>
      <c r="X73" s="624">
        <f t="shared" si="7"/>
        <v>1</v>
      </c>
      <c r="Y73" s="570">
        <f t="shared" si="7"/>
        <v>0</v>
      </c>
      <c r="Z73" s="570">
        <f t="shared" si="7"/>
        <v>0</v>
      </c>
      <c r="AA73" s="570">
        <f t="shared" si="7"/>
        <v>0</v>
      </c>
      <c r="AB73" s="570">
        <f t="shared" si="7"/>
        <v>0</v>
      </c>
    </row>
    <row r="74" spans="1:28" ht="32.25" customHeight="1" outlineLevel="1">
      <c r="A74" s="45" t="s">
        <v>1157</v>
      </c>
      <c r="B74" s="570">
        <v>0</v>
      </c>
      <c r="C74" s="570">
        <v>0</v>
      </c>
      <c r="D74" s="570">
        <v>0</v>
      </c>
      <c r="E74" s="570">
        <v>0</v>
      </c>
      <c r="F74" s="570">
        <v>2</v>
      </c>
      <c r="G74" s="570">
        <v>0</v>
      </c>
      <c r="H74" s="570">
        <v>0</v>
      </c>
      <c r="I74" s="570">
        <v>0</v>
      </c>
      <c r="J74" s="570">
        <v>0</v>
      </c>
      <c r="K74" s="570">
        <v>0</v>
      </c>
      <c r="L74" s="570">
        <v>0</v>
      </c>
      <c r="M74" s="570">
        <v>0</v>
      </c>
      <c r="N74" s="570">
        <v>0</v>
      </c>
      <c r="O74" s="570">
        <v>0</v>
      </c>
      <c r="P74" s="570">
        <v>0</v>
      </c>
      <c r="Q74" s="570">
        <v>1</v>
      </c>
      <c r="R74" s="570">
        <v>0</v>
      </c>
      <c r="S74" s="570">
        <v>0</v>
      </c>
      <c r="T74" s="570">
        <v>0</v>
      </c>
      <c r="U74" s="570">
        <v>1</v>
      </c>
      <c r="V74" s="570">
        <v>0</v>
      </c>
      <c r="W74" s="570">
        <v>0</v>
      </c>
      <c r="X74" s="624">
        <f t="shared" si="7"/>
        <v>0</v>
      </c>
      <c r="Y74" s="570">
        <f t="shared" si="7"/>
        <v>0</v>
      </c>
      <c r="Z74" s="570">
        <f t="shared" si="7"/>
        <v>0</v>
      </c>
      <c r="AA74" s="570">
        <f t="shared" si="7"/>
        <v>0</v>
      </c>
      <c r="AB74" s="570">
        <f t="shared" si="7"/>
        <v>2</v>
      </c>
    </row>
    <row r="75" spans="1:28" ht="32.25" customHeight="1" outlineLevel="1">
      <c r="A75" s="45" t="s">
        <v>1158</v>
      </c>
      <c r="B75" s="570">
        <v>0</v>
      </c>
      <c r="C75" s="570">
        <v>0</v>
      </c>
      <c r="D75" s="570">
        <v>0</v>
      </c>
      <c r="E75" s="570">
        <v>0</v>
      </c>
      <c r="F75" s="570">
        <v>1</v>
      </c>
      <c r="G75" s="570">
        <v>0</v>
      </c>
      <c r="H75" s="570">
        <v>0</v>
      </c>
      <c r="I75" s="570">
        <v>0</v>
      </c>
      <c r="J75" s="570">
        <v>0</v>
      </c>
      <c r="K75" s="570">
        <v>0</v>
      </c>
      <c r="L75" s="570">
        <v>0</v>
      </c>
      <c r="M75" s="570">
        <v>0</v>
      </c>
      <c r="N75" s="570">
        <v>0</v>
      </c>
      <c r="O75" s="570">
        <v>0</v>
      </c>
      <c r="P75" s="570">
        <v>0</v>
      </c>
      <c r="Q75" s="570">
        <v>1</v>
      </c>
      <c r="R75" s="570">
        <v>0</v>
      </c>
      <c r="S75" s="570">
        <v>0</v>
      </c>
      <c r="T75" s="570">
        <v>0</v>
      </c>
      <c r="U75" s="570">
        <v>1</v>
      </c>
      <c r="V75" s="570">
        <v>0</v>
      </c>
      <c r="W75" s="570">
        <v>0</v>
      </c>
      <c r="X75" s="624">
        <f t="shared" si="7"/>
        <v>0</v>
      </c>
      <c r="Y75" s="570">
        <f t="shared" si="7"/>
        <v>0</v>
      </c>
      <c r="Z75" s="570">
        <f t="shared" si="7"/>
        <v>0</v>
      </c>
      <c r="AA75" s="570">
        <f t="shared" si="7"/>
        <v>0</v>
      </c>
      <c r="AB75" s="570">
        <f t="shared" si="7"/>
        <v>1</v>
      </c>
    </row>
    <row r="76" spans="1:28" ht="32.25" customHeight="1" outlineLevel="1">
      <c r="A76" s="45" t="s">
        <v>1159</v>
      </c>
      <c r="B76" s="570">
        <v>0</v>
      </c>
      <c r="C76" s="570">
        <v>0</v>
      </c>
      <c r="D76" s="570">
        <v>0</v>
      </c>
      <c r="E76" s="570">
        <v>0</v>
      </c>
      <c r="F76" s="570">
        <v>1</v>
      </c>
      <c r="G76" s="570">
        <v>0</v>
      </c>
      <c r="H76" s="570">
        <v>0</v>
      </c>
      <c r="I76" s="570">
        <v>0</v>
      </c>
      <c r="J76" s="570">
        <v>0</v>
      </c>
      <c r="K76" s="570">
        <v>0</v>
      </c>
      <c r="L76" s="570">
        <v>0</v>
      </c>
      <c r="M76" s="570">
        <v>0</v>
      </c>
      <c r="N76" s="570">
        <v>0</v>
      </c>
      <c r="O76" s="570">
        <v>0</v>
      </c>
      <c r="P76" s="570">
        <v>0</v>
      </c>
      <c r="Q76" s="570">
        <v>1</v>
      </c>
      <c r="R76" s="570">
        <v>0</v>
      </c>
      <c r="S76" s="570">
        <v>0</v>
      </c>
      <c r="T76" s="570">
        <v>0</v>
      </c>
      <c r="U76" s="570">
        <v>1</v>
      </c>
      <c r="V76" s="570">
        <v>0</v>
      </c>
      <c r="W76" s="570">
        <v>0</v>
      </c>
      <c r="X76" s="624">
        <f t="shared" si="7"/>
        <v>0</v>
      </c>
      <c r="Y76" s="570">
        <f t="shared" si="7"/>
        <v>0</v>
      </c>
      <c r="Z76" s="570">
        <f t="shared" si="7"/>
        <v>0</v>
      </c>
      <c r="AA76" s="570">
        <f t="shared" si="7"/>
        <v>0</v>
      </c>
      <c r="AB76" s="570">
        <f t="shared" si="7"/>
        <v>1</v>
      </c>
    </row>
    <row r="77" spans="1:28" ht="32.25" customHeight="1" outlineLevel="1">
      <c r="A77" s="45"/>
      <c r="B77" s="570">
        <v>0</v>
      </c>
      <c r="C77" s="570">
        <v>0</v>
      </c>
      <c r="D77" s="570">
        <v>0</v>
      </c>
      <c r="E77" s="570">
        <v>0</v>
      </c>
      <c r="F77" s="570">
        <v>0</v>
      </c>
      <c r="G77" s="570">
        <v>0</v>
      </c>
      <c r="H77" s="570">
        <v>0</v>
      </c>
      <c r="I77" s="570">
        <v>0</v>
      </c>
      <c r="J77" s="570">
        <v>0</v>
      </c>
      <c r="K77" s="570">
        <v>0</v>
      </c>
      <c r="L77" s="570">
        <v>0</v>
      </c>
      <c r="M77" s="570">
        <v>0</v>
      </c>
      <c r="N77" s="570">
        <v>0</v>
      </c>
      <c r="O77" s="570">
        <v>0</v>
      </c>
      <c r="P77" s="570">
        <v>0</v>
      </c>
      <c r="Q77" s="570">
        <v>0</v>
      </c>
      <c r="R77" s="570">
        <v>0</v>
      </c>
      <c r="S77" s="570">
        <v>0</v>
      </c>
      <c r="T77" s="570">
        <v>0</v>
      </c>
      <c r="U77" s="570">
        <v>0</v>
      </c>
      <c r="V77" s="570">
        <v>0</v>
      </c>
      <c r="W77" s="570">
        <v>0</v>
      </c>
      <c r="X77" s="624">
        <f t="shared" si="7"/>
        <v>0</v>
      </c>
      <c r="Y77" s="570">
        <f t="shared" si="7"/>
        <v>0</v>
      </c>
      <c r="Z77" s="570">
        <f t="shared" si="7"/>
        <v>0</v>
      </c>
      <c r="AA77" s="570">
        <f t="shared" si="7"/>
        <v>0</v>
      </c>
      <c r="AB77" s="570">
        <f t="shared" si="7"/>
        <v>0</v>
      </c>
    </row>
    <row r="78" spans="1:28" ht="32.25" customHeight="1" outlineLevel="1">
      <c r="A78" s="45"/>
      <c r="B78" s="570">
        <v>0</v>
      </c>
      <c r="C78" s="570">
        <v>0</v>
      </c>
      <c r="D78" s="570">
        <v>0</v>
      </c>
      <c r="E78" s="570">
        <v>0</v>
      </c>
      <c r="F78" s="570">
        <v>0</v>
      </c>
      <c r="G78" s="570">
        <v>0</v>
      </c>
      <c r="H78" s="570">
        <v>0</v>
      </c>
      <c r="I78" s="570">
        <v>0</v>
      </c>
      <c r="J78" s="570">
        <v>0</v>
      </c>
      <c r="K78" s="570">
        <v>0</v>
      </c>
      <c r="L78" s="570">
        <v>0</v>
      </c>
      <c r="M78" s="570">
        <v>0</v>
      </c>
      <c r="N78" s="570">
        <v>0</v>
      </c>
      <c r="O78" s="570">
        <v>0</v>
      </c>
      <c r="P78" s="570">
        <v>0</v>
      </c>
      <c r="Q78" s="570">
        <v>0</v>
      </c>
      <c r="R78" s="570">
        <v>0</v>
      </c>
      <c r="S78" s="570">
        <v>0</v>
      </c>
      <c r="T78" s="570">
        <v>0</v>
      </c>
      <c r="U78" s="570">
        <v>0</v>
      </c>
      <c r="V78" s="570">
        <v>0</v>
      </c>
      <c r="W78" s="570">
        <v>0</v>
      </c>
      <c r="X78" s="624">
        <f t="shared" si="7"/>
        <v>0</v>
      </c>
      <c r="Y78" s="570">
        <f t="shared" si="7"/>
        <v>0</v>
      </c>
      <c r="Z78" s="570">
        <f t="shared" si="7"/>
        <v>0</v>
      </c>
      <c r="AA78" s="570">
        <f t="shared" si="7"/>
        <v>0</v>
      </c>
      <c r="AB78" s="570">
        <f t="shared" si="7"/>
        <v>0</v>
      </c>
    </row>
    <row r="79" spans="1:28" ht="32.25" customHeight="1" outlineLevel="1">
      <c r="A79" s="45"/>
      <c r="B79" s="570">
        <v>0</v>
      </c>
      <c r="C79" s="570">
        <v>0</v>
      </c>
      <c r="D79" s="570">
        <v>0</v>
      </c>
      <c r="E79" s="570">
        <v>0</v>
      </c>
      <c r="F79" s="570">
        <v>0</v>
      </c>
      <c r="G79" s="570">
        <v>0</v>
      </c>
      <c r="H79" s="570">
        <v>0</v>
      </c>
      <c r="I79" s="570">
        <v>0</v>
      </c>
      <c r="J79" s="570">
        <v>0</v>
      </c>
      <c r="K79" s="570">
        <v>0</v>
      </c>
      <c r="L79" s="570">
        <v>0</v>
      </c>
      <c r="M79" s="570">
        <v>0</v>
      </c>
      <c r="N79" s="570">
        <v>0</v>
      </c>
      <c r="O79" s="570">
        <v>0</v>
      </c>
      <c r="P79" s="570">
        <v>0</v>
      </c>
      <c r="Q79" s="570">
        <v>0</v>
      </c>
      <c r="R79" s="570">
        <v>0</v>
      </c>
      <c r="S79" s="570">
        <v>0</v>
      </c>
      <c r="T79" s="570">
        <v>0</v>
      </c>
      <c r="U79" s="570">
        <v>0</v>
      </c>
      <c r="V79" s="570">
        <v>0</v>
      </c>
      <c r="W79" s="570">
        <v>0</v>
      </c>
      <c r="X79" s="624">
        <f t="shared" si="7"/>
        <v>0</v>
      </c>
      <c r="Y79" s="570">
        <f t="shared" si="7"/>
        <v>0</v>
      </c>
      <c r="Z79" s="570">
        <f t="shared" si="7"/>
        <v>0</v>
      </c>
      <c r="AA79" s="570">
        <f t="shared" si="7"/>
        <v>0</v>
      </c>
      <c r="AB79" s="570">
        <f t="shared" si="7"/>
        <v>0</v>
      </c>
    </row>
    <row r="80" spans="1:28" ht="32.25" customHeight="1" outlineLevel="1">
      <c r="A80" s="45"/>
      <c r="B80" s="570">
        <v>0</v>
      </c>
      <c r="C80" s="570">
        <v>0</v>
      </c>
      <c r="D80" s="570">
        <v>0</v>
      </c>
      <c r="E80" s="570">
        <v>0</v>
      </c>
      <c r="F80" s="570">
        <v>0</v>
      </c>
      <c r="G80" s="570">
        <v>0</v>
      </c>
      <c r="H80" s="570">
        <v>0</v>
      </c>
      <c r="I80" s="570">
        <v>0</v>
      </c>
      <c r="J80" s="570">
        <v>0</v>
      </c>
      <c r="K80" s="570">
        <v>0</v>
      </c>
      <c r="L80" s="570">
        <v>0</v>
      </c>
      <c r="M80" s="570">
        <v>0</v>
      </c>
      <c r="N80" s="570">
        <v>0</v>
      </c>
      <c r="O80" s="570">
        <v>0</v>
      </c>
      <c r="P80" s="570">
        <v>0</v>
      </c>
      <c r="Q80" s="570">
        <v>0</v>
      </c>
      <c r="R80" s="570">
        <v>0</v>
      </c>
      <c r="S80" s="570">
        <v>0</v>
      </c>
      <c r="T80" s="570">
        <v>0</v>
      </c>
      <c r="U80" s="570">
        <v>0</v>
      </c>
      <c r="V80" s="570">
        <v>0</v>
      </c>
      <c r="W80" s="570">
        <v>0</v>
      </c>
      <c r="X80" s="624">
        <f t="shared" si="7"/>
        <v>0</v>
      </c>
      <c r="Y80" s="570">
        <f t="shared" si="7"/>
        <v>0</v>
      </c>
      <c r="Z80" s="570">
        <f t="shared" si="7"/>
        <v>0</v>
      </c>
      <c r="AA80" s="570">
        <f t="shared" si="7"/>
        <v>0</v>
      </c>
      <c r="AB80" s="570">
        <f t="shared" si="7"/>
        <v>0</v>
      </c>
    </row>
    <row r="81" spans="1:28" ht="32.25" customHeight="1" outlineLevel="1">
      <c r="A81" s="45"/>
      <c r="B81" s="570">
        <v>0</v>
      </c>
      <c r="C81" s="570">
        <v>0</v>
      </c>
      <c r="D81" s="570">
        <v>0</v>
      </c>
      <c r="E81" s="570">
        <v>0</v>
      </c>
      <c r="F81" s="570">
        <v>0</v>
      </c>
      <c r="G81" s="570">
        <v>0</v>
      </c>
      <c r="H81" s="570">
        <v>0</v>
      </c>
      <c r="I81" s="570">
        <v>0</v>
      </c>
      <c r="J81" s="570">
        <v>0</v>
      </c>
      <c r="K81" s="570">
        <v>0</v>
      </c>
      <c r="L81" s="570">
        <v>0</v>
      </c>
      <c r="M81" s="570">
        <v>0</v>
      </c>
      <c r="N81" s="570">
        <v>0</v>
      </c>
      <c r="O81" s="570">
        <v>0</v>
      </c>
      <c r="P81" s="570">
        <v>0</v>
      </c>
      <c r="Q81" s="570">
        <v>0</v>
      </c>
      <c r="R81" s="570">
        <v>0</v>
      </c>
      <c r="S81" s="570">
        <v>0</v>
      </c>
      <c r="T81" s="570">
        <v>0</v>
      </c>
      <c r="U81" s="570">
        <v>0</v>
      </c>
      <c r="V81" s="570">
        <v>0</v>
      </c>
      <c r="W81" s="570">
        <v>0</v>
      </c>
      <c r="X81" s="624">
        <f t="shared" si="7"/>
        <v>0</v>
      </c>
      <c r="Y81" s="570">
        <f t="shared" si="7"/>
        <v>0</v>
      </c>
      <c r="Z81" s="570">
        <f t="shared" si="7"/>
        <v>0</v>
      </c>
      <c r="AA81" s="570">
        <f t="shared" si="7"/>
        <v>0</v>
      </c>
      <c r="AB81" s="570">
        <f t="shared" si="7"/>
        <v>0</v>
      </c>
    </row>
    <row r="82" spans="1:28" ht="32.25" customHeight="1" outlineLevel="1">
      <c r="A82" s="45"/>
      <c r="B82" s="570">
        <v>0</v>
      </c>
      <c r="C82" s="570">
        <v>0</v>
      </c>
      <c r="D82" s="570">
        <v>0</v>
      </c>
      <c r="E82" s="570">
        <v>0</v>
      </c>
      <c r="F82" s="570">
        <v>0</v>
      </c>
      <c r="G82" s="570">
        <v>0</v>
      </c>
      <c r="H82" s="570">
        <v>0</v>
      </c>
      <c r="I82" s="570">
        <v>0</v>
      </c>
      <c r="J82" s="570">
        <v>0</v>
      </c>
      <c r="K82" s="570">
        <v>0</v>
      </c>
      <c r="L82" s="570">
        <v>0</v>
      </c>
      <c r="M82" s="570">
        <v>0</v>
      </c>
      <c r="N82" s="570">
        <v>0</v>
      </c>
      <c r="O82" s="570">
        <v>0</v>
      </c>
      <c r="P82" s="570">
        <v>0</v>
      </c>
      <c r="Q82" s="570">
        <v>0</v>
      </c>
      <c r="R82" s="570">
        <v>0</v>
      </c>
      <c r="S82" s="570">
        <v>0</v>
      </c>
      <c r="T82" s="570">
        <v>0</v>
      </c>
      <c r="U82" s="570">
        <v>0</v>
      </c>
      <c r="V82" s="570">
        <v>0</v>
      </c>
      <c r="W82" s="570">
        <v>0</v>
      </c>
      <c r="X82" s="624">
        <f t="shared" si="7"/>
        <v>0</v>
      </c>
      <c r="Y82" s="570">
        <f t="shared" si="7"/>
        <v>0</v>
      </c>
      <c r="Z82" s="570">
        <f t="shared" si="7"/>
        <v>0</v>
      </c>
      <c r="AA82" s="570">
        <f t="shared" si="7"/>
        <v>0</v>
      </c>
      <c r="AB82" s="570">
        <f t="shared" si="7"/>
        <v>0</v>
      </c>
    </row>
    <row r="83" spans="1:28" ht="32.25" customHeight="1" outlineLevel="1">
      <c r="A83" s="45"/>
      <c r="B83" s="570">
        <v>0</v>
      </c>
      <c r="C83" s="570">
        <v>0</v>
      </c>
      <c r="D83" s="570">
        <v>0</v>
      </c>
      <c r="E83" s="570">
        <v>0</v>
      </c>
      <c r="F83" s="570">
        <v>0</v>
      </c>
      <c r="G83" s="570">
        <v>0</v>
      </c>
      <c r="H83" s="570">
        <v>0</v>
      </c>
      <c r="I83" s="570">
        <v>0</v>
      </c>
      <c r="J83" s="570">
        <v>0</v>
      </c>
      <c r="K83" s="570">
        <v>0</v>
      </c>
      <c r="L83" s="570">
        <v>0</v>
      </c>
      <c r="M83" s="570">
        <v>0</v>
      </c>
      <c r="N83" s="570">
        <v>0</v>
      </c>
      <c r="O83" s="570">
        <v>0</v>
      </c>
      <c r="P83" s="570">
        <v>0</v>
      </c>
      <c r="Q83" s="570">
        <v>0</v>
      </c>
      <c r="R83" s="570">
        <v>0</v>
      </c>
      <c r="S83" s="570">
        <v>0</v>
      </c>
      <c r="T83" s="570">
        <v>0</v>
      </c>
      <c r="U83" s="570">
        <v>0</v>
      </c>
      <c r="V83" s="570">
        <v>0</v>
      </c>
      <c r="W83" s="570">
        <v>0</v>
      </c>
      <c r="X83" s="624">
        <f t="shared" si="7"/>
        <v>0</v>
      </c>
      <c r="Y83" s="570">
        <f t="shared" si="7"/>
        <v>0</v>
      </c>
      <c r="Z83" s="570">
        <f t="shared" si="7"/>
        <v>0</v>
      </c>
      <c r="AA83" s="570">
        <f t="shared" si="7"/>
        <v>0</v>
      </c>
      <c r="AB83" s="570">
        <f t="shared" si="7"/>
        <v>0</v>
      </c>
    </row>
    <row r="84" spans="1:28" ht="32.25" customHeight="1" outlineLevel="1">
      <c r="A84" s="45"/>
      <c r="B84" s="570">
        <v>0</v>
      </c>
      <c r="C84" s="570">
        <v>0</v>
      </c>
      <c r="D84" s="570">
        <v>0</v>
      </c>
      <c r="E84" s="570">
        <v>0</v>
      </c>
      <c r="F84" s="570">
        <v>0</v>
      </c>
      <c r="G84" s="570">
        <v>0</v>
      </c>
      <c r="H84" s="570">
        <v>0</v>
      </c>
      <c r="I84" s="570">
        <v>0</v>
      </c>
      <c r="J84" s="570">
        <v>0</v>
      </c>
      <c r="K84" s="570">
        <v>0</v>
      </c>
      <c r="L84" s="570">
        <v>0</v>
      </c>
      <c r="M84" s="570">
        <v>0</v>
      </c>
      <c r="N84" s="570">
        <v>0</v>
      </c>
      <c r="O84" s="570">
        <v>0</v>
      </c>
      <c r="P84" s="570">
        <v>0</v>
      </c>
      <c r="Q84" s="570">
        <v>0</v>
      </c>
      <c r="R84" s="570">
        <v>0</v>
      </c>
      <c r="S84" s="570">
        <v>0</v>
      </c>
      <c r="T84" s="570">
        <v>0</v>
      </c>
      <c r="U84" s="570">
        <v>0</v>
      </c>
      <c r="V84" s="570">
        <v>0</v>
      </c>
      <c r="W84" s="570">
        <v>0</v>
      </c>
      <c r="X84" s="624">
        <f t="shared" si="7"/>
        <v>0</v>
      </c>
      <c r="Y84" s="570">
        <f t="shared" si="7"/>
        <v>0</v>
      </c>
      <c r="Z84" s="570">
        <f t="shared" si="7"/>
        <v>0</v>
      </c>
      <c r="AA84" s="570">
        <f t="shared" si="7"/>
        <v>0</v>
      </c>
      <c r="AB84" s="570">
        <f t="shared" si="7"/>
        <v>0</v>
      </c>
    </row>
    <row r="85" spans="1:28" ht="32.25" customHeight="1" outlineLevel="1">
      <c r="A85" s="45"/>
      <c r="B85" s="570">
        <v>0</v>
      </c>
      <c r="C85" s="570">
        <v>0</v>
      </c>
      <c r="D85" s="570">
        <v>0</v>
      </c>
      <c r="E85" s="570">
        <v>0</v>
      </c>
      <c r="F85" s="570">
        <v>0</v>
      </c>
      <c r="G85" s="570">
        <v>0</v>
      </c>
      <c r="H85" s="570">
        <v>0</v>
      </c>
      <c r="I85" s="570">
        <v>0</v>
      </c>
      <c r="J85" s="570">
        <v>0</v>
      </c>
      <c r="K85" s="570">
        <v>0</v>
      </c>
      <c r="L85" s="570">
        <v>0</v>
      </c>
      <c r="M85" s="570">
        <v>0</v>
      </c>
      <c r="N85" s="570">
        <v>0</v>
      </c>
      <c r="O85" s="570">
        <v>0</v>
      </c>
      <c r="P85" s="570">
        <v>0</v>
      </c>
      <c r="Q85" s="570">
        <v>0</v>
      </c>
      <c r="R85" s="570">
        <v>0</v>
      </c>
      <c r="S85" s="570">
        <v>0</v>
      </c>
      <c r="T85" s="570">
        <v>0</v>
      </c>
      <c r="U85" s="570">
        <v>0</v>
      </c>
      <c r="V85" s="570">
        <v>0</v>
      </c>
      <c r="W85" s="570">
        <v>0</v>
      </c>
      <c r="X85" s="624">
        <f t="shared" si="7"/>
        <v>0</v>
      </c>
      <c r="Y85" s="570">
        <f t="shared" si="7"/>
        <v>0</v>
      </c>
      <c r="Z85" s="570">
        <f t="shared" si="7"/>
        <v>0</v>
      </c>
      <c r="AA85" s="570">
        <f t="shared" si="7"/>
        <v>0</v>
      </c>
      <c r="AB85" s="570">
        <f t="shared" si="7"/>
        <v>0</v>
      </c>
    </row>
    <row r="86" spans="1:28" ht="32.25" customHeight="1" outlineLevel="1">
      <c r="A86" s="45"/>
      <c r="B86" s="570">
        <v>0</v>
      </c>
      <c r="C86" s="570">
        <v>0</v>
      </c>
      <c r="D86" s="570">
        <v>0</v>
      </c>
      <c r="E86" s="570">
        <v>0</v>
      </c>
      <c r="F86" s="570">
        <v>0</v>
      </c>
      <c r="G86" s="570">
        <v>0</v>
      </c>
      <c r="H86" s="570">
        <v>0</v>
      </c>
      <c r="I86" s="570">
        <v>0</v>
      </c>
      <c r="J86" s="570">
        <v>0</v>
      </c>
      <c r="K86" s="570">
        <v>0</v>
      </c>
      <c r="L86" s="570">
        <v>0</v>
      </c>
      <c r="M86" s="570">
        <v>0</v>
      </c>
      <c r="N86" s="570">
        <v>0</v>
      </c>
      <c r="O86" s="570">
        <v>0</v>
      </c>
      <c r="P86" s="570">
        <v>0</v>
      </c>
      <c r="Q86" s="570">
        <v>0</v>
      </c>
      <c r="R86" s="570">
        <v>0</v>
      </c>
      <c r="S86" s="570">
        <v>0</v>
      </c>
      <c r="T86" s="570">
        <v>0</v>
      </c>
      <c r="U86" s="570">
        <v>0</v>
      </c>
      <c r="V86" s="570">
        <v>0</v>
      </c>
      <c r="W86" s="570">
        <v>0</v>
      </c>
      <c r="X86" s="624">
        <f t="shared" si="7"/>
        <v>0</v>
      </c>
      <c r="Y86" s="570">
        <f t="shared" si="7"/>
        <v>0</v>
      </c>
      <c r="Z86" s="570">
        <f t="shared" si="7"/>
        <v>0</v>
      </c>
      <c r="AA86" s="570">
        <f t="shared" si="7"/>
        <v>0</v>
      </c>
      <c r="AB86" s="570">
        <f t="shared" si="7"/>
        <v>0</v>
      </c>
    </row>
    <row r="87" spans="1:28" ht="32.25" customHeight="1" outlineLevel="1">
      <c r="A87" s="45"/>
      <c r="B87" s="570">
        <v>0</v>
      </c>
      <c r="C87" s="570">
        <v>0</v>
      </c>
      <c r="D87" s="570">
        <v>0</v>
      </c>
      <c r="E87" s="570">
        <v>0</v>
      </c>
      <c r="F87" s="570">
        <v>0</v>
      </c>
      <c r="G87" s="570">
        <v>0</v>
      </c>
      <c r="H87" s="570">
        <v>0</v>
      </c>
      <c r="I87" s="570">
        <v>0</v>
      </c>
      <c r="J87" s="570">
        <v>0</v>
      </c>
      <c r="K87" s="570">
        <v>0</v>
      </c>
      <c r="L87" s="570">
        <v>0</v>
      </c>
      <c r="M87" s="570">
        <v>0</v>
      </c>
      <c r="N87" s="570">
        <v>0</v>
      </c>
      <c r="O87" s="570">
        <v>0</v>
      </c>
      <c r="P87" s="570">
        <v>0</v>
      </c>
      <c r="Q87" s="570">
        <v>0</v>
      </c>
      <c r="R87" s="570">
        <v>0</v>
      </c>
      <c r="S87" s="570">
        <v>0</v>
      </c>
      <c r="T87" s="570">
        <v>0</v>
      </c>
      <c r="U87" s="570">
        <v>0</v>
      </c>
      <c r="V87" s="570">
        <v>0</v>
      </c>
      <c r="W87" s="570">
        <v>0</v>
      </c>
      <c r="X87" s="624">
        <f t="shared" si="7"/>
        <v>0</v>
      </c>
      <c r="Y87" s="570">
        <f t="shared" si="7"/>
        <v>0</v>
      </c>
      <c r="Z87" s="570">
        <f t="shared" si="7"/>
        <v>0</v>
      </c>
      <c r="AA87" s="570">
        <f t="shared" si="7"/>
        <v>0</v>
      </c>
      <c r="AB87" s="570">
        <f t="shared" si="7"/>
        <v>0</v>
      </c>
    </row>
    <row r="88" spans="1:28" ht="32.25" customHeight="1" outlineLevel="1">
      <c r="A88" s="45"/>
      <c r="B88" s="570">
        <v>0</v>
      </c>
      <c r="C88" s="570">
        <v>0</v>
      </c>
      <c r="D88" s="570">
        <v>0</v>
      </c>
      <c r="E88" s="570">
        <v>0</v>
      </c>
      <c r="F88" s="570">
        <v>0</v>
      </c>
      <c r="G88" s="570">
        <v>0</v>
      </c>
      <c r="H88" s="570">
        <v>0</v>
      </c>
      <c r="I88" s="570">
        <v>0</v>
      </c>
      <c r="J88" s="570">
        <v>0</v>
      </c>
      <c r="K88" s="570">
        <v>0</v>
      </c>
      <c r="L88" s="570">
        <v>0</v>
      </c>
      <c r="M88" s="570">
        <v>0</v>
      </c>
      <c r="N88" s="570">
        <v>0</v>
      </c>
      <c r="O88" s="570">
        <v>0</v>
      </c>
      <c r="P88" s="570">
        <v>0</v>
      </c>
      <c r="Q88" s="570">
        <v>0</v>
      </c>
      <c r="R88" s="570">
        <v>0</v>
      </c>
      <c r="S88" s="570">
        <v>0</v>
      </c>
      <c r="T88" s="570">
        <v>0</v>
      </c>
      <c r="U88" s="570">
        <v>0</v>
      </c>
      <c r="V88" s="570">
        <v>0</v>
      </c>
      <c r="W88" s="570">
        <v>0</v>
      </c>
      <c r="X88" s="624">
        <f t="shared" si="7"/>
        <v>0</v>
      </c>
      <c r="Y88" s="570">
        <f t="shared" si="7"/>
        <v>0</v>
      </c>
      <c r="Z88" s="570">
        <f t="shared" si="7"/>
        <v>0</v>
      </c>
      <c r="AA88" s="570">
        <f t="shared" si="7"/>
        <v>0</v>
      </c>
      <c r="AB88" s="570">
        <f t="shared" si="7"/>
        <v>0</v>
      </c>
    </row>
    <row r="89" spans="1:28" ht="32.25" customHeight="1" outlineLevel="1">
      <c r="A89" s="45"/>
      <c r="B89" s="570">
        <v>0</v>
      </c>
      <c r="C89" s="570">
        <v>0</v>
      </c>
      <c r="D89" s="570">
        <v>0</v>
      </c>
      <c r="E89" s="570">
        <v>0</v>
      </c>
      <c r="F89" s="570">
        <v>0</v>
      </c>
      <c r="G89" s="570">
        <v>0</v>
      </c>
      <c r="H89" s="570">
        <v>0</v>
      </c>
      <c r="I89" s="570">
        <v>0</v>
      </c>
      <c r="J89" s="570">
        <v>0</v>
      </c>
      <c r="K89" s="570">
        <v>0</v>
      </c>
      <c r="L89" s="570">
        <v>0</v>
      </c>
      <c r="M89" s="570">
        <v>0</v>
      </c>
      <c r="N89" s="570">
        <v>0</v>
      </c>
      <c r="O89" s="570">
        <v>0</v>
      </c>
      <c r="P89" s="570">
        <v>0</v>
      </c>
      <c r="Q89" s="570">
        <v>0</v>
      </c>
      <c r="R89" s="570">
        <v>0</v>
      </c>
      <c r="S89" s="570">
        <v>0</v>
      </c>
      <c r="T89" s="570">
        <v>0</v>
      </c>
      <c r="U89" s="570">
        <v>0</v>
      </c>
      <c r="V89" s="570">
        <v>0</v>
      </c>
      <c r="W89" s="570">
        <v>0</v>
      </c>
      <c r="X89" s="624">
        <f t="shared" si="7"/>
        <v>0</v>
      </c>
      <c r="Y89" s="570">
        <f t="shared" si="7"/>
        <v>0</v>
      </c>
      <c r="Z89" s="570">
        <f t="shared" si="7"/>
        <v>0</v>
      </c>
      <c r="AA89" s="570">
        <f t="shared" si="7"/>
        <v>0</v>
      </c>
      <c r="AB89" s="570">
        <f t="shared" si="7"/>
        <v>0</v>
      </c>
    </row>
    <row r="90" spans="1:28" ht="32.25" customHeight="1" outlineLevel="1">
      <c r="A90" s="45"/>
      <c r="B90" s="570">
        <v>0</v>
      </c>
      <c r="C90" s="570">
        <v>0</v>
      </c>
      <c r="D90" s="570">
        <v>0</v>
      </c>
      <c r="E90" s="570">
        <v>0</v>
      </c>
      <c r="F90" s="570">
        <v>0</v>
      </c>
      <c r="G90" s="570">
        <v>0</v>
      </c>
      <c r="H90" s="570">
        <v>0</v>
      </c>
      <c r="I90" s="570">
        <v>0</v>
      </c>
      <c r="J90" s="570">
        <v>0</v>
      </c>
      <c r="K90" s="570">
        <v>0</v>
      </c>
      <c r="L90" s="570">
        <v>0</v>
      </c>
      <c r="M90" s="570">
        <v>0</v>
      </c>
      <c r="N90" s="570">
        <v>0</v>
      </c>
      <c r="O90" s="570">
        <v>0</v>
      </c>
      <c r="P90" s="570">
        <v>0</v>
      </c>
      <c r="Q90" s="570">
        <v>0</v>
      </c>
      <c r="R90" s="570">
        <v>0</v>
      </c>
      <c r="S90" s="570">
        <v>0</v>
      </c>
      <c r="T90" s="570">
        <v>0</v>
      </c>
      <c r="U90" s="570">
        <v>0</v>
      </c>
      <c r="V90" s="570">
        <v>0</v>
      </c>
      <c r="W90" s="570">
        <v>0</v>
      </c>
      <c r="X90" s="624">
        <f t="shared" si="7"/>
        <v>0</v>
      </c>
      <c r="Y90" s="570">
        <f t="shared" si="7"/>
        <v>0</v>
      </c>
      <c r="Z90" s="570">
        <f t="shared" si="7"/>
        <v>0</v>
      </c>
      <c r="AA90" s="570">
        <f t="shared" si="7"/>
        <v>0</v>
      </c>
      <c r="AB90" s="570">
        <f t="shared" si="7"/>
        <v>0</v>
      </c>
    </row>
    <row r="91" spans="1:28" ht="32.25" customHeight="1" outlineLevel="1">
      <c r="A91" s="45"/>
      <c r="B91" s="570">
        <v>0</v>
      </c>
      <c r="C91" s="570">
        <v>0</v>
      </c>
      <c r="D91" s="570">
        <v>0</v>
      </c>
      <c r="E91" s="570">
        <v>0</v>
      </c>
      <c r="F91" s="570">
        <v>0</v>
      </c>
      <c r="G91" s="570">
        <v>0</v>
      </c>
      <c r="H91" s="570">
        <v>0</v>
      </c>
      <c r="I91" s="570">
        <v>0</v>
      </c>
      <c r="J91" s="570">
        <v>0</v>
      </c>
      <c r="K91" s="570">
        <v>0</v>
      </c>
      <c r="L91" s="570">
        <v>0</v>
      </c>
      <c r="M91" s="570">
        <v>0</v>
      </c>
      <c r="N91" s="570">
        <v>0</v>
      </c>
      <c r="O91" s="570">
        <v>0</v>
      </c>
      <c r="P91" s="570">
        <v>0</v>
      </c>
      <c r="Q91" s="570">
        <v>0</v>
      </c>
      <c r="R91" s="570">
        <v>0</v>
      </c>
      <c r="S91" s="570">
        <v>0</v>
      </c>
      <c r="T91" s="570">
        <v>0</v>
      </c>
      <c r="U91" s="570">
        <v>0</v>
      </c>
      <c r="V91" s="570">
        <v>0</v>
      </c>
      <c r="W91" s="570">
        <v>0</v>
      </c>
      <c r="X91" s="624">
        <f t="shared" si="7"/>
        <v>0</v>
      </c>
      <c r="Y91" s="570">
        <f t="shared" si="7"/>
        <v>0</v>
      </c>
      <c r="Z91" s="570">
        <f t="shared" si="7"/>
        <v>0</v>
      </c>
      <c r="AA91" s="570">
        <f t="shared" si="7"/>
        <v>0</v>
      </c>
      <c r="AB91" s="570">
        <f t="shared" si="7"/>
        <v>0</v>
      </c>
    </row>
    <row r="92" spans="1:28" ht="32.25" customHeight="1" outlineLevel="1">
      <c r="A92" s="45"/>
      <c r="B92" s="570">
        <v>0</v>
      </c>
      <c r="C92" s="570">
        <v>0</v>
      </c>
      <c r="D92" s="570">
        <v>0</v>
      </c>
      <c r="E92" s="570">
        <v>0</v>
      </c>
      <c r="F92" s="570">
        <v>0</v>
      </c>
      <c r="G92" s="570">
        <v>0</v>
      </c>
      <c r="H92" s="570">
        <v>0</v>
      </c>
      <c r="I92" s="570">
        <v>0</v>
      </c>
      <c r="J92" s="570">
        <v>0</v>
      </c>
      <c r="K92" s="570">
        <v>0</v>
      </c>
      <c r="L92" s="570">
        <v>0</v>
      </c>
      <c r="M92" s="570">
        <v>0</v>
      </c>
      <c r="N92" s="570">
        <v>0</v>
      </c>
      <c r="O92" s="570">
        <v>0</v>
      </c>
      <c r="P92" s="570">
        <v>0</v>
      </c>
      <c r="Q92" s="570">
        <v>0</v>
      </c>
      <c r="R92" s="570">
        <v>0</v>
      </c>
      <c r="S92" s="570">
        <v>0</v>
      </c>
      <c r="T92" s="570">
        <v>0</v>
      </c>
      <c r="U92" s="570">
        <v>0</v>
      </c>
      <c r="V92" s="570">
        <v>0</v>
      </c>
      <c r="W92" s="570">
        <v>0</v>
      </c>
      <c r="X92" s="624">
        <f t="shared" si="7"/>
        <v>0</v>
      </c>
      <c r="Y92" s="570">
        <f t="shared" si="7"/>
        <v>0</v>
      </c>
      <c r="Z92" s="570">
        <f t="shared" si="7"/>
        <v>0</v>
      </c>
      <c r="AA92" s="570">
        <f t="shared" si="7"/>
        <v>0</v>
      </c>
      <c r="AB92" s="570">
        <f t="shared" si="7"/>
        <v>0</v>
      </c>
    </row>
    <row r="93" spans="1:28" ht="32.25" customHeight="1" outlineLevel="1">
      <c r="A93" s="45"/>
      <c r="B93" s="570">
        <v>0</v>
      </c>
      <c r="C93" s="570">
        <v>0</v>
      </c>
      <c r="D93" s="570">
        <v>0</v>
      </c>
      <c r="E93" s="570">
        <v>0</v>
      </c>
      <c r="F93" s="570">
        <v>0</v>
      </c>
      <c r="G93" s="570">
        <v>0</v>
      </c>
      <c r="H93" s="570">
        <v>0</v>
      </c>
      <c r="I93" s="570">
        <v>0</v>
      </c>
      <c r="J93" s="570">
        <v>0</v>
      </c>
      <c r="K93" s="570">
        <v>0</v>
      </c>
      <c r="L93" s="570">
        <v>0</v>
      </c>
      <c r="M93" s="570">
        <v>0</v>
      </c>
      <c r="N93" s="570">
        <v>0</v>
      </c>
      <c r="O93" s="570">
        <v>0</v>
      </c>
      <c r="P93" s="570">
        <v>0</v>
      </c>
      <c r="Q93" s="570">
        <v>0</v>
      </c>
      <c r="R93" s="570">
        <v>0</v>
      </c>
      <c r="S93" s="570">
        <v>0</v>
      </c>
      <c r="T93" s="570">
        <v>0</v>
      </c>
      <c r="U93" s="570">
        <v>0</v>
      </c>
      <c r="V93" s="570">
        <v>0</v>
      </c>
      <c r="W93" s="570">
        <v>0</v>
      </c>
      <c r="X93" s="624">
        <f t="shared" si="7"/>
        <v>0</v>
      </c>
      <c r="Y93" s="570">
        <f t="shared" si="7"/>
        <v>0</v>
      </c>
      <c r="Z93" s="570">
        <f t="shared" si="7"/>
        <v>0</v>
      </c>
      <c r="AA93" s="570">
        <f t="shared" si="7"/>
        <v>0</v>
      </c>
      <c r="AB93" s="570">
        <f t="shared" si="7"/>
        <v>0</v>
      </c>
    </row>
    <row r="94" spans="1:28" ht="32.25" customHeight="1" outlineLevel="1">
      <c r="A94" s="45"/>
      <c r="B94" s="570">
        <v>0</v>
      </c>
      <c r="C94" s="570">
        <v>0</v>
      </c>
      <c r="D94" s="570">
        <v>0</v>
      </c>
      <c r="E94" s="570">
        <v>0</v>
      </c>
      <c r="F94" s="570">
        <v>0</v>
      </c>
      <c r="G94" s="570">
        <v>0</v>
      </c>
      <c r="H94" s="570">
        <v>0</v>
      </c>
      <c r="I94" s="570">
        <v>0</v>
      </c>
      <c r="J94" s="570">
        <v>0</v>
      </c>
      <c r="K94" s="570">
        <v>0</v>
      </c>
      <c r="L94" s="570">
        <v>0</v>
      </c>
      <c r="M94" s="570">
        <v>0</v>
      </c>
      <c r="N94" s="570">
        <v>0</v>
      </c>
      <c r="O94" s="570">
        <v>0</v>
      </c>
      <c r="P94" s="570">
        <v>0</v>
      </c>
      <c r="Q94" s="570">
        <v>0</v>
      </c>
      <c r="R94" s="570">
        <v>0</v>
      </c>
      <c r="S94" s="570">
        <v>0</v>
      </c>
      <c r="T94" s="570">
        <v>0</v>
      </c>
      <c r="U94" s="570">
        <v>0</v>
      </c>
      <c r="V94" s="570">
        <v>0</v>
      </c>
      <c r="W94" s="570">
        <v>0</v>
      </c>
      <c r="X94" s="624">
        <f t="shared" si="7"/>
        <v>0</v>
      </c>
      <c r="Y94" s="570">
        <f t="shared" si="7"/>
        <v>0</v>
      </c>
      <c r="Z94" s="570">
        <f t="shared" si="7"/>
        <v>0</v>
      </c>
      <c r="AA94" s="570">
        <f t="shared" si="7"/>
        <v>0</v>
      </c>
      <c r="AB94" s="570">
        <f t="shared" si="7"/>
        <v>0</v>
      </c>
    </row>
    <row r="95" spans="1:28" ht="32.25" customHeight="1" outlineLevel="1">
      <c r="A95" s="45"/>
      <c r="B95" s="570">
        <v>0</v>
      </c>
      <c r="C95" s="570">
        <v>0</v>
      </c>
      <c r="D95" s="570">
        <v>0</v>
      </c>
      <c r="E95" s="570">
        <v>0</v>
      </c>
      <c r="F95" s="570">
        <v>0</v>
      </c>
      <c r="G95" s="570">
        <v>0</v>
      </c>
      <c r="H95" s="570">
        <v>0</v>
      </c>
      <c r="I95" s="570">
        <v>0</v>
      </c>
      <c r="J95" s="570">
        <v>0</v>
      </c>
      <c r="K95" s="570">
        <v>0</v>
      </c>
      <c r="L95" s="570">
        <v>0</v>
      </c>
      <c r="M95" s="570">
        <v>0</v>
      </c>
      <c r="N95" s="570">
        <v>0</v>
      </c>
      <c r="O95" s="570">
        <v>0</v>
      </c>
      <c r="P95" s="570">
        <v>0</v>
      </c>
      <c r="Q95" s="570">
        <v>0</v>
      </c>
      <c r="R95" s="570">
        <v>0</v>
      </c>
      <c r="S95" s="570">
        <v>0</v>
      </c>
      <c r="T95" s="570">
        <v>0</v>
      </c>
      <c r="U95" s="570">
        <v>0</v>
      </c>
      <c r="V95" s="570">
        <v>0</v>
      </c>
      <c r="W95" s="570">
        <v>0</v>
      </c>
      <c r="X95" s="624">
        <f t="shared" si="7"/>
        <v>0</v>
      </c>
      <c r="Y95" s="570">
        <f t="shared" si="7"/>
        <v>0</v>
      </c>
      <c r="Z95" s="570">
        <f t="shared" si="7"/>
        <v>0</v>
      </c>
      <c r="AA95" s="570">
        <f t="shared" si="7"/>
        <v>0</v>
      </c>
      <c r="AB95" s="570">
        <f t="shared" si="7"/>
        <v>0</v>
      </c>
    </row>
    <row r="96" spans="1:28" ht="32.25" customHeight="1" outlineLevel="1">
      <c r="A96" s="45"/>
      <c r="B96" s="570">
        <v>0</v>
      </c>
      <c r="C96" s="570">
        <v>0</v>
      </c>
      <c r="D96" s="570">
        <v>0</v>
      </c>
      <c r="E96" s="570">
        <v>0</v>
      </c>
      <c r="F96" s="570">
        <v>0</v>
      </c>
      <c r="G96" s="570">
        <v>0</v>
      </c>
      <c r="H96" s="570">
        <v>0</v>
      </c>
      <c r="I96" s="570">
        <v>0</v>
      </c>
      <c r="J96" s="570">
        <v>0</v>
      </c>
      <c r="K96" s="570">
        <v>0</v>
      </c>
      <c r="L96" s="570">
        <v>0</v>
      </c>
      <c r="M96" s="570">
        <v>0</v>
      </c>
      <c r="N96" s="570">
        <v>0</v>
      </c>
      <c r="O96" s="570">
        <v>0</v>
      </c>
      <c r="P96" s="570">
        <v>0</v>
      </c>
      <c r="Q96" s="570">
        <v>0</v>
      </c>
      <c r="R96" s="570">
        <v>0</v>
      </c>
      <c r="S96" s="570">
        <v>0</v>
      </c>
      <c r="T96" s="570">
        <v>0</v>
      </c>
      <c r="U96" s="570">
        <v>0</v>
      </c>
      <c r="V96" s="570">
        <v>0</v>
      </c>
      <c r="W96" s="570">
        <v>0</v>
      </c>
      <c r="X96" s="624">
        <f t="shared" si="2"/>
        <v>0</v>
      </c>
      <c r="Y96" s="570">
        <f t="shared" si="0"/>
        <v>0</v>
      </c>
      <c r="Z96" s="570">
        <f t="shared" si="0"/>
        <v>0</v>
      </c>
      <c r="AA96" s="570">
        <f t="shared" si="0"/>
        <v>0</v>
      </c>
      <c r="AB96" s="570">
        <f t="shared" si="0"/>
        <v>0</v>
      </c>
    </row>
    <row r="97" spans="1:28" ht="32.25" customHeight="1" outlineLevel="1">
      <c r="A97" s="45"/>
      <c r="B97" s="570">
        <v>0</v>
      </c>
      <c r="C97" s="570">
        <v>0</v>
      </c>
      <c r="D97" s="570">
        <v>0</v>
      </c>
      <c r="E97" s="570">
        <v>0</v>
      </c>
      <c r="F97" s="570">
        <v>0</v>
      </c>
      <c r="G97" s="570">
        <v>0</v>
      </c>
      <c r="H97" s="570">
        <v>0</v>
      </c>
      <c r="I97" s="570">
        <v>0</v>
      </c>
      <c r="J97" s="570">
        <v>0</v>
      </c>
      <c r="K97" s="570">
        <v>0</v>
      </c>
      <c r="L97" s="570">
        <v>0</v>
      </c>
      <c r="M97" s="570">
        <v>0</v>
      </c>
      <c r="N97" s="570">
        <v>0</v>
      </c>
      <c r="O97" s="570">
        <v>0</v>
      </c>
      <c r="P97" s="570">
        <v>0</v>
      </c>
      <c r="Q97" s="570">
        <v>0</v>
      </c>
      <c r="R97" s="570">
        <v>0</v>
      </c>
      <c r="S97" s="570">
        <v>0</v>
      </c>
      <c r="T97" s="570">
        <v>0</v>
      </c>
      <c r="U97" s="570">
        <v>0</v>
      </c>
      <c r="V97" s="570">
        <v>0</v>
      </c>
      <c r="W97" s="570">
        <v>0</v>
      </c>
      <c r="X97" s="624">
        <f t="shared" si="2"/>
        <v>0</v>
      </c>
      <c r="Y97" s="570">
        <f t="shared" si="0"/>
        <v>0</v>
      </c>
      <c r="Z97" s="570">
        <f t="shared" si="0"/>
        <v>0</v>
      </c>
      <c r="AA97" s="570">
        <f t="shared" si="0"/>
        <v>0</v>
      </c>
      <c r="AB97" s="570">
        <f t="shared" si="0"/>
        <v>0</v>
      </c>
    </row>
    <row r="98" spans="1:28" ht="32.25" customHeight="1" outlineLevel="1">
      <c r="A98" s="45"/>
      <c r="B98" s="570">
        <v>0</v>
      </c>
      <c r="C98" s="570">
        <v>0</v>
      </c>
      <c r="D98" s="570">
        <v>0</v>
      </c>
      <c r="E98" s="570">
        <v>0</v>
      </c>
      <c r="F98" s="570">
        <v>0</v>
      </c>
      <c r="G98" s="570">
        <v>0</v>
      </c>
      <c r="H98" s="570">
        <v>0</v>
      </c>
      <c r="I98" s="570">
        <v>0</v>
      </c>
      <c r="J98" s="570">
        <v>0</v>
      </c>
      <c r="K98" s="570">
        <v>0</v>
      </c>
      <c r="L98" s="570">
        <v>0</v>
      </c>
      <c r="M98" s="570">
        <v>0</v>
      </c>
      <c r="N98" s="570">
        <v>0</v>
      </c>
      <c r="O98" s="570">
        <v>0</v>
      </c>
      <c r="P98" s="570">
        <v>0</v>
      </c>
      <c r="Q98" s="570">
        <v>0</v>
      </c>
      <c r="R98" s="570">
        <v>0</v>
      </c>
      <c r="S98" s="570">
        <v>0</v>
      </c>
      <c r="T98" s="570">
        <v>0</v>
      </c>
      <c r="U98" s="570">
        <v>0</v>
      </c>
      <c r="V98" s="570">
        <v>0</v>
      </c>
      <c r="W98" s="570">
        <v>0</v>
      </c>
      <c r="X98" s="624">
        <f t="shared" si="2"/>
        <v>0</v>
      </c>
      <c r="Y98" s="570">
        <f t="shared" si="0"/>
        <v>0</v>
      </c>
      <c r="Z98" s="570">
        <f t="shared" si="0"/>
        <v>0</v>
      </c>
      <c r="AA98" s="570">
        <f t="shared" si="0"/>
        <v>0</v>
      </c>
      <c r="AB98" s="570">
        <f t="shared" si="0"/>
        <v>0</v>
      </c>
    </row>
    <row r="99" spans="1:28" ht="32.25" customHeight="1" outlineLevel="1">
      <c r="A99" s="45"/>
      <c r="B99" s="570">
        <v>0</v>
      </c>
      <c r="C99" s="570">
        <v>0</v>
      </c>
      <c r="D99" s="570">
        <v>0</v>
      </c>
      <c r="E99" s="570">
        <v>0</v>
      </c>
      <c r="F99" s="570">
        <v>0</v>
      </c>
      <c r="G99" s="570">
        <v>0</v>
      </c>
      <c r="H99" s="570">
        <v>0</v>
      </c>
      <c r="I99" s="570">
        <v>0</v>
      </c>
      <c r="J99" s="570">
        <v>0</v>
      </c>
      <c r="K99" s="570">
        <v>0</v>
      </c>
      <c r="L99" s="570">
        <v>0</v>
      </c>
      <c r="M99" s="570">
        <v>0</v>
      </c>
      <c r="N99" s="570">
        <v>0</v>
      </c>
      <c r="O99" s="570">
        <v>0</v>
      </c>
      <c r="P99" s="570">
        <v>0</v>
      </c>
      <c r="Q99" s="570">
        <v>0</v>
      </c>
      <c r="R99" s="570">
        <v>0</v>
      </c>
      <c r="S99" s="570">
        <v>0</v>
      </c>
      <c r="T99" s="570">
        <v>0</v>
      </c>
      <c r="U99" s="570">
        <v>0</v>
      </c>
      <c r="V99" s="570">
        <v>0</v>
      </c>
      <c r="W99" s="570">
        <v>0</v>
      </c>
      <c r="X99" s="624">
        <f t="shared" ref="X99:AB102" si="13">B99-G99</f>
        <v>0</v>
      </c>
      <c r="Y99" s="570">
        <f t="shared" si="13"/>
        <v>0</v>
      </c>
      <c r="Z99" s="570">
        <f t="shared" si="13"/>
        <v>0</v>
      </c>
      <c r="AA99" s="570">
        <f t="shared" si="13"/>
        <v>0</v>
      </c>
      <c r="AB99" s="570">
        <f t="shared" si="13"/>
        <v>0</v>
      </c>
    </row>
    <row r="100" spans="1:28" ht="32.25" customHeight="1" outlineLevel="1">
      <c r="A100" s="45"/>
      <c r="B100" s="570">
        <v>0</v>
      </c>
      <c r="C100" s="570">
        <v>0</v>
      </c>
      <c r="D100" s="570">
        <v>0</v>
      </c>
      <c r="E100" s="570">
        <v>0</v>
      </c>
      <c r="F100" s="570">
        <v>0</v>
      </c>
      <c r="G100" s="570">
        <v>0</v>
      </c>
      <c r="H100" s="570">
        <v>0</v>
      </c>
      <c r="I100" s="570">
        <v>0</v>
      </c>
      <c r="J100" s="570">
        <v>0</v>
      </c>
      <c r="K100" s="570">
        <v>0</v>
      </c>
      <c r="L100" s="570">
        <v>0</v>
      </c>
      <c r="M100" s="570">
        <v>0</v>
      </c>
      <c r="N100" s="570">
        <v>0</v>
      </c>
      <c r="O100" s="570">
        <v>0</v>
      </c>
      <c r="P100" s="570">
        <v>0</v>
      </c>
      <c r="Q100" s="570">
        <v>0</v>
      </c>
      <c r="R100" s="570">
        <v>0</v>
      </c>
      <c r="S100" s="570">
        <v>0</v>
      </c>
      <c r="T100" s="570">
        <v>0</v>
      </c>
      <c r="U100" s="570">
        <v>0</v>
      </c>
      <c r="V100" s="570">
        <v>0</v>
      </c>
      <c r="W100" s="570">
        <v>0</v>
      </c>
      <c r="X100" s="624">
        <f t="shared" si="13"/>
        <v>0</v>
      </c>
      <c r="Y100" s="570">
        <f t="shared" si="13"/>
        <v>0</v>
      </c>
      <c r="Z100" s="570">
        <f t="shared" si="13"/>
        <v>0</v>
      </c>
      <c r="AA100" s="570">
        <f t="shared" si="13"/>
        <v>0</v>
      </c>
      <c r="AB100" s="570">
        <f t="shared" si="13"/>
        <v>0</v>
      </c>
    </row>
    <row r="101" spans="1:28" ht="32.25" customHeight="1" outlineLevel="1">
      <c r="A101" s="45"/>
      <c r="B101" s="570">
        <v>0</v>
      </c>
      <c r="C101" s="570">
        <v>0</v>
      </c>
      <c r="D101" s="570">
        <v>0</v>
      </c>
      <c r="E101" s="570">
        <v>0</v>
      </c>
      <c r="F101" s="570">
        <v>0</v>
      </c>
      <c r="G101" s="570">
        <v>0</v>
      </c>
      <c r="H101" s="570">
        <v>0</v>
      </c>
      <c r="I101" s="570">
        <v>0</v>
      </c>
      <c r="J101" s="570">
        <v>0</v>
      </c>
      <c r="K101" s="570">
        <v>0</v>
      </c>
      <c r="L101" s="570">
        <v>0</v>
      </c>
      <c r="M101" s="570">
        <v>0</v>
      </c>
      <c r="N101" s="570">
        <v>0</v>
      </c>
      <c r="O101" s="570">
        <v>0</v>
      </c>
      <c r="P101" s="570">
        <v>0</v>
      </c>
      <c r="Q101" s="570">
        <v>0</v>
      </c>
      <c r="R101" s="570">
        <v>0</v>
      </c>
      <c r="S101" s="570">
        <v>0</v>
      </c>
      <c r="T101" s="570">
        <v>0</v>
      </c>
      <c r="U101" s="570">
        <v>0</v>
      </c>
      <c r="V101" s="570">
        <v>0</v>
      </c>
      <c r="W101" s="570">
        <v>0</v>
      </c>
      <c r="X101" s="624">
        <f t="shared" si="13"/>
        <v>0</v>
      </c>
      <c r="Y101" s="570">
        <f t="shared" si="13"/>
        <v>0</v>
      </c>
      <c r="Z101" s="570">
        <f t="shared" si="13"/>
        <v>0</v>
      </c>
      <c r="AA101" s="570">
        <f t="shared" si="13"/>
        <v>0</v>
      </c>
      <c r="AB101" s="570">
        <f t="shared" si="13"/>
        <v>0</v>
      </c>
    </row>
    <row r="102" spans="1:28" ht="32.25" customHeight="1" outlineLevel="1">
      <c r="A102" s="45"/>
      <c r="B102" s="570">
        <v>0</v>
      </c>
      <c r="C102" s="570">
        <v>0</v>
      </c>
      <c r="D102" s="570">
        <v>0</v>
      </c>
      <c r="E102" s="570">
        <v>0</v>
      </c>
      <c r="F102" s="570">
        <v>0</v>
      </c>
      <c r="G102" s="570">
        <v>0</v>
      </c>
      <c r="H102" s="570">
        <v>0</v>
      </c>
      <c r="I102" s="570">
        <v>0</v>
      </c>
      <c r="J102" s="570">
        <v>0</v>
      </c>
      <c r="K102" s="570">
        <v>0</v>
      </c>
      <c r="L102" s="570">
        <v>0</v>
      </c>
      <c r="M102" s="570">
        <v>0</v>
      </c>
      <c r="N102" s="570">
        <v>0</v>
      </c>
      <c r="O102" s="570">
        <v>0</v>
      </c>
      <c r="P102" s="570">
        <v>0</v>
      </c>
      <c r="Q102" s="570">
        <v>0</v>
      </c>
      <c r="R102" s="570">
        <v>0</v>
      </c>
      <c r="S102" s="570">
        <v>0</v>
      </c>
      <c r="T102" s="570">
        <v>0</v>
      </c>
      <c r="U102" s="570">
        <v>0</v>
      </c>
      <c r="V102" s="570">
        <v>0</v>
      </c>
      <c r="W102" s="570">
        <v>0</v>
      </c>
      <c r="X102" s="624">
        <f t="shared" si="13"/>
        <v>0</v>
      </c>
      <c r="Y102" s="570">
        <f t="shared" si="13"/>
        <v>0</v>
      </c>
      <c r="Z102" s="570">
        <f t="shared" si="13"/>
        <v>0</v>
      </c>
      <c r="AA102" s="570">
        <f t="shared" si="13"/>
        <v>0</v>
      </c>
      <c r="AB102" s="570">
        <f t="shared" si="13"/>
        <v>0</v>
      </c>
    </row>
    <row r="103" spans="1:28" ht="30" customHeight="1">
      <c r="A103" s="592" t="s">
        <v>1160</v>
      </c>
      <c r="B103" s="592">
        <f>SUM(B9:B102)</f>
        <v>8</v>
      </c>
      <c r="C103" s="592">
        <f t="shared" ref="C103:AB103" si="14">SUM(C9:C102)</f>
        <v>0</v>
      </c>
      <c r="D103" s="592">
        <f t="shared" si="14"/>
        <v>0</v>
      </c>
      <c r="E103" s="592">
        <f t="shared" si="14"/>
        <v>0</v>
      </c>
      <c r="F103" s="592">
        <f t="shared" si="14"/>
        <v>39</v>
      </c>
      <c r="G103" s="592">
        <f t="shared" si="14"/>
        <v>0</v>
      </c>
      <c r="H103" s="592">
        <f t="shared" si="14"/>
        <v>0</v>
      </c>
      <c r="I103" s="592">
        <f t="shared" si="14"/>
        <v>0</v>
      </c>
      <c r="J103" s="592">
        <f t="shared" si="14"/>
        <v>0</v>
      </c>
      <c r="K103" s="592">
        <f t="shared" si="14"/>
        <v>0</v>
      </c>
      <c r="L103" s="592">
        <f t="shared" si="14"/>
        <v>0</v>
      </c>
      <c r="M103" s="592">
        <f t="shared" si="14"/>
        <v>0</v>
      </c>
      <c r="N103" s="592">
        <f t="shared" si="14"/>
        <v>0</v>
      </c>
      <c r="O103" s="592">
        <f t="shared" si="14"/>
        <v>0</v>
      </c>
      <c r="P103" s="592">
        <f t="shared" si="14"/>
        <v>0</v>
      </c>
      <c r="Q103" s="592">
        <f t="shared" si="14"/>
        <v>42</v>
      </c>
      <c r="R103" s="592">
        <f t="shared" si="14"/>
        <v>3</v>
      </c>
      <c r="S103" s="592">
        <f t="shared" si="14"/>
        <v>0</v>
      </c>
      <c r="T103" s="592">
        <f t="shared" si="14"/>
        <v>1</v>
      </c>
      <c r="U103" s="592">
        <f t="shared" si="14"/>
        <v>41</v>
      </c>
      <c r="V103" s="592">
        <f t="shared" si="14"/>
        <v>0</v>
      </c>
      <c r="W103" s="592">
        <f t="shared" si="14"/>
        <v>3</v>
      </c>
      <c r="X103" s="625">
        <f t="shared" si="14"/>
        <v>8</v>
      </c>
      <c r="Y103" s="592">
        <f t="shared" si="14"/>
        <v>0</v>
      </c>
      <c r="Z103" s="592">
        <f t="shared" si="14"/>
        <v>0</v>
      </c>
      <c r="AA103" s="592">
        <f t="shared" si="14"/>
        <v>0</v>
      </c>
      <c r="AB103" s="592">
        <f t="shared" si="14"/>
        <v>39</v>
      </c>
    </row>
    <row r="104" spans="1:28" ht="25.5" customHeight="1">
      <c r="A104" s="569" t="s">
        <v>1161</v>
      </c>
      <c r="B104" s="588"/>
      <c r="C104" s="588"/>
      <c r="D104" s="588"/>
      <c r="E104" s="588"/>
      <c r="F104" s="588"/>
      <c r="G104" s="588"/>
      <c r="H104" s="588"/>
      <c r="I104" s="588"/>
      <c r="J104" s="588"/>
      <c r="K104" s="588"/>
      <c r="L104" s="588"/>
      <c r="M104" s="588"/>
      <c r="N104" s="588"/>
      <c r="O104" s="588"/>
      <c r="P104" s="588"/>
      <c r="Q104" s="588"/>
      <c r="R104" s="588"/>
      <c r="S104" s="588"/>
      <c r="T104" s="588"/>
      <c r="U104" s="588"/>
      <c r="V104" s="588"/>
      <c r="W104" s="588"/>
      <c r="X104" s="622"/>
      <c r="Y104" s="588"/>
      <c r="Z104" s="588"/>
      <c r="AA104" s="588"/>
      <c r="AB104" s="589"/>
    </row>
    <row r="105" spans="1:28" ht="25.5" hidden="1" customHeight="1" outlineLevel="1">
      <c r="A105" s="569" t="s">
        <v>1162</v>
      </c>
      <c r="B105" s="590"/>
      <c r="C105" s="590"/>
      <c r="D105" s="590"/>
      <c r="E105" s="590"/>
      <c r="F105" s="590"/>
      <c r="G105" s="590"/>
      <c r="H105" s="590"/>
      <c r="I105" s="590"/>
      <c r="J105" s="590"/>
      <c r="K105" s="590"/>
      <c r="L105" s="590"/>
      <c r="M105" s="590"/>
      <c r="N105" s="590"/>
      <c r="O105" s="590"/>
      <c r="P105" s="590"/>
      <c r="Q105" s="590"/>
      <c r="R105" s="590"/>
      <c r="S105" s="590"/>
      <c r="T105" s="590"/>
      <c r="U105" s="590"/>
      <c r="V105" s="590"/>
      <c r="W105" s="590"/>
      <c r="X105" s="623"/>
      <c r="Y105" s="590"/>
      <c r="Z105" s="590"/>
      <c r="AA105" s="590"/>
      <c r="AB105" s="591"/>
    </row>
    <row r="106" spans="1:28" ht="23.25" hidden="1" customHeight="1" outlineLevel="1">
      <c r="A106" s="45" t="s">
        <v>1163</v>
      </c>
      <c r="B106" s="570">
        <v>0</v>
      </c>
      <c r="C106" s="570">
        <v>0</v>
      </c>
      <c r="D106" s="570">
        <v>0</v>
      </c>
      <c r="E106" s="570">
        <v>0</v>
      </c>
      <c r="F106" s="570">
        <v>1</v>
      </c>
      <c r="G106" s="570">
        <v>0</v>
      </c>
      <c r="H106" s="570">
        <v>0</v>
      </c>
      <c r="I106" s="570">
        <v>0</v>
      </c>
      <c r="J106" s="570">
        <v>0</v>
      </c>
      <c r="K106" s="570">
        <v>0</v>
      </c>
      <c r="L106" s="570">
        <v>0</v>
      </c>
      <c r="M106" s="570">
        <v>0</v>
      </c>
      <c r="N106" s="570">
        <v>0</v>
      </c>
      <c r="O106" s="570">
        <v>0</v>
      </c>
      <c r="P106" s="570">
        <v>0</v>
      </c>
      <c r="Q106" s="570">
        <v>1</v>
      </c>
      <c r="R106" s="570">
        <v>0</v>
      </c>
      <c r="S106" s="570">
        <v>0</v>
      </c>
      <c r="T106" s="570">
        <v>0</v>
      </c>
      <c r="U106" s="570">
        <v>1</v>
      </c>
      <c r="V106" s="570">
        <v>0</v>
      </c>
      <c r="W106" s="570">
        <v>0</v>
      </c>
      <c r="X106" s="624">
        <f t="shared" ref="X106:AB146" si="15">B106-G106</f>
        <v>0</v>
      </c>
      <c r="Y106" s="570">
        <f t="shared" si="15"/>
        <v>0</v>
      </c>
      <c r="Z106" s="570">
        <f t="shared" si="15"/>
        <v>0</v>
      </c>
      <c r="AA106" s="570">
        <f t="shared" si="15"/>
        <v>0</v>
      </c>
      <c r="AB106" s="570">
        <f t="shared" si="15"/>
        <v>1</v>
      </c>
    </row>
    <row r="107" spans="1:28" ht="23.25" hidden="1" customHeight="1" outlineLevel="1">
      <c r="A107" s="45" t="s">
        <v>1164</v>
      </c>
      <c r="B107" s="570">
        <v>0</v>
      </c>
      <c r="C107" s="570">
        <v>0</v>
      </c>
      <c r="D107" s="570">
        <v>0</v>
      </c>
      <c r="E107" s="570">
        <v>0</v>
      </c>
      <c r="F107" s="570">
        <v>1</v>
      </c>
      <c r="G107" s="570">
        <v>0</v>
      </c>
      <c r="H107" s="570">
        <v>0</v>
      </c>
      <c r="I107" s="570">
        <v>0</v>
      </c>
      <c r="J107" s="570">
        <v>0</v>
      </c>
      <c r="K107" s="570">
        <v>0</v>
      </c>
      <c r="L107" s="570">
        <v>0</v>
      </c>
      <c r="M107" s="570">
        <v>0</v>
      </c>
      <c r="N107" s="570">
        <v>0</v>
      </c>
      <c r="O107" s="570">
        <v>0</v>
      </c>
      <c r="P107" s="570">
        <v>0</v>
      </c>
      <c r="Q107" s="570">
        <v>1</v>
      </c>
      <c r="R107" s="570">
        <v>0</v>
      </c>
      <c r="S107" s="570">
        <v>0</v>
      </c>
      <c r="T107" s="570">
        <v>0</v>
      </c>
      <c r="U107" s="570">
        <v>1</v>
      </c>
      <c r="V107" s="570">
        <v>0</v>
      </c>
      <c r="W107" s="570">
        <v>0</v>
      </c>
      <c r="X107" s="624">
        <f t="shared" si="15"/>
        <v>0</v>
      </c>
      <c r="Y107" s="570">
        <f t="shared" si="15"/>
        <v>0</v>
      </c>
      <c r="Z107" s="570">
        <f t="shared" si="15"/>
        <v>0</v>
      </c>
      <c r="AA107" s="570">
        <f t="shared" si="15"/>
        <v>0</v>
      </c>
      <c r="AB107" s="570">
        <f t="shared" si="15"/>
        <v>1</v>
      </c>
    </row>
    <row r="108" spans="1:28" ht="23.25" hidden="1" customHeight="1" outlineLevel="1">
      <c r="A108" s="45" t="s">
        <v>1165</v>
      </c>
      <c r="B108" s="570">
        <v>0</v>
      </c>
      <c r="C108" s="570">
        <v>0</v>
      </c>
      <c r="D108" s="570">
        <v>0</v>
      </c>
      <c r="E108" s="570">
        <v>0</v>
      </c>
      <c r="F108" s="570">
        <v>1</v>
      </c>
      <c r="G108" s="570">
        <v>0</v>
      </c>
      <c r="H108" s="570">
        <v>0</v>
      </c>
      <c r="I108" s="570">
        <v>0</v>
      </c>
      <c r="J108" s="570">
        <v>0</v>
      </c>
      <c r="K108" s="570">
        <v>0</v>
      </c>
      <c r="L108" s="570">
        <v>0</v>
      </c>
      <c r="M108" s="570">
        <v>0</v>
      </c>
      <c r="N108" s="570">
        <v>0</v>
      </c>
      <c r="O108" s="570">
        <v>0</v>
      </c>
      <c r="P108" s="570">
        <v>0</v>
      </c>
      <c r="Q108" s="570">
        <v>1</v>
      </c>
      <c r="R108" s="570">
        <v>0</v>
      </c>
      <c r="S108" s="570">
        <v>0</v>
      </c>
      <c r="T108" s="570">
        <v>0</v>
      </c>
      <c r="U108" s="570">
        <v>1</v>
      </c>
      <c r="V108" s="570">
        <v>0</v>
      </c>
      <c r="W108" s="570">
        <v>0</v>
      </c>
      <c r="X108" s="624">
        <f t="shared" si="15"/>
        <v>0</v>
      </c>
      <c r="Y108" s="570">
        <f t="shared" si="15"/>
        <v>0</v>
      </c>
      <c r="Z108" s="570">
        <f t="shared" si="15"/>
        <v>0</v>
      </c>
      <c r="AA108" s="570">
        <f t="shared" si="15"/>
        <v>0</v>
      </c>
      <c r="AB108" s="570">
        <f t="shared" si="15"/>
        <v>1</v>
      </c>
    </row>
    <row r="109" spans="1:28" ht="23.25" hidden="1" customHeight="1" outlineLevel="1">
      <c r="A109" s="45" t="s">
        <v>1166</v>
      </c>
      <c r="B109" s="570">
        <v>0</v>
      </c>
      <c r="C109" s="570">
        <v>0</v>
      </c>
      <c r="D109" s="570">
        <v>0</v>
      </c>
      <c r="E109" s="570">
        <v>0</v>
      </c>
      <c r="F109" s="570">
        <v>0</v>
      </c>
      <c r="G109" s="570">
        <v>0</v>
      </c>
      <c r="H109" s="570">
        <v>0</v>
      </c>
      <c r="I109" s="570">
        <v>0</v>
      </c>
      <c r="J109" s="570">
        <v>0</v>
      </c>
      <c r="K109" s="570">
        <v>0</v>
      </c>
      <c r="L109" s="570">
        <v>0</v>
      </c>
      <c r="M109" s="570">
        <v>0</v>
      </c>
      <c r="N109" s="570">
        <v>0</v>
      </c>
      <c r="O109" s="570">
        <v>0</v>
      </c>
      <c r="P109" s="570">
        <v>0</v>
      </c>
      <c r="Q109" s="570">
        <v>1</v>
      </c>
      <c r="R109" s="570">
        <v>0</v>
      </c>
      <c r="S109" s="570">
        <v>0</v>
      </c>
      <c r="T109" s="570">
        <v>0</v>
      </c>
      <c r="U109" s="570">
        <v>1</v>
      </c>
      <c r="V109" s="570">
        <v>0</v>
      </c>
      <c r="W109" s="570">
        <v>0</v>
      </c>
      <c r="X109" s="624">
        <f t="shared" si="15"/>
        <v>0</v>
      </c>
      <c r="Y109" s="570">
        <f t="shared" si="15"/>
        <v>0</v>
      </c>
      <c r="Z109" s="570">
        <f t="shared" si="15"/>
        <v>0</v>
      </c>
      <c r="AA109" s="570">
        <f t="shared" si="15"/>
        <v>0</v>
      </c>
      <c r="AB109" s="570">
        <f t="shared" si="15"/>
        <v>0</v>
      </c>
    </row>
    <row r="110" spans="1:28" ht="25.5" hidden="1" customHeight="1" outlineLevel="1">
      <c r="A110" s="569" t="s">
        <v>1167</v>
      </c>
      <c r="B110" s="590"/>
      <c r="C110" s="590"/>
      <c r="D110" s="590"/>
      <c r="E110" s="590"/>
      <c r="F110" s="590"/>
      <c r="G110" s="590"/>
      <c r="H110" s="590"/>
      <c r="I110" s="590"/>
      <c r="J110" s="590"/>
      <c r="K110" s="590"/>
      <c r="L110" s="590"/>
      <c r="M110" s="590"/>
      <c r="N110" s="590"/>
      <c r="O110" s="590"/>
      <c r="P110" s="590"/>
      <c r="Q110" s="590"/>
      <c r="R110" s="590"/>
      <c r="S110" s="590"/>
      <c r="T110" s="590"/>
      <c r="U110" s="590"/>
      <c r="V110" s="590"/>
      <c r="W110" s="590"/>
      <c r="X110" s="623"/>
      <c r="Y110" s="590"/>
      <c r="Z110" s="590"/>
      <c r="AA110" s="590"/>
      <c r="AB110" s="591"/>
    </row>
    <row r="111" spans="1:28" ht="23.25" hidden="1" customHeight="1" outlineLevel="1">
      <c r="A111" s="45" t="s">
        <v>1168</v>
      </c>
      <c r="B111" s="570">
        <v>0</v>
      </c>
      <c r="C111" s="570">
        <v>0</v>
      </c>
      <c r="D111" s="570">
        <v>0</v>
      </c>
      <c r="E111" s="570">
        <v>0</v>
      </c>
      <c r="F111" s="570">
        <v>1</v>
      </c>
      <c r="G111" s="570">
        <v>0</v>
      </c>
      <c r="H111" s="570">
        <v>0</v>
      </c>
      <c r="I111" s="570">
        <v>0</v>
      </c>
      <c r="J111" s="570">
        <v>0</v>
      </c>
      <c r="K111" s="570">
        <v>0</v>
      </c>
      <c r="L111" s="570">
        <v>0</v>
      </c>
      <c r="M111" s="570">
        <v>0</v>
      </c>
      <c r="N111" s="570">
        <v>0</v>
      </c>
      <c r="O111" s="570">
        <v>0</v>
      </c>
      <c r="P111" s="570">
        <v>0</v>
      </c>
      <c r="Q111" s="570">
        <v>1</v>
      </c>
      <c r="R111" s="570">
        <v>0</v>
      </c>
      <c r="S111" s="570">
        <v>0</v>
      </c>
      <c r="T111" s="570">
        <v>0</v>
      </c>
      <c r="U111" s="570">
        <v>1</v>
      </c>
      <c r="V111" s="570">
        <v>0</v>
      </c>
      <c r="W111" s="570">
        <v>0</v>
      </c>
      <c r="X111" s="624">
        <f t="shared" si="15"/>
        <v>0</v>
      </c>
      <c r="Y111" s="570">
        <f t="shared" si="15"/>
        <v>0</v>
      </c>
      <c r="Z111" s="570">
        <f t="shared" si="15"/>
        <v>0</v>
      </c>
      <c r="AA111" s="570">
        <f t="shared" si="15"/>
        <v>0</v>
      </c>
      <c r="AB111" s="570">
        <f t="shared" si="15"/>
        <v>1</v>
      </c>
    </row>
    <row r="112" spans="1:28" ht="23.25" hidden="1" customHeight="1" outlineLevel="1">
      <c r="A112" s="45" t="s">
        <v>1169</v>
      </c>
      <c r="B112" s="570">
        <v>0</v>
      </c>
      <c r="C112" s="570">
        <v>0</v>
      </c>
      <c r="D112" s="570">
        <v>0</v>
      </c>
      <c r="E112" s="570">
        <v>0</v>
      </c>
      <c r="F112" s="570">
        <v>1</v>
      </c>
      <c r="G112" s="570">
        <v>0</v>
      </c>
      <c r="H112" s="570">
        <v>0</v>
      </c>
      <c r="I112" s="570">
        <v>0</v>
      </c>
      <c r="J112" s="570">
        <v>0</v>
      </c>
      <c r="K112" s="570">
        <v>0</v>
      </c>
      <c r="L112" s="570">
        <v>0</v>
      </c>
      <c r="M112" s="570">
        <v>0</v>
      </c>
      <c r="N112" s="570">
        <v>0</v>
      </c>
      <c r="O112" s="570">
        <v>0</v>
      </c>
      <c r="P112" s="570">
        <v>0</v>
      </c>
      <c r="Q112" s="570">
        <v>1</v>
      </c>
      <c r="R112" s="570">
        <v>0</v>
      </c>
      <c r="S112" s="570">
        <v>0</v>
      </c>
      <c r="T112" s="570">
        <v>0</v>
      </c>
      <c r="U112" s="570">
        <v>1</v>
      </c>
      <c r="V112" s="570">
        <v>0</v>
      </c>
      <c r="W112" s="570">
        <v>0</v>
      </c>
      <c r="X112" s="624">
        <f t="shared" si="15"/>
        <v>0</v>
      </c>
      <c r="Y112" s="570">
        <f t="shared" si="15"/>
        <v>0</v>
      </c>
      <c r="Z112" s="570">
        <f t="shared" si="15"/>
        <v>0</v>
      </c>
      <c r="AA112" s="570">
        <f t="shared" si="15"/>
        <v>0</v>
      </c>
      <c r="AB112" s="570">
        <f t="shared" si="15"/>
        <v>1</v>
      </c>
    </row>
    <row r="113" spans="1:28" ht="23.25" hidden="1" customHeight="1" outlineLevel="1">
      <c r="A113" s="45" t="s">
        <v>1170</v>
      </c>
      <c r="B113" s="570">
        <v>0</v>
      </c>
      <c r="C113" s="570">
        <v>0</v>
      </c>
      <c r="D113" s="570">
        <v>0</v>
      </c>
      <c r="E113" s="570">
        <v>0</v>
      </c>
      <c r="F113" s="570">
        <v>1</v>
      </c>
      <c r="G113" s="570">
        <v>0</v>
      </c>
      <c r="H113" s="570">
        <v>0</v>
      </c>
      <c r="I113" s="570">
        <v>0</v>
      </c>
      <c r="J113" s="570">
        <v>0</v>
      </c>
      <c r="K113" s="570">
        <v>0</v>
      </c>
      <c r="L113" s="570">
        <v>0</v>
      </c>
      <c r="M113" s="570">
        <v>0</v>
      </c>
      <c r="N113" s="570">
        <v>0</v>
      </c>
      <c r="O113" s="570">
        <v>0</v>
      </c>
      <c r="P113" s="570">
        <v>0</v>
      </c>
      <c r="Q113" s="570">
        <v>0</v>
      </c>
      <c r="R113" s="570">
        <v>0</v>
      </c>
      <c r="S113" s="570">
        <v>0</v>
      </c>
      <c r="T113" s="570">
        <v>0</v>
      </c>
      <c r="U113" s="570">
        <v>0</v>
      </c>
      <c r="V113" s="570">
        <v>0</v>
      </c>
      <c r="W113" s="570">
        <v>0</v>
      </c>
      <c r="X113" s="624">
        <f t="shared" si="15"/>
        <v>0</v>
      </c>
      <c r="Y113" s="570">
        <f t="shared" si="15"/>
        <v>0</v>
      </c>
      <c r="Z113" s="570">
        <f t="shared" si="15"/>
        <v>0</v>
      </c>
      <c r="AA113" s="570">
        <f t="shared" si="15"/>
        <v>0</v>
      </c>
      <c r="AB113" s="570">
        <f t="shared" si="15"/>
        <v>1</v>
      </c>
    </row>
    <row r="114" spans="1:28" ht="23.25" hidden="1" customHeight="1" outlineLevel="1">
      <c r="A114" s="45" t="s">
        <v>1171</v>
      </c>
      <c r="B114" s="570">
        <v>1</v>
      </c>
      <c r="C114" s="570">
        <v>0</v>
      </c>
      <c r="D114" s="570">
        <v>0</v>
      </c>
      <c r="E114" s="570">
        <v>0</v>
      </c>
      <c r="F114" s="570">
        <v>0</v>
      </c>
      <c r="G114" s="570">
        <v>0</v>
      </c>
      <c r="H114" s="570">
        <v>0</v>
      </c>
      <c r="I114" s="570">
        <v>0</v>
      </c>
      <c r="J114" s="570">
        <v>0</v>
      </c>
      <c r="K114" s="570">
        <v>0</v>
      </c>
      <c r="L114" s="570">
        <v>0</v>
      </c>
      <c r="M114" s="570">
        <v>0</v>
      </c>
      <c r="N114" s="570">
        <v>0</v>
      </c>
      <c r="O114" s="570">
        <v>0</v>
      </c>
      <c r="P114" s="570">
        <v>0</v>
      </c>
      <c r="Q114" s="570">
        <v>0</v>
      </c>
      <c r="R114" s="570">
        <v>1</v>
      </c>
      <c r="S114" s="570">
        <v>0</v>
      </c>
      <c r="T114" s="570">
        <v>0</v>
      </c>
      <c r="U114" s="570">
        <v>0</v>
      </c>
      <c r="V114" s="570">
        <v>0</v>
      </c>
      <c r="W114" s="570">
        <v>1</v>
      </c>
      <c r="X114" s="624">
        <f t="shared" si="15"/>
        <v>1</v>
      </c>
      <c r="Y114" s="570">
        <f t="shared" si="15"/>
        <v>0</v>
      </c>
      <c r="Z114" s="570">
        <f t="shared" si="15"/>
        <v>0</v>
      </c>
      <c r="AA114" s="570">
        <f t="shared" si="15"/>
        <v>0</v>
      </c>
      <c r="AB114" s="570">
        <f t="shared" si="15"/>
        <v>0</v>
      </c>
    </row>
    <row r="115" spans="1:28" ht="23.25" hidden="1" customHeight="1" outlineLevel="1">
      <c r="A115" s="45" t="s">
        <v>1172</v>
      </c>
      <c r="B115" s="570">
        <v>0</v>
      </c>
      <c r="C115" s="570">
        <v>0</v>
      </c>
      <c r="D115" s="570">
        <v>0</v>
      </c>
      <c r="E115" s="570">
        <v>0</v>
      </c>
      <c r="F115" s="570">
        <v>1</v>
      </c>
      <c r="G115" s="570">
        <v>0</v>
      </c>
      <c r="H115" s="570">
        <v>0</v>
      </c>
      <c r="I115" s="570">
        <v>0</v>
      </c>
      <c r="J115" s="570">
        <v>0</v>
      </c>
      <c r="K115" s="570">
        <v>0</v>
      </c>
      <c r="L115" s="570">
        <v>0</v>
      </c>
      <c r="M115" s="570">
        <v>0</v>
      </c>
      <c r="N115" s="570">
        <v>0</v>
      </c>
      <c r="O115" s="570">
        <v>0</v>
      </c>
      <c r="P115" s="570">
        <v>0</v>
      </c>
      <c r="Q115" s="570">
        <v>1</v>
      </c>
      <c r="R115" s="570">
        <v>0</v>
      </c>
      <c r="S115" s="570">
        <v>0</v>
      </c>
      <c r="T115" s="570">
        <v>0</v>
      </c>
      <c r="U115" s="570">
        <v>1</v>
      </c>
      <c r="V115" s="570">
        <v>0</v>
      </c>
      <c r="W115" s="570">
        <v>0</v>
      </c>
      <c r="X115" s="624">
        <f t="shared" si="15"/>
        <v>0</v>
      </c>
      <c r="Y115" s="570">
        <f t="shared" si="15"/>
        <v>0</v>
      </c>
      <c r="Z115" s="570">
        <f t="shared" si="15"/>
        <v>0</v>
      </c>
      <c r="AA115" s="570">
        <f t="shared" si="15"/>
        <v>0</v>
      </c>
      <c r="AB115" s="570">
        <f t="shared" si="15"/>
        <v>1</v>
      </c>
    </row>
    <row r="116" spans="1:28" ht="23.25" hidden="1" customHeight="1" outlineLevel="1">
      <c r="A116" s="45" t="s">
        <v>1173</v>
      </c>
      <c r="B116" s="570">
        <v>0</v>
      </c>
      <c r="C116" s="570">
        <v>0</v>
      </c>
      <c r="D116" s="570">
        <v>0</v>
      </c>
      <c r="E116" s="570">
        <v>0</v>
      </c>
      <c r="F116" s="570">
        <v>0</v>
      </c>
      <c r="G116" s="570">
        <v>0</v>
      </c>
      <c r="H116" s="570">
        <v>0</v>
      </c>
      <c r="I116" s="570">
        <v>0</v>
      </c>
      <c r="J116" s="570">
        <v>0</v>
      </c>
      <c r="K116" s="570">
        <v>0</v>
      </c>
      <c r="L116" s="570">
        <v>0</v>
      </c>
      <c r="M116" s="570">
        <v>0</v>
      </c>
      <c r="N116" s="570">
        <v>0</v>
      </c>
      <c r="O116" s="570">
        <v>0</v>
      </c>
      <c r="P116" s="570">
        <v>0</v>
      </c>
      <c r="Q116" s="570">
        <v>1</v>
      </c>
      <c r="R116" s="570">
        <v>0</v>
      </c>
      <c r="S116" s="570">
        <v>0</v>
      </c>
      <c r="T116" s="570">
        <v>1</v>
      </c>
      <c r="U116" s="570"/>
      <c r="V116" s="570">
        <v>0</v>
      </c>
      <c r="W116" s="570">
        <v>0</v>
      </c>
      <c r="X116" s="624">
        <f t="shared" si="15"/>
        <v>0</v>
      </c>
      <c r="Y116" s="570">
        <f t="shared" si="15"/>
        <v>0</v>
      </c>
      <c r="Z116" s="570">
        <f t="shared" si="15"/>
        <v>0</v>
      </c>
      <c r="AA116" s="570">
        <f t="shared" si="15"/>
        <v>0</v>
      </c>
      <c r="AB116" s="570">
        <f t="shared" si="15"/>
        <v>0</v>
      </c>
    </row>
    <row r="117" spans="1:28" ht="25.5" hidden="1" customHeight="1" outlineLevel="1">
      <c r="A117" s="569" t="s">
        <v>1174</v>
      </c>
      <c r="B117" s="590"/>
      <c r="C117" s="590"/>
      <c r="D117" s="590"/>
      <c r="E117" s="590"/>
      <c r="F117" s="590"/>
      <c r="G117" s="590"/>
      <c r="H117" s="590"/>
      <c r="I117" s="590"/>
      <c r="J117" s="590"/>
      <c r="K117" s="590"/>
      <c r="L117" s="590"/>
      <c r="M117" s="590"/>
      <c r="N117" s="590"/>
      <c r="O117" s="590"/>
      <c r="P117" s="590"/>
      <c r="Q117" s="590"/>
      <c r="R117" s="590"/>
      <c r="S117" s="590"/>
      <c r="T117" s="590"/>
      <c r="U117" s="590"/>
      <c r="V117" s="590"/>
      <c r="W117" s="590"/>
      <c r="X117" s="623"/>
      <c r="Y117" s="590"/>
      <c r="Z117" s="590"/>
      <c r="AA117" s="590"/>
      <c r="AB117" s="591"/>
    </row>
    <row r="118" spans="1:28" ht="23.25" hidden="1" customHeight="1" outlineLevel="1">
      <c r="A118" s="45" t="s">
        <v>1175</v>
      </c>
      <c r="B118" s="570">
        <v>0</v>
      </c>
      <c r="C118" s="570">
        <v>0</v>
      </c>
      <c r="D118" s="570">
        <v>0</v>
      </c>
      <c r="E118" s="570">
        <v>0</v>
      </c>
      <c r="F118" s="570">
        <v>1</v>
      </c>
      <c r="G118" s="570">
        <v>0</v>
      </c>
      <c r="H118" s="570">
        <v>0</v>
      </c>
      <c r="I118" s="570">
        <v>0</v>
      </c>
      <c r="J118" s="570">
        <v>0</v>
      </c>
      <c r="K118" s="570">
        <v>0</v>
      </c>
      <c r="L118" s="570">
        <v>0</v>
      </c>
      <c r="M118" s="570">
        <v>0</v>
      </c>
      <c r="N118" s="570">
        <v>0</v>
      </c>
      <c r="O118" s="570">
        <v>0</v>
      </c>
      <c r="P118" s="570">
        <v>0</v>
      </c>
      <c r="Q118" s="570">
        <v>1</v>
      </c>
      <c r="R118" s="570">
        <v>0</v>
      </c>
      <c r="S118" s="570">
        <v>0</v>
      </c>
      <c r="T118" s="570">
        <v>0</v>
      </c>
      <c r="U118" s="570">
        <v>1</v>
      </c>
      <c r="V118" s="570">
        <v>0</v>
      </c>
      <c r="W118" s="570">
        <v>0</v>
      </c>
      <c r="X118" s="624">
        <f t="shared" ref="X118:AB142" si="16">B118-G118</f>
        <v>0</v>
      </c>
      <c r="Y118" s="570">
        <f t="shared" si="16"/>
        <v>0</v>
      </c>
      <c r="Z118" s="570">
        <f t="shared" si="16"/>
        <v>0</v>
      </c>
      <c r="AA118" s="570">
        <f t="shared" si="16"/>
        <v>0</v>
      </c>
      <c r="AB118" s="570">
        <f t="shared" si="16"/>
        <v>1</v>
      </c>
    </row>
    <row r="119" spans="1:28" ht="23.25" hidden="1" customHeight="1" outlineLevel="1">
      <c r="A119" s="45" t="s">
        <v>1176</v>
      </c>
      <c r="B119" s="570">
        <v>0</v>
      </c>
      <c r="C119" s="570">
        <v>0</v>
      </c>
      <c r="D119" s="570">
        <v>0</v>
      </c>
      <c r="E119" s="570">
        <v>0</v>
      </c>
      <c r="F119" s="570">
        <v>1</v>
      </c>
      <c r="G119" s="570">
        <v>0</v>
      </c>
      <c r="H119" s="570">
        <v>0</v>
      </c>
      <c r="I119" s="570">
        <v>0</v>
      </c>
      <c r="J119" s="570">
        <v>0</v>
      </c>
      <c r="K119" s="570">
        <v>0</v>
      </c>
      <c r="L119" s="570">
        <v>0</v>
      </c>
      <c r="M119" s="570">
        <v>0</v>
      </c>
      <c r="N119" s="570">
        <v>0</v>
      </c>
      <c r="O119" s="570">
        <v>0</v>
      </c>
      <c r="P119" s="570">
        <v>0</v>
      </c>
      <c r="Q119" s="570">
        <v>1</v>
      </c>
      <c r="R119" s="570">
        <v>0</v>
      </c>
      <c r="S119" s="570">
        <v>0</v>
      </c>
      <c r="T119" s="570">
        <v>0</v>
      </c>
      <c r="U119" s="570">
        <v>1</v>
      </c>
      <c r="V119" s="570">
        <v>0</v>
      </c>
      <c r="W119" s="570">
        <v>0</v>
      </c>
      <c r="X119" s="624">
        <f t="shared" si="16"/>
        <v>0</v>
      </c>
      <c r="Y119" s="570">
        <f t="shared" si="16"/>
        <v>0</v>
      </c>
      <c r="Z119" s="570">
        <f t="shared" si="16"/>
        <v>0</v>
      </c>
      <c r="AA119" s="570">
        <f t="shared" si="16"/>
        <v>0</v>
      </c>
      <c r="AB119" s="570">
        <f t="shared" si="16"/>
        <v>1</v>
      </c>
    </row>
    <row r="120" spans="1:28" ht="25.5" hidden="1" customHeight="1" outlineLevel="1">
      <c r="A120" s="569" t="s">
        <v>1177</v>
      </c>
      <c r="B120" s="590"/>
      <c r="C120" s="590"/>
      <c r="D120" s="590"/>
      <c r="E120" s="590"/>
      <c r="F120" s="590"/>
      <c r="G120" s="590"/>
      <c r="H120" s="590"/>
      <c r="I120" s="590"/>
      <c r="J120" s="590"/>
      <c r="K120" s="590"/>
      <c r="L120" s="590"/>
      <c r="M120" s="590"/>
      <c r="N120" s="590"/>
      <c r="O120" s="590"/>
      <c r="P120" s="590"/>
      <c r="Q120" s="590"/>
      <c r="R120" s="590"/>
      <c r="S120" s="590"/>
      <c r="T120" s="590"/>
      <c r="U120" s="590"/>
      <c r="V120" s="590"/>
      <c r="W120" s="590"/>
      <c r="X120" s="623"/>
      <c r="Y120" s="590"/>
      <c r="Z120" s="590"/>
      <c r="AA120" s="590"/>
      <c r="AB120" s="591"/>
    </row>
    <row r="121" spans="1:28" ht="23.25" hidden="1" customHeight="1" outlineLevel="1">
      <c r="A121" s="45" t="s">
        <v>1178</v>
      </c>
      <c r="B121" s="570">
        <v>0</v>
      </c>
      <c r="C121" s="570">
        <v>0</v>
      </c>
      <c r="D121" s="570">
        <v>0</v>
      </c>
      <c r="E121" s="570">
        <v>0</v>
      </c>
      <c r="F121" s="570">
        <v>1</v>
      </c>
      <c r="G121" s="570">
        <v>0</v>
      </c>
      <c r="H121" s="570">
        <v>0</v>
      </c>
      <c r="I121" s="570">
        <v>0</v>
      </c>
      <c r="J121" s="570">
        <v>0</v>
      </c>
      <c r="K121" s="570">
        <v>0</v>
      </c>
      <c r="L121" s="570">
        <v>0</v>
      </c>
      <c r="M121" s="570">
        <v>0</v>
      </c>
      <c r="N121" s="570">
        <v>0</v>
      </c>
      <c r="O121" s="570">
        <v>0</v>
      </c>
      <c r="P121" s="570">
        <v>0</v>
      </c>
      <c r="Q121" s="570">
        <v>0</v>
      </c>
      <c r="R121" s="570">
        <v>0</v>
      </c>
      <c r="S121" s="570">
        <v>0</v>
      </c>
      <c r="T121" s="570">
        <v>0</v>
      </c>
      <c r="U121" s="570">
        <v>0</v>
      </c>
      <c r="V121" s="570">
        <v>0</v>
      </c>
      <c r="W121" s="570">
        <v>0</v>
      </c>
      <c r="X121" s="624">
        <f t="shared" ref="X121:AB121" si="17">B121-G121</f>
        <v>0</v>
      </c>
      <c r="Y121" s="570">
        <f t="shared" si="17"/>
        <v>0</v>
      </c>
      <c r="Z121" s="570">
        <f t="shared" si="17"/>
        <v>0</v>
      </c>
      <c r="AA121" s="570">
        <f t="shared" si="17"/>
        <v>0</v>
      </c>
      <c r="AB121" s="570">
        <f t="shared" si="17"/>
        <v>1</v>
      </c>
    </row>
    <row r="122" spans="1:28" ht="25.5" hidden="1" customHeight="1" outlineLevel="1">
      <c r="A122" s="569" t="s">
        <v>1179</v>
      </c>
      <c r="B122" s="590"/>
      <c r="C122" s="590"/>
      <c r="D122" s="590"/>
      <c r="E122" s="590"/>
      <c r="F122" s="590"/>
      <c r="G122" s="590"/>
      <c r="H122" s="590"/>
      <c r="I122" s="590"/>
      <c r="J122" s="590"/>
      <c r="K122" s="590"/>
      <c r="L122" s="590"/>
      <c r="M122" s="590"/>
      <c r="N122" s="590"/>
      <c r="O122" s="590"/>
      <c r="P122" s="590"/>
      <c r="Q122" s="590"/>
      <c r="R122" s="590"/>
      <c r="S122" s="590"/>
      <c r="T122" s="590"/>
      <c r="U122" s="590"/>
      <c r="V122" s="590"/>
      <c r="W122" s="590"/>
      <c r="X122" s="623"/>
      <c r="Y122" s="590"/>
      <c r="Z122" s="590"/>
      <c r="AA122" s="590"/>
      <c r="AB122" s="591"/>
    </row>
    <row r="123" spans="1:28" ht="23.25" hidden="1" customHeight="1" outlineLevel="1">
      <c r="A123" s="45" t="s">
        <v>1180</v>
      </c>
      <c r="B123" s="570">
        <v>0</v>
      </c>
      <c r="C123" s="570">
        <v>0</v>
      </c>
      <c r="D123" s="570">
        <v>0</v>
      </c>
      <c r="E123" s="570">
        <v>0</v>
      </c>
      <c r="F123" s="570">
        <v>1</v>
      </c>
      <c r="G123" s="570">
        <v>0</v>
      </c>
      <c r="H123" s="570">
        <v>0</v>
      </c>
      <c r="I123" s="570">
        <v>0</v>
      </c>
      <c r="J123" s="570">
        <v>0</v>
      </c>
      <c r="K123" s="570">
        <v>0</v>
      </c>
      <c r="L123" s="570">
        <v>0</v>
      </c>
      <c r="M123" s="570">
        <v>0</v>
      </c>
      <c r="N123" s="570">
        <v>0</v>
      </c>
      <c r="O123" s="570">
        <v>0</v>
      </c>
      <c r="P123" s="570">
        <v>0</v>
      </c>
      <c r="Q123" s="570">
        <v>0</v>
      </c>
      <c r="R123" s="570">
        <v>0</v>
      </c>
      <c r="S123" s="570">
        <v>0</v>
      </c>
      <c r="T123" s="570">
        <v>0</v>
      </c>
      <c r="U123" s="570">
        <v>0</v>
      </c>
      <c r="V123" s="570">
        <v>0</v>
      </c>
      <c r="W123" s="570">
        <v>0</v>
      </c>
      <c r="X123" s="624">
        <f t="shared" si="16"/>
        <v>0</v>
      </c>
      <c r="Y123" s="570">
        <f t="shared" si="16"/>
        <v>0</v>
      </c>
      <c r="Z123" s="570">
        <f t="shared" si="16"/>
        <v>0</v>
      </c>
      <c r="AA123" s="570">
        <f t="shared" si="16"/>
        <v>0</v>
      </c>
      <c r="AB123" s="570">
        <f t="shared" si="16"/>
        <v>1</v>
      </c>
    </row>
    <row r="124" spans="1:28" ht="23.25" hidden="1" customHeight="1" outlineLevel="1">
      <c r="A124" s="45" t="s">
        <v>1181</v>
      </c>
      <c r="B124" s="570">
        <v>0</v>
      </c>
      <c r="C124" s="570">
        <v>0</v>
      </c>
      <c r="D124" s="570">
        <v>0</v>
      </c>
      <c r="E124" s="570">
        <v>0</v>
      </c>
      <c r="F124" s="570">
        <v>1</v>
      </c>
      <c r="G124" s="570">
        <v>0</v>
      </c>
      <c r="H124" s="570">
        <v>0</v>
      </c>
      <c r="I124" s="570">
        <v>0</v>
      </c>
      <c r="J124" s="570">
        <v>0</v>
      </c>
      <c r="K124" s="570">
        <v>0</v>
      </c>
      <c r="L124" s="570">
        <v>0</v>
      </c>
      <c r="M124" s="570">
        <v>0</v>
      </c>
      <c r="N124" s="570">
        <v>0</v>
      </c>
      <c r="O124" s="570">
        <v>0</v>
      </c>
      <c r="P124" s="570">
        <v>0</v>
      </c>
      <c r="Q124" s="570">
        <v>1</v>
      </c>
      <c r="R124" s="570">
        <v>0</v>
      </c>
      <c r="S124" s="570">
        <v>0</v>
      </c>
      <c r="T124" s="570">
        <v>0</v>
      </c>
      <c r="U124" s="570">
        <v>1</v>
      </c>
      <c r="V124" s="570">
        <v>0</v>
      </c>
      <c r="W124" s="570">
        <v>0</v>
      </c>
      <c r="X124" s="624">
        <f t="shared" si="16"/>
        <v>0</v>
      </c>
      <c r="Y124" s="570">
        <f t="shared" si="16"/>
        <v>0</v>
      </c>
      <c r="Z124" s="570">
        <f t="shared" si="16"/>
        <v>0</v>
      </c>
      <c r="AA124" s="570">
        <f t="shared" si="16"/>
        <v>0</v>
      </c>
      <c r="AB124" s="570">
        <f t="shared" si="16"/>
        <v>1</v>
      </c>
    </row>
    <row r="125" spans="1:28" ht="23.25" hidden="1" customHeight="1" outlineLevel="1">
      <c r="A125" s="45" t="s">
        <v>1182</v>
      </c>
      <c r="B125" s="570">
        <v>0</v>
      </c>
      <c r="C125" s="570">
        <v>0</v>
      </c>
      <c r="D125" s="570">
        <v>0</v>
      </c>
      <c r="E125" s="570">
        <v>0</v>
      </c>
      <c r="F125" s="570">
        <v>1</v>
      </c>
      <c r="G125" s="570">
        <v>0</v>
      </c>
      <c r="H125" s="570">
        <v>0</v>
      </c>
      <c r="I125" s="570">
        <v>0</v>
      </c>
      <c r="J125" s="570">
        <v>0</v>
      </c>
      <c r="K125" s="570">
        <v>0</v>
      </c>
      <c r="L125" s="570">
        <v>0</v>
      </c>
      <c r="M125" s="570">
        <v>0</v>
      </c>
      <c r="N125" s="570">
        <v>0</v>
      </c>
      <c r="O125" s="570">
        <v>0</v>
      </c>
      <c r="P125" s="570">
        <v>0</v>
      </c>
      <c r="Q125" s="570">
        <v>0</v>
      </c>
      <c r="R125" s="570">
        <v>0</v>
      </c>
      <c r="S125" s="570">
        <v>0</v>
      </c>
      <c r="T125" s="570">
        <v>0</v>
      </c>
      <c r="U125" s="570">
        <v>0</v>
      </c>
      <c r="V125" s="570">
        <v>0</v>
      </c>
      <c r="W125" s="570">
        <v>0</v>
      </c>
      <c r="X125" s="624">
        <f t="shared" si="16"/>
        <v>0</v>
      </c>
      <c r="Y125" s="570">
        <f t="shared" si="16"/>
        <v>0</v>
      </c>
      <c r="Z125" s="570">
        <f t="shared" si="16"/>
        <v>0</v>
      </c>
      <c r="AA125" s="570">
        <f t="shared" si="16"/>
        <v>0</v>
      </c>
      <c r="AB125" s="570">
        <f t="shared" si="16"/>
        <v>1</v>
      </c>
    </row>
    <row r="126" spans="1:28" ht="23.25" hidden="1" customHeight="1" outlineLevel="1">
      <c r="A126" s="45" t="s">
        <v>1183</v>
      </c>
      <c r="B126" s="570">
        <v>0</v>
      </c>
      <c r="C126" s="570">
        <v>0</v>
      </c>
      <c r="D126" s="570">
        <v>0</v>
      </c>
      <c r="E126" s="570">
        <v>0</v>
      </c>
      <c r="F126" s="570">
        <v>1</v>
      </c>
      <c r="G126" s="570">
        <v>0</v>
      </c>
      <c r="H126" s="570">
        <v>0</v>
      </c>
      <c r="I126" s="570">
        <v>0</v>
      </c>
      <c r="J126" s="570">
        <v>0</v>
      </c>
      <c r="K126" s="570">
        <v>0</v>
      </c>
      <c r="L126" s="570">
        <v>0</v>
      </c>
      <c r="M126" s="570">
        <v>0</v>
      </c>
      <c r="N126" s="570">
        <v>0</v>
      </c>
      <c r="O126" s="570">
        <v>0</v>
      </c>
      <c r="P126" s="570">
        <v>0</v>
      </c>
      <c r="Q126" s="570">
        <v>1</v>
      </c>
      <c r="R126" s="570">
        <v>0</v>
      </c>
      <c r="S126" s="570">
        <v>0</v>
      </c>
      <c r="T126" s="570">
        <v>1</v>
      </c>
      <c r="U126" s="570">
        <v>0</v>
      </c>
      <c r="V126" s="570">
        <v>0</v>
      </c>
      <c r="W126" s="570">
        <v>0</v>
      </c>
      <c r="X126" s="624">
        <f t="shared" si="16"/>
        <v>0</v>
      </c>
      <c r="Y126" s="570">
        <f t="shared" si="16"/>
        <v>0</v>
      </c>
      <c r="Z126" s="570">
        <f t="shared" si="16"/>
        <v>0</v>
      </c>
      <c r="AA126" s="570">
        <f t="shared" si="16"/>
        <v>0</v>
      </c>
      <c r="AB126" s="570">
        <f t="shared" si="16"/>
        <v>1</v>
      </c>
    </row>
    <row r="127" spans="1:28" ht="25.5" hidden="1" customHeight="1" outlineLevel="1">
      <c r="A127" s="569" t="s">
        <v>1184</v>
      </c>
      <c r="B127" s="590"/>
      <c r="C127" s="590"/>
      <c r="D127" s="590"/>
      <c r="E127" s="590"/>
      <c r="F127" s="590"/>
      <c r="G127" s="590"/>
      <c r="H127" s="590"/>
      <c r="I127" s="590"/>
      <c r="J127" s="590"/>
      <c r="K127" s="590"/>
      <c r="L127" s="590"/>
      <c r="M127" s="590"/>
      <c r="N127" s="590"/>
      <c r="O127" s="590"/>
      <c r="P127" s="590"/>
      <c r="Q127" s="590"/>
      <c r="R127" s="590"/>
      <c r="S127" s="590"/>
      <c r="T127" s="590"/>
      <c r="U127" s="590"/>
      <c r="V127" s="590"/>
      <c r="W127" s="590"/>
      <c r="X127" s="623"/>
      <c r="Y127" s="590"/>
      <c r="Z127" s="590"/>
      <c r="AA127" s="590"/>
      <c r="AB127" s="591"/>
    </row>
    <row r="128" spans="1:28" ht="23.25" hidden="1" customHeight="1" outlineLevel="1">
      <c r="A128" s="45" t="s">
        <v>1185</v>
      </c>
      <c r="B128" s="570">
        <v>0</v>
      </c>
      <c r="C128" s="570">
        <v>0</v>
      </c>
      <c r="D128" s="570">
        <v>0</v>
      </c>
      <c r="E128" s="570">
        <v>0</v>
      </c>
      <c r="F128" s="570">
        <v>1</v>
      </c>
      <c r="G128" s="570">
        <v>0</v>
      </c>
      <c r="H128" s="570">
        <v>0</v>
      </c>
      <c r="I128" s="570">
        <v>0</v>
      </c>
      <c r="J128" s="570">
        <v>0</v>
      </c>
      <c r="K128" s="570">
        <v>0</v>
      </c>
      <c r="L128" s="570">
        <v>0</v>
      </c>
      <c r="M128" s="570">
        <v>0</v>
      </c>
      <c r="N128" s="570">
        <v>0</v>
      </c>
      <c r="O128" s="570">
        <v>0</v>
      </c>
      <c r="P128" s="570">
        <v>0</v>
      </c>
      <c r="Q128" s="570">
        <v>1</v>
      </c>
      <c r="R128" s="570">
        <v>0</v>
      </c>
      <c r="S128" s="570">
        <v>0</v>
      </c>
      <c r="T128" s="570">
        <v>0</v>
      </c>
      <c r="U128" s="570">
        <v>1</v>
      </c>
      <c r="V128" s="570">
        <v>0</v>
      </c>
      <c r="W128" s="570">
        <v>0</v>
      </c>
      <c r="X128" s="624">
        <f t="shared" si="16"/>
        <v>0</v>
      </c>
      <c r="Y128" s="570">
        <f t="shared" si="16"/>
        <v>0</v>
      </c>
      <c r="Z128" s="570">
        <f t="shared" si="16"/>
        <v>0</v>
      </c>
      <c r="AA128" s="570">
        <f t="shared" si="16"/>
        <v>0</v>
      </c>
      <c r="AB128" s="570">
        <f t="shared" si="16"/>
        <v>1</v>
      </c>
    </row>
    <row r="129" spans="1:28" ht="23.25" hidden="1" customHeight="1" outlineLevel="1">
      <c r="A129" s="45" t="s">
        <v>1186</v>
      </c>
      <c r="B129" s="570">
        <v>0</v>
      </c>
      <c r="C129" s="570">
        <v>0</v>
      </c>
      <c r="D129" s="570">
        <v>0</v>
      </c>
      <c r="E129" s="570">
        <v>0</v>
      </c>
      <c r="F129" s="570">
        <v>1</v>
      </c>
      <c r="G129" s="570">
        <v>0</v>
      </c>
      <c r="H129" s="570">
        <v>0</v>
      </c>
      <c r="I129" s="570">
        <v>0</v>
      </c>
      <c r="J129" s="570">
        <v>0</v>
      </c>
      <c r="K129" s="570">
        <v>0</v>
      </c>
      <c r="L129" s="570">
        <v>0</v>
      </c>
      <c r="M129" s="570">
        <v>0</v>
      </c>
      <c r="N129" s="570">
        <v>0</v>
      </c>
      <c r="O129" s="570">
        <v>0</v>
      </c>
      <c r="P129" s="570">
        <v>0</v>
      </c>
      <c r="Q129" s="570">
        <v>1</v>
      </c>
      <c r="R129" s="570">
        <v>0</v>
      </c>
      <c r="S129" s="570">
        <v>0</v>
      </c>
      <c r="T129" s="570">
        <v>0</v>
      </c>
      <c r="U129" s="570">
        <v>1</v>
      </c>
      <c r="V129" s="570">
        <v>0</v>
      </c>
      <c r="W129" s="570">
        <v>0</v>
      </c>
      <c r="X129" s="624">
        <f t="shared" si="16"/>
        <v>0</v>
      </c>
      <c r="Y129" s="570">
        <f t="shared" si="16"/>
        <v>0</v>
      </c>
      <c r="Z129" s="570">
        <f t="shared" si="16"/>
        <v>0</v>
      </c>
      <c r="AA129" s="570">
        <f t="shared" si="16"/>
        <v>0</v>
      </c>
      <c r="AB129" s="570">
        <f t="shared" si="16"/>
        <v>1</v>
      </c>
    </row>
    <row r="130" spans="1:28" ht="23.25" hidden="1" customHeight="1" outlineLevel="1">
      <c r="A130" s="45" t="s">
        <v>1187</v>
      </c>
      <c r="B130" s="570">
        <v>0</v>
      </c>
      <c r="C130" s="570">
        <v>0</v>
      </c>
      <c r="D130" s="570">
        <v>0</v>
      </c>
      <c r="E130" s="570">
        <v>0</v>
      </c>
      <c r="F130" s="570">
        <v>1</v>
      </c>
      <c r="G130" s="570">
        <v>0</v>
      </c>
      <c r="H130" s="570">
        <v>0</v>
      </c>
      <c r="I130" s="570">
        <v>0</v>
      </c>
      <c r="J130" s="570">
        <v>0</v>
      </c>
      <c r="K130" s="570">
        <v>0</v>
      </c>
      <c r="L130" s="570">
        <v>0</v>
      </c>
      <c r="M130" s="570">
        <v>0</v>
      </c>
      <c r="N130" s="570">
        <v>0</v>
      </c>
      <c r="O130" s="570">
        <v>0</v>
      </c>
      <c r="P130" s="570">
        <v>0</v>
      </c>
      <c r="Q130" s="570">
        <v>1</v>
      </c>
      <c r="R130" s="570">
        <v>0</v>
      </c>
      <c r="S130" s="570">
        <v>0</v>
      </c>
      <c r="T130" s="570">
        <v>0</v>
      </c>
      <c r="U130" s="570">
        <v>1</v>
      </c>
      <c r="V130" s="570">
        <v>0</v>
      </c>
      <c r="W130" s="570">
        <v>0</v>
      </c>
      <c r="X130" s="624">
        <f t="shared" si="16"/>
        <v>0</v>
      </c>
      <c r="Y130" s="570">
        <f t="shared" si="16"/>
        <v>0</v>
      </c>
      <c r="Z130" s="570">
        <f t="shared" si="16"/>
        <v>0</v>
      </c>
      <c r="AA130" s="570">
        <f t="shared" si="16"/>
        <v>0</v>
      </c>
      <c r="AB130" s="570">
        <f t="shared" si="16"/>
        <v>1</v>
      </c>
    </row>
    <row r="131" spans="1:28" ht="23.25" hidden="1" customHeight="1" outlineLevel="1">
      <c r="A131" s="45" t="s">
        <v>1188</v>
      </c>
      <c r="B131" s="570">
        <v>0</v>
      </c>
      <c r="C131" s="570">
        <v>0</v>
      </c>
      <c r="D131" s="570">
        <v>0</v>
      </c>
      <c r="E131" s="570">
        <v>0</v>
      </c>
      <c r="F131" s="570">
        <v>1</v>
      </c>
      <c r="G131" s="570">
        <v>0</v>
      </c>
      <c r="H131" s="570">
        <v>0</v>
      </c>
      <c r="I131" s="570">
        <v>0</v>
      </c>
      <c r="J131" s="570">
        <v>0</v>
      </c>
      <c r="K131" s="570">
        <v>0</v>
      </c>
      <c r="L131" s="570">
        <v>0</v>
      </c>
      <c r="M131" s="570">
        <v>0</v>
      </c>
      <c r="N131" s="570">
        <v>0</v>
      </c>
      <c r="O131" s="570">
        <v>0</v>
      </c>
      <c r="P131" s="570">
        <v>0</v>
      </c>
      <c r="Q131" s="570">
        <v>1</v>
      </c>
      <c r="R131" s="570">
        <v>0</v>
      </c>
      <c r="S131" s="570">
        <v>0</v>
      </c>
      <c r="T131" s="570">
        <v>0</v>
      </c>
      <c r="U131" s="570">
        <v>1</v>
      </c>
      <c r="V131" s="570">
        <v>0</v>
      </c>
      <c r="W131" s="570">
        <v>0</v>
      </c>
      <c r="X131" s="624">
        <f t="shared" si="16"/>
        <v>0</v>
      </c>
      <c r="Y131" s="570">
        <f t="shared" si="16"/>
        <v>0</v>
      </c>
      <c r="Z131" s="570">
        <f t="shared" si="16"/>
        <v>0</v>
      </c>
      <c r="AA131" s="570">
        <f t="shared" si="16"/>
        <v>0</v>
      </c>
      <c r="AB131" s="570">
        <f t="shared" si="16"/>
        <v>1</v>
      </c>
    </row>
    <row r="132" spans="1:28" ht="23.25" hidden="1" customHeight="1" outlineLevel="1">
      <c r="A132" s="45" t="s">
        <v>1189</v>
      </c>
      <c r="B132" s="570">
        <v>1</v>
      </c>
      <c r="C132" s="570">
        <v>0</v>
      </c>
      <c r="D132" s="570">
        <v>0</v>
      </c>
      <c r="E132" s="570">
        <v>0</v>
      </c>
      <c r="F132" s="570">
        <v>0</v>
      </c>
      <c r="G132" s="570">
        <v>0</v>
      </c>
      <c r="H132" s="570">
        <v>0</v>
      </c>
      <c r="I132" s="570">
        <v>0</v>
      </c>
      <c r="J132" s="570">
        <v>0</v>
      </c>
      <c r="K132" s="570">
        <v>0</v>
      </c>
      <c r="L132" s="570">
        <v>0</v>
      </c>
      <c r="M132" s="570">
        <v>0</v>
      </c>
      <c r="N132" s="570">
        <v>0</v>
      </c>
      <c r="O132" s="570">
        <v>0</v>
      </c>
      <c r="P132" s="570">
        <v>0</v>
      </c>
      <c r="Q132" s="570">
        <v>1</v>
      </c>
      <c r="R132" s="570">
        <v>0</v>
      </c>
      <c r="S132" s="570">
        <v>0</v>
      </c>
      <c r="T132" s="570">
        <v>0</v>
      </c>
      <c r="U132" s="570">
        <v>1</v>
      </c>
      <c r="V132" s="570">
        <v>0</v>
      </c>
      <c r="W132" s="570">
        <v>0</v>
      </c>
      <c r="X132" s="624">
        <f t="shared" si="16"/>
        <v>1</v>
      </c>
      <c r="Y132" s="570">
        <f t="shared" si="16"/>
        <v>0</v>
      </c>
      <c r="Z132" s="570">
        <f t="shared" si="16"/>
        <v>0</v>
      </c>
      <c r="AA132" s="570">
        <f t="shared" si="16"/>
        <v>0</v>
      </c>
      <c r="AB132" s="570">
        <f t="shared" si="16"/>
        <v>0</v>
      </c>
    </row>
    <row r="133" spans="1:28" ht="23.25" hidden="1" customHeight="1" outlineLevel="1">
      <c r="A133" s="45" t="s">
        <v>1190</v>
      </c>
      <c r="B133" s="570">
        <v>0</v>
      </c>
      <c r="C133" s="570">
        <v>0</v>
      </c>
      <c r="D133" s="570">
        <v>0</v>
      </c>
      <c r="E133" s="570">
        <v>0</v>
      </c>
      <c r="F133" s="570">
        <v>2</v>
      </c>
      <c r="G133" s="570">
        <v>0</v>
      </c>
      <c r="H133" s="570">
        <v>0</v>
      </c>
      <c r="I133" s="570">
        <v>0</v>
      </c>
      <c r="J133" s="570">
        <v>0</v>
      </c>
      <c r="K133" s="570">
        <v>0</v>
      </c>
      <c r="L133" s="570">
        <v>0</v>
      </c>
      <c r="M133" s="570">
        <v>0</v>
      </c>
      <c r="N133" s="570">
        <v>0</v>
      </c>
      <c r="O133" s="570">
        <v>0</v>
      </c>
      <c r="P133" s="570">
        <v>0</v>
      </c>
      <c r="Q133" s="570">
        <v>2</v>
      </c>
      <c r="R133" s="570">
        <v>0</v>
      </c>
      <c r="S133" s="570">
        <v>0</v>
      </c>
      <c r="T133" s="570">
        <v>0</v>
      </c>
      <c r="U133" s="570">
        <v>2</v>
      </c>
      <c r="V133" s="570">
        <v>0</v>
      </c>
      <c r="W133" s="570">
        <v>0</v>
      </c>
      <c r="X133" s="624">
        <f t="shared" si="16"/>
        <v>0</v>
      </c>
      <c r="Y133" s="570">
        <f t="shared" si="16"/>
        <v>0</v>
      </c>
      <c r="Z133" s="570">
        <f t="shared" si="16"/>
        <v>0</v>
      </c>
      <c r="AA133" s="570">
        <f t="shared" si="16"/>
        <v>0</v>
      </c>
      <c r="AB133" s="570">
        <f t="shared" si="16"/>
        <v>2</v>
      </c>
    </row>
    <row r="134" spans="1:28" ht="23.25" hidden="1" customHeight="1" outlineLevel="1">
      <c r="A134" s="45" t="s">
        <v>1191</v>
      </c>
      <c r="B134" s="570">
        <v>0</v>
      </c>
      <c r="C134" s="570">
        <v>0</v>
      </c>
      <c r="D134" s="570">
        <v>0</v>
      </c>
      <c r="E134" s="570">
        <v>1</v>
      </c>
      <c r="F134" s="570">
        <v>0</v>
      </c>
      <c r="G134" s="570">
        <v>0</v>
      </c>
      <c r="H134" s="570">
        <v>0</v>
      </c>
      <c r="I134" s="570">
        <v>0</v>
      </c>
      <c r="J134" s="570">
        <v>0</v>
      </c>
      <c r="K134" s="570">
        <v>0</v>
      </c>
      <c r="L134" s="570">
        <v>0</v>
      </c>
      <c r="M134" s="570">
        <v>0</v>
      </c>
      <c r="N134" s="570">
        <v>0</v>
      </c>
      <c r="O134" s="570">
        <v>0</v>
      </c>
      <c r="P134" s="570">
        <v>0</v>
      </c>
      <c r="Q134" s="570">
        <v>1</v>
      </c>
      <c r="R134" s="570">
        <v>0</v>
      </c>
      <c r="S134" s="570">
        <v>0</v>
      </c>
      <c r="T134" s="570">
        <v>0</v>
      </c>
      <c r="U134" s="570">
        <v>0</v>
      </c>
      <c r="V134" s="570">
        <v>1</v>
      </c>
      <c r="W134" s="570">
        <v>0</v>
      </c>
      <c r="X134" s="624">
        <f t="shared" si="16"/>
        <v>0</v>
      </c>
      <c r="Y134" s="570">
        <f t="shared" si="16"/>
        <v>0</v>
      </c>
      <c r="Z134" s="570">
        <f t="shared" si="16"/>
        <v>0</v>
      </c>
      <c r="AA134" s="570">
        <f t="shared" si="16"/>
        <v>1</v>
      </c>
      <c r="AB134" s="570">
        <f t="shared" si="16"/>
        <v>0</v>
      </c>
    </row>
    <row r="135" spans="1:28" ht="25.5" hidden="1" customHeight="1" outlineLevel="1">
      <c r="A135" s="569" t="s">
        <v>1192</v>
      </c>
      <c r="B135" s="590"/>
      <c r="C135" s="590"/>
      <c r="D135" s="590"/>
      <c r="E135" s="590"/>
      <c r="F135" s="590"/>
      <c r="G135" s="590"/>
      <c r="H135" s="590"/>
      <c r="I135" s="590"/>
      <c r="J135" s="590"/>
      <c r="K135" s="590"/>
      <c r="L135" s="590"/>
      <c r="M135" s="590"/>
      <c r="N135" s="590"/>
      <c r="O135" s="590"/>
      <c r="P135" s="590"/>
      <c r="Q135" s="590"/>
      <c r="R135" s="590"/>
      <c r="S135" s="590"/>
      <c r="T135" s="590"/>
      <c r="U135" s="590"/>
      <c r="V135" s="590"/>
      <c r="W135" s="590"/>
      <c r="X135" s="623"/>
      <c r="Y135" s="590"/>
      <c r="Z135" s="590"/>
      <c r="AA135" s="590"/>
      <c r="AB135" s="591"/>
    </row>
    <row r="136" spans="1:28" ht="23.25" hidden="1" customHeight="1" outlineLevel="1">
      <c r="A136" s="45" t="s">
        <v>1193</v>
      </c>
      <c r="B136" s="570">
        <v>0</v>
      </c>
      <c r="C136" s="570">
        <v>0</v>
      </c>
      <c r="D136" s="570">
        <v>0</v>
      </c>
      <c r="E136" s="570">
        <v>0</v>
      </c>
      <c r="F136" s="570">
        <v>1</v>
      </c>
      <c r="G136" s="570">
        <v>0</v>
      </c>
      <c r="H136" s="570">
        <v>0</v>
      </c>
      <c r="I136" s="570">
        <v>0</v>
      </c>
      <c r="J136" s="570">
        <v>0</v>
      </c>
      <c r="K136" s="570">
        <v>0</v>
      </c>
      <c r="L136" s="570">
        <v>0</v>
      </c>
      <c r="M136" s="570">
        <v>0</v>
      </c>
      <c r="N136" s="570">
        <v>0</v>
      </c>
      <c r="O136" s="570">
        <v>0</v>
      </c>
      <c r="P136" s="570">
        <v>0</v>
      </c>
      <c r="Q136" s="570">
        <v>1</v>
      </c>
      <c r="R136" s="570">
        <v>0</v>
      </c>
      <c r="S136" s="570">
        <v>0</v>
      </c>
      <c r="T136" s="570">
        <v>0</v>
      </c>
      <c r="U136" s="570">
        <v>1</v>
      </c>
      <c r="V136" s="570">
        <v>0</v>
      </c>
      <c r="W136" s="570">
        <v>0</v>
      </c>
      <c r="X136" s="624">
        <f t="shared" si="16"/>
        <v>0</v>
      </c>
      <c r="Y136" s="570">
        <f t="shared" si="16"/>
        <v>0</v>
      </c>
      <c r="Z136" s="570">
        <f t="shared" si="16"/>
        <v>0</v>
      </c>
      <c r="AA136" s="570">
        <f t="shared" si="16"/>
        <v>0</v>
      </c>
      <c r="AB136" s="570">
        <f t="shared" si="16"/>
        <v>1</v>
      </c>
    </row>
    <row r="137" spans="1:28" ht="23.25" hidden="1" customHeight="1" outlineLevel="1">
      <c r="A137" s="45" t="s">
        <v>1194</v>
      </c>
      <c r="B137" s="570">
        <v>0</v>
      </c>
      <c r="C137" s="570">
        <v>0</v>
      </c>
      <c r="D137" s="570">
        <v>0</v>
      </c>
      <c r="E137" s="570">
        <v>0</v>
      </c>
      <c r="F137" s="570">
        <v>1</v>
      </c>
      <c r="G137" s="570">
        <v>0</v>
      </c>
      <c r="H137" s="570">
        <v>0</v>
      </c>
      <c r="I137" s="570">
        <v>0</v>
      </c>
      <c r="J137" s="570">
        <v>0</v>
      </c>
      <c r="K137" s="570">
        <v>0</v>
      </c>
      <c r="L137" s="570">
        <v>0</v>
      </c>
      <c r="M137" s="570">
        <v>0</v>
      </c>
      <c r="N137" s="570">
        <v>0</v>
      </c>
      <c r="O137" s="570">
        <v>0</v>
      </c>
      <c r="P137" s="570">
        <v>0</v>
      </c>
      <c r="Q137" s="570">
        <v>1</v>
      </c>
      <c r="R137" s="570">
        <v>0</v>
      </c>
      <c r="S137" s="570">
        <v>0</v>
      </c>
      <c r="T137" s="570">
        <v>0</v>
      </c>
      <c r="U137" s="570">
        <v>1</v>
      </c>
      <c r="V137" s="570">
        <v>0</v>
      </c>
      <c r="W137" s="570">
        <v>0</v>
      </c>
      <c r="X137" s="624">
        <f t="shared" si="16"/>
        <v>0</v>
      </c>
      <c r="Y137" s="570">
        <f t="shared" si="16"/>
        <v>0</v>
      </c>
      <c r="Z137" s="570">
        <f t="shared" si="16"/>
        <v>0</v>
      </c>
      <c r="AA137" s="570">
        <f t="shared" si="16"/>
        <v>0</v>
      </c>
      <c r="AB137" s="570">
        <f t="shared" si="16"/>
        <v>1</v>
      </c>
    </row>
    <row r="138" spans="1:28" ht="23.25" hidden="1" customHeight="1" outlineLevel="1">
      <c r="A138" s="45" t="s">
        <v>1195</v>
      </c>
      <c r="B138" s="570">
        <v>1</v>
      </c>
      <c r="C138" s="570">
        <v>0</v>
      </c>
      <c r="D138" s="570">
        <v>0</v>
      </c>
      <c r="E138" s="570">
        <v>0</v>
      </c>
      <c r="F138" s="570">
        <v>0</v>
      </c>
      <c r="G138" s="570">
        <v>0</v>
      </c>
      <c r="H138" s="570">
        <v>0</v>
      </c>
      <c r="I138" s="570">
        <v>0</v>
      </c>
      <c r="J138" s="570">
        <v>0</v>
      </c>
      <c r="K138" s="570">
        <v>0</v>
      </c>
      <c r="L138" s="570">
        <v>0</v>
      </c>
      <c r="M138" s="570">
        <v>0</v>
      </c>
      <c r="N138" s="570">
        <v>0</v>
      </c>
      <c r="O138" s="570">
        <v>0</v>
      </c>
      <c r="P138" s="570">
        <v>0</v>
      </c>
      <c r="Q138" s="570">
        <v>0</v>
      </c>
      <c r="R138" s="570">
        <v>0</v>
      </c>
      <c r="S138" s="570">
        <v>0</v>
      </c>
      <c r="T138" s="570">
        <v>0</v>
      </c>
      <c r="U138" s="570">
        <v>0</v>
      </c>
      <c r="V138" s="570">
        <v>0</v>
      </c>
      <c r="W138" s="570">
        <v>0</v>
      </c>
      <c r="X138" s="624">
        <f t="shared" si="16"/>
        <v>1</v>
      </c>
      <c r="Y138" s="570">
        <f t="shared" si="16"/>
        <v>0</v>
      </c>
      <c r="Z138" s="570">
        <f t="shared" si="16"/>
        <v>0</v>
      </c>
      <c r="AA138" s="570">
        <f t="shared" si="16"/>
        <v>0</v>
      </c>
      <c r="AB138" s="570">
        <f t="shared" si="16"/>
        <v>0</v>
      </c>
    </row>
    <row r="139" spans="1:28" ht="23.25" customHeight="1" collapsed="1">
      <c r="A139" s="45"/>
      <c r="B139" s="570">
        <v>0</v>
      </c>
      <c r="C139" s="570">
        <v>0</v>
      </c>
      <c r="D139" s="570">
        <v>0</v>
      </c>
      <c r="E139" s="570">
        <v>0</v>
      </c>
      <c r="F139" s="570">
        <v>0</v>
      </c>
      <c r="G139" s="570">
        <v>0</v>
      </c>
      <c r="H139" s="570">
        <v>0</v>
      </c>
      <c r="I139" s="570">
        <v>0</v>
      </c>
      <c r="J139" s="570">
        <v>0</v>
      </c>
      <c r="K139" s="570">
        <v>0</v>
      </c>
      <c r="L139" s="570">
        <v>0</v>
      </c>
      <c r="M139" s="570">
        <v>0</v>
      </c>
      <c r="N139" s="570">
        <v>0</v>
      </c>
      <c r="O139" s="570">
        <v>0</v>
      </c>
      <c r="P139" s="570">
        <v>0</v>
      </c>
      <c r="Q139" s="570">
        <v>0</v>
      </c>
      <c r="R139" s="570">
        <v>0</v>
      </c>
      <c r="S139" s="570">
        <v>0</v>
      </c>
      <c r="T139" s="570">
        <v>0</v>
      </c>
      <c r="U139" s="570">
        <v>0</v>
      </c>
      <c r="V139" s="570">
        <v>0</v>
      </c>
      <c r="W139" s="570">
        <v>0</v>
      </c>
      <c r="X139" s="624">
        <f t="shared" si="16"/>
        <v>0</v>
      </c>
      <c r="Y139" s="570">
        <f t="shared" si="16"/>
        <v>0</v>
      </c>
      <c r="Z139" s="570">
        <f t="shared" si="16"/>
        <v>0</v>
      </c>
      <c r="AA139" s="570">
        <f t="shared" si="16"/>
        <v>0</v>
      </c>
      <c r="AB139" s="570">
        <f t="shared" si="16"/>
        <v>0</v>
      </c>
    </row>
    <row r="140" spans="1:28" ht="23.25" hidden="1" customHeight="1">
      <c r="A140" s="45"/>
      <c r="B140" s="570">
        <v>0</v>
      </c>
      <c r="C140" s="570">
        <v>0</v>
      </c>
      <c r="D140" s="570">
        <v>0</v>
      </c>
      <c r="E140" s="570">
        <v>0</v>
      </c>
      <c r="F140" s="570">
        <v>0</v>
      </c>
      <c r="G140" s="570">
        <v>0</v>
      </c>
      <c r="H140" s="570">
        <v>0</v>
      </c>
      <c r="I140" s="570">
        <v>0</v>
      </c>
      <c r="J140" s="570">
        <v>0</v>
      </c>
      <c r="K140" s="570">
        <v>0</v>
      </c>
      <c r="L140" s="570">
        <v>0</v>
      </c>
      <c r="M140" s="570">
        <v>0</v>
      </c>
      <c r="N140" s="570">
        <v>0</v>
      </c>
      <c r="O140" s="570">
        <v>0</v>
      </c>
      <c r="P140" s="570">
        <v>0</v>
      </c>
      <c r="Q140" s="570">
        <v>0</v>
      </c>
      <c r="R140" s="570">
        <v>0</v>
      </c>
      <c r="S140" s="570">
        <v>0</v>
      </c>
      <c r="T140" s="570">
        <v>0</v>
      </c>
      <c r="U140" s="570">
        <v>0</v>
      </c>
      <c r="V140" s="570">
        <v>0</v>
      </c>
      <c r="W140" s="570">
        <v>0</v>
      </c>
      <c r="X140" s="624">
        <f t="shared" si="16"/>
        <v>0</v>
      </c>
      <c r="Y140" s="570">
        <f t="shared" si="16"/>
        <v>0</v>
      </c>
      <c r="Z140" s="570">
        <f t="shared" si="16"/>
        <v>0</v>
      </c>
      <c r="AA140" s="570">
        <f t="shared" si="16"/>
        <v>0</v>
      </c>
      <c r="AB140" s="570">
        <f t="shared" si="16"/>
        <v>0</v>
      </c>
    </row>
    <row r="141" spans="1:28" ht="23.25" hidden="1" customHeight="1">
      <c r="A141" s="45"/>
      <c r="B141" s="570">
        <v>0</v>
      </c>
      <c r="C141" s="570">
        <v>0</v>
      </c>
      <c r="D141" s="570">
        <v>0</v>
      </c>
      <c r="E141" s="570">
        <v>0</v>
      </c>
      <c r="F141" s="570">
        <v>0</v>
      </c>
      <c r="G141" s="570">
        <v>0</v>
      </c>
      <c r="H141" s="570">
        <v>0</v>
      </c>
      <c r="I141" s="570">
        <v>0</v>
      </c>
      <c r="J141" s="570">
        <v>0</v>
      </c>
      <c r="K141" s="570">
        <v>0</v>
      </c>
      <c r="L141" s="570">
        <v>0</v>
      </c>
      <c r="M141" s="570">
        <v>0</v>
      </c>
      <c r="N141" s="570">
        <v>0</v>
      </c>
      <c r="O141" s="570">
        <v>0</v>
      </c>
      <c r="P141" s="570">
        <v>0</v>
      </c>
      <c r="Q141" s="570">
        <v>0</v>
      </c>
      <c r="R141" s="570">
        <v>0</v>
      </c>
      <c r="S141" s="570">
        <v>0</v>
      </c>
      <c r="T141" s="570">
        <v>0</v>
      </c>
      <c r="U141" s="570">
        <v>0</v>
      </c>
      <c r="V141" s="570">
        <v>0</v>
      </c>
      <c r="W141" s="570">
        <v>0</v>
      </c>
      <c r="X141" s="624">
        <f t="shared" si="16"/>
        <v>0</v>
      </c>
      <c r="Y141" s="570">
        <f t="shared" si="16"/>
        <v>0</v>
      </c>
      <c r="Z141" s="570">
        <f t="shared" si="16"/>
        <v>0</v>
      </c>
      <c r="AA141" s="570">
        <f t="shared" si="16"/>
        <v>0</v>
      </c>
      <c r="AB141" s="570">
        <f t="shared" si="16"/>
        <v>0</v>
      </c>
    </row>
    <row r="142" spans="1:28" ht="23.25" hidden="1" customHeight="1">
      <c r="A142" s="45"/>
      <c r="B142" s="570">
        <v>0</v>
      </c>
      <c r="C142" s="570">
        <v>0</v>
      </c>
      <c r="D142" s="570">
        <v>0</v>
      </c>
      <c r="E142" s="570">
        <v>0</v>
      </c>
      <c r="F142" s="570">
        <v>0</v>
      </c>
      <c r="G142" s="570">
        <v>0</v>
      </c>
      <c r="H142" s="570">
        <v>0</v>
      </c>
      <c r="I142" s="570">
        <v>0</v>
      </c>
      <c r="J142" s="570">
        <v>0</v>
      </c>
      <c r="K142" s="570">
        <v>0</v>
      </c>
      <c r="L142" s="570">
        <v>0</v>
      </c>
      <c r="M142" s="570">
        <v>0</v>
      </c>
      <c r="N142" s="570">
        <v>0</v>
      </c>
      <c r="O142" s="570">
        <v>0</v>
      </c>
      <c r="P142" s="570">
        <v>0</v>
      </c>
      <c r="Q142" s="570">
        <v>0</v>
      </c>
      <c r="R142" s="570">
        <v>0</v>
      </c>
      <c r="S142" s="570">
        <v>0</v>
      </c>
      <c r="T142" s="570">
        <v>0</v>
      </c>
      <c r="U142" s="570">
        <v>0</v>
      </c>
      <c r="V142" s="570">
        <v>0</v>
      </c>
      <c r="W142" s="570">
        <v>0</v>
      </c>
      <c r="X142" s="624">
        <f t="shared" si="16"/>
        <v>0</v>
      </c>
      <c r="Y142" s="570">
        <f t="shared" si="16"/>
        <v>0</v>
      </c>
      <c r="Z142" s="570">
        <f t="shared" si="16"/>
        <v>0</v>
      </c>
      <c r="AA142" s="570">
        <f t="shared" si="16"/>
        <v>0</v>
      </c>
      <c r="AB142" s="570">
        <f t="shared" si="16"/>
        <v>0</v>
      </c>
    </row>
    <row r="143" spans="1:28" ht="23.25" hidden="1" customHeight="1">
      <c r="A143" s="45"/>
      <c r="B143" s="570">
        <v>0</v>
      </c>
      <c r="C143" s="570">
        <v>0</v>
      </c>
      <c r="D143" s="570">
        <v>0</v>
      </c>
      <c r="E143" s="570">
        <v>0</v>
      </c>
      <c r="F143" s="570">
        <v>0</v>
      </c>
      <c r="G143" s="570">
        <v>0</v>
      </c>
      <c r="H143" s="570">
        <v>0</v>
      </c>
      <c r="I143" s="570">
        <v>0</v>
      </c>
      <c r="J143" s="570">
        <v>0</v>
      </c>
      <c r="K143" s="570">
        <v>0</v>
      </c>
      <c r="L143" s="570">
        <v>0</v>
      </c>
      <c r="M143" s="570">
        <v>0</v>
      </c>
      <c r="N143" s="570">
        <v>0</v>
      </c>
      <c r="O143" s="570">
        <v>0</v>
      </c>
      <c r="P143" s="570">
        <v>0</v>
      </c>
      <c r="Q143" s="570">
        <v>0</v>
      </c>
      <c r="R143" s="570">
        <v>0</v>
      </c>
      <c r="S143" s="570">
        <v>0</v>
      </c>
      <c r="T143" s="570">
        <v>0</v>
      </c>
      <c r="U143" s="570">
        <v>0</v>
      </c>
      <c r="V143" s="570">
        <v>0</v>
      </c>
      <c r="W143" s="570">
        <v>0</v>
      </c>
      <c r="X143" s="624">
        <f t="shared" si="15"/>
        <v>0</v>
      </c>
      <c r="Y143" s="570">
        <f t="shared" si="15"/>
        <v>0</v>
      </c>
      <c r="Z143" s="570">
        <f t="shared" si="15"/>
        <v>0</v>
      </c>
      <c r="AA143" s="570">
        <f t="shared" si="15"/>
        <v>0</v>
      </c>
      <c r="AB143" s="570">
        <f t="shared" si="15"/>
        <v>0</v>
      </c>
    </row>
    <row r="144" spans="1:28" ht="23.25" hidden="1" customHeight="1">
      <c r="A144" s="45"/>
      <c r="B144" s="570">
        <v>0</v>
      </c>
      <c r="C144" s="570">
        <v>0</v>
      </c>
      <c r="D144" s="570">
        <v>0</v>
      </c>
      <c r="E144" s="570">
        <v>0</v>
      </c>
      <c r="F144" s="570">
        <v>0</v>
      </c>
      <c r="G144" s="570">
        <v>0</v>
      </c>
      <c r="H144" s="570">
        <v>0</v>
      </c>
      <c r="I144" s="570">
        <v>0</v>
      </c>
      <c r="J144" s="570">
        <v>0</v>
      </c>
      <c r="K144" s="570">
        <v>0</v>
      </c>
      <c r="L144" s="570">
        <v>0</v>
      </c>
      <c r="M144" s="570">
        <v>0</v>
      </c>
      <c r="N144" s="570">
        <v>0</v>
      </c>
      <c r="O144" s="570">
        <v>0</v>
      </c>
      <c r="P144" s="570">
        <v>0</v>
      </c>
      <c r="Q144" s="570">
        <v>0</v>
      </c>
      <c r="R144" s="570">
        <v>0</v>
      </c>
      <c r="S144" s="570">
        <v>0</v>
      </c>
      <c r="T144" s="570">
        <v>0</v>
      </c>
      <c r="U144" s="570">
        <v>0</v>
      </c>
      <c r="V144" s="570">
        <v>0</v>
      </c>
      <c r="W144" s="570">
        <v>0</v>
      </c>
      <c r="X144" s="624">
        <f t="shared" si="15"/>
        <v>0</v>
      </c>
      <c r="Y144" s="570">
        <f t="shared" si="15"/>
        <v>0</v>
      </c>
      <c r="Z144" s="570">
        <f t="shared" si="15"/>
        <v>0</v>
      </c>
      <c r="AA144" s="570">
        <f t="shared" si="15"/>
        <v>0</v>
      </c>
      <c r="AB144" s="570">
        <f t="shared" si="15"/>
        <v>0</v>
      </c>
    </row>
    <row r="145" spans="1:28" ht="23.25" hidden="1" customHeight="1">
      <c r="A145" s="45"/>
      <c r="B145" s="570">
        <v>0</v>
      </c>
      <c r="C145" s="570">
        <v>0</v>
      </c>
      <c r="D145" s="570">
        <v>0</v>
      </c>
      <c r="E145" s="570">
        <v>0</v>
      </c>
      <c r="F145" s="570">
        <v>0</v>
      </c>
      <c r="G145" s="570">
        <v>0</v>
      </c>
      <c r="H145" s="570">
        <v>0</v>
      </c>
      <c r="I145" s="570">
        <v>0</v>
      </c>
      <c r="J145" s="570">
        <v>0</v>
      </c>
      <c r="K145" s="570">
        <v>0</v>
      </c>
      <c r="L145" s="570">
        <v>0</v>
      </c>
      <c r="M145" s="570">
        <v>0</v>
      </c>
      <c r="N145" s="570">
        <v>0</v>
      </c>
      <c r="O145" s="570">
        <v>0</v>
      </c>
      <c r="P145" s="570">
        <v>0</v>
      </c>
      <c r="Q145" s="570">
        <v>0</v>
      </c>
      <c r="R145" s="570">
        <v>0</v>
      </c>
      <c r="S145" s="570">
        <v>0</v>
      </c>
      <c r="T145" s="570">
        <v>0</v>
      </c>
      <c r="U145" s="570">
        <v>0</v>
      </c>
      <c r="V145" s="570">
        <v>0</v>
      </c>
      <c r="W145" s="570">
        <v>0</v>
      </c>
      <c r="X145" s="624">
        <f t="shared" si="15"/>
        <v>0</v>
      </c>
      <c r="Y145" s="570">
        <f t="shared" si="15"/>
        <v>0</v>
      </c>
      <c r="Z145" s="570">
        <f t="shared" si="15"/>
        <v>0</v>
      </c>
      <c r="AA145" s="570">
        <f t="shared" si="15"/>
        <v>0</v>
      </c>
      <c r="AB145" s="570">
        <f t="shared" si="15"/>
        <v>0</v>
      </c>
    </row>
    <row r="146" spans="1:28" ht="23.25" hidden="1" customHeight="1">
      <c r="A146" s="45"/>
      <c r="B146" s="570">
        <v>0</v>
      </c>
      <c r="C146" s="570">
        <v>0</v>
      </c>
      <c r="D146" s="570">
        <v>0</v>
      </c>
      <c r="E146" s="570">
        <v>0</v>
      </c>
      <c r="F146" s="570">
        <v>0</v>
      </c>
      <c r="G146" s="570">
        <v>0</v>
      </c>
      <c r="H146" s="570">
        <v>0</v>
      </c>
      <c r="I146" s="570">
        <v>0</v>
      </c>
      <c r="J146" s="570">
        <v>0</v>
      </c>
      <c r="K146" s="570">
        <v>0</v>
      </c>
      <c r="L146" s="570">
        <v>0</v>
      </c>
      <c r="M146" s="570">
        <v>0</v>
      </c>
      <c r="N146" s="570">
        <v>0</v>
      </c>
      <c r="O146" s="570">
        <v>0</v>
      </c>
      <c r="P146" s="570">
        <v>0</v>
      </c>
      <c r="Q146" s="570">
        <v>0</v>
      </c>
      <c r="R146" s="570">
        <v>0</v>
      </c>
      <c r="S146" s="570">
        <v>0</v>
      </c>
      <c r="T146" s="570">
        <v>0</v>
      </c>
      <c r="U146" s="570">
        <v>0</v>
      </c>
      <c r="V146" s="570">
        <v>0</v>
      </c>
      <c r="W146" s="570">
        <v>0</v>
      </c>
      <c r="X146" s="624">
        <f t="shared" si="15"/>
        <v>0</v>
      </c>
      <c r="Y146" s="570">
        <f t="shared" si="15"/>
        <v>0</v>
      </c>
      <c r="Z146" s="570">
        <f t="shared" si="15"/>
        <v>0</v>
      </c>
      <c r="AA146" s="570">
        <f t="shared" si="15"/>
        <v>0</v>
      </c>
      <c r="AB146" s="570">
        <f t="shared" si="15"/>
        <v>0</v>
      </c>
    </row>
    <row r="147" spans="1:28" ht="25.5" customHeight="1">
      <c r="A147" s="592" t="s">
        <v>1160</v>
      </c>
      <c r="B147" s="592">
        <f>SUM(B106:B146)</f>
        <v>3</v>
      </c>
      <c r="C147" s="592">
        <f t="shared" ref="C147:AB147" si="18">SUM(C106:C146)</f>
        <v>0</v>
      </c>
      <c r="D147" s="592">
        <f t="shared" si="18"/>
        <v>0</v>
      </c>
      <c r="E147" s="592">
        <f t="shared" si="18"/>
        <v>1</v>
      </c>
      <c r="F147" s="592">
        <f t="shared" si="18"/>
        <v>22</v>
      </c>
      <c r="G147" s="592">
        <f t="shared" si="18"/>
        <v>0</v>
      </c>
      <c r="H147" s="592">
        <f t="shared" si="18"/>
        <v>0</v>
      </c>
      <c r="I147" s="592">
        <f t="shared" si="18"/>
        <v>0</v>
      </c>
      <c r="J147" s="592">
        <f t="shared" si="18"/>
        <v>0</v>
      </c>
      <c r="K147" s="592">
        <f t="shared" si="18"/>
        <v>0</v>
      </c>
      <c r="L147" s="592">
        <f t="shared" si="18"/>
        <v>0</v>
      </c>
      <c r="M147" s="592">
        <f t="shared" si="18"/>
        <v>0</v>
      </c>
      <c r="N147" s="592">
        <f t="shared" si="18"/>
        <v>0</v>
      </c>
      <c r="O147" s="592">
        <f t="shared" si="18"/>
        <v>0</v>
      </c>
      <c r="P147" s="592">
        <f t="shared" si="18"/>
        <v>0</v>
      </c>
      <c r="Q147" s="592">
        <f t="shared" si="18"/>
        <v>22</v>
      </c>
      <c r="R147" s="592">
        <f t="shared" si="18"/>
        <v>1</v>
      </c>
      <c r="S147" s="592">
        <f t="shared" si="18"/>
        <v>0</v>
      </c>
      <c r="T147" s="592">
        <f t="shared" si="18"/>
        <v>2</v>
      </c>
      <c r="U147" s="592">
        <f t="shared" si="18"/>
        <v>19</v>
      </c>
      <c r="V147" s="592">
        <f t="shared" si="18"/>
        <v>1</v>
      </c>
      <c r="W147" s="592">
        <f t="shared" si="18"/>
        <v>1</v>
      </c>
      <c r="X147" s="625">
        <f t="shared" si="18"/>
        <v>3</v>
      </c>
      <c r="Y147" s="592">
        <f t="shared" si="18"/>
        <v>0</v>
      </c>
      <c r="Z147" s="592">
        <f t="shared" si="18"/>
        <v>0</v>
      </c>
      <c r="AA147" s="592">
        <f t="shared" si="18"/>
        <v>1</v>
      </c>
      <c r="AB147" s="592">
        <f t="shared" si="18"/>
        <v>22</v>
      </c>
    </row>
    <row r="148" spans="1:28">
      <c r="A148" s="593"/>
      <c r="B148" s="594"/>
      <c r="C148" s="594"/>
      <c r="D148" s="594"/>
      <c r="E148" s="594"/>
      <c r="F148" s="594"/>
      <c r="G148" s="594"/>
      <c r="H148" s="594"/>
      <c r="I148" s="594"/>
      <c r="J148" s="594"/>
      <c r="K148" s="594"/>
      <c r="L148" s="594"/>
      <c r="M148" s="594"/>
      <c r="N148" s="594"/>
      <c r="O148" s="594"/>
      <c r="P148" s="594"/>
      <c r="Q148" s="594"/>
      <c r="R148" s="594"/>
      <c r="S148" s="594"/>
      <c r="T148" s="594"/>
      <c r="U148" s="594"/>
      <c r="V148" s="594"/>
      <c r="W148" s="594"/>
      <c r="X148" s="594"/>
      <c r="Y148" s="594"/>
      <c r="Z148" s="594"/>
      <c r="AA148" s="594"/>
      <c r="AB148" s="595"/>
    </row>
  </sheetData>
  <mergeCells count="6">
    <mergeCell ref="X4:AB4"/>
    <mergeCell ref="A4:A6"/>
    <mergeCell ref="B4:F4"/>
    <mergeCell ref="G4:K4"/>
    <mergeCell ref="L4:P4"/>
    <mergeCell ref="Q4:W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9B06A-476B-4BA1-B909-0850743A92EF}">
  <sheetPr>
    <tabColor rgb="FF92D050"/>
  </sheetPr>
  <dimension ref="A1:BB237"/>
  <sheetViews>
    <sheetView topLeftCell="A5" workbookViewId="0">
      <selection activeCell="AM241" sqref="AM241"/>
    </sheetView>
  </sheetViews>
  <sheetFormatPr defaultColWidth="10.875" defaultRowHeight="15.75" outlineLevelRow="1" outlineLevelCol="1"/>
  <cols>
    <col min="1" max="1" width="20.75" style="584" customWidth="1"/>
    <col min="2" max="9" width="5" style="584" customWidth="1" outlineLevel="1"/>
    <col min="10" max="10" width="6.375" style="584" bestFit="1" customWidth="1" outlineLevel="1"/>
    <col min="11" max="11" width="5" style="584" customWidth="1"/>
    <col min="12" max="14" width="5" style="584" customWidth="1" outlineLevel="1"/>
    <col min="15" max="20" width="5" style="584" hidden="1" customWidth="1" outlineLevel="1"/>
    <col min="21" max="21" width="5" style="584" hidden="1" customWidth="1"/>
    <col min="22" max="24" width="5" style="584" customWidth="1" outlineLevel="1"/>
    <col min="25" max="30" width="5" style="584" hidden="1" customWidth="1" outlineLevel="1"/>
    <col min="31" max="31" width="5" style="584" hidden="1" customWidth="1"/>
    <col min="32" max="40" width="5" style="584" customWidth="1"/>
    <col min="41" max="43" width="5" style="584" hidden="1" customWidth="1"/>
    <col min="44" max="48" width="5" style="584" customWidth="1"/>
    <col min="49" max="49" width="6.375" style="584" customWidth="1"/>
    <col min="50" max="167" width="5" style="584" customWidth="1"/>
    <col min="168" max="16384" width="10.875" style="584"/>
  </cols>
  <sheetData>
    <row r="1" spans="1:53" ht="20.25">
      <c r="A1" s="583" t="s">
        <v>1062</v>
      </c>
    </row>
    <row r="2" spans="1:53" ht="19.5">
      <c r="A2" s="585" t="s">
        <v>745</v>
      </c>
    </row>
    <row r="3" spans="1:53" ht="16.5" hidden="1">
      <c r="A3" s="586"/>
      <c r="B3" s="45" t="s">
        <v>1196</v>
      </c>
      <c r="C3" s="45" t="s">
        <v>1197</v>
      </c>
      <c r="D3" s="45" t="s">
        <v>1198</v>
      </c>
      <c r="E3" s="45" t="s">
        <v>1199</v>
      </c>
      <c r="F3" s="45" t="s">
        <v>1200</v>
      </c>
      <c r="G3" s="45" t="s">
        <v>1201</v>
      </c>
      <c r="H3" s="45" t="s">
        <v>1202</v>
      </c>
      <c r="I3" s="45" t="s">
        <v>1203</v>
      </c>
      <c r="J3" s="45"/>
      <c r="K3" s="45" t="s">
        <v>1204</v>
      </c>
      <c r="L3" s="45" t="s">
        <v>1205</v>
      </c>
      <c r="M3" s="45" t="s">
        <v>1206</v>
      </c>
      <c r="N3" s="45" t="s">
        <v>1207</v>
      </c>
      <c r="O3" s="45" t="s">
        <v>1208</v>
      </c>
      <c r="P3" s="45" t="s">
        <v>1209</v>
      </c>
      <c r="Q3" s="45" t="s">
        <v>1210</v>
      </c>
      <c r="R3" s="45" t="s">
        <v>1211</v>
      </c>
      <c r="S3" s="45" t="s">
        <v>1212</v>
      </c>
      <c r="T3" s="45"/>
      <c r="U3" s="45" t="s">
        <v>1213</v>
      </c>
      <c r="V3" s="45" t="s">
        <v>1214</v>
      </c>
      <c r="W3" s="45" t="s">
        <v>1215</v>
      </c>
      <c r="X3" s="45" t="s">
        <v>1216</v>
      </c>
      <c r="Y3" s="45" t="s">
        <v>1217</v>
      </c>
      <c r="Z3" s="45" t="s">
        <v>1218</v>
      </c>
      <c r="AA3" s="45" t="s">
        <v>1219</v>
      </c>
      <c r="AB3" s="45" t="s">
        <v>1220</v>
      </c>
      <c r="AC3" s="45" t="s">
        <v>1221</v>
      </c>
      <c r="AD3" s="45"/>
      <c r="AE3" s="45" t="s">
        <v>1222</v>
      </c>
      <c r="AF3" s="45" t="s">
        <v>1223</v>
      </c>
      <c r="AG3" s="45" t="s">
        <v>1224</v>
      </c>
      <c r="AH3" s="45" t="s">
        <v>1225</v>
      </c>
      <c r="AI3" s="45" t="s">
        <v>1226</v>
      </c>
      <c r="AJ3" s="45" t="s">
        <v>1227</v>
      </c>
      <c r="AK3" s="45" t="s">
        <v>1228</v>
      </c>
      <c r="AL3" s="45" t="s">
        <v>1229</v>
      </c>
      <c r="AM3" s="45"/>
      <c r="AN3" s="45" t="s">
        <v>1230</v>
      </c>
      <c r="AO3" s="45" t="s">
        <v>1231</v>
      </c>
      <c r="AP3" s="45" t="s">
        <v>1232</v>
      </c>
      <c r="AQ3" s="45" t="s">
        <v>1233</v>
      </c>
      <c r="AR3" s="45" t="s">
        <v>1234</v>
      </c>
      <c r="AS3" s="45" t="s">
        <v>1235</v>
      </c>
      <c r="AT3" s="45" t="s">
        <v>1236</v>
      </c>
      <c r="AU3" s="45" t="s">
        <v>1237</v>
      </c>
      <c r="AV3" s="45" t="s">
        <v>1238</v>
      </c>
      <c r="AW3" s="45"/>
      <c r="AX3" s="45" t="s">
        <v>1239</v>
      </c>
    </row>
    <row r="4" spans="1:53" s="596" customFormat="1" ht="18.75">
      <c r="A4" s="1405" t="s">
        <v>0</v>
      </c>
      <c r="B4" s="1418" t="s">
        <v>1053</v>
      </c>
      <c r="C4" s="1418"/>
      <c r="D4" s="1418"/>
      <c r="E4" s="1418"/>
      <c r="F4" s="1418"/>
      <c r="G4" s="1418"/>
      <c r="H4" s="1418"/>
      <c r="I4" s="1418"/>
      <c r="J4" s="1418"/>
      <c r="K4" s="1418"/>
      <c r="L4" s="1419" t="s">
        <v>1054</v>
      </c>
      <c r="M4" s="1419"/>
      <c r="N4" s="1419"/>
      <c r="O4" s="1419"/>
      <c r="P4" s="1419"/>
      <c r="Q4" s="1419"/>
      <c r="R4" s="1419"/>
      <c r="S4" s="1419"/>
      <c r="T4" s="1419"/>
      <c r="U4" s="1419"/>
      <c r="V4" s="1420" t="s">
        <v>1052</v>
      </c>
      <c r="W4" s="1420"/>
      <c r="X4" s="1420"/>
      <c r="Y4" s="1420"/>
      <c r="Z4" s="1420"/>
      <c r="AA4" s="1420"/>
      <c r="AB4" s="1420"/>
      <c r="AC4" s="1420"/>
      <c r="AD4" s="1420"/>
      <c r="AE4" s="1420"/>
      <c r="AF4" s="1421" t="s">
        <v>1055</v>
      </c>
      <c r="AG4" s="1421"/>
      <c r="AH4" s="1421"/>
      <c r="AI4" s="1421"/>
      <c r="AJ4" s="1421"/>
      <c r="AK4" s="1421"/>
      <c r="AL4" s="1421"/>
      <c r="AM4" s="1421"/>
      <c r="AN4" s="1421"/>
      <c r="AO4" s="1416" t="s">
        <v>1056</v>
      </c>
      <c r="AP4" s="1416"/>
      <c r="AQ4" s="1416"/>
      <c r="AR4" s="1416"/>
      <c r="AS4" s="1416"/>
      <c r="AT4" s="1416"/>
      <c r="AU4" s="1416"/>
      <c r="AV4" s="1416"/>
      <c r="AW4" s="1416"/>
      <c r="AX4" s="1417"/>
    </row>
    <row r="5" spans="1:53" ht="174.75" customHeight="1">
      <c r="A5" s="1406"/>
      <c r="B5" s="44" t="s">
        <v>709</v>
      </c>
      <c r="C5" s="44" t="s">
        <v>712</v>
      </c>
      <c r="D5" s="44" t="s">
        <v>715</v>
      </c>
      <c r="E5" s="44" t="s">
        <v>710</v>
      </c>
      <c r="F5" s="44" t="s">
        <v>716</v>
      </c>
      <c r="G5" s="44" t="s">
        <v>711</v>
      </c>
      <c r="H5" s="44" t="s">
        <v>713</v>
      </c>
      <c r="I5" s="44" t="s">
        <v>714</v>
      </c>
      <c r="J5" s="597" t="s">
        <v>718</v>
      </c>
      <c r="K5" s="44" t="s">
        <v>717</v>
      </c>
      <c r="L5" s="598" t="s">
        <v>709</v>
      </c>
      <c r="M5" s="598" t="s">
        <v>712</v>
      </c>
      <c r="N5" s="598" t="s">
        <v>715</v>
      </c>
      <c r="O5" s="598" t="s">
        <v>710</v>
      </c>
      <c r="P5" s="598" t="s">
        <v>716</v>
      </c>
      <c r="Q5" s="598" t="s">
        <v>711</v>
      </c>
      <c r="R5" s="598" t="s">
        <v>713</v>
      </c>
      <c r="S5" s="598" t="s">
        <v>714</v>
      </c>
      <c r="T5" s="597" t="s">
        <v>718</v>
      </c>
      <c r="U5" s="598" t="s">
        <v>717</v>
      </c>
      <c r="V5" s="599" t="s">
        <v>709</v>
      </c>
      <c r="W5" s="599" t="s">
        <v>712</v>
      </c>
      <c r="X5" s="599" t="s">
        <v>715</v>
      </c>
      <c r="Y5" s="599" t="s">
        <v>710</v>
      </c>
      <c r="Z5" s="599" t="s">
        <v>716</v>
      </c>
      <c r="AA5" s="599" t="s">
        <v>711</v>
      </c>
      <c r="AB5" s="599" t="s">
        <v>713</v>
      </c>
      <c r="AC5" s="599" t="s">
        <v>714</v>
      </c>
      <c r="AD5" s="597" t="s">
        <v>718</v>
      </c>
      <c r="AE5" s="599" t="s">
        <v>717</v>
      </c>
      <c r="AF5" s="600" t="s">
        <v>731</v>
      </c>
      <c r="AG5" s="600" t="s">
        <v>717</v>
      </c>
      <c r="AH5" s="600" t="s">
        <v>710</v>
      </c>
      <c r="AI5" s="600" t="s">
        <v>716</v>
      </c>
      <c r="AJ5" s="600" t="s">
        <v>711</v>
      </c>
      <c r="AK5" s="600" t="s">
        <v>713</v>
      </c>
      <c r="AL5" s="600" t="s">
        <v>714</v>
      </c>
      <c r="AM5" s="597" t="s">
        <v>718</v>
      </c>
      <c r="AN5" s="600" t="s">
        <v>735</v>
      </c>
      <c r="AO5" s="44" t="s">
        <v>709</v>
      </c>
      <c r="AP5" s="44" t="s">
        <v>712</v>
      </c>
      <c r="AQ5" s="44" t="s">
        <v>715</v>
      </c>
      <c r="AR5" s="44" t="s">
        <v>710</v>
      </c>
      <c r="AS5" s="44" t="s">
        <v>716</v>
      </c>
      <c r="AT5" s="44" t="s">
        <v>711</v>
      </c>
      <c r="AU5" s="44" t="s">
        <v>713</v>
      </c>
      <c r="AV5" s="44" t="s">
        <v>714</v>
      </c>
      <c r="AW5" s="597" t="s">
        <v>718</v>
      </c>
      <c r="AX5" s="44" t="s">
        <v>717</v>
      </c>
    </row>
    <row r="6" spans="1:53" ht="30" customHeight="1">
      <c r="A6" s="1407"/>
      <c r="B6" s="45" t="s">
        <v>144</v>
      </c>
      <c r="C6" s="45" t="s">
        <v>144</v>
      </c>
      <c r="D6" s="45" t="s">
        <v>144</v>
      </c>
      <c r="E6" s="45" t="s">
        <v>3</v>
      </c>
      <c r="F6" s="45" t="s">
        <v>3</v>
      </c>
      <c r="G6" s="45" t="s">
        <v>3</v>
      </c>
      <c r="H6" s="45" t="s">
        <v>3</v>
      </c>
      <c r="I6" s="45" t="s">
        <v>3</v>
      </c>
      <c r="J6" s="601" t="s">
        <v>147</v>
      </c>
      <c r="K6" s="45" t="s">
        <v>3</v>
      </c>
      <c r="L6" s="45" t="s">
        <v>144</v>
      </c>
      <c r="M6" s="45" t="s">
        <v>144</v>
      </c>
      <c r="N6" s="45" t="s">
        <v>144</v>
      </c>
      <c r="O6" s="45" t="s">
        <v>3</v>
      </c>
      <c r="P6" s="45" t="s">
        <v>3</v>
      </c>
      <c r="Q6" s="45" t="s">
        <v>3</v>
      </c>
      <c r="R6" s="45" t="s">
        <v>3</v>
      </c>
      <c r="S6" s="45" t="s">
        <v>3</v>
      </c>
      <c r="T6" s="601" t="s">
        <v>147</v>
      </c>
      <c r="U6" s="45" t="s">
        <v>3</v>
      </c>
      <c r="V6" s="45" t="s">
        <v>144</v>
      </c>
      <c r="W6" s="45" t="s">
        <v>144</v>
      </c>
      <c r="X6" s="45" t="s">
        <v>144</v>
      </c>
      <c r="Y6" s="45" t="s">
        <v>3</v>
      </c>
      <c r="Z6" s="45" t="s">
        <v>3</v>
      </c>
      <c r="AA6" s="45" t="s">
        <v>3</v>
      </c>
      <c r="AB6" s="45" t="s">
        <v>3</v>
      </c>
      <c r="AC6" s="45" t="s">
        <v>3</v>
      </c>
      <c r="AD6" s="601" t="s">
        <v>147</v>
      </c>
      <c r="AE6" s="45" t="s">
        <v>3</v>
      </c>
      <c r="AF6" s="45" t="s">
        <v>3</v>
      </c>
      <c r="AG6" s="45" t="s">
        <v>3</v>
      </c>
      <c r="AH6" s="45" t="s">
        <v>3</v>
      </c>
      <c r="AI6" s="45" t="s">
        <v>3</v>
      </c>
      <c r="AJ6" s="45" t="s">
        <v>3</v>
      </c>
      <c r="AK6" s="45" t="s">
        <v>3</v>
      </c>
      <c r="AL6" s="45" t="s">
        <v>3</v>
      </c>
      <c r="AM6" s="601" t="s">
        <v>147</v>
      </c>
      <c r="AN6" s="45" t="s">
        <v>736</v>
      </c>
      <c r="AO6" s="45" t="s">
        <v>144</v>
      </c>
      <c r="AP6" s="45" t="s">
        <v>144</v>
      </c>
      <c r="AQ6" s="45" t="s">
        <v>144</v>
      </c>
      <c r="AR6" s="45" t="s">
        <v>3</v>
      </c>
      <c r="AS6" s="45" t="s">
        <v>3</v>
      </c>
      <c r="AT6" s="45" t="s">
        <v>3</v>
      </c>
      <c r="AU6" s="45" t="s">
        <v>3</v>
      </c>
      <c r="AV6" s="45" t="s">
        <v>3</v>
      </c>
      <c r="AW6" s="601" t="s">
        <v>147</v>
      </c>
      <c r="AX6" s="45" t="s">
        <v>3</v>
      </c>
    </row>
    <row r="7" spans="1:53" ht="30" customHeight="1">
      <c r="A7" s="569" t="s">
        <v>1240</v>
      </c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588"/>
      <c r="Y7" s="588"/>
      <c r="Z7" s="588"/>
      <c r="AA7" s="588"/>
      <c r="AB7" s="588"/>
      <c r="AC7" s="588"/>
      <c r="AD7" s="588"/>
      <c r="AE7" s="588"/>
      <c r="AF7" s="588"/>
      <c r="AG7" s="588"/>
      <c r="AH7" s="588"/>
      <c r="AI7" s="588"/>
      <c r="AJ7" s="588"/>
      <c r="AK7" s="588"/>
      <c r="AL7" s="588"/>
      <c r="AM7" s="588"/>
      <c r="AN7" s="588"/>
      <c r="AO7" s="588"/>
      <c r="AP7" s="588"/>
      <c r="AQ7" s="588"/>
      <c r="AR7" s="588"/>
      <c r="AS7" s="588"/>
      <c r="AT7" s="588"/>
      <c r="AU7" s="588"/>
      <c r="AV7" s="588"/>
      <c r="AW7" s="588"/>
      <c r="AX7" s="589"/>
    </row>
    <row r="8" spans="1:53" ht="30" hidden="1" customHeight="1" outlineLevel="1">
      <c r="A8" s="569" t="s">
        <v>1241</v>
      </c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 s="590"/>
      <c r="Y8" s="590"/>
      <c r="Z8" s="590"/>
      <c r="AA8" s="590"/>
      <c r="AB8" s="590"/>
      <c r="AC8" s="590"/>
      <c r="AD8" s="590"/>
      <c r="AE8" s="590"/>
      <c r="AF8" s="590"/>
      <c r="AG8" s="590"/>
      <c r="AH8" s="590"/>
      <c r="AI8" s="590"/>
      <c r="AJ8" s="590"/>
      <c r="AK8" s="590"/>
      <c r="AL8" s="590"/>
      <c r="AM8" s="590"/>
      <c r="AN8" s="590"/>
      <c r="AO8" s="590"/>
      <c r="AP8" s="590"/>
      <c r="AQ8" s="590"/>
      <c r="AR8" s="590"/>
      <c r="AS8" s="590"/>
      <c r="AT8" s="590"/>
      <c r="AU8" s="590"/>
      <c r="AV8" s="590"/>
      <c r="AW8" s="590"/>
      <c r="AX8" s="591"/>
    </row>
    <row r="9" spans="1:53" ht="27.75" hidden="1" customHeight="1" outlineLevel="1">
      <c r="A9" s="45" t="s">
        <v>1242</v>
      </c>
      <c r="B9" s="570">
        <v>0</v>
      </c>
      <c r="C9" s="570">
        <v>0</v>
      </c>
      <c r="D9" s="570">
        <v>1</v>
      </c>
      <c r="E9" s="570">
        <v>0</v>
      </c>
      <c r="F9" s="570">
        <v>0</v>
      </c>
      <c r="G9" s="570">
        <v>1</v>
      </c>
      <c r="H9" s="570">
        <v>0</v>
      </c>
      <c r="I9" s="570">
        <v>0</v>
      </c>
      <c r="J9" s="570"/>
      <c r="K9" s="570">
        <v>0</v>
      </c>
      <c r="L9" s="570">
        <v>0</v>
      </c>
      <c r="M9" s="570">
        <v>0</v>
      </c>
      <c r="N9" s="570">
        <v>1</v>
      </c>
      <c r="O9" s="570">
        <v>0</v>
      </c>
      <c r="P9" s="570">
        <v>0</v>
      </c>
      <c r="Q9" s="570">
        <v>0</v>
      </c>
      <c r="R9" s="570">
        <v>0</v>
      </c>
      <c r="S9" s="570">
        <v>0</v>
      </c>
      <c r="T9" s="570"/>
      <c r="U9" s="570">
        <v>0</v>
      </c>
      <c r="V9" s="570">
        <v>0</v>
      </c>
      <c r="W9" s="570">
        <v>0</v>
      </c>
      <c r="X9" s="570">
        <v>1</v>
      </c>
      <c r="Y9" s="570">
        <v>0</v>
      </c>
      <c r="Z9" s="570">
        <v>0</v>
      </c>
      <c r="AA9" s="570">
        <v>0</v>
      </c>
      <c r="AB9" s="570">
        <v>0</v>
      </c>
      <c r="AC9" s="570">
        <v>0</v>
      </c>
      <c r="AD9" s="570"/>
      <c r="AE9" s="570">
        <v>0</v>
      </c>
      <c r="AF9" s="570">
        <v>0</v>
      </c>
      <c r="AG9" s="570">
        <v>0</v>
      </c>
      <c r="AH9" s="570">
        <v>0</v>
      </c>
      <c r="AI9" s="570">
        <v>0</v>
      </c>
      <c r="AJ9" s="570">
        <v>1</v>
      </c>
      <c r="AK9" s="570">
        <v>0</v>
      </c>
      <c r="AL9" s="570">
        <v>0</v>
      </c>
      <c r="AM9" s="570"/>
      <c r="AN9" s="570">
        <v>1</v>
      </c>
      <c r="AO9" s="570">
        <f t="shared" ref="AO9:AX24" si="0">B9-L9</f>
        <v>0</v>
      </c>
      <c r="AP9" s="570">
        <f t="shared" si="0"/>
        <v>0</v>
      </c>
      <c r="AQ9" s="570">
        <f t="shared" si="0"/>
        <v>0</v>
      </c>
      <c r="AR9" s="570">
        <f t="shared" si="0"/>
        <v>0</v>
      </c>
      <c r="AS9" s="570">
        <f t="shared" si="0"/>
        <v>0</v>
      </c>
      <c r="AT9" s="570">
        <f t="shared" si="0"/>
        <v>1</v>
      </c>
      <c r="AU9" s="570">
        <f t="shared" si="0"/>
        <v>0</v>
      </c>
      <c r="AV9" s="570">
        <f t="shared" si="0"/>
        <v>0</v>
      </c>
      <c r="AW9" s="570">
        <f t="shared" si="0"/>
        <v>0</v>
      </c>
      <c r="AX9" s="570">
        <f t="shared" si="0"/>
        <v>0</v>
      </c>
      <c r="BA9" s="584">
        <v>1</v>
      </c>
    </row>
    <row r="10" spans="1:53" ht="27.75" hidden="1" customHeight="1" outlineLevel="1">
      <c r="A10" s="45" t="s">
        <v>1243</v>
      </c>
      <c r="B10" s="570">
        <v>0</v>
      </c>
      <c r="C10" s="570">
        <v>0</v>
      </c>
      <c r="D10" s="570">
        <v>1</v>
      </c>
      <c r="E10" s="570">
        <v>0</v>
      </c>
      <c r="F10" s="570">
        <v>0</v>
      </c>
      <c r="G10" s="570">
        <v>1</v>
      </c>
      <c r="H10" s="570">
        <v>0</v>
      </c>
      <c r="I10" s="570">
        <v>0</v>
      </c>
      <c r="J10" s="570"/>
      <c r="K10" s="570">
        <v>0</v>
      </c>
      <c r="L10" s="570">
        <v>0</v>
      </c>
      <c r="M10" s="570">
        <v>0</v>
      </c>
      <c r="N10" s="570">
        <v>1</v>
      </c>
      <c r="O10" s="570">
        <v>0</v>
      </c>
      <c r="P10" s="570">
        <v>0</v>
      </c>
      <c r="Q10" s="570">
        <v>0</v>
      </c>
      <c r="R10" s="570">
        <v>0</v>
      </c>
      <c r="S10" s="570">
        <v>0</v>
      </c>
      <c r="T10" s="570"/>
      <c r="U10" s="570">
        <v>0</v>
      </c>
      <c r="V10" s="570">
        <v>0</v>
      </c>
      <c r="W10" s="570">
        <v>0</v>
      </c>
      <c r="X10" s="570">
        <v>1</v>
      </c>
      <c r="Y10" s="570">
        <v>0</v>
      </c>
      <c r="Z10" s="570">
        <v>0</v>
      </c>
      <c r="AA10" s="570">
        <v>0</v>
      </c>
      <c r="AB10" s="570">
        <v>0</v>
      </c>
      <c r="AC10" s="570">
        <v>0</v>
      </c>
      <c r="AD10" s="570"/>
      <c r="AE10" s="570">
        <v>0</v>
      </c>
      <c r="AF10" s="570">
        <v>0</v>
      </c>
      <c r="AG10" s="570">
        <v>0</v>
      </c>
      <c r="AH10" s="570">
        <v>1</v>
      </c>
      <c r="AI10" s="570">
        <v>0</v>
      </c>
      <c r="AJ10" s="570">
        <v>0</v>
      </c>
      <c r="AK10" s="570">
        <v>0</v>
      </c>
      <c r="AL10" s="570">
        <v>0</v>
      </c>
      <c r="AM10" s="570"/>
      <c r="AN10" s="570">
        <v>2</v>
      </c>
      <c r="AO10" s="570">
        <f t="shared" si="0"/>
        <v>0</v>
      </c>
      <c r="AP10" s="570">
        <f t="shared" si="0"/>
        <v>0</v>
      </c>
      <c r="AQ10" s="570">
        <f t="shared" si="0"/>
        <v>0</v>
      </c>
      <c r="AR10" s="570">
        <f t="shared" si="0"/>
        <v>0</v>
      </c>
      <c r="AS10" s="570">
        <f t="shared" si="0"/>
        <v>0</v>
      </c>
      <c r="AT10" s="570">
        <f t="shared" si="0"/>
        <v>1</v>
      </c>
      <c r="AU10" s="570">
        <f t="shared" si="0"/>
        <v>0</v>
      </c>
      <c r="AV10" s="570">
        <f t="shared" si="0"/>
        <v>0</v>
      </c>
      <c r="AW10" s="570">
        <f t="shared" si="0"/>
        <v>0</v>
      </c>
      <c r="AX10" s="570">
        <f t="shared" si="0"/>
        <v>0</v>
      </c>
      <c r="BA10" s="584">
        <v>1</v>
      </c>
    </row>
    <row r="11" spans="1:53" ht="27.75" hidden="1" customHeight="1" outlineLevel="1">
      <c r="A11" s="45" t="s">
        <v>1244</v>
      </c>
      <c r="B11" s="570">
        <v>0</v>
      </c>
      <c r="C11" s="570">
        <v>0</v>
      </c>
      <c r="D11" s="570">
        <v>1</v>
      </c>
      <c r="E11" s="570">
        <v>0</v>
      </c>
      <c r="F11" s="570">
        <v>0</v>
      </c>
      <c r="G11" s="570">
        <v>1</v>
      </c>
      <c r="H11" s="570">
        <v>0</v>
      </c>
      <c r="I11" s="570">
        <v>0</v>
      </c>
      <c r="J11" s="570"/>
      <c r="K11" s="570">
        <v>0</v>
      </c>
      <c r="L11" s="570">
        <v>0</v>
      </c>
      <c r="M11" s="570">
        <v>0</v>
      </c>
      <c r="N11" s="570">
        <v>1</v>
      </c>
      <c r="O11" s="570">
        <v>0</v>
      </c>
      <c r="P11" s="570">
        <v>0</v>
      </c>
      <c r="Q11" s="570">
        <v>0</v>
      </c>
      <c r="R11" s="570">
        <v>0</v>
      </c>
      <c r="S11" s="570">
        <v>0</v>
      </c>
      <c r="T11" s="570"/>
      <c r="U11" s="570">
        <v>0</v>
      </c>
      <c r="V11" s="570">
        <v>0</v>
      </c>
      <c r="W11" s="570">
        <v>0</v>
      </c>
      <c r="X11" s="570">
        <v>1</v>
      </c>
      <c r="Y11" s="570">
        <v>0</v>
      </c>
      <c r="Z11" s="570">
        <v>0</v>
      </c>
      <c r="AA11" s="570">
        <v>0</v>
      </c>
      <c r="AB11" s="570">
        <v>0</v>
      </c>
      <c r="AC11" s="570">
        <v>0</v>
      </c>
      <c r="AD11" s="570"/>
      <c r="AE11" s="570">
        <v>0</v>
      </c>
      <c r="AF11" s="570">
        <v>0</v>
      </c>
      <c r="AG11" s="570">
        <v>0</v>
      </c>
      <c r="AH11" s="570">
        <v>0</v>
      </c>
      <c r="AI11" s="570">
        <v>0</v>
      </c>
      <c r="AJ11" s="570">
        <v>1</v>
      </c>
      <c r="AK11" s="570">
        <v>0</v>
      </c>
      <c r="AL11" s="570">
        <v>0</v>
      </c>
      <c r="AM11" s="570"/>
      <c r="AN11" s="570">
        <v>1</v>
      </c>
      <c r="AO11" s="570">
        <f t="shared" si="0"/>
        <v>0</v>
      </c>
      <c r="AP11" s="570">
        <f t="shared" si="0"/>
        <v>0</v>
      </c>
      <c r="AQ11" s="570">
        <f t="shared" si="0"/>
        <v>0</v>
      </c>
      <c r="AR11" s="570">
        <f t="shared" si="0"/>
        <v>0</v>
      </c>
      <c r="AS11" s="570">
        <f t="shared" si="0"/>
        <v>0</v>
      </c>
      <c r="AT11" s="570">
        <f t="shared" si="0"/>
        <v>1</v>
      </c>
      <c r="AU11" s="570">
        <f t="shared" si="0"/>
        <v>0</v>
      </c>
      <c r="AV11" s="570">
        <f t="shared" si="0"/>
        <v>0</v>
      </c>
      <c r="AW11" s="570">
        <f t="shared" si="0"/>
        <v>0</v>
      </c>
      <c r="AX11" s="570">
        <f t="shared" si="0"/>
        <v>0</v>
      </c>
      <c r="BA11" s="584">
        <v>1</v>
      </c>
    </row>
    <row r="12" spans="1:53" ht="27.75" hidden="1" customHeight="1" outlineLevel="1">
      <c r="A12" s="45" t="s">
        <v>1245</v>
      </c>
      <c r="B12" s="570">
        <v>0</v>
      </c>
      <c r="C12" s="570">
        <v>0</v>
      </c>
      <c r="D12" s="570">
        <v>0</v>
      </c>
      <c r="E12" s="570">
        <v>0</v>
      </c>
      <c r="F12" s="570">
        <v>0</v>
      </c>
      <c r="G12" s="570">
        <v>0</v>
      </c>
      <c r="H12" s="570">
        <v>0</v>
      </c>
      <c r="I12" s="570">
        <v>0</v>
      </c>
      <c r="J12" s="570"/>
      <c r="K12" s="570">
        <v>0</v>
      </c>
      <c r="L12" s="570">
        <v>0</v>
      </c>
      <c r="M12" s="570">
        <v>0</v>
      </c>
      <c r="N12" s="570">
        <v>0</v>
      </c>
      <c r="O12" s="570">
        <v>0</v>
      </c>
      <c r="P12" s="570">
        <v>0</v>
      </c>
      <c r="Q12" s="570">
        <v>0</v>
      </c>
      <c r="R12" s="570">
        <v>0</v>
      </c>
      <c r="S12" s="570">
        <v>0</v>
      </c>
      <c r="T12" s="570"/>
      <c r="U12" s="570">
        <v>0</v>
      </c>
      <c r="V12" s="570">
        <v>0</v>
      </c>
      <c r="W12" s="570">
        <v>0</v>
      </c>
      <c r="X12" s="570">
        <v>0</v>
      </c>
      <c r="Y12" s="570">
        <v>0</v>
      </c>
      <c r="Z12" s="570">
        <v>0</v>
      </c>
      <c r="AA12" s="570">
        <v>0</v>
      </c>
      <c r="AB12" s="570">
        <v>0</v>
      </c>
      <c r="AC12" s="570">
        <v>0</v>
      </c>
      <c r="AD12" s="570"/>
      <c r="AE12" s="570">
        <v>0</v>
      </c>
      <c r="AF12" s="570">
        <v>0</v>
      </c>
      <c r="AG12" s="570">
        <v>0</v>
      </c>
      <c r="AH12" s="570">
        <v>0</v>
      </c>
      <c r="AI12" s="570">
        <v>0</v>
      </c>
      <c r="AJ12" s="570">
        <v>0</v>
      </c>
      <c r="AK12" s="570">
        <v>0</v>
      </c>
      <c r="AL12" s="570">
        <v>0</v>
      </c>
      <c r="AM12" s="570"/>
      <c r="AN12" s="570">
        <v>0</v>
      </c>
      <c r="AO12" s="570">
        <f t="shared" si="0"/>
        <v>0</v>
      </c>
      <c r="AP12" s="570">
        <f t="shared" si="0"/>
        <v>0</v>
      </c>
      <c r="AQ12" s="570">
        <f t="shared" si="0"/>
        <v>0</v>
      </c>
      <c r="AR12" s="570">
        <f t="shared" si="0"/>
        <v>0</v>
      </c>
      <c r="AS12" s="570">
        <f t="shared" si="0"/>
        <v>0</v>
      </c>
      <c r="AT12" s="570">
        <f t="shared" si="0"/>
        <v>0</v>
      </c>
      <c r="AU12" s="570">
        <f t="shared" si="0"/>
        <v>0</v>
      </c>
      <c r="AV12" s="570">
        <f t="shared" si="0"/>
        <v>0</v>
      </c>
      <c r="AW12" s="570">
        <f t="shared" si="0"/>
        <v>0</v>
      </c>
      <c r="AX12" s="570">
        <f t="shared" si="0"/>
        <v>0</v>
      </c>
    </row>
    <row r="13" spans="1:53" ht="27.75" hidden="1" customHeight="1" outlineLevel="1">
      <c r="A13" s="45" t="s">
        <v>1246</v>
      </c>
      <c r="B13" s="570">
        <v>0</v>
      </c>
      <c r="C13" s="570">
        <v>0</v>
      </c>
      <c r="D13" s="570">
        <v>0</v>
      </c>
      <c r="E13" s="570">
        <v>0</v>
      </c>
      <c r="F13" s="570">
        <v>0</v>
      </c>
      <c r="G13" s="570">
        <v>0</v>
      </c>
      <c r="H13" s="570">
        <v>0</v>
      </c>
      <c r="I13" s="570">
        <v>0</v>
      </c>
      <c r="J13" s="570"/>
      <c r="K13" s="570">
        <v>0</v>
      </c>
      <c r="L13" s="570">
        <v>0</v>
      </c>
      <c r="M13" s="570">
        <v>0</v>
      </c>
      <c r="N13" s="570">
        <v>0</v>
      </c>
      <c r="O13" s="570">
        <v>0</v>
      </c>
      <c r="P13" s="570">
        <v>0</v>
      </c>
      <c r="Q13" s="570">
        <v>0</v>
      </c>
      <c r="R13" s="570">
        <v>0</v>
      </c>
      <c r="S13" s="570">
        <v>0</v>
      </c>
      <c r="T13" s="570"/>
      <c r="U13" s="570">
        <v>0</v>
      </c>
      <c r="V13" s="570">
        <v>0</v>
      </c>
      <c r="W13" s="570">
        <v>0</v>
      </c>
      <c r="X13" s="570">
        <v>0</v>
      </c>
      <c r="Y13" s="570">
        <v>0</v>
      </c>
      <c r="Z13" s="570">
        <v>0</v>
      </c>
      <c r="AA13" s="570">
        <v>0</v>
      </c>
      <c r="AB13" s="570">
        <v>0</v>
      </c>
      <c r="AC13" s="570">
        <v>0</v>
      </c>
      <c r="AD13" s="570"/>
      <c r="AE13" s="570">
        <v>0</v>
      </c>
      <c r="AF13" s="570">
        <v>0</v>
      </c>
      <c r="AG13" s="570">
        <v>0</v>
      </c>
      <c r="AH13" s="570">
        <v>0</v>
      </c>
      <c r="AI13" s="570">
        <v>0</v>
      </c>
      <c r="AJ13" s="570">
        <v>0</v>
      </c>
      <c r="AK13" s="570">
        <v>0</v>
      </c>
      <c r="AL13" s="570">
        <v>0</v>
      </c>
      <c r="AM13" s="570"/>
      <c r="AN13" s="570">
        <v>0</v>
      </c>
      <c r="AO13" s="570">
        <f t="shared" si="0"/>
        <v>0</v>
      </c>
      <c r="AP13" s="570">
        <f t="shared" si="0"/>
        <v>0</v>
      </c>
      <c r="AQ13" s="570">
        <f t="shared" si="0"/>
        <v>0</v>
      </c>
      <c r="AR13" s="570">
        <f t="shared" si="0"/>
        <v>0</v>
      </c>
      <c r="AS13" s="570">
        <f t="shared" si="0"/>
        <v>0</v>
      </c>
      <c r="AT13" s="570">
        <f t="shared" si="0"/>
        <v>0</v>
      </c>
      <c r="AU13" s="570">
        <f t="shared" si="0"/>
        <v>0</v>
      </c>
      <c r="AV13" s="570">
        <f t="shared" si="0"/>
        <v>0</v>
      </c>
      <c r="AW13" s="570">
        <f t="shared" si="0"/>
        <v>0</v>
      </c>
      <c r="AX13" s="570">
        <f t="shared" si="0"/>
        <v>0</v>
      </c>
    </row>
    <row r="14" spans="1:53" ht="27.75" hidden="1" customHeight="1" outlineLevel="1">
      <c r="A14" s="45" t="s">
        <v>1247</v>
      </c>
      <c r="B14" s="570">
        <v>0</v>
      </c>
      <c r="C14" s="570">
        <v>0</v>
      </c>
      <c r="D14" s="570">
        <v>1</v>
      </c>
      <c r="E14" s="570">
        <v>0</v>
      </c>
      <c r="F14" s="570">
        <v>0</v>
      </c>
      <c r="G14" s="570">
        <v>1</v>
      </c>
      <c r="H14" s="570">
        <v>0</v>
      </c>
      <c r="I14" s="570">
        <v>0</v>
      </c>
      <c r="J14" s="570"/>
      <c r="K14" s="570">
        <v>0</v>
      </c>
      <c r="L14" s="570">
        <v>0</v>
      </c>
      <c r="M14" s="570">
        <v>0</v>
      </c>
      <c r="N14" s="570">
        <v>1</v>
      </c>
      <c r="O14" s="570">
        <v>0</v>
      </c>
      <c r="P14" s="570">
        <v>0</v>
      </c>
      <c r="Q14" s="570">
        <v>0</v>
      </c>
      <c r="R14" s="570">
        <v>0</v>
      </c>
      <c r="S14" s="570">
        <v>0</v>
      </c>
      <c r="T14" s="570"/>
      <c r="U14" s="570">
        <v>0</v>
      </c>
      <c r="V14" s="570">
        <v>0</v>
      </c>
      <c r="W14" s="570">
        <v>0</v>
      </c>
      <c r="X14" s="570">
        <v>1</v>
      </c>
      <c r="Y14" s="570">
        <v>0</v>
      </c>
      <c r="Z14" s="570">
        <v>0</v>
      </c>
      <c r="AA14" s="570">
        <v>0</v>
      </c>
      <c r="AB14" s="570">
        <v>0</v>
      </c>
      <c r="AC14" s="570">
        <v>0</v>
      </c>
      <c r="AD14" s="570"/>
      <c r="AE14" s="570">
        <v>0</v>
      </c>
      <c r="AF14" s="570">
        <v>0</v>
      </c>
      <c r="AG14" s="570">
        <v>0</v>
      </c>
      <c r="AH14" s="570">
        <v>0</v>
      </c>
      <c r="AI14" s="570">
        <v>0</v>
      </c>
      <c r="AJ14" s="570">
        <v>1</v>
      </c>
      <c r="AK14" s="570">
        <v>0</v>
      </c>
      <c r="AL14" s="570">
        <v>0</v>
      </c>
      <c r="AM14" s="570"/>
      <c r="AN14" s="570">
        <v>1</v>
      </c>
      <c r="AO14" s="570">
        <f t="shared" si="0"/>
        <v>0</v>
      </c>
      <c r="AP14" s="570">
        <f t="shared" si="0"/>
        <v>0</v>
      </c>
      <c r="AQ14" s="570">
        <f t="shared" si="0"/>
        <v>0</v>
      </c>
      <c r="AR14" s="570">
        <f t="shared" si="0"/>
        <v>0</v>
      </c>
      <c r="AS14" s="570">
        <f t="shared" si="0"/>
        <v>0</v>
      </c>
      <c r="AT14" s="570">
        <f t="shared" si="0"/>
        <v>1</v>
      </c>
      <c r="AU14" s="570">
        <f t="shared" si="0"/>
        <v>0</v>
      </c>
      <c r="AV14" s="570">
        <f t="shared" si="0"/>
        <v>0</v>
      </c>
      <c r="AW14" s="570">
        <f t="shared" si="0"/>
        <v>0</v>
      </c>
      <c r="AX14" s="570">
        <f t="shared" si="0"/>
        <v>0</v>
      </c>
      <c r="BA14" s="584">
        <v>1</v>
      </c>
    </row>
    <row r="15" spans="1:53" ht="27.75" hidden="1" customHeight="1" outlineLevel="1">
      <c r="A15" s="45" t="s">
        <v>1248</v>
      </c>
      <c r="B15" s="570">
        <v>0</v>
      </c>
      <c r="C15" s="570">
        <v>0</v>
      </c>
      <c r="D15" s="570">
        <v>1</v>
      </c>
      <c r="E15" s="570">
        <v>0</v>
      </c>
      <c r="F15" s="570">
        <v>0</v>
      </c>
      <c r="G15" s="570">
        <v>1</v>
      </c>
      <c r="H15" s="570">
        <v>0</v>
      </c>
      <c r="I15" s="570">
        <v>0</v>
      </c>
      <c r="J15" s="570"/>
      <c r="K15" s="570">
        <v>0</v>
      </c>
      <c r="L15" s="570">
        <v>0</v>
      </c>
      <c r="M15" s="570">
        <v>0</v>
      </c>
      <c r="N15" s="570">
        <v>1</v>
      </c>
      <c r="O15" s="570">
        <v>0</v>
      </c>
      <c r="P15" s="570">
        <v>0</v>
      </c>
      <c r="Q15" s="570">
        <v>0</v>
      </c>
      <c r="R15" s="570">
        <v>0</v>
      </c>
      <c r="S15" s="570">
        <v>0</v>
      </c>
      <c r="T15" s="570"/>
      <c r="U15" s="570">
        <v>0</v>
      </c>
      <c r="V15" s="570">
        <v>0</v>
      </c>
      <c r="W15" s="570">
        <v>0</v>
      </c>
      <c r="X15" s="570">
        <v>1</v>
      </c>
      <c r="Y15" s="570">
        <v>0</v>
      </c>
      <c r="Z15" s="570">
        <v>0</v>
      </c>
      <c r="AA15" s="570">
        <v>0</v>
      </c>
      <c r="AB15" s="570">
        <v>0</v>
      </c>
      <c r="AC15" s="570">
        <v>0</v>
      </c>
      <c r="AD15" s="570"/>
      <c r="AE15" s="570">
        <v>0</v>
      </c>
      <c r="AF15" s="570">
        <v>0</v>
      </c>
      <c r="AG15" s="570">
        <v>0</v>
      </c>
      <c r="AH15" s="570">
        <v>0</v>
      </c>
      <c r="AI15" s="570">
        <v>0</v>
      </c>
      <c r="AJ15" s="570">
        <v>1</v>
      </c>
      <c r="AK15" s="570">
        <v>0</v>
      </c>
      <c r="AL15" s="570">
        <v>0</v>
      </c>
      <c r="AM15" s="570"/>
      <c r="AN15" s="570">
        <v>1</v>
      </c>
      <c r="AO15" s="570">
        <f t="shared" si="0"/>
        <v>0</v>
      </c>
      <c r="AP15" s="570">
        <f t="shared" si="0"/>
        <v>0</v>
      </c>
      <c r="AQ15" s="570">
        <f t="shared" si="0"/>
        <v>0</v>
      </c>
      <c r="AR15" s="570">
        <f t="shared" si="0"/>
        <v>0</v>
      </c>
      <c r="AS15" s="570">
        <f t="shared" si="0"/>
        <v>0</v>
      </c>
      <c r="AT15" s="570">
        <f t="shared" si="0"/>
        <v>1</v>
      </c>
      <c r="AU15" s="570">
        <f t="shared" si="0"/>
        <v>0</v>
      </c>
      <c r="AV15" s="570">
        <f t="shared" si="0"/>
        <v>0</v>
      </c>
      <c r="AW15" s="570">
        <f t="shared" si="0"/>
        <v>0</v>
      </c>
      <c r="AX15" s="570">
        <f t="shared" si="0"/>
        <v>0</v>
      </c>
      <c r="BA15" s="584">
        <v>1</v>
      </c>
    </row>
    <row r="16" spans="1:53" ht="27.75" hidden="1" customHeight="1" outlineLevel="1">
      <c r="A16" s="45" t="s">
        <v>1092</v>
      </c>
      <c r="B16" s="570">
        <v>0</v>
      </c>
      <c r="C16" s="570">
        <v>0</v>
      </c>
      <c r="D16" s="570">
        <v>0</v>
      </c>
      <c r="E16" s="570">
        <v>0</v>
      </c>
      <c r="F16" s="570">
        <v>0</v>
      </c>
      <c r="G16" s="570">
        <v>0</v>
      </c>
      <c r="H16" s="570">
        <v>0</v>
      </c>
      <c r="I16" s="570">
        <v>0</v>
      </c>
      <c r="J16" s="570"/>
      <c r="K16" s="570">
        <v>0</v>
      </c>
      <c r="L16" s="570">
        <v>0</v>
      </c>
      <c r="M16" s="570">
        <v>0</v>
      </c>
      <c r="N16" s="570">
        <v>0</v>
      </c>
      <c r="O16" s="570">
        <v>0</v>
      </c>
      <c r="P16" s="570">
        <v>0</v>
      </c>
      <c r="Q16" s="570">
        <v>0</v>
      </c>
      <c r="R16" s="570">
        <v>0</v>
      </c>
      <c r="S16" s="570">
        <v>0</v>
      </c>
      <c r="T16" s="570"/>
      <c r="U16" s="570">
        <v>0</v>
      </c>
      <c r="V16" s="570">
        <v>0</v>
      </c>
      <c r="W16" s="570">
        <v>0</v>
      </c>
      <c r="X16" s="570">
        <v>0</v>
      </c>
      <c r="Y16" s="570">
        <v>0</v>
      </c>
      <c r="Z16" s="570">
        <v>0</v>
      </c>
      <c r="AA16" s="570">
        <v>0</v>
      </c>
      <c r="AB16" s="570">
        <v>0</v>
      </c>
      <c r="AC16" s="570">
        <v>0</v>
      </c>
      <c r="AD16" s="570"/>
      <c r="AE16" s="570">
        <v>0</v>
      </c>
      <c r="AF16" s="570">
        <v>0</v>
      </c>
      <c r="AG16" s="570">
        <v>0</v>
      </c>
      <c r="AH16" s="570">
        <v>0</v>
      </c>
      <c r="AI16" s="570">
        <v>0</v>
      </c>
      <c r="AJ16" s="570">
        <v>0</v>
      </c>
      <c r="AK16" s="570">
        <v>0</v>
      </c>
      <c r="AL16" s="570">
        <v>0</v>
      </c>
      <c r="AM16" s="570"/>
      <c r="AN16" s="570">
        <v>0</v>
      </c>
      <c r="AO16" s="570">
        <f t="shared" si="0"/>
        <v>0</v>
      </c>
      <c r="AP16" s="570">
        <f t="shared" si="0"/>
        <v>0</v>
      </c>
      <c r="AQ16" s="570">
        <f t="shared" si="0"/>
        <v>0</v>
      </c>
      <c r="AR16" s="570">
        <f t="shared" si="0"/>
        <v>0</v>
      </c>
      <c r="AS16" s="570">
        <f t="shared" si="0"/>
        <v>0</v>
      </c>
      <c r="AT16" s="570">
        <f t="shared" si="0"/>
        <v>0</v>
      </c>
      <c r="AU16" s="570">
        <f t="shared" si="0"/>
        <v>0</v>
      </c>
      <c r="AV16" s="570">
        <f t="shared" si="0"/>
        <v>0</v>
      </c>
      <c r="AW16" s="570">
        <f t="shared" si="0"/>
        <v>0</v>
      </c>
      <c r="AX16" s="570">
        <f t="shared" si="0"/>
        <v>0</v>
      </c>
    </row>
    <row r="17" spans="1:53" ht="27.75" hidden="1" customHeight="1" outlineLevel="1">
      <c r="A17" s="45" t="s">
        <v>1093</v>
      </c>
      <c r="B17" s="570">
        <v>0</v>
      </c>
      <c r="C17" s="570">
        <v>0</v>
      </c>
      <c r="D17" s="570">
        <v>0</v>
      </c>
      <c r="E17" s="570">
        <v>0</v>
      </c>
      <c r="F17" s="570">
        <v>0</v>
      </c>
      <c r="G17" s="570">
        <v>0</v>
      </c>
      <c r="H17" s="570">
        <v>0</v>
      </c>
      <c r="I17" s="570">
        <v>0</v>
      </c>
      <c r="J17" s="570"/>
      <c r="K17" s="570">
        <v>0</v>
      </c>
      <c r="L17" s="570">
        <v>0</v>
      </c>
      <c r="M17" s="570">
        <v>0</v>
      </c>
      <c r="N17" s="570">
        <v>0</v>
      </c>
      <c r="O17" s="570">
        <v>0</v>
      </c>
      <c r="P17" s="570">
        <v>0</v>
      </c>
      <c r="Q17" s="570">
        <v>0</v>
      </c>
      <c r="R17" s="570">
        <v>0</v>
      </c>
      <c r="S17" s="570">
        <v>0</v>
      </c>
      <c r="T17" s="570"/>
      <c r="U17" s="570">
        <v>0</v>
      </c>
      <c r="V17" s="570">
        <v>0</v>
      </c>
      <c r="W17" s="570">
        <v>0</v>
      </c>
      <c r="X17" s="570">
        <v>0</v>
      </c>
      <c r="Y17" s="570">
        <v>0</v>
      </c>
      <c r="Z17" s="570">
        <v>0</v>
      </c>
      <c r="AA17" s="570">
        <v>0</v>
      </c>
      <c r="AB17" s="570">
        <v>0</v>
      </c>
      <c r="AC17" s="570">
        <v>0</v>
      </c>
      <c r="AD17" s="570"/>
      <c r="AE17" s="570">
        <v>0</v>
      </c>
      <c r="AF17" s="570">
        <v>0</v>
      </c>
      <c r="AG17" s="570">
        <v>0</v>
      </c>
      <c r="AH17" s="570">
        <v>0</v>
      </c>
      <c r="AI17" s="570">
        <v>0</v>
      </c>
      <c r="AJ17" s="570">
        <v>0</v>
      </c>
      <c r="AK17" s="570">
        <v>0</v>
      </c>
      <c r="AL17" s="570">
        <v>0</v>
      </c>
      <c r="AM17" s="570"/>
      <c r="AN17" s="570">
        <v>0</v>
      </c>
      <c r="AO17" s="570">
        <f t="shared" si="0"/>
        <v>0</v>
      </c>
      <c r="AP17" s="570">
        <f t="shared" si="0"/>
        <v>0</v>
      </c>
      <c r="AQ17" s="570">
        <f t="shared" si="0"/>
        <v>0</v>
      </c>
      <c r="AR17" s="570">
        <f t="shared" si="0"/>
        <v>0</v>
      </c>
      <c r="AS17" s="570">
        <f t="shared" si="0"/>
        <v>0</v>
      </c>
      <c r="AT17" s="570">
        <f t="shared" si="0"/>
        <v>0</v>
      </c>
      <c r="AU17" s="570">
        <f t="shared" si="0"/>
        <v>0</v>
      </c>
      <c r="AV17" s="570">
        <f t="shared" si="0"/>
        <v>0</v>
      </c>
      <c r="AW17" s="570">
        <f t="shared" si="0"/>
        <v>0</v>
      </c>
      <c r="AX17" s="570">
        <f t="shared" si="0"/>
        <v>0</v>
      </c>
    </row>
    <row r="18" spans="1:53" ht="27.75" hidden="1" customHeight="1" outlineLevel="1">
      <c r="A18" s="45" t="s">
        <v>1249</v>
      </c>
      <c r="B18" s="570">
        <v>0</v>
      </c>
      <c r="C18" s="570">
        <v>0</v>
      </c>
      <c r="D18" s="570">
        <v>1</v>
      </c>
      <c r="E18" s="570">
        <v>0</v>
      </c>
      <c r="F18" s="570">
        <v>0</v>
      </c>
      <c r="G18" s="570">
        <v>1</v>
      </c>
      <c r="H18" s="570">
        <v>0</v>
      </c>
      <c r="I18" s="570">
        <v>0</v>
      </c>
      <c r="J18" s="570"/>
      <c r="K18" s="570">
        <v>0</v>
      </c>
      <c r="L18" s="570">
        <v>0</v>
      </c>
      <c r="M18" s="570">
        <v>0</v>
      </c>
      <c r="N18" s="570">
        <v>1</v>
      </c>
      <c r="O18" s="570">
        <v>0</v>
      </c>
      <c r="P18" s="570">
        <v>0</v>
      </c>
      <c r="Q18" s="570">
        <v>0</v>
      </c>
      <c r="R18" s="570">
        <v>0</v>
      </c>
      <c r="S18" s="570">
        <v>0</v>
      </c>
      <c r="T18" s="570"/>
      <c r="U18" s="570">
        <v>0</v>
      </c>
      <c r="V18" s="570">
        <v>0</v>
      </c>
      <c r="W18" s="570">
        <v>0</v>
      </c>
      <c r="X18" s="570">
        <v>1</v>
      </c>
      <c r="Y18" s="570">
        <v>0</v>
      </c>
      <c r="Z18" s="570">
        <v>0</v>
      </c>
      <c r="AA18" s="570">
        <v>0</v>
      </c>
      <c r="AB18" s="570">
        <v>0</v>
      </c>
      <c r="AC18" s="570">
        <v>0</v>
      </c>
      <c r="AD18" s="570"/>
      <c r="AE18" s="570">
        <v>0</v>
      </c>
      <c r="AF18" s="570">
        <v>0</v>
      </c>
      <c r="AG18" s="570">
        <v>0</v>
      </c>
      <c r="AH18" s="570">
        <v>0</v>
      </c>
      <c r="AI18" s="570">
        <v>0</v>
      </c>
      <c r="AJ18" s="570">
        <v>1</v>
      </c>
      <c r="AK18" s="570">
        <v>0</v>
      </c>
      <c r="AL18" s="570">
        <v>0</v>
      </c>
      <c r="AM18" s="570"/>
      <c r="AN18" s="570">
        <v>1</v>
      </c>
      <c r="AO18" s="570">
        <f t="shared" si="0"/>
        <v>0</v>
      </c>
      <c r="AP18" s="570">
        <f t="shared" si="0"/>
        <v>0</v>
      </c>
      <c r="AQ18" s="570">
        <f t="shared" si="0"/>
        <v>0</v>
      </c>
      <c r="AR18" s="570">
        <f t="shared" si="0"/>
        <v>0</v>
      </c>
      <c r="AS18" s="570">
        <f t="shared" si="0"/>
        <v>0</v>
      </c>
      <c r="AT18" s="570">
        <f t="shared" si="0"/>
        <v>1</v>
      </c>
      <c r="AU18" s="570">
        <f t="shared" si="0"/>
        <v>0</v>
      </c>
      <c r="AV18" s="570">
        <f t="shared" si="0"/>
        <v>0</v>
      </c>
      <c r="AW18" s="570">
        <f t="shared" si="0"/>
        <v>0</v>
      </c>
      <c r="AX18" s="570">
        <f t="shared" si="0"/>
        <v>0</v>
      </c>
      <c r="BA18" s="584">
        <v>1</v>
      </c>
    </row>
    <row r="19" spans="1:53" ht="27.75" hidden="1" customHeight="1" outlineLevel="1">
      <c r="A19" s="45" t="s">
        <v>1250</v>
      </c>
      <c r="B19" s="570">
        <v>0</v>
      </c>
      <c r="C19" s="570">
        <v>0</v>
      </c>
      <c r="D19" s="570">
        <v>1</v>
      </c>
      <c r="E19" s="570">
        <v>0</v>
      </c>
      <c r="F19" s="570">
        <v>0</v>
      </c>
      <c r="G19" s="570">
        <v>1</v>
      </c>
      <c r="H19" s="570">
        <v>0</v>
      </c>
      <c r="I19" s="570">
        <v>0</v>
      </c>
      <c r="J19" s="570"/>
      <c r="K19" s="570">
        <v>0</v>
      </c>
      <c r="L19" s="570">
        <v>0</v>
      </c>
      <c r="M19" s="570">
        <v>0</v>
      </c>
      <c r="N19" s="570">
        <v>1</v>
      </c>
      <c r="O19" s="570">
        <v>0</v>
      </c>
      <c r="P19" s="570">
        <v>0</v>
      </c>
      <c r="Q19" s="570">
        <v>0</v>
      </c>
      <c r="R19" s="570">
        <v>0</v>
      </c>
      <c r="S19" s="570">
        <v>0</v>
      </c>
      <c r="T19" s="570"/>
      <c r="U19" s="570">
        <v>0</v>
      </c>
      <c r="V19" s="570">
        <v>0</v>
      </c>
      <c r="W19" s="570">
        <v>0</v>
      </c>
      <c r="X19" s="570">
        <v>1</v>
      </c>
      <c r="Y19" s="570">
        <v>0</v>
      </c>
      <c r="Z19" s="570">
        <v>0</v>
      </c>
      <c r="AA19" s="570">
        <v>0</v>
      </c>
      <c r="AB19" s="570">
        <v>0</v>
      </c>
      <c r="AC19" s="570">
        <v>0</v>
      </c>
      <c r="AD19" s="570"/>
      <c r="AE19" s="570">
        <v>0</v>
      </c>
      <c r="AF19" s="570">
        <v>0</v>
      </c>
      <c r="AG19" s="570">
        <v>0</v>
      </c>
      <c r="AH19" s="570">
        <v>0</v>
      </c>
      <c r="AI19" s="570">
        <v>0</v>
      </c>
      <c r="AJ19" s="570">
        <v>1</v>
      </c>
      <c r="AK19" s="570">
        <v>0</v>
      </c>
      <c r="AL19" s="570">
        <v>0</v>
      </c>
      <c r="AM19" s="570"/>
      <c r="AN19" s="570">
        <v>1</v>
      </c>
      <c r="AO19" s="570">
        <f t="shared" si="0"/>
        <v>0</v>
      </c>
      <c r="AP19" s="570">
        <f t="shared" si="0"/>
        <v>0</v>
      </c>
      <c r="AQ19" s="570">
        <f t="shared" si="0"/>
        <v>0</v>
      </c>
      <c r="AR19" s="570">
        <f t="shared" si="0"/>
        <v>0</v>
      </c>
      <c r="AS19" s="570">
        <f t="shared" si="0"/>
        <v>0</v>
      </c>
      <c r="AT19" s="570">
        <f t="shared" si="0"/>
        <v>1</v>
      </c>
      <c r="AU19" s="570">
        <f t="shared" si="0"/>
        <v>0</v>
      </c>
      <c r="AV19" s="570">
        <f t="shared" si="0"/>
        <v>0</v>
      </c>
      <c r="AW19" s="570">
        <f t="shared" si="0"/>
        <v>0</v>
      </c>
      <c r="AX19" s="570">
        <f t="shared" si="0"/>
        <v>0</v>
      </c>
      <c r="BA19" s="584">
        <v>1</v>
      </c>
    </row>
    <row r="20" spans="1:53" ht="27.75" hidden="1" customHeight="1" outlineLevel="1">
      <c r="A20" s="45" t="s">
        <v>1251</v>
      </c>
      <c r="B20" s="570">
        <v>0</v>
      </c>
      <c r="C20" s="570">
        <v>0</v>
      </c>
      <c r="D20" s="570">
        <v>1</v>
      </c>
      <c r="E20" s="570">
        <v>0</v>
      </c>
      <c r="F20" s="570">
        <v>0</v>
      </c>
      <c r="G20" s="570">
        <v>0</v>
      </c>
      <c r="H20" s="570">
        <v>1</v>
      </c>
      <c r="I20" s="570">
        <v>0</v>
      </c>
      <c r="J20" s="570"/>
      <c r="K20" s="570">
        <v>0</v>
      </c>
      <c r="L20" s="570">
        <v>0</v>
      </c>
      <c r="M20" s="570">
        <v>0</v>
      </c>
      <c r="N20" s="570">
        <v>1</v>
      </c>
      <c r="O20" s="570">
        <v>0</v>
      </c>
      <c r="P20" s="570">
        <v>0</v>
      </c>
      <c r="Q20" s="570">
        <v>0</v>
      </c>
      <c r="R20" s="570">
        <v>0</v>
      </c>
      <c r="S20" s="570">
        <v>0</v>
      </c>
      <c r="T20" s="570"/>
      <c r="U20" s="570">
        <v>0</v>
      </c>
      <c r="V20" s="570">
        <v>0</v>
      </c>
      <c r="W20" s="570">
        <v>0</v>
      </c>
      <c r="X20" s="570">
        <v>1</v>
      </c>
      <c r="Y20" s="570">
        <v>0</v>
      </c>
      <c r="Z20" s="570">
        <v>0</v>
      </c>
      <c r="AA20" s="570">
        <v>0</v>
      </c>
      <c r="AB20" s="570">
        <v>0</v>
      </c>
      <c r="AC20" s="570">
        <v>0</v>
      </c>
      <c r="AD20" s="570"/>
      <c r="AE20" s="570">
        <v>0</v>
      </c>
      <c r="AF20" s="570">
        <v>0</v>
      </c>
      <c r="AG20" s="570">
        <v>0</v>
      </c>
      <c r="AH20" s="570">
        <v>0</v>
      </c>
      <c r="AI20" s="570">
        <v>0</v>
      </c>
      <c r="AJ20" s="570">
        <v>0</v>
      </c>
      <c r="AK20" s="570">
        <v>1</v>
      </c>
      <c r="AL20" s="570">
        <v>0</v>
      </c>
      <c r="AM20" s="570"/>
      <c r="AN20" s="570">
        <v>1</v>
      </c>
      <c r="AO20" s="570">
        <f t="shared" si="0"/>
        <v>0</v>
      </c>
      <c r="AP20" s="570">
        <f t="shared" si="0"/>
        <v>0</v>
      </c>
      <c r="AQ20" s="570">
        <f t="shared" si="0"/>
        <v>0</v>
      </c>
      <c r="AR20" s="570">
        <f t="shared" si="0"/>
        <v>0</v>
      </c>
      <c r="AS20" s="570">
        <f t="shared" si="0"/>
        <v>0</v>
      </c>
      <c r="AT20" s="570">
        <f t="shared" si="0"/>
        <v>0</v>
      </c>
      <c r="AU20" s="570">
        <f t="shared" si="0"/>
        <v>1</v>
      </c>
      <c r="AV20" s="570">
        <f t="shared" si="0"/>
        <v>0</v>
      </c>
      <c r="AW20" s="570">
        <f t="shared" si="0"/>
        <v>0</v>
      </c>
      <c r="AX20" s="570">
        <f t="shared" si="0"/>
        <v>0</v>
      </c>
      <c r="BA20" s="584">
        <v>1</v>
      </c>
    </row>
    <row r="21" spans="1:53" ht="27.75" hidden="1" customHeight="1" outlineLevel="1">
      <c r="A21" s="45" t="s">
        <v>1252</v>
      </c>
      <c r="B21" s="570">
        <v>0</v>
      </c>
      <c r="C21" s="570">
        <v>0</v>
      </c>
      <c r="D21" s="570">
        <v>1</v>
      </c>
      <c r="E21" s="570">
        <v>0</v>
      </c>
      <c r="F21" s="570">
        <v>0</v>
      </c>
      <c r="G21" s="570">
        <v>1</v>
      </c>
      <c r="H21" s="570">
        <v>0</v>
      </c>
      <c r="I21" s="570">
        <v>0</v>
      </c>
      <c r="J21" s="570"/>
      <c r="K21" s="570">
        <v>0</v>
      </c>
      <c r="L21" s="570">
        <v>0</v>
      </c>
      <c r="M21" s="570">
        <v>0</v>
      </c>
      <c r="N21" s="570">
        <v>1</v>
      </c>
      <c r="O21" s="570">
        <v>0</v>
      </c>
      <c r="P21" s="570">
        <v>0</v>
      </c>
      <c r="Q21" s="570">
        <v>0</v>
      </c>
      <c r="R21" s="570">
        <v>0</v>
      </c>
      <c r="S21" s="570">
        <v>0</v>
      </c>
      <c r="T21" s="570"/>
      <c r="U21" s="570">
        <v>0</v>
      </c>
      <c r="V21" s="570">
        <v>0</v>
      </c>
      <c r="W21" s="570">
        <v>0</v>
      </c>
      <c r="X21" s="570">
        <v>1</v>
      </c>
      <c r="Y21" s="570">
        <v>0</v>
      </c>
      <c r="Z21" s="570">
        <v>0</v>
      </c>
      <c r="AA21" s="570">
        <v>0</v>
      </c>
      <c r="AB21" s="570">
        <v>0</v>
      </c>
      <c r="AC21" s="570">
        <v>0</v>
      </c>
      <c r="AD21" s="570"/>
      <c r="AE21" s="570">
        <v>0</v>
      </c>
      <c r="AF21" s="570">
        <v>0</v>
      </c>
      <c r="AG21" s="570">
        <v>0</v>
      </c>
      <c r="AH21" s="570">
        <v>0</v>
      </c>
      <c r="AI21" s="570">
        <v>0</v>
      </c>
      <c r="AJ21" s="570">
        <v>1</v>
      </c>
      <c r="AK21" s="570">
        <v>0</v>
      </c>
      <c r="AL21" s="570">
        <v>0</v>
      </c>
      <c r="AM21" s="570"/>
      <c r="AN21" s="570">
        <v>1</v>
      </c>
      <c r="AO21" s="570">
        <f t="shared" si="0"/>
        <v>0</v>
      </c>
      <c r="AP21" s="570">
        <f t="shared" si="0"/>
        <v>0</v>
      </c>
      <c r="AQ21" s="570">
        <f t="shared" si="0"/>
        <v>0</v>
      </c>
      <c r="AR21" s="570">
        <f t="shared" si="0"/>
        <v>0</v>
      </c>
      <c r="AS21" s="570">
        <f t="shared" si="0"/>
        <v>0</v>
      </c>
      <c r="AT21" s="570">
        <f t="shared" si="0"/>
        <v>1</v>
      </c>
      <c r="AU21" s="570">
        <f t="shared" si="0"/>
        <v>0</v>
      </c>
      <c r="AV21" s="570">
        <f t="shared" si="0"/>
        <v>0</v>
      </c>
      <c r="AW21" s="570">
        <f t="shared" si="0"/>
        <v>0</v>
      </c>
      <c r="AX21" s="570">
        <f t="shared" si="0"/>
        <v>0</v>
      </c>
      <c r="BA21" s="584">
        <v>1</v>
      </c>
    </row>
    <row r="22" spans="1:53" ht="27.75" hidden="1" customHeight="1" outlineLevel="1">
      <c r="A22" s="45" t="s">
        <v>1094</v>
      </c>
      <c r="B22" s="570">
        <v>0</v>
      </c>
      <c r="C22" s="570">
        <v>0</v>
      </c>
      <c r="D22" s="570">
        <v>1</v>
      </c>
      <c r="E22" s="570">
        <v>0</v>
      </c>
      <c r="F22" s="570">
        <v>0</v>
      </c>
      <c r="G22" s="570">
        <v>1</v>
      </c>
      <c r="H22" s="570">
        <v>0</v>
      </c>
      <c r="I22" s="570">
        <v>0</v>
      </c>
      <c r="J22" s="570"/>
      <c r="K22" s="570">
        <v>0</v>
      </c>
      <c r="L22" s="570">
        <v>0</v>
      </c>
      <c r="M22" s="570">
        <v>0</v>
      </c>
      <c r="N22" s="570">
        <v>1</v>
      </c>
      <c r="O22" s="570">
        <v>0</v>
      </c>
      <c r="P22" s="570">
        <v>0</v>
      </c>
      <c r="Q22" s="570">
        <v>0</v>
      </c>
      <c r="R22" s="570">
        <v>0</v>
      </c>
      <c r="S22" s="570">
        <v>0</v>
      </c>
      <c r="T22" s="570"/>
      <c r="U22" s="570">
        <v>0</v>
      </c>
      <c r="V22" s="570">
        <v>0</v>
      </c>
      <c r="W22" s="570">
        <v>0</v>
      </c>
      <c r="X22" s="570">
        <v>1</v>
      </c>
      <c r="Y22" s="570">
        <v>0</v>
      </c>
      <c r="Z22" s="570">
        <v>0</v>
      </c>
      <c r="AA22" s="570">
        <v>0</v>
      </c>
      <c r="AB22" s="570">
        <v>0</v>
      </c>
      <c r="AC22" s="570">
        <v>0</v>
      </c>
      <c r="AD22" s="570"/>
      <c r="AE22" s="570">
        <v>0</v>
      </c>
      <c r="AF22" s="570">
        <v>0</v>
      </c>
      <c r="AG22" s="570">
        <v>0</v>
      </c>
      <c r="AH22" s="570">
        <v>0</v>
      </c>
      <c r="AI22" s="570">
        <v>0</v>
      </c>
      <c r="AJ22" s="570">
        <v>1</v>
      </c>
      <c r="AK22" s="570">
        <v>0</v>
      </c>
      <c r="AL22" s="570">
        <v>0</v>
      </c>
      <c r="AM22" s="570"/>
      <c r="AN22" s="570">
        <v>1</v>
      </c>
      <c r="AO22" s="570">
        <f t="shared" si="0"/>
        <v>0</v>
      </c>
      <c r="AP22" s="570">
        <f t="shared" si="0"/>
        <v>0</v>
      </c>
      <c r="AQ22" s="570">
        <f t="shared" si="0"/>
        <v>0</v>
      </c>
      <c r="AR22" s="570">
        <f t="shared" si="0"/>
        <v>0</v>
      </c>
      <c r="AS22" s="570">
        <f t="shared" si="0"/>
        <v>0</v>
      </c>
      <c r="AT22" s="570">
        <f t="shared" si="0"/>
        <v>1</v>
      </c>
      <c r="AU22" s="570">
        <f t="shared" si="0"/>
        <v>0</v>
      </c>
      <c r="AV22" s="570">
        <f t="shared" si="0"/>
        <v>0</v>
      </c>
      <c r="AW22" s="570">
        <f t="shared" si="0"/>
        <v>0</v>
      </c>
      <c r="AX22" s="570">
        <f t="shared" si="0"/>
        <v>0</v>
      </c>
      <c r="BA22" s="584">
        <v>1</v>
      </c>
    </row>
    <row r="23" spans="1:53" ht="27.75" hidden="1" customHeight="1" outlineLevel="1">
      <c r="A23" s="45" t="s">
        <v>1253</v>
      </c>
      <c r="B23" s="570">
        <v>0</v>
      </c>
      <c r="C23" s="570">
        <v>0</v>
      </c>
      <c r="D23" s="570">
        <v>1</v>
      </c>
      <c r="E23" s="570">
        <v>0</v>
      </c>
      <c r="F23" s="570">
        <v>0</v>
      </c>
      <c r="G23" s="570">
        <v>1</v>
      </c>
      <c r="H23" s="570">
        <v>0</v>
      </c>
      <c r="I23" s="570">
        <v>0</v>
      </c>
      <c r="J23" s="570"/>
      <c r="K23" s="570">
        <v>0</v>
      </c>
      <c r="L23" s="570">
        <v>0</v>
      </c>
      <c r="M23" s="570">
        <v>0</v>
      </c>
      <c r="N23" s="570">
        <v>1</v>
      </c>
      <c r="O23" s="570">
        <v>0</v>
      </c>
      <c r="P23" s="570">
        <v>0</v>
      </c>
      <c r="Q23" s="570">
        <v>0</v>
      </c>
      <c r="R23" s="570">
        <v>0</v>
      </c>
      <c r="S23" s="570">
        <v>0</v>
      </c>
      <c r="T23" s="570"/>
      <c r="U23" s="570">
        <v>0</v>
      </c>
      <c r="V23" s="570">
        <v>0</v>
      </c>
      <c r="W23" s="570">
        <v>0</v>
      </c>
      <c r="X23" s="570">
        <v>1</v>
      </c>
      <c r="Y23" s="570">
        <v>0</v>
      </c>
      <c r="Z23" s="570">
        <v>0</v>
      </c>
      <c r="AA23" s="570">
        <v>0</v>
      </c>
      <c r="AB23" s="570">
        <v>0</v>
      </c>
      <c r="AC23" s="570">
        <v>0</v>
      </c>
      <c r="AD23" s="570"/>
      <c r="AE23" s="570">
        <v>0</v>
      </c>
      <c r="AF23" s="570">
        <v>0</v>
      </c>
      <c r="AG23" s="570">
        <v>0</v>
      </c>
      <c r="AH23" s="570">
        <v>0</v>
      </c>
      <c r="AI23" s="570">
        <v>0</v>
      </c>
      <c r="AJ23" s="570">
        <v>1</v>
      </c>
      <c r="AK23" s="570">
        <v>0</v>
      </c>
      <c r="AL23" s="570">
        <v>0</v>
      </c>
      <c r="AM23" s="570"/>
      <c r="AN23" s="570">
        <v>1</v>
      </c>
      <c r="AO23" s="570">
        <f t="shared" si="0"/>
        <v>0</v>
      </c>
      <c r="AP23" s="570">
        <f t="shared" si="0"/>
        <v>0</v>
      </c>
      <c r="AQ23" s="570">
        <f t="shared" si="0"/>
        <v>0</v>
      </c>
      <c r="AR23" s="570">
        <f t="shared" si="0"/>
        <v>0</v>
      </c>
      <c r="AS23" s="570">
        <f t="shared" si="0"/>
        <v>0</v>
      </c>
      <c r="AT23" s="570">
        <f t="shared" si="0"/>
        <v>1</v>
      </c>
      <c r="AU23" s="570">
        <f t="shared" si="0"/>
        <v>0</v>
      </c>
      <c r="AV23" s="570">
        <f t="shared" si="0"/>
        <v>0</v>
      </c>
      <c r="AW23" s="570">
        <f t="shared" si="0"/>
        <v>0</v>
      </c>
      <c r="AX23" s="570">
        <f t="shared" si="0"/>
        <v>0</v>
      </c>
      <c r="BA23" s="584">
        <v>1</v>
      </c>
    </row>
    <row r="24" spans="1:53" ht="27.75" hidden="1" customHeight="1" outlineLevel="1">
      <c r="A24" s="45" t="s">
        <v>1254</v>
      </c>
      <c r="B24" s="570">
        <v>0</v>
      </c>
      <c r="C24" s="570">
        <v>0</v>
      </c>
      <c r="D24" s="570">
        <v>1</v>
      </c>
      <c r="E24" s="570">
        <v>0</v>
      </c>
      <c r="F24" s="570">
        <v>0</v>
      </c>
      <c r="G24" s="570">
        <v>1</v>
      </c>
      <c r="H24" s="570">
        <v>0</v>
      </c>
      <c r="I24" s="570">
        <v>0</v>
      </c>
      <c r="J24" s="570"/>
      <c r="K24" s="570">
        <v>0</v>
      </c>
      <c r="L24" s="570">
        <v>0</v>
      </c>
      <c r="M24" s="570">
        <v>0</v>
      </c>
      <c r="N24" s="570">
        <v>1</v>
      </c>
      <c r="O24" s="570">
        <v>0</v>
      </c>
      <c r="P24" s="570">
        <v>0</v>
      </c>
      <c r="Q24" s="570">
        <v>0</v>
      </c>
      <c r="R24" s="570">
        <v>0</v>
      </c>
      <c r="S24" s="570">
        <v>0</v>
      </c>
      <c r="T24" s="570"/>
      <c r="U24" s="570">
        <v>0</v>
      </c>
      <c r="V24" s="570">
        <v>0</v>
      </c>
      <c r="W24" s="570">
        <v>0</v>
      </c>
      <c r="X24" s="570">
        <v>1</v>
      </c>
      <c r="Y24" s="570">
        <v>0</v>
      </c>
      <c r="Z24" s="570">
        <v>0</v>
      </c>
      <c r="AA24" s="570">
        <v>0</v>
      </c>
      <c r="AB24" s="570">
        <v>0</v>
      </c>
      <c r="AC24" s="570">
        <v>0</v>
      </c>
      <c r="AD24" s="570"/>
      <c r="AE24" s="570">
        <v>0</v>
      </c>
      <c r="AF24" s="570">
        <v>0</v>
      </c>
      <c r="AG24" s="570">
        <v>0</v>
      </c>
      <c r="AH24" s="570">
        <v>0</v>
      </c>
      <c r="AI24" s="570">
        <v>0</v>
      </c>
      <c r="AJ24" s="570">
        <v>1</v>
      </c>
      <c r="AK24" s="570">
        <v>0</v>
      </c>
      <c r="AL24" s="570">
        <v>0</v>
      </c>
      <c r="AM24" s="570"/>
      <c r="AN24" s="570">
        <v>1</v>
      </c>
      <c r="AO24" s="570">
        <f t="shared" si="0"/>
        <v>0</v>
      </c>
      <c r="AP24" s="570">
        <f t="shared" si="0"/>
        <v>0</v>
      </c>
      <c r="AQ24" s="570">
        <f t="shared" si="0"/>
        <v>0</v>
      </c>
      <c r="AR24" s="570">
        <f t="shared" si="0"/>
        <v>0</v>
      </c>
      <c r="AS24" s="570">
        <f t="shared" si="0"/>
        <v>0</v>
      </c>
      <c r="AT24" s="570">
        <f t="shared" si="0"/>
        <v>1</v>
      </c>
      <c r="AU24" s="570">
        <f t="shared" si="0"/>
        <v>0</v>
      </c>
      <c r="AV24" s="570">
        <f t="shared" si="0"/>
        <v>0</v>
      </c>
      <c r="AW24" s="570">
        <f t="shared" si="0"/>
        <v>0</v>
      </c>
      <c r="AX24" s="570">
        <f t="shared" si="0"/>
        <v>0</v>
      </c>
      <c r="BA24" s="584">
        <v>1</v>
      </c>
    </row>
    <row r="25" spans="1:53" ht="27.75" hidden="1" customHeight="1" outlineLevel="1">
      <c r="A25" s="45" t="s">
        <v>1255</v>
      </c>
      <c r="B25" s="570">
        <v>0</v>
      </c>
      <c r="C25" s="570">
        <v>0</v>
      </c>
      <c r="D25" s="570">
        <v>1</v>
      </c>
      <c r="E25" s="570">
        <v>0</v>
      </c>
      <c r="F25" s="570">
        <v>0</v>
      </c>
      <c r="G25" s="570">
        <v>1</v>
      </c>
      <c r="H25" s="570">
        <v>0</v>
      </c>
      <c r="I25" s="570">
        <v>0</v>
      </c>
      <c r="J25" s="570"/>
      <c r="K25" s="570">
        <v>0</v>
      </c>
      <c r="L25" s="570">
        <v>0</v>
      </c>
      <c r="M25" s="570">
        <v>0</v>
      </c>
      <c r="N25" s="570">
        <v>1</v>
      </c>
      <c r="O25" s="570">
        <v>0</v>
      </c>
      <c r="P25" s="570">
        <v>0</v>
      </c>
      <c r="Q25" s="570">
        <v>0</v>
      </c>
      <c r="R25" s="570">
        <v>0</v>
      </c>
      <c r="S25" s="570">
        <v>0</v>
      </c>
      <c r="T25" s="570"/>
      <c r="U25" s="570">
        <v>0</v>
      </c>
      <c r="V25" s="570">
        <v>0</v>
      </c>
      <c r="W25" s="570">
        <v>0</v>
      </c>
      <c r="X25" s="570">
        <v>1</v>
      </c>
      <c r="Y25" s="570">
        <v>0</v>
      </c>
      <c r="Z25" s="570">
        <v>0</v>
      </c>
      <c r="AA25" s="570">
        <v>0</v>
      </c>
      <c r="AB25" s="570">
        <v>0</v>
      </c>
      <c r="AC25" s="570">
        <v>0</v>
      </c>
      <c r="AD25" s="570"/>
      <c r="AE25" s="570">
        <v>0</v>
      </c>
      <c r="AF25" s="570">
        <v>0</v>
      </c>
      <c r="AG25" s="570">
        <v>0</v>
      </c>
      <c r="AH25" s="570">
        <v>0</v>
      </c>
      <c r="AI25" s="570">
        <v>0</v>
      </c>
      <c r="AJ25" s="570">
        <v>1</v>
      </c>
      <c r="AK25" s="570">
        <v>0</v>
      </c>
      <c r="AL25" s="570">
        <v>0</v>
      </c>
      <c r="AM25" s="570"/>
      <c r="AN25" s="570">
        <v>1</v>
      </c>
      <c r="AO25" s="570">
        <f t="shared" ref="AO25:AX52" si="1">B25-L25</f>
        <v>0</v>
      </c>
      <c r="AP25" s="570">
        <f t="shared" si="1"/>
        <v>0</v>
      </c>
      <c r="AQ25" s="570">
        <f t="shared" si="1"/>
        <v>0</v>
      </c>
      <c r="AR25" s="570">
        <f t="shared" si="1"/>
        <v>0</v>
      </c>
      <c r="AS25" s="570">
        <f t="shared" si="1"/>
        <v>0</v>
      </c>
      <c r="AT25" s="570">
        <f t="shared" si="1"/>
        <v>1</v>
      </c>
      <c r="AU25" s="570">
        <f t="shared" si="1"/>
        <v>0</v>
      </c>
      <c r="AV25" s="570">
        <f t="shared" si="1"/>
        <v>0</v>
      </c>
      <c r="AW25" s="570">
        <f t="shared" si="1"/>
        <v>0</v>
      </c>
      <c r="AX25" s="570">
        <f t="shared" si="1"/>
        <v>0</v>
      </c>
      <c r="BA25" s="584">
        <v>1</v>
      </c>
    </row>
    <row r="26" spans="1:53" ht="27.75" hidden="1" customHeight="1" outlineLevel="1">
      <c r="A26" s="45" t="s">
        <v>1256</v>
      </c>
      <c r="B26" s="570">
        <v>0</v>
      </c>
      <c r="C26" s="570">
        <v>0</v>
      </c>
      <c r="D26" s="570">
        <v>1</v>
      </c>
      <c r="E26" s="570">
        <v>0</v>
      </c>
      <c r="F26" s="570">
        <v>0</v>
      </c>
      <c r="G26" s="570">
        <v>0</v>
      </c>
      <c r="H26" s="570">
        <v>1</v>
      </c>
      <c r="I26" s="570">
        <v>0</v>
      </c>
      <c r="J26" s="570"/>
      <c r="K26" s="570">
        <v>0</v>
      </c>
      <c r="L26" s="570">
        <v>0</v>
      </c>
      <c r="M26" s="570">
        <v>0</v>
      </c>
      <c r="N26" s="570">
        <v>1</v>
      </c>
      <c r="O26" s="570">
        <v>0</v>
      </c>
      <c r="P26" s="570">
        <v>0</v>
      </c>
      <c r="Q26" s="570">
        <v>0</v>
      </c>
      <c r="R26" s="570">
        <v>0</v>
      </c>
      <c r="S26" s="570">
        <v>0</v>
      </c>
      <c r="T26" s="570"/>
      <c r="U26" s="570">
        <v>0</v>
      </c>
      <c r="V26" s="570">
        <v>0</v>
      </c>
      <c r="W26" s="570">
        <v>0</v>
      </c>
      <c r="X26" s="570">
        <v>1</v>
      </c>
      <c r="Y26" s="570">
        <v>0</v>
      </c>
      <c r="Z26" s="570">
        <v>0</v>
      </c>
      <c r="AA26" s="570">
        <v>0</v>
      </c>
      <c r="AB26" s="570">
        <v>0</v>
      </c>
      <c r="AC26" s="570">
        <v>0</v>
      </c>
      <c r="AD26" s="570"/>
      <c r="AE26" s="570">
        <v>0</v>
      </c>
      <c r="AF26" s="570">
        <v>0</v>
      </c>
      <c r="AG26" s="570">
        <v>0</v>
      </c>
      <c r="AH26" s="570">
        <v>0</v>
      </c>
      <c r="AI26" s="570">
        <v>0</v>
      </c>
      <c r="AJ26" s="570">
        <v>0</v>
      </c>
      <c r="AK26" s="570">
        <v>1</v>
      </c>
      <c r="AL26" s="570">
        <v>0</v>
      </c>
      <c r="AM26" s="570"/>
      <c r="AN26" s="570">
        <v>1</v>
      </c>
      <c r="AO26" s="570">
        <f t="shared" si="1"/>
        <v>0</v>
      </c>
      <c r="AP26" s="570">
        <f t="shared" si="1"/>
        <v>0</v>
      </c>
      <c r="AQ26" s="570">
        <f t="shared" si="1"/>
        <v>0</v>
      </c>
      <c r="AR26" s="570">
        <f t="shared" si="1"/>
        <v>0</v>
      </c>
      <c r="AS26" s="570">
        <f t="shared" si="1"/>
        <v>0</v>
      </c>
      <c r="AT26" s="570">
        <f t="shared" si="1"/>
        <v>0</v>
      </c>
      <c r="AU26" s="570">
        <f t="shared" si="1"/>
        <v>1</v>
      </c>
      <c r="AV26" s="570">
        <f t="shared" si="1"/>
        <v>0</v>
      </c>
      <c r="AW26" s="570">
        <f t="shared" si="1"/>
        <v>0</v>
      </c>
      <c r="AX26" s="570">
        <f t="shared" si="1"/>
        <v>0</v>
      </c>
      <c r="BA26" s="584">
        <v>1</v>
      </c>
    </row>
    <row r="27" spans="1:53" ht="27.75" hidden="1" customHeight="1" outlineLevel="1">
      <c r="A27" s="45" t="s">
        <v>1257</v>
      </c>
      <c r="B27" s="570">
        <v>0</v>
      </c>
      <c r="C27" s="570">
        <v>1</v>
      </c>
      <c r="D27" s="570">
        <v>0</v>
      </c>
      <c r="E27" s="570">
        <v>1</v>
      </c>
      <c r="F27" s="570">
        <v>0</v>
      </c>
      <c r="G27" s="570">
        <v>0</v>
      </c>
      <c r="H27" s="570">
        <v>0</v>
      </c>
      <c r="I27" s="570">
        <v>0</v>
      </c>
      <c r="J27" s="570"/>
      <c r="K27" s="570">
        <v>0</v>
      </c>
      <c r="L27" s="570">
        <v>0</v>
      </c>
      <c r="M27" s="570">
        <v>1</v>
      </c>
      <c r="N27" s="570">
        <v>0</v>
      </c>
      <c r="O27" s="570">
        <v>0</v>
      </c>
      <c r="P27" s="570">
        <v>0</v>
      </c>
      <c r="Q27" s="570">
        <v>0</v>
      </c>
      <c r="R27" s="570">
        <v>0</v>
      </c>
      <c r="S27" s="570">
        <v>0</v>
      </c>
      <c r="T27" s="570"/>
      <c r="U27" s="570">
        <v>0</v>
      </c>
      <c r="V27" s="570">
        <v>0</v>
      </c>
      <c r="W27" s="570">
        <v>1</v>
      </c>
      <c r="X27" s="570">
        <v>0</v>
      </c>
      <c r="Y27" s="570">
        <v>0</v>
      </c>
      <c r="Z27" s="570">
        <v>0</v>
      </c>
      <c r="AA27" s="570">
        <v>0</v>
      </c>
      <c r="AB27" s="570">
        <v>0</v>
      </c>
      <c r="AC27" s="570">
        <v>0</v>
      </c>
      <c r="AD27" s="570"/>
      <c r="AE27" s="570">
        <v>0</v>
      </c>
      <c r="AF27" s="570">
        <v>0</v>
      </c>
      <c r="AG27" s="570">
        <v>0</v>
      </c>
      <c r="AH27" s="570">
        <v>1</v>
      </c>
      <c r="AI27" s="570">
        <v>0</v>
      </c>
      <c r="AJ27" s="570">
        <v>0</v>
      </c>
      <c r="AK27" s="570">
        <v>0</v>
      </c>
      <c r="AL27" s="570">
        <v>0</v>
      </c>
      <c r="AM27" s="570"/>
      <c r="AN27" s="570">
        <v>2</v>
      </c>
      <c r="AO27" s="570">
        <f t="shared" si="1"/>
        <v>0</v>
      </c>
      <c r="AP27" s="570">
        <f t="shared" si="1"/>
        <v>0</v>
      </c>
      <c r="AQ27" s="570">
        <f t="shared" si="1"/>
        <v>0</v>
      </c>
      <c r="AR27" s="570">
        <f t="shared" si="1"/>
        <v>1</v>
      </c>
      <c r="AS27" s="570">
        <f t="shared" si="1"/>
        <v>0</v>
      </c>
      <c r="AT27" s="570">
        <f t="shared" si="1"/>
        <v>0</v>
      </c>
      <c r="AU27" s="570">
        <f t="shared" si="1"/>
        <v>0</v>
      </c>
      <c r="AV27" s="570">
        <f t="shared" si="1"/>
        <v>0</v>
      </c>
      <c r="AW27" s="570">
        <f t="shared" si="1"/>
        <v>0</v>
      </c>
      <c r="AX27" s="570">
        <f t="shared" si="1"/>
        <v>0</v>
      </c>
      <c r="BA27" s="584">
        <v>1</v>
      </c>
    </row>
    <row r="28" spans="1:53" ht="27.75" hidden="1" customHeight="1" outlineLevel="1">
      <c r="A28" s="45" t="s">
        <v>1095</v>
      </c>
      <c r="B28" s="570">
        <v>0</v>
      </c>
      <c r="C28" s="570">
        <v>1</v>
      </c>
      <c r="D28" s="570">
        <v>0</v>
      </c>
      <c r="E28" s="570">
        <v>1</v>
      </c>
      <c r="F28" s="570">
        <v>0</v>
      </c>
      <c r="G28" s="570">
        <v>0</v>
      </c>
      <c r="H28" s="570">
        <v>0</v>
      </c>
      <c r="I28" s="570">
        <v>0</v>
      </c>
      <c r="J28" s="570"/>
      <c r="K28" s="570">
        <v>0</v>
      </c>
      <c r="L28" s="570">
        <v>0</v>
      </c>
      <c r="M28" s="570">
        <v>1</v>
      </c>
      <c r="N28" s="570">
        <v>0</v>
      </c>
      <c r="O28" s="570">
        <v>0</v>
      </c>
      <c r="P28" s="570">
        <v>0</v>
      </c>
      <c r="Q28" s="570">
        <v>0</v>
      </c>
      <c r="R28" s="570">
        <v>0</v>
      </c>
      <c r="S28" s="570">
        <v>0</v>
      </c>
      <c r="T28" s="570"/>
      <c r="U28" s="570">
        <v>0</v>
      </c>
      <c r="V28" s="570">
        <v>0</v>
      </c>
      <c r="W28" s="570">
        <v>1</v>
      </c>
      <c r="X28" s="570">
        <v>0</v>
      </c>
      <c r="Y28" s="570">
        <v>0</v>
      </c>
      <c r="Z28" s="570">
        <v>0</v>
      </c>
      <c r="AA28" s="570">
        <v>0</v>
      </c>
      <c r="AB28" s="570">
        <v>0</v>
      </c>
      <c r="AC28" s="570">
        <v>0</v>
      </c>
      <c r="AD28" s="570"/>
      <c r="AE28" s="570">
        <v>0</v>
      </c>
      <c r="AF28" s="570">
        <v>0</v>
      </c>
      <c r="AG28" s="570">
        <v>0</v>
      </c>
      <c r="AH28" s="570">
        <v>1</v>
      </c>
      <c r="AI28" s="570">
        <v>0</v>
      </c>
      <c r="AJ28" s="570">
        <v>0</v>
      </c>
      <c r="AK28" s="570">
        <v>0</v>
      </c>
      <c r="AL28" s="570">
        <v>0</v>
      </c>
      <c r="AM28" s="570"/>
      <c r="AN28" s="570">
        <v>2</v>
      </c>
      <c r="AO28" s="570">
        <f t="shared" si="1"/>
        <v>0</v>
      </c>
      <c r="AP28" s="570">
        <f t="shared" si="1"/>
        <v>0</v>
      </c>
      <c r="AQ28" s="570">
        <f t="shared" si="1"/>
        <v>0</v>
      </c>
      <c r="AR28" s="570">
        <f t="shared" si="1"/>
        <v>1</v>
      </c>
      <c r="AS28" s="570">
        <f t="shared" si="1"/>
        <v>0</v>
      </c>
      <c r="AT28" s="570">
        <f t="shared" si="1"/>
        <v>0</v>
      </c>
      <c r="AU28" s="570">
        <f t="shared" si="1"/>
        <v>0</v>
      </c>
      <c r="AV28" s="570">
        <f t="shared" si="1"/>
        <v>0</v>
      </c>
      <c r="AW28" s="570">
        <f t="shared" si="1"/>
        <v>0</v>
      </c>
      <c r="AX28" s="570">
        <f t="shared" si="1"/>
        <v>0</v>
      </c>
      <c r="BA28" s="584">
        <v>1</v>
      </c>
    </row>
    <row r="29" spans="1:53" ht="27.75" hidden="1" customHeight="1" outlineLevel="1">
      <c r="A29" s="45" t="s">
        <v>1258</v>
      </c>
      <c r="B29" s="570">
        <v>0</v>
      </c>
      <c r="C29" s="570">
        <v>0</v>
      </c>
      <c r="D29" s="570">
        <v>1</v>
      </c>
      <c r="E29" s="570">
        <v>0</v>
      </c>
      <c r="F29" s="570">
        <v>0</v>
      </c>
      <c r="G29" s="570">
        <v>1</v>
      </c>
      <c r="H29" s="570">
        <v>0</v>
      </c>
      <c r="I29" s="570">
        <v>0</v>
      </c>
      <c r="J29" s="570"/>
      <c r="K29" s="570">
        <v>0</v>
      </c>
      <c r="L29" s="570">
        <v>0</v>
      </c>
      <c r="M29" s="570">
        <v>0</v>
      </c>
      <c r="N29" s="570">
        <v>1</v>
      </c>
      <c r="O29" s="570">
        <v>0</v>
      </c>
      <c r="P29" s="570">
        <v>0</v>
      </c>
      <c r="Q29" s="570">
        <v>0</v>
      </c>
      <c r="R29" s="570">
        <v>0</v>
      </c>
      <c r="S29" s="570">
        <v>0</v>
      </c>
      <c r="T29" s="570"/>
      <c r="U29" s="570">
        <v>0</v>
      </c>
      <c r="V29" s="570">
        <v>0</v>
      </c>
      <c r="W29" s="570">
        <v>0</v>
      </c>
      <c r="X29" s="570">
        <v>1</v>
      </c>
      <c r="Y29" s="570">
        <v>0</v>
      </c>
      <c r="Z29" s="570">
        <v>0</v>
      </c>
      <c r="AA29" s="570">
        <v>0</v>
      </c>
      <c r="AB29" s="570">
        <v>0</v>
      </c>
      <c r="AC29" s="570">
        <v>0</v>
      </c>
      <c r="AD29" s="570"/>
      <c r="AE29" s="570">
        <v>0</v>
      </c>
      <c r="AF29" s="570">
        <v>0</v>
      </c>
      <c r="AG29" s="570">
        <v>0</v>
      </c>
      <c r="AH29" s="570">
        <v>0</v>
      </c>
      <c r="AI29" s="570">
        <v>0</v>
      </c>
      <c r="AJ29" s="570">
        <v>1</v>
      </c>
      <c r="AK29" s="570">
        <v>0</v>
      </c>
      <c r="AL29" s="570">
        <v>0</v>
      </c>
      <c r="AM29" s="570"/>
      <c r="AN29" s="570">
        <v>1</v>
      </c>
      <c r="AO29" s="570">
        <f t="shared" si="1"/>
        <v>0</v>
      </c>
      <c r="AP29" s="570">
        <f t="shared" si="1"/>
        <v>0</v>
      </c>
      <c r="AQ29" s="570">
        <f t="shared" si="1"/>
        <v>0</v>
      </c>
      <c r="AR29" s="570">
        <f t="shared" si="1"/>
        <v>0</v>
      </c>
      <c r="AS29" s="570">
        <f t="shared" si="1"/>
        <v>0</v>
      </c>
      <c r="AT29" s="570">
        <f t="shared" si="1"/>
        <v>1</v>
      </c>
      <c r="AU29" s="570">
        <f t="shared" si="1"/>
        <v>0</v>
      </c>
      <c r="AV29" s="570">
        <f t="shared" si="1"/>
        <v>0</v>
      </c>
      <c r="AW29" s="570">
        <f t="shared" si="1"/>
        <v>0</v>
      </c>
      <c r="AX29" s="570">
        <f t="shared" si="1"/>
        <v>0</v>
      </c>
      <c r="BA29" s="584">
        <v>1</v>
      </c>
    </row>
    <row r="30" spans="1:53" ht="27.75" hidden="1" customHeight="1" outlineLevel="1">
      <c r="A30" s="45" t="s">
        <v>1259</v>
      </c>
      <c r="B30" s="570">
        <v>0</v>
      </c>
      <c r="C30" s="570">
        <v>0</v>
      </c>
      <c r="D30" s="570">
        <v>0</v>
      </c>
      <c r="E30" s="570">
        <v>0</v>
      </c>
      <c r="F30" s="570">
        <v>0</v>
      </c>
      <c r="G30" s="570">
        <v>0</v>
      </c>
      <c r="H30" s="570">
        <v>0</v>
      </c>
      <c r="I30" s="570">
        <v>0</v>
      </c>
      <c r="J30" s="570"/>
      <c r="K30" s="570">
        <v>0</v>
      </c>
      <c r="L30" s="570">
        <v>0</v>
      </c>
      <c r="M30" s="570">
        <v>0</v>
      </c>
      <c r="N30" s="570">
        <v>0</v>
      </c>
      <c r="O30" s="570">
        <v>0</v>
      </c>
      <c r="P30" s="570">
        <v>0</v>
      </c>
      <c r="Q30" s="570">
        <v>0</v>
      </c>
      <c r="R30" s="570">
        <v>0</v>
      </c>
      <c r="S30" s="570">
        <v>0</v>
      </c>
      <c r="T30" s="570"/>
      <c r="U30" s="570">
        <v>0</v>
      </c>
      <c r="V30" s="570">
        <v>0</v>
      </c>
      <c r="W30" s="570">
        <v>0</v>
      </c>
      <c r="X30" s="570">
        <v>0</v>
      </c>
      <c r="Y30" s="570">
        <v>0</v>
      </c>
      <c r="Z30" s="570">
        <v>0</v>
      </c>
      <c r="AA30" s="570">
        <v>0</v>
      </c>
      <c r="AB30" s="570">
        <v>0</v>
      </c>
      <c r="AC30" s="570">
        <v>0</v>
      </c>
      <c r="AD30" s="570"/>
      <c r="AE30" s="570">
        <v>0</v>
      </c>
      <c r="AF30" s="570">
        <v>0</v>
      </c>
      <c r="AG30" s="570">
        <v>0</v>
      </c>
      <c r="AH30" s="570">
        <v>0</v>
      </c>
      <c r="AI30" s="570">
        <v>0</v>
      </c>
      <c r="AJ30" s="570">
        <v>0</v>
      </c>
      <c r="AK30" s="570">
        <v>0</v>
      </c>
      <c r="AL30" s="570">
        <v>0</v>
      </c>
      <c r="AM30" s="570"/>
      <c r="AN30" s="570">
        <v>0</v>
      </c>
      <c r="AO30" s="570">
        <f t="shared" si="1"/>
        <v>0</v>
      </c>
      <c r="AP30" s="570">
        <f t="shared" si="1"/>
        <v>0</v>
      </c>
      <c r="AQ30" s="570">
        <f t="shared" si="1"/>
        <v>0</v>
      </c>
      <c r="AR30" s="570">
        <f t="shared" si="1"/>
        <v>0</v>
      </c>
      <c r="AS30" s="570">
        <f t="shared" si="1"/>
        <v>0</v>
      </c>
      <c r="AT30" s="570">
        <f t="shared" si="1"/>
        <v>0</v>
      </c>
      <c r="AU30" s="570">
        <f t="shared" si="1"/>
        <v>0</v>
      </c>
      <c r="AV30" s="570">
        <f t="shared" si="1"/>
        <v>0</v>
      </c>
      <c r="AW30" s="570">
        <f t="shared" si="1"/>
        <v>0</v>
      </c>
      <c r="AX30" s="570">
        <f t="shared" si="1"/>
        <v>0</v>
      </c>
    </row>
    <row r="31" spans="1:53" ht="27.75" hidden="1" customHeight="1" outlineLevel="1">
      <c r="A31" s="45" t="s">
        <v>1096</v>
      </c>
      <c r="B31" s="570">
        <v>0</v>
      </c>
      <c r="C31" s="570">
        <v>1</v>
      </c>
      <c r="D31" s="570">
        <v>0</v>
      </c>
      <c r="E31" s="570">
        <v>1</v>
      </c>
      <c r="F31" s="570">
        <v>0</v>
      </c>
      <c r="G31" s="570">
        <v>0</v>
      </c>
      <c r="H31" s="570">
        <v>0</v>
      </c>
      <c r="I31" s="570">
        <v>0</v>
      </c>
      <c r="J31" s="570"/>
      <c r="K31" s="570">
        <v>0</v>
      </c>
      <c r="L31" s="570">
        <v>0</v>
      </c>
      <c r="M31" s="570">
        <v>1</v>
      </c>
      <c r="N31" s="570">
        <v>0</v>
      </c>
      <c r="O31" s="570">
        <v>0</v>
      </c>
      <c r="P31" s="570">
        <v>0</v>
      </c>
      <c r="Q31" s="570">
        <v>0</v>
      </c>
      <c r="R31" s="570">
        <v>0</v>
      </c>
      <c r="S31" s="570">
        <v>0</v>
      </c>
      <c r="T31" s="570"/>
      <c r="U31" s="570">
        <v>0</v>
      </c>
      <c r="V31" s="570">
        <v>0</v>
      </c>
      <c r="W31" s="570">
        <v>1</v>
      </c>
      <c r="X31" s="570">
        <v>0</v>
      </c>
      <c r="Y31" s="570">
        <v>0</v>
      </c>
      <c r="Z31" s="570">
        <v>0</v>
      </c>
      <c r="AA31" s="570">
        <v>0</v>
      </c>
      <c r="AB31" s="570">
        <v>0</v>
      </c>
      <c r="AC31" s="570">
        <v>0</v>
      </c>
      <c r="AD31" s="570"/>
      <c r="AE31" s="570">
        <v>0</v>
      </c>
      <c r="AF31" s="570">
        <v>0</v>
      </c>
      <c r="AG31" s="570">
        <v>0</v>
      </c>
      <c r="AH31" s="570">
        <v>1</v>
      </c>
      <c r="AI31" s="570">
        <v>0</v>
      </c>
      <c r="AJ31" s="570">
        <v>0</v>
      </c>
      <c r="AK31" s="570">
        <v>0</v>
      </c>
      <c r="AL31" s="570">
        <v>0</v>
      </c>
      <c r="AM31" s="570"/>
      <c r="AN31" s="570">
        <v>2</v>
      </c>
      <c r="AO31" s="570">
        <f t="shared" si="1"/>
        <v>0</v>
      </c>
      <c r="AP31" s="570">
        <f t="shared" si="1"/>
        <v>0</v>
      </c>
      <c r="AQ31" s="570">
        <f t="shared" si="1"/>
        <v>0</v>
      </c>
      <c r="AR31" s="570">
        <f t="shared" si="1"/>
        <v>1</v>
      </c>
      <c r="AS31" s="570">
        <f t="shared" si="1"/>
        <v>0</v>
      </c>
      <c r="AT31" s="570">
        <f t="shared" si="1"/>
        <v>0</v>
      </c>
      <c r="AU31" s="570">
        <f t="shared" si="1"/>
        <v>0</v>
      </c>
      <c r="AV31" s="570">
        <f t="shared" si="1"/>
        <v>0</v>
      </c>
      <c r="AW31" s="570">
        <f t="shared" si="1"/>
        <v>0</v>
      </c>
      <c r="AX31" s="570">
        <f t="shared" si="1"/>
        <v>0</v>
      </c>
      <c r="BA31" s="584">
        <v>1</v>
      </c>
    </row>
    <row r="32" spans="1:53" ht="27.75" hidden="1" customHeight="1" outlineLevel="1">
      <c r="A32" s="45" t="s">
        <v>1260</v>
      </c>
      <c r="B32" s="570">
        <v>0</v>
      </c>
      <c r="C32" s="570">
        <v>0</v>
      </c>
      <c r="D32" s="570">
        <v>1</v>
      </c>
      <c r="E32" s="570">
        <v>0</v>
      </c>
      <c r="F32" s="570">
        <v>0</v>
      </c>
      <c r="G32" s="570">
        <v>1</v>
      </c>
      <c r="H32" s="570">
        <v>0</v>
      </c>
      <c r="I32" s="570">
        <v>0</v>
      </c>
      <c r="J32" s="570"/>
      <c r="K32" s="570">
        <v>0</v>
      </c>
      <c r="L32" s="570">
        <v>0</v>
      </c>
      <c r="M32" s="570">
        <v>0</v>
      </c>
      <c r="N32" s="570">
        <v>1</v>
      </c>
      <c r="O32" s="570">
        <v>0</v>
      </c>
      <c r="P32" s="570">
        <v>0</v>
      </c>
      <c r="Q32" s="570">
        <v>0</v>
      </c>
      <c r="R32" s="570">
        <v>0</v>
      </c>
      <c r="S32" s="570">
        <v>0</v>
      </c>
      <c r="T32" s="570"/>
      <c r="U32" s="570">
        <v>0</v>
      </c>
      <c r="V32" s="570">
        <v>0</v>
      </c>
      <c r="W32" s="570">
        <v>0</v>
      </c>
      <c r="X32" s="570">
        <v>1</v>
      </c>
      <c r="Y32" s="570">
        <v>0</v>
      </c>
      <c r="Z32" s="570">
        <v>0</v>
      </c>
      <c r="AA32" s="570">
        <v>0</v>
      </c>
      <c r="AB32" s="570">
        <v>0</v>
      </c>
      <c r="AC32" s="570">
        <v>0</v>
      </c>
      <c r="AD32" s="570"/>
      <c r="AE32" s="570">
        <v>0</v>
      </c>
      <c r="AF32" s="570">
        <v>0</v>
      </c>
      <c r="AG32" s="570">
        <v>0</v>
      </c>
      <c r="AH32" s="570">
        <v>0</v>
      </c>
      <c r="AI32" s="570">
        <v>0</v>
      </c>
      <c r="AJ32" s="570">
        <v>1</v>
      </c>
      <c r="AK32" s="570">
        <v>0</v>
      </c>
      <c r="AL32" s="570">
        <v>0</v>
      </c>
      <c r="AM32" s="570"/>
      <c r="AN32" s="570">
        <v>1</v>
      </c>
      <c r="AO32" s="570">
        <f t="shared" si="1"/>
        <v>0</v>
      </c>
      <c r="AP32" s="570">
        <f t="shared" si="1"/>
        <v>0</v>
      </c>
      <c r="AQ32" s="570">
        <f t="shared" si="1"/>
        <v>0</v>
      </c>
      <c r="AR32" s="570">
        <f t="shared" si="1"/>
        <v>0</v>
      </c>
      <c r="AS32" s="570">
        <f t="shared" si="1"/>
        <v>0</v>
      </c>
      <c r="AT32" s="570">
        <f t="shared" si="1"/>
        <v>1</v>
      </c>
      <c r="AU32" s="570">
        <f t="shared" si="1"/>
        <v>0</v>
      </c>
      <c r="AV32" s="570">
        <f t="shared" si="1"/>
        <v>0</v>
      </c>
      <c r="AW32" s="570">
        <f t="shared" si="1"/>
        <v>0</v>
      </c>
      <c r="AX32" s="570">
        <f t="shared" si="1"/>
        <v>0</v>
      </c>
      <c r="BA32" s="584">
        <v>1</v>
      </c>
    </row>
    <row r="33" spans="1:53" ht="27.75" hidden="1" customHeight="1" outlineLevel="1">
      <c r="A33" s="45" t="s">
        <v>1097</v>
      </c>
      <c r="B33" s="570">
        <v>0</v>
      </c>
      <c r="C33" s="570">
        <v>0</v>
      </c>
      <c r="D33" s="570">
        <v>0</v>
      </c>
      <c r="E33" s="570">
        <v>0</v>
      </c>
      <c r="F33" s="570">
        <v>0</v>
      </c>
      <c r="G33" s="570">
        <v>0</v>
      </c>
      <c r="H33" s="570">
        <v>0</v>
      </c>
      <c r="I33" s="570">
        <v>0</v>
      </c>
      <c r="J33" s="570"/>
      <c r="K33" s="570">
        <v>0</v>
      </c>
      <c r="L33" s="570">
        <v>0</v>
      </c>
      <c r="M33" s="570">
        <v>0</v>
      </c>
      <c r="N33" s="570">
        <v>0</v>
      </c>
      <c r="O33" s="570">
        <v>0</v>
      </c>
      <c r="P33" s="570">
        <v>0</v>
      </c>
      <c r="Q33" s="570">
        <v>0</v>
      </c>
      <c r="R33" s="570">
        <v>0</v>
      </c>
      <c r="S33" s="570">
        <v>0</v>
      </c>
      <c r="T33" s="570"/>
      <c r="U33" s="570">
        <v>0</v>
      </c>
      <c r="V33" s="570">
        <v>0</v>
      </c>
      <c r="W33" s="570">
        <v>0</v>
      </c>
      <c r="X33" s="570">
        <v>0</v>
      </c>
      <c r="Y33" s="570">
        <v>0</v>
      </c>
      <c r="Z33" s="570">
        <v>0</v>
      </c>
      <c r="AA33" s="570">
        <v>0</v>
      </c>
      <c r="AB33" s="570">
        <v>0</v>
      </c>
      <c r="AC33" s="570">
        <v>0</v>
      </c>
      <c r="AD33" s="570"/>
      <c r="AE33" s="570">
        <v>0</v>
      </c>
      <c r="AF33" s="570">
        <v>0</v>
      </c>
      <c r="AG33" s="570">
        <v>0</v>
      </c>
      <c r="AH33" s="570">
        <v>0</v>
      </c>
      <c r="AI33" s="570">
        <v>0</v>
      </c>
      <c r="AJ33" s="570">
        <v>0</v>
      </c>
      <c r="AK33" s="570">
        <v>0</v>
      </c>
      <c r="AL33" s="570">
        <v>0</v>
      </c>
      <c r="AM33" s="570"/>
      <c r="AN33" s="570">
        <v>0</v>
      </c>
      <c r="AO33" s="570">
        <f t="shared" si="1"/>
        <v>0</v>
      </c>
      <c r="AP33" s="570">
        <f t="shared" si="1"/>
        <v>0</v>
      </c>
      <c r="AQ33" s="570">
        <f t="shared" si="1"/>
        <v>0</v>
      </c>
      <c r="AR33" s="570">
        <f t="shared" si="1"/>
        <v>0</v>
      </c>
      <c r="AS33" s="570">
        <f t="shared" si="1"/>
        <v>0</v>
      </c>
      <c r="AT33" s="570">
        <f t="shared" si="1"/>
        <v>0</v>
      </c>
      <c r="AU33" s="570">
        <f t="shared" si="1"/>
        <v>0</v>
      </c>
      <c r="AV33" s="570">
        <f t="shared" si="1"/>
        <v>0</v>
      </c>
      <c r="AW33" s="570">
        <f t="shared" si="1"/>
        <v>0</v>
      </c>
      <c r="AX33" s="570">
        <f t="shared" si="1"/>
        <v>0</v>
      </c>
    </row>
    <row r="34" spans="1:53" ht="27.75" hidden="1" customHeight="1" outlineLevel="1">
      <c r="A34" s="45" t="s">
        <v>1261</v>
      </c>
      <c r="B34" s="570">
        <v>0</v>
      </c>
      <c r="C34" s="570">
        <v>0</v>
      </c>
      <c r="D34" s="570">
        <v>1</v>
      </c>
      <c r="E34" s="570">
        <v>0</v>
      </c>
      <c r="F34" s="570">
        <v>0</v>
      </c>
      <c r="G34" s="570">
        <v>1</v>
      </c>
      <c r="H34" s="570">
        <v>0</v>
      </c>
      <c r="I34" s="570">
        <v>0</v>
      </c>
      <c r="J34" s="570"/>
      <c r="K34" s="570">
        <v>0</v>
      </c>
      <c r="L34" s="570">
        <v>0</v>
      </c>
      <c r="M34" s="570">
        <v>0</v>
      </c>
      <c r="N34" s="570">
        <v>1</v>
      </c>
      <c r="O34" s="570">
        <v>0</v>
      </c>
      <c r="P34" s="570">
        <v>0</v>
      </c>
      <c r="Q34" s="570">
        <v>0</v>
      </c>
      <c r="R34" s="570">
        <v>0</v>
      </c>
      <c r="S34" s="570">
        <v>0</v>
      </c>
      <c r="T34" s="570"/>
      <c r="U34" s="570">
        <v>0</v>
      </c>
      <c r="V34" s="570">
        <v>0</v>
      </c>
      <c r="W34" s="570">
        <v>0</v>
      </c>
      <c r="X34" s="570">
        <v>1</v>
      </c>
      <c r="Y34" s="570">
        <v>0</v>
      </c>
      <c r="Z34" s="570">
        <v>0</v>
      </c>
      <c r="AA34" s="570">
        <v>0</v>
      </c>
      <c r="AB34" s="570">
        <v>0</v>
      </c>
      <c r="AC34" s="570">
        <v>0</v>
      </c>
      <c r="AD34" s="570"/>
      <c r="AE34" s="570">
        <v>0</v>
      </c>
      <c r="AF34" s="570">
        <v>0</v>
      </c>
      <c r="AG34" s="570">
        <v>0</v>
      </c>
      <c r="AH34" s="570">
        <v>0</v>
      </c>
      <c r="AI34" s="570">
        <v>0</v>
      </c>
      <c r="AJ34" s="570">
        <v>1</v>
      </c>
      <c r="AK34" s="570">
        <v>0</v>
      </c>
      <c r="AL34" s="570">
        <v>0</v>
      </c>
      <c r="AM34" s="570"/>
      <c r="AN34" s="570">
        <v>1</v>
      </c>
      <c r="AO34" s="570">
        <f t="shared" si="1"/>
        <v>0</v>
      </c>
      <c r="AP34" s="570">
        <f t="shared" si="1"/>
        <v>0</v>
      </c>
      <c r="AQ34" s="570">
        <f t="shared" si="1"/>
        <v>0</v>
      </c>
      <c r="AR34" s="570">
        <f t="shared" si="1"/>
        <v>0</v>
      </c>
      <c r="AS34" s="570">
        <f t="shared" si="1"/>
        <v>0</v>
      </c>
      <c r="AT34" s="570">
        <f t="shared" si="1"/>
        <v>1</v>
      </c>
      <c r="AU34" s="570">
        <f t="shared" si="1"/>
        <v>0</v>
      </c>
      <c r="AV34" s="570">
        <f t="shared" si="1"/>
        <v>0</v>
      </c>
      <c r="AW34" s="570">
        <f t="shared" si="1"/>
        <v>0</v>
      </c>
      <c r="AX34" s="570">
        <f t="shared" si="1"/>
        <v>0</v>
      </c>
      <c r="BA34" s="584">
        <v>1</v>
      </c>
    </row>
    <row r="35" spans="1:53" ht="27.75" hidden="1" customHeight="1" outlineLevel="1">
      <c r="A35" s="45" t="s">
        <v>1262</v>
      </c>
      <c r="B35" s="570">
        <v>0</v>
      </c>
      <c r="C35" s="570">
        <v>0</v>
      </c>
      <c r="D35" s="570">
        <v>1</v>
      </c>
      <c r="E35" s="570">
        <v>0</v>
      </c>
      <c r="F35" s="570">
        <v>0</v>
      </c>
      <c r="G35" s="570">
        <v>1</v>
      </c>
      <c r="H35" s="570">
        <v>0</v>
      </c>
      <c r="I35" s="570">
        <v>0</v>
      </c>
      <c r="J35" s="570"/>
      <c r="K35" s="570">
        <v>0</v>
      </c>
      <c r="L35" s="570">
        <v>0</v>
      </c>
      <c r="M35" s="570">
        <v>0</v>
      </c>
      <c r="N35" s="570">
        <v>1</v>
      </c>
      <c r="O35" s="570">
        <v>0</v>
      </c>
      <c r="P35" s="570">
        <v>0</v>
      </c>
      <c r="Q35" s="570">
        <v>0</v>
      </c>
      <c r="R35" s="570">
        <v>0</v>
      </c>
      <c r="S35" s="570">
        <v>0</v>
      </c>
      <c r="T35" s="570"/>
      <c r="U35" s="570">
        <v>0</v>
      </c>
      <c r="V35" s="570">
        <v>0</v>
      </c>
      <c r="W35" s="570">
        <v>0</v>
      </c>
      <c r="X35" s="570">
        <v>1</v>
      </c>
      <c r="Y35" s="570">
        <v>0</v>
      </c>
      <c r="Z35" s="570">
        <v>0</v>
      </c>
      <c r="AA35" s="570">
        <v>0</v>
      </c>
      <c r="AB35" s="570">
        <v>0</v>
      </c>
      <c r="AC35" s="570">
        <v>0</v>
      </c>
      <c r="AD35" s="570"/>
      <c r="AE35" s="570">
        <v>0</v>
      </c>
      <c r="AF35" s="570">
        <v>0</v>
      </c>
      <c r="AG35" s="570">
        <v>0</v>
      </c>
      <c r="AH35" s="570">
        <v>0</v>
      </c>
      <c r="AI35" s="570">
        <v>0</v>
      </c>
      <c r="AJ35" s="570">
        <v>1</v>
      </c>
      <c r="AK35" s="570">
        <v>0</v>
      </c>
      <c r="AL35" s="570">
        <v>0</v>
      </c>
      <c r="AM35" s="570"/>
      <c r="AN35" s="570">
        <v>1</v>
      </c>
      <c r="AO35" s="570">
        <f t="shared" si="1"/>
        <v>0</v>
      </c>
      <c r="AP35" s="570">
        <f t="shared" si="1"/>
        <v>0</v>
      </c>
      <c r="AQ35" s="570">
        <f t="shared" si="1"/>
        <v>0</v>
      </c>
      <c r="AR35" s="570">
        <f t="shared" si="1"/>
        <v>0</v>
      </c>
      <c r="AS35" s="570">
        <f t="shared" si="1"/>
        <v>0</v>
      </c>
      <c r="AT35" s="570">
        <f t="shared" si="1"/>
        <v>1</v>
      </c>
      <c r="AU35" s="570">
        <f t="shared" si="1"/>
        <v>0</v>
      </c>
      <c r="AV35" s="570">
        <f t="shared" si="1"/>
        <v>0</v>
      </c>
      <c r="AW35" s="570">
        <f t="shared" si="1"/>
        <v>0</v>
      </c>
      <c r="AX35" s="570">
        <f t="shared" si="1"/>
        <v>0</v>
      </c>
      <c r="BA35" s="584">
        <v>1</v>
      </c>
    </row>
    <row r="36" spans="1:53" ht="27.75" hidden="1" customHeight="1" outlineLevel="1">
      <c r="A36" s="45" t="s">
        <v>1263</v>
      </c>
      <c r="B36" s="570">
        <v>0</v>
      </c>
      <c r="C36" s="570">
        <v>1</v>
      </c>
      <c r="D36" s="570">
        <v>0</v>
      </c>
      <c r="E36" s="570">
        <v>1</v>
      </c>
      <c r="F36" s="570">
        <v>0</v>
      </c>
      <c r="G36" s="570">
        <v>0</v>
      </c>
      <c r="H36" s="570">
        <v>0</v>
      </c>
      <c r="I36" s="570">
        <v>0</v>
      </c>
      <c r="J36" s="570"/>
      <c r="K36" s="570">
        <v>0</v>
      </c>
      <c r="L36" s="570">
        <v>0</v>
      </c>
      <c r="M36" s="570">
        <v>1</v>
      </c>
      <c r="N36" s="570">
        <v>0</v>
      </c>
      <c r="O36" s="570">
        <v>0</v>
      </c>
      <c r="P36" s="570">
        <v>0</v>
      </c>
      <c r="Q36" s="570">
        <v>0</v>
      </c>
      <c r="R36" s="570">
        <v>0</v>
      </c>
      <c r="S36" s="570">
        <v>0</v>
      </c>
      <c r="T36" s="570"/>
      <c r="U36" s="570">
        <v>0</v>
      </c>
      <c r="V36" s="570">
        <v>0</v>
      </c>
      <c r="W36" s="570">
        <v>1</v>
      </c>
      <c r="X36" s="570">
        <v>0</v>
      </c>
      <c r="Y36" s="570">
        <v>0</v>
      </c>
      <c r="Z36" s="570">
        <v>0</v>
      </c>
      <c r="AA36" s="570">
        <v>0</v>
      </c>
      <c r="AB36" s="570">
        <v>0</v>
      </c>
      <c r="AC36" s="570">
        <v>0</v>
      </c>
      <c r="AD36" s="570"/>
      <c r="AE36" s="570">
        <v>0</v>
      </c>
      <c r="AF36" s="570">
        <v>0</v>
      </c>
      <c r="AG36" s="570">
        <v>0</v>
      </c>
      <c r="AH36" s="570">
        <v>1</v>
      </c>
      <c r="AI36" s="570">
        <v>0</v>
      </c>
      <c r="AJ36" s="570">
        <v>0</v>
      </c>
      <c r="AK36" s="570">
        <v>0</v>
      </c>
      <c r="AL36" s="570">
        <v>0</v>
      </c>
      <c r="AM36" s="570"/>
      <c r="AN36" s="570">
        <v>2</v>
      </c>
      <c r="AO36" s="570">
        <f t="shared" si="1"/>
        <v>0</v>
      </c>
      <c r="AP36" s="570">
        <f t="shared" si="1"/>
        <v>0</v>
      </c>
      <c r="AQ36" s="570">
        <f t="shared" si="1"/>
        <v>0</v>
      </c>
      <c r="AR36" s="570">
        <f t="shared" si="1"/>
        <v>1</v>
      </c>
      <c r="AS36" s="570">
        <f t="shared" si="1"/>
        <v>0</v>
      </c>
      <c r="AT36" s="570">
        <f t="shared" si="1"/>
        <v>0</v>
      </c>
      <c r="AU36" s="570">
        <f t="shared" si="1"/>
        <v>0</v>
      </c>
      <c r="AV36" s="570">
        <f t="shared" si="1"/>
        <v>0</v>
      </c>
      <c r="AW36" s="570">
        <f t="shared" si="1"/>
        <v>0</v>
      </c>
      <c r="AX36" s="570">
        <f t="shared" si="1"/>
        <v>0</v>
      </c>
      <c r="BA36" s="584">
        <v>1</v>
      </c>
    </row>
    <row r="37" spans="1:53" ht="27.75" hidden="1" customHeight="1" outlineLevel="1">
      <c r="A37" s="45" t="s">
        <v>1264</v>
      </c>
      <c r="B37" s="570">
        <v>0</v>
      </c>
      <c r="C37" s="570">
        <v>1</v>
      </c>
      <c r="D37" s="570">
        <v>0</v>
      </c>
      <c r="E37" s="570">
        <v>1</v>
      </c>
      <c r="F37" s="570">
        <v>0</v>
      </c>
      <c r="G37" s="570">
        <v>0</v>
      </c>
      <c r="H37" s="570">
        <v>0</v>
      </c>
      <c r="I37" s="570">
        <v>0</v>
      </c>
      <c r="J37" s="570"/>
      <c r="K37" s="570">
        <v>0</v>
      </c>
      <c r="L37" s="570">
        <v>0</v>
      </c>
      <c r="M37" s="570">
        <v>1</v>
      </c>
      <c r="N37" s="570">
        <v>0</v>
      </c>
      <c r="O37" s="570">
        <v>0</v>
      </c>
      <c r="P37" s="570">
        <v>0</v>
      </c>
      <c r="Q37" s="570">
        <v>0</v>
      </c>
      <c r="R37" s="570">
        <v>0</v>
      </c>
      <c r="S37" s="570">
        <v>0</v>
      </c>
      <c r="T37" s="570"/>
      <c r="U37" s="570">
        <v>0</v>
      </c>
      <c r="V37" s="570">
        <v>0</v>
      </c>
      <c r="W37" s="570">
        <v>1</v>
      </c>
      <c r="X37" s="570">
        <v>0</v>
      </c>
      <c r="Y37" s="570">
        <v>0</v>
      </c>
      <c r="Z37" s="570">
        <v>0</v>
      </c>
      <c r="AA37" s="570">
        <v>0</v>
      </c>
      <c r="AB37" s="570">
        <v>0</v>
      </c>
      <c r="AC37" s="570">
        <v>0</v>
      </c>
      <c r="AD37" s="570"/>
      <c r="AE37" s="570">
        <v>0</v>
      </c>
      <c r="AF37" s="570">
        <v>0</v>
      </c>
      <c r="AG37" s="570">
        <v>0</v>
      </c>
      <c r="AH37" s="570">
        <v>1</v>
      </c>
      <c r="AI37" s="570">
        <v>0</v>
      </c>
      <c r="AJ37" s="570">
        <v>0</v>
      </c>
      <c r="AK37" s="570">
        <v>0</v>
      </c>
      <c r="AL37" s="570">
        <v>0</v>
      </c>
      <c r="AM37" s="570"/>
      <c r="AN37" s="570">
        <v>2</v>
      </c>
      <c r="AO37" s="570">
        <f t="shared" si="1"/>
        <v>0</v>
      </c>
      <c r="AP37" s="570">
        <f t="shared" si="1"/>
        <v>0</v>
      </c>
      <c r="AQ37" s="570">
        <f t="shared" si="1"/>
        <v>0</v>
      </c>
      <c r="AR37" s="570">
        <f t="shared" si="1"/>
        <v>1</v>
      </c>
      <c r="AS37" s="570">
        <f t="shared" si="1"/>
        <v>0</v>
      </c>
      <c r="AT37" s="570">
        <f t="shared" si="1"/>
        <v>0</v>
      </c>
      <c r="AU37" s="570">
        <f t="shared" si="1"/>
        <v>0</v>
      </c>
      <c r="AV37" s="570">
        <f t="shared" si="1"/>
        <v>0</v>
      </c>
      <c r="AW37" s="570">
        <f t="shared" si="1"/>
        <v>0</v>
      </c>
      <c r="AX37" s="570">
        <f t="shared" si="1"/>
        <v>0</v>
      </c>
      <c r="BA37" s="584">
        <v>1</v>
      </c>
    </row>
    <row r="38" spans="1:53" ht="27.75" hidden="1" customHeight="1" outlineLevel="1">
      <c r="A38" s="45" t="s">
        <v>1265</v>
      </c>
      <c r="B38" s="570">
        <v>0</v>
      </c>
      <c r="C38" s="570">
        <v>0</v>
      </c>
      <c r="D38" s="570">
        <v>1</v>
      </c>
      <c r="E38" s="570">
        <v>0</v>
      </c>
      <c r="F38" s="570">
        <v>0</v>
      </c>
      <c r="G38" s="570">
        <v>1</v>
      </c>
      <c r="H38" s="570">
        <v>0</v>
      </c>
      <c r="I38" s="570">
        <v>0</v>
      </c>
      <c r="J38" s="570"/>
      <c r="K38" s="570">
        <v>0</v>
      </c>
      <c r="L38" s="570">
        <v>0</v>
      </c>
      <c r="M38" s="570">
        <v>0</v>
      </c>
      <c r="N38" s="570">
        <v>1</v>
      </c>
      <c r="O38" s="570">
        <v>0</v>
      </c>
      <c r="P38" s="570">
        <v>0</v>
      </c>
      <c r="Q38" s="570">
        <v>0</v>
      </c>
      <c r="R38" s="570">
        <v>0</v>
      </c>
      <c r="S38" s="570">
        <v>0</v>
      </c>
      <c r="T38" s="570"/>
      <c r="U38" s="570">
        <v>0</v>
      </c>
      <c r="V38" s="570">
        <v>0</v>
      </c>
      <c r="W38" s="570">
        <v>0</v>
      </c>
      <c r="X38" s="570">
        <v>1</v>
      </c>
      <c r="Y38" s="570">
        <v>0</v>
      </c>
      <c r="Z38" s="570">
        <v>0</v>
      </c>
      <c r="AA38" s="570">
        <v>0</v>
      </c>
      <c r="AB38" s="570">
        <v>0</v>
      </c>
      <c r="AC38" s="570">
        <v>0</v>
      </c>
      <c r="AD38" s="570"/>
      <c r="AE38" s="570">
        <v>0</v>
      </c>
      <c r="AF38" s="570">
        <v>0</v>
      </c>
      <c r="AG38" s="570">
        <v>0</v>
      </c>
      <c r="AH38" s="570">
        <v>0</v>
      </c>
      <c r="AI38" s="570">
        <v>0</v>
      </c>
      <c r="AJ38" s="570">
        <v>1</v>
      </c>
      <c r="AK38" s="570">
        <v>0</v>
      </c>
      <c r="AL38" s="570">
        <v>0</v>
      </c>
      <c r="AM38" s="570"/>
      <c r="AN38" s="570">
        <v>1</v>
      </c>
      <c r="AO38" s="570">
        <f>B38-L38</f>
        <v>0</v>
      </c>
      <c r="AP38" s="570">
        <f>C38-M38</f>
        <v>0</v>
      </c>
      <c r="AQ38" s="570">
        <f>D38-N38</f>
        <v>0</v>
      </c>
      <c r="AR38" s="570">
        <f t="shared" si="1"/>
        <v>0</v>
      </c>
      <c r="AS38" s="570">
        <f t="shared" si="1"/>
        <v>0</v>
      </c>
      <c r="AT38" s="570">
        <f t="shared" si="1"/>
        <v>1</v>
      </c>
      <c r="AU38" s="570">
        <f t="shared" si="1"/>
        <v>0</v>
      </c>
      <c r="AV38" s="570">
        <f t="shared" si="1"/>
        <v>0</v>
      </c>
      <c r="AW38" s="570">
        <f t="shared" si="1"/>
        <v>0</v>
      </c>
      <c r="AX38" s="570">
        <f t="shared" si="1"/>
        <v>0</v>
      </c>
      <c r="BA38" s="584">
        <v>1</v>
      </c>
    </row>
    <row r="39" spans="1:53" ht="27.75" hidden="1" customHeight="1" outlineLevel="1">
      <c r="A39" s="45" t="s">
        <v>1266</v>
      </c>
      <c r="B39" s="570">
        <v>0</v>
      </c>
      <c r="C39" s="570">
        <v>0</v>
      </c>
      <c r="D39" s="570">
        <v>1</v>
      </c>
      <c r="E39" s="570">
        <v>0</v>
      </c>
      <c r="F39" s="570">
        <v>0</v>
      </c>
      <c r="G39" s="570">
        <v>1</v>
      </c>
      <c r="H39" s="570">
        <v>0</v>
      </c>
      <c r="I39" s="570">
        <v>0</v>
      </c>
      <c r="J39" s="570"/>
      <c r="K39" s="570">
        <v>0</v>
      </c>
      <c r="L39" s="570">
        <v>0</v>
      </c>
      <c r="M39" s="570">
        <v>0</v>
      </c>
      <c r="N39" s="570">
        <v>1</v>
      </c>
      <c r="O39" s="570">
        <v>0</v>
      </c>
      <c r="P39" s="570">
        <v>0</v>
      </c>
      <c r="Q39" s="570">
        <v>0</v>
      </c>
      <c r="R39" s="570">
        <v>0</v>
      </c>
      <c r="S39" s="570">
        <v>0</v>
      </c>
      <c r="T39" s="570"/>
      <c r="U39" s="570">
        <v>0</v>
      </c>
      <c r="V39" s="570">
        <v>0</v>
      </c>
      <c r="W39" s="570">
        <v>0</v>
      </c>
      <c r="X39" s="570">
        <v>1</v>
      </c>
      <c r="Y39" s="570">
        <v>0</v>
      </c>
      <c r="Z39" s="570">
        <v>0</v>
      </c>
      <c r="AA39" s="570">
        <v>0</v>
      </c>
      <c r="AB39" s="570">
        <v>0</v>
      </c>
      <c r="AC39" s="570">
        <v>0</v>
      </c>
      <c r="AD39" s="570"/>
      <c r="AE39" s="570">
        <v>0</v>
      </c>
      <c r="AF39" s="570">
        <v>0</v>
      </c>
      <c r="AG39" s="570">
        <v>0</v>
      </c>
      <c r="AH39" s="570">
        <v>0</v>
      </c>
      <c r="AI39" s="570">
        <v>0</v>
      </c>
      <c r="AJ39" s="570">
        <v>1</v>
      </c>
      <c r="AK39" s="570">
        <v>0</v>
      </c>
      <c r="AL39" s="570">
        <v>0</v>
      </c>
      <c r="AM39" s="570"/>
      <c r="AN39" s="570">
        <v>1</v>
      </c>
      <c r="AO39" s="570">
        <f t="shared" ref="AO39:AV42" si="2">B39-L39</f>
        <v>0</v>
      </c>
      <c r="AP39" s="570">
        <f t="shared" si="2"/>
        <v>0</v>
      </c>
      <c r="AQ39" s="570">
        <f t="shared" si="2"/>
        <v>0</v>
      </c>
      <c r="AR39" s="570">
        <f t="shared" si="1"/>
        <v>0</v>
      </c>
      <c r="AS39" s="570">
        <f t="shared" si="1"/>
        <v>0</v>
      </c>
      <c r="AT39" s="570">
        <f t="shared" si="1"/>
        <v>1</v>
      </c>
      <c r="AU39" s="570">
        <f t="shared" si="1"/>
        <v>0</v>
      </c>
      <c r="AV39" s="570">
        <f t="shared" si="1"/>
        <v>0</v>
      </c>
      <c r="AW39" s="570">
        <f t="shared" si="1"/>
        <v>0</v>
      </c>
      <c r="AX39" s="570">
        <f t="shared" si="1"/>
        <v>0</v>
      </c>
      <c r="BA39" s="584">
        <v>1</v>
      </c>
    </row>
    <row r="40" spans="1:53" ht="27.75" hidden="1" customHeight="1" outlineLevel="1">
      <c r="A40" s="45" t="s">
        <v>1098</v>
      </c>
      <c r="B40" s="570">
        <v>0</v>
      </c>
      <c r="C40" s="570">
        <v>1</v>
      </c>
      <c r="D40" s="570">
        <v>0</v>
      </c>
      <c r="E40" s="570">
        <v>1</v>
      </c>
      <c r="F40" s="570">
        <v>0</v>
      </c>
      <c r="G40" s="570">
        <v>0</v>
      </c>
      <c r="H40" s="570">
        <v>0</v>
      </c>
      <c r="I40" s="570">
        <v>0</v>
      </c>
      <c r="J40" s="570"/>
      <c r="K40" s="570">
        <v>0</v>
      </c>
      <c r="L40" s="570">
        <v>0</v>
      </c>
      <c r="M40" s="570">
        <v>1</v>
      </c>
      <c r="N40" s="570">
        <v>0</v>
      </c>
      <c r="O40" s="570">
        <v>0</v>
      </c>
      <c r="P40" s="570">
        <v>0</v>
      </c>
      <c r="Q40" s="570">
        <v>0</v>
      </c>
      <c r="R40" s="570">
        <v>0</v>
      </c>
      <c r="S40" s="570">
        <v>0</v>
      </c>
      <c r="T40" s="570"/>
      <c r="U40" s="570">
        <v>0</v>
      </c>
      <c r="V40" s="570">
        <v>0</v>
      </c>
      <c r="W40" s="570">
        <v>1</v>
      </c>
      <c r="X40" s="570">
        <v>0</v>
      </c>
      <c r="Y40" s="570">
        <v>0</v>
      </c>
      <c r="Z40" s="570">
        <v>0</v>
      </c>
      <c r="AA40" s="570">
        <v>0</v>
      </c>
      <c r="AB40" s="570">
        <v>0</v>
      </c>
      <c r="AC40" s="570">
        <v>0</v>
      </c>
      <c r="AD40" s="570"/>
      <c r="AE40" s="570">
        <v>0</v>
      </c>
      <c r="AF40" s="570">
        <v>0</v>
      </c>
      <c r="AG40" s="570">
        <v>0</v>
      </c>
      <c r="AH40" s="570">
        <v>1</v>
      </c>
      <c r="AI40" s="570">
        <v>0</v>
      </c>
      <c r="AJ40" s="570">
        <v>0</v>
      </c>
      <c r="AK40" s="570">
        <v>0</v>
      </c>
      <c r="AL40" s="570">
        <v>0</v>
      </c>
      <c r="AM40" s="570"/>
      <c r="AN40" s="570">
        <v>2</v>
      </c>
      <c r="AO40" s="570">
        <f t="shared" si="2"/>
        <v>0</v>
      </c>
      <c r="AP40" s="570">
        <f t="shared" si="2"/>
        <v>0</v>
      </c>
      <c r="AQ40" s="570">
        <f t="shared" si="2"/>
        <v>0</v>
      </c>
      <c r="AR40" s="570">
        <f t="shared" si="2"/>
        <v>1</v>
      </c>
      <c r="AS40" s="570">
        <f t="shared" si="2"/>
        <v>0</v>
      </c>
      <c r="AT40" s="570">
        <f t="shared" si="2"/>
        <v>0</v>
      </c>
      <c r="AU40" s="570">
        <f t="shared" si="2"/>
        <v>0</v>
      </c>
      <c r="AV40" s="570">
        <f t="shared" si="2"/>
        <v>0</v>
      </c>
      <c r="AW40" s="570">
        <f t="shared" si="1"/>
        <v>0</v>
      </c>
      <c r="AX40" s="570">
        <f t="shared" si="1"/>
        <v>0</v>
      </c>
      <c r="BA40" s="584">
        <v>1</v>
      </c>
    </row>
    <row r="41" spans="1:53" ht="27.75" hidden="1" customHeight="1" outlineLevel="1">
      <c r="A41" s="45" t="s">
        <v>1267</v>
      </c>
      <c r="B41" s="570">
        <v>0</v>
      </c>
      <c r="C41" s="570">
        <v>0</v>
      </c>
      <c r="D41" s="570">
        <v>1</v>
      </c>
      <c r="E41" s="570">
        <v>0</v>
      </c>
      <c r="F41" s="570">
        <v>0</v>
      </c>
      <c r="G41" s="570">
        <v>1</v>
      </c>
      <c r="H41" s="570">
        <v>0</v>
      </c>
      <c r="I41" s="570">
        <v>0</v>
      </c>
      <c r="J41" s="570"/>
      <c r="K41" s="570">
        <v>0</v>
      </c>
      <c r="L41" s="570">
        <v>0</v>
      </c>
      <c r="M41" s="570">
        <v>0</v>
      </c>
      <c r="N41" s="570">
        <v>1</v>
      </c>
      <c r="O41" s="570">
        <v>0</v>
      </c>
      <c r="P41" s="570">
        <v>0</v>
      </c>
      <c r="Q41" s="570">
        <v>0</v>
      </c>
      <c r="R41" s="570">
        <v>0</v>
      </c>
      <c r="S41" s="570">
        <v>0</v>
      </c>
      <c r="T41" s="570"/>
      <c r="U41" s="570">
        <v>0</v>
      </c>
      <c r="V41" s="570">
        <v>0</v>
      </c>
      <c r="W41" s="570">
        <v>0</v>
      </c>
      <c r="X41" s="570">
        <v>1</v>
      </c>
      <c r="Y41" s="570">
        <v>0</v>
      </c>
      <c r="Z41" s="570">
        <v>0</v>
      </c>
      <c r="AA41" s="570">
        <v>0</v>
      </c>
      <c r="AB41" s="570">
        <v>0</v>
      </c>
      <c r="AC41" s="570">
        <v>0</v>
      </c>
      <c r="AD41" s="570"/>
      <c r="AE41" s="570">
        <v>0</v>
      </c>
      <c r="AF41" s="570">
        <v>0</v>
      </c>
      <c r="AG41" s="570">
        <v>0</v>
      </c>
      <c r="AH41" s="570">
        <v>0</v>
      </c>
      <c r="AI41" s="570">
        <v>0</v>
      </c>
      <c r="AJ41" s="570">
        <v>1</v>
      </c>
      <c r="AK41" s="570">
        <v>0</v>
      </c>
      <c r="AL41" s="570">
        <v>0</v>
      </c>
      <c r="AM41" s="570"/>
      <c r="AN41" s="570">
        <v>1</v>
      </c>
      <c r="AO41" s="570">
        <f t="shared" si="2"/>
        <v>0</v>
      </c>
      <c r="AP41" s="570">
        <f t="shared" si="2"/>
        <v>0</v>
      </c>
      <c r="AQ41" s="570">
        <f t="shared" si="2"/>
        <v>0</v>
      </c>
      <c r="AR41" s="570">
        <f t="shared" si="2"/>
        <v>0</v>
      </c>
      <c r="AS41" s="570">
        <f t="shared" si="2"/>
        <v>0</v>
      </c>
      <c r="AT41" s="570">
        <f t="shared" si="2"/>
        <v>1</v>
      </c>
      <c r="AU41" s="570">
        <f t="shared" si="2"/>
        <v>0</v>
      </c>
      <c r="AV41" s="570">
        <f t="shared" si="2"/>
        <v>0</v>
      </c>
      <c r="AW41" s="570">
        <f t="shared" si="1"/>
        <v>0</v>
      </c>
      <c r="AX41" s="570">
        <f t="shared" si="1"/>
        <v>0</v>
      </c>
      <c r="BA41" s="584">
        <v>1</v>
      </c>
    </row>
    <row r="42" spans="1:53" ht="27.75" hidden="1" customHeight="1" outlineLevel="1">
      <c r="A42" s="45" t="s">
        <v>1268</v>
      </c>
      <c r="B42" s="570">
        <v>0</v>
      </c>
      <c r="C42" s="570">
        <v>0</v>
      </c>
      <c r="D42" s="570">
        <v>0</v>
      </c>
      <c r="E42" s="570">
        <v>0</v>
      </c>
      <c r="F42" s="570">
        <v>0</v>
      </c>
      <c r="G42" s="570">
        <v>0</v>
      </c>
      <c r="H42" s="570">
        <v>0</v>
      </c>
      <c r="I42" s="570">
        <v>0</v>
      </c>
      <c r="J42" s="570"/>
      <c r="K42" s="570">
        <v>0</v>
      </c>
      <c r="L42" s="570">
        <v>0</v>
      </c>
      <c r="M42" s="570">
        <v>0</v>
      </c>
      <c r="N42" s="570">
        <v>0</v>
      </c>
      <c r="O42" s="570">
        <v>0</v>
      </c>
      <c r="P42" s="570">
        <v>0</v>
      </c>
      <c r="Q42" s="570">
        <v>0</v>
      </c>
      <c r="R42" s="570">
        <v>0</v>
      </c>
      <c r="S42" s="570">
        <v>0</v>
      </c>
      <c r="T42" s="570"/>
      <c r="U42" s="570">
        <v>0</v>
      </c>
      <c r="V42" s="570">
        <v>0</v>
      </c>
      <c r="W42" s="570">
        <v>0</v>
      </c>
      <c r="X42" s="570">
        <v>0</v>
      </c>
      <c r="Y42" s="570">
        <v>0</v>
      </c>
      <c r="Z42" s="570">
        <v>0</v>
      </c>
      <c r="AA42" s="570">
        <v>0</v>
      </c>
      <c r="AB42" s="570">
        <v>0</v>
      </c>
      <c r="AC42" s="570">
        <v>0</v>
      </c>
      <c r="AD42" s="570"/>
      <c r="AE42" s="570">
        <v>0</v>
      </c>
      <c r="AF42" s="570">
        <v>0</v>
      </c>
      <c r="AG42" s="570">
        <v>0</v>
      </c>
      <c r="AH42" s="570">
        <v>0</v>
      </c>
      <c r="AI42" s="570">
        <v>0</v>
      </c>
      <c r="AJ42" s="570">
        <v>0</v>
      </c>
      <c r="AK42" s="570">
        <v>0</v>
      </c>
      <c r="AL42" s="570">
        <v>0</v>
      </c>
      <c r="AM42" s="570"/>
      <c r="AN42" s="570">
        <v>0</v>
      </c>
      <c r="AO42" s="570">
        <f t="shared" si="2"/>
        <v>0</v>
      </c>
      <c r="AP42" s="570">
        <f t="shared" si="2"/>
        <v>0</v>
      </c>
      <c r="AQ42" s="570">
        <f t="shared" si="2"/>
        <v>0</v>
      </c>
      <c r="AR42" s="570">
        <f t="shared" si="2"/>
        <v>0</v>
      </c>
      <c r="AS42" s="570">
        <f t="shared" si="2"/>
        <v>0</v>
      </c>
      <c r="AT42" s="570">
        <f t="shared" si="2"/>
        <v>0</v>
      </c>
      <c r="AU42" s="570">
        <f t="shared" si="2"/>
        <v>0</v>
      </c>
      <c r="AV42" s="570">
        <f t="shared" si="2"/>
        <v>0</v>
      </c>
      <c r="AW42" s="570">
        <f t="shared" si="1"/>
        <v>0</v>
      </c>
      <c r="AX42" s="570">
        <f t="shared" si="1"/>
        <v>0</v>
      </c>
    </row>
    <row r="43" spans="1:53" ht="30" hidden="1" customHeight="1" outlineLevel="1">
      <c r="A43" s="569" t="s">
        <v>1269</v>
      </c>
      <c r="B43" s="590"/>
      <c r="C43" s="590"/>
      <c r="D43" s="590"/>
      <c r="E43" s="590"/>
      <c r="F43" s="590"/>
      <c r="G43" s="590"/>
      <c r="H43" s="590"/>
      <c r="I43" s="590"/>
      <c r="J43" s="590"/>
      <c r="K43" s="590"/>
      <c r="L43" s="590"/>
      <c r="M43" s="590"/>
      <c r="N43" s="590"/>
      <c r="O43" s="590"/>
      <c r="P43" s="590"/>
      <c r="Q43" s="590"/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  <c r="AD43" s="590"/>
      <c r="AE43" s="590"/>
      <c r="AF43" s="590"/>
      <c r="AG43" s="590"/>
      <c r="AH43" s="590"/>
      <c r="AI43" s="590"/>
      <c r="AJ43" s="590"/>
      <c r="AK43" s="590"/>
      <c r="AL43" s="590"/>
      <c r="AM43" s="590"/>
      <c r="AN43" s="590"/>
      <c r="AO43" s="590"/>
      <c r="AP43" s="590"/>
      <c r="AQ43" s="590"/>
      <c r="AR43" s="590"/>
      <c r="AS43" s="590"/>
      <c r="AT43" s="590"/>
      <c r="AU43" s="590"/>
      <c r="AV43" s="590"/>
      <c r="AW43" s="602"/>
      <c r="AX43" s="591"/>
    </row>
    <row r="44" spans="1:53" ht="27.75" hidden="1" customHeight="1" outlineLevel="1">
      <c r="A44" s="45" t="s">
        <v>1270</v>
      </c>
      <c r="B44" s="570">
        <v>0</v>
      </c>
      <c r="C44" s="570">
        <v>0</v>
      </c>
      <c r="D44" s="570">
        <v>1</v>
      </c>
      <c r="E44" s="570">
        <v>0</v>
      </c>
      <c r="F44" s="570">
        <v>0</v>
      </c>
      <c r="G44" s="570">
        <v>1</v>
      </c>
      <c r="H44" s="570">
        <v>0</v>
      </c>
      <c r="I44" s="570">
        <v>0</v>
      </c>
      <c r="J44" s="570"/>
      <c r="K44" s="570">
        <v>0</v>
      </c>
      <c r="L44" s="570">
        <v>0</v>
      </c>
      <c r="M44" s="570">
        <v>0</v>
      </c>
      <c r="N44" s="570">
        <v>1</v>
      </c>
      <c r="O44" s="570">
        <v>0</v>
      </c>
      <c r="P44" s="570">
        <v>0</v>
      </c>
      <c r="Q44" s="570">
        <v>0</v>
      </c>
      <c r="R44" s="570">
        <v>0</v>
      </c>
      <c r="S44" s="570">
        <v>0</v>
      </c>
      <c r="T44" s="570"/>
      <c r="U44" s="570">
        <v>0</v>
      </c>
      <c r="V44" s="570">
        <v>0</v>
      </c>
      <c r="W44" s="570">
        <v>0</v>
      </c>
      <c r="X44" s="570">
        <v>1</v>
      </c>
      <c r="Y44" s="570">
        <v>0</v>
      </c>
      <c r="Z44" s="570">
        <v>0</v>
      </c>
      <c r="AA44" s="570">
        <v>0</v>
      </c>
      <c r="AB44" s="570">
        <v>0</v>
      </c>
      <c r="AC44" s="570">
        <v>0</v>
      </c>
      <c r="AD44" s="570"/>
      <c r="AE44" s="570">
        <v>0</v>
      </c>
      <c r="AF44" s="570">
        <v>0</v>
      </c>
      <c r="AG44" s="570">
        <v>0</v>
      </c>
      <c r="AH44" s="570">
        <v>0</v>
      </c>
      <c r="AI44" s="570">
        <v>0</v>
      </c>
      <c r="AJ44" s="570">
        <v>1</v>
      </c>
      <c r="AK44" s="570">
        <v>0</v>
      </c>
      <c r="AL44" s="570">
        <v>0</v>
      </c>
      <c r="AM44" s="570"/>
      <c r="AN44" s="570">
        <v>1</v>
      </c>
      <c r="AO44" s="570">
        <f t="shared" ref="AO44:AX68" si="3">B44-L44</f>
        <v>0</v>
      </c>
      <c r="AP44" s="570">
        <f t="shared" si="3"/>
        <v>0</v>
      </c>
      <c r="AQ44" s="570">
        <f t="shared" si="3"/>
        <v>0</v>
      </c>
      <c r="AR44" s="570">
        <f t="shared" si="3"/>
        <v>0</v>
      </c>
      <c r="AS44" s="570">
        <f t="shared" si="3"/>
        <v>0</v>
      </c>
      <c r="AT44" s="570">
        <f t="shared" si="3"/>
        <v>1</v>
      </c>
      <c r="AU44" s="570">
        <f t="shared" si="3"/>
        <v>0</v>
      </c>
      <c r="AV44" s="570">
        <f t="shared" si="3"/>
        <v>0</v>
      </c>
      <c r="AW44" s="570">
        <f t="shared" si="1"/>
        <v>0</v>
      </c>
      <c r="AX44" s="570">
        <f t="shared" si="1"/>
        <v>0</v>
      </c>
      <c r="BA44" s="584">
        <v>1</v>
      </c>
    </row>
    <row r="45" spans="1:53" ht="27.75" hidden="1" customHeight="1" outlineLevel="1">
      <c r="A45" s="45" t="s">
        <v>1271</v>
      </c>
      <c r="B45" s="570">
        <v>0</v>
      </c>
      <c r="C45" s="570">
        <v>0</v>
      </c>
      <c r="D45" s="570">
        <v>1</v>
      </c>
      <c r="E45" s="570">
        <v>0</v>
      </c>
      <c r="F45" s="570">
        <v>0</v>
      </c>
      <c r="G45" s="570">
        <v>1</v>
      </c>
      <c r="H45" s="570">
        <v>0</v>
      </c>
      <c r="I45" s="570">
        <v>0</v>
      </c>
      <c r="J45" s="570"/>
      <c r="K45" s="570">
        <v>0</v>
      </c>
      <c r="L45" s="570">
        <v>0</v>
      </c>
      <c r="M45" s="570">
        <v>0</v>
      </c>
      <c r="N45" s="570">
        <v>1</v>
      </c>
      <c r="O45" s="570">
        <v>0</v>
      </c>
      <c r="P45" s="570">
        <v>0</v>
      </c>
      <c r="Q45" s="570">
        <v>0</v>
      </c>
      <c r="R45" s="570">
        <v>0</v>
      </c>
      <c r="S45" s="570">
        <v>0</v>
      </c>
      <c r="T45" s="570"/>
      <c r="U45" s="570">
        <v>0</v>
      </c>
      <c r="V45" s="570">
        <v>0</v>
      </c>
      <c r="W45" s="570">
        <v>0</v>
      </c>
      <c r="X45" s="570">
        <v>1</v>
      </c>
      <c r="Y45" s="570">
        <v>0</v>
      </c>
      <c r="Z45" s="570">
        <v>0</v>
      </c>
      <c r="AA45" s="570">
        <v>0</v>
      </c>
      <c r="AB45" s="570">
        <v>0</v>
      </c>
      <c r="AC45" s="570">
        <v>0</v>
      </c>
      <c r="AD45" s="570"/>
      <c r="AE45" s="570">
        <v>0</v>
      </c>
      <c r="AF45" s="570">
        <v>0</v>
      </c>
      <c r="AG45" s="570">
        <v>0</v>
      </c>
      <c r="AH45" s="570">
        <v>1</v>
      </c>
      <c r="AI45" s="570">
        <v>0</v>
      </c>
      <c r="AJ45" s="570">
        <v>0</v>
      </c>
      <c r="AK45" s="570">
        <v>0</v>
      </c>
      <c r="AL45" s="570">
        <v>0</v>
      </c>
      <c r="AM45" s="570"/>
      <c r="AN45" s="570">
        <v>2</v>
      </c>
      <c r="AO45" s="570">
        <f t="shared" si="3"/>
        <v>0</v>
      </c>
      <c r="AP45" s="570">
        <f t="shared" si="3"/>
        <v>0</v>
      </c>
      <c r="AQ45" s="570">
        <f t="shared" si="3"/>
        <v>0</v>
      </c>
      <c r="AR45" s="570">
        <f t="shared" si="3"/>
        <v>0</v>
      </c>
      <c r="AS45" s="570">
        <f t="shared" si="3"/>
        <v>0</v>
      </c>
      <c r="AT45" s="570">
        <f t="shared" si="3"/>
        <v>1</v>
      </c>
      <c r="AU45" s="570">
        <f t="shared" si="3"/>
        <v>0</v>
      </c>
      <c r="AV45" s="570">
        <f t="shared" si="3"/>
        <v>0</v>
      </c>
      <c r="AW45" s="570">
        <f t="shared" si="1"/>
        <v>0</v>
      </c>
      <c r="AX45" s="570">
        <f t="shared" si="1"/>
        <v>0</v>
      </c>
      <c r="BA45" s="584">
        <v>1</v>
      </c>
    </row>
    <row r="46" spans="1:53" ht="27.75" hidden="1" customHeight="1" outlineLevel="1">
      <c r="A46" s="45" t="s">
        <v>1272</v>
      </c>
      <c r="B46" s="570">
        <v>0</v>
      </c>
      <c r="C46" s="570">
        <v>0</v>
      </c>
      <c r="D46" s="570">
        <v>1</v>
      </c>
      <c r="E46" s="570">
        <v>0</v>
      </c>
      <c r="F46" s="570">
        <v>0</v>
      </c>
      <c r="G46" s="570">
        <v>1</v>
      </c>
      <c r="H46" s="570">
        <v>0</v>
      </c>
      <c r="I46" s="570">
        <v>0</v>
      </c>
      <c r="J46" s="570"/>
      <c r="K46" s="570">
        <v>0</v>
      </c>
      <c r="L46" s="570">
        <v>0</v>
      </c>
      <c r="M46" s="570">
        <v>0</v>
      </c>
      <c r="N46" s="570">
        <v>1</v>
      </c>
      <c r="O46" s="570">
        <v>0</v>
      </c>
      <c r="P46" s="570">
        <v>0</v>
      </c>
      <c r="Q46" s="570">
        <v>0</v>
      </c>
      <c r="R46" s="570">
        <v>0</v>
      </c>
      <c r="S46" s="570">
        <v>0</v>
      </c>
      <c r="T46" s="570"/>
      <c r="U46" s="570">
        <v>0</v>
      </c>
      <c r="V46" s="570">
        <v>0</v>
      </c>
      <c r="W46" s="570">
        <v>0</v>
      </c>
      <c r="X46" s="570">
        <v>1</v>
      </c>
      <c r="Y46" s="570">
        <v>0</v>
      </c>
      <c r="Z46" s="570">
        <v>0</v>
      </c>
      <c r="AA46" s="570">
        <v>0</v>
      </c>
      <c r="AB46" s="570">
        <v>0</v>
      </c>
      <c r="AC46" s="570">
        <v>0</v>
      </c>
      <c r="AD46" s="570"/>
      <c r="AE46" s="570">
        <v>0</v>
      </c>
      <c r="AF46" s="570">
        <v>0</v>
      </c>
      <c r="AG46" s="570">
        <v>0</v>
      </c>
      <c r="AH46" s="570">
        <v>0</v>
      </c>
      <c r="AI46" s="570">
        <v>0</v>
      </c>
      <c r="AJ46" s="570">
        <v>1</v>
      </c>
      <c r="AK46" s="570">
        <v>0</v>
      </c>
      <c r="AL46" s="570">
        <v>0</v>
      </c>
      <c r="AM46" s="570"/>
      <c r="AN46" s="570">
        <v>1</v>
      </c>
      <c r="AO46" s="570">
        <f t="shared" si="3"/>
        <v>0</v>
      </c>
      <c r="AP46" s="570">
        <f t="shared" si="3"/>
        <v>0</v>
      </c>
      <c r="AQ46" s="570">
        <f t="shared" si="3"/>
        <v>0</v>
      </c>
      <c r="AR46" s="570">
        <f t="shared" si="3"/>
        <v>0</v>
      </c>
      <c r="AS46" s="570">
        <f t="shared" si="3"/>
        <v>0</v>
      </c>
      <c r="AT46" s="570">
        <f t="shared" si="3"/>
        <v>1</v>
      </c>
      <c r="AU46" s="570">
        <f t="shared" si="3"/>
        <v>0</v>
      </c>
      <c r="AV46" s="570">
        <f t="shared" si="3"/>
        <v>0</v>
      </c>
      <c r="AW46" s="570">
        <f t="shared" si="1"/>
        <v>0</v>
      </c>
      <c r="AX46" s="570">
        <f t="shared" si="1"/>
        <v>0</v>
      </c>
      <c r="BA46" s="584">
        <v>1</v>
      </c>
    </row>
    <row r="47" spans="1:53" ht="27.75" hidden="1" customHeight="1" outlineLevel="1">
      <c r="A47" s="45" t="s">
        <v>1273</v>
      </c>
      <c r="B47" s="570">
        <v>0</v>
      </c>
      <c r="C47" s="570">
        <v>0</v>
      </c>
      <c r="D47" s="570">
        <v>1</v>
      </c>
      <c r="E47" s="570">
        <v>0</v>
      </c>
      <c r="F47" s="570">
        <v>0</v>
      </c>
      <c r="G47" s="570">
        <v>1</v>
      </c>
      <c r="H47" s="570">
        <v>0</v>
      </c>
      <c r="I47" s="570">
        <v>0</v>
      </c>
      <c r="J47" s="570"/>
      <c r="K47" s="570">
        <v>0</v>
      </c>
      <c r="L47" s="570">
        <v>0</v>
      </c>
      <c r="M47" s="570">
        <v>0</v>
      </c>
      <c r="N47" s="570">
        <v>1</v>
      </c>
      <c r="O47" s="570">
        <v>0</v>
      </c>
      <c r="P47" s="570">
        <v>0</v>
      </c>
      <c r="Q47" s="570">
        <v>0</v>
      </c>
      <c r="R47" s="570">
        <v>0</v>
      </c>
      <c r="S47" s="570">
        <v>0</v>
      </c>
      <c r="T47" s="570"/>
      <c r="U47" s="570">
        <v>0</v>
      </c>
      <c r="V47" s="570">
        <v>0</v>
      </c>
      <c r="W47" s="570">
        <v>0</v>
      </c>
      <c r="X47" s="570">
        <v>1</v>
      </c>
      <c r="Y47" s="570">
        <v>0</v>
      </c>
      <c r="Z47" s="570">
        <v>0</v>
      </c>
      <c r="AA47" s="570">
        <v>0</v>
      </c>
      <c r="AB47" s="570">
        <v>0</v>
      </c>
      <c r="AC47" s="570">
        <v>0</v>
      </c>
      <c r="AD47" s="570"/>
      <c r="AE47" s="570">
        <v>0</v>
      </c>
      <c r="AF47" s="570">
        <v>0</v>
      </c>
      <c r="AG47" s="570">
        <v>0</v>
      </c>
      <c r="AH47" s="570">
        <v>0</v>
      </c>
      <c r="AI47" s="570">
        <v>0</v>
      </c>
      <c r="AJ47" s="570">
        <v>1</v>
      </c>
      <c r="AK47" s="570">
        <v>0</v>
      </c>
      <c r="AL47" s="570">
        <v>0</v>
      </c>
      <c r="AM47" s="570"/>
      <c r="AN47" s="570">
        <v>1</v>
      </c>
      <c r="AO47" s="570">
        <f t="shared" si="3"/>
        <v>0</v>
      </c>
      <c r="AP47" s="570">
        <f t="shared" si="3"/>
        <v>0</v>
      </c>
      <c r="AQ47" s="570">
        <f t="shared" si="3"/>
        <v>0</v>
      </c>
      <c r="AR47" s="570">
        <f t="shared" si="3"/>
        <v>0</v>
      </c>
      <c r="AS47" s="570">
        <f t="shared" si="3"/>
        <v>0</v>
      </c>
      <c r="AT47" s="570">
        <f t="shared" si="3"/>
        <v>1</v>
      </c>
      <c r="AU47" s="570">
        <f t="shared" si="3"/>
        <v>0</v>
      </c>
      <c r="AV47" s="570">
        <f t="shared" si="3"/>
        <v>0</v>
      </c>
      <c r="AW47" s="570">
        <f t="shared" si="1"/>
        <v>0</v>
      </c>
      <c r="AX47" s="570">
        <f t="shared" si="1"/>
        <v>0</v>
      </c>
      <c r="BA47" s="584">
        <v>1</v>
      </c>
    </row>
    <row r="48" spans="1:53" ht="27.75" hidden="1" customHeight="1" outlineLevel="1">
      <c r="A48" s="45" t="s">
        <v>1274</v>
      </c>
      <c r="B48" s="570">
        <v>0</v>
      </c>
      <c r="C48" s="570">
        <v>1</v>
      </c>
      <c r="D48" s="570">
        <v>0</v>
      </c>
      <c r="E48" s="570">
        <v>1</v>
      </c>
      <c r="F48" s="570">
        <v>0</v>
      </c>
      <c r="G48" s="570">
        <v>0</v>
      </c>
      <c r="H48" s="570">
        <v>0</v>
      </c>
      <c r="I48" s="570">
        <v>0</v>
      </c>
      <c r="J48" s="570"/>
      <c r="K48" s="570">
        <v>0</v>
      </c>
      <c r="L48" s="570">
        <v>0</v>
      </c>
      <c r="M48" s="570">
        <v>1</v>
      </c>
      <c r="N48" s="570">
        <v>0</v>
      </c>
      <c r="O48" s="570">
        <v>0</v>
      </c>
      <c r="P48" s="570">
        <v>0</v>
      </c>
      <c r="Q48" s="570">
        <v>0</v>
      </c>
      <c r="R48" s="570">
        <v>0</v>
      </c>
      <c r="S48" s="570">
        <v>0</v>
      </c>
      <c r="T48" s="570"/>
      <c r="U48" s="570">
        <v>0</v>
      </c>
      <c r="V48" s="570">
        <v>0</v>
      </c>
      <c r="W48" s="570">
        <v>1</v>
      </c>
      <c r="X48" s="570">
        <v>0</v>
      </c>
      <c r="Y48" s="570">
        <v>0</v>
      </c>
      <c r="Z48" s="570">
        <v>0</v>
      </c>
      <c r="AA48" s="570">
        <v>0</v>
      </c>
      <c r="AB48" s="570">
        <v>0</v>
      </c>
      <c r="AC48" s="570">
        <v>0</v>
      </c>
      <c r="AD48" s="570"/>
      <c r="AE48" s="570">
        <v>0</v>
      </c>
      <c r="AF48" s="570">
        <v>0</v>
      </c>
      <c r="AG48" s="570">
        <v>0</v>
      </c>
      <c r="AH48" s="570">
        <v>1</v>
      </c>
      <c r="AI48" s="570">
        <v>0</v>
      </c>
      <c r="AJ48" s="570">
        <v>0</v>
      </c>
      <c r="AK48" s="570">
        <v>0</v>
      </c>
      <c r="AL48" s="570">
        <v>0</v>
      </c>
      <c r="AM48" s="570"/>
      <c r="AN48" s="570">
        <v>2</v>
      </c>
      <c r="AO48" s="570">
        <f t="shared" si="3"/>
        <v>0</v>
      </c>
      <c r="AP48" s="570">
        <f t="shared" si="3"/>
        <v>0</v>
      </c>
      <c r="AQ48" s="570">
        <f t="shared" si="3"/>
        <v>0</v>
      </c>
      <c r="AR48" s="570">
        <f t="shared" si="3"/>
        <v>1</v>
      </c>
      <c r="AS48" s="570">
        <f t="shared" si="3"/>
        <v>0</v>
      </c>
      <c r="AT48" s="570">
        <f t="shared" si="3"/>
        <v>0</v>
      </c>
      <c r="AU48" s="570">
        <f t="shared" si="3"/>
        <v>0</v>
      </c>
      <c r="AV48" s="570">
        <f t="shared" si="3"/>
        <v>0</v>
      </c>
      <c r="AW48" s="570">
        <f t="shared" si="1"/>
        <v>0</v>
      </c>
      <c r="AX48" s="570">
        <f t="shared" si="1"/>
        <v>0</v>
      </c>
      <c r="BA48" s="584">
        <v>1</v>
      </c>
    </row>
    <row r="49" spans="1:53" ht="27.75" hidden="1" customHeight="1" outlineLevel="1">
      <c r="A49" s="45" t="s">
        <v>1275</v>
      </c>
      <c r="B49" s="570">
        <v>0</v>
      </c>
      <c r="C49" s="570">
        <v>1</v>
      </c>
      <c r="D49" s="570">
        <v>0</v>
      </c>
      <c r="E49" s="570">
        <v>1</v>
      </c>
      <c r="F49" s="570">
        <v>0</v>
      </c>
      <c r="G49" s="570">
        <v>0</v>
      </c>
      <c r="H49" s="570">
        <v>0</v>
      </c>
      <c r="I49" s="570">
        <v>0</v>
      </c>
      <c r="J49" s="570"/>
      <c r="K49" s="570">
        <v>0</v>
      </c>
      <c r="L49" s="570">
        <v>0</v>
      </c>
      <c r="M49" s="570">
        <v>1</v>
      </c>
      <c r="N49" s="570">
        <v>0</v>
      </c>
      <c r="O49" s="570">
        <v>0</v>
      </c>
      <c r="P49" s="570">
        <v>0</v>
      </c>
      <c r="Q49" s="570">
        <v>0</v>
      </c>
      <c r="R49" s="570">
        <v>0</v>
      </c>
      <c r="S49" s="570">
        <v>0</v>
      </c>
      <c r="T49" s="570"/>
      <c r="U49" s="570">
        <v>0</v>
      </c>
      <c r="V49" s="570">
        <v>0</v>
      </c>
      <c r="W49" s="570">
        <v>1</v>
      </c>
      <c r="X49" s="570">
        <v>0</v>
      </c>
      <c r="Y49" s="570">
        <v>0</v>
      </c>
      <c r="Z49" s="570">
        <v>0</v>
      </c>
      <c r="AA49" s="570">
        <v>0</v>
      </c>
      <c r="AB49" s="570">
        <v>0</v>
      </c>
      <c r="AC49" s="570">
        <v>0</v>
      </c>
      <c r="AD49" s="570"/>
      <c r="AE49" s="570">
        <v>0</v>
      </c>
      <c r="AF49" s="570">
        <v>0</v>
      </c>
      <c r="AG49" s="570">
        <v>0</v>
      </c>
      <c r="AH49" s="570">
        <v>1</v>
      </c>
      <c r="AI49" s="570">
        <v>0</v>
      </c>
      <c r="AJ49" s="570">
        <v>0</v>
      </c>
      <c r="AK49" s="570">
        <v>0</v>
      </c>
      <c r="AL49" s="570">
        <v>0</v>
      </c>
      <c r="AM49" s="570"/>
      <c r="AN49" s="570">
        <v>2</v>
      </c>
      <c r="AO49" s="570">
        <f t="shared" si="3"/>
        <v>0</v>
      </c>
      <c r="AP49" s="570">
        <f t="shared" si="3"/>
        <v>0</v>
      </c>
      <c r="AQ49" s="570">
        <f t="shared" si="3"/>
        <v>0</v>
      </c>
      <c r="AR49" s="570">
        <f t="shared" si="3"/>
        <v>1</v>
      </c>
      <c r="AS49" s="570">
        <f t="shared" si="3"/>
        <v>0</v>
      </c>
      <c r="AT49" s="570">
        <f t="shared" si="3"/>
        <v>0</v>
      </c>
      <c r="AU49" s="570">
        <f t="shared" si="3"/>
        <v>0</v>
      </c>
      <c r="AV49" s="570">
        <f t="shared" si="3"/>
        <v>0</v>
      </c>
      <c r="AW49" s="570">
        <f t="shared" si="1"/>
        <v>0</v>
      </c>
      <c r="AX49" s="570">
        <f t="shared" si="1"/>
        <v>0</v>
      </c>
      <c r="BA49" s="584">
        <v>1</v>
      </c>
    </row>
    <row r="50" spans="1:53" ht="27.75" hidden="1" customHeight="1" outlineLevel="1">
      <c r="A50" s="45" t="s">
        <v>1276</v>
      </c>
      <c r="B50" s="570">
        <v>0</v>
      </c>
      <c r="C50" s="570">
        <v>1</v>
      </c>
      <c r="D50" s="570">
        <v>0</v>
      </c>
      <c r="E50" s="570">
        <v>1</v>
      </c>
      <c r="F50" s="570">
        <v>0</v>
      </c>
      <c r="G50" s="570">
        <v>0</v>
      </c>
      <c r="H50" s="570">
        <v>0</v>
      </c>
      <c r="I50" s="570">
        <v>0</v>
      </c>
      <c r="J50" s="570"/>
      <c r="K50" s="570">
        <v>0</v>
      </c>
      <c r="L50" s="570">
        <v>0</v>
      </c>
      <c r="M50" s="570">
        <v>1</v>
      </c>
      <c r="N50" s="570">
        <v>0</v>
      </c>
      <c r="O50" s="570">
        <v>0</v>
      </c>
      <c r="P50" s="570">
        <v>0</v>
      </c>
      <c r="Q50" s="570">
        <v>0</v>
      </c>
      <c r="R50" s="570">
        <v>0</v>
      </c>
      <c r="S50" s="570">
        <v>0</v>
      </c>
      <c r="T50" s="570"/>
      <c r="U50" s="570">
        <v>0</v>
      </c>
      <c r="V50" s="570">
        <v>0</v>
      </c>
      <c r="W50" s="570">
        <v>1</v>
      </c>
      <c r="X50" s="570">
        <v>0</v>
      </c>
      <c r="Y50" s="570">
        <v>0</v>
      </c>
      <c r="Z50" s="570">
        <v>0</v>
      </c>
      <c r="AA50" s="570">
        <v>0</v>
      </c>
      <c r="AB50" s="570">
        <v>0</v>
      </c>
      <c r="AC50" s="570">
        <v>0</v>
      </c>
      <c r="AD50" s="570"/>
      <c r="AE50" s="570">
        <v>0</v>
      </c>
      <c r="AF50" s="570">
        <v>0</v>
      </c>
      <c r="AG50" s="570">
        <v>0</v>
      </c>
      <c r="AH50" s="570">
        <v>1</v>
      </c>
      <c r="AI50" s="570">
        <v>0</v>
      </c>
      <c r="AJ50" s="570">
        <v>0</v>
      </c>
      <c r="AK50" s="570">
        <v>0</v>
      </c>
      <c r="AL50" s="570">
        <v>0</v>
      </c>
      <c r="AM50" s="570"/>
      <c r="AN50" s="570">
        <v>2</v>
      </c>
      <c r="AO50" s="570">
        <f t="shared" si="3"/>
        <v>0</v>
      </c>
      <c r="AP50" s="570">
        <f t="shared" si="3"/>
        <v>0</v>
      </c>
      <c r="AQ50" s="570">
        <f t="shared" si="3"/>
        <v>0</v>
      </c>
      <c r="AR50" s="570">
        <f t="shared" si="3"/>
        <v>1</v>
      </c>
      <c r="AS50" s="570">
        <f t="shared" si="3"/>
        <v>0</v>
      </c>
      <c r="AT50" s="570">
        <f t="shared" si="3"/>
        <v>0</v>
      </c>
      <c r="AU50" s="570">
        <f t="shared" si="3"/>
        <v>0</v>
      </c>
      <c r="AV50" s="570">
        <f t="shared" si="3"/>
        <v>0</v>
      </c>
      <c r="AW50" s="570">
        <f t="shared" si="1"/>
        <v>0</v>
      </c>
      <c r="AX50" s="570">
        <f t="shared" si="1"/>
        <v>0</v>
      </c>
      <c r="BA50" s="584">
        <v>1</v>
      </c>
    </row>
    <row r="51" spans="1:53" ht="27.75" hidden="1" customHeight="1" outlineLevel="1">
      <c r="A51" s="45" t="s">
        <v>1277</v>
      </c>
      <c r="B51" s="570">
        <v>0</v>
      </c>
      <c r="C51" s="570">
        <v>1</v>
      </c>
      <c r="D51" s="570">
        <v>0</v>
      </c>
      <c r="E51" s="570">
        <v>1</v>
      </c>
      <c r="F51" s="570">
        <v>0</v>
      </c>
      <c r="G51" s="570">
        <v>0</v>
      </c>
      <c r="H51" s="570">
        <v>0</v>
      </c>
      <c r="I51" s="570">
        <v>0</v>
      </c>
      <c r="J51" s="570"/>
      <c r="K51" s="570">
        <v>0</v>
      </c>
      <c r="L51" s="570">
        <v>0</v>
      </c>
      <c r="M51" s="570">
        <v>1</v>
      </c>
      <c r="N51" s="570">
        <v>0</v>
      </c>
      <c r="O51" s="570">
        <v>0</v>
      </c>
      <c r="P51" s="570">
        <v>0</v>
      </c>
      <c r="Q51" s="570">
        <v>0</v>
      </c>
      <c r="R51" s="570">
        <v>0</v>
      </c>
      <c r="S51" s="570">
        <v>0</v>
      </c>
      <c r="T51" s="570"/>
      <c r="U51" s="570">
        <v>0</v>
      </c>
      <c r="V51" s="570">
        <v>0</v>
      </c>
      <c r="W51" s="570">
        <v>1</v>
      </c>
      <c r="X51" s="570">
        <v>0</v>
      </c>
      <c r="Y51" s="570">
        <v>0</v>
      </c>
      <c r="Z51" s="570">
        <v>0</v>
      </c>
      <c r="AA51" s="570">
        <v>0</v>
      </c>
      <c r="AB51" s="570">
        <v>0</v>
      </c>
      <c r="AC51" s="570">
        <v>0</v>
      </c>
      <c r="AD51" s="570"/>
      <c r="AE51" s="570">
        <v>0</v>
      </c>
      <c r="AF51" s="570">
        <v>0</v>
      </c>
      <c r="AG51" s="570">
        <v>0</v>
      </c>
      <c r="AH51" s="570">
        <v>1</v>
      </c>
      <c r="AI51" s="570">
        <v>0</v>
      </c>
      <c r="AJ51" s="570">
        <v>0</v>
      </c>
      <c r="AK51" s="570">
        <v>0</v>
      </c>
      <c r="AL51" s="570">
        <v>0</v>
      </c>
      <c r="AM51" s="570"/>
      <c r="AN51" s="570">
        <v>2</v>
      </c>
      <c r="AO51" s="570">
        <f t="shared" si="3"/>
        <v>0</v>
      </c>
      <c r="AP51" s="570">
        <f t="shared" si="3"/>
        <v>0</v>
      </c>
      <c r="AQ51" s="570">
        <f t="shared" si="3"/>
        <v>0</v>
      </c>
      <c r="AR51" s="570">
        <f t="shared" si="3"/>
        <v>1</v>
      </c>
      <c r="AS51" s="570">
        <f t="shared" si="3"/>
        <v>0</v>
      </c>
      <c r="AT51" s="570">
        <f t="shared" si="3"/>
        <v>0</v>
      </c>
      <c r="AU51" s="570">
        <f t="shared" si="3"/>
        <v>0</v>
      </c>
      <c r="AV51" s="570">
        <f t="shared" si="3"/>
        <v>0</v>
      </c>
      <c r="AW51" s="570">
        <f t="shared" si="1"/>
        <v>0</v>
      </c>
      <c r="AX51" s="570">
        <f t="shared" si="1"/>
        <v>0</v>
      </c>
      <c r="BA51" s="584">
        <v>1</v>
      </c>
    </row>
    <row r="52" spans="1:53" ht="27.75" hidden="1" customHeight="1" outlineLevel="1">
      <c r="A52" s="45" t="s">
        <v>1278</v>
      </c>
      <c r="B52" s="570">
        <v>0</v>
      </c>
      <c r="C52" s="570">
        <v>0</v>
      </c>
      <c r="D52" s="570">
        <v>1</v>
      </c>
      <c r="E52" s="570">
        <v>0</v>
      </c>
      <c r="F52" s="570">
        <v>0</v>
      </c>
      <c r="G52" s="570">
        <v>1</v>
      </c>
      <c r="H52" s="570">
        <v>0</v>
      </c>
      <c r="I52" s="570">
        <v>0</v>
      </c>
      <c r="J52" s="570"/>
      <c r="K52" s="570">
        <v>0</v>
      </c>
      <c r="L52" s="570">
        <v>0</v>
      </c>
      <c r="M52" s="570">
        <v>0</v>
      </c>
      <c r="N52" s="570">
        <v>1</v>
      </c>
      <c r="O52" s="570">
        <v>0</v>
      </c>
      <c r="P52" s="570">
        <v>0</v>
      </c>
      <c r="Q52" s="570">
        <v>0</v>
      </c>
      <c r="R52" s="570">
        <v>0</v>
      </c>
      <c r="S52" s="570">
        <v>0</v>
      </c>
      <c r="T52" s="570"/>
      <c r="U52" s="570">
        <v>0</v>
      </c>
      <c r="V52" s="570">
        <v>0</v>
      </c>
      <c r="W52" s="570">
        <v>0</v>
      </c>
      <c r="X52" s="570">
        <v>1</v>
      </c>
      <c r="Y52" s="570">
        <v>0</v>
      </c>
      <c r="Z52" s="570">
        <v>0</v>
      </c>
      <c r="AA52" s="570">
        <v>0</v>
      </c>
      <c r="AB52" s="570">
        <v>0</v>
      </c>
      <c r="AC52" s="570">
        <v>0</v>
      </c>
      <c r="AD52" s="570"/>
      <c r="AE52" s="570">
        <v>0</v>
      </c>
      <c r="AF52" s="570">
        <v>0</v>
      </c>
      <c r="AG52" s="570">
        <v>0</v>
      </c>
      <c r="AH52" s="570">
        <v>0</v>
      </c>
      <c r="AI52" s="570">
        <v>0</v>
      </c>
      <c r="AJ52" s="570">
        <v>1</v>
      </c>
      <c r="AK52" s="570">
        <v>0</v>
      </c>
      <c r="AL52" s="570">
        <v>0</v>
      </c>
      <c r="AM52" s="570"/>
      <c r="AN52" s="570">
        <v>1</v>
      </c>
      <c r="AO52" s="570">
        <f t="shared" si="3"/>
        <v>0</v>
      </c>
      <c r="AP52" s="570">
        <f t="shared" si="3"/>
        <v>0</v>
      </c>
      <c r="AQ52" s="570">
        <f t="shared" si="3"/>
        <v>0</v>
      </c>
      <c r="AR52" s="570">
        <f t="shared" si="3"/>
        <v>0</v>
      </c>
      <c r="AS52" s="570">
        <f t="shared" si="3"/>
        <v>0</v>
      </c>
      <c r="AT52" s="570">
        <f t="shared" si="3"/>
        <v>1</v>
      </c>
      <c r="AU52" s="570">
        <f t="shared" si="3"/>
        <v>0</v>
      </c>
      <c r="AV52" s="570">
        <f t="shared" si="3"/>
        <v>0</v>
      </c>
      <c r="AW52" s="570">
        <f t="shared" si="1"/>
        <v>0</v>
      </c>
      <c r="AX52" s="570">
        <f t="shared" si="1"/>
        <v>0</v>
      </c>
      <c r="BA52" s="584">
        <v>1</v>
      </c>
    </row>
    <row r="53" spans="1:53" ht="27.75" hidden="1" customHeight="1" outlineLevel="1">
      <c r="A53" s="45" t="s">
        <v>1279</v>
      </c>
      <c r="B53" s="570">
        <v>0</v>
      </c>
      <c r="C53" s="570">
        <v>0</v>
      </c>
      <c r="D53" s="570">
        <v>1</v>
      </c>
      <c r="E53" s="570">
        <v>0</v>
      </c>
      <c r="F53" s="570">
        <v>0</v>
      </c>
      <c r="G53" s="570">
        <v>0</v>
      </c>
      <c r="H53" s="570">
        <v>1</v>
      </c>
      <c r="I53" s="570">
        <v>0</v>
      </c>
      <c r="J53" s="570"/>
      <c r="K53" s="570">
        <v>0</v>
      </c>
      <c r="L53" s="570">
        <v>0</v>
      </c>
      <c r="M53" s="570">
        <v>0</v>
      </c>
      <c r="N53" s="570">
        <v>1</v>
      </c>
      <c r="O53" s="570">
        <v>0</v>
      </c>
      <c r="P53" s="570">
        <v>0</v>
      </c>
      <c r="Q53" s="570">
        <v>0</v>
      </c>
      <c r="R53" s="570">
        <v>0</v>
      </c>
      <c r="S53" s="570">
        <v>0</v>
      </c>
      <c r="T53" s="570"/>
      <c r="U53" s="570">
        <v>0</v>
      </c>
      <c r="V53" s="570">
        <v>0</v>
      </c>
      <c r="W53" s="570">
        <v>0</v>
      </c>
      <c r="X53" s="570">
        <v>1</v>
      </c>
      <c r="Y53" s="570">
        <v>0</v>
      </c>
      <c r="Z53" s="570">
        <v>0</v>
      </c>
      <c r="AA53" s="570">
        <v>0</v>
      </c>
      <c r="AB53" s="570">
        <v>0</v>
      </c>
      <c r="AC53" s="570">
        <v>0</v>
      </c>
      <c r="AD53" s="570"/>
      <c r="AE53" s="570">
        <v>0</v>
      </c>
      <c r="AF53" s="570">
        <v>0</v>
      </c>
      <c r="AG53" s="570">
        <v>0</v>
      </c>
      <c r="AH53" s="570">
        <v>0</v>
      </c>
      <c r="AI53" s="570">
        <v>0</v>
      </c>
      <c r="AJ53" s="570">
        <v>0</v>
      </c>
      <c r="AK53" s="570">
        <v>1</v>
      </c>
      <c r="AL53" s="570">
        <v>0</v>
      </c>
      <c r="AM53" s="570"/>
      <c r="AN53" s="570">
        <v>1</v>
      </c>
      <c r="AO53" s="570">
        <f t="shared" si="3"/>
        <v>0</v>
      </c>
      <c r="AP53" s="570">
        <f t="shared" si="3"/>
        <v>0</v>
      </c>
      <c r="AQ53" s="570">
        <f t="shared" si="3"/>
        <v>0</v>
      </c>
      <c r="AR53" s="570">
        <f t="shared" si="3"/>
        <v>0</v>
      </c>
      <c r="AS53" s="570">
        <f t="shared" si="3"/>
        <v>0</v>
      </c>
      <c r="AT53" s="570">
        <f t="shared" si="3"/>
        <v>0</v>
      </c>
      <c r="AU53" s="570">
        <f t="shared" si="3"/>
        <v>1</v>
      </c>
      <c r="AV53" s="570">
        <f t="shared" si="3"/>
        <v>0</v>
      </c>
      <c r="AW53" s="570">
        <f t="shared" si="3"/>
        <v>0</v>
      </c>
      <c r="AX53" s="570">
        <f t="shared" si="3"/>
        <v>0</v>
      </c>
      <c r="BA53" s="584">
        <v>1</v>
      </c>
    </row>
    <row r="54" spans="1:53" ht="27.75" hidden="1" customHeight="1" outlineLevel="1">
      <c r="A54" s="45" t="s">
        <v>1280</v>
      </c>
      <c r="B54" s="570">
        <v>0</v>
      </c>
      <c r="C54" s="570">
        <v>1</v>
      </c>
      <c r="D54" s="570">
        <v>0</v>
      </c>
      <c r="E54" s="570">
        <v>1</v>
      </c>
      <c r="F54" s="570">
        <v>0</v>
      </c>
      <c r="G54" s="570">
        <v>0</v>
      </c>
      <c r="H54" s="570">
        <v>0</v>
      </c>
      <c r="I54" s="570">
        <v>0</v>
      </c>
      <c r="J54" s="570"/>
      <c r="K54" s="570">
        <v>0</v>
      </c>
      <c r="L54" s="570">
        <v>0</v>
      </c>
      <c r="M54" s="570">
        <v>1</v>
      </c>
      <c r="N54" s="570">
        <v>0</v>
      </c>
      <c r="O54" s="570">
        <v>0</v>
      </c>
      <c r="P54" s="570">
        <v>0</v>
      </c>
      <c r="Q54" s="570">
        <v>0</v>
      </c>
      <c r="R54" s="570">
        <v>0</v>
      </c>
      <c r="S54" s="570">
        <v>0</v>
      </c>
      <c r="T54" s="570"/>
      <c r="U54" s="570">
        <v>0</v>
      </c>
      <c r="V54" s="570">
        <v>0</v>
      </c>
      <c r="W54" s="570">
        <v>1</v>
      </c>
      <c r="X54" s="570">
        <v>0</v>
      </c>
      <c r="Y54" s="570">
        <v>0</v>
      </c>
      <c r="Z54" s="570">
        <v>0</v>
      </c>
      <c r="AA54" s="570">
        <v>0</v>
      </c>
      <c r="AB54" s="570">
        <v>0</v>
      </c>
      <c r="AC54" s="570">
        <v>0</v>
      </c>
      <c r="AD54" s="570"/>
      <c r="AE54" s="570">
        <v>0</v>
      </c>
      <c r="AF54" s="570">
        <v>0</v>
      </c>
      <c r="AG54" s="570">
        <v>0</v>
      </c>
      <c r="AH54" s="570">
        <v>1</v>
      </c>
      <c r="AI54" s="570">
        <v>0</v>
      </c>
      <c r="AJ54" s="570">
        <v>0</v>
      </c>
      <c r="AK54" s="570">
        <v>0</v>
      </c>
      <c r="AL54" s="570">
        <v>0</v>
      </c>
      <c r="AM54" s="570"/>
      <c r="AN54" s="570">
        <v>2</v>
      </c>
      <c r="AO54" s="570">
        <f t="shared" si="3"/>
        <v>0</v>
      </c>
      <c r="AP54" s="570">
        <f t="shared" si="3"/>
        <v>0</v>
      </c>
      <c r="AQ54" s="570">
        <f t="shared" si="3"/>
        <v>0</v>
      </c>
      <c r="AR54" s="570">
        <f t="shared" si="3"/>
        <v>1</v>
      </c>
      <c r="AS54" s="570">
        <f t="shared" si="3"/>
        <v>0</v>
      </c>
      <c r="AT54" s="570">
        <f t="shared" si="3"/>
        <v>0</v>
      </c>
      <c r="AU54" s="570">
        <f t="shared" si="3"/>
        <v>0</v>
      </c>
      <c r="AV54" s="570">
        <f t="shared" si="3"/>
        <v>0</v>
      </c>
      <c r="AW54" s="570">
        <f t="shared" si="3"/>
        <v>0</v>
      </c>
      <c r="AX54" s="570">
        <f t="shared" si="3"/>
        <v>0</v>
      </c>
      <c r="BA54" s="584">
        <v>1</v>
      </c>
    </row>
    <row r="55" spans="1:53" ht="27.75" hidden="1" customHeight="1" outlineLevel="1">
      <c r="A55" s="45" t="s">
        <v>1281</v>
      </c>
      <c r="B55" s="570">
        <v>0</v>
      </c>
      <c r="C55" s="570">
        <v>0</v>
      </c>
      <c r="D55" s="570">
        <v>1</v>
      </c>
      <c r="E55" s="570">
        <v>0</v>
      </c>
      <c r="F55" s="570">
        <v>0</v>
      </c>
      <c r="G55" s="570">
        <v>1</v>
      </c>
      <c r="H55" s="570">
        <v>0</v>
      </c>
      <c r="I55" s="570">
        <v>0</v>
      </c>
      <c r="J55" s="570"/>
      <c r="K55" s="570">
        <v>0</v>
      </c>
      <c r="L55" s="570">
        <v>0</v>
      </c>
      <c r="M55" s="570">
        <v>0</v>
      </c>
      <c r="N55" s="570">
        <v>1</v>
      </c>
      <c r="O55" s="570">
        <v>0</v>
      </c>
      <c r="P55" s="570">
        <v>0</v>
      </c>
      <c r="Q55" s="570">
        <v>0</v>
      </c>
      <c r="R55" s="570">
        <v>0</v>
      </c>
      <c r="S55" s="570">
        <v>0</v>
      </c>
      <c r="T55" s="570"/>
      <c r="U55" s="570">
        <v>0</v>
      </c>
      <c r="V55" s="570">
        <v>0</v>
      </c>
      <c r="W55" s="570">
        <v>0</v>
      </c>
      <c r="X55" s="570">
        <v>1</v>
      </c>
      <c r="Y55" s="570">
        <v>0</v>
      </c>
      <c r="Z55" s="570">
        <v>0</v>
      </c>
      <c r="AA55" s="570">
        <v>0</v>
      </c>
      <c r="AB55" s="570">
        <v>0</v>
      </c>
      <c r="AC55" s="570">
        <v>0</v>
      </c>
      <c r="AD55" s="570"/>
      <c r="AE55" s="570">
        <v>0</v>
      </c>
      <c r="AF55" s="570">
        <v>0</v>
      </c>
      <c r="AG55" s="570">
        <v>0</v>
      </c>
      <c r="AH55" s="570">
        <v>0</v>
      </c>
      <c r="AI55" s="570">
        <v>0</v>
      </c>
      <c r="AJ55" s="570">
        <v>1</v>
      </c>
      <c r="AK55" s="570">
        <v>0</v>
      </c>
      <c r="AL55" s="570">
        <v>0</v>
      </c>
      <c r="AM55" s="570"/>
      <c r="AN55" s="570">
        <v>1</v>
      </c>
      <c r="AO55" s="570">
        <f t="shared" si="3"/>
        <v>0</v>
      </c>
      <c r="AP55" s="570">
        <f t="shared" si="3"/>
        <v>0</v>
      </c>
      <c r="AQ55" s="570">
        <f t="shared" si="3"/>
        <v>0</v>
      </c>
      <c r="AR55" s="570">
        <f t="shared" si="3"/>
        <v>0</v>
      </c>
      <c r="AS55" s="570">
        <f t="shared" si="3"/>
        <v>0</v>
      </c>
      <c r="AT55" s="570">
        <f t="shared" si="3"/>
        <v>1</v>
      </c>
      <c r="AU55" s="570">
        <f t="shared" si="3"/>
        <v>0</v>
      </c>
      <c r="AV55" s="570">
        <f t="shared" si="3"/>
        <v>0</v>
      </c>
      <c r="AW55" s="570">
        <f t="shared" si="3"/>
        <v>0</v>
      </c>
      <c r="AX55" s="570">
        <f t="shared" si="3"/>
        <v>0</v>
      </c>
      <c r="BA55" s="584">
        <v>1</v>
      </c>
    </row>
    <row r="56" spans="1:53" ht="27.75" hidden="1" customHeight="1" outlineLevel="1">
      <c r="A56" s="45" t="s">
        <v>1282</v>
      </c>
      <c r="B56" s="570">
        <v>0</v>
      </c>
      <c r="C56" s="570">
        <v>0</v>
      </c>
      <c r="D56" s="570">
        <v>1</v>
      </c>
      <c r="E56" s="570">
        <v>0</v>
      </c>
      <c r="F56" s="570">
        <v>0</v>
      </c>
      <c r="G56" s="570">
        <v>1</v>
      </c>
      <c r="H56" s="570">
        <v>0</v>
      </c>
      <c r="I56" s="570">
        <v>0</v>
      </c>
      <c r="J56" s="570"/>
      <c r="K56" s="570">
        <v>0</v>
      </c>
      <c r="L56" s="570">
        <v>0</v>
      </c>
      <c r="M56" s="570">
        <v>0</v>
      </c>
      <c r="N56" s="570">
        <v>1</v>
      </c>
      <c r="O56" s="570">
        <v>0</v>
      </c>
      <c r="P56" s="570">
        <v>0</v>
      </c>
      <c r="Q56" s="570">
        <v>0</v>
      </c>
      <c r="R56" s="570">
        <v>0</v>
      </c>
      <c r="S56" s="570">
        <v>0</v>
      </c>
      <c r="T56" s="570"/>
      <c r="U56" s="570">
        <v>0</v>
      </c>
      <c r="V56" s="570">
        <v>0</v>
      </c>
      <c r="W56" s="570">
        <v>0</v>
      </c>
      <c r="X56" s="570">
        <v>1</v>
      </c>
      <c r="Y56" s="570">
        <v>0</v>
      </c>
      <c r="Z56" s="570">
        <v>0</v>
      </c>
      <c r="AA56" s="570">
        <v>0</v>
      </c>
      <c r="AB56" s="570">
        <v>0</v>
      </c>
      <c r="AC56" s="570">
        <v>0</v>
      </c>
      <c r="AD56" s="570"/>
      <c r="AE56" s="570">
        <v>0</v>
      </c>
      <c r="AF56" s="570">
        <v>0</v>
      </c>
      <c r="AG56" s="570">
        <v>0</v>
      </c>
      <c r="AH56" s="570">
        <v>0</v>
      </c>
      <c r="AI56" s="570">
        <v>0</v>
      </c>
      <c r="AJ56" s="570">
        <v>1</v>
      </c>
      <c r="AK56" s="570">
        <v>0</v>
      </c>
      <c r="AL56" s="570">
        <v>0</v>
      </c>
      <c r="AM56" s="570"/>
      <c r="AN56" s="570">
        <v>1</v>
      </c>
      <c r="AO56" s="570">
        <f t="shared" si="3"/>
        <v>0</v>
      </c>
      <c r="AP56" s="570">
        <f t="shared" si="3"/>
        <v>0</v>
      </c>
      <c r="AQ56" s="570">
        <f t="shared" si="3"/>
        <v>0</v>
      </c>
      <c r="AR56" s="570">
        <f t="shared" si="3"/>
        <v>0</v>
      </c>
      <c r="AS56" s="570">
        <f t="shared" si="3"/>
        <v>0</v>
      </c>
      <c r="AT56" s="570">
        <f t="shared" si="3"/>
        <v>1</v>
      </c>
      <c r="AU56" s="570">
        <f t="shared" si="3"/>
        <v>0</v>
      </c>
      <c r="AV56" s="570">
        <f t="shared" si="3"/>
        <v>0</v>
      </c>
      <c r="AW56" s="570">
        <f t="shared" si="3"/>
        <v>0</v>
      </c>
      <c r="AX56" s="570">
        <f t="shared" si="3"/>
        <v>0</v>
      </c>
      <c r="BA56" s="584">
        <v>1</v>
      </c>
    </row>
    <row r="57" spans="1:53" ht="27.75" hidden="1" customHeight="1" outlineLevel="1">
      <c r="A57" s="45" t="s">
        <v>1283</v>
      </c>
      <c r="B57" s="570">
        <v>0</v>
      </c>
      <c r="C57" s="570">
        <v>1</v>
      </c>
      <c r="D57" s="570">
        <v>0</v>
      </c>
      <c r="E57" s="570">
        <v>1</v>
      </c>
      <c r="F57" s="570">
        <v>0</v>
      </c>
      <c r="G57" s="570">
        <v>0</v>
      </c>
      <c r="H57" s="570">
        <v>0</v>
      </c>
      <c r="I57" s="570">
        <v>0</v>
      </c>
      <c r="J57" s="570"/>
      <c r="K57" s="570">
        <v>0</v>
      </c>
      <c r="L57" s="570">
        <v>0</v>
      </c>
      <c r="M57" s="570">
        <v>1</v>
      </c>
      <c r="N57" s="570">
        <v>0</v>
      </c>
      <c r="O57" s="570">
        <v>0</v>
      </c>
      <c r="P57" s="570">
        <v>0</v>
      </c>
      <c r="Q57" s="570">
        <v>0</v>
      </c>
      <c r="R57" s="570">
        <v>0</v>
      </c>
      <c r="S57" s="570">
        <v>0</v>
      </c>
      <c r="T57" s="570"/>
      <c r="U57" s="570">
        <v>0</v>
      </c>
      <c r="V57" s="570">
        <v>0</v>
      </c>
      <c r="W57" s="570">
        <v>1</v>
      </c>
      <c r="X57" s="570">
        <v>0</v>
      </c>
      <c r="Y57" s="570">
        <v>0</v>
      </c>
      <c r="Z57" s="570">
        <v>0</v>
      </c>
      <c r="AA57" s="570">
        <v>0</v>
      </c>
      <c r="AB57" s="570">
        <v>0</v>
      </c>
      <c r="AC57" s="570">
        <v>0</v>
      </c>
      <c r="AD57" s="570"/>
      <c r="AE57" s="570">
        <v>0</v>
      </c>
      <c r="AF57" s="570">
        <v>0</v>
      </c>
      <c r="AG57" s="570">
        <v>0</v>
      </c>
      <c r="AH57" s="570">
        <v>1</v>
      </c>
      <c r="AI57" s="570">
        <v>0</v>
      </c>
      <c r="AJ57" s="570">
        <v>0</v>
      </c>
      <c r="AK57" s="570">
        <v>0</v>
      </c>
      <c r="AL57" s="570">
        <v>0</v>
      </c>
      <c r="AM57" s="570"/>
      <c r="AN57" s="570">
        <v>2</v>
      </c>
      <c r="AO57" s="570">
        <f t="shared" si="3"/>
        <v>0</v>
      </c>
      <c r="AP57" s="570">
        <f t="shared" si="3"/>
        <v>0</v>
      </c>
      <c r="AQ57" s="570">
        <f t="shared" si="3"/>
        <v>0</v>
      </c>
      <c r="AR57" s="570">
        <f t="shared" si="3"/>
        <v>1</v>
      </c>
      <c r="AS57" s="570">
        <f t="shared" si="3"/>
        <v>0</v>
      </c>
      <c r="AT57" s="570">
        <f t="shared" si="3"/>
        <v>0</v>
      </c>
      <c r="AU57" s="570">
        <f t="shared" si="3"/>
        <v>0</v>
      </c>
      <c r="AV57" s="570">
        <f t="shared" si="3"/>
        <v>0</v>
      </c>
      <c r="AW57" s="570">
        <f t="shared" si="3"/>
        <v>0</v>
      </c>
      <c r="AX57" s="570">
        <f t="shared" si="3"/>
        <v>0</v>
      </c>
      <c r="BA57" s="584">
        <v>1</v>
      </c>
    </row>
    <row r="58" spans="1:53" ht="27.75" hidden="1" customHeight="1" outlineLevel="1">
      <c r="A58" s="45" t="s">
        <v>1284</v>
      </c>
      <c r="B58" s="570">
        <v>0</v>
      </c>
      <c r="C58" s="570">
        <v>0</v>
      </c>
      <c r="D58" s="570">
        <v>1</v>
      </c>
      <c r="E58" s="570">
        <v>0</v>
      </c>
      <c r="F58" s="570">
        <v>0</v>
      </c>
      <c r="G58" s="570">
        <v>1</v>
      </c>
      <c r="H58" s="570">
        <v>0</v>
      </c>
      <c r="I58" s="570">
        <v>0</v>
      </c>
      <c r="J58" s="570"/>
      <c r="K58" s="570">
        <v>0</v>
      </c>
      <c r="L58" s="570">
        <v>0</v>
      </c>
      <c r="M58" s="570">
        <v>0</v>
      </c>
      <c r="N58" s="570">
        <v>1</v>
      </c>
      <c r="O58" s="570">
        <v>0</v>
      </c>
      <c r="P58" s="570">
        <v>0</v>
      </c>
      <c r="Q58" s="570">
        <v>0</v>
      </c>
      <c r="R58" s="570">
        <v>0</v>
      </c>
      <c r="S58" s="570">
        <v>0</v>
      </c>
      <c r="T58" s="570"/>
      <c r="U58" s="570">
        <v>0</v>
      </c>
      <c r="V58" s="570">
        <v>0</v>
      </c>
      <c r="W58" s="570">
        <v>0</v>
      </c>
      <c r="X58" s="570">
        <v>1</v>
      </c>
      <c r="Y58" s="570">
        <v>0</v>
      </c>
      <c r="Z58" s="570">
        <v>0</v>
      </c>
      <c r="AA58" s="570">
        <v>0</v>
      </c>
      <c r="AB58" s="570">
        <v>0</v>
      </c>
      <c r="AC58" s="570">
        <v>0</v>
      </c>
      <c r="AD58" s="570"/>
      <c r="AE58" s="570">
        <v>0</v>
      </c>
      <c r="AF58" s="570">
        <v>0</v>
      </c>
      <c r="AG58" s="570">
        <v>0</v>
      </c>
      <c r="AH58" s="570">
        <v>0</v>
      </c>
      <c r="AI58" s="570">
        <v>0</v>
      </c>
      <c r="AJ58" s="570">
        <v>1</v>
      </c>
      <c r="AK58" s="570">
        <v>0</v>
      </c>
      <c r="AL58" s="570">
        <v>0</v>
      </c>
      <c r="AM58" s="570"/>
      <c r="AN58" s="570">
        <v>1</v>
      </c>
      <c r="AO58" s="570">
        <f t="shared" si="3"/>
        <v>0</v>
      </c>
      <c r="AP58" s="570">
        <f t="shared" si="3"/>
        <v>0</v>
      </c>
      <c r="AQ58" s="570">
        <f t="shared" si="3"/>
        <v>0</v>
      </c>
      <c r="AR58" s="570">
        <f t="shared" si="3"/>
        <v>0</v>
      </c>
      <c r="AS58" s="570">
        <f t="shared" si="3"/>
        <v>0</v>
      </c>
      <c r="AT58" s="570">
        <f t="shared" si="3"/>
        <v>1</v>
      </c>
      <c r="AU58" s="570">
        <f t="shared" si="3"/>
        <v>0</v>
      </c>
      <c r="AV58" s="570">
        <f t="shared" si="3"/>
        <v>0</v>
      </c>
      <c r="AW58" s="570">
        <f t="shared" si="3"/>
        <v>0</v>
      </c>
      <c r="AX58" s="570">
        <f t="shared" si="3"/>
        <v>0</v>
      </c>
      <c r="BA58" s="584">
        <v>1</v>
      </c>
    </row>
    <row r="59" spans="1:53" ht="27.75" hidden="1" customHeight="1" outlineLevel="1">
      <c r="A59" s="45" t="s">
        <v>1285</v>
      </c>
      <c r="B59" s="570">
        <v>0</v>
      </c>
      <c r="C59" s="570">
        <v>1</v>
      </c>
      <c r="D59" s="570">
        <v>0</v>
      </c>
      <c r="E59" s="570">
        <v>0</v>
      </c>
      <c r="F59" s="570">
        <v>0</v>
      </c>
      <c r="G59" s="570">
        <v>0</v>
      </c>
      <c r="H59" s="570">
        <v>0</v>
      </c>
      <c r="I59" s="570">
        <v>0</v>
      </c>
      <c r="J59" s="570"/>
      <c r="K59" s="570">
        <v>0</v>
      </c>
      <c r="L59" s="570">
        <v>0</v>
      </c>
      <c r="M59" s="570">
        <v>1</v>
      </c>
      <c r="N59" s="570">
        <v>0</v>
      </c>
      <c r="O59" s="570">
        <v>0</v>
      </c>
      <c r="P59" s="570">
        <v>0</v>
      </c>
      <c r="Q59" s="570">
        <v>0</v>
      </c>
      <c r="R59" s="570">
        <v>0</v>
      </c>
      <c r="S59" s="570">
        <v>0</v>
      </c>
      <c r="T59" s="570"/>
      <c r="U59" s="570">
        <v>0</v>
      </c>
      <c r="V59" s="570">
        <v>0</v>
      </c>
      <c r="W59" s="570">
        <v>1</v>
      </c>
      <c r="X59" s="570">
        <v>0</v>
      </c>
      <c r="Y59" s="570">
        <v>0</v>
      </c>
      <c r="Z59" s="570">
        <v>0</v>
      </c>
      <c r="AA59" s="570">
        <v>0</v>
      </c>
      <c r="AB59" s="570">
        <v>0</v>
      </c>
      <c r="AC59" s="570">
        <v>0</v>
      </c>
      <c r="AD59" s="570"/>
      <c r="AE59" s="570">
        <v>0</v>
      </c>
      <c r="AF59" s="570">
        <v>0</v>
      </c>
      <c r="AG59" s="570">
        <v>0</v>
      </c>
      <c r="AH59" s="570">
        <v>1</v>
      </c>
      <c r="AI59" s="570">
        <v>0</v>
      </c>
      <c r="AJ59" s="570">
        <v>0</v>
      </c>
      <c r="AK59" s="570">
        <v>0</v>
      </c>
      <c r="AL59" s="570">
        <v>0</v>
      </c>
      <c r="AM59" s="570"/>
      <c r="AN59" s="570">
        <v>2</v>
      </c>
      <c r="AO59" s="570">
        <f t="shared" si="3"/>
        <v>0</v>
      </c>
      <c r="AP59" s="570">
        <f t="shared" si="3"/>
        <v>0</v>
      </c>
      <c r="AQ59" s="570">
        <f t="shared" si="3"/>
        <v>0</v>
      </c>
      <c r="AR59" s="570">
        <f t="shared" si="3"/>
        <v>0</v>
      </c>
      <c r="AS59" s="570">
        <f t="shared" si="3"/>
        <v>0</v>
      </c>
      <c r="AT59" s="570">
        <f t="shared" si="3"/>
        <v>0</v>
      </c>
      <c r="AU59" s="570">
        <f t="shared" si="3"/>
        <v>0</v>
      </c>
      <c r="AV59" s="570">
        <f t="shared" si="3"/>
        <v>0</v>
      </c>
      <c r="AW59" s="570">
        <f t="shared" si="3"/>
        <v>0</v>
      </c>
      <c r="AX59" s="570">
        <f t="shared" si="3"/>
        <v>0</v>
      </c>
    </row>
    <row r="60" spans="1:53" ht="27.75" hidden="1" customHeight="1" outlineLevel="1">
      <c r="A60" s="45" t="s">
        <v>1286</v>
      </c>
      <c r="B60" s="570">
        <v>0</v>
      </c>
      <c r="C60" s="570">
        <v>0</v>
      </c>
      <c r="D60" s="570">
        <v>0</v>
      </c>
      <c r="E60" s="570">
        <v>0</v>
      </c>
      <c r="F60" s="570">
        <v>0</v>
      </c>
      <c r="G60" s="570">
        <v>0</v>
      </c>
      <c r="H60" s="570">
        <v>0</v>
      </c>
      <c r="I60" s="570">
        <v>0</v>
      </c>
      <c r="J60" s="570"/>
      <c r="K60" s="570">
        <v>0</v>
      </c>
      <c r="L60" s="570">
        <v>0</v>
      </c>
      <c r="M60" s="570">
        <v>0</v>
      </c>
      <c r="N60" s="570">
        <v>0</v>
      </c>
      <c r="O60" s="570">
        <v>0</v>
      </c>
      <c r="P60" s="570">
        <v>0</v>
      </c>
      <c r="Q60" s="570">
        <v>0</v>
      </c>
      <c r="R60" s="570">
        <v>0</v>
      </c>
      <c r="S60" s="570">
        <v>0</v>
      </c>
      <c r="T60" s="570"/>
      <c r="U60" s="570">
        <v>0</v>
      </c>
      <c r="V60" s="570">
        <v>0</v>
      </c>
      <c r="W60" s="570">
        <v>0</v>
      </c>
      <c r="X60" s="570">
        <v>0</v>
      </c>
      <c r="Y60" s="570">
        <v>0</v>
      </c>
      <c r="Z60" s="570">
        <v>0</v>
      </c>
      <c r="AA60" s="570">
        <v>0</v>
      </c>
      <c r="AB60" s="570">
        <v>0</v>
      </c>
      <c r="AC60" s="570">
        <v>0</v>
      </c>
      <c r="AD60" s="570"/>
      <c r="AE60" s="570">
        <v>0</v>
      </c>
      <c r="AF60" s="570">
        <v>0</v>
      </c>
      <c r="AG60" s="570">
        <v>0</v>
      </c>
      <c r="AH60" s="570">
        <v>0</v>
      </c>
      <c r="AI60" s="570">
        <v>0</v>
      </c>
      <c r="AJ60" s="570">
        <v>0</v>
      </c>
      <c r="AK60" s="570">
        <v>0</v>
      </c>
      <c r="AL60" s="570">
        <v>0</v>
      </c>
      <c r="AM60" s="570"/>
      <c r="AN60" s="570">
        <v>0</v>
      </c>
      <c r="AO60" s="570">
        <f t="shared" si="3"/>
        <v>0</v>
      </c>
      <c r="AP60" s="570">
        <f t="shared" si="3"/>
        <v>0</v>
      </c>
      <c r="AQ60" s="570">
        <f t="shared" si="3"/>
        <v>0</v>
      </c>
      <c r="AR60" s="570">
        <f t="shared" si="3"/>
        <v>0</v>
      </c>
      <c r="AS60" s="570">
        <f t="shared" si="3"/>
        <v>0</v>
      </c>
      <c r="AT60" s="570">
        <f t="shared" si="3"/>
        <v>0</v>
      </c>
      <c r="AU60" s="570">
        <f t="shared" si="3"/>
        <v>0</v>
      </c>
      <c r="AV60" s="570">
        <f t="shared" si="3"/>
        <v>0</v>
      </c>
      <c r="AW60" s="570">
        <f t="shared" si="3"/>
        <v>0</v>
      </c>
      <c r="AX60" s="570">
        <f t="shared" si="3"/>
        <v>0</v>
      </c>
    </row>
    <row r="61" spans="1:53" ht="27.75" hidden="1" customHeight="1" outlineLevel="1">
      <c r="A61" s="45" t="s">
        <v>1287</v>
      </c>
      <c r="B61" s="570">
        <v>0</v>
      </c>
      <c r="C61" s="570">
        <v>1</v>
      </c>
      <c r="D61" s="570">
        <v>0</v>
      </c>
      <c r="E61" s="570">
        <v>1</v>
      </c>
      <c r="F61" s="570">
        <v>0</v>
      </c>
      <c r="G61" s="570">
        <v>0</v>
      </c>
      <c r="H61" s="570">
        <v>0</v>
      </c>
      <c r="I61" s="570">
        <v>0</v>
      </c>
      <c r="J61" s="570"/>
      <c r="K61" s="570">
        <v>0</v>
      </c>
      <c r="L61" s="570">
        <v>0</v>
      </c>
      <c r="M61" s="570">
        <v>1</v>
      </c>
      <c r="N61" s="570">
        <v>0</v>
      </c>
      <c r="O61" s="570">
        <v>0</v>
      </c>
      <c r="P61" s="570">
        <v>0</v>
      </c>
      <c r="Q61" s="570">
        <v>0</v>
      </c>
      <c r="R61" s="570">
        <v>0</v>
      </c>
      <c r="S61" s="570">
        <v>0</v>
      </c>
      <c r="T61" s="570"/>
      <c r="U61" s="570">
        <v>0</v>
      </c>
      <c r="V61" s="570">
        <v>0</v>
      </c>
      <c r="W61" s="570">
        <v>1</v>
      </c>
      <c r="X61" s="570">
        <v>0</v>
      </c>
      <c r="Y61" s="570">
        <v>0</v>
      </c>
      <c r="Z61" s="570">
        <v>0</v>
      </c>
      <c r="AA61" s="570">
        <v>0</v>
      </c>
      <c r="AB61" s="570">
        <v>0</v>
      </c>
      <c r="AC61" s="570">
        <v>0</v>
      </c>
      <c r="AD61" s="570"/>
      <c r="AE61" s="570">
        <v>0</v>
      </c>
      <c r="AF61" s="570">
        <v>0</v>
      </c>
      <c r="AG61" s="570">
        <v>0</v>
      </c>
      <c r="AH61" s="570">
        <v>1</v>
      </c>
      <c r="AI61" s="570">
        <v>0</v>
      </c>
      <c r="AJ61" s="570">
        <v>0</v>
      </c>
      <c r="AK61" s="570">
        <v>0</v>
      </c>
      <c r="AL61" s="570">
        <v>0</v>
      </c>
      <c r="AM61" s="570"/>
      <c r="AN61" s="570">
        <v>2</v>
      </c>
      <c r="AO61" s="570">
        <f t="shared" si="3"/>
        <v>0</v>
      </c>
      <c r="AP61" s="570">
        <f t="shared" si="3"/>
        <v>0</v>
      </c>
      <c r="AQ61" s="570">
        <f t="shared" si="3"/>
        <v>0</v>
      </c>
      <c r="AR61" s="570">
        <f t="shared" si="3"/>
        <v>1</v>
      </c>
      <c r="AS61" s="570">
        <f t="shared" si="3"/>
        <v>0</v>
      </c>
      <c r="AT61" s="570">
        <f t="shared" si="3"/>
        <v>0</v>
      </c>
      <c r="AU61" s="570">
        <f t="shared" si="3"/>
        <v>0</v>
      </c>
      <c r="AV61" s="570">
        <f t="shared" si="3"/>
        <v>0</v>
      </c>
      <c r="AW61" s="570">
        <f t="shared" si="3"/>
        <v>0</v>
      </c>
      <c r="AX61" s="570">
        <f t="shared" si="3"/>
        <v>0</v>
      </c>
      <c r="BA61" s="584">
        <v>1</v>
      </c>
    </row>
    <row r="62" spans="1:53" ht="27.75" hidden="1" customHeight="1" outlineLevel="1">
      <c r="A62" s="45" t="s">
        <v>1288</v>
      </c>
      <c r="B62" s="570">
        <v>0</v>
      </c>
      <c r="C62" s="570">
        <v>0</v>
      </c>
      <c r="D62" s="570">
        <v>1</v>
      </c>
      <c r="E62" s="570">
        <v>0</v>
      </c>
      <c r="F62" s="570">
        <v>0</v>
      </c>
      <c r="G62" s="570">
        <v>0</v>
      </c>
      <c r="H62" s="570">
        <v>1</v>
      </c>
      <c r="I62" s="570">
        <v>0</v>
      </c>
      <c r="J62" s="570"/>
      <c r="K62" s="570">
        <v>0</v>
      </c>
      <c r="L62" s="570">
        <v>0</v>
      </c>
      <c r="M62" s="570">
        <v>0</v>
      </c>
      <c r="N62" s="570">
        <v>1</v>
      </c>
      <c r="O62" s="570">
        <v>0</v>
      </c>
      <c r="P62" s="570">
        <v>0</v>
      </c>
      <c r="Q62" s="570">
        <v>0</v>
      </c>
      <c r="R62" s="570">
        <v>0</v>
      </c>
      <c r="S62" s="570">
        <v>0</v>
      </c>
      <c r="T62" s="570"/>
      <c r="U62" s="570">
        <v>0</v>
      </c>
      <c r="V62" s="570">
        <v>0</v>
      </c>
      <c r="W62" s="570">
        <v>0</v>
      </c>
      <c r="X62" s="570">
        <v>1</v>
      </c>
      <c r="Y62" s="570">
        <v>0</v>
      </c>
      <c r="Z62" s="570">
        <v>0</v>
      </c>
      <c r="AA62" s="570">
        <v>0</v>
      </c>
      <c r="AB62" s="570">
        <v>0</v>
      </c>
      <c r="AC62" s="570">
        <v>0</v>
      </c>
      <c r="AD62" s="570"/>
      <c r="AE62" s="570">
        <v>0</v>
      </c>
      <c r="AF62" s="570">
        <v>0</v>
      </c>
      <c r="AG62" s="570">
        <v>0</v>
      </c>
      <c r="AH62" s="570">
        <v>0</v>
      </c>
      <c r="AI62" s="570">
        <v>0</v>
      </c>
      <c r="AJ62" s="570">
        <v>0</v>
      </c>
      <c r="AK62" s="570">
        <v>1</v>
      </c>
      <c r="AL62" s="570">
        <v>0</v>
      </c>
      <c r="AM62" s="570"/>
      <c r="AN62" s="570">
        <v>1</v>
      </c>
      <c r="AO62" s="570">
        <f t="shared" si="3"/>
        <v>0</v>
      </c>
      <c r="AP62" s="570">
        <f t="shared" si="3"/>
        <v>0</v>
      </c>
      <c r="AQ62" s="570">
        <f t="shared" si="3"/>
        <v>0</v>
      </c>
      <c r="AR62" s="570">
        <f t="shared" si="3"/>
        <v>0</v>
      </c>
      <c r="AS62" s="570">
        <f t="shared" si="3"/>
        <v>0</v>
      </c>
      <c r="AT62" s="570">
        <f t="shared" si="3"/>
        <v>0</v>
      </c>
      <c r="AU62" s="570">
        <f t="shared" si="3"/>
        <v>1</v>
      </c>
      <c r="AV62" s="570">
        <f t="shared" si="3"/>
        <v>0</v>
      </c>
      <c r="AW62" s="570">
        <f t="shared" si="3"/>
        <v>0</v>
      </c>
      <c r="AX62" s="570">
        <f t="shared" si="3"/>
        <v>0</v>
      </c>
      <c r="BA62" s="584">
        <v>1</v>
      </c>
    </row>
    <row r="63" spans="1:53" ht="27.75" hidden="1" customHeight="1" outlineLevel="1">
      <c r="A63" s="45" t="s">
        <v>1289</v>
      </c>
      <c r="B63" s="570">
        <v>0</v>
      </c>
      <c r="C63" s="570">
        <v>1</v>
      </c>
      <c r="D63" s="570">
        <v>0</v>
      </c>
      <c r="E63" s="570">
        <v>1</v>
      </c>
      <c r="F63" s="570">
        <v>0</v>
      </c>
      <c r="G63" s="570">
        <v>0</v>
      </c>
      <c r="H63" s="570">
        <v>0</v>
      </c>
      <c r="I63" s="570">
        <v>0</v>
      </c>
      <c r="J63" s="570"/>
      <c r="K63" s="570">
        <v>0</v>
      </c>
      <c r="L63" s="570">
        <v>0</v>
      </c>
      <c r="M63" s="570">
        <v>1</v>
      </c>
      <c r="N63" s="570">
        <v>0</v>
      </c>
      <c r="O63" s="570">
        <v>0</v>
      </c>
      <c r="P63" s="570">
        <v>0</v>
      </c>
      <c r="Q63" s="570">
        <v>0</v>
      </c>
      <c r="R63" s="570">
        <v>0</v>
      </c>
      <c r="S63" s="570">
        <v>0</v>
      </c>
      <c r="T63" s="570"/>
      <c r="U63" s="570">
        <v>0</v>
      </c>
      <c r="V63" s="570">
        <v>0</v>
      </c>
      <c r="W63" s="570">
        <v>1</v>
      </c>
      <c r="X63" s="570">
        <v>0</v>
      </c>
      <c r="Y63" s="570">
        <v>0</v>
      </c>
      <c r="Z63" s="570">
        <v>0</v>
      </c>
      <c r="AA63" s="570">
        <v>0</v>
      </c>
      <c r="AB63" s="570">
        <v>0</v>
      </c>
      <c r="AC63" s="570">
        <v>0</v>
      </c>
      <c r="AD63" s="570"/>
      <c r="AE63" s="570">
        <v>0</v>
      </c>
      <c r="AF63" s="570">
        <v>0</v>
      </c>
      <c r="AG63" s="570">
        <v>0</v>
      </c>
      <c r="AH63" s="570">
        <v>1</v>
      </c>
      <c r="AI63" s="570">
        <v>0</v>
      </c>
      <c r="AJ63" s="570">
        <v>0</v>
      </c>
      <c r="AK63" s="570">
        <v>0</v>
      </c>
      <c r="AL63" s="570">
        <v>0</v>
      </c>
      <c r="AM63" s="570"/>
      <c r="AN63" s="570">
        <v>2</v>
      </c>
      <c r="AO63" s="570">
        <f t="shared" si="3"/>
        <v>0</v>
      </c>
      <c r="AP63" s="570">
        <f t="shared" si="3"/>
        <v>0</v>
      </c>
      <c r="AQ63" s="570">
        <f t="shared" si="3"/>
        <v>0</v>
      </c>
      <c r="AR63" s="570">
        <f t="shared" si="3"/>
        <v>1</v>
      </c>
      <c r="AS63" s="570">
        <f t="shared" si="3"/>
        <v>0</v>
      </c>
      <c r="AT63" s="570">
        <f t="shared" si="3"/>
        <v>0</v>
      </c>
      <c r="AU63" s="570">
        <f t="shared" si="3"/>
        <v>0</v>
      </c>
      <c r="AV63" s="570">
        <f t="shared" si="3"/>
        <v>0</v>
      </c>
      <c r="AW63" s="570">
        <f t="shared" si="3"/>
        <v>0</v>
      </c>
      <c r="AX63" s="570">
        <f t="shared" si="3"/>
        <v>0</v>
      </c>
      <c r="BA63" s="584">
        <v>1</v>
      </c>
    </row>
    <row r="64" spans="1:53" ht="27.75" hidden="1" customHeight="1" outlineLevel="1">
      <c r="A64" s="45" t="s">
        <v>1290</v>
      </c>
      <c r="B64" s="570">
        <v>0</v>
      </c>
      <c r="C64" s="570">
        <v>1</v>
      </c>
      <c r="D64" s="570">
        <v>0</v>
      </c>
      <c r="E64" s="570">
        <v>1</v>
      </c>
      <c r="F64" s="570">
        <v>0</v>
      </c>
      <c r="G64" s="570">
        <v>0</v>
      </c>
      <c r="H64" s="570">
        <v>0</v>
      </c>
      <c r="I64" s="570">
        <v>0</v>
      </c>
      <c r="J64" s="570"/>
      <c r="K64" s="570">
        <v>0</v>
      </c>
      <c r="L64" s="570">
        <v>0</v>
      </c>
      <c r="M64" s="570">
        <v>1</v>
      </c>
      <c r="N64" s="570">
        <v>0</v>
      </c>
      <c r="O64" s="570">
        <v>0</v>
      </c>
      <c r="P64" s="570">
        <v>0</v>
      </c>
      <c r="Q64" s="570">
        <v>0</v>
      </c>
      <c r="R64" s="570">
        <v>0</v>
      </c>
      <c r="S64" s="570">
        <v>0</v>
      </c>
      <c r="T64" s="570"/>
      <c r="U64" s="570">
        <v>0</v>
      </c>
      <c r="V64" s="570">
        <v>0</v>
      </c>
      <c r="W64" s="570">
        <v>1</v>
      </c>
      <c r="X64" s="570">
        <v>0</v>
      </c>
      <c r="Y64" s="570">
        <v>0</v>
      </c>
      <c r="Z64" s="570">
        <v>0</v>
      </c>
      <c r="AA64" s="570">
        <v>0</v>
      </c>
      <c r="AB64" s="570">
        <v>0</v>
      </c>
      <c r="AC64" s="570">
        <v>0</v>
      </c>
      <c r="AD64" s="570"/>
      <c r="AE64" s="570">
        <v>0</v>
      </c>
      <c r="AF64" s="570">
        <v>0</v>
      </c>
      <c r="AG64" s="570">
        <v>0</v>
      </c>
      <c r="AH64" s="570">
        <v>1</v>
      </c>
      <c r="AI64" s="570">
        <v>0</v>
      </c>
      <c r="AJ64" s="570">
        <v>0</v>
      </c>
      <c r="AK64" s="570">
        <v>0</v>
      </c>
      <c r="AL64" s="570">
        <v>0</v>
      </c>
      <c r="AM64" s="570"/>
      <c r="AN64" s="570">
        <v>2</v>
      </c>
      <c r="AO64" s="570">
        <f t="shared" si="3"/>
        <v>0</v>
      </c>
      <c r="AP64" s="570">
        <f t="shared" si="3"/>
        <v>0</v>
      </c>
      <c r="AQ64" s="570">
        <f t="shared" si="3"/>
        <v>0</v>
      </c>
      <c r="AR64" s="570">
        <f t="shared" si="3"/>
        <v>1</v>
      </c>
      <c r="AS64" s="570">
        <f t="shared" si="3"/>
        <v>0</v>
      </c>
      <c r="AT64" s="570">
        <f t="shared" si="3"/>
        <v>0</v>
      </c>
      <c r="AU64" s="570">
        <f t="shared" si="3"/>
        <v>0</v>
      </c>
      <c r="AV64" s="570">
        <f t="shared" si="3"/>
        <v>0</v>
      </c>
      <c r="AW64" s="570">
        <f t="shared" si="3"/>
        <v>0</v>
      </c>
      <c r="AX64" s="570">
        <f t="shared" si="3"/>
        <v>0</v>
      </c>
      <c r="BA64" s="584">
        <v>1</v>
      </c>
    </row>
    <row r="65" spans="1:53" ht="27.75" hidden="1" customHeight="1" outlineLevel="1">
      <c r="A65" s="45" t="s">
        <v>1291</v>
      </c>
      <c r="B65" s="570">
        <v>0</v>
      </c>
      <c r="C65" s="570">
        <v>1</v>
      </c>
      <c r="D65" s="570">
        <v>0</v>
      </c>
      <c r="E65" s="570">
        <v>1</v>
      </c>
      <c r="F65" s="570">
        <v>0</v>
      </c>
      <c r="G65" s="570">
        <v>0</v>
      </c>
      <c r="H65" s="570">
        <v>0</v>
      </c>
      <c r="I65" s="570">
        <v>0</v>
      </c>
      <c r="J65" s="570"/>
      <c r="K65" s="570">
        <v>0</v>
      </c>
      <c r="L65" s="570">
        <v>0</v>
      </c>
      <c r="M65" s="570">
        <v>1</v>
      </c>
      <c r="N65" s="570">
        <v>0</v>
      </c>
      <c r="O65" s="570">
        <v>0</v>
      </c>
      <c r="P65" s="570">
        <v>0</v>
      </c>
      <c r="Q65" s="570">
        <v>0</v>
      </c>
      <c r="R65" s="570">
        <v>0</v>
      </c>
      <c r="S65" s="570">
        <v>0</v>
      </c>
      <c r="T65" s="570"/>
      <c r="U65" s="570">
        <v>0</v>
      </c>
      <c r="V65" s="570">
        <v>0</v>
      </c>
      <c r="W65" s="570">
        <v>1</v>
      </c>
      <c r="X65" s="570">
        <v>0</v>
      </c>
      <c r="Y65" s="570">
        <v>0</v>
      </c>
      <c r="Z65" s="570">
        <v>0</v>
      </c>
      <c r="AA65" s="570">
        <v>0</v>
      </c>
      <c r="AB65" s="570">
        <v>0</v>
      </c>
      <c r="AC65" s="570">
        <v>0</v>
      </c>
      <c r="AD65" s="570"/>
      <c r="AE65" s="570">
        <v>0</v>
      </c>
      <c r="AF65" s="570">
        <v>0</v>
      </c>
      <c r="AG65" s="570">
        <v>0</v>
      </c>
      <c r="AH65" s="570">
        <v>1</v>
      </c>
      <c r="AI65" s="570">
        <v>0</v>
      </c>
      <c r="AJ65" s="570">
        <v>0</v>
      </c>
      <c r="AK65" s="570">
        <v>0</v>
      </c>
      <c r="AL65" s="570">
        <v>0</v>
      </c>
      <c r="AM65" s="570"/>
      <c r="AN65" s="570">
        <v>2</v>
      </c>
      <c r="AO65" s="570">
        <f t="shared" si="3"/>
        <v>0</v>
      </c>
      <c r="AP65" s="570">
        <f t="shared" si="3"/>
        <v>0</v>
      </c>
      <c r="AQ65" s="570">
        <f t="shared" si="3"/>
        <v>0</v>
      </c>
      <c r="AR65" s="570">
        <f t="shared" si="3"/>
        <v>1</v>
      </c>
      <c r="AS65" s="570">
        <f t="shared" si="3"/>
        <v>0</v>
      </c>
      <c r="AT65" s="570">
        <f t="shared" si="3"/>
        <v>0</v>
      </c>
      <c r="AU65" s="570">
        <f t="shared" si="3"/>
        <v>0</v>
      </c>
      <c r="AV65" s="570">
        <f t="shared" si="3"/>
        <v>0</v>
      </c>
      <c r="AW65" s="570">
        <f t="shared" si="3"/>
        <v>0</v>
      </c>
      <c r="AX65" s="570">
        <f t="shared" si="3"/>
        <v>0</v>
      </c>
      <c r="BA65" s="584">
        <v>1</v>
      </c>
    </row>
    <row r="66" spans="1:53" ht="27.75" hidden="1" customHeight="1" outlineLevel="1">
      <c r="A66" s="45" t="s">
        <v>1292</v>
      </c>
      <c r="B66" s="570">
        <v>0</v>
      </c>
      <c r="C66" s="570">
        <v>0</v>
      </c>
      <c r="D66" s="570">
        <v>1</v>
      </c>
      <c r="E66" s="570">
        <v>0</v>
      </c>
      <c r="F66" s="570">
        <v>0</v>
      </c>
      <c r="G66" s="570">
        <v>1</v>
      </c>
      <c r="H66" s="570">
        <v>0</v>
      </c>
      <c r="I66" s="570">
        <v>0</v>
      </c>
      <c r="J66" s="570"/>
      <c r="K66" s="570">
        <v>0</v>
      </c>
      <c r="L66" s="570">
        <v>0</v>
      </c>
      <c r="M66" s="570">
        <v>0</v>
      </c>
      <c r="N66" s="570">
        <v>1</v>
      </c>
      <c r="O66" s="570">
        <v>0</v>
      </c>
      <c r="P66" s="570">
        <v>0</v>
      </c>
      <c r="Q66" s="570">
        <v>0</v>
      </c>
      <c r="R66" s="570">
        <v>0</v>
      </c>
      <c r="S66" s="570">
        <v>0</v>
      </c>
      <c r="T66" s="570"/>
      <c r="U66" s="570">
        <v>0</v>
      </c>
      <c r="V66" s="570">
        <v>0</v>
      </c>
      <c r="W66" s="570">
        <v>0</v>
      </c>
      <c r="X66" s="570">
        <v>1</v>
      </c>
      <c r="Y66" s="570">
        <v>0</v>
      </c>
      <c r="Z66" s="570">
        <v>0</v>
      </c>
      <c r="AA66" s="570">
        <v>0</v>
      </c>
      <c r="AB66" s="570">
        <v>0</v>
      </c>
      <c r="AC66" s="570">
        <v>0</v>
      </c>
      <c r="AD66" s="570"/>
      <c r="AE66" s="570">
        <v>0</v>
      </c>
      <c r="AF66" s="570">
        <v>0</v>
      </c>
      <c r="AG66" s="570">
        <v>0</v>
      </c>
      <c r="AH66" s="570">
        <v>0</v>
      </c>
      <c r="AI66" s="570">
        <v>0</v>
      </c>
      <c r="AJ66" s="570">
        <v>1</v>
      </c>
      <c r="AK66" s="570">
        <v>0</v>
      </c>
      <c r="AL66" s="570">
        <v>0</v>
      </c>
      <c r="AM66" s="570"/>
      <c r="AN66" s="570">
        <v>1</v>
      </c>
      <c r="AO66" s="570">
        <f t="shared" si="3"/>
        <v>0</v>
      </c>
      <c r="AP66" s="570">
        <f t="shared" si="3"/>
        <v>0</v>
      </c>
      <c r="AQ66" s="570">
        <f t="shared" si="3"/>
        <v>0</v>
      </c>
      <c r="AR66" s="570">
        <f t="shared" si="3"/>
        <v>0</v>
      </c>
      <c r="AS66" s="570">
        <f t="shared" si="3"/>
        <v>0</v>
      </c>
      <c r="AT66" s="570">
        <f t="shared" si="3"/>
        <v>1</v>
      </c>
      <c r="AU66" s="570">
        <f t="shared" si="3"/>
        <v>0</v>
      </c>
      <c r="AV66" s="570">
        <f t="shared" si="3"/>
        <v>0</v>
      </c>
      <c r="AW66" s="570">
        <f t="shared" si="3"/>
        <v>0</v>
      </c>
      <c r="AX66" s="570">
        <f t="shared" si="3"/>
        <v>0</v>
      </c>
      <c r="BA66" s="584">
        <v>1</v>
      </c>
    </row>
    <row r="67" spans="1:53" ht="27.75" hidden="1" customHeight="1" outlineLevel="1">
      <c r="A67" s="45" t="s">
        <v>1293</v>
      </c>
      <c r="B67" s="570">
        <v>0</v>
      </c>
      <c r="C67" s="570">
        <v>0</v>
      </c>
      <c r="D67" s="570">
        <v>1</v>
      </c>
      <c r="E67" s="570">
        <v>0</v>
      </c>
      <c r="F67" s="570">
        <v>0</v>
      </c>
      <c r="G67" s="570">
        <v>1</v>
      </c>
      <c r="H67" s="570">
        <v>0</v>
      </c>
      <c r="I67" s="570">
        <v>0</v>
      </c>
      <c r="J67" s="570"/>
      <c r="K67" s="570">
        <v>0</v>
      </c>
      <c r="L67" s="570">
        <v>0</v>
      </c>
      <c r="M67" s="570">
        <v>0</v>
      </c>
      <c r="N67" s="570">
        <v>1</v>
      </c>
      <c r="O67" s="570">
        <v>0</v>
      </c>
      <c r="P67" s="570">
        <v>0</v>
      </c>
      <c r="Q67" s="570">
        <v>0</v>
      </c>
      <c r="R67" s="570">
        <v>0</v>
      </c>
      <c r="S67" s="570">
        <v>0</v>
      </c>
      <c r="T67" s="570"/>
      <c r="U67" s="570">
        <v>0</v>
      </c>
      <c r="V67" s="570">
        <v>0</v>
      </c>
      <c r="W67" s="570">
        <v>0</v>
      </c>
      <c r="X67" s="570">
        <v>1</v>
      </c>
      <c r="Y67" s="570">
        <v>0</v>
      </c>
      <c r="Z67" s="570">
        <v>0</v>
      </c>
      <c r="AA67" s="570">
        <v>0</v>
      </c>
      <c r="AB67" s="570">
        <v>0</v>
      </c>
      <c r="AC67" s="570">
        <v>0</v>
      </c>
      <c r="AD67" s="570"/>
      <c r="AE67" s="570">
        <v>0</v>
      </c>
      <c r="AF67" s="570">
        <v>0</v>
      </c>
      <c r="AG67" s="570">
        <v>0</v>
      </c>
      <c r="AH67" s="570">
        <v>0</v>
      </c>
      <c r="AI67" s="570">
        <v>0</v>
      </c>
      <c r="AJ67" s="570">
        <v>1</v>
      </c>
      <c r="AK67" s="570">
        <v>0</v>
      </c>
      <c r="AL67" s="570">
        <v>0</v>
      </c>
      <c r="AM67" s="570"/>
      <c r="AN67" s="570">
        <v>1</v>
      </c>
      <c r="AO67" s="570">
        <f t="shared" si="3"/>
        <v>0</v>
      </c>
      <c r="AP67" s="570">
        <f t="shared" si="3"/>
        <v>0</v>
      </c>
      <c r="AQ67" s="570">
        <f t="shared" si="3"/>
        <v>0</v>
      </c>
      <c r="AR67" s="570">
        <f t="shared" si="3"/>
        <v>0</v>
      </c>
      <c r="AS67" s="570">
        <f t="shared" si="3"/>
        <v>0</v>
      </c>
      <c r="AT67" s="570">
        <f t="shared" si="3"/>
        <v>1</v>
      </c>
      <c r="AU67" s="570">
        <f t="shared" si="3"/>
        <v>0</v>
      </c>
      <c r="AV67" s="570">
        <f t="shared" si="3"/>
        <v>0</v>
      </c>
      <c r="AW67" s="570">
        <f t="shared" si="3"/>
        <v>0</v>
      </c>
      <c r="AX67" s="570">
        <f t="shared" si="3"/>
        <v>0</v>
      </c>
      <c r="BA67" s="584">
        <v>1</v>
      </c>
    </row>
    <row r="68" spans="1:53" ht="27.75" hidden="1" customHeight="1" outlineLevel="1">
      <c r="A68" s="45" t="s">
        <v>1294</v>
      </c>
      <c r="B68" s="570">
        <v>0</v>
      </c>
      <c r="C68" s="570">
        <v>1</v>
      </c>
      <c r="D68" s="570">
        <v>0</v>
      </c>
      <c r="E68" s="570">
        <v>1</v>
      </c>
      <c r="F68" s="570">
        <v>0</v>
      </c>
      <c r="G68" s="570">
        <v>0</v>
      </c>
      <c r="H68" s="570">
        <v>0</v>
      </c>
      <c r="I68" s="570">
        <v>0</v>
      </c>
      <c r="J68" s="570"/>
      <c r="K68" s="570">
        <v>0</v>
      </c>
      <c r="L68" s="570">
        <v>0</v>
      </c>
      <c r="M68" s="570">
        <v>1</v>
      </c>
      <c r="N68" s="570">
        <v>0</v>
      </c>
      <c r="O68" s="570">
        <v>0</v>
      </c>
      <c r="P68" s="570">
        <v>0</v>
      </c>
      <c r="Q68" s="570">
        <v>0</v>
      </c>
      <c r="R68" s="570">
        <v>0</v>
      </c>
      <c r="S68" s="570">
        <v>0</v>
      </c>
      <c r="T68" s="570"/>
      <c r="U68" s="570">
        <v>0</v>
      </c>
      <c r="V68" s="570">
        <v>0</v>
      </c>
      <c r="W68" s="570">
        <v>1</v>
      </c>
      <c r="X68" s="570">
        <v>0</v>
      </c>
      <c r="Y68" s="570">
        <v>0</v>
      </c>
      <c r="Z68" s="570">
        <v>0</v>
      </c>
      <c r="AA68" s="570">
        <v>0</v>
      </c>
      <c r="AB68" s="570">
        <v>0</v>
      </c>
      <c r="AC68" s="570">
        <v>0</v>
      </c>
      <c r="AD68" s="570"/>
      <c r="AE68" s="570">
        <v>0</v>
      </c>
      <c r="AF68" s="570">
        <v>0</v>
      </c>
      <c r="AG68" s="570">
        <v>0</v>
      </c>
      <c r="AH68" s="570">
        <v>1</v>
      </c>
      <c r="AI68" s="570">
        <v>0</v>
      </c>
      <c r="AJ68" s="570">
        <v>0</v>
      </c>
      <c r="AK68" s="570">
        <v>0</v>
      </c>
      <c r="AL68" s="570">
        <v>0</v>
      </c>
      <c r="AM68" s="570"/>
      <c r="AN68" s="570">
        <v>2</v>
      </c>
      <c r="AO68" s="570">
        <f t="shared" si="3"/>
        <v>0</v>
      </c>
      <c r="AP68" s="570">
        <f t="shared" si="3"/>
        <v>0</v>
      </c>
      <c r="AQ68" s="570">
        <f t="shared" si="3"/>
        <v>0</v>
      </c>
      <c r="AR68" s="570">
        <f t="shared" si="3"/>
        <v>1</v>
      </c>
      <c r="AS68" s="570">
        <f t="shared" si="3"/>
        <v>0</v>
      </c>
      <c r="AT68" s="570">
        <f t="shared" si="3"/>
        <v>0</v>
      </c>
      <c r="AU68" s="570">
        <f t="shared" si="3"/>
        <v>0</v>
      </c>
      <c r="AV68" s="570">
        <f t="shared" si="3"/>
        <v>0</v>
      </c>
      <c r="AW68" s="570">
        <f t="shared" si="3"/>
        <v>0</v>
      </c>
      <c r="AX68" s="570">
        <f t="shared" si="3"/>
        <v>0</v>
      </c>
      <c r="BA68" s="584">
        <v>1</v>
      </c>
    </row>
    <row r="69" spans="1:53" ht="27.75" hidden="1" customHeight="1" outlineLevel="1">
      <c r="A69" s="45" t="s">
        <v>1295</v>
      </c>
      <c r="B69" s="570">
        <v>0</v>
      </c>
      <c r="C69" s="570">
        <v>1</v>
      </c>
      <c r="D69" s="570">
        <v>0</v>
      </c>
      <c r="E69" s="570">
        <v>1</v>
      </c>
      <c r="F69" s="570">
        <v>0</v>
      </c>
      <c r="G69" s="570">
        <v>0</v>
      </c>
      <c r="H69" s="570">
        <v>0</v>
      </c>
      <c r="I69" s="570">
        <v>0</v>
      </c>
      <c r="J69" s="570"/>
      <c r="K69" s="570">
        <v>0</v>
      </c>
      <c r="L69" s="570">
        <v>0</v>
      </c>
      <c r="M69" s="570">
        <v>1</v>
      </c>
      <c r="N69" s="570">
        <v>0</v>
      </c>
      <c r="O69" s="570">
        <v>0</v>
      </c>
      <c r="P69" s="570">
        <v>0</v>
      </c>
      <c r="Q69" s="570">
        <v>0</v>
      </c>
      <c r="R69" s="570">
        <v>0</v>
      </c>
      <c r="S69" s="570">
        <v>0</v>
      </c>
      <c r="T69" s="570"/>
      <c r="U69" s="570">
        <v>0</v>
      </c>
      <c r="V69" s="570">
        <v>0</v>
      </c>
      <c r="W69" s="570">
        <v>1</v>
      </c>
      <c r="X69" s="570">
        <v>0</v>
      </c>
      <c r="Y69" s="570">
        <v>0</v>
      </c>
      <c r="Z69" s="570">
        <v>0</v>
      </c>
      <c r="AA69" s="570">
        <v>0</v>
      </c>
      <c r="AB69" s="570">
        <v>0</v>
      </c>
      <c r="AC69" s="570">
        <v>0</v>
      </c>
      <c r="AD69" s="570"/>
      <c r="AE69" s="570">
        <v>0</v>
      </c>
      <c r="AF69" s="570">
        <v>0</v>
      </c>
      <c r="AG69" s="570">
        <v>0</v>
      </c>
      <c r="AH69" s="570">
        <v>1</v>
      </c>
      <c r="AI69" s="570">
        <v>0</v>
      </c>
      <c r="AJ69" s="570">
        <v>0</v>
      </c>
      <c r="AK69" s="570">
        <v>0</v>
      </c>
      <c r="AL69" s="570">
        <v>0</v>
      </c>
      <c r="AM69" s="570"/>
      <c r="AN69" s="570">
        <v>2</v>
      </c>
      <c r="AO69" s="570">
        <f>B69-L69</f>
        <v>0</v>
      </c>
      <c r="AP69" s="570">
        <f>C69-M69</f>
        <v>0</v>
      </c>
      <c r="AQ69" s="570">
        <f>D69-N69</f>
        <v>0</v>
      </c>
      <c r="AR69" s="570">
        <f t="shared" ref="AR69:AX84" si="4">E69-O69</f>
        <v>1</v>
      </c>
      <c r="AS69" s="570">
        <f t="shared" si="4"/>
        <v>0</v>
      </c>
      <c r="AT69" s="570">
        <f t="shared" si="4"/>
        <v>0</v>
      </c>
      <c r="AU69" s="570">
        <f t="shared" si="4"/>
        <v>0</v>
      </c>
      <c r="AV69" s="570">
        <f t="shared" si="4"/>
        <v>0</v>
      </c>
      <c r="AW69" s="570">
        <f t="shared" si="4"/>
        <v>0</v>
      </c>
      <c r="AX69" s="570">
        <f t="shared" si="4"/>
        <v>0</v>
      </c>
      <c r="BA69" s="584">
        <v>1</v>
      </c>
    </row>
    <row r="70" spans="1:53" ht="27.75" hidden="1" customHeight="1" outlineLevel="1">
      <c r="A70" s="45" t="s">
        <v>1296</v>
      </c>
      <c r="B70" s="570">
        <v>0</v>
      </c>
      <c r="C70" s="570">
        <v>1</v>
      </c>
      <c r="D70" s="570">
        <v>0</v>
      </c>
      <c r="E70" s="570">
        <v>0</v>
      </c>
      <c r="F70" s="570">
        <v>1</v>
      </c>
      <c r="G70" s="570">
        <v>0</v>
      </c>
      <c r="H70" s="570">
        <v>0</v>
      </c>
      <c r="I70" s="570">
        <v>0</v>
      </c>
      <c r="J70" s="570"/>
      <c r="K70" s="570">
        <v>0</v>
      </c>
      <c r="L70" s="570">
        <v>0</v>
      </c>
      <c r="M70" s="570">
        <v>1</v>
      </c>
      <c r="N70" s="570">
        <v>0</v>
      </c>
      <c r="O70" s="570">
        <v>0</v>
      </c>
      <c r="P70" s="570">
        <v>0</v>
      </c>
      <c r="Q70" s="570">
        <v>0</v>
      </c>
      <c r="R70" s="570">
        <v>0</v>
      </c>
      <c r="S70" s="570">
        <v>0</v>
      </c>
      <c r="T70" s="570"/>
      <c r="U70" s="570">
        <v>0</v>
      </c>
      <c r="V70" s="570">
        <v>0</v>
      </c>
      <c r="W70" s="570">
        <v>1</v>
      </c>
      <c r="X70" s="570">
        <v>0</v>
      </c>
      <c r="Y70" s="570">
        <v>0</v>
      </c>
      <c r="Z70" s="570">
        <v>0</v>
      </c>
      <c r="AA70" s="570">
        <v>0</v>
      </c>
      <c r="AB70" s="570">
        <v>0</v>
      </c>
      <c r="AC70" s="570">
        <v>0</v>
      </c>
      <c r="AD70" s="570"/>
      <c r="AE70" s="570">
        <v>0</v>
      </c>
      <c r="AF70" s="570">
        <v>0</v>
      </c>
      <c r="AG70" s="570">
        <v>0</v>
      </c>
      <c r="AH70" s="570">
        <v>0</v>
      </c>
      <c r="AI70" s="570">
        <v>1</v>
      </c>
      <c r="AJ70" s="570">
        <v>0</v>
      </c>
      <c r="AK70" s="570">
        <v>0</v>
      </c>
      <c r="AL70" s="570">
        <v>0</v>
      </c>
      <c r="AM70" s="570"/>
      <c r="AN70" s="570">
        <v>2</v>
      </c>
      <c r="AO70" s="570">
        <f t="shared" ref="AO70:AX85" si="5">B70-L70</f>
        <v>0</v>
      </c>
      <c r="AP70" s="570">
        <f t="shared" si="5"/>
        <v>0</v>
      </c>
      <c r="AQ70" s="570">
        <f t="shared" si="5"/>
        <v>0</v>
      </c>
      <c r="AR70" s="570">
        <f t="shared" si="4"/>
        <v>0</v>
      </c>
      <c r="AS70" s="570">
        <f t="shared" si="4"/>
        <v>1</v>
      </c>
      <c r="AT70" s="570">
        <f t="shared" si="4"/>
        <v>0</v>
      </c>
      <c r="AU70" s="570">
        <f t="shared" si="4"/>
        <v>0</v>
      </c>
      <c r="AV70" s="570">
        <f t="shared" si="4"/>
        <v>0</v>
      </c>
      <c r="AW70" s="570">
        <f t="shared" si="4"/>
        <v>0</v>
      </c>
      <c r="AX70" s="570">
        <f t="shared" si="4"/>
        <v>0</v>
      </c>
      <c r="BA70" s="584">
        <v>1</v>
      </c>
    </row>
    <row r="71" spans="1:53" ht="27.75" hidden="1" customHeight="1" outlineLevel="1">
      <c r="A71" s="45" t="s">
        <v>1297</v>
      </c>
      <c r="B71" s="570">
        <v>0</v>
      </c>
      <c r="C71" s="570">
        <v>0</v>
      </c>
      <c r="D71" s="570">
        <v>1</v>
      </c>
      <c r="E71" s="570">
        <v>0</v>
      </c>
      <c r="F71" s="570">
        <v>0</v>
      </c>
      <c r="G71" s="570">
        <v>1</v>
      </c>
      <c r="H71" s="570">
        <v>0</v>
      </c>
      <c r="I71" s="570">
        <v>0</v>
      </c>
      <c r="J71" s="570"/>
      <c r="K71" s="570">
        <v>0</v>
      </c>
      <c r="L71" s="570">
        <v>0</v>
      </c>
      <c r="M71" s="570">
        <v>0</v>
      </c>
      <c r="N71" s="570">
        <v>1</v>
      </c>
      <c r="O71" s="570">
        <v>0</v>
      </c>
      <c r="P71" s="570">
        <v>0</v>
      </c>
      <c r="Q71" s="570">
        <v>0</v>
      </c>
      <c r="R71" s="570">
        <v>0</v>
      </c>
      <c r="S71" s="570">
        <v>0</v>
      </c>
      <c r="T71" s="570"/>
      <c r="U71" s="570">
        <v>0</v>
      </c>
      <c r="V71" s="570">
        <v>0</v>
      </c>
      <c r="W71" s="570">
        <v>0</v>
      </c>
      <c r="X71" s="570">
        <v>1</v>
      </c>
      <c r="Y71" s="570">
        <v>0</v>
      </c>
      <c r="Z71" s="570">
        <v>0</v>
      </c>
      <c r="AA71" s="570">
        <v>0</v>
      </c>
      <c r="AB71" s="570">
        <v>0</v>
      </c>
      <c r="AC71" s="570">
        <v>0</v>
      </c>
      <c r="AD71" s="570"/>
      <c r="AE71" s="570">
        <v>0</v>
      </c>
      <c r="AF71" s="570">
        <v>0</v>
      </c>
      <c r="AG71" s="570">
        <v>0</v>
      </c>
      <c r="AH71" s="570">
        <v>0</v>
      </c>
      <c r="AI71" s="570">
        <v>0</v>
      </c>
      <c r="AJ71" s="570">
        <v>1</v>
      </c>
      <c r="AK71" s="570">
        <v>0</v>
      </c>
      <c r="AL71" s="570">
        <v>0</v>
      </c>
      <c r="AM71" s="570"/>
      <c r="AN71" s="570">
        <v>1</v>
      </c>
      <c r="AO71" s="570">
        <f t="shared" si="5"/>
        <v>0</v>
      </c>
      <c r="AP71" s="570">
        <f t="shared" si="5"/>
        <v>0</v>
      </c>
      <c r="AQ71" s="570">
        <f t="shared" si="5"/>
        <v>0</v>
      </c>
      <c r="AR71" s="570">
        <f t="shared" si="4"/>
        <v>0</v>
      </c>
      <c r="AS71" s="570">
        <f t="shared" si="4"/>
        <v>0</v>
      </c>
      <c r="AT71" s="570">
        <f t="shared" si="4"/>
        <v>1</v>
      </c>
      <c r="AU71" s="570">
        <f t="shared" si="4"/>
        <v>0</v>
      </c>
      <c r="AV71" s="570">
        <f t="shared" si="4"/>
        <v>0</v>
      </c>
      <c r="AW71" s="570">
        <f t="shared" si="4"/>
        <v>0</v>
      </c>
      <c r="AX71" s="570">
        <f t="shared" si="4"/>
        <v>0</v>
      </c>
      <c r="BA71" s="584">
        <v>1</v>
      </c>
    </row>
    <row r="72" spans="1:53" ht="27.75" hidden="1" customHeight="1" outlineLevel="1">
      <c r="A72" s="45" t="s">
        <v>1298</v>
      </c>
      <c r="B72" s="570">
        <v>0</v>
      </c>
      <c r="C72" s="570">
        <v>1</v>
      </c>
      <c r="D72" s="570">
        <v>0</v>
      </c>
      <c r="E72" s="570">
        <v>1</v>
      </c>
      <c r="F72" s="570">
        <v>0</v>
      </c>
      <c r="G72" s="570">
        <v>0</v>
      </c>
      <c r="H72" s="570">
        <v>0</v>
      </c>
      <c r="I72" s="570">
        <v>0</v>
      </c>
      <c r="J72" s="570"/>
      <c r="K72" s="570">
        <v>0</v>
      </c>
      <c r="L72" s="570">
        <v>0</v>
      </c>
      <c r="M72" s="570">
        <v>1</v>
      </c>
      <c r="N72" s="570">
        <v>0</v>
      </c>
      <c r="O72" s="570">
        <v>0</v>
      </c>
      <c r="P72" s="570">
        <v>0</v>
      </c>
      <c r="Q72" s="570">
        <v>0</v>
      </c>
      <c r="R72" s="570">
        <v>0</v>
      </c>
      <c r="S72" s="570">
        <v>0</v>
      </c>
      <c r="T72" s="570"/>
      <c r="U72" s="570">
        <v>0</v>
      </c>
      <c r="V72" s="570">
        <v>0</v>
      </c>
      <c r="W72" s="570">
        <v>1</v>
      </c>
      <c r="X72" s="570">
        <v>0</v>
      </c>
      <c r="Y72" s="570">
        <v>0</v>
      </c>
      <c r="Z72" s="570">
        <v>0</v>
      </c>
      <c r="AA72" s="570">
        <v>0</v>
      </c>
      <c r="AB72" s="570">
        <v>0</v>
      </c>
      <c r="AC72" s="570">
        <v>0</v>
      </c>
      <c r="AD72" s="570"/>
      <c r="AE72" s="570">
        <v>0</v>
      </c>
      <c r="AF72" s="570">
        <v>0</v>
      </c>
      <c r="AG72" s="570">
        <v>0</v>
      </c>
      <c r="AH72" s="570">
        <v>1</v>
      </c>
      <c r="AI72" s="570">
        <v>0</v>
      </c>
      <c r="AJ72" s="570">
        <v>0</v>
      </c>
      <c r="AK72" s="570">
        <v>0</v>
      </c>
      <c r="AL72" s="570">
        <v>0</v>
      </c>
      <c r="AM72" s="570"/>
      <c r="AN72" s="570">
        <v>2</v>
      </c>
      <c r="AO72" s="570">
        <f t="shared" si="5"/>
        <v>0</v>
      </c>
      <c r="AP72" s="570">
        <f t="shared" si="5"/>
        <v>0</v>
      </c>
      <c r="AQ72" s="570">
        <f t="shared" si="5"/>
        <v>0</v>
      </c>
      <c r="AR72" s="570">
        <f t="shared" si="4"/>
        <v>1</v>
      </c>
      <c r="AS72" s="570">
        <f t="shared" si="4"/>
        <v>0</v>
      </c>
      <c r="AT72" s="570">
        <f t="shared" si="4"/>
        <v>0</v>
      </c>
      <c r="AU72" s="570">
        <f t="shared" si="4"/>
        <v>0</v>
      </c>
      <c r="AV72" s="570">
        <f t="shared" si="4"/>
        <v>0</v>
      </c>
      <c r="AW72" s="570">
        <f t="shared" si="4"/>
        <v>0</v>
      </c>
      <c r="AX72" s="570">
        <f t="shared" si="4"/>
        <v>0</v>
      </c>
      <c r="BA72" s="584">
        <v>1</v>
      </c>
    </row>
    <row r="73" spans="1:53" ht="27.75" hidden="1" customHeight="1" outlineLevel="1">
      <c r="A73" s="45" t="s">
        <v>1299</v>
      </c>
      <c r="B73" s="570">
        <v>0</v>
      </c>
      <c r="C73" s="570">
        <v>0</v>
      </c>
      <c r="D73" s="570">
        <v>0</v>
      </c>
      <c r="E73" s="570">
        <v>0</v>
      </c>
      <c r="F73" s="570">
        <v>0</v>
      </c>
      <c r="G73" s="570">
        <v>0</v>
      </c>
      <c r="H73" s="570">
        <v>0</v>
      </c>
      <c r="I73" s="570">
        <v>0</v>
      </c>
      <c r="J73" s="570"/>
      <c r="K73" s="570">
        <v>0</v>
      </c>
      <c r="L73" s="570">
        <v>0</v>
      </c>
      <c r="M73" s="570">
        <v>0</v>
      </c>
      <c r="N73" s="570">
        <v>0</v>
      </c>
      <c r="O73" s="570">
        <v>0</v>
      </c>
      <c r="P73" s="570">
        <v>0</v>
      </c>
      <c r="Q73" s="570">
        <v>0</v>
      </c>
      <c r="R73" s="570">
        <v>0</v>
      </c>
      <c r="S73" s="570">
        <v>0</v>
      </c>
      <c r="T73" s="570"/>
      <c r="U73" s="570">
        <v>0</v>
      </c>
      <c r="V73" s="570">
        <v>0</v>
      </c>
      <c r="W73" s="570">
        <v>0</v>
      </c>
      <c r="X73" s="570">
        <v>0</v>
      </c>
      <c r="Y73" s="570">
        <v>0</v>
      </c>
      <c r="Z73" s="570">
        <v>0</v>
      </c>
      <c r="AA73" s="570">
        <v>0</v>
      </c>
      <c r="AB73" s="570">
        <v>0</v>
      </c>
      <c r="AC73" s="570">
        <v>0</v>
      </c>
      <c r="AD73" s="570"/>
      <c r="AE73" s="570">
        <v>0</v>
      </c>
      <c r="AF73" s="570">
        <v>0</v>
      </c>
      <c r="AG73" s="570">
        <v>0</v>
      </c>
      <c r="AH73" s="570">
        <v>0</v>
      </c>
      <c r="AI73" s="570">
        <v>0</v>
      </c>
      <c r="AJ73" s="570">
        <v>0</v>
      </c>
      <c r="AK73" s="570">
        <v>0</v>
      </c>
      <c r="AL73" s="570">
        <v>0</v>
      </c>
      <c r="AM73" s="570"/>
      <c r="AN73" s="570">
        <v>0</v>
      </c>
      <c r="AO73" s="570">
        <f t="shared" si="5"/>
        <v>0</v>
      </c>
      <c r="AP73" s="570">
        <f t="shared" si="5"/>
        <v>0</v>
      </c>
      <c r="AQ73" s="570">
        <f t="shared" si="5"/>
        <v>0</v>
      </c>
      <c r="AR73" s="570">
        <f t="shared" si="4"/>
        <v>0</v>
      </c>
      <c r="AS73" s="570">
        <f t="shared" si="4"/>
        <v>0</v>
      </c>
      <c r="AT73" s="570">
        <f t="shared" si="4"/>
        <v>0</v>
      </c>
      <c r="AU73" s="570">
        <f t="shared" si="4"/>
        <v>0</v>
      </c>
      <c r="AV73" s="570">
        <f t="shared" si="4"/>
        <v>0</v>
      </c>
      <c r="AW73" s="570">
        <f t="shared" si="4"/>
        <v>0</v>
      </c>
      <c r="AX73" s="570">
        <f t="shared" si="4"/>
        <v>0</v>
      </c>
    </row>
    <row r="74" spans="1:53" ht="27.75" hidden="1" customHeight="1" outlineLevel="1">
      <c r="A74" s="45" t="s">
        <v>1300</v>
      </c>
      <c r="B74" s="570">
        <v>0</v>
      </c>
      <c r="C74" s="570">
        <v>0</v>
      </c>
      <c r="D74" s="570">
        <v>1</v>
      </c>
      <c r="E74" s="570">
        <v>0</v>
      </c>
      <c r="F74" s="570">
        <v>0</v>
      </c>
      <c r="G74" s="570">
        <v>1</v>
      </c>
      <c r="H74" s="570">
        <v>0</v>
      </c>
      <c r="I74" s="570">
        <v>0</v>
      </c>
      <c r="J74" s="570"/>
      <c r="K74" s="570">
        <v>0</v>
      </c>
      <c r="L74" s="570">
        <v>0</v>
      </c>
      <c r="M74" s="570">
        <v>0</v>
      </c>
      <c r="N74" s="570">
        <v>1</v>
      </c>
      <c r="O74" s="570">
        <v>0</v>
      </c>
      <c r="P74" s="570">
        <v>0</v>
      </c>
      <c r="Q74" s="570">
        <v>0</v>
      </c>
      <c r="R74" s="570">
        <v>0</v>
      </c>
      <c r="S74" s="570">
        <v>0</v>
      </c>
      <c r="T74" s="570"/>
      <c r="U74" s="570">
        <v>0</v>
      </c>
      <c r="V74" s="570">
        <v>0</v>
      </c>
      <c r="W74" s="570">
        <v>0</v>
      </c>
      <c r="X74" s="570">
        <v>1</v>
      </c>
      <c r="Y74" s="570">
        <v>0</v>
      </c>
      <c r="Z74" s="570">
        <v>0</v>
      </c>
      <c r="AA74" s="570">
        <v>0</v>
      </c>
      <c r="AB74" s="570">
        <v>0</v>
      </c>
      <c r="AC74" s="570">
        <v>0</v>
      </c>
      <c r="AD74" s="570"/>
      <c r="AE74" s="570">
        <v>0</v>
      </c>
      <c r="AF74" s="570">
        <v>0</v>
      </c>
      <c r="AG74" s="570">
        <v>0</v>
      </c>
      <c r="AH74" s="570">
        <v>0</v>
      </c>
      <c r="AI74" s="570">
        <v>0</v>
      </c>
      <c r="AJ74" s="570">
        <v>1</v>
      </c>
      <c r="AK74" s="570">
        <v>0</v>
      </c>
      <c r="AL74" s="570">
        <v>0</v>
      </c>
      <c r="AM74" s="570"/>
      <c r="AN74" s="570">
        <v>1</v>
      </c>
      <c r="AO74" s="570">
        <f t="shared" si="5"/>
        <v>0</v>
      </c>
      <c r="AP74" s="570">
        <f t="shared" si="5"/>
        <v>0</v>
      </c>
      <c r="AQ74" s="570">
        <f t="shared" si="5"/>
        <v>0</v>
      </c>
      <c r="AR74" s="570">
        <f t="shared" si="4"/>
        <v>0</v>
      </c>
      <c r="AS74" s="570">
        <f t="shared" si="4"/>
        <v>0</v>
      </c>
      <c r="AT74" s="570">
        <f t="shared" si="4"/>
        <v>1</v>
      </c>
      <c r="AU74" s="570">
        <f t="shared" si="4"/>
        <v>0</v>
      </c>
      <c r="AV74" s="570">
        <f t="shared" si="4"/>
        <v>0</v>
      </c>
      <c r="AW74" s="570">
        <f t="shared" si="4"/>
        <v>0</v>
      </c>
      <c r="AX74" s="570">
        <f t="shared" si="4"/>
        <v>0</v>
      </c>
      <c r="BA74" s="584">
        <v>1</v>
      </c>
    </row>
    <row r="75" spans="1:53" ht="27.75" hidden="1" customHeight="1" outlineLevel="1">
      <c r="A75" s="45" t="s">
        <v>1301</v>
      </c>
      <c r="B75" s="570">
        <v>0</v>
      </c>
      <c r="C75" s="570">
        <v>1</v>
      </c>
      <c r="D75" s="570">
        <v>0</v>
      </c>
      <c r="E75" s="570">
        <v>1</v>
      </c>
      <c r="F75" s="570">
        <v>0</v>
      </c>
      <c r="G75" s="570">
        <v>0</v>
      </c>
      <c r="H75" s="570">
        <v>0</v>
      </c>
      <c r="I75" s="570">
        <v>0</v>
      </c>
      <c r="J75" s="570"/>
      <c r="K75" s="570">
        <v>0</v>
      </c>
      <c r="L75" s="570">
        <v>0</v>
      </c>
      <c r="M75" s="570">
        <v>1</v>
      </c>
      <c r="N75" s="570">
        <v>0</v>
      </c>
      <c r="O75" s="570">
        <v>0</v>
      </c>
      <c r="P75" s="570">
        <v>0</v>
      </c>
      <c r="Q75" s="570">
        <v>0</v>
      </c>
      <c r="R75" s="570">
        <v>0</v>
      </c>
      <c r="S75" s="570">
        <v>0</v>
      </c>
      <c r="T75" s="570"/>
      <c r="U75" s="570">
        <v>0</v>
      </c>
      <c r="V75" s="570">
        <v>0</v>
      </c>
      <c r="W75" s="570">
        <v>1</v>
      </c>
      <c r="X75" s="570">
        <v>0</v>
      </c>
      <c r="Y75" s="570">
        <v>0</v>
      </c>
      <c r="Z75" s="570">
        <v>0</v>
      </c>
      <c r="AA75" s="570">
        <v>0</v>
      </c>
      <c r="AB75" s="570">
        <v>0</v>
      </c>
      <c r="AC75" s="570">
        <v>0</v>
      </c>
      <c r="AD75" s="570"/>
      <c r="AE75" s="570">
        <v>0</v>
      </c>
      <c r="AF75" s="570">
        <v>0</v>
      </c>
      <c r="AG75" s="570">
        <v>0</v>
      </c>
      <c r="AH75" s="570">
        <v>1</v>
      </c>
      <c r="AI75" s="570">
        <v>0</v>
      </c>
      <c r="AJ75" s="570">
        <v>0</v>
      </c>
      <c r="AK75" s="570">
        <v>0</v>
      </c>
      <c r="AL75" s="570">
        <v>0</v>
      </c>
      <c r="AM75" s="570"/>
      <c r="AN75" s="570">
        <v>2</v>
      </c>
      <c r="AO75" s="570">
        <f t="shared" si="5"/>
        <v>0</v>
      </c>
      <c r="AP75" s="570">
        <f t="shared" si="5"/>
        <v>0</v>
      </c>
      <c r="AQ75" s="570">
        <f t="shared" si="5"/>
        <v>0</v>
      </c>
      <c r="AR75" s="570">
        <f t="shared" si="4"/>
        <v>1</v>
      </c>
      <c r="AS75" s="570">
        <f t="shared" si="4"/>
        <v>0</v>
      </c>
      <c r="AT75" s="570">
        <f t="shared" si="4"/>
        <v>0</v>
      </c>
      <c r="AU75" s="570">
        <f t="shared" si="4"/>
        <v>0</v>
      </c>
      <c r="AV75" s="570">
        <f t="shared" si="4"/>
        <v>0</v>
      </c>
      <c r="AW75" s="570">
        <f t="shared" si="4"/>
        <v>0</v>
      </c>
      <c r="AX75" s="570">
        <f t="shared" si="4"/>
        <v>0</v>
      </c>
      <c r="BA75" s="584">
        <v>1</v>
      </c>
    </row>
    <row r="76" spans="1:53" ht="27.75" hidden="1" customHeight="1" outlineLevel="1">
      <c r="A76" s="45" t="s">
        <v>1302</v>
      </c>
      <c r="B76" s="570">
        <v>0</v>
      </c>
      <c r="C76" s="570">
        <v>0</v>
      </c>
      <c r="D76" s="570">
        <v>1</v>
      </c>
      <c r="E76" s="570">
        <v>0</v>
      </c>
      <c r="F76" s="570">
        <v>0</v>
      </c>
      <c r="G76" s="570">
        <v>1</v>
      </c>
      <c r="H76" s="570">
        <v>0</v>
      </c>
      <c r="I76" s="570">
        <v>0</v>
      </c>
      <c r="J76" s="570"/>
      <c r="K76" s="570">
        <v>0</v>
      </c>
      <c r="L76" s="570">
        <v>0</v>
      </c>
      <c r="M76" s="570">
        <v>0</v>
      </c>
      <c r="N76" s="570">
        <v>1</v>
      </c>
      <c r="O76" s="570">
        <v>0</v>
      </c>
      <c r="P76" s="570">
        <v>0</v>
      </c>
      <c r="Q76" s="570">
        <v>0</v>
      </c>
      <c r="R76" s="570">
        <v>0</v>
      </c>
      <c r="S76" s="570">
        <v>0</v>
      </c>
      <c r="T76" s="570"/>
      <c r="U76" s="570">
        <v>0</v>
      </c>
      <c r="V76" s="570">
        <v>0</v>
      </c>
      <c r="W76" s="570">
        <v>0</v>
      </c>
      <c r="X76" s="570">
        <v>1</v>
      </c>
      <c r="Y76" s="570">
        <v>0</v>
      </c>
      <c r="Z76" s="570">
        <v>0</v>
      </c>
      <c r="AA76" s="570">
        <v>0</v>
      </c>
      <c r="AB76" s="570">
        <v>0</v>
      </c>
      <c r="AC76" s="570">
        <v>0</v>
      </c>
      <c r="AD76" s="570"/>
      <c r="AE76" s="570">
        <v>0</v>
      </c>
      <c r="AF76" s="570">
        <v>0</v>
      </c>
      <c r="AG76" s="570">
        <v>0</v>
      </c>
      <c r="AH76" s="570">
        <v>0</v>
      </c>
      <c r="AI76" s="570">
        <v>0</v>
      </c>
      <c r="AJ76" s="570">
        <v>1</v>
      </c>
      <c r="AK76" s="570">
        <v>0</v>
      </c>
      <c r="AL76" s="570">
        <v>0</v>
      </c>
      <c r="AM76" s="570"/>
      <c r="AN76" s="570">
        <v>1</v>
      </c>
      <c r="AO76" s="570">
        <f t="shared" si="5"/>
        <v>0</v>
      </c>
      <c r="AP76" s="570">
        <f t="shared" si="5"/>
        <v>0</v>
      </c>
      <c r="AQ76" s="570">
        <f t="shared" si="5"/>
        <v>0</v>
      </c>
      <c r="AR76" s="570">
        <f t="shared" si="4"/>
        <v>0</v>
      </c>
      <c r="AS76" s="570">
        <f t="shared" si="4"/>
        <v>0</v>
      </c>
      <c r="AT76" s="570">
        <f t="shared" si="4"/>
        <v>1</v>
      </c>
      <c r="AU76" s="570">
        <f t="shared" si="4"/>
        <v>0</v>
      </c>
      <c r="AV76" s="570">
        <f t="shared" si="4"/>
        <v>0</v>
      </c>
      <c r="AW76" s="570">
        <f t="shared" si="4"/>
        <v>0</v>
      </c>
      <c r="AX76" s="570">
        <f t="shared" si="4"/>
        <v>0</v>
      </c>
      <c r="BA76" s="584">
        <v>1</v>
      </c>
    </row>
    <row r="77" spans="1:53" ht="27.75" hidden="1" customHeight="1" outlineLevel="1">
      <c r="A77" s="45" t="s">
        <v>1303</v>
      </c>
      <c r="B77" s="570">
        <v>0</v>
      </c>
      <c r="C77" s="570">
        <v>0</v>
      </c>
      <c r="D77" s="570">
        <v>0</v>
      </c>
      <c r="E77" s="570">
        <v>0</v>
      </c>
      <c r="F77" s="570">
        <v>0</v>
      </c>
      <c r="G77" s="570">
        <v>0</v>
      </c>
      <c r="H77" s="570">
        <v>0</v>
      </c>
      <c r="I77" s="570">
        <v>0</v>
      </c>
      <c r="J77" s="570"/>
      <c r="K77" s="570">
        <v>0</v>
      </c>
      <c r="L77" s="570">
        <v>0</v>
      </c>
      <c r="M77" s="570">
        <v>0</v>
      </c>
      <c r="N77" s="570">
        <v>0</v>
      </c>
      <c r="O77" s="570">
        <v>0</v>
      </c>
      <c r="P77" s="570">
        <v>0</v>
      </c>
      <c r="Q77" s="570">
        <v>0</v>
      </c>
      <c r="R77" s="570">
        <v>0</v>
      </c>
      <c r="S77" s="570">
        <v>0</v>
      </c>
      <c r="T77" s="570"/>
      <c r="U77" s="570">
        <v>0</v>
      </c>
      <c r="V77" s="570">
        <v>0</v>
      </c>
      <c r="W77" s="570">
        <v>0</v>
      </c>
      <c r="X77" s="570">
        <v>0</v>
      </c>
      <c r="Y77" s="570">
        <v>0</v>
      </c>
      <c r="Z77" s="570">
        <v>0</v>
      </c>
      <c r="AA77" s="570">
        <v>0</v>
      </c>
      <c r="AB77" s="570">
        <v>0</v>
      </c>
      <c r="AC77" s="570">
        <v>0</v>
      </c>
      <c r="AD77" s="570"/>
      <c r="AE77" s="570">
        <v>0</v>
      </c>
      <c r="AF77" s="570">
        <v>0</v>
      </c>
      <c r="AG77" s="570">
        <v>0</v>
      </c>
      <c r="AH77" s="570">
        <v>0</v>
      </c>
      <c r="AI77" s="570">
        <v>0</v>
      </c>
      <c r="AJ77" s="570">
        <v>0</v>
      </c>
      <c r="AK77" s="570">
        <v>0</v>
      </c>
      <c r="AL77" s="570">
        <v>0</v>
      </c>
      <c r="AM77" s="570"/>
      <c r="AN77" s="570">
        <v>0</v>
      </c>
      <c r="AO77" s="570">
        <f t="shared" si="5"/>
        <v>0</v>
      </c>
      <c r="AP77" s="570">
        <f t="shared" si="5"/>
        <v>0</v>
      </c>
      <c r="AQ77" s="570">
        <f t="shared" si="5"/>
        <v>0</v>
      </c>
      <c r="AR77" s="570">
        <f t="shared" si="4"/>
        <v>0</v>
      </c>
      <c r="AS77" s="570">
        <f t="shared" si="4"/>
        <v>0</v>
      </c>
      <c r="AT77" s="570">
        <f t="shared" si="4"/>
        <v>0</v>
      </c>
      <c r="AU77" s="570">
        <f t="shared" si="4"/>
        <v>0</v>
      </c>
      <c r="AV77" s="570">
        <f t="shared" si="4"/>
        <v>0</v>
      </c>
      <c r="AW77" s="570">
        <f t="shared" si="4"/>
        <v>0</v>
      </c>
      <c r="AX77" s="570">
        <f t="shared" si="4"/>
        <v>0</v>
      </c>
    </row>
    <row r="78" spans="1:53" ht="27.75" hidden="1" customHeight="1" outlineLevel="1">
      <c r="A78" s="45" t="s">
        <v>1304</v>
      </c>
      <c r="B78" s="570">
        <v>0</v>
      </c>
      <c r="C78" s="570">
        <v>0</v>
      </c>
      <c r="D78" s="570">
        <v>1</v>
      </c>
      <c r="E78" s="570">
        <v>0</v>
      </c>
      <c r="F78" s="570">
        <v>0</v>
      </c>
      <c r="G78" s="570">
        <v>1</v>
      </c>
      <c r="H78" s="570">
        <v>0</v>
      </c>
      <c r="I78" s="570">
        <v>0</v>
      </c>
      <c r="J78" s="570"/>
      <c r="K78" s="570">
        <v>0</v>
      </c>
      <c r="L78" s="570">
        <v>0</v>
      </c>
      <c r="M78" s="570">
        <v>0</v>
      </c>
      <c r="N78" s="570">
        <v>1</v>
      </c>
      <c r="O78" s="570">
        <v>0</v>
      </c>
      <c r="P78" s="570">
        <v>0</v>
      </c>
      <c r="Q78" s="570">
        <v>0</v>
      </c>
      <c r="R78" s="570">
        <v>0</v>
      </c>
      <c r="S78" s="570">
        <v>0</v>
      </c>
      <c r="T78" s="570"/>
      <c r="U78" s="570">
        <v>0</v>
      </c>
      <c r="V78" s="570">
        <v>0</v>
      </c>
      <c r="W78" s="570">
        <v>0</v>
      </c>
      <c r="X78" s="570">
        <v>1</v>
      </c>
      <c r="Y78" s="570">
        <v>0</v>
      </c>
      <c r="Z78" s="570">
        <v>0</v>
      </c>
      <c r="AA78" s="570">
        <v>0</v>
      </c>
      <c r="AB78" s="570">
        <v>0</v>
      </c>
      <c r="AC78" s="570">
        <v>0</v>
      </c>
      <c r="AD78" s="570"/>
      <c r="AE78" s="570">
        <v>0</v>
      </c>
      <c r="AF78" s="570">
        <v>0</v>
      </c>
      <c r="AG78" s="570">
        <v>0</v>
      </c>
      <c r="AH78" s="570">
        <v>0</v>
      </c>
      <c r="AI78" s="570">
        <v>0</v>
      </c>
      <c r="AJ78" s="570">
        <v>1</v>
      </c>
      <c r="AK78" s="570">
        <v>0</v>
      </c>
      <c r="AL78" s="570">
        <v>0</v>
      </c>
      <c r="AM78" s="570"/>
      <c r="AN78" s="570">
        <v>1</v>
      </c>
      <c r="AO78" s="570">
        <f t="shared" si="5"/>
        <v>0</v>
      </c>
      <c r="AP78" s="570">
        <f t="shared" si="5"/>
        <v>0</v>
      </c>
      <c r="AQ78" s="570">
        <f t="shared" si="5"/>
        <v>0</v>
      </c>
      <c r="AR78" s="570">
        <f t="shared" si="4"/>
        <v>0</v>
      </c>
      <c r="AS78" s="570">
        <f t="shared" si="4"/>
        <v>0</v>
      </c>
      <c r="AT78" s="570">
        <f t="shared" si="4"/>
        <v>1</v>
      </c>
      <c r="AU78" s="570">
        <f t="shared" si="4"/>
        <v>0</v>
      </c>
      <c r="AV78" s="570">
        <f t="shared" si="4"/>
        <v>0</v>
      </c>
      <c r="AW78" s="570">
        <f t="shared" si="4"/>
        <v>0</v>
      </c>
      <c r="AX78" s="570">
        <f t="shared" si="4"/>
        <v>0</v>
      </c>
      <c r="BA78" s="584">
        <v>1</v>
      </c>
    </row>
    <row r="79" spans="1:53" ht="27.75" hidden="1" customHeight="1" outlineLevel="1">
      <c r="A79" s="45" t="s">
        <v>1305</v>
      </c>
      <c r="B79" s="570">
        <v>0</v>
      </c>
      <c r="C79" s="570">
        <v>0</v>
      </c>
      <c r="D79" s="570">
        <v>1</v>
      </c>
      <c r="E79" s="570">
        <v>0</v>
      </c>
      <c r="F79" s="570">
        <v>0</v>
      </c>
      <c r="G79" s="570">
        <v>1</v>
      </c>
      <c r="H79" s="570">
        <v>0</v>
      </c>
      <c r="I79" s="570">
        <v>0</v>
      </c>
      <c r="J79" s="570"/>
      <c r="K79" s="570">
        <v>0</v>
      </c>
      <c r="L79" s="570">
        <v>0</v>
      </c>
      <c r="M79" s="570">
        <v>0</v>
      </c>
      <c r="N79" s="570">
        <v>1</v>
      </c>
      <c r="O79" s="570">
        <v>0</v>
      </c>
      <c r="P79" s="570">
        <v>0</v>
      </c>
      <c r="Q79" s="570">
        <v>0</v>
      </c>
      <c r="R79" s="570">
        <v>0</v>
      </c>
      <c r="S79" s="570">
        <v>0</v>
      </c>
      <c r="T79" s="570"/>
      <c r="U79" s="570">
        <v>0</v>
      </c>
      <c r="V79" s="570">
        <v>0</v>
      </c>
      <c r="W79" s="570">
        <v>0</v>
      </c>
      <c r="X79" s="570">
        <v>1</v>
      </c>
      <c r="Y79" s="570">
        <v>0</v>
      </c>
      <c r="Z79" s="570">
        <v>0</v>
      </c>
      <c r="AA79" s="570">
        <v>0</v>
      </c>
      <c r="AB79" s="570">
        <v>0</v>
      </c>
      <c r="AC79" s="570">
        <v>0</v>
      </c>
      <c r="AD79" s="570"/>
      <c r="AE79" s="570">
        <v>0</v>
      </c>
      <c r="AF79" s="570">
        <v>0</v>
      </c>
      <c r="AG79" s="570">
        <v>0</v>
      </c>
      <c r="AH79" s="570">
        <v>0</v>
      </c>
      <c r="AI79" s="570">
        <v>0</v>
      </c>
      <c r="AJ79" s="570">
        <v>1</v>
      </c>
      <c r="AK79" s="570">
        <v>0</v>
      </c>
      <c r="AL79" s="570">
        <v>0</v>
      </c>
      <c r="AM79" s="570"/>
      <c r="AN79" s="570">
        <v>1</v>
      </c>
      <c r="AO79" s="570">
        <f t="shared" si="5"/>
        <v>0</v>
      </c>
      <c r="AP79" s="570">
        <f t="shared" si="5"/>
        <v>0</v>
      </c>
      <c r="AQ79" s="570">
        <f t="shared" si="5"/>
        <v>0</v>
      </c>
      <c r="AR79" s="570">
        <f t="shared" si="4"/>
        <v>0</v>
      </c>
      <c r="AS79" s="570">
        <f t="shared" si="4"/>
        <v>0</v>
      </c>
      <c r="AT79" s="570">
        <f t="shared" si="4"/>
        <v>1</v>
      </c>
      <c r="AU79" s="570">
        <f t="shared" si="4"/>
        <v>0</v>
      </c>
      <c r="AV79" s="570">
        <f t="shared" si="4"/>
        <v>0</v>
      </c>
      <c r="AW79" s="570">
        <f t="shared" si="4"/>
        <v>0</v>
      </c>
      <c r="AX79" s="570">
        <f t="shared" si="4"/>
        <v>0</v>
      </c>
      <c r="BA79" s="584">
        <v>1</v>
      </c>
    </row>
    <row r="80" spans="1:53" ht="27.75" hidden="1" customHeight="1" outlineLevel="1">
      <c r="A80" s="45" t="s">
        <v>1306</v>
      </c>
      <c r="B80" s="570">
        <v>0</v>
      </c>
      <c r="C80" s="570">
        <v>0</v>
      </c>
      <c r="D80" s="570">
        <v>1</v>
      </c>
      <c r="E80" s="570">
        <v>0</v>
      </c>
      <c r="F80" s="570">
        <v>0</v>
      </c>
      <c r="G80" s="570">
        <v>1</v>
      </c>
      <c r="H80" s="570">
        <v>0</v>
      </c>
      <c r="I80" s="570">
        <v>0</v>
      </c>
      <c r="J80" s="570"/>
      <c r="K80" s="570">
        <v>0</v>
      </c>
      <c r="L80" s="570">
        <v>0</v>
      </c>
      <c r="M80" s="570">
        <v>0</v>
      </c>
      <c r="N80" s="570">
        <v>1</v>
      </c>
      <c r="O80" s="570">
        <v>0</v>
      </c>
      <c r="P80" s="570">
        <v>0</v>
      </c>
      <c r="Q80" s="570">
        <v>0</v>
      </c>
      <c r="R80" s="570">
        <v>0</v>
      </c>
      <c r="S80" s="570">
        <v>0</v>
      </c>
      <c r="T80" s="570"/>
      <c r="U80" s="570">
        <v>0</v>
      </c>
      <c r="V80" s="570">
        <v>0</v>
      </c>
      <c r="W80" s="570">
        <v>0</v>
      </c>
      <c r="X80" s="570">
        <v>1</v>
      </c>
      <c r="Y80" s="570">
        <v>0</v>
      </c>
      <c r="Z80" s="570">
        <v>0</v>
      </c>
      <c r="AA80" s="570">
        <v>0</v>
      </c>
      <c r="AB80" s="570">
        <v>0</v>
      </c>
      <c r="AC80" s="570">
        <v>0</v>
      </c>
      <c r="AD80" s="570"/>
      <c r="AE80" s="570">
        <v>0</v>
      </c>
      <c r="AF80" s="570">
        <v>0</v>
      </c>
      <c r="AG80" s="570">
        <v>0</v>
      </c>
      <c r="AH80" s="570">
        <v>0</v>
      </c>
      <c r="AI80" s="570">
        <v>0</v>
      </c>
      <c r="AJ80" s="570">
        <v>1</v>
      </c>
      <c r="AK80" s="570">
        <v>0</v>
      </c>
      <c r="AL80" s="570">
        <v>0</v>
      </c>
      <c r="AM80" s="570"/>
      <c r="AN80" s="570">
        <v>1</v>
      </c>
      <c r="AO80" s="570">
        <f t="shared" si="5"/>
        <v>0</v>
      </c>
      <c r="AP80" s="570">
        <f t="shared" si="5"/>
        <v>0</v>
      </c>
      <c r="AQ80" s="570">
        <f t="shared" si="5"/>
        <v>0</v>
      </c>
      <c r="AR80" s="570">
        <f t="shared" si="4"/>
        <v>0</v>
      </c>
      <c r="AS80" s="570">
        <f t="shared" si="4"/>
        <v>0</v>
      </c>
      <c r="AT80" s="570">
        <f t="shared" si="4"/>
        <v>1</v>
      </c>
      <c r="AU80" s="570">
        <f t="shared" si="4"/>
        <v>0</v>
      </c>
      <c r="AV80" s="570">
        <f t="shared" si="4"/>
        <v>0</v>
      </c>
      <c r="AW80" s="570">
        <f t="shared" si="4"/>
        <v>0</v>
      </c>
      <c r="AX80" s="570">
        <f t="shared" si="4"/>
        <v>0</v>
      </c>
      <c r="BA80" s="584">
        <v>1</v>
      </c>
    </row>
    <row r="81" spans="1:53" ht="27.75" hidden="1" customHeight="1" outlineLevel="1">
      <c r="A81" s="45" t="s">
        <v>1307</v>
      </c>
      <c r="B81" s="570">
        <v>0</v>
      </c>
      <c r="C81" s="570">
        <v>0</v>
      </c>
      <c r="D81" s="570">
        <v>1</v>
      </c>
      <c r="E81" s="570">
        <v>0</v>
      </c>
      <c r="F81" s="570">
        <v>0</v>
      </c>
      <c r="G81" s="570">
        <v>1</v>
      </c>
      <c r="H81" s="570">
        <v>0</v>
      </c>
      <c r="I81" s="570">
        <v>0</v>
      </c>
      <c r="J81" s="570"/>
      <c r="K81" s="570">
        <v>0</v>
      </c>
      <c r="L81" s="570">
        <v>0</v>
      </c>
      <c r="M81" s="570">
        <v>0</v>
      </c>
      <c r="N81" s="570">
        <v>1</v>
      </c>
      <c r="O81" s="570">
        <v>0</v>
      </c>
      <c r="P81" s="570">
        <v>0</v>
      </c>
      <c r="Q81" s="570">
        <v>0</v>
      </c>
      <c r="R81" s="570">
        <v>0</v>
      </c>
      <c r="S81" s="570">
        <v>0</v>
      </c>
      <c r="T81" s="570"/>
      <c r="U81" s="570">
        <v>0</v>
      </c>
      <c r="V81" s="570">
        <v>0</v>
      </c>
      <c r="W81" s="570">
        <v>0</v>
      </c>
      <c r="X81" s="570">
        <v>1</v>
      </c>
      <c r="Y81" s="570">
        <v>0</v>
      </c>
      <c r="Z81" s="570">
        <v>0</v>
      </c>
      <c r="AA81" s="570">
        <v>0</v>
      </c>
      <c r="AB81" s="570">
        <v>0</v>
      </c>
      <c r="AC81" s="570">
        <v>0</v>
      </c>
      <c r="AD81" s="570"/>
      <c r="AE81" s="570">
        <v>0</v>
      </c>
      <c r="AF81" s="570">
        <v>0</v>
      </c>
      <c r="AG81" s="570">
        <v>0</v>
      </c>
      <c r="AH81" s="570">
        <v>0</v>
      </c>
      <c r="AI81" s="570">
        <v>0</v>
      </c>
      <c r="AJ81" s="570">
        <v>1</v>
      </c>
      <c r="AK81" s="570">
        <v>0</v>
      </c>
      <c r="AL81" s="570">
        <v>0</v>
      </c>
      <c r="AM81" s="570"/>
      <c r="AN81" s="570">
        <v>1</v>
      </c>
      <c r="AO81" s="570">
        <f t="shared" si="5"/>
        <v>0</v>
      </c>
      <c r="AP81" s="570">
        <f t="shared" si="5"/>
        <v>0</v>
      </c>
      <c r="AQ81" s="570">
        <f t="shared" si="5"/>
        <v>0</v>
      </c>
      <c r="AR81" s="570">
        <f t="shared" si="4"/>
        <v>0</v>
      </c>
      <c r="AS81" s="570">
        <f t="shared" si="4"/>
        <v>0</v>
      </c>
      <c r="AT81" s="570">
        <f t="shared" si="4"/>
        <v>1</v>
      </c>
      <c r="AU81" s="570">
        <f t="shared" si="4"/>
        <v>0</v>
      </c>
      <c r="AV81" s="570">
        <f t="shared" si="4"/>
        <v>0</v>
      </c>
      <c r="AW81" s="570">
        <f t="shared" si="4"/>
        <v>0</v>
      </c>
      <c r="AX81" s="570">
        <f t="shared" si="4"/>
        <v>0</v>
      </c>
      <c r="BA81" s="584">
        <v>1</v>
      </c>
    </row>
    <row r="82" spans="1:53" ht="27.75" hidden="1" customHeight="1" outlineLevel="1">
      <c r="A82" s="45" t="s">
        <v>1308</v>
      </c>
      <c r="B82" s="570">
        <v>0</v>
      </c>
      <c r="C82" s="570">
        <v>0</v>
      </c>
      <c r="D82" s="570">
        <v>0</v>
      </c>
      <c r="E82" s="570">
        <v>0</v>
      </c>
      <c r="F82" s="570">
        <v>0</v>
      </c>
      <c r="G82" s="570">
        <v>0</v>
      </c>
      <c r="H82" s="570">
        <v>0</v>
      </c>
      <c r="I82" s="570">
        <v>0</v>
      </c>
      <c r="J82" s="570"/>
      <c r="K82" s="570">
        <v>0</v>
      </c>
      <c r="L82" s="570">
        <v>0</v>
      </c>
      <c r="M82" s="570">
        <v>0</v>
      </c>
      <c r="N82" s="570">
        <v>0</v>
      </c>
      <c r="O82" s="570">
        <v>0</v>
      </c>
      <c r="P82" s="570">
        <v>0</v>
      </c>
      <c r="Q82" s="570">
        <v>0</v>
      </c>
      <c r="R82" s="570">
        <v>0</v>
      </c>
      <c r="S82" s="570">
        <v>0</v>
      </c>
      <c r="T82" s="570"/>
      <c r="U82" s="570">
        <v>0</v>
      </c>
      <c r="V82" s="570">
        <v>0</v>
      </c>
      <c r="W82" s="570">
        <v>0</v>
      </c>
      <c r="X82" s="570">
        <v>0</v>
      </c>
      <c r="Y82" s="570">
        <v>0</v>
      </c>
      <c r="Z82" s="570">
        <v>0</v>
      </c>
      <c r="AA82" s="570">
        <v>0</v>
      </c>
      <c r="AB82" s="570">
        <v>0</v>
      </c>
      <c r="AC82" s="570">
        <v>0</v>
      </c>
      <c r="AD82" s="570"/>
      <c r="AE82" s="570">
        <v>0</v>
      </c>
      <c r="AF82" s="570">
        <v>0</v>
      </c>
      <c r="AG82" s="570">
        <v>0</v>
      </c>
      <c r="AH82" s="570">
        <v>0</v>
      </c>
      <c r="AI82" s="570">
        <v>0</v>
      </c>
      <c r="AJ82" s="570">
        <v>0</v>
      </c>
      <c r="AK82" s="570">
        <v>0</v>
      </c>
      <c r="AL82" s="570">
        <v>0</v>
      </c>
      <c r="AM82" s="570"/>
      <c r="AN82" s="570">
        <v>0</v>
      </c>
      <c r="AO82" s="570">
        <f t="shared" si="5"/>
        <v>0</v>
      </c>
      <c r="AP82" s="570">
        <f t="shared" si="5"/>
        <v>0</v>
      </c>
      <c r="AQ82" s="570">
        <f t="shared" si="5"/>
        <v>0</v>
      </c>
      <c r="AR82" s="570">
        <f t="shared" si="4"/>
        <v>0</v>
      </c>
      <c r="AS82" s="570">
        <f t="shared" si="4"/>
        <v>0</v>
      </c>
      <c r="AT82" s="570">
        <f t="shared" si="4"/>
        <v>0</v>
      </c>
      <c r="AU82" s="570">
        <f t="shared" si="4"/>
        <v>0</v>
      </c>
      <c r="AV82" s="570">
        <f t="shared" si="4"/>
        <v>0</v>
      </c>
      <c r="AW82" s="570">
        <f t="shared" si="4"/>
        <v>0</v>
      </c>
      <c r="AX82" s="570">
        <f t="shared" si="4"/>
        <v>0</v>
      </c>
    </row>
    <row r="83" spans="1:53" ht="27.75" hidden="1" customHeight="1" outlineLevel="1">
      <c r="A83" s="45" t="s">
        <v>1309</v>
      </c>
      <c r="B83" s="570">
        <v>0</v>
      </c>
      <c r="C83" s="570">
        <v>0</v>
      </c>
      <c r="D83" s="570">
        <v>1</v>
      </c>
      <c r="E83" s="570">
        <v>0</v>
      </c>
      <c r="F83" s="570">
        <v>0</v>
      </c>
      <c r="G83" s="570">
        <v>1</v>
      </c>
      <c r="H83" s="570">
        <v>0</v>
      </c>
      <c r="I83" s="570">
        <v>0</v>
      </c>
      <c r="J83" s="570"/>
      <c r="K83" s="570">
        <v>0</v>
      </c>
      <c r="L83" s="570">
        <v>0</v>
      </c>
      <c r="M83" s="570">
        <v>0</v>
      </c>
      <c r="N83" s="570">
        <v>1</v>
      </c>
      <c r="O83" s="570">
        <v>0</v>
      </c>
      <c r="P83" s="570">
        <v>0</v>
      </c>
      <c r="Q83" s="570">
        <v>0</v>
      </c>
      <c r="R83" s="570">
        <v>0</v>
      </c>
      <c r="S83" s="570">
        <v>0</v>
      </c>
      <c r="T83" s="570"/>
      <c r="U83" s="570">
        <v>0</v>
      </c>
      <c r="V83" s="570">
        <v>0</v>
      </c>
      <c r="W83" s="570">
        <v>0</v>
      </c>
      <c r="X83" s="570">
        <v>1</v>
      </c>
      <c r="Y83" s="570">
        <v>0</v>
      </c>
      <c r="Z83" s="570">
        <v>0</v>
      </c>
      <c r="AA83" s="570">
        <v>0</v>
      </c>
      <c r="AB83" s="570">
        <v>0</v>
      </c>
      <c r="AC83" s="570">
        <v>0</v>
      </c>
      <c r="AD83" s="570"/>
      <c r="AE83" s="570">
        <v>0</v>
      </c>
      <c r="AF83" s="570">
        <v>0</v>
      </c>
      <c r="AG83" s="570">
        <v>0</v>
      </c>
      <c r="AH83" s="570">
        <v>0</v>
      </c>
      <c r="AI83" s="570">
        <v>0</v>
      </c>
      <c r="AJ83" s="570">
        <v>1</v>
      </c>
      <c r="AK83" s="570">
        <v>0</v>
      </c>
      <c r="AL83" s="570">
        <v>0</v>
      </c>
      <c r="AM83" s="570"/>
      <c r="AN83" s="570">
        <v>1</v>
      </c>
      <c r="AO83" s="570">
        <f t="shared" si="5"/>
        <v>0</v>
      </c>
      <c r="AP83" s="570">
        <f t="shared" si="5"/>
        <v>0</v>
      </c>
      <c r="AQ83" s="570">
        <f t="shared" si="5"/>
        <v>0</v>
      </c>
      <c r="AR83" s="570">
        <f t="shared" si="4"/>
        <v>0</v>
      </c>
      <c r="AS83" s="570">
        <f t="shared" si="4"/>
        <v>0</v>
      </c>
      <c r="AT83" s="570">
        <f t="shared" si="4"/>
        <v>1</v>
      </c>
      <c r="AU83" s="570">
        <f t="shared" si="4"/>
        <v>0</v>
      </c>
      <c r="AV83" s="570">
        <f t="shared" si="4"/>
        <v>0</v>
      </c>
      <c r="AW83" s="570">
        <f t="shared" si="4"/>
        <v>0</v>
      </c>
      <c r="AX83" s="570">
        <f t="shared" si="4"/>
        <v>0</v>
      </c>
      <c r="BA83" s="584">
        <v>1</v>
      </c>
    </row>
    <row r="84" spans="1:53" ht="27.75" hidden="1" customHeight="1" outlineLevel="1">
      <c r="A84" s="45" t="s">
        <v>1310</v>
      </c>
      <c r="B84" s="570">
        <v>0</v>
      </c>
      <c r="C84" s="570">
        <v>0</v>
      </c>
      <c r="D84" s="570">
        <v>1</v>
      </c>
      <c r="E84" s="570">
        <v>0</v>
      </c>
      <c r="F84" s="570">
        <v>0</v>
      </c>
      <c r="G84" s="570">
        <v>1</v>
      </c>
      <c r="H84" s="570">
        <v>0</v>
      </c>
      <c r="I84" s="570">
        <v>0</v>
      </c>
      <c r="J84" s="570"/>
      <c r="K84" s="570">
        <v>0</v>
      </c>
      <c r="L84" s="570">
        <v>0</v>
      </c>
      <c r="M84" s="570">
        <v>0</v>
      </c>
      <c r="N84" s="570">
        <v>1</v>
      </c>
      <c r="O84" s="570">
        <v>0</v>
      </c>
      <c r="P84" s="570">
        <v>0</v>
      </c>
      <c r="Q84" s="570">
        <v>0</v>
      </c>
      <c r="R84" s="570">
        <v>0</v>
      </c>
      <c r="S84" s="570">
        <v>0</v>
      </c>
      <c r="T84" s="570"/>
      <c r="U84" s="570">
        <v>0</v>
      </c>
      <c r="V84" s="570">
        <v>0</v>
      </c>
      <c r="W84" s="570">
        <v>0</v>
      </c>
      <c r="X84" s="570">
        <v>1</v>
      </c>
      <c r="Y84" s="570">
        <v>0</v>
      </c>
      <c r="Z84" s="570">
        <v>0</v>
      </c>
      <c r="AA84" s="570">
        <v>0</v>
      </c>
      <c r="AB84" s="570">
        <v>0</v>
      </c>
      <c r="AC84" s="570">
        <v>0</v>
      </c>
      <c r="AD84" s="570"/>
      <c r="AE84" s="570">
        <v>0</v>
      </c>
      <c r="AF84" s="570">
        <v>0</v>
      </c>
      <c r="AG84" s="570">
        <v>0</v>
      </c>
      <c r="AH84" s="570">
        <v>0</v>
      </c>
      <c r="AI84" s="570">
        <v>0</v>
      </c>
      <c r="AJ84" s="570">
        <v>1</v>
      </c>
      <c r="AK84" s="570">
        <v>0</v>
      </c>
      <c r="AL84" s="570">
        <v>0</v>
      </c>
      <c r="AM84" s="570"/>
      <c r="AN84" s="570">
        <v>1</v>
      </c>
      <c r="AO84" s="570">
        <f t="shared" si="5"/>
        <v>0</v>
      </c>
      <c r="AP84" s="570">
        <f t="shared" si="5"/>
        <v>0</v>
      </c>
      <c r="AQ84" s="570">
        <f t="shared" si="5"/>
        <v>0</v>
      </c>
      <c r="AR84" s="570">
        <f t="shared" si="4"/>
        <v>0</v>
      </c>
      <c r="AS84" s="570">
        <f t="shared" si="4"/>
        <v>0</v>
      </c>
      <c r="AT84" s="570">
        <f t="shared" si="4"/>
        <v>1</v>
      </c>
      <c r="AU84" s="570">
        <f t="shared" si="4"/>
        <v>0</v>
      </c>
      <c r="AV84" s="570">
        <f t="shared" si="4"/>
        <v>0</v>
      </c>
      <c r="AW84" s="570">
        <f t="shared" si="4"/>
        <v>0</v>
      </c>
      <c r="AX84" s="570">
        <f t="shared" si="4"/>
        <v>0</v>
      </c>
      <c r="BA84" s="584">
        <v>1</v>
      </c>
    </row>
    <row r="85" spans="1:53" ht="27.75" hidden="1" customHeight="1" outlineLevel="1">
      <c r="A85" s="45" t="s">
        <v>1311</v>
      </c>
      <c r="B85" s="570">
        <v>0</v>
      </c>
      <c r="C85" s="570">
        <v>1</v>
      </c>
      <c r="D85" s="570">
        <v>0</v>
      </c>
      <c r="E85" s="570">
        <v>1</v>
      </c>
      <c r="F85" s="570">
        <v>0</v>
      </c>
      <c r="G85" s="570">
        <v>0</v>
      </c>
      <c r="H85" s="570">
        <v>0</v>
      </c>
      <c r="I85" s="570">
        <v>0</v>
      </c>
      <c r="J85" s="570"/>
      <c r="K85" s="570">
        <v>0</v>
      </c>
      <c r="L85" s="570">
        <v>0</v>
      </c>
      <c r="M85" s="570">
        <v>1</v>
      </c>
      <c r="N85" s="570">
        <v>0</v>
      </c>
      <c r="O85" s="570">
        <v>0</v>
      </c>
      <c r="P85" s="570">
        <v>0</v>
      </c>
      <c r="Q85" s="570">
        <v>0</v>
      </c>
      <c r="R85" s="570">
        <v>0</v>
      </c>
      <c r="S85" s="570">
        <v>0</v>
      </c>
      <c r="T85" s="570"/>
      <c r="U85" s="570">
        <v>0</v>
      </c>
      <c r="V85" s="570">
        <v>0</v>
      </c>
      <c r="W85" s="570">
        <v>1</v>
      </c>
      <c r="X85" s="570">
        <v>0</v>
      </c>
      <c r="Y85" s="570">
        <v>0</v>
      </c>
      <c r="Z85" s="570">
        <v>0</v>
      </c>
      <c r="AA85" s="570">
        <v>0</v>
      </c>
      <c r="AB85" s="570">
        <v>0</v>
      </c>
      <c r="AC85" s="570">
        <v>0</v>
      </c>
      <c r="AD85" s="570"/>
      <c r="AE85" s="570">
        <v>0</v>
      </c>
      <c r="AF85" s="570">
        <v>0</v>
      </c>
      <c r="AG85" s="570">
        <v>0</v>
      </c>
      <c r="AH85" s="570">
        <v>1</v>
      </c>
      <c r="AI85" s="570">
        <v>0</v>
      </c>
      <c r="AJ85" s="570">
        <v>0</v>
      </c>
      <c r="AK85" s="570">
        <v>0</v>
      </c>
      <c r="AL85" s="570">
        <v>0</v>
      </c>
      <c r="AM85" s="570"/>
      <c r="AN85" s="570">
        <v>2</v>
      </c>
      <c r="AO85" s="570">
        <f t="shared" si="5"/>
        <v>0</v>
      </c>
      <c r="AP85" s="570">
        <f t="shared" si="5"/>
        <v>0</v>
      </c>
      <c r="AQ85" s="570">
        <f t="shared" si="5"/>
        <v>0</v>
      </c>
      <c r="AR85" s="570">
        <f t="shared" si="5"/>
        <v>1</v>
      </c>
      <c r="AS85" s="570">
        <f t="shared" si="5"/>
        <v>0</v>
      </c>
      <c r="AT85" s="570">
        <f t="shared" si="5"/>
        <v>0</v>
      </c>
      <c r="AU85" s="570">
        <f t="shared" si="5"/>
        <v>0</v>
      </c>
      <c r="AV85" s="570">
        <f t="shared" si="5"/>
        <v>0</v>
      </c>
      <c r="AW85" s="570">
        <f t="shared" si="5"/>
        <v>0</v>
      </c>
      <c r="AX85" s="570">
        <f t="shared" si="5"/>
        <v>0</v>
      </c>
      <c r="BA85" s="584">
        <v>1</v>
      </c>
    </row>
    <row r="86" spans="1:53" ht="27.75" hidden="1" customHeight="1" outlineLevel="1">
      <c r="A86" s="45" t="s">
        <v>1312</v>
      </c>
      <c r="B86" s="570">
        <v>0</v>
      </c>
      <c r="C86" s="570">
        <v>0</v>
      </c>
      <c r="D86" s="570">
        <v>1</v>
      </c>
      <c r="E86" s="570">
        <v>0</v>
      </c>
      <c r="F86" s="570">
        <v>0</v>
      </c>
      <c r="G86" s="570">
        <v>0</v>
      </c>
      <c r="H86" s="570">
        <v>1</v>
      </c>
      <c r="I86" s="570">
        <v>0</v>
      </c>
      <c r="J86" s="570"/>
      <c r="K86" s="570">
        <v>0</v>
      </c>
      <c r="L86" s="570">
        <v>0</v>
      </c>
      <c r="M86" s="570">
        <v>0</v>
      </c>
      <c r="N86" s="570">
        <v>1</v>
      </c>
      <c r="O86" s="570">
        <v>0</v>
      </c>
      <c r="P86" s="570">
        <v>0</v>
      </c>
      <c r="Q86" s="570">
        <v>0</v>
      </c>
      <c r="R86" s="570">
        <v>0</v>
      </c>
      <c r="S86" s="570">
        <v>0</v>
      </c>
      <c r="T86" s="570"/>
      <c r="U86" s="570">
        <v>0</v>
      </c>
      <c r="V86" s="570">
        <v>0</v>
      </c>
      <c r="W86" s="570">
        <v>0</v>
      </c>
      <c r="X86" s="570">
        <v>1</v>
      </c>
      <c r="Y86" s="570">
        <v>0</v>
      </c>
      <c r="Z86" s="570">
        <v>0</v>
      </c>
      <c r="AA86" s="570">
        <v>0</v>
      </c>
      <c r="AB86" s="570">
        <v>0</v>
      </c>
      <c r="AC86" s="570">
        <v>0</v>
      </c>
      <c r="AD86" s="570"/>
      <c r="AE86" s="570">
        <v>0</v>
      </c>
      <c r="AF86" s="570">
        <v>0</v>
      </c>
      <c r="AG86" s="570">
        <v>0</v>
      </c>
      <c r="AH86" s="570">
        <v>0</v>
      </c>
      <c r="AI86" s="570">
        <v>0</v>
      </c>
      <c r="AJ86" s="570">
        <v>0</v>
      </c>
      <c r="AK86" s="570">
        <v>1</v>
      </c>
      <c r="AL86" s="570">
        <v>0</v>
      </c>
      <c r="AM86" s="570"/>
      <c r="AN86" s="570">
        <v>1</v>
      </c>
      <c r="AO86" s="570">
        <f t="shared" ref="AO86:AX113" si="6">B86-L86</f>
        <v>0</v>
      </c>
      <c r="AP86" s="570">
        <f t="shared" si="6"/>
        <v>0</v>
      </c>
      <c r="AQ86" s="570">
        <f t="shared" si="6"/>
        <v>0</v>
      </c>
      <c r="AR86" s="570">
        <f t="shared" si="6"/>
        <v>0</v>
      </c>
      <c r="AS86" s="570">
        <f t="shared" si="6"/>
        <v>0</v>
      </c>
      <c r="AT86" s="570">
        <f t="shared" si="6"/>
        <v>0</v>
      </c>
      <c r="AU86" s="570">
        <f t="shared" si="6"/>
        <v>1</v>
      </c>
      <c r="AV86" s="570">
        <f t="shared" si="6"/>
        <v>0</v>
      </c>
      <c r="AW86" s="570">
        <f t="shared" si="6"/>
        <v>0</v>
      </c>
      <c r="AX86" s="570">
        <f t="shared" si="6"/>
        <v>0</v>
      </c>
      <c r="BA86" s="584">
        <v>1</v>
      </c>
    </row>
    <row r="87" spans="1:53" ht="27.75" hidden="1" customHeight="1" outlineLevel="1">
      <c r="A87" s="45" t="s">
        <v>1313</v>
      </c>
      <c r="B87" s="570">
        <v>0</v>
      </c>
      <c r="C87" s="570">
        <v>0</v>
      </c>
      <c r="D87" s="570">
        <v>1</v>
      </c>
      <c r="E87" s="570">
        <v>0</v>
      </c>
      <c r="F87" s="570">
        <v>0</v>
      </c>
      <c r="G87" s="570">
        <v>1</v>
      </c>
      <c r="H87" s="570">
        <v>0</v>
      </c>
      <c r="I87" s="570">
        <v>0</v>
      </c>
      <c r="J87" s="570"/>
      <c r="K87" s="570">
        <v>0</v>
      </c>
      <c r="L87" s="570">
        <v>0</v>
      </c>
      <c r="M87" s="570">
        <v>0</v>
      </c>
      <c r="N87" s="570">
        <v>1</v>
      </c>
      <c r="O87" s="570">
        <v>0</v>
      </c>
      <c r="P87" s="570">
        <v>0</v>
      </c>
      <c r="Q87" s="570">
        <v>0</v>
      </c>
      <c r="R87" s="570">
        <v>0</v>
      </c>
      <c r="S87" s="570">
        <v>0</v>
      </c>
      <c r="T87" s="570"/>
      <c r="U87" s="570">
        <v>0</v>
      </c>
      <c r="V87" s="570">
        <v>0</v>
      </c>
      <c r="W87" s="570">
        <v>0</v>
      </c>
      <c r="X87" s="570">
        <v>1</v>
      </c>
      <c r="Y87" s="570">
        <v>0</v>
      </c>
      <c r="Z87" s="570">
        <v>0</v>
      </c>
      <c r="AA87" s="570">
        <v>0</v>
      </c>
      <c r="AB87" s="570">
        <v>0</v>
      </c>
      <c r="AC87" s="570">
        <v>0</v>
      </c>
      <c r="AD87" s="570"/>
      <c r="AE87" s="570">
        <v>0</v>
      </c>
      <c r="AF87" s="570">
        <v>0</v>
      </c>
      <c r="AG87" s="570">
        <v>0</v>
      </c>
      <c r="AH87" s="570">
        <v>0</v>
      </c>
      <c r="AI87" s="570">
        <v>0</v>
      </c>
      <c r="AJ87" s="570">
        <v>1</v>
      </c>
      <c r="AK87" s="570">
        <v>0</v>
      </c>
      <c r="AL87" s="570">
        <v>0</v>
      </c>
      <c r="AM87" s="570"/>
      <c r="AN87" s="570">
        <v>1</v>
      </c>
      <c r="AO87" s="570">
        <f t="shared" si="6"/>
        <v>0</v>
      </c>
      <c r="AP87" s="570">
        <f t="shared" si="6"/>
        <v>0</v>
      </c>
      <c r="AQ87" s="570">
        <f t="shared" si="6"/>
        <v>0</v>
      </c>
      <c r="AR87" s="570">
        <f t="shared" si="6"/>
        <v>0</v>
      </c>
      <c r="AS87" s="570">
        <f t="shared" si="6"/>
        <v>0</v>
      </c>
      <c r="AT87" s="570">
        <f t="shared" si="6"/>
        <v>1</v>
      </c>
      <c r="AU87" s="570">
        <f t="shared" si="6"/>
        <v>0</v>
      </c>
      <c r="AV87" s="570">
        <f t="shared" si="6"/>
        <v>0</v>
      </c>
      <c r="AW87" s="570">
        <f t="shared" si="6"/>
        <v>0</v>
      </c>
      <c r="AX87" s="570">
        <f t="shared" si="6"/>
        <v>0</v>
      </c>
      <c r="BA87" s="584">
        <v>1</v>
      </c>
    </row>
    <row r="88" spans="1:53" ht="27.75" hidden="1" customHeight="1" outlineLevel="1">
      <c r="A88" s="45" t="s">
        <v>1314</v>
      </c>
      <c r="B88" s="570">
        <v>0</v>
      </c>
      <c r="C88" s="570">
        <v>1</v>
      </c>
      <c r="D88" s="570">
        <v>0</v>
      </c>
      <c r="E88" s="570">
        <v>1</v>
      </c>
      <c r="F88" s="570">
        <v>0</v>
      </c>
      <c r="G88" s="570">
        <v>0</v>
      </c>
      <c r="H88" s="570">
        <v>0</v>
      </c>
      <c r="I88" s="570">
        <v>0</v>
      </c>
      <c r="J88" s="570"/>
      <c r="K88" s="570">
        <v>0</v>
      </c>
      <c r="L88" s="570">
        <v>0</v>
      </c>
      <c r="M88" s="570">
        <v>1</v>
      </c>
      <c r="N88" s="570">
        <v>0</v>
      </c>
      <c r="O88" s="570">
        <v>0</v>
      </c>
      <c r="P88" s="570">
        <v>0</v>
      </c>
      <c r="Q88" s="570">
        <v>0</v>
      </c>
      <c r="R88" s="570">
        <v>0</v>
      </c>
      <c r="S88" s="570">
        <v>0</v>
      </c>
      <c r="T88" s="570"/>
      <c r="U88" s="570">
        <v>0</v>
      </c>
      <c r="V88" s="570">
        <v>0</v>
      </c>
      <c r="W88" s="570">
        <v>1</v>
      </c>
      <c r="X88" s="570">
        <v>0</v>
      </c>
      <c r="Y88" s="570">
        <v>0</v>
      </c>
      <c r="Z88" s="570">
        <v>0</v>
      </c>
      <c r="AA88" s="570">
        <v>0</v>
      </c>
      <c r="AB88" s="570">
        <v>0</v>
      </c>
      <c r="AC88" s="570">
        <v>0</v>
      </c>
      <c r="AD88" s="570"/>
      <c r="AE88" s="570">
        <v>0</v>
      </c>
      <c r="AF88" s="570">
        <v>0</v>
      </c>
      <c r="AG88" s="570">
        <v>0</v>
      </c>
      <c r="AH88" s="570">
        <v>1</v>
      </c>
      <c r="AI88" s="570">
        <v>0</v>
      </c>
      <c r="AJ88" s="570">
        <v>0</v>
      </c>
      <c r="AK88" s="570">
        <v>0</v>
      </c>
      <c r="AL88" s="570">
        <v>0</v>
      </c>
      <c r="AM88" s="570"/>
      <c r="AN88" s="570">
        <v>2</v>
      </c>
      <c r="AO88" s="570">
        <f t="shared" si="6"/>
        <v>0</v>
      </c>
      <c r="AP88" s="570">
        <f t="shared" si="6"/>
        <v>0</v>
      </c>
      <c r="AQ88" s="570">
        <f t="shared" si="6"/>
        <v>0</v>
      </c>
      <c r="AR88" s="570">
        <f t="shared" si="6"/>
        <v>1</v>
      </c>
      <c r="AS88" s="570">
        <f t="shared" si="6"/>
        <v>0</v>
      </c>
      <c r="AT88" s="570">
        <f t="shared" si="6"/>
        <v>0</v>
      </c>
      <c r="AU88" s="570">
        <f t="shared" si="6"/>
        <v>0</v>
      </c>
      <c r="AV88" s="570">
        <f t="shared" si="6"/>
        <v>0</v>
      </c>
      <c r="AW88" s="570">
        <f t="shared" si="6"/>
        <v>0</v>
      </c>
      <c r="AX88" s="570">
        <f t="shared" si="6"/>
        <v>0</v>
      </c>
      <c r="BA88" s="584">
        <v>1</v>
      </c>
    </row>
    <row r="89" spans="1:53" ht="27.75" hidden="1" customHeight="1" outlineLevel="1">
      <c r="A89" s="45" t="s">
        <v>1315</v>
      </c>
      <c r="B89" s="570">
        <v>0</v>
      </c>
      <c r="C89" s="570">
        <v>0</v>
      </c>
      <c r="D89" s="570">
        <v>0</v>
      </c>
      <c r="E89" s="570">
        <v>0</v>
      </c>
      <c r="F89" s="570">
        <v>0</v>
      </c>
      <c r="G89" s="570">
        <v>0</v>
      </c>
      <c r="H89" s="570">
        <v>0</v>
      </c>
      <c r="I89" s="570">
        <v>0</v>
      </c>
      <c r="J89" s="570"/>
      <c r="K89" s="570">
        <v>0</v>
      </c>
      <c r="L89" s="570">
        <v>0</v>
      </c>
      <c r="M89" s="570">
        <v>0</v>
      </c>
      <c r="N89" s="570">
        <v>0</v>
      </c>
      <c r="O89" s="570">
        <v>0</v>
      </c>
      <c r="P89" s="570">
        <v>0</v>
      </c>
      <c r="Q89" s="570">
        <v>0</v>
      </c>
      <c r="R89" s="570">
        <v>0</v>
      </c>
      <c r="S89" s="570">
        <v>0</v>
      </c>
      <c r="T89" s="570"/>
      <c r="U89" s="570">
        <v>0</v>
      </c>
      <c r="V89" s="570">
        <v>0</v>
      </c>
      <c r="W89" s="570">
        <v>0</v>
      </c>
      <c r="X89" s="570">
        <v>0</v>
      </c>
      <c r="Y89" s="570">
        <v>0</v>
      </c>
      <c r="Z89" s="570">
        <v>0</v>
      </c>
      <c r="AA89" s="570">
        <v>0</v>
      </c>
      <c r="AB89" s="570">
        <v>0</v>
      </c>
      <c r="AC89" s="570">
        <v>0</v>
      </c>
      <c r="AD89" s="570"/>
      <c r="AE89" s="570">
        <v>0</v>
      </c>
      <c r="AF89" s="570">
        <v>0</v>
      </c>
      <c r="AG89" s="570">
        <v>0</v>
      </c>
      <c r="AH89" s="570">
        <v>0</v>
      </c>
      <c r="AI89" s="570">
        <v>0</v>
      </c>
      <c r="AJ89" s="570">
        <v>0</v>
      </c>
      <c r="AK89" s="570">
        <v>0</v>
      </c>
      <c r="AL89" s="570">
        <v>0</v>
      </c>
      <c r="AM89" s="570"/>
      <c r="AN89" s="570">
        <v>0</v>
      </c>
      <c r="AO89" s="570">
        <f t="shared" si="6"/>
        <v>0</v>
      </c>
      <c r="AP89" s="570">
        <f t="shared" si="6"/>
        <v>0</v>
      </c>
      <c r="AQ89" s="570">
        <f t="shared" si="6"/>
        <v>0</v>
      </c>
      <c r="AR89" s="570">
        <f t="shared" si="6"/>
        <v>0</v>
      </c>
      <c r="AS89" s="570">
        <f t="shared" si="6"/>
        <v>0</v>
      </c>
      <c r="AT89" s="570">
        <f t="shared" si="6"/>
        <v>0</v>
      </c>
      <c r="AU89" s="570">
        <f t="shared" si="6"/>
        <v>0</v>
      </c>
      <c r="AV89" s="570">
        <f t="shared" si="6"/>
        <v>0</v>
      </c>
      <c r="AW89" s="570">
        <f t="shared" si="6"/>
        <v>0</v>
      </c>
      <c r="AX89" s="570">
        <f t="shared" si="6"/>
        <v>0</v>
      </c>
    </row>
    <row r="90" spans="1:53" ht="27.75" hidden="1" customHeight="1" outlineLevel="1">
      <c r="A90" s="45" t="s">
        <v>1316</v>
      </c>
      <c r="B90" s="570">
        <v>0</v>
      </c>
      <c r="C90" s="570">
        <v>0</v>
      </c>
      <c r="D90" s="570">
        <v>1</v>
      </c>
      <c r="E90" s="570">
        <v>0</v>
      </c>
      <c r="F90" s="570">
        <v>0</v>
      </c>
      <c r="G90" s="570">
        <v>1</v>
      </c>
      <c r="H90" s="570">
        <v>0</v>
      </c>
      <c r="I90" s="570">
        <v>0</v>
      </c>
      <c r="J90" s="570"/>
      <c r="K90" s="570">
        <v>0</v>
      </c>
      <c r="L90" s="570">
        <v>0</v>
      </c>
      <c r="M90" s="570">
        <v>0</v>
      </c>
      <c r="N90" s="570">
        <v>1</v>
      </c>
      <c r="O90" s="570">
        <v>0</v>
      </c>
      <c r="P90" s="570">
        <v>0</v>
      </c>
      <c r="Q90" s="570">
        <v>0</v>
      </c>
      <c r="R90" s="570">
        <v>0</v>
      </c>
      <c r="S90" s="570">
        <v>0</v>
      </c>
      <c r="T90" s="570"/>
      <c r="U90" s="570">
        <v>0</v>
      </c>
      <c r="V90" s="570">
        <v>0</v>
      </c>
      <c r="W90" s="570">
        <v>0</v>
      </c>
      <c r="X90" s="570">
        <v>1</v>
      </c>
      <c r="Y90" s="570">
        <v>0</v>
      </c>
      <c r="Z90" s="570">
        <v>0</v>
      </c>
      <c r="AA90" s="570">
        <v>0</v>
      </c>
      <c r="AB90" s="570">
        <v>0</v>
      </c>
      <c r="AC90" s="570">
        <v>0</v>
      </c>
      <c r="AD90" s="570"/>
      <c r="AE90" s="570">
        <v>0</v>
      </c>
      <c r="AF90" s="570">
        <v>0</v>
      </c>
      <c r="AG90" s="570">
        <v>0</v>
      </c>
      <c r="AH90" s="570">
        <v>0</v>
      </c>
      <c r="AI90" s="570">
        <v>0</v>
      </c>
      <c r="AJ90" s="570">
        <v>1</v>
      </c>
      <c r="AK90" s="570">
        <v>0</v>
      </c>
      <c r="AL90" s="570">
        <v>0</v>
      </c>
      <c r="AM90" s="570"/>
      <c r="AN90" s="570">
        <v>1</v>
      </c>
      <c r="AO90" s="570">
        <f t="shared" si="6"/>
        <v>0</v>
      </c>
      <c r="AP90" s="570">
        <f t="shared" si="6"/>
        <v>0</v>
      </c>
      <c r="AQ90" s="570">
        <f t="shared" si="6"/>
        <v>0</v>
      </c>
      <c r="AR90" s="570">
        <f t="shared" si="6"/>
        <v>0</v>
      </c>
      <c r="AS90" s="570">
        <f t="shared" si="6"/>
        <v>0</v>
      </c>
      <c r="AT90" s="570">
        <f t="shared" si="6"/>
        <v>1</v>
      </c>
      <c r="AU90" s="570">
        <f t="shared" si="6"/>
        <v>0</v>
      </c>
      <c r="AV90" s="570">
        <f t="shared" si="6"/>
        <v>0</v>
      </c>
      <c r="AW90" s="570">
        <f t="shared" si="6"/>
        <v>0</v>
      </c>
      <c r="AX90" s="570">
        <f t="shared" si="6"/>
        <v>0</v>
      </c>
      <c r="BA90" s="584">
        <v>1</v>
      </c>
    </row>
    <row r="91" spans="1:53" ht="27.75" hidden="1" customHeight="1" outlineLevel="1">
      <c r="A91" s="45" t="s">
        <v>1317</v>
      </c>
      <c r="B91" s="570">
        <v>0</v>
      </c>
      <c r="C91" s="570">
        <v>0</v>
      </c>
      <c r="D91" s="570">
        <v>1</v>
      </c>
      <c r="E91" s="570">
        <v>0</v>
      </c>
      <c r="F91" s="570">
        <v>0</v>
      </c>
      <c r="G91" s="570">
        <v>1</v>
      </c>
      <c r="H91" s="570">
        <v>0</v>
      </c>
      <c r="I91" s="570">
        <v>0</v>
      </c>
      <c r="J91" s="570"/>
      <c r="K91" s="570">
        <v>0</v>
      </c>
      <c r="L91" s="570">
        <v>0</v>
      </c>
      <c r="M91" s="570">
        <v>0</v>
      </c>
      <c r="N91" s="570">
        <v>1</v>
      </c>
      <c r="O91" s="570">
        <v>0</v>
      </c>
      <c r="P91" s="570">
        <v>0</v>
      </c>
      <c r="Q91" s="570">
        <v>0</v>
      </c>
      <c r="R91" s="570">
        <v>0</v>
      </c>
      <c r="S91" s="570">
        <v>0</v>
      </c>
      <c r="T91" s="570"/>
      <c r="U91" s="570">
        <v>0</v>
      </c>
      <c r="V91" s="570">
        <v>0</v>
      </c>
      <c r="W91" s="570">
        <v>0</v>
      </c>
      <c r="X91" s="570">
        <v>1</v>
      </c>
      <c r="Y91" s="570">
        <v>0</v>
      </c>
      <c r="Z91" s="570">
        <v>0</v>
      </c>
      <c r="AA91" s="570">
        <v>0</v>
      </c>
      <c r="AB91" s="570">
        <v>0</v>
      </c>
      <c r="AC91" s="570">
        <v>0</v>
      </c>
      <c r="AD91" s="570"/>
      <c r="AE91" s="570">
        <v>0</v>
      </c>
      <c r="AF91" s="570">
        <v>0</v>
      </c>
      <c r="AG91" s="570">
        <v>0</v>
      </c>
      <c r="AH91" s="570">
        <v>0</v>
      </c>
      <c r="AI91" s="570">
        <v>0</v>
      </c>
      <c r="AJ91" s="570">
        <v>1</v>
      </c>
      <c r="AK91" s="570">
        <v>0</v>
      </c>
      <c r="AL91" s="570">
        <v>0</v>
      </c>
      <c r="AM91" s="570"/>
      <c r="AN91" s="570">
        <v>1</v>
      </c>
      <c r="AO91" s="570">
        <f t="shared" si="6"/>
        <v>0</v>
      </c>
      <c r="AP91" s="570">
        <f t="shared" si="6"/>
        <v>0</v>
      </c>
      <c r="AQ91" s="570">
        <f t="shared" si="6"/>
        <v>0</v>
      </c>
      <c r="AR91" s="570">
        <f t="shared" si="6"/>
        <v>0</v>
      </c>
      <c r="AS91" s="570">
        <f t="shared" si="6"/>
        <v>0</v>
      </c>
      <c r="AT91" s="570">
        <f t="shared" si="6"/>
        <v>1</v>
      </c>
      <c r="AU91" s="570">
        <f t="shared" si="6"/>
        <v>0</v>
      </c>
      <c r="AV91" s="570">
        <f t="shared" si="6"/>
        <v>0</v>
      </c>
      <c r="AW91" s="570">
        <f t="shared" si="6"/>
        <v>0</v>
      </c>
      <c r="AX91" s="570">
        <f t="shared" si="6"/>
        <v>0</v>
      </c>
      <c r="BA91" s="584">
        <v>1</v>
      </c>
    </row>
    <row r="92" spans="1:53" ht="27.75" hidden="1" customHeight="1" outlineLevel="1">
      <c r="A92" s="45" t="s">
        <v>1318</v>
      </c>
      <c r="B92" s="570">
        <v>0</v>
      </c>
      <c r="C92" s="570">
        <v>1</v>
      </c>
      <c r="D92" s="570">
        <v>0</v>
      </c>
      <c r="E92" s="570">
        <v>1</v>
      </c>
      <c r="F92" s="570">
        <v>0</v>
      </c>
      <c r="G92" s="570">
        <v>0</v>
      </c>
      <c r="H92" s="570">
        <v>0</v>
      </c>
      <c r="I92" s="570">
        <v>0</v>
      </c>
      <c r="J92" s="570"/>
      <c r="K92" s="570">
        <v>0</v>
      </c>
      <c r="L92" s="570">
        <v>0</v>
      </c>
      <c r="M92" s="570">
        <v>1</v>
      </c>
      <c r="N92" s="570">
        <v>0</v>
      </c>
      <c r="O92" s="570">
        <v>0</v>
      </c>
      <c r="P92" s="570">
        <v>0</v>
      </c>
      <c r="Q92" s="570">
        <v>0</v>
      </c>
      <c r="R92" s="570">
        <v>0</v>
      </c>
      <c r="S92" s="570">
        <v>0</v>
      </c>
      <c r="T92" s="570"/>
      <c r="U92" s="570">
        <v>0</v>
      </c>
      <c r="V92" s="570">
        <v>0</v>
      </c>
      <c r="W92" s="570">
        <v>1</v>
      </c>
      <c r="X92" s="570">
        <v>0</v>
      </c>
      <c r="Y92" s="570">
        <v>0</v>
      </c>
      <c r="Z92" s="570">
        <v>0</v>
      </c>
      <c r="AA92" s="570">
        <v>0</v>
      </c>
      <c r="AB92" s="570">
        <v>0</v>
      </c>
      <c r="AC92" s="570">
        <v>0</v>
      </c>
      <c r="AD92" s="570"/>
      <c r="AE92" s="570">
        <v>0</v>
      </c>
      <c r="AF92" s="570">
        <v>0</v>
      </c>
      <c r="AG92" s="570">
        <v>0</v>
      </c>
      <c r="AH92" s="570">
        <v>1</v>
      </c>
      <c r="AI92" s="570">
        <v>0</v>
      </c>
      <c r="AJ92" s="570">
        <v>0</v>
      </c>
      <c r="AK92" s="570">
        <v>0</v>
      </c>
      <c r="AL92" s="570">
        <v>0</v>
      </c>
      <c r="AM92" s="570"/>
      <c r="AN92" s="570">
        <v>2</v>
      </c>
      <c r="AO92" s="570">
        <f t="shared" si="6"/>
        <v>0</v>
      </c>
      <c r="AP92" s="570">
        <f t="shared" si="6"/>
        <v>0</v>
      </c>
      <c r="AQ92" s="570">
        <f t="shared" si="6"/>
        <v>0</v>
      </c>
      <c r="AR92" s="570">
        <f t="shared" si="6"/>
        <v>1</v>
      </c>
      <c r="AS92" s="570">
        <f t="shared" si="6"/>
        <v>0</v>
      </c>
      <c r="AT92" s="570">
        <f t="shared" si="6"/>
        <v>0</v>
      </c>
      <c r="AU92" s="570">
        <f t="shared" si="6"/>
        <v>0</v>
      </c>
      <c r="AV92" s="570">
        <f t="shared" si="6"/>
        <v>0</v>
      </c>
      <c r="AW92" s="570">
        <f t="shared" si="6"/>
        <v>0</v>
      </c>
      <c r="AX92" s="570">
        <f t="shared" si="6"/>
        <v>0</v>
      </c>
      <c r="BA92" s="584">
        <v>1</v>
      </c>
    </row>
    <row r="93" spans="1:53" ht="27.75" hidden="1" customHeight="1" outlineLevel="1">
      <c r="A93" s="45" t="s">
        <v>1319</v>
      </c>
      <c r="B93" s="570">
        <v>0</v>
      </c>
      <c r="C93" s="570">
        <v>1</v>
      </c>
      <c r="D93" s="570">
        <v>0</v>
      </c>
      <c r="E93" s="570">
        <v>1</v>
      </c>
      <c r="F93" s="570">
        <v>0</v>
      </c>
      <c r="G93" s="570">
        <v>0</v>
      </c>
      <c r="H93" s="570">
        <v>0</v>
      </c>
      <c r="I93" s="570">
        <v>0</v>
      </c>
      <c r="J93" s="570"/>
      <c r="K93" s="570">
        <v>0</v>
      </c>
      <c r="L93" s="570">
        <v>0</v>
      </c>
      <c r="M93" s="570">
        <v>1</v>
      </c>
      <c r="N93" s="570">
        <v>0</v>
      </c>
      <c r="O93" s="570">
        <v>0</v>
      </c>
      <c r="P93" s="570">
        <v>0</v>
      </c>
      <c r="Q93" s="570">
        <v>0</v>
      </c>
      <c r="R93" s="570">
        <v>0</v>
      </c>
      <c r="S93" s="570">
        <v>0</v>
      </c>
      <c r="T93" s="570"/>
      <c r="U93" s="570">
        <v>0</v>
      </c>
      <c r="V93" s="570">
        <v>0</v>
      </c>
      <c r="W93" s="570">
        <v>1</v>
      </c>
      <c r="X93" s="570">
        <v>0</v>
      </c>
      <c r="Y93" s="570">
        <v>0</v>
      </c>
      <c r="Z93" s="570">
        <v>0</v>
      </c>
      <c r="AA93" s="570">
        <v>0</v>
      </c>
      <c r="AB93" s="570">
        <v>0</v>
      </c>
      <c r="AC93" s="570">
        <v>0</v>
      </c>
      <c r="AD93" s="570"/>
      <c r="AE93" s="570">
        <v>0</v>
      </c>
      <c r="AF93" s="570">
        <v>0</v>
      </c>
      <c r="AG93" s="570">
        <v>0</v>
      </c>
      <c r="AH93" s="570">
        <v>1</v>
      </c>
      <c r="AI93" s="570">
        <v>0</v>
      </c>
      <c r="AJ93" s="570">
        <v>0</v>
      </c>
      <c r="AK93" s="570">
        <v>0</v>
      </c>
      <c r="AL93" s="570">
        <v>0</v>
      </c>
      <c r="AM93" s="570"/>
      <c r="AN93" s="570">
        <v>2</v>
      </c>
      <c r="AO93" s="570">
        <f t="shared" si="6"/>
        <v>0</v>
      </c>
      <c r="AP93" s="570">
        <f t="shared" si="6"/>
        <v>0</v>
      </c>
      <c r="AQ93" s="570">
        <f t="shared" si="6"/>
        <v>0</v>
      </c>
      <c r="AR93" s="570">
        <f t="shared" si="6"/>
        <v>1</v>
      </c>
      <c r="AS93" s="570">
        <f t="shared" si="6"/>
        <v>0</v>
      </c>
      <c r="AT93" s="570">
        <f t="shared" si="6"/>
        <v>0</v>
      </c>
      <c r="AU93" s="570">
        <f t="shared" si="6"/>
        <v>0</v>
      </c>
      <c r="AV93" s="570">
        <f t="shared" si="6"/>
        <v>0</v>
      </c>
      <c r="AW93" s="570">
        <f t="shared" si="6"/>
        <v>0</v>
      </c>
      <c r="AX93" s="570">
        <f t="shared" si="6"/>
        <v>0</v>
      </c>
      <c r="BA93" s="584">
        <v>1</v>
      </c>
    </row>
    <row r="94" spans="1:53" ht="27.75" hidden="1" customHeight="1" outlineLevel="1">
      <c r="A94" s="45" t="s">
        <v>1320</v>
      </c>
      <c r="B94" s="570">
        <v>0</v>
      </c>
      <c r="C94" s="570">
        <v>0</v>
      </c>
      <c r="D94" s="570">
        <v>1</v>
      </c>
      <c r="E94" s="570">
        <v>0</v>
      </c>
      <c r="F94" s="570">
        <v>0</v>
      </c>
      <c r="G94" s="570">
        <v>1</v>
      </c>
      <c r="H94" s="570">
        <v>0</v>
      </c>
      <c r="I94" s="570">
        <v>0</v>
      </c>
      <c r="J94" s="570"/>
      <c r="K94" s="570">
        <v>0</v>
      </c>
      <c r="L94" s="570">
        <v>0</v>
      </c>
      <c r="M94" s="570">
        <v>0</v>
      </c>
      <c r="N94" s="570">
        <v>1</v>
      </c>
      <c r="O94" s="570">
        <v>0</v>
      </c>
      <c r="P94" s="570">
        <v>0</v>
      </c>
      <c r="Q94" s="570">
        <v>0</v>
      </c>
      <c r="R94" s="570">
        <v>0</v>
      </c>
      <c r="S94" s="570">
        <v>0</v>
      </c>
      <c r="T94" s="570"/>
      <c r="U94" s="570">
        <v>0</v>
      </c>
      <c r="V94" s="570">
        <v>0</v>
      </c>
      <c r="W94" s="570">
        <v>0</v>
      </c>
      <c r="X94" s="570">
        <v>1</v>
      </c>
      <c r="Y94" s="570">
        <v>0</v>
      </c>
      <c r="Z94" s="570">
        <v>0</v>
      </c>
      <c r="AA94" s="570">
        <v>0</v>
      </c>
      <c r="AB94" s="570">
        <v>0</v>
      </c>
      <c r="AC94" s="570">
        <v>0</v>
      </c>
      <c r="AD94" s="570"/>
      <c r="AE94" s="570">
        <v>0</v>
      </c>
      <c r="AF94" s="570">
        <v>0</v>
      </c>
      <c r="AG94" s="570">
        <v>0</v>
      </c>
      <c r="AH94" s="570">
        <v>0</v>
      </c>
      <c r="AI94" s="570">
        <v>0</v>
      </c>
      <c r="AJ94" s="570">
        <v>1</v>
      </c>
      <c r="AK94" s="570">
        <v>0</v>
      </c>
      <c r="AL94" s="570">
        <v>0</v>
      </c>
      <c r="AM94" s="570"/>
      <c r="AN94" s="570">
        <v>1</v>
      </c>
      <c r="AO94" s="570">
        <f t="shared" si="6"/>
        <v>0</v>
      </c>
      <c r="AP94" s="570">
        <f t="shared" si="6"/>
        <v>0</v>
      </c>
      <c r="AQ94" s="570">
        <f t="shared" si="6"/>
        <v>0</v>
      </c>
      <c r="AR94" s="570">
        <f t="shared" si="6"/>
        <v>0</v>
      </c>
      <c r="AS94" s="570">
        <f t="shared" si="6"/>
        <v>0</v>
      </c>
      <c r="AT94" s="570">
        <f t="shared" si="6"/>
        <v>1</v>
      </c>
      <c r="AU94" s="570">
        <f t="shared" si="6"/>
        <v>0</v>
      </c>
      <c r="AV94" s="570">
        <f t="shared" si="6"/>
        <v>0</v>
      </c>
      <c r="AW94" s="570">
        <f t="shared" si="6"/>
        <v>0</v>
      </c>
      <c r="AX94" s="570">
        <f t="shared" si="6"/>
        <v>0</v>
      </c>
      <c r="BA94" s="584">
        <v>1</v>
      </c>
    </row>
    <row r="95" spans="1:53" ht="27.75" hidden="1" customHeight="1" outlineLevel="1">
      <c r="A95" s="45" t="s">
        <v>1321</v>
      </c>
      <c r="B95" s="570">
        <v>0</v>
      </c>
      <c r="C95" s="570">
        <v>1</v>
      </c>
      <c r="D95" s="570">
        <v>0</v>
      </c>
      <c r="E95" s="570">
        <v>1</v>
      </c>
      <c r="F95" s="570">
        <v>0</v>
      </c>
      <c r="G95" s="570">
        <v>0</v>
      </c>
      <c r="H95" s="570">
        <v>0</v>
      </c>
      <c r="I95" s="570">
        <v>0</v>
      </c>
      <c r="J95" s="570"/>
      <c r="K95" s="570">
        <v>0</v>
      </c>
      <c r="L95" s="570">
        <v>0</v>
      </c>
      <c r="M95" s="570">
        <v>1</v>
      </c>
      <c r="N95" s="570">
        <v>0</v>
      </c>
      <c r="O95" s="570">
        <v>0</v>
      </c>
      <c r="P95" s="570">
        <v>0</v>
      </c>
      <c r="Q95" s="570">
        <v>0</v>
      </c>
      <c r="R95" s="570">
        <v>0</v>
      </c>
      <c r="S95" s="570">
        <v>0</v>
      </c>
      <c r="T95" s="570"/>
      <c r="U95" s="570">
        <v>0</v>
      </c>
      <c r="V95" s="570">
        <v>0</v>
      </c>
      <c r="W95" s="570">
        <v>1</v>
      </c>
      <c r="X95" s="570">
        <v>0</v>
      </c>
      <c r="Y95" s="570">
        <v>0</v>
      </c>
      <c r="Z95" s="570">
        <v>0</v>
      </c>
      <c r="AA95" s="570">
        <v>0</v>
      </c>
      <c r="AB95" s="570">
        <v>0</v>
      </c>
      <c r="AC95" s="570">
        <v>0</v>
      </c>
      <c r="AD95" s="570"/>
      <c r="AE95" s="570">
        <v>0</v>
      </c>
      <c r="AF95" s="570">
        <v>0</v>
      </c>
      <c r="AG95" s="570">
        <v>0</v>
      </c>
      <c r="AH95" s="570">
        <v>1</v>
      </c>
      <c r="AI95" s="570">
        <v>0</v>
      </c>
      <c r="AJ95" s="570">
        <v>0</v>
      </c>
      <c r="AK95" s="570">
        <v>0</v>
      </c>
      <c r="AL95" s="570">
        <v>0</v>
      </c>
      <c r="AM95" s="570"/>
      <c r="AN95" s="570">
        <v>2</v>
      </c>
      <c r="AO95" s="570">
        <f t="shared" si="6"/>
        <v>0</v>
      </c>
      <c r="AP95" s="570">
        <f t="shared" si="6"/>
        <v>0</v>
      </c>
      <c r="AQ95" s="570">
        <f t="shared" si="6"/>
        <v>0</v>
      </c>
      <c r="AR95" s="570">
        <f t="shared" si="6"/>
        <v>1</v>
      </c>
      <c r="AS95" s="570">
        <f t="shared" si="6"/>
        <v>0</v>
      </c>
      <c r="AT95" s="570">
        <f t="shared" si="6"/>
        <v>0</v>
      </c>
      <c r="AU95" s="570">
        <f t="shared" si="6"/>
        <v>0</v>
      </c>
      <c r="AV95" s="570">
        <f t="shared" si="6"/>
        <v>0</v>
      </c>
      <c r="AW95" s="570">
        <f t="shared" si="6"/>
        <v>0</v>
      </c>
      <c r="AX95" s="570">
        <f t="shared" si="6"/>
        <v>0</v>
      </c>
      <c r="BA95" s="584">
        <v>1</v>
      </c>
    </row>
    <row r="96" spans="1:53" ht="27.75" hidden="1" customHeight="1" outlineLevel="1">
      <c r="A96" s="45" t="s">
        <v>1322</v>
      </c>
      <c r="B96" s="570">
        <v>0</v>
      </c>
      <c r="C96" s="570">
        <v>1</v>
      </c>
      <c r="D96" s="570">
        <v>0</v>
      </c>
      <c r="E96" s="570">
        <v>1</v>
      </c>
      <c r="F96" s="570">
        <v>0</v>
      </c>
      <c r="G96" s="570">
        <v>0</v>
      </c>
      <c r="H96" s="570">
        <v>0</v>
      </c>
      <c r="I96" s="570">
        <v>0</v>
      </c>
      <c r="J96" s="570"/>
      <c r="K96" s="570">
        <v>0</v>
      </c>
      <c r="L96" s="570">
        <v>0</v>
      </c>
      <c r="M96" s="570">
        <v>1</v>
      </c>
      <c r="N96" s="570">
        <v>0</v>
      </c>
      <c r="O96" s="570">
        <v>0</v>
      </c>
      <c r="P96" s="570">
        <v>0</v>
      </c>
      <c r="Q96" s="570">
        <v>0</v>
      </c>
      <c r="R96" s="570">
        <v>0</v>
      </c>
      <c r="S96" s="570">
        <v>0</v>
      </c>
      <c r="T96" s="570"/>
      <c r="U96" s="570">
        <v>0</v>
      </c>
      <c r="V96" s="570">
        <v>0</v>
      </c>
      <c r="W96" s="570">
        <v>1</v>
      </c>
      <c r="X96" s="570">
        <v>0</v>
      </c>
      <c r="Y96" s="570">
        <v>0</v>
      </c>
      <c r="Z96" s="570">
        <v>0</v>
      </c>
      <c r="AA96" s="570">
        <v>0</v>
      </c>
      <c r="AB96" s="570">
        <v>0</v>
      </c>
      <c r="AC96" s="570">
        <v>0</v>
      </c>
      <c r="AD96" s="570"/>
      <c r="AE96" s="570">
        <v>0</v>
      </c>
      <c r="AF96" s="570">
        <v>0</v>
      </c>
      <c r="AG96" s="570">
        <v>0</v>
      </c>
      <c r="AH96" s="570">
        <v>1</v>
      </c>
      <c r="AI96" s="570">
        <v>0</v>
      </c>
      <c r="AJ96" s="570">
        <v>0</v>
      </c>
      <c r="AK96" s="570">
        <v>0</v>
      </c>
      <c r="AL96" s="570">
        <v>0</v>
      </c>
      <c r="AM96" s="570"/>
      <c r="AN96" s="570">
        <v>2</v>
      </c>
      <c r="AO96" s="570">
        <f t="shared" si="6"/>
        <v>0</v>
      </c>
      <c r="AP96" s="570">
        <f t="shared" si="6"/>
        <v>0</v>
      </c>
      <c r="AQ96" s="570">
        <f t="shared" si="6"/>
        <v>0</v>
      </c>
      <c r="AR96" s="570">
        <f t="shared" si="6"/>
        <v>1</v>
      </c>
      <c r="AS96" s="570">
        <f t="shared" si="6"/>
        <v>0</v>
      </c>
      <c r="AT96" s="570">
        <f t="shared" si="6"/>
        <v>0</v>
      </c>
      <c r="AU96" s="570">
        <f t="shared" si="6"/>
        <v>0</v>
      </c>
      <c r="AV96" s="570">
        <f t="shared" si="6"/>
        <v>0</v>
      </c>
      <c r="AW96" s="570">
        <f t="shared" si="6"/>
        <v>0</v>
      </c>
      <c r="AX96" s="570">
        <f t="shared" si="6"/>
        <v>0</v>
      </c>
      <c r="BA96" s="584">
        <v>1</v>
      </c>
    </row>
    <row r="97" spans="1:53" ht="27.75" hidden="1" customHeight="1" outlineLevel="1">
      <c r="A97" s="45" t="s">
        <v>1323</v>
      </c>
      <c r="B97" s="570">
        <v>0</v>
      </c>
      <c r="C97" s="570">
        <v>0</v>
      </c>
      <c r="D97" s="570">
        <v>1</v>
      </c>
      <c r="E97" s="570">
        <v>0</v>
      </c>
      <c r="F97" s="570">
        <v>0</v>
      </c>
      <c r="G97" s="570">
        <v>1</v>
      </c>
      <c r="H97" s="570">
        <v>0</v>
      </c>
      <c r="I97" s="570">
        <v>0</v>
      </c>
      <c r="J97" s="570"/>
      <c r="K97" s="570">
        <v>0</v>
      </c>
      <c r="L97" s="570">
        <v>0</v>
      </c>
      <c r="M97" s="570">
        <v>0</v>
      </c>
      <c r="N97" s="570">
        <v>1</v>
      </c>
      <c r="O97" s="570">
        <v>0</v>
      </c>
      <c r="P97" s="570">
        <v>0</v>
      </c>
      <c r="Q97" s="570">
        <v>0</v>
      </c>
      <c r="R97" s="570">
        <v>0</v>
      </c>
      <c r="S97" s="570">
        <v>0</v>
      </c>
      <c r="T97" s="570"/>
      <c r="U97" s="570">
        <v>0</v>
      </c>
      <c r="V97" s="570">
        <v>0</v>
      </c>
      <c r="W97" s="570">
        <v>0</v>
      </c>
      <c r="X97" s="570">
        <v>1</v>
      </c>
      <c r="Y97" s="570">
        <v>0</v>
      </c>
      <c r="Z97" s="570">
        <v>0</v>
      </c>
      <c r="AA97" s="570">
        <v>0</v>
      </c>
      <c r="AB97" s="570">
        <v>0</v>
      </c>
      <c r="AC97" s="570">
        <v>0</v>
      </c>
      <c r="AD97" s="570"/>
      <c r="AE97" s="570">
        <v>0</v>
      </c>
      <c r="AF97" s="570">
        <v>0</v>
      </c>
      <c r="AG97" s="570">
        <v>0</v>
      </c>
      <c r="AH97" s="570">
        <v>0</v>
      </c>
      <c r="AI97" s="570">
        <v>0</v>
      </c>
      <c r="AJ97" s="570">
        <v>1</v>
      </c>
      <c r="AK97" s="570">
        <v>0</v>
      </c>
      <c r="AL97" s="570">
        <v>0</v>
      </c>
      <c r="AM97" s="570"/>
      <c r="AN97" s="570">
        <v>1</v>
      </c>
      <c r="AO97" s="570">
        <f t="shared" si="6"/>
        <v>0</v>
      </c>
      <c r="AP97" s="570">
        <f t="shared" si="6"/>
        <v>0</v>
      </c>
      <c r="AQ97" s="570">
        <f t="shared" si="6"/>
        <v>0</v>
      </c>
      <c r="AR97" s="570">
        <f t="shared" si="6"/>
        <v>0</v>
      </c>
      <c r="AS97" s="570">
        <f t="shared" si="6"/>
        <v>0</v>
      </c>
      <c r="AT97" s="570">
        <f t="shared" si="6"/>
        <v>1</v>
      </c>
      <c r="AU97" s="570">
        <f t="shared" si="6"/>
        <v>0</v>
      </c>
      <c r="AV97" s="570">
        <f t="shared" si="6"/>
        <v>0</v>
      </c>
      <c r="AW97" s="570">
        <f t="shared" si="6"/>
        <v>0</v>
      </c>
      <c r="AX97" s="570">
        <f t="shared" si="6"/>
        <v>0</v>
      </c>
      <c r="BA97" s="584">
        <v>1</v>
      </c>
    </row>
    <row r="98" spans="1:53" ht="27.75" hidden="1" customHeight="1" outlineLevel="1">
      <c r="A98" s="45" t="s">
        <v>1324</v>
      </c>
      <c r="B98" s="570">
        <v>0</v>
      </c>
      <c r="C98" s="570">
        <v>1</v>
      </c>
      <c r="D98" s="570">
        <v>0</v>
      </c>
      <c r="E98" s="570">
        <v>1</v>
      </c>
      <c r="F98" s="570">
        <v>0</v>
      </c>
      <c r="G98" s="570">
        <v>0</v>
      </c>
      <c r="H98" s="570">
        <v>0</v>
      </c>
      <c r="I98" s="570">
        <v>0</v>
      </c>
      <c r="J98" s="570"/>
      <c r="K98" s="570">
        <v>0</v>
      </c>
      <c r="L98" s="570">
        <v>0</v>
      </c>
      <c r="M98" s="570">
        <v>1</v>
      </c>
      <c r="N98" s="570">
        <v>0</v>
      </c>
      <c r="O98" s="570">
        <v>0</v>
      </c>
      <c r="P98" s="570">
        <v>0</v>
      </c>
      <c r="Q98" s="570">
        <v>0</v>
      </c>
      <c r="R98" s="570">
        <v>0</v>
      </c>
      <c r="S98" s="570">
        <v>0</v>
      </c>
      <c r="T98" s="570"/>
      <c r="U98" s="570">
        <v>0</v>
      </c>
      <c r="V98" s="570">
        <v>0</v>
      </c>
      <c r="W98" s="570">
        <v>1</v>
      </c>
      <c r="X98" s="570">
        <v>0</v>
      </c>
      <c r="Y98" s="570">
        <v>0</v>
      </c>
      <c r="Z98" s="570">
        <v>0</v>
      </c>
      <c r="AA98" s="570">
        <v>0</v>
      </c>
      <c r="AB98" s="570">
        <v>0</v>
      </c>
      <c r="AC98" s="570">
        <v>0</v>
      </c>
      <c r="AD98" s="570"/>
      <c r="AE98" s="570">
        <v>0</v>
      </c>
      <c r="AF98" s="570">
        <v>0</v>
      </c>
      <c r="AG98" s="570">
        <v>0</v>
      </c>
      <c r="AH98" s="570">
        <v>1</v>
      </c>
      <c r="AI98" s="570">
        <v>0</v>
      </c>
      <c r="AJ98" s="570">
        <v>0</v>
      </c>
      <c r="AK98" s="570">
        <v>0</v>
      </c>
      <c r="AL98" s="570">
        <v>0</v>
      </c>
      <c r="AM98" s="570"/>
      <c r="AN98" s="570">
        <v>2</v>
      </c>
      <c r="AO98" s="570">
        <f t="shared" si="6"/>
        <v>0</v>
      </c>
      <c r="AP98" s="570">
        <f t="shared" si="6"/>
        <v>0</v>
      </c>
      <c r="AQ98" s="570">
        <f t="shared" si="6"/>
        <v>0</v>
      </c>
      <c r="AR98" s="570">
        <f t="shared" si="6"/>
        <v>1</v>
      </c>
      <c r="AS98" s="570">
        <f t="shared" si="6"/>
        <v>0</v>
      </c>
      <c r="AT98" s="570">
        <f t="shared" si="6"/>
        <v>0</v>
      </c>
      <c r="AU98" s="570">
        <f t="shared" si="6"/>
        <v>0</v>
      </c>
      <c r="AV98" s="570">
        <f t="shared" si="6"/>
        <v>0</v>
      </c>
      <c r="AW98" s="570">
        <f t="shared" si="6"/>
        <v>0</v>
      </c>
      <c r="AX98" s="570">
        <f t="shared" si="6"/>
        <v>0</v>
      </c>
      <c r="BA98" s="584">
        <v>1</v>
      </c>
    </row>
    <row r="99" spans="1:53" ht="27.75" hidden="1" customHeight="1" outlineLevel="1">
      <c r="A99" s="45" t="s">
        <v>1325</v>
      </c>
      <c r="B99" s="570">
        <v>0</v>
      </c>
      <c r="C99" s="570">
        <v>0</v>
      </c>
      <c r="D99" s="570">
        <v>0</v>
      </c>
      <c r="E99" s="570">
        <v>0</v>
      </c>
      <c r="F99" s="570">
        <v>0</v>
      </c>
      <c r="G99" s="570">
        <v>0</v>
      </c>
      <c r="H99" s="570">
        <v>0</v>
      </c>
      <c r="I99" s="570">
        <v>0</v>
      </c>
      <c r="J99" s="570"/>
      <c r="K99" s="570">
        <v>0</v>
      </c>
      <c r="L99" s="570">
        <v>0</v>
      </c>
      <c r="M99" s="570">
        <v>0</v>
      </c>
      <c r="N99" s="570">
        <v>0</v>
      </c>
      <c r="O99" s="570">
        <v>0</v>
      </c>
      <c r="P99" s="570">
        <v>0</v>
      </c>
      <c r="Q99" s="570">
        <v>0</v>
      </c>
      <c r="R99" s="570">
        <v>0</v>
      </c>
      <c r="S99" s="570">
        <v>0</v>
      </c>
      <c r="T99" s="570"/>
      <c r="U99" s="570">
        <v>0</v>
      </c>
      <c r="V99" s="570">
        <v>0</v>
      </c>
      <c r="W99" s="570">
        <v>0</v>
      </c>
      <c r="X99" s="570">
        <v>0</v>
      </c>
      <c r="Y99" s="570">
        <v>0</v>
      </c>
      <c r="Z99" s="570">
        <v>0</v>
      </c>
      <c r="AA99" s="570">
        <v>0</v>
      </c>
      <c r="AB99" s="570">
        <v>0</v>
      </c>
      <c r="AC99" s="570">
        <v>0</v>
      </c>
      <c r="AD99" s="570"/>
      <c r="AE99" s="570">
        <v>0</v>
      </c>
      <c r="AF99" s="570">
        <v>0</v>
      </c>
      <c r="AG99" s="570">
        <v>0</v>
      </c>
      <c r="AH99" s="570">
        <v>0</v>
      </c>
      <c r="AI99" s="570">
        <v>0</v>
      </c>
      <c r="AJ99" s="570">
        <v>0</v>
      </c>
      <c r="AK99" s="570">
        <v>0</v>
      </c>
      <c r="AL99" s="570">
        <v>0</v>
      </c>
      <c r="AM99" s="570"/>
      <c r="AN99" s="570">
        <v>0</v>
      </c>
      <c r="AO99" s="570">
        <f>B99-L99</f>
        <v>0</v>
      </c>
      <c r="AP99" s="570">
        <f>C99-M99</f>
        <v>0</v>
      </c>
      <c r="AQ99" s="570">
        <f>D99-N99</f>
        <v>0</v>
      </c>
      <c r="AR99" s="570">
        <f t="shared" si="6"/>
        <v>0</v>
      </c>
      <c r="AS99" s="570">
        <f t="shared" si="6"/>
        <v>0</v>
      </c>
      <c r="AT99" s="570">
        <f t="shared" si="6"/>
        <v>0</v>
      </c>
      <c r="AU99" s="570">
        <f t="shared" si="6"/>
        <v>0</v>
      </c>
      <c r="AV99" s="570">
        <f t="shared" si="6"/>
        <v>0</v>
      </c>
      <c r="AW99" s="570">
        <f t="shared" si="6"/>
        <v>0</v>
      </c>
      <c r="AX99" s="570">
        <f t="shared" si="6"/>
        <v>0</v>
      </c>
    </row>
    <row r="100" spans="1:53" ht="27.75" hidden="1" customHeight="1" outlineLevel="1">
      <c r="A100" s="45" t="s">
        <v>1326</v>
      </c>
      <c r="B100" s="570">
        <v>0</v>
      </c>
      <c r="C100" s="570">
        <v>0</v>
      </c>
      <c r="D100" s="570">
        <v>1</v>
      </c>
      <c r="E100" s="570">
        <v>0</v>
      </c>
      <c r="F100" s="570">
        <v>0</v>
      </c>
      <c r="G100" s="570">
        <v>1</v>
      </c>
      <c r="H100" s="570">
        <v>0</v>
      </c>
      <c r="I100" s="570">
        <v>0</v>
      </c>
      <c r="J100" s="570"/>
      <c r="K100" s="570">
        <v>0</v>
      </c>
      <c r="L100" s="570">
        <v>0</v>
      </c>
      <c r="M100" s="570">
        <v>0</v>
      </c>
      <c r="N100" s="570">
        <v>1</v>
      </c>
      <c r="O100" s="570">
        <v>0</v>
      </c>
      <c r="P100" s="570">
        <v>0</v>
      </c>
      <c r="Q100" s="570">
        <v>0</v>
      </c>
      <c r="R100" s="570">
        <v>0</v>
      </c>
      <c r="S100" s="570">
        <v>0</v>
      </c>
      <c r="T100" s="570"/>
      <c r="U100" s="570">
        <v>0</v>
      </c>
      <c r="V100" s="570">
        <v>0</v>
      </c>
      <c r="W100" s="570">
        <v>0</v>
      </c>
      <c r="X100" s="570">
        <v>1</v>
      </c>
      <c r="Y100" s="570">
        <v>0</v>
      </c>
      <c r="Z100" s="570">
        <v>0</v>
      </c>
      <c r="AA100" s="570">
        <v>0</v>
      </c>
      <c r="AB100" s="570">
        <v>0</v>
      </c>
      <c r="AC100" s="570">
        <v>0</v>
      </c>
      <c r="AD100" s="570"/>
      <c r="AE100" s="570">
        <v>0</v>
      </c>
      <c r="AF100" s="570">
        <v>0</v>
      </c>
      <c r="AG100" s="570">
        <v>0</v>
      </c>
      <c r="AH100" s="570">
        <v>0</v>
      </c>
      <c r="AI100" s="570">
        <v>0</v>
      </c>
      <c r="AJ100" s="570">
        <v>1</v>
      </c>
      <c r="AK100" s="570">
        <v>0</v>
      </c>
      <c r="AL100" s="570">
        <v>0</v>
      </c>
      <c r="AM100" s="570"/>
      <c r="AN100" s="570">
        <v>1</v>
      </c>
      <c r="AO100" s="570">
        <f t="shared" ref="AO100:AX115" si="7">B100-L100</f>
        <v>0</v>
      </c>
      <c r="AP100" s="570">
        <f t="shared" si="7"/>
        <v>0</v>
      </c>
      <c r="AQ100" s="570">
        <f t="shared" si="7"/>
        <v>0</v>
      </c>
      <c r="AR100" s="570">
        <f t="shared" si="6"/>
        <v>0</v>
      </c>
      <c r="AS100" s="570">
        <f t="shared" si="6"/>
        <v>0</v>
      </c>
      <c r="AT100" s="570">
        <f t="shared" si="6"/>
        <v>1</v>
      </c>
      <c r="AU100" s="570">
        <f t="shared" si="6"/>
        <v>0</v>
      </c>
      <c r="AV100" s="570">
        <f t="shared" si="6"/>
        <v>0</v>
      </c>
      <c r="AW100" s="570">
        <f t="shared" si="6"/>
        <v>0</v>
      </c>
      <c r="AX100" s="570">
        <f t="shared" si="6"/>
        <v>0</v>
      </c>
      <c r="BA100" s="584">
        <v>1</v>
      </c>
    </row>
    <row r="101" spans="1:53" ht="27.75" hidden="1" customHeight="1" outlineLevel="1">
      <c r="A101" s="45" t="s">
        <v>1327</v>
      </c>
      <c r="B101" s="570">
        <v>0</v>
      </c>
      <c r="C101" s="570">
        <v>1</v>
      </c>
      <c r="D101" s="570">
        <v>0</v>
      </c>
      <c r="E101" s="570">
        <v>1</v>
      </c>
      <c r="F101" s="570">
        <v>0</v>
      </c>
      <c r="G101" s="570">
        <v>0</v>
      </c>
      <c r="H101" s="570">
        <v>0</v>
      </c>
      <c r="I101" s="570">
        <v>0</v>
      </c>
      <c r="J101" s="570"/>
      <c r="K101" s="570">
        <v>0</v>
      </c>
      <c r="L101" s="570">
        <v>0</v>
      </c>
      <c r="M101" s="570">
        <v>1</v>
      </c>
      <c r="N101" s="570">
        <v>0</v>
      </c>
      <c r="O101" s="570">
        <v>0</v>
      </c>
      <c r="P101" s="570">
        <v>0</v>
      </c>
      <c r="Q101" s="570">
        <v>0</v>
      </c>
      <c r="R101" s="570">
        <v>0</v>
      </c>
      <c r="S101" s="570">
        <v>0</v>
      </c>
      <c r="T101" s="570"/>
      <c r="U101" s="570">
        <v>0</v>
      </c>
      <c r="V101" s="570">
        <v>0</v>
      </c>
      <c r="W101" s="570">
        <v>1</v>
      </c>
      <c r="X101" s="570">
        <v>0</v>
      </c>
      <c r="Y101" s="570">
        <v>0</v>
      </c>
      <c r="Z101" s="570">
        <v>0</v>
      </c>
      <c r="AA101" s="570">
        <v>0</v>
      </c>
      <c r="AB101" s="570">
        <v>0</v>
      </c>
      <c r="AC101" s="570">
        <v>0</v>
      </c>
      <c r="AD101" s="570"/>
      <c r="AE101" s="570">
        <v>0</v>
      </c>
      <c r="AF101" s="570">
        <v>0</v>
      </c>
      <c r="AG101" s="570">
        <v>0</v>
      </c>
      <c r="AH101" s="570">
        <v>1</v>
      </c>
      <c r="AI101" s="570">
        <v>0</v>
      </c>
      <c r="AJ101" s="570">
        <v>0</v>
      </c>
      <c r="AK101" s="570">
        <v>0</v>
      </c>
      <c r="AL101" s="570">
        <v>0</v>
      </c>
      <c r="AM101" s="570"/>
      <c r="AN101" s="570">
        <v>2</v>
      </c>
      <c r="AO101" s="570">
        <f t="shared" si="7"/>
        <v>0</v>
      </c>
      <c r="AP101" s="570">
        <f t="shared" si="7"/>
        <v>0</v>
      </c>
      <c r="AQ101" s="570">
        <f t="shared" si="7"/>
        <v>0</v>
      </c>
      <c r="AR101" s="570">
        <f t="shared" si="7"/>
        <v>1</v>
      </c>
      <c r="AS101" s="570">
        <f t="shared" si="7"/>
        <v>0</v>
      </c>
      <c r="AT101" s="570">
        <f t="shared" si="7"/>
        <v>0</v>
      </c>
      <c r="AU101" s="570">
        <f t="shared" si="7"/>
        <v>0</v>
      </c>
      <c r="AV101" s="570">
        <f t="shared" si="7"/>
        <v>0</v>
      </c>
      <c r="AW101" s="570">
        <f t="shared" si="6"/>
        <v>0</v>
      </c>
      <c r="AX101" s="570">
        <f t="shared" si="6"/>
        <v>0</v>
      </c>
      <c r="BA101" s="584">
        <v>1</v>
      </c>
    </row>
    <row r="102" spans="1:53" ht="27.75" hidden="1" customHeight="1" outlineLevel="1">
      <c r="A102" s="45" t="s">
        <v>1328</v>
      </c>
      <c r="B102" s="570">
        <v>0</v>
      </c>
      <c r="C102" s="570">
        <v>0</v>
      </c>
      <c r="D102" s="570">
        <v>1</v>
      </c>
      <c r="E102" s="570">
        <v>0</v>
      </c>
      <c r="F102" s="570">
        <v>0</v>
      </c>
      <c r="G102" s="570">
        <v>1</v>
      </c>
      <c r="H102" s="570">
        <v>0</v>
      </c>
      <c r="I102" s="570">
        <v>0</v>
      </c>
      <c r="J102" s="570"/>
      <c r="K102" s="570">
        <v>0</v>
      </c>
      <c r="L102" s="570">
        <v>0</v>
      </c>
      <c r="M102" s="570">
        <v>0</v>
      </c>
      <c r="N102" s="570">
        <v>1</v>
      </c>
      <c r="O102" s="570">
        <v>0</v>
      </c>
      <c r="P102" s="570">
        <v>0</v>
      </c>
      <c r="Q102" s="570">
        <v>0</v>
      </c>
      <c r="R102" s="570">
        <v>0</v>
      </c>
      <c r="S102" s="570">
        <v>0</v>
      </c>
      <c r="T102" s="570"/>
      <c r="U102" s="570">
        <v>0</v>
      </c>
      <c r="V102" s="570">
        <v>0</v>
      </c>
      <c r="W102" s="570">
        <v>0</v>
      </c>
      <c r="X102" s="570">
        <v>1</v>
      </c>
      <c r="Y102" s="570">
        <v>0</v>
      </c>
      <c r="Z102" s="570">
        <v>0</v>
      </c>
      <c r="AA102" s="570">
        <v>0</v>
      </c>
      <c r="AB102" s="570">
        <v>0</v>
      </c>
      <c r="AC102" s="570">
        <v>0</v>
      </c>
      <c r="AD102" s="570"/>
      <c r="AE102" s="570">
        <v>0</v>
      </c>
      <c r="AF102" s="570">
        <v>0</v>
      </c>
      <c r="AG102" s="570">
        <v>0</v>
      </c>
      <c r="AH102" s="570">
        <v>0</v>
      </c>
      <c r="AI102" s="570">
        <v>0</v>
      </c>
      <c r="AJ102" s="570">
        <v>1</v>
      </c>
      <c r="AK102" s="570">
        <v>0</v>
      </c>
      <c r="AL102" s="570">
        <v>0</v>
      </c>
      <c r="AM102" s="570"/>
      <c r="AN102" s="570">
        <v>1</v>
      </c>
      <c r="AO102" s="570">
        <f t="shared" si="7"/>
        <v>0</v>
      </c>
      <c r="AP102" s="570">
        <f t="shared" si="7"/>
        <v>0</v>
      </c>
      <c r="AQ102" s="570">
        <f t="shared" si="7"/>
        <v>0</v>
      </c>
      <c r="AR102" s="570">
        <f t="shared" si="7"/>
        <v>0</v>
      </c>
      <c r="AS102" s="570">
        <f t="shared" si="7"/>
        <v>0</v>
      </c>
      <c r="AT102" s="570">
        <f t="shared" si="7"/>
        <v>1</v>
      </c>
      <c r="AU102" s="570">
        <f t="shared" si="7"/>
        <v>0</v>
      </c>
      <c r="AV102" s="570">
        <f t="shared" si="7"/>
        <v>0</v>
      </c>
      <c r="AW102" s="570">
        <f t="shared" si="6"/>
        <v>0</v>
      </c>
      <c r="AX102" s="570">
        <f t="shared" si="6"/>
        <v>0</v>
      </c>
      <c r="BA102" s="584">
        <v>1</v>
      </c>
    </row>
    <row r="103" spans="1:53" ht="27.75" hidden="1" customHeight="1" outlineLevel="1">
      <c r="A103" s="45" t="s">
        <v>1329</v>
      </c>
      <c r="B103" s="570">
        <v>0</v>
      </c>
      <c r="C103" s="570">
        <v>1</v>
      </c>
      <c r="D103" s="570">
        <v>0</v>
      </c>
      <c r="E103" s="570">
        <v>1</v>
      </c>
      <c r="F103" s="570">
        <v>0</v>
      </c>
      <c r="G103" s="570">
        <v>0</v>
      </c>
      <c r="H103" s="570">
        <v>0</v>
      </c>
      <c r="I103" s="570">
        <v>0</v>
      </c>
      <c r="J103" s="570"/>
      <c r="K103" s="570">
        <v>0</v>
      </c>
      <c r="L103" s="570">
        <v>0</v>
      </c>
      <c r="M103" s="570">
        <v>1</v>
      </c>
      <c r="N103" s="570">
        <v>0</v>
      </c>
      <c r="O103" s="570">
        <v>0</v>
      </c>
      <c r="P103" s="570">
        <v>0</v>
      </c>
      <c r="Q103" s="570">
        <v>0</v>
      </c>
      <c r="R103" s="570">
        <v>0</v>
      </c>
      <c r="S103" s="570">
        <v>0</v>
      </c>
      <c r="T103" s="570"/>
      <c r="U103" s="570">
        <v>0</v>
      </c>
      <c r="V103" s="570">
        <v>0</v>
      </c>
      <c r="W103" s="570">
        <v>1</v>
      </c>
      <c r="X103" s="570">
        <v>0</v>
      </c>
      <c r="Y103" s="570">
        <v>0</v>
      </c>
      <c r="Z103" s="570">
        <v>0</v>
      </c>
      <c r="AA103" s="570">
        <v>0</v>
      </c>
      <c r="AB103" s="570">
        <v>0</v>
      </c>
      <c r="AC103" s="570">
        <v>0</v>
      </c>
      <c r="AD103" s="570"/>
      <c r="AE103" s="570">
        <v>0</v>
      </c>
      <c r="AF103" s="570">
        <v>0</v>
      </c>
      <c r="AG103" s="570">
        <v>0</v>
      </c>
      <c r="AH103" s="570">
        <v>1</v>
      </c>
      <c r="AI103" s="570">
        <v>0</v>
      </c>
      <c r="AJ103" s="570">
        <v>0</v>
      </c>
      <c r="AK103" s="570">
        <v>0</v>
      </c>
      <c r="AL103" s="570">
        <v>0</v>
      </c>
      <c r="AM103" s="570"/>
      <c r="AN103" s="570">
        <v>2</v>
      </c>
      <c r="AO103" s="570">
        <f t="shared" si="7"/>
        <v>0</v>
      </c>
      <c r="AP103" s="570">
        <f t="shared" si="7"/>
        <v>0</v>
      </c>
      <c r="AQ103" s="570">
        <f t="shared" si="7"/>
        <v>0</v>
      </c>
      <c r="AR103" s="570">
        <f t="shared" si="7"/>
        <v>1</v>
      </c>
      <c r="AS103" s="570">
        <f t="shared" si="7"/>
        <v>0</v>
      </c>
      <c r="AT103" s="570">
        <f t="shared" si="7"/>
        <v>0</v>
      </c>
      <c r="AU103" s="570">
        <f t="shared" si="7"/>
        <v>0</v>
      </c>
      <c r="AV103" s="570">
        <f t="shared" si="7"/>
        <v>0</v>
      </c>
      <c r="AW103" s="570">
        <f t="shared" si="6"/>
        <v>0</v>
      </c>
      <c r="AX103" s="570">
        <f t="shared" si="6"/>
        <v>0</v>
      </c>
      <c r="BA103" s="584">
        <v>1</v>
      </c>
    </row>
    <row r="104" spans="1:53" ht="27.75" hidden="1" customHeight="1" outlineLevel="1">
      <c r="A104" s="45" t="s">
        <v>1330</v>
      </c>
      <c r="B104" s="570">
        <v>0</v>
      </c>
      <c r="C104" s="570">
        <v>1</v>
      </c>
      <c r="D104" s="570">
        <v>0</v>
      </c>
      <c r="E104" s="570">
        <v>1</v>
      </c>
      <c r="F104" s="570">
        <v>0</v>
      </c>
      <c r="G104" s="570">
        <v>0</v>
      </c>
      <c r="H104" s="570">
        <v>0</v>
      </c>
      <c r="I104" s="570">
        <v>0</v>
      </c>
      <c r="J104" s="570"/>
      <c r="K104" s="570">
        <v>0</v>
      </c>
      <c r="L104" s="570">
        <v>0</v>
      </c>
      <c r="M104" s="570">
        <v>1</v>
      </c>
      <c r="N104" s="570">
        <v>0</v>
      </c>
      <c r="O104" s="570">
        <v>0</v>
      </c>
      <c r="P104" s="570">
        <v>0</v>
      </c>
      <c r="Q104" s="570">
        <v>0</v>
      </c>
      <c r="R104" s="570">
        <v>0</v>
      </c>
      <c r="S104" s="570">
        <v>0</v>
      </c>
      <c r="T104" s="570"/>
      <c r="U104" s="570">
        <v>0</v>
      </c>
      <c r="V104" s="570">
        <v>0</v>
      </c>
      <c r="W104" s="570">
        <v>1</v>
      </c>
      <c r="X104" s="570">
        <v>0</v>
      </c>
      <c r="Y104" s="570">
        <v>0</v>
      </c>
      <c r="Z104" s="570">
        <v>0</v>
      </c>
      <c r="AA104" s="570">
        <v>0</v>
      </c>
      <c r="AB104" s="570">
        <v>0</v>
      </c>
      <c r="AC104" s="570">
        <v>0</v>
      </c>
      <c r="AD104" s="570"/>
      <c r="AE104" s="570">
        <v>0</v>
      </c>
      <c r="AF104" s="570">
        <v>0</v>
      </c>
      <c r="AG104" s="570">
        <v>0</v>
      </c>
      <c r="AH104" s="570">
        <v>1</v>
      </c>
      <c r="AI104" s="570">
        <v>0</v>
      </c>
      <c r="AJ104" s="570">
        <v>0</v>
      </c>
      <c r="AK104" s="570">
        <v>0</v>
      </c>
      <c r="AL104" s="570">
        <v>0</v>
      </c>
      <c r="AM104" s="570"/>
      <c r="AN104" s="570">
        <v>2</v>
      </c>
      <c r="AO104" s="570">
        <f t="shared" si="7"/>
        <v>0</v>
      </c>
      <c r="AP104" s="570">
        <f t="shared" si="7"/>
        <v>0</v>
      </c>
      <c r="AQ104" s="570">
        <f t="shared" si="7"/>
        <v>0</v>
      </c>
      <c r="AR104" s="570">
        <f t="shared" si="7"/>
        <v>1</v>
      </c>
      <c r="AS104" s="570">
        <f t="shared" si="7"/>
        <v>0</v>
      </c>
      <c r="AT104" s="570">
        <f t="shared" si="7"/>
        <v>0</v>
      </c>
      <c r="AU104" s="570">
        <f t="shared" si="7"/>
        <v>0</v>
      </c>
      <c r="AV104" s="570">
        <f t="shared" si="7"/>
        <v>0</v>
      </c>
      <c r="AW104" s="570">
        <f t="shared" si="6"/>
        <v>0</v>
      </c>
      <c r="AX104" s="570">
        <f t="shared" si="6"/>
        <v>0</v>
      </c>
      <c r="BA104" s="584">
        <v>1</v>
      </c>
    </row>
    <row r="105" spans="1:53" ht="27.75" hidden="1" customHeight="1" outlineLevel="1">
      <c r="A105" s="45" t="s">
        <v>1331</v>
      </c>
      <c r="B105" s="570">
        <v>0</v>
      </c>
      <c r="C105" s="570">
        <v>1</v>
      </c>
      <c r="D105" s="570">
        <v>0</v>
      </c>
      <c r="E105" s="570">
        <v>1</v>
      </c>
      <c r="F105" s="570">
        <v>0</v>
      </c>
      <c r="G105" s="570">
        <v>0</v>
      </c>
      <c r="H105" s="570">
        <v>0</v>
      </c>
      <c r="I105" s="570">
        <v>0</v>
      </c>
      <c r="J105" s="570"/>
      <c r="K105" s="570">
        <v>0</v>
      </c>
      <c r="L105" s="570">
        <v>0</v>
      </c>
      <c r="M105" s="570">
        <v>1</v>
      </c>
      <c r="N105" s="570">
        <v>0</v>
      </c>
      <c r="O105" s="570">
        <v>0</v>
      </c>
      <c r="P105" s="570">
        <v>0</v>
      </c>
      <c r="Q105" s="570">
        <v>0</v>
      </c>
      <c r="R105" s="570">
        <v>0</v>
      </c>
      <c r="S105" s="570">
        <v>0</v>
      </c>
      <c r="T105" s="570"/>
      <c r="U105" s="570">
        <v>0</v>
      </c>
      <c r="V105" s="570">
        <v>0</v>
      </c>
      <c r="W105" s="570">
        <v>1</v>
      </c>
      <c r="X105" s="570">
        <v>0</v>
      </c>
      <c r="Y105" s="570">
        <v>0</v>
      </c>
      <c r="Z105" s="570">
        <v>0</v>
      </c>
      <c r="AA105" s="570">
        <v>0</v>
      </c>
      <c r="AB105" s="570">
        <v>0</v>
      </c>
      <c r="AC105" s="570">
        <v>0</v>
      </c>
      <c r="AD105" s="570"/>
      <c r="AE105" s="570">
        <v>0</v>
      </c>
      <c r="AF105" s="570">
        <v>0</v>
      </c>
      <c r="AG105" s="570">
        <v>0</v>
      </c>
      <c r="AH105" s="570">
        <v>1</v>
      </c>
      <c r="AI105" s="570">
        <v>0</v>
      </c>
      <c r="AJ105" s="570">
        <v>0</v>
      </c>
      <c r="AK105" s="570">
        <v>0</v>
      </c>
      <c r="AL105" s="570">
        <v>0</v>
      </c>
      <c r="AM105" s="570"/>
      <c r="AN105" s="570">
        <v>2</v>
      </c>
      <c r="AO105" s="570">
        <f t="shared" si="7"/>
        <v>0</v>
      </c>
      <c r="AP105" s="570">
        <f t="shared" si="7"/>
        <v>0</v>
      </c>
      <c r="AQ105" s="570">
        <f t="shared" si="7"/>
        <v>0</v>
      </c>
      <c r="AR105" s="570">
        <f t="shared" si="7"/>
        <v>1</v>
      </c>
      <c r="AS105" s="570">
        <f t="shared" si="7"/>
        <v>0</v>
      </c>
      <c r="AT105" s="570">
        <f t="shared" si="7"/>
        <v>0</v>
      </c>
      <c r="AU105" s="570">
        <f t="shared" si="7"/>
        <v>0</v>
      </c>
      <c r="AV105" s="570">
        <f t="shared" si="7"/>
        <v>0</v>
      </c>
      <c r="AW105" s="570">
        <f t="shared" si="6"/>
        <v>0</v>
      </c>
      <c r="AX105" s="570">
        <f t="shared" si="6"/>
        <v>0</v>
      </c>
      <c r="BA105" s="584">
        <v>1</v>
      </c>
    </row>
    <row r="106" spans="1:53" ht="27.75" hidden="1" customHeight="1" outlineLevel="1">
      <c r="A106" s="45" t="s">
        <v>1332</v>
      </c>
      <c r="B106" s="570">
        <v>0</v>
      </c>
      <c r="C106" s="570">
        <v>0</v>
      </c>
      <c r="D106" s="570">
        <v>1</v>
      </c>
      <c r="E106" s="570">
        <v>0</v>
      </c>
      <c r="F106" s="570">
        <v>0</v>
      </c>
      <c r="G106" s="570">
        <v>1</v>
      </c>
      <c r="H106" s="570">
        <v>0</v>
      </c>
      <c r="I106" s="570">
        <v>0</v>
      </c>
      <c r="J106" s="570"/>
      <c r="K106" s="570">
        <v>0</v>
      </c>
      <c r="L106" s="570">
        <v>0</v>
      </c>
      <c r="M106" s="570">
        <v>0</v>
      </c>
      <c r="N106" s="570">
        <v>1</v>
      </c>
      <c r="O106" s="570">
        <v>0</v>
      </c>
      <c r="P106" s="570">
        <v>0</v>
      </c>
      <c r="Q106" s="570">
        <v>0</v>
      </c>
      <c r="R106" s="570">
        <v>0</v>
      </c>
      <c r="S106" s="570">
        <v>0</v>
      </c>
      <c r="T106" s="570"/>
      <c r="U106" s="570">
        <v>0</v>
      </c>
      <c r="V106" s="570">
        <v>0</v>
      </c>
      <c r="W106" s="570">
        <v>0</v>
      </c>
      <c r="X106" s="570">
        <v>1</v>
      </c>
      <c r="Y106" s="570">
        <v>0</v>
      </c>
      <c r="Z106" s="570">
        <v>0</v>
      </c>
      <c r="AA106" s="570">
        <v>0</v>
      </c>
      <c r="AB106" s="570">
        <v>0</v>
      </c>
      <c r="AC106" s="570">
        <v>0</v>
      </c>
      <c r="AD106" s="570"/>
      <c r="AE106" s="570">
        <v>0</v>
      </c>
      <c r="AF106" s="570">
        <v>0</v>
      </c>
      <c r="AG106" s="570">
        <v>0</v>
      </c>
      <c r="AH106" s="570">
        <v>0</v>
      </c>
      <c r="AI106" s="570">
        <v>0</v>
      </c>
      <c r="AJ106" s="570">
        <v>1</v>
      </c>
      <c r="AK106" s="570">
        <v>0</v>
      </c>
      <c r="AL106" s="570">
        <v>0</v>
      </c>
      <c r="AM106" s="570">
        <v>0</v>
      </c>
      <c r="AN106" s="570">
        <v>1</v>
      </c>
      <c r="AO106" s="570">
        <f t="shared" si="7"/>
        <v>0</v>
      </c>
      <c r="AP106" s="570">
        <f t="shared" si="7"/>
        <v>0</v>
      </c>
      <c r="AQ106" s="570">
        <f t="shared" si="7"/>
        <v>0</v>
      </c>
      <c r="AR106" s="570">
        <f t="shared" si="7"/>
        <v>0</v>
      </c>
      <c r="AS106" s="570">
        <f t="shared" si="7"/>
        <v>0</v>
      </c>
      <c r="AT106" s="570">
        <f t="shared" si="7"/>
        <v>1</v>
      </c>
      <c r="AU106" s="570">
        <f t="shared" si="7"/>
        <v>0</v>
      </c>
      <c r="AV106" s="570">
        <f t="shared" si="7"/>
        <v>0</v>
      </c>
      <c r="AW106" s="570">
        <f t="shared" si="6"/>
        <v>0</v>
      </c>
      <c r="AX106" s="570">
        <f t="shared" si="6"/>
        <v>0</v>
      </c>
      <c r="BA106" s="584">
        <v>1</v>
      </c>
    </row>
    <row r="107" spans="1:53" ht="27.75" hidden="1" customHeight="1" outlineLevel="1">
      <c r="A107" s="45" t="s">
        <v>1333</v>
      </c>
      <c r="B107" s="570">
        <v>0</v>
      </c>
      <c r="C107" s="570">
        <v>0</v>
      </c>
      <c r="D107" s="570">
        <v>1</v>
      </c>
      <c r="E107" s="570">
        <v>0</v>
      </c>
      <c r="F107" s="570">
        <v>0</v>
      </c>
      <c r="G107" s="570">
        <v>1</v>
      </c>
      <c r="H107" s="570">
        <v>0</v>
      </c>
      <c r="I107" s="570">
        <v>0</v>
      </c>
      <c r="J107" s="570"/>
      <c r="K107" s="570">
        <v>0</v>
      </c>
      <c r="L107" s="570">
        <v>0</v>
      </c>
      <c r="M107" s="570">
        <v>0</v>
      </c>
      <c r="N107" s="570">
        <v>1</v>
      </c>
      <c r="O107" s="570">
        <v>0</v>
      </c>
      <c r="P107" s="570">
        <v>0</v>
      </c>
      <c r="Q107" s="570">
        <v>0</v>
      </c>
      <c r="R107" s="570">
        <v>0</v>
      </c>
      <c r="S107" s="570">
        <v>0</v>
      </c>
      <c r="T107" s="570"/>
      <c r="U107" s="570">
        <v>0</v>
      </c>
      <c r="V107" s="570">
        <v>0</v>
      </c>
      <c r="W107" s="570">
        <v>0</v>
      </c>
      <c r="X107" s="570">
        <v>1</v>
      </c>
      <c r="Y107" s="570">
        <v>0</v>
      </c>
      <c r="Z107" s="570">
        <v>0</v>
      </c>
      <c r="AA107" s="570">
        <v>0</v>
      </c>
      <c r="AB107" s="570">
        <v>0</v>
      </c>
      <c r="AC107" s="570">
        <v>0</v>
      </c>
      <c r="AD107" s="570"/>
      <c r="AE107" s="570">
        <v>0</v>
      </c>
      <c r="AF107" s="570">
        <v>0</v>
      </c>
      <c r="AG107" s="570">
        <v>0</v>
      </c>
      <c r="AH107" s="570">
        <v>0</v>
      </c>
      <c r="AI107" s="570">
        <v>0</v>
      </c>
      <c r="AJ107" s="570">
        <v>1</v>
      </c>
      <c r="AK107" s="570">
        <v>0</v>
      </c>
      <c r="AL107" s="570">
        <v>0</v>
      </c>
      <c r="AM107" s="570"/>
      <c r="AN107" s="570">
        <v>1</v>
      </c>
      <c r="AO107" s="570">
        <f t="shared" si="7"/>
        <v>0</v>
      </c>
      <c r="AP107" s="570">
        <f t="shared" si="7"/>
        <v>0</v>
      </c>
      <c r="AQ107" s="570">
        <f t="shared" si="7"/>
        <v>0</v>
      </c>
      <c r="AR107" s="570">
        <f t="shared" si="7"/>
        <v>0</v>
      </c>
      <c r="AS107" s="570">
        <f t="shared" si="7"/>
        <v>0</v>
      </c>
      <c r="AT107" s="570">
        <f t="shared" si="7"/>
        <v>1</v>
      </c>
      <c r="AU107" s="570">
        <f t="shared" si="7"/>
        <v>0</v>
      </c>
      <c r="AV107" s="570">
        <f t="shared" si="7"/>
        <v>0</v>
      </c>
      <c r="AW107" s="570">
        <f t="shared" si="6"/>
        <v>0</v>
      </c>
      <c r="AX107" s="570">
        <f t="shared" si="6"/>
        <v>0</v>
      </c>
      <c r="BA107" s="584">
        <v>1</v>
      </c>
    </row>
    <row r="108" spans="1:53" ht="27.75" hidden="1" customHeight="1" outlineLevel="1">
      <c r="A108" s="45" t="s">
        <v>1334</v>
      </c>
      <c r="B108" s="570">
        <v>0</v>
      </c>
      <c r="C108" s="570">
        <v>0</v>
      </c>
      <c r="D108" s="570">
        <v>1</v>
      </c>
      <c r="E108" s="570">
        <v>0</v>
      </c>
      <c r="F108" s="570">
        <v>0</v>
      </c>
      <c r="G108" s="570">
        <v>0</v>
      </c>
      <c r="H108" s="570">
        <v>1</v>
      </c>
      <c r="I108" s="570">
        <v>0</v>
      </c>
      <c r="J108" s="570"/>
      <c r="K108" s="570">
        <v>0</v>
      </c>
      <c r="L108" s="570">
        <v>0</v>
      </c>
      <c r="M108" s="570">
        <v>0</v>
      </c>
      <c r="N108" s="570">
        <v>1</v>
      </c>
      <c r="O108" s="570">
        <v>0</v>
      </c>
      <c r="P108" s="570">
        <v>0</v>
      </c>
      <c r="Q108" s="570">
        <v>0</v>
      </c>
      <c r="R108" s="570">
        <v>0</v>
      </c>
      <c r="S108" s="570">
        <v>0</v>
      </c>
      <c r="T108" s="570"/>
      <c r="U108" s="570">
        <v>0</v>
      </c>
      <c r="V108" s="570">
        <v>0</v>
      </c>
      <c r="W108" s="570">
        <v>0</v>
      </c>
      <c r="X108" s="570">
        <v>1</v>
      </c>
      <c r="Y108" s="570">
        <v>0</v>
      </c>
      <c r="Z108" s="570">
        <v>0</v>
      </c>
      <c r="AA108" s="570">
        <v>0</v>
      </c>
      <c r="AB108" s="570">
        <v>0</v>
      </c>
      <c r="AC108" s="570">
        <v>0</v>
      </c>
      <c r="AD108" s="570"/>
      <c r="AE108" s="570">
        <v>0</v>
      </c>
      <c r="AF108" s="570">
        <v>0</v>
      </c>
      <c r="AG108" s="570">
        <v>0</v>
      </c>
      <c r="AH108" s="570">
        <v>0</v>
      </c>
      <c r="AI108" s="570">
        <v>0</v>
      </c>
      <c r="AJ108" s="570">
        <v>0</v>
      </c>
      <c r="AK108" s="570">
        <v>1</v>
      </c>
      <c r="AL108" s="570">
        <v>0</v>
      </c>
      <c r="AM108" s="570"/>
      <c r="AN108" s="570">
        <v>1</v>
      </c>
      <c r="AO108" s="570">
        <f t="shared" si="7"/>
        <v>0</v>
      </c>
      <c r="AP108" s="570">
        <f t="shared" si="7"/>
        <v>0</v>
      </c>
      <c r="AQ108" s="570">
        <f t="shared" si="7"/>
        <v>0</v>
      </c>
      <c r="AR108" s="570">
        <f t="shared" si="7"/>
        <v>0</v>
      </c>
      <c r="AS108" s="570">
        <f t="shared" si="7"/>
        <v>0</v>
      </c>
      <c r="AT108" s="570">
        <f t="shared" si="7"/>
        <v>0</v>
      </c>
      <c r="AU108" s="570">
        <f t="shared" si="7"/>
        <v>1</v>
      </c>
      <c r="AV108" s="570">
        <f t="shared" si="7"/>
        <v>0</v>
      </c>
      <c r="AW108" s="570">
        <f t="shared" si="6"/>
        <v>0</v>
      </c>
      <c r="AX108" s="570">
        <f t="shared" si="6"/>
        <v>0</v>
      </c>
      <c r="BA108" s="584">
        <v>1</v>
      </c>
    </row>
    <row r="109" spans="1:53" ht="30" hidden="1" customHeight="1" outlineLevel="1">
      <c r="A109" s="569" t="s">
        <v>1335</v>
      </c>
      <c r="B109" s="590"/>
      <c r="C109" s="590"/>
      <c r="D109" s="590"/>
      <c r="E109" s="590"/>
      <c r="F109" s="590"/>
      <c r="G109" s="590"/>
      <c r="H109" s="590"/>
      <c r="I109" s="590"/>
      <c r="J109" s="590"/>
      <c r="K109" s="590"/>
      <c r="L109" s="590"/>
      <c r="M109" s="590"/>
      <c r="N109" s="590"/>
      <c r="O109" s="590"/>
      <c r="P109" s="590"/>
      <c r="Q109" s="590"/>
      <c r="R109" s="590"/>
      <c r="S109" s="590"/>
      <c r="T109" s="590"/>
      <c r="U109" s="590"/>
      <c r="V109" s="590"/>
      <c r="W109" s="590"/>
      <c r="X109" s="590"/>
      <c r="Y109" s="590"/>
      <c r="Z109" s="590"/>
      <c r="AA109" s="590"/>
      <c r="AB109" s="590"/>
      <c r="AC109" s="590"/>
      <c r="AD109" s="590"/>
      <c r="AE109" s="590"/>
      <c r="AF109" s="590"/>
      <c r="AG109" s="590"/>
      <c r="AH109" s="590"/>
      <c r="AI109" s="590"/>
      <c r="AJ109" s="590"/>
      <c r="AK109" s="590"/>
      <c r="AL109" s="590"/>
      <c r="AM109" s="590"/>
      <c r="AN109" s="590"/>
      <c r="AO109" s="590"/>
      <c r="AP109" s="590"/>
      <c r="AQ109" s="590"/>
      <c r="AR109" s="590"/>
      <c r="AS109" s="590"/>
      <c r="AT109" s="590"/>
      <c r="AU109" s="590"/>
      <c r="AV109" s="590"/>
      <c r="AW109" s="602"/>
      <c r="AX109" s="591"/>
    </row>
    <row r="110" spans="1:53" ht="27.75" hidden="1" customHeight="1" outlineLevel="1">
      <c r="A110" s="45" t="s">
        <v>1336</v>
      </c>
      <c r="B110" s="570">
        <v>0</v>
      </c>
      <c r="C110" s="570">
        <v>1</v>
      </c>
      <c r="D110" s="570">
        <v>0</v>
      </c>
      <c r="E110" s="570">
        <v>1</v>
      </c>
      <c r="F110" s="570">
        <v>0</v>
      </c>
      <c r="G110" s="570">
        <v>0</v>
      </c>
      <c r="H110" s="570">
        <v>0</v>
      </c>
      <c r="I110" s="570">
        <v>0</v>
      </c>
      <c r="J110" s="570"/>
      <c r="K110" s="570">
        <v>0</v>
      </c>
      <c r="L110" s="570">
        <v>0</v>
      </c>
      <c r="M110" s="570">
        <v>1</v>
      </c>
      <c r="N110" s="570">
        <v>0</v>
      </c>
      <c r="O110" s="570">
        <v>0</v>
      </c>
      <c r="P110" s="570">
        <v>0</v>
      </c>
      <c r="Q110" s="570">
        <v>0</v>
      </c>
      <c r="R110" s="570">
        <v>0</v>
      </c>
      <c r="S110" s="570">
        <v>0</v>
      </c>
      <c r="T110" s="570"/>
      <c r="U110" s="570">
        <v>0</v>
      </c>
      <c r="V110" s="570">
        <v>0</v>
      </c>
      <c r="W110" s="570">
        <v>1</v>
      </c>
      <c r="X110" s="570">
        <v>0</v>
      </c>
      <c r="Y110" s="570">
        <v>0</v>
      </c>
      <c r="Z110" s="570">
        <v>0</v>
      </c>
      <c r="AA110" s="570">
        <v>0</v>
      </c>
      <c r="AB110" s="570">
        <v>0</v>
      </c>
      <c r="AC110" s="570">
        <v>0</v>
      </c>
      <c r="AD110" s="570"/>
      <c r="AE110" s="570">
        <v>0</v>
      </c>
      <c r="AF110" s="570">
        <v>0</v>
      </c>
      <c r="AG110" s="570">
        <v>0</v>
      </c>
      <c r="AH110" s="570">
        <v>1</v>
      </c>
      <c r="AI110" s="570">
        <v>0</v>
      </c>
      <c r="AJ110" s="570">
        <v>0</v>
      </c>
      <c r="AK110" s="570">
        <v>0</v>
      </c>
      <c r="AL110" s="570">
        <v>0</v>
      </c>
      <c r="AM110" s="570"/>
      <c r="AN110" s="570">
        <v>2</v>
      </c>
      <c r="AO110" s="570">
        <f t="shared" si="7"/>
        <v>0</v>
      </c>
      <c r="AP110" s="570">
        <f t="shared" si="7"/>
        <v>0</v>
      </c>
      <c r="AQ110" s="570">
        <f t="shared" si="7"/>
        <v>0</v>
      </c>
      <c r="AR110" s="570">
        <f t="shared" si="7"/>
        <v>1</v>
      </c>
      <c r="AS110" s="570">
        <f t="shared" si="7"/>
        <v>0</v>
      </c>
      <c r="AT110" s="570">
        <f t="shared" si="7"/>
        <v>0</v>
      </c>
      <c r="AU110" s="570">
        <f t="shared" si="7"/>
        <v>0</v>
      </c>
      <c r="AV110" s="570">
        <f t="shared" si="7"/>
        <v>0</v>
      </c>
      <c r="AW110" s="570">
        <f t="shared" si="6"/>
        <v>0</v>
      </c>
      <c r="AX110" s="570">
        <f t="shared" si="6"/>
        <v>0</v>
      </c>
      <c r="BA110" s="584">
        <v>1</v>
      </c>
    </row>
    <row r="111" spans="1:53" ht="27.75" hidden="1" customHeight="1" outlineLevel="1">
      <c r="A111" s="45" t="s">
        <v>1337</v>
      </c>
      <c r="B111" s="570">
        <v>0</v>
      </c>
      <c r="C111" s="570">
        <v>0</v>
      </c>
      <c r="D111" s="570">
        <v>1</v>
      </c>
      <c r="E111" s="570">
        <v>0</v>
      </c>
      <c r="F111" s="570">
        <v>0</v>
      </c>
      <c r="G111" s="570">
        <v>1</v>
      </c>
      <c r="H111" s="570">
        <v>0</v>
      </c>
      <c r="I111" s="570">
        <v>0</v>
      </c>
      <c r="J111" s="570"/>
      <c r="K111" s="570">
        <v>0</v>
      </c>
      <c r="L111" s="570">
        <v>0</v>
      </c>
      <c r="M111" s="570">
        <v>0</v>
      </c>
      <c r="N111" s="570">
        <v>1</v>
      </c>
      <c r="O111" s="570">
        <v>0</v>
      </c>
      <c r="P111" s="570">
        <v>0</v>
      </c>
      <c r="Q111" s="570">
        <v>0</v>
      </c>
      <c r="R111" s="570">
        <v>0</v>
      </c>
      <c r="S111" s="570">
        <v>0</v>
      </c>
      <c r="T111" s="570"/>
      <c r="U111" s="570">
        <v>0</v>
      </c>
      <c r="V111" s="570">
        <v>0</v>
      </c>
      <c r="W111" s="570">
        <v>0</v>
      </c>
      <c r="X111" s="570">
        <v>1</v>
      </c>
      <c r="Y111" s="570">
        <v>0</v>
      </c>
      <c r="Z111" s="570">
        <v>0</v>
      </c>
      <c r="AA111" s="570">
        <v>0</v>
      </c>
      <c r="AB111" s="570">
        <v>0</v>
      </c>
      <c r="AC111" s="570">
        <v>0</v>
      </c>
      <c r="AD111" s="570"/>
      <c r="AE111" s="570">
        <v>0</v>
      </c>
      <c r="AF111" s="570">
        <v>0</v>
      </c>
      <c r="AG111" s="570">
        <v>0</v>
      </c>
      <c r="AH111" s="570">
        <v>0</v>
      </c>
      <c r="AI111" s="570">
        <v>0</v>
      </c>
      <c r="AJ111" s="570">
        <v>1</v>
      </c>
      <c r="AK111" s="570">
        <v>0</v>
      </c>
      <c r="AL111" s="570">
        <v>0</v>
      </c>
      <c r="AM111" s="570"/>
      <c r="AN111" s="570">
        <v>1</v>
      </c>
      <c r="AO111" s="570">
        <f t="shared" si="7"/>
        <v>0</v>
      </c>
      <c r="AP111" s="570">
        <f t="shared" si="7"/>
        <v>0</v>
      </c>
      <c r="AQ111" s="570">
        <f t="shared" si="7"/>
        <v>0</v>
      </c>
      <c r="AR111" s="570">
        <f t="shared" si="7"/>
        <v>0</v>
      </c>
      <c r="AS111" s="570">
        <f t="shared" si="7"/>
        <v>0</v>
      </c>
      <c r="AT111" s="570">
        <f t="shared" si="7"/>
        <v>1</v>
      </c>
      <c r="AU111" s="570">
        <f t="shared" si="7"/>
        <v>0</v>
      </c>
      <c r="AV111" s="570">
        <f t="shared" si="7"/>
        <v>0</v>
      </c>
      <c r="AW111" s="570">
        <f t="shared" si="6"/>
        <v>0</v>
      </c>
      <c r="AX111" s="570">
        <f t="shared" si="6"/>
        <v>0</v>
      </c>
      <c r="BA111" s="584">
        <v>1</v>
      </c>
    </row>
    <row r="112" spans="1:53" ht="27.75" hidden="1" customHeight="1" outlineLevel="1">
      <c r="A112" s="45" t="s">
        <v>1338</v>
      </c>
      <c r="B112" s="570">
        <v>0</v>
      </c>
      <c r="C112" s="570">
        <v>1</v>
      </c>
      <c r="D112" s="570">
        <v>0</v>
      </c>
      <c r="E112" s="570">
        <v>1</v>
      </c>
      <c r="F112" s="570">
        <v>0</v>
      </c>
      <c r="G112" s="570">
        <v>0</v>
      </c>
      <c r="H112" s="570">
        <v>0</v>
      </c>
      <c r="I112" s="570">
        <v>0</v>
      </c>
      <c r="J112" s="570"/>
      <c r="K112" s="570">
        <v>0</v>
      </c>
      <c r="L112" s="570">
        <v>0</v>
      </c>
      <c r="M112" s="570">
        <v>1</v>
      </c>
      <c r="N112" s="570">
        <v>0</v>
      </c>
      <c r="O112" s="570">
        <v>0</v>
      </c>
      <c r="P112" s="570">
        <v>0</v>
      </c>
      <c r="Q112" s="570">
        <v>0</v>
      </c>
      <c r="R112" s="570">
        <v>0</v>
      </c>
      <c r="S112" s="570">
        <v>0</v>
      </c>
      <c r="T112" s="570"/>
      <c r="U112" s="570">
        <v>0</v>
      </c>
      <c r="V112" s="570">
        <v>0</v>
      </c>
      <c r="W112" s="570">
        <v>1</v>
      </c>
      <c r="X112" s="570">
        <v>0</v>
      </c>
      <c r="Y112" s="570">
        <v>0</v>
      </c>
      <c r="Z112" s="570">
        <v>0</v>
      </c>
      <c r="AA112" s="570">
        <v>0</v>
      </c>
      <c r="AB112" s="570">
        <v>0</v>
      </c>
      <c r="AC112" s="570">
        <v>0</v>
      </c>
      <c r="AD112" s="570"/>
      <c r="AE112" s="570">
        <v>0</v>
      </c>
      <c r="AF112" s="570">
        <v>0</v>
      </c>
      <c r="AG112" s="570">
        <v>0</v>
      </c>
      <c r="AH112" s="570">
        <v>1</v>
      </c>
      <c r="AI112" s="570">
        <v>0</v>
      </c>
      <c r="AJ112" s="570">
        <v>0</v>
      </c>
      <c r="AK112" s="570">
        <v>0</v>
      </c>
      <c r="AL112" s="570">
        <v>0</v>
      </c>
      <c r="AM112" s="570"/>
      <c r="AN112" s="570">
        <v>2</v>
      </c>
      <c r="AO112" s="570">
        <f t="shared" si="7"/>
        <v>0</v>
      </c>
      <c r="AP112" s="570">
        <f t="shared" si="7"/>
        <v>0</v>
      </c>
      <c r="AQ112" s="570">
        <f t="shared" si="7"/>
        <v>0</v>
      </c>
      <c r="AR112" s="570">
        <f t="shared" si="7"/>
        <v>1</v>
      </c>
      <c r="AS112" s="570">
        <f t="shared" si="7"/>
        <v>0</v>
      </c>
      <c r="AT112" s="570">
        <f t="shared" si="7"/>
        <v>0</v>
      </c>
      <c r="AU112" s="570">
        <f t="shared" si="7"/>
        <v>0</v>
      </c>
      <c r="AV112" s="570">
        <f t="shared" si="7"/>
        <v>0</v>
      </c>
      <c r="AW112" s="570">
        <f t="shared" si="6"/>
        <v>0</v>
      </c>
      <c r="AX112" s="570">
        <f t="shared" si="6"/>
        <v>0</v>
      </c>
      <c r="BA112" s="584">
        <v>1</v>
      </c>
    </row>
    <row r="113" spans="1:53" ht="27.75" hidden="1" customHeight="1" outlineLevel="1">
      <c r="A113" s="45" t="s">
        <v>1339</v>
      </c>
      <c r="B113" s="570">
        <v>0</v>
      </c>
      <c r="C113" s="570">
        <v>0</v>
      </c>
      <c r="D113" s="570">
        <v>1</v>
      </c>
      <c r="E113" s="570">
        <v>0</v>
      </c>
      <c r="F113" s="570">
        <v>0</v>
      </c>
      <c r="G113" s="570">
        <v>1</v>
      </c>
      <c r="H113" s="570">
        <v>0</v>
      </c>
      <c r="I113" s="570">
        <v>0</v>
      </c>
      <c r="J113" s="570"/>
      <c r="K113" s="570">
        <v>0</v>
      </c>
      <c r="L113" s="570">
        <v>0</v>
      </c>
      <c r="M113" s="570">
        <v>0</v>
      </c>
      <c r="N113" s="570">
        <v>1</v>
      </c>
      <c r="O113" s="570">
        <v>0</v>
      </c>
      <c r="P113" s="570">
        <v>0</v>
      </c>
      <c r="Q113" s="570">
        <v>0</v>
      </c>
      <c r="R113" s="570">
        <v>0</v>
      </c>
      <c r="S113" s="570">
        <v>0</v>
      </c>
      <c r="T113" s="570"/>
      <c r="U113" s="570">
        <v>0</v>
      </c>
      <c r="V113" s="570">
        <v>0</v>
      </c>
      <c r="W113" s="570">
        <v>0</v>
      </c>
      <c r="X113" s="570">
        <v>1</v>
      </c>
      <c r="Y113" s="570">
        <v>0</v>
      </c>
      <c r="Z113" s="570">
        <v>0</v>
      </c>
      <c r="AA113" s="570">
        <v>0</v>
      </c>
      <c r="AB113" s="570">
        <v>0</v>
      </c>
      <c r="AC113" s="570">
        <v>0</v>
      </c>
      <c r="AD113" s="570"/>
      <c r="AE113" s="570">
        <v>0</v>
      </c>
      <c r="AF113" s="570">
        <v>0</v>
      </c>
      <c r="AG113" s="570">
        <v>0</v>
      </c>
      <c r="AH113" s="570">
        <v>0</v>
      </c>
      <c r="AI113" s="570">
        <v>0</v>
      </c>
      <c r="AJ113" s="570">
        <v>1</v>
      </c>
      <c r="AK113" s="570">
        <v>0</v>
      </c>
      <c r="AL113" s="570">
        <v>0</v>
      </c>
      <c r="AM113" s="570"/>
      <c r="AN113" s="570">
        <v>1</v>
      </c>
      <c r="AO113" s="570">
        <f t="shared" si="7"/>
        <v>0</v>
      </c>
      <c r="AP113" s="570">
        <f t="shared" si="7"/>
        <v>0</v>
      </c>
      <c r="AQ113" s="570">
        <f t="shared" si="7"/>
        <v>0</v>
      </c>
      <c r="AR113" s="570">
        <f t="shared" si="7"/>
        <v>0</v>
      </c>
      <c r="AS113" s="570">
        <f t="shared" si="7"/>
        <v>0</v>
      </c>
      <c r="AT113" s="570">
        <f t="shared" si="7"/>
        <v>1</v>
      </c>
      <c r="AU113" s="570">
        <f t="shared" si="7"/>
        <v>0</v>
      </c>
      <c r="AV113" s="570">
        <f t="shared" si="7"/>
        <v>0</v>
      </c>
      <c r="AW113" s="570">
        <f t="shared" si="6"/>
        <v>0</v>
      </c>
      <c r="AX113" s="570">
        <f t="shared" si="6"/>
        <v>0</v>
      </c>
      <c r="BA113" s="584">
        <v>1</v>
      </c>
    </row>
    <row r="114" spans="1:53" ht="27.75" hidden="1" customHeight="1" outlineLevel="1">
      <c r="A114" s="45" t="s">
        <v>1340</v>
      </c>
      <c r="B114" s="570">
        <v>1</v>
      </c>
      <c r="C114" s="570">
        <v>0</v>
      </c>
      <c r="D114" s="570">
        <v>0</v>
      </c>
      <c r="E114" s="570">
        <v>0</v>
      </c>
      <c r="F114" s="570">
        <v>0</v>
      </c>
      <c r="G114" s="570">
        <v>2</v>
      </c>
      <c r="H114" s="570">
        <v>0</v>
      </c>
      <c r="I114" s="570">
        <v>0</v>
      </c>
      <c r="J114" s="570"/>
      <c r="K114" s="570">
        <v>0</v>
      </c>
      <c r="L114" s="570">
        <v>1</v>
      </c>
      <c r="M114" s="570">
        <v>0</v>
      </c>
      <c r="N114" s="570">
        <v>0</v>
      </c>
      <c r="O114" s="570">
        <v>0</v>
      </c>
      <c r="P114" s="570">
        <v>0</v>
      </c>
      <c r="Q114" s="570">
        <v>0</v>
      </c>
      <c r="R114" s="570">
        <v>0</v>
      </c>
      <c r="S114" s="570">
        <v>0</v>
      </c>
      <c r="T114" s="570"/>
      <c r="U114" s="570">
        <v>0</v>
      </c>
      <c r="V114" s="570">
        <v>1</v>
      </c>
      <c r="W114" s="570">
        <v>0</v>
      </c>
      <c r="X114" s="570">
        <v>0</v>
      </c>
      <c r="Y114" s="570">
        <v>0</v>
      </c>
      <c r="Z114" s="570">
        <v>0</v>
      </c>
      <c r="AA114" s="570">
        <v>0</v>
      </c>
      <c r="AB114" s="570">
        <v>0</v>
      </c>
      <c r="AC114" s="570">
        <v>0</v>
      </c>
      <c r="AD114" s="570"/>
      <c r="AE114" s="570">
        <v>0</v>
      </c>
      <c r="AF114" s="570">
        <v>0</v>
      </c>
      <c r="AG114" s="570">
        <v>0</v>
      </c>
      <c r="AH114" s="570">
        <v>1</v>
      </c>
      <c r="AI114" s="570">
        <v>0</v>
      </c>
      <c r="AJ114" s="570">
        <v>0</v>
      </c>
      <c r="AK114" s="570">
        <v>0</v>
      </c>
      <c r="AL114" s="570">
        <v>0</v>
      </c>
      <c r="AM114" s="570"/>
      <c r="AN114" s="570">
        <v>2</v>
      </c>
      <c r="AO114" s="570">
        <f t="shared" si="7"/>
        <v>0</v>
      </c>
      <c r="AP114" s="570">
        <f t="shared" si="7"/>
        <v>0</v>
      </c>
      <c r="AQ114" s="570">
        <f t="shared" si="7"/>
        <v>0</v>
      </c>
      <c r="AR114" s="570">
        <f t="shared" si="7"/>
        <v>0</v>
      </c>
      <c r="AS114" s="570">
        <f t="shared" si="7"/>
        <v>0</v>
      </c>
      <c r="AT114" s="570">
        <f t="shared" si="7"/>
        <v>2</v>
      </c>
      <c r="AU114" s="570">
        <f t="shared" si="7"/>
        <v>0</v>
      </c>
      <c r="AV114" s="570">
        <f t="shared" si="7"/>
        <v>0</v>
      </c>
      <c r="AW114" s="570">
        <f t="shared" si="7"/>
        <v>0</v>
      </c>
      <c r="AX114" s="570">
        <f t="shared" si="7"/>
        <v>0</v>
      </c>
      <c r="BA114" s="584">
        <v>1</v>
      </c>
    </row>
    <row r="115" spans="1:53" ht="27.75" hidden="1" customHeight="1" outlineLevel="1">
      <c r="A115" s="45" t="s">
        <v>1341</v>
      </c>
      <c r="B115" s="570">
        <v>0</v>
      </c>
      <c r="C115" s="570">
        <v>0</v>
      </c>
      <c r="D115" s="570">
        <v>1</v>
      </c>
      <c r="E115" s="570">
        <v>0</v>
      </c>
      <c r="F115" s="570">
        <v>0</v>
      </c>
      <c r="G115" s="570">
        <v>1</v>
      </c>
      <c r="H115" s="570">
        <v>0</v>
      </c>
      <c r="I115" s="570">
        <v>0</v>
      </c>
      <c r="J115" s="570"/>
      <c r="K115" s="570">
        <v>0</v>
      </c>
      <c r="L115" s="570">
        <v>0</v>
      </c>
      <c r="M115" s="570">
        <v>0</v>
      </c>
      <c r="N115" s="570">
        <v>1</v>
      </c>
      <c r="O115" s="570">
        <v>0</v>
      </c>
      <c r="P115" s="570">
        <v>0</v>
      </c>
      <c r="Q115" s="570">
        <v>0</v>
      </c>
      <c r="R115" s="570">
        <v>0</v>
      </c>
      <c r="S115" s="570">
        <v>0</v>
      </c>
      <c r="T115" s="570"/>
      <c r="U115" s="570">
        <v>0</v>
      </c>
      <c r="V115" s="570">
        <v>0</v>
      </c>
      <c r="W115" s="570">
        <v>0</v>
      </c>
      <c r="X115" s="570">
        <v>1</v>
      </c>
      <c r="Y115" s="570">
        <v>0</v>
      </c>
      <c r="Z115" s="570">
        <v>0</v>
      </c>
      <c r="AA115" s="570">
        <v>0</v>
      </c>
      <c r="AB115" s="570">
        <v>0</v>
      </c>
      <c r="AC115" s="570">
        <v>0</v>
      </c>
      <c r="AD115" s="570"/>
      <c r="AE115" s="570">
        <v>0</v>
      </c>
      <c r="AF115" s="570">
        <v>0</v>
      </c>
      <c r="AG115" s="570">
        <v>0</v>
      </c>
      <c r="AH115" s="570">
        <v>0</v>
      </c>
      <c r="AI115" s="570">
        <v>1</v>
      </c>
      <c r="AJ115" s="570">
        <v>0</v>
      </c>
      <c r="AK115" s="570">
        <v>0</v>
      </c>
      <c r="AL115" s="570">
        <v>0</v>
      </c>
      <c r="AM115" s="570"/>
      <c r="AN115" s="570">
        <v>2</v>
      </c>
      <c r="AO115" s="570">
        <f t="shared" si="7"/>
        <v>0</v>
      </c>
      <c r="AP115" s="570">
        <f t="shared" si="7"/>
        <v>0</v>
      </c>
      <c r="AQ115" s="570">
        <f t="shared" si="7"/>
        <v>0</v>
      </c>
      <c r="AR115" s="570">
        <f t="shared" si="7"/>
        <v>0</v>
      </c>
      <c r="AS115" s="570">
        <f t="shared" si="7"/>
        <v>0</v>
      </c>
      <c r="AT115" s="570">
        <f t="shared" si="7"/>
        <v>1</v>
      </c>
      <c r="AU115" s="570">
        <f t="shared" si="7"/>
        <v>0</v>
      </c>
      <c r="AV115" s="570">
        <f t="shared" si="7"/>
        <v>0</v>
      </c>
      <c r="AW115" s="570">
        <f t="shared" si="7"/>
        <v>0</v>
      </c>
      <c r="AX115" s="570">
        <f t="shared" si="7"/>
        <v>0</v>
      </c>
      <c r="BA115" s="584">
        <v>1</v>
      </c>
    </row>
    <row r="116" spans="1:53" ht="27.75" hidden="1" customHeight="1" outlineLevel="1">
      <c r="A116" s="45" t="s">
        <v>1342</v>
      </c>
      <c r="B116" s="570">
        <v>0</v>
      </c>
      <c r="C116" s="570">
        <v>1</v>
      </c>
      <c r="D116" s="570">
        <v>0</v>
      </c>
      <c r="E116" s="570">
        <v>1</v>
      </c>
      <c r="F116" s="570">
        <v>0</v>
      </c>
      <c r="G116" s="570">
        <v>0</v>
      </c>
      <c r="H116" s="570">
        <v>0</v>
      </c>
      <c r="I116" s="570">
        <v>0</v>
      </c>
      <c r="J116" s="570"/>
      <c r="K116" s="570">
        <v>0</v>
      </c>
      <c r="L116" s="570">
        <v>0</v>
      </c>
      <c r="M116" s="570">
        <v>1</v>
      </c>
      <c r="N116" s="570">
        <v>0</v>
      </c>
      <c r="O116" s="570">
        <v>0</v>
      </c>
      <c r="P116" s="570">
        <v>0</v>
      </c>
      <c r="Q116" s="570">
        <v>0</v>
      </c>
      <c r="R116" s="570">
        <v>0</v>
      </c>
      <c r="S116" s="570">
        <v>0</v>
      </c>
      <c r="T116" s="570"/>
      <c r="U116" s="570">
        <v>0</v>
      </c>
      <c r="V116" s="570">
        <v>0</v>
      </c>
      <c r="W116" s="570">
        <v>1</v>
      </c>
      <c r="X116" s="570">
        <v>0</v>
      </c>
      <c r="Y116" s="570">
        <v>0</v>
      </c>
      <c r="Z116" s="570">
        <v>0</v>
      </c>
      <c r="AA116" s="570">
        <v>0</v>
      </c>
      <c r="AB116" s="570">
        <v>0</v>
      </c>
      <c r="AC116" s="570">
        <v>0</v>
      </c>
      <c r="AD116" s="570"/>
      <c r="AE116" s="570">
        <v>0</v>
      </c>
      <c r="AF116" s="570">
        <v>0</v>
      </c>
      <c r="AG116" s="570">
        <v>0</v>
      </c>
      <c r="AH116" s="570">
        <v>1</v>
      </c>
      <c r="AI116" s="570">
        <v>0</v>
      </c>
      <c r="AJ116" s="570">
        <v>0</v>
      </c>
      <c r="AK116" s="570">
        <v>0</v>
      </c>
      <c r="AL116" s="570">
        <v>0</v>
      </c>
      <c r="AM116" s="570"/>
      <c r="AN116" s="570">
        <v>2</v>
      </c>
      <c r="AO116" s="570">
        <f t="shared" ref="AO116:AX142" si="8">B116-L116</f>
        <v>0</v>
      </c>
      <c r="AP116" s="570">
        <f t="shared" si="8"/>
        <v>0</v>
      </c>
      <c r="AQ116" s="570">
        <f t="shared" si="8"/>
        <v>0</v>
      </c>
      <c r="AR116" s="570">
        <f t="shared" si="8"/>
        <v>1</v>
      </c>
      <c r="AS116" s="570">
        <f t="shared" si="8"/>
        <v>0</v>
      </c>
      <c r="AT116" s="570">
        <f t="shared" si="8"/>
        <v>0</v>
      </c>
      <c r="AU116" s="570">
        <f t="shared" si="8"/>
        <v>0</v>
      </c>
      <c r="AV116" s="570">
        <f t="shared" si="8"/>
        <v>0</v>
      </c>
      <c r="AW116" s="570">
        <f t="shared" si="8"/>
        <v>0</v>
      </c>
      <c r="AX116" s="570">
        <f t="shared" si="8"/>
        <v>0</v>
      </c>
      <c r="BA116" s="584">
        <v>1</v>
      </c>
    </row>
    <row r="117" spans="1:53" ht="27.75" hidden="1" customHeight="1" outlineLevel="1">
      <c r="A117" s="45" t="s">
        <v>1343</v>
      </c>
      <c r="B117" s="570">
        <v>0</v>
      </c>
      <c r="C117" s="570">
        <v>0</v>
      </c>
      <c r="D117" s="570">
        <v>1</v>
      </c>
      <c r="E117" s="570">
        <v>0</v>
      </c>
      <c r="F117" s="570">
        <v>0</v>
      </c>
      <c r="G117" s="570">
        <v>1</v>
      </c>
      <c r="H117" s="570">
        <v>0</v>
      </c>
      <c r="I117" s="570">
        <v>0</v>
      </c>
      <c r="J117" s="570"/>
      <c r="K117" s="570">
        <v>0</v>
      </c>
      <c r="L117" s="570">
        <v>0</v>
      </c>
      <c r="M117" s="570">
        <v>0</v>
      </c>
      <c r="N117" s="570">
        <v>1</v>
      </c>
      <c r="O117" s="570">
        <v>0</v>
      </c>
      <c r="P117" s="570">
        <v>0</v>
      </c>
      <c r="Q117" s="570">
        <v>0</v>
      </c>
      <c r="R117" s="570">
        <v>0</v>
      </c>
      <c r="S117" s="570">
        <v>0</v>
      </c>
      <c r="T117" s="570"/>
      <c r="U117" s="570">
        <v>0</v>
      </c>
      <c r="V117" s="570">
        <v>0</v>
      </c>
      <c r="W117" s="570">
        <v>0</v>
      </c>
      <c r="X117" s="570">
        <v>1</v>
      </c>
      <c r="Y117" s="570">
        <v>0</v>
      </c>
      <c r="Z117" s="570">
        <v>0</v>
      </c>
      <c r="AA117" s="570">
        <v>0</v>
      </c>
      <c r="AB117" s="570">
        <v>0</v>
      </c>
      <c r="AC117" s="570">
        <v>0</v>
      </c>
      <c r="AD117" s="570"/>
      <c r="AE117" s="570">
        <v>0</v>
      </c>
      <c r="AF117" s="570">
        <v>0</v>
      </c>
      <c r="AG117" s="570">
        <v>0</v>
      </c>
      <c r="AH117" s="570">
        <v>0</v>
      </c>
      <c r="AI117" s="570">
        <v>0</v>
      </c>
      <c r="AJ117" s="570">
        <v>1</v>
      </c>
      <c r="AK117" s="570">
        <v>0</v>
      </c>
      <c r="AL117" s="570">
        <v>0</v>
      </c>
      <c r="AM117" s="570"/>
      <c r="AN117" s="570">
        <v>1</v>
      </c>
      <c r="AO117" s="570">
        <f t="shared" si="8"/>
        <v>0</v>
      </c>
      <c r="AP117" s="570">
        <f t="shared" si="8"/>
        <v>0</v>
      </c>
      <c r="AQ117" s="570">
        <f t="shared" si="8"/>
        <v>0</v>
      </c>
      <c r="AR117" s="570">
        <f t="shared" si="8"/>
        <v>0</v>
      </c>
      <c r="AS117" s="570">
        <f t="shared" si="8"/>
        <v>0</v>
      </c>
      <c r="AT117" s="570">
        <f t="shared" si="8"/>
        <v>1</v>
      </c>
      <c r="AU117" s="570">
        <f t="shared" si="8"/>
        <v>0</v>
      </c>
      <c r="AV117" s="570">
        <f t="shared" si="8"/>
        <v>0</v>
      </c>
      <c r="AW117" s="570">
        <f t="shared" si="8"/>
        <v>0</v>
      </c>
      <c r="AX117" s="570">
        <f t="shared" si="8"/>
        <v>0</v>
      </c>
      <c r="BA117" s="584">
        <v>1</v>
      </c>
    </row>
    <row r="118" spans="1:53" ht="27.75" hidden="1" customHeight="1" outlineLevel="1">
      <c r="A118" s="45" t="s">
        <v>1344</v>
      </c>
      <c r="B118" s="570">
        <v>0</v>
      </c>
      <c r="C118" s="570">
        <v>1</v>
      </c>
      <c r="D118" s="570">
        <v>0</v>
      </c>
      <c r="E118" s="570">
        <v>1</v>
      </c>
      <c r="F118" s="570">
        <v>0</v>
      </c>
      <c r="G118" s="570">
        <v>0</v>
      </c>
      <c r="H118" s="570">
        <v>0</v>
      </c>
      <c r="I118" s="570">
        <v>0</v>
      </c>
      <c r="J118" s="570"/>
      <c r="K118" s="570">
        <v>0</v>
      </c>
      <c r="L118" s="570">
        <v>0</v>
      </c>
      <c r="M118" s="570">
        <v>1</v>
      </c>
      <c r="N118" s="570">
        <v>0</v>
      </c>
      <c r="O118" s="570">
        <v>0</v>
      </c>
      <c r="P118" s="570">
        <v>0</v>
      </c>
      <c r="Q118" s="570">
        <v>0</v>
      </c>
      <c r="R118" s="570">
        <v>0</v>
      </c>
      <c r="S118" s="570">
        <v>0</v>
      </c>
      <c r="T118" s="570"/>
      <c r="U118" s="570">
        <v>0</v>
      </c>
      <c r="V118" s="570">
        <v>0</v>
      </c>
      <c r="W118" s="570">
        <v>1</v>
      </c>
      <c r="X118" s="570">
        <v>0</v>
      </c>
      <c r="Y118" s="570">
        <v>0</v>
      </c>
      <c r="Z118" s="570">
        <v>0</v>
      </c>
      <c r="AA118" s="570">
        <v>0</v>
      </c>
      <c r="AB118" s="570">
        <v>0</v>
      </c>
      <c r="AC118" s="570">
        <v>0</v>
      </c>
      <c r="AD118" s="570"/>
      <c r="AE118" s="570">
        <v>0</v>
      </c>
      <c r="AF118" s="570">
        <v>0</v>
      </c>
      <c r="AG118" s="570">
        <v>0</v>
      </c>
      <c r="AH118" s="570">
        <v>1</v>
      </c>
      <c r="AI118" s="570">
        <v>0</v>
      </c>
      <c r="AJ118" s="570">
        <v>0</v>
      </c>
      <c r="AK118" s="570">
        <v>0</v>
      </c>
      <c r="AL118" s="570">
        <v>0</v>
      </c>
      <c r="AM118" s="570"/>
      <c r="AN118" s="570">
        <v>2</v>
      </c>
      <c r="AO118" s="570">
        <f t="shared" si="8"/>
        <v>0</v>
      </c>
      <c r="AP118" s="570">
        <f t="shared" si="8"/>
        <v>0</v>
      </c>
      <c r="AQ118" s="570">
        <f t="shared" si="8"/>
        <v>0</v>
      </c>
      <c r="AR118" s="570">
        <f t="shared" si="8"/>
        <v>1</v>
      </c>
      <c r="AS118" s="570">
        <f t="shared" si="8"/>
        <v>0</v>
      </c>
      <c r="AT118" s="570">
        <f t="shared" si="8"/>
        <v>0</v>
      </c>
      <c r="AU118" s="570">
        <f t="shared" si="8"/>
        <v>0</v>
      </c>
      <c r="AV118" s="570">
        <f t="shared" si="8"/>
        <v>0</v>
      </c>
      <c r="AW118" s="570">
        <f t="shared" si="8"/>
        <v>0</v>
      </c>
      <c r="AX118" s="570">
        <f t="shared" si="8"/>
        <v>0</v>
      </c>
      <c r="BA118" s="584">
        <v>1</v>
      </c>
    </row>
    <row r="119" spans="1:53" ht="27.75" hidden="1" customHeight="1" outlineLevel="1">
      <c r="A119" s="45" t="s">
        <v>1345</v>
      </c>
      <c r="B119" s="570">
        <v>0</v>
      </c>
      <c r="C119" s="570">
        <v>1</v>
      </c>
      <c r="D119" s="570">
        <v>0</v>
      </c>
      <c r="E119" s="570">
        <v>1</v>
      </c>
      <c r="F119" s="570">
        <v>0</v>
      </c>
      <c r="G119" s="570">
        <v>0</v>
      </c>
      <c r="H119" s="570">
        <v>0</v>
      </c>
      <c r="I119" s="570">
        <v>0</v>
      </c>
      <c r="J119" s="570"/>
      <c r="K119" s="570">
        <v>0</v>
      </c>
      <c r="L119" s="570">
        <v>0</v>
      </c>
      <c r="M119" s="570">
        <v>1</v>
      </c>
      <c r="N119" s="570">
        <v>0</v>
      </c>
      <c r="O119" s="570">
        <v>0</v>
      </c>
      <c r="P119" s="570">
        <v>0</v>
      </c>
      <c r="Q119" s="570">
        <v>0</v>
      </c>
      <c r="R119" s="570">
        <v>0</v>
      </c>
      <c r="S119" s="570">
        <v>0</v>
      </c>
      <c r="T119" s="570"/>
      <c r="U119" s="570">
        <v>0</v>
      </c>
      <c r="V119" s="570">
        <v>0</v>
      </c>
      <c r="W119" s="570">
        <v>1</v>
      </c>
      <c r="X119" s="570">
        <v>0</v>
      </c>
      <c r="Y119" s="570">
        <v>0</v>
      </c>
      <c r="Z119" s="570">
        <v>0</v>
      </c>
      <c r="AA119" s="570">
        <v>0</v>
      </c>
      <c r="AB119" s="570">
        <v>0</v>
      </c>
      <c r="AC119" s="570">
        <v>0</v>
      </c>
      <c r="AD119" s="570"/>
      <c r="AE119" s="570">
        <v>0</v>
      </c>
      <c r="AF119" s="570">
        <v>0</v>
      </c>
      <c r="AG119" s="570">
        <v>0</v>
      </c>
      <c r="AH119" s="570">
        <v>1</v>
      </c>
      <c r="AI119" s="570">
        <v>0</v>
      </c>
      <c r="AJ119" s="570">
        <v>0</v>
      </c>
      <c r="AK119" s="570">
        <v>0</v>
      </c>
      <c r="AL119" s="570">
        <v>0</v>
      </c>
      <c r="AM119" s="570"/>
      <c r="AN119" s="570">
        <v>2</v>
      </c>
      <c r="AO119" s="570">
        <f t="shared" si="8"/>
        <v>0</v>
      </c>
      <c r="AP119" s="570">
        <f t="shared" si="8"/>
        <v>0</v>
      </c>
      <c r="AQ119" s="570">
        <f t="shared" si="8"/>
        <v>0</v>
      </c>
      <c r="AR119" s="570">
        <f t="shared" si="8"/>
        <v>1</v>
      </c>
      <c r="AS119" s="570">
        <f t="shared" si="8"/>
        <v>0</v>
      </c>
      <c r="AT119" s="570">
        <f t="shared" si="8"/>
        <v>0</v>
      </c>
      <c r="AU119" s="570">
        <f t="shared" si="8"/>
        <v>0</v>
      </c>
      <c r="AV119" s="570">
        <f t="shared" si="8"/>
        <v>0</v>
      </c>
      <c r="AW119" s="570">
        <f t="shared" si="8"/>
        <v>0</v>
      </c>
      <c r="AX119" s="570">
        <f t="shared" si="8"/>
        <v>0</v>
      </c>
      <c r="BA119" s="584">
        <v>1</v>
      </c>
    </row>
    <row r="120" spans="1:53" ht="27.75" hidden="1" customHeight="1" outlineLevel="1">
      <c r="A120" s="45" t="s">
        <v>1346</v>
      </c>
      <c r="B120" s="570">
        <v>0</v>
      </c>
      <c r="C120" s="570">
        <v>1</v>
      </c>
      <c r="D120" s="570">
        <v>0</v>
      </c>
      <c r="E120" s="570">
        <v>1</v>
      </c>
      <c r="F120" s="570">
        <v>0</v>
      </c>
      <c r="G120" s="570">
        <v>0</v>
      </c>
      <c r="H120" s="570">
        <v>0</v>
      </c>
      <c r="I120" s="570">
        <v>0</v>
      </c>
      <c r="J120" s="570"/>
      <c r="K120" s="570">
        <v>0</v>
      </c>
      <c r="L120" s="570">
        <v>0</v>
      </c>
      <c r="M120" s="570">
        <v>1</v>
      </c>
      <c r="N120" s="570">
        <v>0</v>
      </c>
      <c r="O120" s="570">
        <v>0</v>
      </c>
      <c r="P120" s="570">
        <v>0</v>
      </c>
      <c r="Q120" s="570">
        <v>0</v>
      </c>
      <c r="R120" s="570">
        <v>0</v>
      </c>
      <c r="S120" s="570">
        <v>0</v>
      </c>
      <c r="T120" s="570"/>
      <c r="U120" s="570">
        <v>0</v>
      </c>
      <c r="V120" s="570">
        <v>0</v>
      </c>
      <c r="W120" s="570">
        <v>1</v>
      </c>
      <c r="X120" s="570">
        <v>0</v>
      </c>
      <c r="Y120" s="570">
        <v>0</v>
      </c>
      <c r="Z120" s="570">
        <v>0</v>
      </c>
      <c r="AA120" s="570">
        <v>0</v>
      </c>
      <c r="AB120" s="570">
        <v>0</v>
      </c>
      <c r="AC120" s="570">
        <v>0</v>
      </c>
      <c r="AD120" s="570"/>
      <c r="AE120" s="570">
        <v>0</v>
      </c>
      <c r="AF120" s="570">
        <v>0</v>
      </c>
      <c r="AG120" s="570">
        <v>0</v>
      </c>
      <c r="AH120" s="570">
        <v>1</v>
      </c>
      <c r="AI120" s="570">
        <v>0</v>
      </c>
      <c r="AJ120" s="570">
        <v>0</v>
      </c>
      <c r="AK120" s="570">
        <v>0</v>
      </c>
      <c r="AL120" s="570">
        <v>0</v>
      </c>
      <c r="AM120" s="570"/>
      <c r="AN120" s="570">
        <v>2</v>
      </c>
      <c r="AO120" s="570">
        <f t="shared" si="8"/>
        <v>0</v>
      </c>
      <c r="AP120" s="570">
        <f t="shared" si="8"/>
        <v>0</v>
      </c>
      <c r="AQ120" s="570">
        <f t="shared" si="8"/>
        <v>0</v>
      </c>
      <c r="AR120" s="570">
        <f t="shared" si="8"/>
        <v>1</v>
      </c>
      <c r="AS120" s="570">
        <f t="shared" si="8"/>
        <v>0</v>
      </c>
      <c r="AT120" s="570">
        <f t="shared" si="8"/>
        <v>0</v>
      </c>
      <c r="AU120" s="570">
        <f t="shared" si="8"/>
        <v>0</v>
      </c>
      <c r="AV120" s="570">
        <f t="shared" si="8"/>
        <v>0</v>
      </c>
      <c r="AW120" s="570">
        <f t="shared" si="8"/>
        <v>0</v>
      </c>
      <c r="AX120" s="570">
        <f t="shared" si="8"/>
        <v>0</v>
      </c>
      <c r="BA120" s="584">
        <v>1</v>
      </c>
    </row>
    <row r="121" spans="1:53" ht="27.75" hidden="1" customHeight="1" outlineLevel="1">
      <c r="A121" s="45" t="s">
        <v>1347</v>
      </c>
      <c r="B121" s="570">
        <v>0</v>
      </c>
      <c r="C121" s="570">
        <v>0</v>
      </c>
      <c r="D121" s="570">
        <v>0</v>
      </c>
      <c r="E121" s="570">
        <v>0</v>
      </c>
      <c r="F121" s="570">
        <v>0</v>
      </c>
      <c r="G121" s="570">
        <v>0</v>
      </c>
      <c r="H121" s="570">
        <v>0</v>
      </c>
      <c r="I121" s="570">
        <v>0</v>
      </c>
      <c r="J121" s="570"/>
      <c r="K121" s="570">
        <v>0</v>
      </c>
      <c r="L121" s="570">
        <v>0</v>
      </c>
      <c r="M121" s="570">
        <v>0</v>
      </c>
      <c r="N121" s="570">
        <v>0</v>
      </c>
      <c r="O121" s="570">
        <v>0</v>
      </c>
      <c r="P121" s="570">
        <v>0</v>
      </c>
      <c r="Q121" s="570">
        <v>0</v>
      </c>
      <c r="R121" s="570">
        <v>0</v>
      </c>
      <c r="S121" s="570">
        <v>0</v>
      </c>
      <c r="T121" s="570"/>
      <c r="U121" s="570">
        <v>0</v>
      </c>
      <c r="V121" s="570">
        <v>0</v>
      </c>
      <c r="W121" s="570">
        <v>0</v>
      </c>
      <c r="X121" s="570">
        <v>0</v>
      </c>
      <c r="Y121" s="570">
        <v>0</v>
      </c>
      <c r="Z121" s="570">
        <v>0</v>
      </c>
      <c r="AA121" s="570">
        <v>0</v>
      </c>
      <c r="AB121" s="570">
        <v>0</v>
      </c>
      <c r="AC121" s="570">
        <v>0</v>
      </c>
      <c r="AD121" s="570"/>
      <c r="AE121" s="570">
        <v>0</v>
      </c>
      <c r="AF121" s="570">
        <v>0</v>
      </c>
      <c r="AG121" s="570">
        <v>0</v>
      </c>
      <c r="AH121" s="570">
        <v>0</v>
      </c>
      <c r="AI121" s="570">
        <v>0</v>
      </c>
      <c r="AJ121" s="570">
        <v>0</v>
      </c>
      <c r="AK121" s="570">
        <v>0</v>
      </c>
      <c r="AL121" s="570">
        <v>0</v>
      </c>
      <c r="AM121" s="570"/>
      <c r="AN121" s="570">
        <v>0</v>
      </c>
      <c r="AO121" s="570">
        <f t="shared" si="8"/>
        <v>0</v>
      </c>
      <c r="AP121" s="570">
        <f t="shared" si="8"/>
        <v>0</v>
      </c>
      <c r="AQ121" s="570">
        <f t="shared" si="8"/>
        <v>0</v>
      </c>
      <c r="AR121" s="570">
        <f t="shared" si="8"/>
        <v>0</v>
      </c>
      <c r="AS121" s="570">
        <f t="shared" si="8"/>
        <v>0</v>
      </c>
      <c r="AT121" s="570">
        <f t="shared" si="8"/>
        <v>0</v>
      </c>
      <c r="AU121" s="570">
        <f t="shared" si="8"/>
        <v>0</v>
      </c>
      <c r="AV121" s="570">
        <f t="shared" si="8"/>
        <v>0</v>
      </c>
      <c r="AW121" s="570">
        <f t="shared" si="8"/>
        <v>0</v>
      </c>
      <c r="AX121" s="570">
        <f t="shared" si="8"/>
        <v>0</v>
      </c>
    </row>
    <row r="122" spans="1:53" ht="27.75" hidden="1" customHeight="1" outlineLevel="1">
      <c r="A122" s="45" t="s">
        <v>1348</v>
      </c>
      <c r="B122" s="570">
        <v>0</v>
      </c>
      <c r="C122" s="570">
        <v>0</v>
      </c>
      <c r="D122" s="570">
        <v>1</v>
      </c>
      <c r="E122" s="570">
        <v>0</v>
      </c>
      <c r="F122" s="570">
        <v>0</v>
      </c>
      <c r="G122" s="570">
        <v>1</v>
      </c>
      <c r="H122" s="570">
        <v>0</v>
      </c>
      <c r="I122" s="570">
        <v>0</v>
      </c>
      <c r="J122" s="570"/>
      <c r="K122" s="570">
        <v>0</v>
      </c>
      <c r="L122" s="570">
        <v>0</v>
      </c>
      <c r="M122" s="570">
        <v>0</v>
      </c>
      <c r="N122" s="570">
        <v>1</v>
      </c>
      <c r="O122" s="570">
        <v>0</v>
      </c>
      <c r="P122" s="570">
        <v>0</v>
      </c>
      <c r="Q122" s="570">
        <v>0</v>
      </c>
      <c r="R122" s="570">
        <v>0</v>
      </c>
      <c r="S122" s="570">
        <v>0</v>
      </c>
      <c r="T122" s="570"/>
      <c r="U122" s="570">
        <v>0</v>
      </c>
      <c r="V122" s="570">
        <v>0</v>
      </c>
      <c r="W122" s="570">
        <v>0</v>
      </c>
      <c r="X122" s="570">
        <v>1</v>
      </c>
      <c r="Y122" s="570">
        <v>0</v>
      </c>
      <c r="Z122" s="570">
        <v>0</v>
      </c>
      <c r="AA122" s="570">
        <v>0</v>
      </c>
      <c r="AB122" s="570">
        <v>0</v>
      </c>
      <c r="AC122" s="570">
        <v>0</v>
      </c>
      <c r="AD122" s="570"/>
      <c r="AE122" s="570">
        <v>0</v>
      </c>
      <c r="AF122" s="570">
        <v>0</v>
      </c>
      <c r="AG122" s="570">
        <v>0</v>
      </c>
      <c r="AH122" s="570">
        <v>0</v>
      </c>
      <c r="AI122" s="570">
        <v>0</v>
      </c>
      <c r="AJ122" s="570">
        <v>1</v>
      </c>
      <c r="AK122" s="570">
        <v>0</v>
      </c>
      <c r="AL122" s="570">
        <v>0</v>
      </c>
      <c r="AM122" s="570"/>
      <c r="AN122" s="570">
        <v>1</v>
      </c>
      <c r="AO122" s="570">
        <f t="shared" si="8"/>
        <v>0</v>
      </c>
      <c r="AP122" s="570">
        <f t="shared" si="8"/>
        <v>0</v>
      </c>
      <c r="AQ122" s="570">
        <f t="shared" si="8"/>
        <v>0</v>
      </c>
      <c r="AR122" s="570">
        <f t="shared" si="8"/>
        <v>0</v>
      </c>
      <c r="AS122" s="570">
        <f t="shared" si="8"/>
        <v>0</v>
      </c>
      <c r="AT122" s="570">
        <f t="shared" si="8"/>
        <v>1</v>
      </c>
      <c r="AU122" s="570">
        <f t="shared" si="8"/>
        <v>0</v>
      </c>
      <c r="AV122" s="570">
        <f t="shared" si="8"/>
        <v>0</v>
      </c>
      <c r="AW122" s="570">
        <f t="shared" si="8"/>
        <v>0</v>
      </c>
      <c r="AX122" s="570">
        <f t="shared" si="8"/>
        <v>0</v>
      </c>
      <c r="BA122" s="584">
        <v>1</v>
      </c>
    </row>
    <row r="123" spans="1:53" ht="27.75" hidden="1" customHeight="1" outlineLevel="1">
      <c r="A123" s="45" t="s">
        <v>1349</v>
      </c>
      <c r="B123" s="570">
        <v>0</v>
      </c>
      <c r="C123" s="570">
        <v>1</v>
      </c>
      <c r="D123" s="570">
        <v>0</v>
      </c>
      <c r="E123" s="570">
        <v>1</v>
      </c>
      <c r="F123" s="570">
        <v>0</v>
      </c>
      <c r="G123" s="570">
        <v>0</v>
      </c>
      <c r="H123" s="570">
        <v>0</v>
      </c>
      <c r="I123" s="570">
        <v>0</v>
      </c>
      <c r="J123" s="570"/>
      <c r="K123" s="570">
        <v>0</v>
      </c>
      <c r="L123" s="570">
        <v>0</v>
      </c>
      <c r="M123" s="570">
        <v>1</v>
      </c>
      <c r="N123" s="570">
        <v>0</v>
      </c>
      <c r="O123" s="570">
        <v>0</v>
      </c>
      <c r="P123" s="570">
        <v>0</v>
      </c>
      <c r="Q123" s="570">
        <v>0</v>
      </c>
      <c r="R123" s="570">
        <v>0</v>
      </c>
      <c r="S123" s="570">
        <v>0</v>
      </c>
      <c r="T123" s="570"/>
      <c r="U123" s="570">
        <v>0</v>
      </c>
      <c r="V123" s="570">
        <v>0</v>
      </c>
      <c r="W123" s="570">
        <v>1</v>
      </c>
      <c r="X123" s="570">
        <v>0</v>
      </c>
      <c r="Y123" s="570">
        <v>0</v>
      </c>
      <c r="Z123" s="570">
        <v>0</v>
      </c>
      <c r="AA123" s="570">
        <v>0</v>
      </c>
      <c r="AB123" s="570">
        <v>0</v>
      </c>
      <c r="AC123" s="570">
        <v>0</v>
      </c>
      <c r="AD123" s="570"/>
      <c r="AE123" s="570">
        <v>0</v>
      </c>
      <c r="AF123" s="570">
        <v>0</v>
      </c>
      <c r="AG123" s="570">
        <v>0</v>
      </c>
      <c r="AH123" s="570">
        <v>1</v>
      </c>
      <c r="AI123" s="570">
        <v>0</v>
      </c>
      <c r="AJ123" s="570">
        <v>0</v>
      </c>
      <c r="AK123" s="570">
        <v>0</v>
      </c>
      <c r="AL123" s="570">
        <v>0</v>
      </c>
      <c r="AM123" s="570"/>
      <c r="AN123" s="570">
        <v>2</v>
      </c>
      <c r="AO123" s="570">
        <f t="shared" si="8"/>
        <v>0</v>
      </c>
      <c r="AP123" s="570">
        <f t="shared" si="8"/>
        <v>0</v>
      </c>
      <c r="AQ123" s="570">
        <f t="shared" si="8"/>
        <v>0</v>
      </c>
      <c r="AR123" s="570">
        <f t="shared" si="8"/>
        <v>1</v>
      </c>
      <c r="AS123" s="570">
        <f t="shared" si="8"/>
        <v>0</v>
      </c>
      <c r="AT123" s="570">
        <f t="shared" si="8"/>
        <v>0</v>
      </c>
      <c r="AU123" s="570">
        <f t="shared" si="8"/>
        <v>0</v>
      </c>
      <c r="AV123" s="570">
        <f t="shared" si="8"/>
        <v>0</v>
      </c>
      <c r="AW123" s="570">
        <f t="shared" si="8"/>
        <v>0</v>
      </c>
      <c r="AX123" s="570">
        <f t="shared" si="8"/>
        <v>0</v>
      </c>
      <c r="BA123" s="584">
        <v>1</v>
      </c>
    </row>
    <row r="124" spans="1:53" ht="27.75" hidden="1" customHeight="1" outlineLevel="1">
      <c r="A124" s="45" t="s">
        <v>1350</v>
      </c>
      <c r="B124" s="570">
        <v>0</v>
      </c>
      <c r="C124" s="570">
        <v>1</v>
      </c>
      <c r="D124" s="570">
        <v>0</v>
      </c>
      <c r="E124" s="570">
        <v>1</v>
      </c>
      <c r="F124" s="570">
        <v>0</v>
      </c>
      <c r="G124" s="570">
        <v>0</v>
      </c>
      <c r="H124" s="570">
        <v>0</v>
      </c>
      <c r="I124" s="570">
        <v>0</v>
      </c>
      <c r="J124" s="570"/>
      <c r="K124" s="570">
        <v>0</v>
      </c>
      <c r="L124" s="570">
        <v>0</v>
      </c>
      <c r="M124" s="570">
        <v>1</v>
      </c>
      <c r="N124" s="570">
        <v>0</v>
      </c>
      <c r="O124" s="570">
        <v>0</v>
      </c>
      <c r="P124" s="570">
        <v>0</v>
      </c>
      <c r="Q124" s="570">
        <v>0</v>
      </c>
      <c r="R124" s="570">
        <v>0</v>
      </c>
      <c r="S124" s="570">
        <v>0</v>
      </c>
      <c r="T124" s="570"/>
      <c r="U124" s="570">
        <v>0</v>
      </c>
      <c r="V124" s="570">
        <v>0</v>
      </c>
      <c r="W124" s="570">
        <v>1</v>
      </c>
      <c r="X124" s="570">
        <v>0</v>
      </c>
      <c r="Y124" s="570">
        <v>0</v>
      </c>
      <c r="Z124" s="570">
        <v>0</v>
      </c>
      <c r="AA124" s="570">
        <v>0</v>
      </c>
      <c r="AB124" s="570">
        <v>0</v>
      </c>
      <c r="AC124" s="570">
        <v>0</v>
      </c>
      <c r="AD124" s="570"/>
      <c r="AE124" s="570">
        <v>0</v>
      </c>
      <c r="AF124" s="570">
        <v>0</v>
      </c>
      <c r="AG124" s="570">
        <v>0</v>
      </c>
      <c r="AH124" s="570">
        <v>1</v>
      </c>
      <c r="AI124" s="570">
        <v>0</v>
      </c>
      <c r="AJ124" s="570">
        <v>0</v>
      </c>
      <c r="AK124" s="570">
        <v>0</v>
      </c>
      <c r="AL124" s="570">
        <v>0</v>
      </c>
      <c r="AM124" s="570"/>
      <c r="AN124" s="570">
        <v>2</v>
      </c>
      <c r="AO124" s="570">
        <f t="shared" si="8"/>
        <v>0</v>
      </c>
      <c r="AP124" s="570">
        <f t="shared" si="8"/>
        <v>0</v>
      </c>
      <c r="AQ124" s="570">
        <f t="shared" si="8"/>
        <v>0</v>
      </c>
      <c r="AR124" s="570">
        <f t="shared" si="8"/>
        <v>1</v>
      </c>
      <c r="AS124" s="570">
        <f t="shared" si="8"/>
        <v>0</v>
      </c>
      <c r="AT124" s="570">
        <f t="shared" si="8"/>
        <v>0</v>
      </c>
      <c r="AU124" s="570">
        <f t="shared" si="8"/>
        <v>0</v>
      </c>
      <c r="AV124" s="570">
        <f t="shared" si="8"/>
        <v>0</v>
      </c>
      <c r="AW124" s="570">
        <f t="shared" si="8"/>
        <v>0</v>
      </c>
      <c r="AX124" s="570">
        <f t="shared" si="8"/>
        <v>0</v>
      </c>
      <c r="BA124" s="584">
        <v>1</v>
      </c>
    </row>
    <row r="125" spans="1:53" ht="27.75" hidden="1" customHeight="1" outlineLevel="1">
      <c r="A125" s="45" t="s">
        <v>1351</v>
      </c>
      <c r="B125" s="570">
        <v>0</v>
      </c>
      <c r="C125" s="570">
        <v>0</v>
      </c>
      <c r="D125" s="570">
        <v>1</v>
      </c>
      <c r="E125" s="570">
        <v>0</v>
      </c>
      <c r="F125" s="570">
        <v>0</v>
      </c>
      <c r="G125" s="570">
        <v>1</v>
      </c>
      <c r="H125" s="570">
        <v>0</v>
      </c>
      <c r="I125" s="570">
        <v>0</v>
      </c>
      <c r="J125" s="570"/>
      <c r="K125" s="570">
        <v>0</v>
      </c>
      <c r="L125" s="570">
        <v>0</v>
      </c>
      <c r="M125" s="570">
        <v>0</v>
      </c>
      <c r="N125" s="570">
        <v>1</v>
      </c>
      <c r="O125" s="570">
        <v>0</v>
      </c>
      <c r="P125" s="570">
        <v>0</v>
      </c>
      <c r="Q125" s="570">
        <v>0</v>
      </c>
      <c r="R125" s="570">
        <v>0</v>
      </c>
      <c r="S125" s="570">
        <v>0</v>
      </c>
      <c r="T125" s="570"/>
      <c r="U125" s="570">
        <v>0</v>
      </c>
      <c r="V125" s="570">
        <v>0</v>
      </c>
      <c r="W125" s="570">
        <v>0</v>
      </c>
      <c r="X125" s="570">
        <v>1</v>
      </c>
      <c r="Y125" s="570">
        <v>0</v>
      </c>
      <c r="Z125" s="570">
        <v>0</v>
      </c>
      <c r="AA125" s="570">
        <v>0</v>
      </c>
      <c r="AB125" s="570">
        <v>0</v>
      </c>
      <c r="AC125" s="570">
        <v>0</v>
      </c>
      <c r="AD125" s="570"/>
      <c r="AE125" s="570">
        <v>0</v>
      </c>
      <c r="AF125" s="570">
        <v>0</v>
      </c>
      <c r="AG125" s="570">
        <v>0</v>
      </c>
      <c r="AH125" s="570">
        <v>0</v>
      </c>
      <c r="AI125" s="570">
        <v>0</v>
      </c>
      <c r="AJ125" s="570">
        <v>1</v>
      </c>
      <c r="AK125" s="570">
        <v>0</v>
      </c>
      <c r="AL125" s="570">
        <v>0</v>
      </c>
      <c r="AM125" s="570"/>
      <c r="AN125" s="570">
        <v>1</v>
      </c>
      <c r="AO125" s="570">
        <f t="shared" si="8"/>
        <v>0</v>
      </c>
      <c r="AP125" s="570">
        <f t="shared" si="8"/>
        <v>0</v>
      </c>
      <c r="AQ125" s="570">
        <f t="shared" si="8"/>
        <v>0</v>
      </c>
      <c r="AR125" s="570">
        <f t="shared" si="8"/>
        <v>0</v>
      </c>
      <c r="AS125" s="570">
        <f t="shared" si="8"/>
        <v>0</v>
      </c>
      <c r="AT125" s="570">
        <f t="shared" si="8"/>
        <v>1</v>
      </c>
      <c r="AU125" s="570">
        <f t="shared" si="8"/>
        <v>0</v>
      </c>
      <c r="AV125" s="570">
        <f t="shared" si="8"/>
        <v>0</v>
      </c>
      <c r="AW125" s="570">
        <f t="shared" si="8"/>
        <v>0</v>
      </c>
      <c r="AX125" s="570">
        <f t="shared" si="8"/>
        <v>0</v>
      </c>
      <c r="BA125" s="584">
        <v>1</v>
      </c>
    </row>
    <row r="126" spans="1:53" ht="27.75" hidden="1" customHeight="1" outlineLevel="1">
      <c r="A126" s="45" t="s">
        <v>1352</v>
      </c>
      <c r="B126" s="570">
        <v>0</v>
      </c>
      <c r="C126" s="570">
        <v>1</v>
      </c>
      <c r="D126" s="570">
        <v>0</v>
      </c>
      <c r="E126" s="570">
        <v>1</v>
      </c>
      <c r="F126" s="570">
        <v>0</v>
      </c>
      <c r="G126" s="570">
        <v>0</v>
      </c>
      <c r="H126" s="570">
        <v>0</v>
      </c>
      <c r="I126" s="570">
        <v>0</v>
      </c>
      <c r="J126" s="570"/>
      <c r="K126" s="570">
        <v>0</v>
      </c>
      <c r="L126" s="570">
        <v>0</v>
      </c>
      <c r="M126" s="570">
        <v>1</v>
      </c>
      <c r="N126" s="570">
        <v>0</v>
      </c>
      <c r="O126" s="570">
        <v>0</v>
      </c>
      <c r="P126" s="570">
        <v>0</v>
      </c>
      <c r="Q126" s="570">
        <v>0</v>
      </c>
      <c r="R126" s="570">
        <v>0</v>
      </c>
      <c r="S126" s="570">
        <v>0</v>
      </c>
      <c r="T126" s="570"/>
      <c r="U126" s="570">
        <v>0</v>
      </c>
      <c r="V126" s="570">
        <v>0</v>
      </c>
      <c r="W126" s="570">
        <v>1</v>
      </c>
      <c r="X126" s="570">
        <v>0</v>
      </c>
      <c r="Y126" s="570">
        <v>0</v>
      </c>
      <c r="Z126" s="570">
        <v>0</v>
      </c>
      <c r="AA126" s="570">
        <v>0</v>
      </c>
      <c r="AB126" s="570">
        <v>0</v>
      </c>
      <c r="AC126" s="570">
        <v>0</v>
      </c>
      <c r="AD126" s="570"/>
      <c r="AE126" s="570">
        <v>0</v>
      </c>
      <c r="AF126" s="570">
        <v>0</v>
      </c>
      <c r="AG126" s="570">
        <v>0</v>
      </c>
      <c r="AH126" s="570">
        <v>1</v>
      </c>
      <c r="AI126" s="570">
        <v>0</v>
      </c>
      <c r="AJ126" s="570">
        <v>0</v>
      </c>
      <c r="AK126" s="570">
        <v>0</v>
      </c>
      <c r="AL126" s="570">
        <v>0</v>
      </c>
      <c r="AM126" s="570"/>
      <c r="AN126" s="570">
        <v>2</v>
      </c>
      <c r="AO126" s="570">
        <f t="shared" si="8"/>
        <v>0</v>
      </c>
      <c r="AP126" s="570">
        <f t="shared" si="8"/>
        <v>0</v>
      </c>
      <c r="AQ126" s="570">
        <f t="shared" si="8"/>
        <v>0</v>
      </c>
      <c r="AR126" s="570">
        <f t="shared" si="8"/>
        <v>1</v>
      </c>
      <c r="AS126" s="570">
        <f t="shared" si="8"/>
        <v>0</v>
      </c>
      <c r="AT126" s="570">
        <f t="shared" si="8"/>
        <v>0</v>
      </c>
      <c r="AU126" s="570">
        <f t="shared" si="8"/>
        <v>0</v>
      </c>
      <c r="AV126" s="570">
        <f t="shared" si="8"/>
        <v>0</v>
      </c>
      <c r="AW126" s="570">
        <f t="shared" si="8"/>
        <v>0</v>
      </c>
      <c r="AX126" s="570">
        <f t="shared" si="8"/>
        <v>0</v>
      </c>
      <c r="BA126" s="584">
        <v>1</v>
      </c>
    </row>
    <row r="127" spans="1:53" ht="27.75" hidden="1" customHeight="1" outlineLevel="1">
      <c r="A127" s="45" t="s">
        <v>1353</v>
      </c>
      <c r="B127" s="570">
        <v>0</v>
      </c>
      <c r="C127" s="570">
        <v>0</v>
      </c>
      <c r="D127" s="570">
        <v>1</v>
      </c>
      <c r="E127" s="570">
        <v>0</v>
      </c>
      <c r="F127" s="570">
        <v>0</v>
      </c>
      <c r="G127" s="570">
        <v>1</v>
      </c>
      <c r="H127" s="570">
        <v>0</v>
      </c>
      <c r="I127" s="570">
        <v>0</v>
      </c>
      <c r="J127" s="570"/>
      <c r="K127" s="570">
        <v>0</v>
      </c>
      <c r="L127" s="570">
        <v>0</v>
      </c>
      <c r="M127" s="570">
        <v>0</v>
      </c>
      <c r="N127" s="570">
        <v>1</v>
      </c>
      <c r="O127" s="570">
        <v>0</v>
      </c>
      <c r="P127" s="570">
        <v>0</v>
      </c>
      <c r="Q127" s="570">
        <v>0</v>
      </c>
      <c r="R127" s="570">
        <v>0</v>
      </c>
      <c r="S127" s="570">
        <v>0</v>
      </c>
      <c r="T127" s="570"/>
      <c r="U127" s="570">
        <v>0</v>
      </c>
      <c r="V127" s="570">
        <v>0</v>
      </c>
      <c r="W127" s="570">
        <v>0</v>
      </c>
      <c r="X127" s="570">
        <v>1</v>
      </c>
      <c r="Y127" s="570">
        <v>0</v>
      </c>
      <c r="Z127" s="570">
        <v>0</v>
      </c>
      <c r="AA127" s="570">
        <v>0</v>
      </c>
      <c r="AB127" s="570">
        <v>0</v>
      </c>
      <c r="AC127" s="570">
        <v>0</v>
      </c>
      <c r="AD127" s="570"/>
      <c r="AE127" s="570">
        <v>0</v>
      </c>
      <c r="AF127" s="570">
        <v>0</v>
      </c>
      <c r="AG127" s="570">
        <v>0</v>
      </c>
      <c r="AH127" s="570">
        <v>0</v>
      </c>
      <c r="AI127" s="570">
        <v>0</v>
      </c>
      <c r="AJ127" s="570">
        <v>1</v>
      </c>
      <c r="AK127" s="570">
        <v>0</v>
      </c>
      <c r="AL127" s="570">
        <v>0</v>
      </c>
      <c r="AM127" s="570"/>
      <c r="AN127" s="570">
        <v>1</v>
      </c>
      <c r="AO127" s="570">
        <f t="shared" si="8"/>
        <v>0</v>
      </c>
      <c r="AP127" s="570">
        <f t="shared" si="8"/>
        <v>0</v>
      </c>
      <c r="AQ127" s="570">
        <f t="shared" si="8"/>
        <v>0</v>
      </c>
      <c r="AR127" s="570">
        <f t="shared" si="8"/>
        <v>0</v>
      </c>
      <c r="AS127" s="570">
        <f t="shared" si="8"/>
        <v>0</v>
      </c>
      <c r="AT127" s="570">
        <f t="shared" si="8"/>
        <v>1</v>
      </c>
      <c r="AU127" s="570">
        <f t="shared" si="8"/>
        <v>0</v>
      </c>
      <c r="AV127" s="570">
        <f t="shared" si="8"/>
        <v>0</v>
      </c>
      <c r="AW127" s="570">
        <f t="shared" si="8"/>
        <v>0</v>
      </c>
      <c r="AX127" s="570">
        <f t="shared" si="8"/>
        <v>0</v>
      </c>
      <c r="BA127" s="584">
        <v>1</v>
      </c>
    </row>
    <row r="128" spans="1:53" ht="27.75" hidden="1" customHeight="1" outlineLevel="1">
      <c r="A128" s="45" t="s">
        <v>1354</v>
      </c>
      <c r="B128" s="570">
        <v>0</v>
      </c>
      <c r="C128" s="570">
        <v>1</v>
      </c>
      <c r="D128" s="570">
        <v>0</v>
      </c>
      <c r="E128" s="570">
        <v>1</v>
      </c>
      <c r="F128" s="570">
        <v>0</v>
      </c>
      <c r="G128" s="570">
        <v>0</v>
      </c>
      <c r="H128" s="570">
        <v>0</v>
      </c>
      <c r="I128" s="570">
        <v>0</v>
      </c>
      <c r="J128" s="570"/>
      <c r="K128" s="570">
        <v>0</v>
      </c>
      <c r="L128" s="570">
        <v>0</v>
      </c>
      <c r="M128" s="570">
        <v>1</v>
      </c>
      <c r="N128" s="570">
        <v>0</v>
      </c>
      <c r="O128" s="570">
        <v>0</v>
      </c>
      <c r="P128" s="570">
        <v>0</v>
      </c>
      <c r="Q128" s="570">
        <v>0</v>
      </c>
      <c r="R128" s="570">
        <v>0</v>
      </c>
      <c r="S128" s="570">
        <v>0</v>
      </c>
      <c r="T128" s="570"/>
      <c r="U128" s="570">
        <v>0</v>
      </c>
      <c r="V128" s="570">
        <v>0</v>
      </c>
      <c r="W128" s="570">
        <v>1</v>
      </c>
      <c r="X128" s="570">
        <v>0</v>
      </c>
      <c r="Y128" s="570">
        <v>0</v>
      </c>
      <c r="Z128" s="570">
        <v>0</v>
      </c>
      <c r="AA128" s="570">
        <v>0</v>
      </c>
      <c r="AB128" s="570">
        <v>0</v>
      </c>
      <c r="AC128" s="570">
        <v>0</v>
      </c>
      <c r="AD128" s="570"/>
      <c r="AE128" s="570">
        <v>0</v>
      </c>
      <c r="AF128" s="570">
        <v>0</v>
      </c>
      <c r="AG128" s="570">
        <v>0</v>
      </c>
      <c r="AH128" s="570">
        <v>1</v>
      </c>
      <c r="AI128" s="570">
        <v>0</v>
      </c>
      <c r="AJ128" s="570">
        <v>0</v>
      </c>
      <c r="AK128" s="570">
        <v>0</v>
      </c>
      <c r="AL128" s="570">
        <v>0</v>
      </c>
      <c r="AM128" s="570"/>
      <c r="AN128" s="570">
        <v>2</v>
      </c>
      <c r="AO128" s="570">
        <f t="shared" si="8"/>
        <v>0</v>
      </c>
      <c r="AP128" s="570">
        <f t="shared" si="8"/>
        <v>0</v>
      </c>
      <c r="AQ128" s="570">
        <f t="shared" si="8"/>
        <v>0</v>
      </c>
      <c r="AR128" s="570">
        <f t="shared" si="8"/>
        <v>1</v>
      </c>
      <c r="AS128" s="570">
        <f t="shared" si="8"/>
        <v>0</v>
      </c>
      <c r="AT128" s="570">
        <f t="shared" si="8"/>
        <v>0</v>
      </c>
      <c r="AU128" s="570">
        <f t="shared" si="8"/>
        <v>0</v>
      </c>
      <c r="AV128" s="570">
        <f t="shared" si="8"/>
        <v>0</v>
      </c>
      <c r="AW128" s="570">
        <f t="shared" si="8"/>
        <v>0</v>
      </c>
      <c r="AX128" s="570">
        <f t="shared" si="8"/>
        <v>0</v>
      </c>
      <c r="BA128" s="584">
        <v>1</v>
      </c>
    </row>
    <row r="129" spans="1:53" ht="27.75" hidden="1" customHeight="1" outlineLevel="1">
      <c r="A129" s="45" t="s">
        <v>1355</v>
      </c>
      <c r="B129" s="570">
        <v>0</v>
      </c>
      <c r="C129" s="570">
        <v>0</v>
      </c>
      <c r="D129" s="570">
        <v>0</v>
      </c>
      <c r="E129" s="570">
        <v>0</v>
      </c>
      <c r="F129" s="570">
        <v>0</v>
      </c>
      <c r="G129" s="570">
        <v>0</v>
      </c>
      <c r="H129" s="570">
        <v>0</v>
      </c>
      <c r="I129" s="570">
        <v>0</v>
      </c>
      <c r="J129" s="570"/>
      <c r="K129" s="570">
        <v>0</v>
      </c>
      <c r="L129" s="570">
        <v>0</v>
      </c>
      <c r="M129" s="570">
        <v>0</v>
      </c>
      <c r="N129" s="570">
        <v>0</v>
      </c>
      <c r="O129" s="570">
        <v>0</v>
      </c>
      <c r="P129" s="570">
        <v>0</v>
      </c>
      <c r="Q129" s="570">
        <v>0</v>
      </c>
      <c r="R129" s="570">
        <v>0</v>
      </c>
      <c r="S129" s="570">
        <v>0</v>
      </c>
      <c r="T129" s="570"/>
      <c r="U129" s="570">
        <v>0</v>
      </c>
      <c r="V129" s="570">
        <v>0</v>
      </c>
      <c r="W129" s="570">
        <v>0</v>
      </c>
      <c r="X129" s="570">
        <v>0</v>
      </c>
      <c r="Y129" s="570">
        <v>0</v>
      </c>
      <c r="Z129" s="570">
        <v>0</v>
      </c>
      <c r="AA129" s="570">
        <v>0</v>
      </c>
      <c r="AB129" s="570">
        <v>0</v>
      </c>
      <c r="AC129" s="570">
        <v>0</v>
      </c>
      <c r="AD129" s="570"/>
      <c r="AE129" s="570">
        <v>0</v>
      </c>
      <c r="AF129" s="570">
        <v>0</v>
      </c>
      <c r="AG129" s="570">
        <v>0</v>
      </c>
      <c r="AH129" s="570">
        <v>0</v>
      </c>
      <c r="AI129" s="570">
        <v>0</v>
      </c>
      <c r="AJ129" s="570">
        <v>0</v>
      </c>
      <c r="AK129" s="570">
        <v>0</v>
      </c>
      <c r="AL129" s="570">
        <v>0</v>
      </c>
      <c r="AM129" s="570"/>
      <c r="AN129" s="570">
        <v>0</v>
      </c>
      <c r="AO129" s="570">
        <f t="shared" si="8"/>
        <v>0</v>
      </c>
      <c r="AP129" s="570">
        <f t="shared" si="8"/>
        <v>0</v>
      </c>
      <c r="AQ129" s="570">
        <f t="shared" si="8"/>
        <v>0</v>
      </c>
      <c r="AR129" s="570">
        <f t="shared" si="8"/>
        <v>0</v>
      </c>
      <c r="AS129" s="570">
        <f t="shared" si="8"/>
        <v>0</v>
      </c>
      <c r="AT129" s="570">
        <f t="shared" si="8"/>
        <v>0</v>
      </c>
      <c r="AU129" s="570">
        <f t="shared" si="8"/>
        <v>0</v>
      </c>
      <c r="AV129" s="570">
        <f t="shared" si="8"/>
        <v>0</v>
      </c>
      <c r="AW129" s="570">
        <f t="shared" si="8"/>
        <v>0</v>
      </c>
      <c r="AX129" s="570">
        <f t="shared" si="8"/>
        <v>0</v>
      </c>
    </row>
    <row r="130" spans="1:53" ht="27.75" hidden="1" customHeight="1" outlineLevel="1">
      <c r="A130" s="45" t="s">
        <v>1356</v>
      </c>
      <c r="B130" s="570">
        <v>0</v>
      </c>
      <c r="C130" s="570">
        <v>0</v>
      </c>
      <c r="D130" s="570">
        <v>0</v>
      </c>
      <c r="E130" s="570">
        <v>0</v>
      </c>
      <c r="F130" s="570">
        <v>0</v>
      </c>
      <c r="G130" s="570">
        <v>0</v>
      </c>
      <c r="H130" s="570">
        <v>0</v>
      </c>
      <c r="I130" s="570">
        <v>0</v>
      </c>
      <c r="J130" s="570"/>
      <c r="K130" s="570">
        <v>0</v>
      </c>
      <c r="L130" s="570">
        <v>0</v>
      </c>
      <c r="M130" s="570">
        <v>0</v>
      </c>
      <c r="N130" s="570">
        <v>0</v>
      </c>
      <c r="O130" s="570">
        <v>0</v>
      </c>
      <c r="P130" s="570">
        <v>0</v>
      </c>
      <c r="Q130" s="570">
        <v>0</v>
      </c>
      <c r="R130" s="570">
        <v>0</v>
      </c>
      <c r="S130" s="570">
        <v>0</v>
      </c>
      <c r="T130" s="570"/>
      <c r="U130" s="570">
        <v>0</v>
      </c>
      <c r="V130" s="570">
        <v>0</v>
      </c>
      <c r="W130" s="570">
        <v>0</v>
      </c>
      <c r="X130" s="570">
        <v>0</v>
      </c>
      <c r="Y130" s="570">
        <v>0</v>
      </c>
      <c r="Z130" s="570">
        <v>0</v>
      </c>
      <c r="AA130" s="570">
        <v>0</v>
      </c>
      <c r="AB130" s="570">
        <v>0</v>
      </c>
      <c r="AC130" s="570">
        <v>0</v>
      </c>
      <c r="AD130" s="570"/>
      <c r="AE130" s="570">
        <v>0</v>
      </c>
      <c r="AF130" s="570">
        <v>0</v>
      </c>
      <c r="AG130" s="570">
        <v>0</v>
      </c>
      <c r="AH130" s="570">
        <v>0</v>
      </c>
      <c r="AI130" s="570">
        <v>0</v>
      </c>
      <c r="AJ130" s="570">
        <v>0</v>
      </c>
      <c r="AK130" s="570">
        <v>0</v>
      </c>
      <c r="AL130" s="570">
        <v>0</v>
      </c>
      <c r="AM130" s="570"/>
      <c r="AN130" s="570">
        <v>0</v>
      </c>
      <c r="AO130" s="570">
        <f t="shared" si="8"/>
        <v>0</v>
      </c>
      <c r="AP130" s="570">
        <f t="shared" si="8"/>
        <v>0</v>
      </c>
      <c r="AQ130" s="570">
        <f t="shared" si="8"/>
        <v>0</v>
      </c>
      <c r="AR130" s="570">
        <f t="shared" si="8"/>
        <v>0</v>
      </c>
      <c r="AS130" s="570">
        <f t="shared" si="8"/>
        <v>0</v>
      </c>
      <c r="AT130" s="570">
        <f t="shared" si="8"/>
        <v>0</v>
      </c>
      <c r="AU130" s="570">
        <f t="shared" si="8"/>
        <v>0</v>
      </c>
      <c r="AV130" s="570">
        <f t="shared" si="8"/>
        <v>0</v>
      </c>
      <c r="AW130" s="570">
        <f t="shared" si="8"/>
        <v>0</v>
      </c>
      <c r="AX130" s="570">
        <f t="shared" si="8"/>
        <v>0</v>
      </c>
    </row>
    <row r="131" spans="1:53" ht="30" hidden="1" customHeight="1" outlineLevel="1">
      <c r="A131" s="569" t="s">
        <v>1357</v>
      </c>
      <c r="B131" s="590"/>
      <c r="C131" s="590"/>
      <c r="D131" s="590"/>
      <c r="E131" s="590"/>
      <c r="F131" s="590"/>
      <c r="G131" s="590"/>
      <c r="H131" s="590"/>
      <c r="I131" s="590"/>
      <c r="J131" s="590"/>
      <c r="K131" s="590"/>
      <c r="L131" s="590"/>
      <c r="M131" s="590"/>
      <c r="N131" s="590"/>
      <c r="O131" s="590"/>
      <c r="P131" s="590"/>
      <c r="Q131" s="590"/>
      <c r="R131" s="590"/>
      <c r="S131" s="590"/>
      <c r="T131" s="590"/>
      <c r="U131" s="590"/>
      <c r="V131" s="590"/>
      <c r="W131" s="590"/>
      <c r="X131" s="590"/>
      <c r="Y131" s="590"/>
      <c r="Z131" s="590"/>
      <c r="AA131" s="590"/>
      <c r="AB131" s="590"/>
      <c r="AC131" s="590"/>
      <c r="AD131" s="590"/>
      <c r="AE131" s="590"/>
      <c r="AF131" s="590"/>
      <c r="AG131" s="590"/>
      <c r="AH131" s="590"/>
      <c r="AI131" s="590"/>
      <c r="AJ131" s="590"/>
      <c r="AK131" s="590"/>
      <c r="AL131" s="590"/>
      <c r="AM131" s="590"/>
      <c r="AN131" s="590"/>
      <c r="AO131" s="590"/>
      <c r="AP131" s="590"/>
      <c r="AQ131" s="590"/>
      <c r="AR131" s="590"/>
      <c r="AS131" s="590"/>
      <c r="AT131" s="590"/>
      <c r="AU131" s="590"/>
      <c r="AV131" s="590"/>
      <c r="AW131" s="602"/>
      <c r="AX131" s="591"/>
    </row>
    <row r="132" spans="1:53" ht="27.75" hidden="1" customHeight="1" outlineLevel="1">
      <c r="A132" s="45" t="s">
        <v>1358</v>
      </c>
      <c r="B132" s="570">
        <v>0</v>
      </c>
      <c r="C132" s="570">
        <v>0</v>
      </c>
      <c r="D132" s="570">
        <v>0</v>
      </c>
      <c r="E132" s="570">
        <v>0</v>
      </c>
      <c r="F132" s="570">
        <v>0</v>
      </c>
      <c r="G132" s="570">
        <v>0</v>
      </c>
      <c r="H132" s="570">
        <v>0</v>
      </c>
      <c r="I132" s="570">
        <v>0</v>
      </c>
      <c r="J132" s="570"/>
      <c r="K132" s="570">
        <v>0</v>
      </c>
      <c r="L132" s="570">
        <v>0</v>
      </c>
      <c r="M132" s="570">
        <v>0</v>
      </c>
      <c r="N132" s="570">
        <v>0</v>
      </c>
      <c r="O132" s="570">
        <v>0</v>
      </c>
      <c r="P132" s="570">
        <v>0</v>
      </c>
      <c r="Q132" s="570">
        <v>0</v>
      </c>
      <c r="R132" s="570">
        <v>0</v>
      </c>
      <c r="S132" s="570">
        <v>0</v>
      </c>
      <c r="T132" s="570"/>
      <c r="U132" s="570">
        <v>0</v>
      </c>
      <c r="V132" s="570">
        <v>0</v>
      </c>
      <c r="W132" s="570">
        <v>0</v>
      </c>
      <c r="X132" s="570">
        <v>0</v>
      </c>
      <c r="Y132" s="570">
        <v>0</v>
      </c>
      <c r="Z132" s="570">
        <v>0</v>
      </c>
      <c r="AA132" s="570">
        <v>0</v>
      </c>
      <c r="AB132" s="570">
        <v>0</v>
      </c>
      <c r="AC132" s="570">
        <v>0</v>
      </c>
      <c r="AD132" s="570"/>
      <c r="AE132" s="570">
        <v>0</v>
      </c>
      <c r="AF132" s="570">
        <v>0</v>
      </c>
      <c r="AG132" s="570">
        <v>0</v>
      </c>
      <c r="AH132" s="570">
        <v>0</v>
      </c>
      <c r="AI132" s="570">
        <v>0</v>
      </c>
      <c r="AJ132" s="570">
        <v>0</v>
      </c>
      <c r="AK132" s="570">
        <v>0</v>
      </c>
      <c r="AL132" s="570">
        <v>0</v>
      </c>
      <c r="AM132" s="570"/>
      <c r="AN132" s="570">
        <v>0</v>
      </c>
      <c r="AO132" s="570">
        <f t="shared" si="8"/>
        <v>0</v>
      </c>
      <c r="AP132" s="570">
        <f t="shared" si="8"/>
        <v>0</v>
      </c>
      <c r="AQ132" s="570">
        <f t="shared" si="8"/>
        <v>0</v>
      </c>
      <c r="AR132" s="570">
        <f t="shared" si="8"/>
        <v>0</v>
      </c>
      <c r="AS132" s="570">
        <f t="shared" si="8"/>
        <v>0</v>
      </c>
      <c r="AT132" s="570">
        <f t="shared" si="8"/>
        <v>0</v>
      </c>
      <c r="AU132" s="570">
        <f t="shared" si="8"/>
        <v>0</v>
      </c>
      <c r="AV132" s="570">
        <f t="shared" si="8"/>
        <v>0</v>
      </c>
      <c r="AW132" s="570">
        <f t="shared" si="8"/>
        <v>0</v>
      </c>
      <c r="AX132" s="570">
        <f t="shared" si="8"/>
        <v>0</v>
      </c>
    </row>
    <row r="133" spans="1:53" ht="27.75" hidden="1" customHeight="1" outlineLevel="1">
      <c r="A133" s="45" t="s">
        <v>1359</v>
      </c>
      <c r="B133" s="570">
        <v>0</v>
      </c>
      <c r="C133" s="570">
        <v>0</v>
      </c>
      <c r="D133" s="570">
        <v>1</v>
      </c>
      <c r="E133" s="570">
        <v>0</v>
      </c>
      <c r="F133" s="570">
        <v>0</v>
      </c>
      <c r="G133" s="570">
        <v>1</v>
      </c>
      <c r="H133" s="570">
        <v>0</v>
      </c>
      <c r="I133" s="570">
        <v>0</v>
      </c>
      <c r="J133" s="570"/>
      <c r="K133" s="570">
        <v>0</v>
      </c>
      <c r="L133" s="570">
        <v>0</v>
      </c>
      <c r="M133" s="570">
        <v>0</v>
      </c>
      <c r="N133" s="570">
        <v>1</v>
      </c>
      <c r="O133" s="570">
        <v>0</v>
      </c>
      <c r="P133" s="570">
        <v>0</v>
      </c>
      <c r="Q133" s="570">
        <v>0</v>
      </c>
      <c r="R133" s="570">
        <v>0</v>
      </c>
      <c r="S133" s="570">
        <v>0</v>
      </c>
      <c r="T133" s="570"/>
      <c r="U133" s="570">
        <v>0</v>
      </c>
      <c r="V133" s="570">
        <v>0</v>
      </c>
      <c r="W133" s="570">
        <v>0</v>
      </c>
      <c r="X133" s="570">
        <v>1</v>
      </c>
      <c r="Y133" s="570">
        <v>0</v>
      </c>
      <c r="Z133" s="570">
        <v>0</v>
      </c>
      <c r="AA133" s="570">
        <v>0</v>
      </c>
      <c r="AB133" s="570">
        <v>0</v>
      </c>
      <c r="AC133" s="570">
        <v>0</v>
      </c>
      <c r="AD133" s="570"/>
      <c r="AE133" s="570">
        <v>0</v>
      </c>
      <c r="AF133" s="570">
        <v>0</v>
      </c>
      <c r="AG133" s="570">
        <v>0</v>
      </c>
      <c r="AH133" s="570">
        <v>0</v>
      </c>
      <c r="AI133" s="570">
        <v>0</v>
      </c>
      <c r="AJ133" s="570">
        <v>1</v>
      </c>
      <c r="AK133" s="570">
        <v>0</v>
      </c>
      <c r="AL133" s="570">
        <v>0</v>
      </c>
      <c r="AM133" s="570"/>
      <c r="AN133" s="570">
        <v>1</v>
      </c>
      <c r="AO133" s="570">
        <f t="shared" si="8"/>
        <v>0</v>
      </c>
      <c r="AP133" s="570">
        <f t="shared" si="8"/>
        <v>0</v>
      </c>
      <c r="AQ133" s="570">
        <f t="shared" si="8"/>
        <v>0</v>
      </c>
      <c r="AR133" s="570">
        <f t="shared" si="8"/>
        <v>0</v>
      </c>
      <c r="AS133" s="570">
        <f t="shared" si="8"/>
        <v>0</v>
      </c>
      <c r="AT133" s="570">
        <f t="shared" si="8"/>
        <v>1</v>
      </c>
      <c r="AU133" s="570">
        <f t="shared" si="8"/>
        <v>0</v>
      </c>
      <c r="AV133" s="570">
        <f t="shared" si="8"/>
        <v>0</v>
      </c>
      <c r="AW133" s="570">
        <f t="shared" si="8"/>
        <v>0</v>
      </c>
      <c r="AX133" s="570">
        <f t="shared" si="8"/>
        <v>0</v>
      </c>
      <c r="BA133" s="584">
        <v>1</v>
      </c>
    </row>
    <row r="134" spans="1:53" ht="27.75" hidden="1" customHeight="1" outlineLevel="1">
      <c r="A134" s="45" t="s">
        <v>1360</v>
      </c>
      <c r="B134" s="570">
        <v>0</v>
      </c>
      <c r="C134" s="570">
        <v>0</v>
      </c>
      <c r="D134" s="570">
        <v>1</v>
      </c>
      <c r="E134" s="570">
        <v>0</v>
      </c>
      <c r="F134" s="570">
        <v>0</v>
      </c>
      <c r="G134" s="570">
        <v>1</v>
      </c>
      <c r="H134" s="570">
        <v>0</v>
      </c>
      <c r="I134" s="570">
        <v>0</v>
      </c>
      <c r="J134" s="570"/>
      <c r="K134" s="570">
        <v>0</v>
      </c>
      <c r="L134" s="570">
        <v>0</v>
      </c>
      <c r="M134" s="570">
        <v>0</v>
      </c>
      <c r="N134" s="570">
        <v>1</v>
      </c>
      <c r="O134" s="570">
        <v>0</v>
      </c>
      <c r="P134" s="570">
        <v>0</v>
      </c>
      <c r="Q134" s="570">
        <v>0</v>
      </c>
      <c r="R134" s="570">
        <v>0</v>
      </c>
      <c r="S134" s="570">
        <v>0</v>
      </c>
      <c r="T134" s="570"/>
      <c r="U134" s="570">
        <v>0</v>
      </c>
      <c r="V134" s="570">
        <v>0</v>
      </c>
      <c r="W134" s="570">
        <v>0</v>
      </c>
      <c r="X134" s="570">
        <v>1</v>
      </c>
      <c r="Y134" s="570">
        <v>0</v>
      </c>
      <c r="Z134" s="570">
        <v>0</v>
      </c>
      <c r="AA134" s="570">
        <v>0</v>
      </c>
      <c r="AB134" s="570">
        <v>0</v>
      </c>
      <c r="AC134" s="570">
        <v>0</v>
      </c>
      <c r="AD134" s="570"/>
      <c r="AE134" s="570">
        <v>0</v>
      </c>
      <c r="AF134" s="570">
        <v>0</v>
      </c>
      <c r="AG134" s="570">
        <v>0</v>
      </c>
      <c r="AH134" s="570">
        <v>0</v>
      </c>
      <c r="AI134" s="570">
        <v>0</v>
      </c>
      <c r="AJ134" s="570">
        <v>1</v>
      </c>
      <c r="AK134" s="570">
        <v>0</v>
      </c>
      <c r="AL134" s="570">
        <v>0</v>
      </c>
      <c r="AM134" s="570"/>
      <c r="AN134" s="570">
        <v>1</v>
      </c>
      <c r="AO134" s="570">
        <f t="shared" si="8"/>
        <v>0</v>
      </c>
      <c r="AP134" s="570">
        <f t="shared" si="8"/>
        <v>0</v>
      </c>
      <c r="AQ134" s="570">
        <f t="shared" si="8"/>
        <v>0</v>
      </c>
      <c r="AR134" s="570">
        <f t="shared" si="8"/>
        <v>0</v>
      </c>
      <c r="AS134" s="570">
        <f t="shared" si="8"/>
        <v>0</v>
      </c>
      <c r="AT134" s="570">
        <f t="shared" si="8"/>
        <v>1</v>
      </c>
      <c r="AU134" s="570">
        <f t="shared" si="8"/>
        <v>0</v>
      </c>
      <c r="AV134" s="570">
        <f t="shared" si="8"/>
        <v>0</v>
      </c>
      <c r="AW134" s="570">
        <f t="shared" si="8"/>
        <v>0</v>
      </c>
      <c r="AX134" s="570">
        <f t="shared" si="8"/>
        <v>0</v>
      </c>
      <c r="BA134" s="584">
        <v>1</v>
      </c>
    </row>
    <row r="135" spans="1:53" ht="27.75" hidden="1" customHeight="1" outlineLevel="1">
      <c r="A135" s="45" t="s">
        <v>1361</v>
      </c>
      <c r="B135" s="570">
        <v>0</v>
      </c>
      <c r="C135" s="570">
        <v>0</v>
      </c>
      <c r="D135" s="570">
        <v>1</v>
      </c>
      <c r="E135" s="570">
        <v>0</v>
      </c>
      <c r="F135" s="570">
        <v>0</v>
      </c>
      <c r="G135" s="570">
        <v>1</v>
      </c>
      <c r="H135" s="570">
        <v>0</v>
      </c>
      <c r="I135" s="570">
        <v>0</v>
      </c>
      <c r="J135" s="570"/>
      <c r="K135" s="570">
        <v>0</v>
      </c>
      <c r="L135" s="570">
        <v>0</v>
      </c>
      <c r="M135" s="570">
        <v>0</v>
      </c>
      <c r="N135" s="570">
        <v>1</v>
      </c>
      <c r="O135" s="570">
        <v>0</v>
      </c>
      <c r="P135" s="570">
        <v>0</v>
      </c>
      <c r="Q135" s="570">
        <v>0</v>
      </c>
      <c r="R135" s="570">
        <v>0</v>
      </c>
      <c r="S135" s="570">
        <v>0</v>
      </c>
      <c r="T135" s="570"/>
      <c r="U135" s="570">
        <v>0</v>
      </c>
      <c r="V135" s="570">
        <v>0</v>
      </c>
      <c r="W135" s="570">
        <v>0</v>
      </c>
      <c r="X135" s="570">
        <v>1</v>
      </c>
      <c r="Y135" s="570">
        <v>0</v>
      </c>
      <c r="Z135" s="570">
        <v>0</v>
      </c>
      <c r="AA135" s="570">
        <v>0</v>
      </c>
      <c r="AB135" s="570">
        <v>0</v>
      </c>
      <c r="AC135" s="570">
        <v>0</v>
      </c>
      <c r="AD135" s="570"/>
      <c r="AE135" s="570">
        <v>0</v>
      </c>
      <c r="AF135" s="570">
        <v>0</v>
      </c>
      <c r="AG135" s="570">
        <v>0</v>
      </c>
      <c r="AH135" s="570">
        <v>0</v>
      </c>
      <c r="AI135" s="570">
        <v>0</v>
      </c>
      <c r="AJ135" s="570">
        <v>1</v>
      </c>
      <c r="AK135" s="570">
        <v>0</v>
      </c>
      <c r="AL135" s="570">
        <v>0</v>
      </c>
      <c r="AM135" s="570"/>
      <c r="AN135" s="570">
        <v>1</v>
      </c>
      <c r="AO135" s="570">
        <f t="shared" si="8"/>
        <v>0</v>
      </c>
      <c r="AP135" s="570">
        <f t="shared" si="8"/>
        <v>0</v>
      </c>
      <c r="AQ135" s="570">
        <f t="shared" si="8"/>
        <v>0</v>
      </c>
      <c r="AR135" s="570">
        <f t="shared" si="8"/>
        <v>0</v>
      </c>
      <c r="AS135" s="570">
        <f t="shared" si="8"/>
        <v>0</v>
      </c>
      <c r="AT135" s="570">
        <f t="shared" si="8"/>
        <v>1</v>
      </c>
      <c r="AU135" s="570">
        <f t="shared" si="8"/>
        <v>0</v>
      </c>
      <c r="AV135" s="570">
        <f t="shared" si="8"/>
        <v>0</v>
      </c>
      <c r="AW135" s="570">
        <f t="shared" si="8"/>
        <v>0</v>
      </c>
      <c r="AX135" s="570">
        <f t="shared" si="8"/>
        <v>0</v>
      </c>
      <c r="BA135" s="584">
        <v>1</v>
      </c>
    </row>
    <row r="136" spans="1:53" ht="27.75" hidden="1" customHeight="1" outlineLevel="1">
      <c r="A136" s="45" t="s">
        <v>1362</v>
      </c>
      <c r="B136" s="570">
        <v>0</v>
      </c>
      <c r="C136" s="570">
        <v>0</v>
      </c>
      <c r="D136" s="570">
        <v>1</v>
      </c>
      <c r="E136" s="570">
        <v>0</v>
      </c>
      <c r="F136" s="570">
        <v>0</v>
      </c>
      <c r="G136" s="570">
        <v>1</v>
      </c>
      <c r="H136" s="570">
        <v>0</v>
      </c>
      <c r="I136" s="570">
        <v>0</v>
      </c>
      <c r="J136" s="570"/>
      <c r="K136" s="570">
        <v>0</v>
      </c>
      <c r="L136" s="570">
        <v>0</v>
      </c>
      <c r="M136" s="570">
        <v>0</v>
      </c>
      <c r="N136" s="570">
        <v>1</v>
      </c>
      <c r="O136" s="570">
        <v>0</v>
      </c>
      <c r="P136" s="570">
        <v>0</v>
      </c>
      <c r="Q136" s="570">
        <v>0</v>
      </c>
      <c r="R136" s="570">
        <v>0</v>
      </c>
      <c r="S136" s="570">
        <v>0</v>
      </c>
      <c r="T136" s="570"/>
      <c r="U136" s="570">
        <v>0</v>
      </c>
      <c r="V136" s="570">
        <v>0</v>
      </c>
      <c r="W136" s="570">
        <v>0</v>
      </c>
      <c r="X136" s="570">
        <v>1</v>
      </c>
      <c r="Y136" s="570">
        <v>0</v>
      </c>
      <c r="Z136" s="570">
        <v>0</v>
      </c>
      <c r="AA136" s="570">
        <v>0</v>
      </c>
      <c r="AB136" s="570">
        <v>0</v>
      </c>
      <c r="AC136" s="570">
        <v>0</v>
      </c>
      <c r="AD136" s="570"/>
      <c r="AE136" s="570">
        <v>0</v>
      </c>
      <c r="AF136" s="570">
        <v>0</v>
      </c>
      <c r="AG136" s="570">
        <v>0</v>
      </c>
      <c r="AH136" s="570">
        <v>0</v>
      </c>
      <c r="AI136" s="570">
        <v>0</v>
      </c>
      <c r="AJ136" s="570">
        <v>1</v>
      </c>
      <c r="AK136" s="570">
        <v>0</v>
      </c>
      <c r="AL136" s="570">
        <v>0</v>
      </c>
      <c r="AM136" s="570"/>
      <c r="AN136" s="570">
        <v>1</v>
      </c>
      <c r="AO136" s="570">
        <f t="shared" si="8"/>
        <v>0</v>
      </c>
      <c r="AP136" s="570">
        <f t="shared" si="8"/>
        <v>0</v>
      </c>
      <c r="AQ136" s="570">
        <f t="shared" si="8"/>
        <v>0</v>
      </c>
      <c r="AR136" s="570">
        <f t="shared" si="8"/>
        <v>0</v>
      </c>
      <c r="AS136" s="570">
        <f t="shared" si="8"/>
        <v>0</v>
      </c>
      <c r="AT136" s="570">
        <f t="shared" si="8"/>
        <v>1</v>
      </c>
      <c r="AU136" s="570">
        <f t="shared" si="8"/>
        <v>0</v>
      </c>
      <c r="AV136" s="570">
        <f t="shared" si="8"/>
        <v>0</v>
      </c>
      <c r="AW136" s="570">
        <f t="shared" si="8"/>
        <v>0</v>
      </c>
      <c r="AX136" s="570">
        <f t="shared" si="8"/>
        <v>0</v>
      </c>
      <c r="BA136" s="584">
        <v>1</v>
      </c>
    </row>
    <row r="137" spans="1:53" ht="27.75" hidden="1" customHeight="1" outlineLevel="1">
      <c r="A137" s="45" t="s">
        <v>1363</v>
      </c>
      <c r="B137" s="570">
        <v>0</v>
      </c>
      <c r="C137" s="570">
        <v>0</v>
      </c>
      <c r="D137" s="570">
        <v>1</v>
      </c>
      <c r="E137" s="570">
        <v>0</v>
      </c>
      <c r="F137" s="570">
        <v>0</v>
      </c>
      <c r="G137" s="570">
        <v>1</v>
      </c>
      <c r="H137" s="570">
        <v>0</v>
      </c>
      <c r="I137" s="570">
        <v>0</v>
      </c>
      <c r="J137" s="570"/>
      <c r="K137" s="570">
        <v>0</v>
      </c>
      <c r="L137" s="570">
        <v>0</v>
      </c>
      <c r="M137" s="570">
        <v>0</v>
      </c>
      <c r="N137" s="570">
        <v>1</v>
      </c>
      <c r="O137" s="570">
        <v>0</v>
      </c>
      <c r="P137" s="570">
        <v>0</v>
      </c>
      <c r="Q137" s="570">
        <v>0</v>
      </c>
      <c r="R137" s="570">
        <v>0</v>
      </c>
      <c r="S137" s="570">
        <v>0</v>
      </c>
      <c r="T137" s="570"/>
      <c r="U137" s="570">
        <v>0</v>
      </c>
      <c r="V137" s="570">
        <v>0</v>
      </c>
      <c r="W137" s="570">
        <v>0</v>
      </c>
      <c r="X137" s="570">
        <v>1</v>
      </c>
      <c r="Y137" s="570">
        <v>0</v>
      </c>
      <c r="Z137" s="570">
        <v>0</v>
      </c>
      <c r="AA137" s="570">
        <v>0</v>
      </c>
      <c r="AB137" s="570">
        <v>0</v>
      </c>
      <c r="AC137" s="570">
        <v>0</v>
      </c>
      <c r="AD137" s="570"/>
      <c r="AE137" s="570">
        <v>0</v>
      </c>
      <c r="AF137" s="570">
        <v>0</v>
      </c>
      <c r="AG137" s="570">
        <v>0</v>
      </c>
      <c r="AH137" s="570">
        <v>0</v>
      </c>
      <c r="AI137" s="570">
        <v>0</v>
      </c>
      <c r="AJ137" s="570">
        <v>1</v>
      </c>
      <c r="AK137" s="570">
        <v>0</v>
      </c>
      <c r="AL137" s="570">
        <v>0</v>
      </c>
      <c r="AM137" s="570"/>
      <c r="AN137" s="570">
        <v>1</v>
      </c>
      <c r="AO137" s="570">
        <f t="shared" si="8"/>
        <v>0</v>
      </c>
      <c r="AP137" s="570">
        <f t="shared" si="8"/>
        <v>0</v>
      </c>
      <c r="AQ137" s="570">
        <f t="shared" si="8"/>
        <v>0</v>
      </c>
      <c r="AR137" s="570">
        <f t="shared" si="8"/>
        <v>0</v>
      </c>
      <c r="AS137" s="570">
        <f t="shared" si="8"/>
        <v>0</v>
      </c>
      <c r="AT137" s="570">
        <f t="shared" si="8"/>
        <v>1</v>
      </c>
      <c r="AU137" s="570">
        <f t="shared" si="8"/>
        <v>0</v>
      </c>
      <c r="AV137" s="570">
        <f t="shared" si="8"/>
        <v>0</v>
      </c>
      <c r="AW137" s="570">
        <f t="shared" si="8"/>
        <v>0</v>
      </c>
      <c r="AX137" s="570">
        <f t="shared" si="8"/>
        <v>0</v>
      </c>
      <c r="BA137" s="584">
        <v>1</v>
      </c>
    </row>
    <row r="138" spans="1:53" ht="27.75" hidden="1" customHeight="1" outlineLevel="1">
      <c r="A138" s="45" t="s">
        <v>1364</v>
      </c>
      <c r="B138" s="570">
        <v>0</v>
      </c>
      <c r="C138" s="570">
        <v>0</v>
      </c>
      <c r="D138" s="570">
        <v>1</v>
      </c>
      <c r="E138" s="570">
        <v>0</v>
      </c>
      <c r="F138" s="570">
        <v>0</v>
      </c>
      <c r="G138" s="570">
        <v>1</v>
      </c>
      <c r="H138" s="570">
        <v>0</v>
      </c>
      <c r="I138" s="570">
        <v>0</v>
      </c>
      <c r="J138" s="570"/>
      <c r="K138" s="570">
        <v>0</v>
      </c>
      <c r="L138" s="570">
        <v>0</v>
      </c>
      <c r="M138" s="570">
        <v>0</v>
      </c>
      <c r="N138" s="570">
        <v>1</v>
      </c>
      <c r="O138" s="570">
        <v>0</v>
      </c>
      <c r="P138" s="570">
        <v>0</v>
      </c>
      <c r="Q138" s="570">
        <v>0</v>
      </c>
      <c r="R138" s="570">
        <v>0</v>
      </c>
      <c r="S138" s="570">
        <v>0</v>
      </c>
      <c r="T138" s="570"/>
      <c r="U138" s="570">
        <v>0</v>
      </c>
      <c r="V138" s="570">
        <v>0</v>
      </c>
      <c r="W138" s="570">
        <v>0</v>
      </c>
      <c r="X138" s="570">
        <v>1</v>
      </c>
      <c r="Y138" s="570">
        <v>0</v>
      </c>
      <c r="Z138" s="570">
        <v>0</v>
      </c>
      <c r="AA138" s="570">
        <v>0</v>
      </c>
      <c r="AB138" s="570">
        <v>0</v>
      </c>
      <c r="AC138" s="570">
        <v>0</v>
      </c>
      <c r="AD138" s="570"/>
      <c r="AE138" s="570">
        <v>0</v>
      </c>
      <c r="AF138" s="570">
        <v>0</v>
      </c>
      <c r="AG138" s="570">
        <v>0</v>
      </c>
      <c r="AH138" s="570">
        <v>0</v>
      </c>
      <c r="AI138" s="570">
        <v>0</v>
      </c>
      <c r="AJ138" s="570">
        <v>1</v>
      </c>
      <c r="AK138" s="570">
        <v>0</v>
      </c>
      <c r="AL138" s="570">
        <v>0</v>
      </c>
      <c r="AM138" s="570"/>
      <c r="AN138" s="570">
        <v>1</v>
      </c>
      <c r="AO138" s="570">
        <f t="shared" si="8"/>
        <v>0</v>
      </c>
      <c r="AP138" s="570">
        <f t="shared" si="8"/>
        <v>0</v>
      </c>
      <c r="AQ138" s="570">
        <f t="shared" si="8"/>
        <v>0</v>
      </c>
      <c r="AR138" s="570">
        <f t="shared" si="8"/>
        <v>0</v>
      </c>
      <c r="AS138" s="570">
        <f t="shared" si="8"/>
        <v>0</v>
      </c>
      <c r="AT138" s="570">
        <f t="shared" si="8"/>
        <v>1</v>
      </c>
      <c r="AU138" s="570">
        <f t="shared" si="8"/>
        <v>0</v>
      </c>
      <c r="AV138" s="570">
        <f t="shared" si="8"/>
        <v>0</v>
      </c>
      <c r="AW138" s="570">
        <f t="shared" si="8"/>
        <v>0</v>
      </c>
      <c r="AX138" s="570">
        <f t="shared" si="8"/>
        <v>0</v>
      </c>
      <c r="BA138" s="584">
        <v>1</v>
      </c>
    </row>
    <row r="139" spans="1:53" ht="27.75" hidden="1" customHeight="1" outlineLevel="1">
      <c r="A139" s="45" t="s">
        <v>1365</v>
      </c>
      <c r="B139" s="570">
        <v>0</v>
      </c>
      <c r="C139" s="570">
        <v>0</v>
      </c>
      <c r="D139" s="570">
        <v>1</v>
      </c>
      <c r="E139" s="570">
        <v>0</v>
      </c>
      <c r="F139" s="570">
        <v>0</v>
      </c>
      <c r="G139" s="570">
        <v>0</v>
      </c>
      <c r="H139" s="570">
        <v>1</v>
      </c>
      <c r="I139" s="570">
        <v>0</v>
      </c>
      <c r="J139" s="570"/>
      <c r="K139" s="570">
        <v>0</v>
      </c>
      <c r="L139" s="570">
        <v>0</v>
      </c>
      <c r="M139" s="570">
        <v>0</v>
      </c>
      <c r="N139" s="570">
        <v>1</v>
      </c>
      <c r="O139" s="570">
        <v>0</v>
      </c>
      <c r="P139" s="570">
        <v>0</v>
      </c>
      <c r="Q139" s="570">
        <v>0</v>
      </c>
      <c r="R139" s="570">
        <v>0</v>
      </c>
      <c r="S139" s="570">
        <v>0</v>
      </c>
      <c r="T139" s="570"/>
      <c r="U139" s="570">
        <v>0</v>
      </c>
      <c r="V139" s="570">
        <v>0</v>
      </c>
      <c r="W139" s="570">
        <v>0</v>
      </c>
      <c r="X139" s="570">
        <v>1</v>
      </c>
      <c r="Y139" s="570">
        <v>0</v>
      </c>
      <c r="Z139" s="570">
        <v>0</v>
      </c>
      <c r="AA139" s="570">
        <v>0</v>
      </c>
      <c r="AB139" s="570">
        <v>0</v>
      </c>
      <c r="AC139" s="570">
        <v>0</v>
      </c>
      <c r="AD139" s="570"/>
      <c r="AE139" s="570">
        <v>0</v>
      </c>
      <c r="AF139" s="570">
        <v>0</v>
      </c>
      <c r="AG139" s="570">
        <v>0</v>
      </c>
      <c r="AH139" s="570">
        <v>0</v>
      </c>
      <c r="AI139" s="570">
        <v>0</v>
      </c>
      <c r="AJ139" s="570">
        <v>0</v>
      </c>
      <c r="AK139" s="570">
        <v>1</v>
      </c>
      <c r="AL139" s="570">
        <v>0</v>
      </c>
      <c r="AM139" s="570"/>
      <c r="AN139" s="570">
        <v>1</v>
      </c>
      <c r="AO139" s="570">
        <f t="shared" si="8"/>
        <v>0</v>
      </c>
      <c r="AP139" s="570">
        <f t="shared" si="8"/>
        <v>0</v>
      </c>
      <c r="AQ139" s="570">
        <f t="shared" si="8"/>
        <v>0</v>
      </c>
      <c r="AR139" s="570">
        <f t="shared" si="8"/>
        <v>0</v>
      </c>
      <c r="AS139" s="570">
        <f t="shared" si="8"/>
        <v>0</v>
      </c>
      <c r="AT139" s="570">
        <f t="shared" si="8"/>
        <v>0</v>
      </c>
      <c r="AU139" s="570">
        <f t="shared" si="8"/>
        <v>1</v>
      </c>
      <c r="AV139" s="570">
        <f t="shared" si="8"/>
        <v>0</v>
      </c>
      <c r="AW139" s="570">
        <f t="shared" si="8"/>
        <v>0</v>
      </c>
      <c r="AX139" s="570">
        <f t="shared" si="8"/>
        <v>0</v>
      </c>
      <c r="BA139" s="584">
        <v>1</v>
      </c>
    </row>
    <row r="140" spans="1:53" ht="27.75" hidden="1" customHeight="1" outlineLevel="1">
      <c r="A140" s="45" t="s">
        <v>1366</v>
      </c>
      <c r="B140" s="570">
        <v>0</v>
      </c>
      <c r="C140" s="570">
        <v>0</v>
      </c>
      <c r="D140" s="570">
        <v>1</v>
      </c>
      <c r="E140" s="570">
        <v>0</v>
      </c>
      <c r="F140" s="570">
        <v>0</v>
      </c>
      <c r="G140" s="570">
        <v>1</v>
      </c>
      <c r="H140" s="570">
        <v>0</v>
      </c>
      <c r="I140" s="570">
        <v>0</v>
      </c>
      <c r="J140" s="570"/>
      <c r="K140" s="570">
        <v>0</v>
      </c>
      <c r="L140" s="570">
        <v>0</v>
      </c>
      <c r="M140" s="570">
        <v>0</v>
      </c>
      <c r="N140" s="570">
        <v>1</v>
      </c>
      <c r="O140" s="570">
        <v>0</v>
      </c>
      <c r="P140" s="570">
        <v>0</v>
      </c>
      <c r="Q140" s="570">
        <v>0</v>
      </c>
      <c r="R140" s="570">
        <v>0</v>
      </c>
      <c r="S140" s="570">
        <v>0</v>
      </c>
      <c r="T140" s="570"/>
      <c r="U140" s="570">
        <v>0</v>
      </c>
      <c r="V140" s="570">
        <v>0</v>
      </c>
      <c r="W140" s="570">
        <v>0</v>
      </c>
      <c r="X140" s="570">
        <v>1</v>
      </c>
      <c r="Y140" s="570">
        <v>0</v>
      </c>
      <c r="Z140" s="570">
        <v>0</v>
      </c>
      <c r="AA140" s="570">
        <v>0</v>
      </c>
      <c r="AB140" s="570">
        <v>0</v>
      </c>
      <c r="AC140" s="570">
        <v>0</v>
      </c>
      <c r="AD140" s="570"/>
      <c r="AE140" s="570">
        <v>0</v>
      </c>
      <c r="AF140" s="570">
        <v>0</v>
      </c>
      <c r="AG140" s="570">
        <v>0</v>
      </c>
      <c r="AH140" s="570">
        <v>0</v>
      </c>
      <c r="AI140" s="570">
        <v>0</v>
      </c>
      <c r="AJ140" s="570">
        <v>1</v>
      </c>
      <c r="AK140" s="570">
        <v>0</v>
      </c>
      <c r="AL140" s="570">
        <v>0</v>
      </c>
      <c r="AM140" s="570"/>
      <c r="AN140" s="570">
        <v>1</v>
      </c>
      <c r="AO140" s="570">
        <f t="shared" si="8"/>
        <v>0</v>
      </c>
      <c r="AP140" s="570">
        <f t="shared" si="8"/>
        <v>0</v>
      </c>
      <c r="AQ140" s="570">
        <f t="shared" si="8"/>
        <v>0</v>
      </c>
      <c r="AR140" s="570">
        <f t="shared" si="8"/>
        <v>0</v>
      </c>
      <c r="AS140" s="570">
        <f t="shared" si="8"/>
        <v>0</v>
      </c>
      <c r="AT140" s="570">
        <f t="shared" si="8"/>
        <v>1</v>
      </c>
      <c r="AU140" s="570">
        <f t="shared" si="8"/>
        <v>0</v>
      </c>
      <c r="AV140" s="570">
        <f t="shared" si="8"/>
        <v>0</v>
      </c>
      <c r="AW140" s="570">
        <f t="shared" si="8"/>
        <v>0</v>
      </c>
      <c r="AX140" s="570">
        <f t="shared" si="8"/>
        <v>0</v>
      </c>
      <c r="BA140" s="584">
        <v>1</v>
      </c>
    </row>
    <row r="141" spans="1:53" ht="27.75" hidden="1" customHeight="1" outlineLevel="1">
      <c r="A141" s="45" t="s">
        <v>1367</v>
      </c>
      <c r="B141" s="570">
        <v>0</v>
      </c>
      <c r="C141" s="570">
        <v>0</v>
      </c>
      <c r="D141" s="570">
        <v>1</v>
      </c>
      <c r="E141" s="570">
        <v>0</v>
      </c>
      <c r="F141" s="570">
        <v>0</v>
      </c>
      <c r="G141" s="570">
        <v>1</v>
      </c>
      <c r="H141" s="570">
        <v>0</v>
      </c>
      <c r="I141" s="570">
        <v>0</v>
      </c>
      <c r="J141" s="570"/>
      <c r="K141" s="570">
        <v>0</v>
      </c>
      <c r="L141" s="570">
        <v>0</v>
      </c>
      <c r="M141" s="570">
        <v>0</v>
      </c>
      <c r="N141" s="570">
        <v>1</v>
      </c>
      <c r="O141" s="570">
        <v>0</v>
      </c>
      <c r="P141" s="570">
        <v>0</v>
      </c>
      <c r="Q141" s="570">
        <v>0</v>
      </c>
      <c r="R141" s="570">
        <v>0</v>
      </c>
      <c r="S141" s="570">
        <v>0</v>
      </c>
      <c r="T141" s="570"/>
      <c r="U141" s="570">
        <v>0</v>
      </c>
      <c r="V141" s="570">
        <v>0</v>
      </c>
      <c r="W141" s="570">
        <v>0</v>
      </c>
      <c r="X141" s="570">
        <v>1</v>
      </c>
      <c r="Y141" s="570">
        <v>0</v>
      </c>
      <c r="Z141" s="570">
        <v>0</v>
      </c>
      <c r="AA141" s="570">
        <v>0</v>
      </c>
      <c r="AB141" s="570">
        <v>0</v>
      </c>
      <c r="AC141" s="570">
        <v>0</v>
      </c>
      <c r="AD141" s="570"/>
      <c r="AE141" s="570">
        <v>0</v>
      </c>
      <c r="AF141" s="570">
        <v>0</v>
      </c>
      <c r="AG141" s="570">
        <v>0</v>
      </c>
      <c r="AH141" s="570">
        <v>0</v>
      </c>
      <c r="AI141" s="570">
        <v>0</v>
      </c>
      <c r="AJ141" s="570">
        <v>1</v>
      </c>
      <c r="AK141" s="570">
        <v>0</v>
      </c>
      <c r="AL141" s="570">
        <v>0</v>
      </c>
      <c r="AM141" s="570"/>
      <c r="AN141" s="570">
        <v>1</v>
      </c>
      <c r="AO141" s="570">
        <f t="shared" si="8"/>
        <v>0</v>
      </c>
      <c r="AP141" s="570">
        <f t="shared" si="8"/>
        <v>0</v>
      </c>
      <c r="AQ141" s="570">
        <f t="shared" si="8"/>
        <v>0</v>
      </c>
      <c r="AR141" s="570">
        <f t="shared" si="8"/>
        <v>0</v>
      </c>
      <c r="AS141" s="570">
        <f t="shared" si="8"/>
        <v>0</v>
      </c>
      <c r="AT141" s="570">
        <f t="shared" si="8"/>
        <v>1</v>
      </c>
      <c r="AU141" s="570">
        <f t="shared" si="8"/>
        <v>0</v>
      </c>
      <c r="AV141" s="570">
        <f t="shared" si="8"/>
        <v>0</v>
      </c>
      <c r="AW141" s="570">
        <f t="shared" si="8"/>
        <v>0</v>
      </c>
      <c r="AX141" s="570">
        <f t="shared" si="8"/>
        <v>0</v>
      </c>
      <c r="BA141" s="584">
        <v>1</v>
      </c>
    </row>
    <row r="142" spans="1:53" ht="27.75" hidden="1" customHeight="1" outlineLevel="1">
      <c r="A142" s="45" t="s">
        <v>1368</v>
      </c>
      <c r="B142" s="570">
        <v>0</v>
      </c>
      <c r="C142" s="570">
        <v>1</v>
      </c>
      <c r="D142" s="570">
        <v>0</v>
      </c>
      <c r="E142" s="570">
        <v>1</v>
      </c>
      <c r="F142" s="570">
        <v>0</v>
      </c>
      <c r="G142" s="570">
        <v>0</v>
      </c>
      <c r="H142" s="570">
        <v>0</v>
      </c>
      <c r="I142" s="570">
        <v>0</v>
      </c>
      <c r="J142" s="570"/>
      <c r="K142" s="570">
        <v>0</v>
      </c>
      <c r="L142" s="570">
        <v>0</v>
      </c>
      <c r="M142" s="570">
        <v>1</v>
      </c>
      <c r="N142" s="570">
        <v>0</v>
      </c>
      <c r="O142" s="570">
        <v>0</v>
      </c>
      <c r="P142" s="570">
        <v>0</v>
      </c>
      <c r="Q142" s="570">
        <v>0</v>
      </c>
      <c r="R142" s="570">
        <v>0</v>
      </c>
      <c r="S142" s="570">
        <v>0</v>
      </c>
      <c r="T142" s="570"/>
      <c r="U142" s="570">
        <v>0</v>
      </c>
      <c r="V142" s="570">
        <v>0</v>
      </c>
      <c r="W142" s="570">
        <v>1</v>
      </c>
      <c r="X142" s="570">
        <v>0</v>
      </c>
      <c r="Y142" s="570">
        <v>0</v>
      </c>
      <c r="Z142" s="570">
        <v>0</v>
      </c>
      <c r="AA142" s="570">
        <v>0</v>
      </c>
      <c r="AB142" s="570">
        <v>0</v>
      </c>
      <c r="AC142" s="570">
        <v>0</v>
      </c>
      <c r="AD142" s="570"/>
      <c r="AE142" s="570">
        <v>0</v>
      </c>
      <c r="AF142" s="570">
        <v>0</v>
      </c>
      <c r="AG142" s="570">
        <v>0</v>
      </c>
      <c r="AH142" s="570">
        <v>1</v>
      </c>
      <c r="AI142" s="570">
        <v>0</v>
      </c>
      <c r="AJ142" s="570">
        <v>0</v>
      </c>
      <c r="AK142" s="570">
        <v>0</v>
      </c>
      <c r="AL142" s="570">
        <v>0</v>
      </c>
      <c r="AM142" s="570"/>
      <c r="AN142" s="570">
        <v>2</v>
      </c>
      <c r="AO142" s="570">
        <f t="shared" si="8"/>
        <v>0</v>
      </c>
      <c r="AP142" s="570">
        <f t="shared" si="8"/>
        <v>0</v>
      </c>
      <c r="AQ142" s="570">
        <f t="shared" si="8"/>
        <v>0</v>
      </c>
      <c r="AR142" s="570">
        <f t="shared" si="8"/>
        <v>1</v>
      </c>
      <c r="AS142" s="570">
        <f t="shared" si="8"/>
        <v>0</v>
      </c>
      <c r="AT142" s="570">
        <f t="shared" ref="AT142:AX174" si="9">G142-Q142</f>
        <v>0</v>
      </c>
      <c r="AU142" s="570">
        <f t="shared" si="9"/>
        <v>0</v>
      </c>
      <c r="AV142" s="570">
        <f t="shared" si="9"/>
        <v>0</v>
      </c>
      <c r="AW142" s="570">
        <f t="shared" si="9"/>
        <v>0</v>
      </c>
      <c r="AX142" s="570">
        <f t="shared" si="9"/>
        <v>0</v>
      </c>
      <c r="BA142" s="584">
        <v>1</v>
      </c>
    </row>
    <row r="143" spans="1:53" ht="27.75" hidden="1" customHeight="1" outlineLevel="1">
      <c r="A143" s="45" t="s">
        <v>1369</v>
      </c>
      <c r="B143" s="570">
        <v>0</v>
      </c>
      <c r="C143" s="570">
        <v>1</v>
      </c>
      <c r="D143" s="570">
        <v>0</v>
      </c>
      <c r="E143" s="570">
        <v>1</v>
      </c>
      <c r="F143" s="570">
        <v>0</v>
      </c>
      <c r="G143" s="570">
        <v>0</v>
      </c>
      <c r="H143" s="570">
        <v>0</v>
      </c>
      <c r="I143" s="570">
        <v>0</v>
      </c>
      <c r="J143" s="570"/>
      <c r="K143" s="570">
        <v>0</v>
      </c>
      <c r="L143" s="570">
        <v>0</v>
      </c>
      <c r="M143" s="570">
        <v>1</v>
      </c>
      <c r="N143" s="570">
        <v>0</v>
      </c>
      <c r="O143" s="570">
        <v>0</v>
      </c>
      <c r="P143" s="570">
        <v>0</v>
      </c>
      <c r="Q143" s="570">
        <v>0</v>
      </c>
      <c r="R143" s="570">
        <v>0</v>
      </c>
      <c r="S143" s="570">
        <v>0</v>
      </c>
      <c r="T143" s="570"/>
      <c r="U143" s="570">
        <v>0</v>
      </c>
      <c r="V143" s="570">
        <v>0</v>
      </c>
      <c r="W143" s="570">
        <v>1</v>
      </c>
      <c r="X143" s="570">
        <v>0</v>
      </c>
      <c r="Y143" s="570">
        <v>0</v>
      </c>
      <c r="Z143" s="570">
        <v>0</v>
      </c>
      <c r="AA143" s="570">
        <v>0</v>
      </c>
      <c r="AB143" s="570">
        <v>0</v>
      </c>
      <c r="AC143" s="570">
        <v>0</v>
      </c>
      <c r="AD143" s="570"/>
      <c r="AE143" s="570">
        <v>0</v>
      </c>
      <c r="AF143" s="570">
        <v>0</v>
      </c>
      <c r="AG143" s="570">
        <v>0</v>
      </c>
      <c r="AH143" s="570">
        <v>1</v>
      </c>
      <c r="AI143" s="570">
        <v>0</v>
      </c>
      <c r="AJ143" s="570">
        <v>0</v>
      </c>
      <c r="AK143" s="570">
        <v>0</v>
      </c>
      <c r="AL143" s="570">
        <v>0</v>
      </c>
      <c r="AM143" s="570"/>
      <c r="AN143" s="570">
        <v>2</v>
      </c>
      <c r="AO143" s="570">
        <f t="shared" ref="AO143:AX175" si="10">B143-L143</f>
        <v>0</v>
      </c>
      <c r="AP143" s="570">
        <f t="shared" si="10"/>
        <v>0</v>
      </c>
      <c r="AQ143" s="570">
        <f t="shared" si="10"/>
        <v>0</v>
      </c>
      <c r="AR143" s="570">
        <f t="shared" si="10"/>
        <v>1</v>
      </c>
      <c r="AS143" s="570">
        <f t="shared" si="10"/>
        <v>0</v>
      </c>
      <c r="AT143" s="570">
        <f t="shared" si="9"/>
        <v>0</v>
      </c>
      <c r="AU143" s="570">
        <f t="shared" si="9"/>
        <v>0</v>
      </c>
      <c r="AV143" s="570">
        <f t="shared" si="9"/>
        <v>0</v>
      </c>
      <c r="AW143" s="570">
        <f t="shared" si="9"/>
        <v>0</v>
      </c>
      <c r="AX143" s="570">
        <f t="shared" si="9"/>
        <v>0</v>
      </c>
      <c r="BA143" s="584">
        <v>1</v>
      </c>
    </row>
    <row r="144" spans="1:53" ht="27.75" hidden="1" customHeight="1" outlineLevel="1">
      <c r="A144" s="45" t="s">
        <v>1370</v>
      </c>
      <c r="B144" s="570">
        <v>0</v>
      </c>
      <c r="C144" s="570">
        <v>0</v>
      </c>
      <c r="D144" s="570">
        <v>1</v>
      </c>
      <c r="E144" s="570">
        <v>0</v>
      </c>
      <c r="F144" s="570">
        <v>0</v>
      </c>
      <c r="G144" s="570">
        <v>0</v>
      </c>
      <c r="H144" s="570">
        <v>0</v>
      </c>
      <c r="I144" s="570">
        <v>0</v>
      </c>
      <c r="J144" s="570"/>
      <c r="K144" s="570">
        <v>1</v>
      </c>
      <c r="L144" s="570">
        <v>0</v>
      </c>
      <c r="M144" s="570">
        <v>0</v>
      </c>
      <c r="N144" s="570">
        <v>1</v>
      </c>
      <c r="O144" s="570">
        <v>0</v>
      </c>
      <c r="P144" s="570">
        <v>0</v>
      </c>
      <c r="Q144" s="570">
        <v>0</v>
      </c>
      <c r="R144" s="570">
        <v>0</v>
      </c>
      <c r="S144" s="570">
        <v>0</v>
      </c>
      <c r="T144" s="570"/>
      <c r="U144" s="570">
        <v>0</v>
      </c>
      <c r="V144" s="570">
        <v>0</v>
      </c>
      <c r="W144" s="570">
        <v>0</v>
      </c>
      <c r="X144" s="570">
        <v>1</v>
      </c>
      <c r="Y144" s="570">
        <v>0</v>
      </c>
      <c r="Z144" s="570">
        <v>0</v>
      </c>
      <c r="AA144" s="570">
        <v>0</v>
      </c>
      <c r="AB144" s="570">
        <v>0</v>
      </c>
      <c r="AC144" s="570">
        <v>0</v>
      </c>
      <c r="AD144" s="570"/>
      <c r="AE144" s="570">
        <v>0</v>
      </c>
      <c r="AF144" s="570">
        <v>1</v>
      </c>
      <c r="AG144" s="570">
        <v>0</v>
      </c>
      <c r="AH144" s="570">
        <v>0</v>
      </c>
      <c r="AI144" s="570">
        <v>0</v>
      </c>
      <c r="AJ144" s="570">
        <v>0</v>
      </c>
      <c r="AK144" s="570">
        <v>0</v>
      </c>
      <c r="AL144" s="570">
        <v>0</v>
      </c>
      <c r="AM144" s="570"/>
      <c r="AN144" s="570">
        <v>0</v>
      </c>
      <c r="AO144" s="570">
        <f t="shared" si="10"/>
        <v>0</v>
      </c>
      <c r="AP144" s="570">
        <f t="shared" si="10"/>
        <v>0</v>
      </c>
      <c r="AQ144" s="570">
        <f t="shared" si="10"/>
        <v>0</v>
      </c>
      <c r="AR144" s="570">
        <f t="shared" si="10"/>
        <v>0</v>
      </c>
      <c r="AS144" s="570">
        <f t="shared" si="10"/>
        <v>0</v>
      </c>
      <c r="AT144" s="570">
        <f t="shared" si="9"/>
        <v>0</v>
      </c>
      <c r="AU144" s="570">
        <f t="shared" si="9"/>
        <v>0</v>
      </c>
      <c r="AV144" s="570">
        <f t="shared" si="9"/>
        <v>0</v>
      </c>
      <c r="AW144" s="570">
        <f t="shared" si="9"/>
        <v>0</v>
      </c>
      <c r="AX144" s="570">
        <f t="shared" si="9"/>
        <v>1</v>
      </c>
    </row>
    <row r="145" spans="1:53" ht="27.75" hidden="1" customHeight="1" outlineLevel="1">
      <c r="A145" s="45" t="s">
        <v>1371</v>
      </c>
      <c r="B145" s="570">
        <v>0</v>
      </c>
      <c r="C145" s="570">
        <v>0</v>
      </c>
      <c r="D145" s="570">
        <v>1</v>
      </c>
      <c r="E145" s="570">
        <v>0</v>
      </c>
      <c r="F145" s="570">
        <v>0</v>
      </c>
      <c r="G145" s="570">
        <v>1</v>
      </c>
      <c r="H145" s="570">
        <v>0</v>
      </c>
      <c r="I145" s="570">
        <v>0</v>
      </c>
      <c r="J145" s="603">
        <v>0</v>
      </c>
      <c r="K145" s="570">
        <v>0</v>
      </c>
      <c r="L145" s="570">
        <v>0</v>
      </c>
      <c r="M145" s="570">
        <v>0</v>
      </c>
      <c r="N145" s="570">
        <v>1</v>
      </c>
      <c r="O145" s="570">
        <v>0</v>
      </c>
      <c r="P145" s="570">
        <v>0</v>
      </c>
      <c r="Q145" s="570">
        <v>0</v>
      </c>
      <c r="R145" s="570">
        <v>0</v>
      </c>
      <c r="S145" s="570">
        <v>0</v>
      </c>
      <c r="T145" s="570"/>
      <c r="U145" s="570">
        <v>0</v>
      </c>
      <c r="V145" s="570">
        <v>0</v>
      </c>
      <c r="W145" s="570">
        <v>0</v>
      </c>
      <c r="X145" s="570">
        <v>1</v>
      </c>
      <c r="Y145" s="570">
        <v>0</v>
      </c>
      <c r="Z145" s="570">
        <v>0</v>
      </c>
      <c r="AA145" s="570">
        <v>0</v>
      </c>
      <c r="AB145" s="570">
        <v>0</v>
      </c>
      <c r="AC145" s="570">
        <v>0</v>
      </c>
      <c r="AD145" s="570"/>
      <c r="AE145" s="570">
        <v>0</v>
      </c>
      <c r="AF145" s="570">
        <v>0</v>
      </c>
      <c r="AG145" s="570">
        <v>0</v>
      </c>
      <c r="AH145" s="570">
        <v>1</v>
      </c>
      <c r="AI145" s="570">
        <v>0</v>
      </c>
      <c r="AJ145" s="570">
        <v>0</v>
      </c>
      <c r="AK145" s="570">
        <v>0</v>
      </c>
      <c r="AL145" s="570">
        <v>0</v>
      </c>
      <c r="AM145" s="570">
        <v>0</v>
      </c>
      <c r="AN145" s="570">
        <v>2</v>
      </c>
      <c r="AO145" s="570">
        <f t="shared" si="10"/>
        <v>0</v>
      </c>
      <c r="AP145" s="570">
        <f t="shared" si="10"/>
        <v>0</v>
      </c>
      <c r="AQ145" s="570">
        <f t="shared" si="10"/>
        <v>0</v>
      </c>
      <c r="AR145" s="570">
        <f t="shared" si="10"/>
        <v>0</v>
      </c>
      <c r="AS145" s="570">
        <f t="shared" si="10"/>
        <v>0</v>
      </c>
      <c r="AT145" s="570">
        <f t="shared" si="9"/>
        <v>1</v>
      </c>
      <c r="AU145" s="570">
        <f t="shared" si="9"/>
        <v>0</v>
      </c>
      <c r="AV145" s="570">
        <f t="shared" si="9"/>
        <v>0</v>
      </c>
      <c r="AW145" s="570">
        <f t="shared" si="9"/>
        <v>0</v>
      </c>
      <c r="AX145" s="570">
        <f t="shared" si="9"/>
        <v>0</v>
      </c>
      <c r="BA145" s="584">
        <v>1</v>
      </c>
    </row>
    <row r="146" spans="1:53" ht="27.75" hidden="1" customHeight="1" outlineLevel="1">
      <c r="A146" s="45" t="s">
        <v>1372</v>
      </c>
      <c r="B146" s="570">
        <v>0</v>
      </c>
      <c r="C146" s="570">
        <v>0</v>
      </c>
      <c r="D146" s="570">
        <v>1</v>
      </c>
      <c r="E146" s="570">
        <v>0</v>
      </c>
      <c r="F146" s="570">
        <v>0</v>
      </c>
      <c r="G146" s="570">
        <v>1</v>
      </c>
      <c r="H146" s="570">
        <v>0</v>
      </c>
      <c r="I146" s="570">
        <v>0</v>
      </c>
      <c r="J146" s="570"/>
      <c r="K146" s="570">
        <v>0</v>
      </c>
      <c r="L146" s="570">
        <v>0</v>
      </c>
      <c r="M146" s="570">
        <v>0</v>
      </c>
      <c r="N146" s="570">
        <v>1</v>
      </c>
      <c r="O146" s="570">
        <v>0</v>
      </c>
      <c r="P146" s="570">
        <v>0</v>
      </c>
      <c r="Q146" s="570">
        <v>0</v>
      </c>
      <c r="R146" s="570">
        <v>0</v>
      </c>
      <c r="S146" s="570">
        <v>0</v>
      </c>
      <c r="T146" s="570"/>
      <c r="U146" s="570">
        <v>0</v>
      </c>
      <c r="V146" s="570">
        <v>0</v>
      </c>
      <c r="W146" s="570">
        <v>0</v>
      </c>
      <c r="X146" s="570">
        <v>1</v>
      </c>
      <c r="Y146" s="570">
        <v>0</v>
      </c>
      <c r="Z146" s="570">
        <v>0</v>
      </c>
      <c r="AA146" s="570">
        <v>0</v>
      </c>
      <c r="AB146" s="570">
        <v>0</v>
      </c>
      <c r="AC146" s="570">
        <v>0</v>
      </c>
      <c r="AD146" s="570"/>
      <c r="AE146" s="570">
        <v>0</v>
      </c>
      <c r="AF146" s="570">
        <v>0</v>
      </c>
      <c r="AG146" s="570">
        <v>0</v>
      </c>
      <c r="AH146" s="570">
        <v>0</v>
      </c>
      <c r="AI146" s="570">
        <v>0</v>
      </c>
      <c r="AJ146" s="570">
        <v>1</v>
      </c>
      <c r="AK146" s="570">
        <v>0</v>
      </c>
      <c r="AL146" s="570">
        <v>0</v>
      </c>
      <c r="AM146" s="570"/>
      <c r="AN146" s="570">
        <v>1</v>
      </c>
      <c r="AO146" s="570">
        <f t="shared" si="10"/>
        <v>0</v>
      </c>
      <c r="AP146" s="570">
        <f t="shared" si="10"/>
        <v>0</v>
      </c>
      <c r="AQ146" s="570">
        <f t="shared" si="10"/>
        <v>0</v>
      </c>
      <c r="AR146" s="570">
        <f t="shared" si="10"/>
        <v>0</v>
      </c>
      <c r="AS146" s="570">
        <f t="shared" si="10"/>
        <v>0</v>
      </c>
      <c r="AT146" s="570">
        <f t="shared" si="9"/>
        <v>1</v>
      </c>
      <c r="AU146" s="570">
        <f t="shared" si="9"/>
        <v>0</v>
      </c>
      <c r="AV146" s="570">
        <f t="shared" si="9"/>
        <v>0</v>
      </c>
      <c r="AW146" s="570">
        <f t="shared" si="9"/>
        <v>0</v>
      </c>
      <c r="AX146" s="570">
        <f t="shared" si="9"/>
        <v>0</v>
      </c>
      <c r="BA146" s="584">
        <v>1</v>
      </c>
    </row>
    <row r="147" spans="1:53" ht="27.75" hidden="1" customHeight="1" outlineLevel="1">
      <c r="A147" s="45" t="s">
        <v>1373</v>
      </c>
      <c r="B147" s="570">
        <v>0</v>
      </c>
      <c r="C147" s="570">
        <v>1</v>
      </c>
      <c r="D147" s="570">
        <v>0</v>
      </c>
      <c r="E147" s="570">
        <v>1</v>
      </c>
      <c r="F147" s="570">
        <v>0</v>
      </c>
      <c r="G147" s="570">
        <v>0</v>
      </c>
      <c r="H147" s="570">
        <v>0</v>
      </c>
      <c r="I147" s="570">
        <v>0</v>
      </c>
      <c r="J147" s="570"/>
      <c r="K147" s="570">
        <v>0</v>
      </c>
      <c r="L147" s="570">
        <v>0</v>
      </c>
      <c r="M147" s="570">
        <v>1</v>
      </c>
      <c r="N147" s="570">
        <v>0</v>
      </c>
      <c r="O147" s="570">
        <v>0</v>
      </c>
      <c r="P147" s="570">
        <v>0</v>
      </c>
      <c r="Q147" s="570">
        <v>0</v>
      </c>
      <c r="R147" s="570">
        <v>0</v>
      </c>
      <c r="S147" s="570">
        <v>0</v>
      </c>
      <c r="T147" s="570"/>
      <c r="U147" s="570">
        <v>0</v>
      </c>
      <c r="V147" s="570">
        <v>0</v>
      </c>
      <c r="W147" s="570">
        <v>1</v>
      </c>
      <c r="X147" s="570">
        <v>0</v>
      </c>
      <c r="Y147" s="570">
        <v>0</v>
      </c>
      <c r="Z147" s="570">
        <v>0</v>
      </c>
      <c r="AA147" s="570">
        <v>0</v>
      </c>
      <c r="AB147" s="570">
        <v>0</v>
      </c>
      <c r="AC147" s="570">
        <v>0</v>
      </c>
      <c r="AD147" s="570"/>
      <c r="AE147" s="570">
        <v>0</v>
      </c>
      <c r="AF147" s="570">
        <v>0</v>
      </c>
      <c r="AG147" s="570">
        <v>0</v>
      </c>
      <c r="AH147" s="570">
        <v>1</v>
      </c>
      <c r="AI147" s="570">
        <v>0</v>
      </c>
      <c r="AJ147" s="570">
        <v>0</v>
      </c>
      <c r="AK147" s="570">
        <v>0</v>
      </c>
      <c r="AL147" s="570">
        <v>0</v>
      </c>
      <c r="AM147" s="570"/>
      <c r="AN147" s="570">
        <v>2</v>
      </c>
      <c r="AO147" s="570">
        <f t="shared" si="10"/>
        <v>0</v>
      </c>
      <c r="AP147" s="570">
        <f t="shared" si="10"/>
        <v>0</v>
      </c>
      <c r="AQ147" s="570">
        <f t="shared" si="10"/>
        <v>0</v>
      </c>
      <c r="AR147" s="570">
        <f t="shared" si="10"/>
        <v>1</v>
      </c>
      <c r="AS147" s="570">
        <f t="shared" si="10"/>
        <v>0</v>
      </c>
      <c r="AT147" s="570">
        <f t="shared" si="9"/>
        <v>0</v>
      </c>
      <c r="AU147" s="570">
        <f t="shared" si="9"/>
        <v>0</v>
      </c>
      <c r="AV147" s="570">
        <f t="shared" si="9"/>
        <v>0</v>
      </c>
      <c r="AW147" s="570">
        <f t="shared" si="9"/>
        <v>0</v>
      </c>
      <c r="AX147" s="570">
        <f t="shared" si="9"/>
        <v>0</v>
      </c>
      <c r="BA147" s="584">
        <v>1</v>
      </c>
    </row>
    <row r="148" spans="1:53" ht="27.75" hidden="1" customHeight="1" outlineLevel="1">
      <c r="A148" s="45" t="s">
        <v>1374</v>
      </c>
      <c r="B148" s="570">
        <v>0</v>
      </c>
      <c r="C148" s="570">
        <v>1</v>
      </c>
      <c r="D148" s="570">
        <v>0</v>
      </c>
      <c r="E148" s="570">
        <v>1</v>
      </c>
      <c r="F148" s="570">
        <v>0</v>
      </c>
      <c r="G148" s="570">
        <v>0</v>
      </c>
      <c r="H148" s="570">
        <v>0</v>
      </c>
      <c r="I148" s="570">
        <v>0</v>
      </c>
      <c r="J148" s="570"/>
      <c r="K148" s="570">
        <v>0</v>
      </c>
      <c r="L148" s="570">
        <v>0</v>
      </c>
      <c r="M148" s="570">
        <v>1</v>
      </c>
      <c r="N148" s="570">
        <v>0</v>
      </c>
      <c r="O148" s="570">
        <v>0</v>
      </c>
      <c r="P148" s="570">
        <v>0</v>
      </c>
      <c r="Q148" s="570">
        <v>0</v>
      </c>
      <c r="R148" s="570">
        <v>0</v>
      </c>
      <c r="S148" s="570">
        <v>0</v>
      </c>
      <c r="T148" s="570"/>
      <c r="U148" s="570">
        <v>0</v>
      </c>
      <c r="V148" s="570">
        <v>0</v>
      </c>
      <c r="W148" s="570">
        <v>1</v>
      </c>
      <c r="X148" s="570">
        <v>0</v>
      </c>
      <c r="Y148" s="570">
        <v>0</v>
      </c>
      <c r="Z148" s="570">
        <v>0</v>
      </c>
      <c r="AA148" s="570">
        <v>0</v>
      </c>
      <c r="AB148" s="570">
        <v>0</v>
      </c>
      <c r="AC148" s="570">
        <v>0</v>
      </c>
      <c r="AD148" s="570"/>
      <c r="AE148" s="570">
        <v>0</v>
      </c>
      <c r="AF148" s="570">
        <v>0</v>
      </c>
      <c r="AG148" s="570">
        <v>0</v>
      </c>
      <c r="AH148" s="570">
        <v>1</v>
      </c>
      <c r="AI148" s="570">
        <v>0</v>
      </c>
      <c r="AJ148" s="570">
        <v>0</v>
      </c>
      <c r="AK148" s="570">
        <v>0</v>
      </c>
      <c r="AL148" s="570">
        <v>0</v>
      </c>
      <c r="AM148" s="570"/>
      <c r="AN148" s="570">
        <v>2</v>
      </c>
      <c r="AO148" s="570">
        <f t="shared" si="10"/>
        <v>0</v>
      </c>
      <c r="AP148" s="570">
        <f t="shared" si="10"/>
        <v>0</v>
      </c>
      <c r="AQ148" s="570">
        <f t="shared" si="10"/>
        <v>0</v>
      </c>
      <c r="AR148" s="570">
        <f t="shared" si="10"/>
        <v>1</v>
      </c>
      <c r="AS148" s="570">
        <f t="shared" si="10"/>
        <v>0</v>
      </c>
      <c r="AT148" s="570">
        <f t="shared" si="9"/>
        <v>0</v>
      </c>
      <c r="AU148" s="570">
        <f t="shared" si="9"/>
        <v>0</v>
      </c>
      <c r="AV148" s="570">
        <f t="shared" si="9"/>
        <v>0</v>
      </c>
      <c r="AW148" s="570">
        <f t="shared" si="9"/>
        <v>0</v>
      </c>
      <c r="AX148" s="570">
        <f t="shared" si="9"/>
        <v>0</v>
      </c>
      <c r="BA148" s="584">
        <v>1</v>
      </c>
    </row>
    <row r="149" spans="1:53" ht="27.75" hidden="1" customHeight="1" outlineLevel="1">
      <c r="A149" s="45" t="s">
        <v>1375</v>
      </c>
      <c r="B149" s="570">
        <v>0</v>
      </c>
      <c r="C149" s="570">
        <v>0</v>
      </c>
      <c r="D149" s="570">
        <v>1</v>
      </c>
      <c r="E149" s="570">
        <v>0</v>
      </c>
      <c r="F149" s="570">
        <v>0</v>
      </c>
      <c r="G149" s="570">
        <v>1</v>
      </c>
      <c r="H149" s="570">
        <v>0</v>
      </c>
      <c r="I149" s="570">
        <v>0</v>
      </c>
      <c r="J149" s="570"/>
      <c r="K149" s="570">
        <v>0</v>
      </c>
      <c r="L149" s="570">
        <v>0</v>
      </c>
      <c r="M149" s="570">
        <v>0</v>
      </c>
      <c r="N149" s="570">
        <v>1</v>
      </c>
      <c r="O149" s="570">
        <v>0</v>
      </c>
      <c r="P149" s="570">
        <v>0</v>
      </c>
      <c r="Q149" s="570">
        <v>0</v>
      </c>
      <c r="R149" s="570">
        <v>0</v>
      </c>
      <c r="S149" s="570">
        <v>0</v>
      </c>
      <c r="T149" s="570"/>
      <c r="U149" s="570">
        <v>0</v>
      </c>
      <c r="V149" s="570">
        <v>0</v>
      </c>
      <c r="W149" s="570">
        <v>0</v>
      </c>
      <c r="X149" s="570">
        <v>1</v>
      </c>
      <c r="Y149" s="570">
        <v>0</v>
      </c>
      <c r="Z149" s="570">
        <v>0</v>
      </c>
      <c r="AA149" s="570">
        <v>0</v>
      </c>
      <c r="AB149" s="570">
        <v>0</v>
      </c>
      <c r="AC149" s="570">
        <v>0</v>
      </c>
      <c r="AD149" s="570"/>
      <c r="AE149" s="570">
        <v>0</v>
      </c>
      <c r="AF149" s="570">
        <v>0</v>
      </c>
      <c r="AG149" s="570">
        <v>0</v>
      </c>
      <c r="AH149" s="570">
        <v>0</v>
      </c>
      <c r="AI149" s="570">
        <v>0</v>
      </c>
      <c r="AJ149" s="570">
        <v>1</v>
      </c>
      <c r="AK149" s="570">
        <v>0</v>
      </c>
      <c r="AL149" s="570">
        <v>0</v>
      </c>
      <c r="AM149" s="570"/>
      <c r="AN149" s="570">
        <v>1</v>
      </c>
      <c r="AO149" s="570">
        <f t="shared" si="10"/>
        <v>0</v>
      </c>
      <c r="AP149" s="570">
        <f t="shared" si="10"/>
        <v>0</v>
      </c>
      <c r="AQ149" s="570">
        <f t="shared" si="10"/>
        <v>0</v>
      </c>
      <c r="AR149" s="570">
        <f t="shared" si="10"/>
        <v>0</v>
      </c>
      <c r="AS149" s="570">
        <f t="shared" si="10"/>
        <v>0</v>
      </c>
      <c r="AT149" s="570">
        <f t="shared" si="9"/>
        <v>1</v>
      </c>
      <c r="AU149" s="570">
        <f t="shared" si="9"/>
        <v>0</v>
      </c>
      <c r="AV149" s="570">
        <f t="shared" si="9"/>
        <v>0</v>
      </c>
      <c r="AW149" s="570">
        <f t="shared" si="9"/>
        <v>0</v>
      </c>
      <c r="AX149" s="570">
        <f t="shared" si="9"/>
        <v>0</v>
      </c>
      <c r="BA149" s="584">
        <v>1</v>
      </c>
    </row>
    <row r="150" spans="1:53" ht="27.75" hidden="1" customHeight="1" outlineLevel="1">
      <c r="A150" s="45" t="s">
        <v>1376</v>
      </c>
      <c r="B150" s="570">
        <v>0</v>
      </c>
      <c r="C150" s="570">
        <v>0</v>
      </c>
      <c r="D150" s="570">
        <v>1</v>
      </c>
      <c r="E150" s="570">
        <v>0</v>
      </c>
      <c r="F150" s="570">
        <v>0</v>
      </c>
      <c r="G150" s="570">
        <v>1</v>
      </c>
      <c r="H150" s="570">
        <v>0</v>
      </c>
      <c r="I150" s="570">
        <v>0</v>
      </c>
      <c r="J150" s="570"/>
      <c r="K150" s="570">
        <v>0</v>
      </c>
      <c r="L150" s="570">
        <v>0</v>
      </c>
      <c r="M150" s="570">
        <v>0</v>
      </c>
      <c r="N150" s="570">
        <v>1</v>
      </c>
      <c r="O150" s="570">
        <v>0</v>
      </c>
      <c r="P150" s="570">
        <v>0</v>
      </c>
      <c r="Q150" s="570">
        <v>0</v>
      </c>
      <c r="R150" s="570">
        <v>0</v>
      </c>
      <c r="S150" s="570">
        <v>0</v>
      </c>
      <c r="T150" s="570"/>
      <c r="U150" s="570">
        <v>0</v>
      </c>
      <c r="V150" s="570">
        <v>0</v>
      </c>
      <c r="W150" s="570">
        <v>0</v>
      </c>
      <c r="X150" s="570">
        <v>1</v>
      </c>
      <c r="Y150" s="570">
        <v>0</v>
      </c>
      <c r="Z150" s="570">
        <v>0</v>
      </c>
      <c r="AA150" s="570">
        <v>0</v>
      </c>
      <c r="AB150" s="570">
        <v>0</v>
      </c>
      <c r="AC150" s="570">
        <v>0</v>
      </c>
      <c r="AD150" s="570"/>
      <c r="AE150" s="570">
        <v>0</v>
      </c>
      <c r="AF150" s="570">
        <v>0</v>
      </c>
      <c r="AG150" s="570">
        <v>0</v>
      </c>
      <c r="AH150" s="570">
        <v>0</v>
      </c>
      <c r="AI150" s="570">
        <v>0</v>
      </c>
      <c r="AJ150" s="570">
        <v>1</v>
      </c>
      <c r="AK150" s="570">
        <v>0</v>
      </c>
      <c r="AL150" s="570">
        <v>0</v>
      </c>
      <c r="AM150" s="570"/>
      <c r="AN150" s="570">
        <v>1</v>
      </c>
      <c r="AO150" s="570">
        <f t="shared" si="10"/>
        <v>0</v>
      </c>
      <c r="AP150" s="570">
        <f t="shared" si="10"/>
        <v>0</v>
      </c>
      <c r="AQ150" s="570">
        <f t="shared" si="10"/>
        <v>0</v>
      </c>
      <c r="AR150" s="570">
        <f t="shared" si="10"/>
        <v>0</v>
      </c>
      <c r="AS150" s="570">
        <f t="shared" si="10"/>
        <v>0</v>
      </c>
      <c r="AT150" s="570">
        <f t="shared" si="9"/>
        <v>1</v>
      </c>
      <c r="AU150" s="570">
        <f t="shared" si="9"/>
        <v>0</v>
      </c>
      <c r="AV150" s="570">
        <f t="shared" si="9"/>
        <v>0</v>
      </c>
      <c r="AW150" s="570">
        <f t="shared" si="9"/>
        <v>0</v>
      </c>
      <c r="AX150" s="570">
        <f t="shared" si="9"/>
        <v>0</v>
      </c>
      <c r="BA150" s="584">
        <v>1</v>
      </c>
    </row>
    <row r="151" spans="1:53" ht="27.75" hidden="1" customHeight="1" outlineLevel="1">
      <c r="A151" s="45" t="s">
        <v>1377</v>
      </c>
      <c r="B151" s="570">
        <v>0</v>
      </c>
      <c r="C151" s="570">
        <v>0</v>
      </c>
      <c r="D151" s="570">
        <v>1</v>
      </c>
      <c r="E151" s="570">
        <v>0</v>
      </c>
      <c r="F151" s="570">
        <v>0</v>
      </c>
      <c r="G151" s="570">
        <v>0</v>
      </c>
      <c r="H151" s="570">
        <v>1</v>
      </c>
      <c r="I151" s="570">
        <v>0</v>
      </c>
      <c r="J151" s="570"/>
      <c r="K151" s="570">
        <v>0</v>
      </c>
      <c r="L151" s="570">
        <v>0</v>
      </c>
      <c r="M151" s="570">
        <v>0</v>
      </c>
      <c r="N151" s="570">
        <v>1</v>
      </c>
      <c r="O151" s="570">
        <v>0</v>
      </c>
      <c r="P151" s="570">
        <v>0</v>
      </c>
      <c r="Q151" s="570">
        <v>0</v>
      </c>
      <c r="R151" s="570">
        <v>0</v>
      </c>
      <c r="S151" s="570">
        <v>0</v>
      </c>
      <c r="T151" s="570"/>
      <c r="U151" s="570">
        <v>0</v>
      </c>
      <c r="V151" s="570">
        <v>0</v>
      </c>
      <c r="W151" s="570">
        <v>0</v>
      </c>
      <c r="X151" s="570">
        <v>1</v>
      </c>
      <c r="Y151" s="570">
        <v>0</v>
      </c>
      <c r="Z151" s="570">
        <v>0</v>
      </c>
      <c r="AA151" s="570">
        <v>0</v>
      </c>
      <c r="AB151" s="570">
        <v>0</v>
      </c>
      <c r="AC151" s="570">
        <v>0</v>
      </c>
      <c r="AD151" s="570"/>
      <c r="AE151" s="570">
        <v>0</v>
      </c>
      <c r="AF151" s="570">
        <v>0</v>
      </c>
      <c r="AG151" s="570">
        <v>0</v>
      </c>
      <c r="AH151" s="570">
        <v>0</v>
      </c>
      <c r="AI151" s="570">
        <v>0</v>
      </c>
      <c r="AJ151" s="570">
        <v>0</v>
      </c>
      <c r="AK151" s="570">
        <v>1</v>
      </c>
      <c r="AL151" s="570">
        <v>0</v>
      </c>
      <c r="AM151" s="570"/>
      <c r="AN151" s="570">
        <v>1</v>
      </c>
      <c r="AO151" s="570">
        <f t="shared" si="10"/>
        <v>0</v>
      </c>
      <c r="AP151" s="570">
        <f t="shared" si="10"/>
        <v>0</v>
      </c>
      <c r="AQ151" s="570">
        <f t="shared" si="10"/>
        <v>0</v>
      </c>
      <c r="AR151" s="570">
        <f t="shared" si="10"/>
        <v>0</v>
      </c>
      <c r="AS151" s="570">
        <f t="shared" si="10"/>
        <v>0</v>
      </c>
      <c r="AT151" s="570">
        <f t="shared" si="9"/>
        <v>0</v>
      </c>
      <c r="AU151" s="570">
        <f t="shared" si="9"/>
        <v>1</v>
      </c>
      <c r="AV151" s="570">
        <f t="shared" si="9"/>
        <v>0</v>
      </c>
      <c r="AW151" s="570">
        <f t="shared" si="9"/>
        <v>0</v>
      </c>
      <c r="AX151" s="570">
        <f t="shared" si="9"/>
        <v>0</v>
      </c>
      <c r="BA151" s="584">
        <v>1</v>
      </c>
    </row>
    <row r="152" spans="1:53" ht="27.75" hidden="1" customHeight="1" outlineLevel="1">
      <c r="A152" s="45" t="s">
        <v>1378</v>
      </c>
      <c r="B152" s="570">
        <v>0</v>
      </c>
      <c r="C152" s="570">
        <v>1</v>
      </c>
      <c r="D152" s="570">
        <v>0</v>
      </c>
      <c r="E152" s="570">
        <v>1</v>
      </c>
      <c r="F152" s="570">
        <v>0</v>
      </c>
      <c r="G152" s="570">
        <v>0</v>
      </c>
      <c r="H152" s="570">
        <v>0</v>
      </c>
      <c r="I152" s="570">
        <v>0</v>
      </c>
      <c r="J152" s="570"/>
      <c r="K152" s="570">
        <v>0</v>
      </c>
      <c r="L152" s="570">
        <v>0</v>
      </c>
      <c r="M152" s="570">
        <v>1</v>
      </c>
      <c r="N152" s="570">
        <v>0</v>
      </c>
      <c r="O152" s="570">
        <v>0</v>
      </c>
      <c r="P152" s="570">
        <v>0</v>
      </c>
      <c r="Q152" s="570">
        <v>0</v>
      </c>
      <c r="R152" s="570">
        <v>0</v>
      </c>
      <c r="S152" s="570">
        <v>0</v>
      </c>
      <c r="T152" s="570"/>
      <c r="U152" s="570">
        <v>0</v>
      </c>
      <c r="V152" s="570">
        <v>0</v>
      </c>
      <c r="W152" s="570">
        <v>1</v>
      </c>
      <c r="X152" s="570">
        <v>0</v>
      </c>
      <c r="Y152" s="570">
        <v>0</v>
      </c>
      <c r="Z152" s="570">
        <v>0</v>
      </c>
      <c r="AA152" s="570">
        <v>0</v>
      </c>
      <c r="AB152" s="570">
        <v>0</v>
      </c>
      <c r="AC152" s="570">
        <v>0</v>
      </c>
      <c r="AD152" s="570"/>
      <c r="AE152" s="570">
        <v>0</v>
      </c>
      <c r="AF152" s="570">
        <v>0</v>
      </c>
      <c r="AG152" s="570">
        <v>0</v>
      </c>
      <c r="AH152" s="570">
        <v>1</v>
      </c>
      <c r="AI152" s="570">
        <v>0</v>
      </c>
      <c r="AJ152" s="570">
        <v>0</v>
      </c>
      <c r="AK152" s="570">
        <v>0</v>
      </c>
      <c r="AL152" s="570">
        <v>0</v>
      </c>
      <c r="AM152" s="570"/>
      <c r="AN152" s="570">
        <v>2</v>
      </c>
      <c r="AO152" s="570">
        <f t="shared" si="10"/>
        <v>0</v>
      </c>
      <c r="AP152" s="570">
        <f t="shared" si="10"/>
        <v>0</v>
      </c>
      <c r="AQ152" s="570">
        <f t="shared" si="10"/>
        <v>0</v>
      </c>
      <c r="AR152" s="570">
        <f t="shared" si="10"/>
        <v>1</v>
      </c>
      <c r="AS152" s="570">
        <f t="shared" si="10"/>
        <v>0</v>
      </c>
      <c r="AT152" s="570">
        <f t="shared" si="9"/>
        <v>0</v>
      </c>
      <c r="AU152" s="570">
        <f t="shared" si="9"/>
        <v>0</v>
      </c>
      <c r="AV152" s="570">
        <f t="shared" si="9"/>
        <v>0</v>
      </c>
      <c r="AW152" s="570">
        <f t="shared" si="9"/>
        <v>0</v>
      </c>
      <c r="AX152" s="570">
        <f t="shared" si="9"/>
        <v>0</v>
      </c>
      <c r="BA152" s="584">
        <v>1</v>
      </c>
    </row>
    <row r="153" spans="1:53" ht="27.75" hidden="1" customHeight="1" outlineLevel="1">
      <c r="A153" s="45" t="s">
        <v>1379</v>
      </c>
      <c r="B153" s="570">
        <v>0</v>
      </c>
      <c r="C153" s="570">
        <v>0</v>
      </c>
      <c r="D153" s="570">
        <v>1</v>
      </c>
      <c r="E153" s="570">
        <v>0</v>
      </c>
      <c r="F153" s="570">
        <v>0</v>
      </c>
      <c r="G153" s="570">
        <v>1</v>
      </c>
      <c r="H153" s="570">
        <v>0</v>
      </c>
      <c r="I153" s="570">
        <v>0</v>
      </c>
      <c r="J153" s="570"/>
      <c r="K153" s="570">
        <v>0</v>
      </c>
      <c r="L153" s="570">
        <v>0</v>
      </c>
      <c r="M153" s="570">
        <v>0</v>
      </c>
      <c r="N153" s="570">
        <v>1</v>
      </c>
      <c r="O153" s="570">
        <v>0</v>
      </c>
      <c r="P153" s="570">
        <v>0</v>
      </c>
      <c r="Q153" s="570">
        <v>0</v>
      </c>
      <c r="R153" s="570">
        <v>0</v>
      </c>
      <c r="S153" s="570">
        <v>0</v>
      </c>
      <c r="T153" s="570"/>
      <c r="U153" s="570">
        <v>0</v>
      </c>
      <c r="V153" s="570">
        <v>0</v>
      </c>
      <c r="W153" s="570">
        <v>0</v>
      </c>
      <c r="X153" s="570">
        <v>1</v>
      </c>
      <c r="Y153" s="570">
        <v>0</v>
      </c>
      <c r="Z153" s="570">
        <v>0</v>
      </c>
      <c r="AA153" s="570">
        <v>0</v>
      </c>
      <c r="AB153" s="570">
        <v>0</v>
      </c>
      <c r="AC153" s="570">
        <v>0</v>
      </c>
      <c r="AD153" s="570"/>
      <c r="AE153" s="570">
        <v>0</v>
      </c>
      <c r="AF153" s="570">
        <v>0</v>
      </c>
      <c r="AG153" s="570">
        <v>0</v>
      </c>
      <c r="AH153" s="570">
        <v>0</v>
      </c>
      <c r="AI153" s="570">
        <v>0</v>
      </c>
      <c r="AJ153" s="570">
        <v>1</v>
      </c>
      <c r="AK153" s="570">
        <v>0</v>
      </c>
      <c r="AL153" s="570">
        <v>0</v>
      </c>
      <c r="AM153" s="570"/>
      <c r="AN153" s="570">
        <v>1</v>
      </c>
      <c r="AO153" s="570">
        <f t="shared" si="10"/>
        <v>0</v>
      </c>
      <c r="AP153" s="570">
        <f t="shared" si="10"/>
        <v>0</v>
      </c>
      <c r="AQ153" s="570">
        <f t="shared" si="10"/>
        <v>0</v>
      </c>
      <c r="AR153" s="570">
        <f t="shared" si="10"/>
        <v>0</v>
      </c>
      <c r="AS153" s="570">
        <f t="shared" si="10"/>
        <v>0</v>
      </c>
      <c r="AT153" s="570">
        <f t="shared" si="9"/>
        <v>1</v>
      </c>
      <c r="AU153" s="570">
        <f t="shared" si="9"/>
        <v>0</v>
      </c>
      <c r="AV153" s="570">
        <f t="shared" si="9"/>
        <v>0</v>
      </c>
      <c r="AW153" s="570">
        <f t="shared" si="9"/>
        <v>0</v>
      </c>
      <c r="AX153" s="570">
        <f t="shared" si="9"/>
        <v>0</v>
      </c>
      <c r="BA153" s="584">
        <v>1</v>
      </c>
    </row>
    <row r="154" spans="1:53" ht="27.75" hidden="1" customHeight="1" outlineLevel="1">
      <c r="A154" s="45" t="s">
        <v>1380</v>
      </c>
      <c r="B154" s="570">
        <v>0</v>
      </c>
      <c r="C154" s="570">
        <v>0</v>
      </c>
      <c r="D154" s="570">
        <v>1</v>
      </c>
      <c r="E154" s="570">
        <v>0</v>
      </c>
      <c r="F154" s="570">
        <v>0</v>
      </c>
      <c r="G154" s="570">
        <v>1</v>
      </c>
      <c r="H154" s="570">
        <v>0</v>
      </c>
      <c r="I154" s="570">
        <v>0</v>
      </c>
      <c r="J154" s="570"/>
      <c r="K154" s="570">
        <v>0</v>
      </c>
      <c r="L154" s="570">
        <v>0</v>
      </c>
      <c r="M154" s="570">
        <v>0</v>
      </c>
      <c r="N154" s="570">
        <v>1</v>
      </c>
      <c r="O154" s="570">
        <v>0</v>
      </c>
      <c r="P154" s="570">
        <v>0</v>
      </c>
      <c r="Q154" s="570">
        <v>0</v>
      </c>
      <c r="R154" s="570">
        <v>0</v>
      </c>
      <c r="S154" s="570">
        <v>0</v>
      </c>
      <c r="T154" s="570"/>
      <c r="U154" s="570">
        <v>0</v>
      </c>
      <c r="V154" s="570">
        <v>0</v>
      </c>
      <c r="W154" s="570">
        <v>0</v>
      </c>
      <c r="X154" s="570">
        <v>1</v>
      </c>
      <c r="Y154" s="570">
        <v>0</v>
      </c>
      <c r="Z154" s="570">
        <v>0</v>
      </c>
      <c r="AA154" s="570">
        <v>0</v>
      </c>
      <c r="AB154" s="570">
        <v>0</v>
      </c>
      <c r="AC154" s="570">
        <v>0</v>
      </c>
      <c r="AD154" s="570"/>
      <c r="AE154" s="570">
        <v>0</v>
      </c>
      <c r="AF154" s="570">
        <v>0</v>
      </c>
      <c r="AG154" s="570">
        <v>0</v>
      </c>
      <c r="AH154" s="570">
        <v>0</v>
      </c>
      <c r="AI154" s="570">
        <v>0</v>
      </c>
      <c r="AJ154" s="570">
        <v>1</v>
      </c>
      <c r="AK154" s="570">
        <v>0</v>
      </c>
      <c r="AL154" s="570">
        <v>0</v>
      </c>
      <c r="AM154" s="570"/>
      <c r="AN154" s="570">
        <v>1</v>
      </c>
      <c r="AO154" s="570">
        <f t="shared" si="10"/>
        <v>0</v>
      </c>
      <c r="AP154" s="570">
        <f t="shared" si="10"/>
        <v>0</v>
      </c>
      <c r="AQ154" s="570">
        <f t="shared" si="10"/>
        <v>0</v>
      </c>
      <c r="AR154" s="570">
        <f t="shared" si="10"/>
        <v>0</v>
      </c>
      <c r="AS154" s="570">
        <f t="shared" si="10"/>
        <v>0</v>
      </c>
      <c r="AT154" s="570">
        <f t="shared" si="9"/>
        <v>1</v>
      </c>
      <c r="AU154" s="570">
        <f t="shared" si="9"/>
        <v>0</v>
      </c>
      <c r="AV154" s="570">
        <f t="shared" si="9"/>
        <v>0</v>
      </c>
      <c r="AW154" s="570">
        <f t="shared" si="9"/>
        <v>0</v>
      </c>
      <c r="AX154" s="570">
        <f t="shared" si="9"/>
        <v>0</v>
      </c>
      <c r="BA154" s="584">
        <v>1</v>
      </c>
    </row>
    <row r="155" spans="1:53" ht="27.75" hidden="1" customHeight="1" outlineLevel="1">
      <c r="A155" s="45" t="s">
        <v>1381</v>
      </c>
      <c r="B155" s="570">
        <v>0</v>
      </c>
      <c r="C155" s="570">
        <v>1</v>
      </c>
      <c r="D155" s="570">
        <v>0</v>
      </c>
      <c r="E155" s="570">
        <v>1</v>
      </c>
      <c r="F155" s="570">
        <v>0</v>
      </c>
      <c r="G155" s="570">
        <v>0</v>
      </c>
      <c r="H155" s="570">
        <v>0</v>
      </c>
      <c r="I155" s="570">
        <v>0</v>
      </c>
      <c r="J155" s="570"/>
      <c r="K155" s="570">
        <v>0</v>
      </c>
      <c r="L155" s="570">
        <v>0</v>
      </c>
      <c r="M155" s="570">
        <v>1</v>
      </c>
      <c r="N155" s="570">
        <v>0</v>
      </c>
      <c r="O155" s="570">
        <v>0</v>
      </c>
      <c r="P155" s="570">
        <v>0</v>
      </c>
      <c r="Q155" s="570">
        <v>0</v>
      </c>
      <c r="R155" s="570">
        <v>0</v>
      </c>
      <c r="S155" s="570">
        <v>0</v>
      </c>
      <c r="T155" s="570"/>
      <c r="U155" s="570">
        <v>0</v>
      </c>
      <c r="V155" s="570">
        <v>0</v>
      </c>
      <c r="W155" s="570">
        <v>1</v>
      </c>
      <c r="X155" s="570">
        <v>0</v>
      </c>
      <c r="Y155" s="570">
        <v>0</v>
      </c>
      <c r="Z155" s="570">
        <v>0</v>
      </c>
      <c r="AA155" s="570">
        <v>0</v>
      </c>
      <c r="AB155" s="570">
        <v>0</v>
      </c>
      <c r="AC155" s="570">
        <v>0</v>
      </c>
      <c r="AD155" s="570"/>
      <c r="AE155" s="570">
        <v>0</v>
      </c>
      <c r="AF155" s="570">
        <v>0</v>
      </c>
      <c r="AG155" s="570">
        <v>0</v>
      </c>
      <c r="AH155" s="570">
        <v>1</v>
      </c>
      <c r="AI155" s="570">
        <v>0</v>
      </c>
      <c r="AJ155" s="570">
        <v>0</v>
      </c>
      <c r="AK155" s="570">
        <v>0</v>
      </c>
      <c r="AL155" s="570">
        <v>0</v>
      </c>
      <c r="AM155" s="570"/>
      <c r="AN155" s="570">
        <v>2</v>
      </c>
      <c r="AO155" s="570">
        <f t="shared" si="10"/>
        <v>0</v>
      </c>
      <c r="AP155" s="570">
        <f t="shared" si="10"/>
        <v>0</v>
      </c>
      <c r="AQ155" s="570">
        <f t="shared" si="10"/>
        <v>0</v>
      </c>
      <c r="AR155" s="570">
        <f t="shared" si="10"/>
        <v>1</v>
      </c>
      <c r="AS155" s="570">
        <f t="shared" si="10"/>
        <v>0</v>
      </c>
      <c r="AT155" s="570">
        <f t="shared" si="9"/>
        <v>0</v>
      </c>
      <c r="AU155" s="570">
        <f t="shared" si="9"/>
        <v>0</v>
      </c>
      <c r="AV155" s="570">
        <f t="shared" si="9"/>
        <v>0</v>
      </c>
      <c r="AW155" s="570">
        <f t="shared" si="9"/>
        <v>0</v>
      </c>
      <c r="AX155" s="570">
        <f t="shared" si="9"/>
        <v>0</v>
      </c>
      <c r="BA155" s="584">
        <v>1</v>
      </c>
    </row>
    <row r="156" spans="1:53" ht="27.75" hidden="1" customHeight="1" outlineLevel="1">
      <c r="A156" s="45" t="s">
        <v>1382</v>
      </c>
      <c r="B156" s="570">
        <v>0</v>
      </c>
      <c r="C156" s="570">
        <v>1</v>
      </c>
      <c r="D156" s="570">
        <v>0</v>
      </c>
      <c r="E156" s="570">
        <v>1</v>
      </c>
      <c r="F156" s="570">
        <v>0</v>
      </c>
      <c r="G156" s="570">
        <v>0</v>
      </c>
      <c r="H156" s="570">
        <v>0</v>
      </c>
      <c r="I156" s="570">
        <v>0</v>
      </c>
      <c r="J156" s="570"/>
      <c r="K156" s="570">
        <v>0</v>
      </c>
      <c r="L156" s="570">
        <v>0</v>
      </c>
      <c r="M156" s="570">
        <v>1</v>
      </c>
      <c r="N156" s="570">
        <v>0</v>
      </c>
      <c r="O156" s="570">
        <v>0</v>
      </c>
      <c r="P156" s="570">
        <v>0</v>
      </c>
      <c r="Q156" s="570">
        <v>0</v>
      </c>
      <c r="R156" s="570">
        <v>0</v>
      </c>
      <c r="S156" s="570">
        <v>0</v>
      </c>
      <c r="T156" s="570"/>
      <c r="U156" s="570">
        <v>0</v>
      </c>
      <c r="V156" s="570">
        <v>0</v>
      </c>
      <c r="W156" s="570">
        <v>1</v>
      </c>
      <c r="X156" s="570">
        <v>0</v>
      </c>
      <c r="Y156" s="570">
        <v>0</v>
      </c>
      <c r="Z156" s="570">
        <v>0</v>
      </c>
      <c r="AA156" s="570">
        <v>0</v>
      </c>
      <c r="AB156" s="570">
        <v>0</v>
      </c>
      <c r="AC156" s="570">
        <v>0</v>
      </c>
      <c r="AD156" s="570"/>
      <c r="AE156" s="570">
        <v>0</v>
      </c>
      <c r="AF156" s="570">
        <v>0</v>
      </c>
      <c r="AG156" s="570">
        <v>0</v>
      </c>
      <c r="AH156" s="570">
        <v>1</v>
      </c>
      <c r="AI156" s="570">
        <v>0</v>
      </c>
      <c r="AJ156" s="570">
        <v>0</v>
      </c>
      <c r="AK156" s="570">
        <v>0</v>
      </c>
      <c r="AL156" s="570">
        <v>0</v>
      </c>
      <c r="AM156" s="570"/>
      <c r="AN156" s="570">
        <v>2</v>
      </c>
      <c r="AO156" s="570">
        <f t="shared" si="10"/>
        <v>0</v>
      </c>
      <c r="AP156" s="570">
        <f t="shared" si="10"/>
        <v>0</v>
      </c>
      <c r="AQ156" s="570">
        <f t="shared" si="10"/>
        <v>0</v>
      </c>
      <c r="AR156" s="570">
        <f t="shared" si="10"/>
        <v>1</v>
      </c>
      <c r="AS156" s="570">
        <f t="shared" si="10"/>
        <v>0</v>
      </c>
      <c r="AT156" s="570">
        <f t="shared" si="9"/>
        <v>0</v>
      </c>
      <c r="AU156" s="570">
        <f t="shared" si="9"/>
        <v>0</v>
      </c>
      <c r="AV156" s="570">
        <f t="shared" si="9"/>
        <v>0</v>
      </c>
      <c r="AW156" s="570">
        <f t="shared" si="9"/>
        <v>0</v>
      </c>
      <c r="AX156" s="570">
        <f t="shared" si="9"/>
        <v>0</v>
      </c>
      <c r="BA156" s="584">
        <v>1</v>
      </c>
    </row>
    <row r="157" spans="1:53" ht="27.75" hidden="1" customHeight="1" outlineLevel="1">
      <c r="A157" s="45" t="s">
        <v>1383</v>
      </c>
      <c r="B157" s="570">
        <v>0</v>
      </c>
      <c r="C157" s="570">
        <v>0</v>
      </c>
      <c r="D157" s="570">
        <v>0</v>
      </c>
      <c r="E157" s="570">
        <v>0</v>
      </c>
      <c r="F157" s="570">
        <v>0</v>
      </c>
      <c r="G157" s="570">
        <v>0</v>
      </c>
      <c r="H157" s="570">
        <v>0</v>
      </c>
      <c r="I157" s="570">
        <v>0</v>
      </c>
      <c r="J157" s="570"/>
      <c r="K157" s="570">
        <v>0</v>
      </c>
      <c r="L157" s="570">
        <v>0</v>
      </c>
      <c r="M157" s="570">
        <v>0</v>
      </c>
      <c r="N157" s="570">
        <v>0</v>
      </c>
      <c r="O157" s="570">
        <v>0</v>
      </c>
      <c r="P157" s="570">
        <v>0</v>
      </c>
      <c r="Q157" s="570">
        <v>0</v>
      </c>
      <c r="R157" s="570">
        <v>0</v>
      </c>
      <c r="S157" s="570">
        <v>0</v>
      </c>
      <c r="T157" s="570"/>
      <c r="U157" s="570">
        <v>0</v>
      </c>
      <c r="V157" s="570">
        <v>0</v>
      </c>
      <c r="W157" s="570">
        <v>0</v>
      </c>
      <c r="X157" s="570">
        <v>0</v>
      </c>
      <c r="Y157" s="570">
        <v>0</v>
      </c>
      <c r="Z157" s="570">
        <v>0</v>
      </c>
      <c r="AA157" s="570">
        <v>0</v>
      </c>
      <c r="AB157" s="570">
        <v>0</v>
      </c>
      <c r="AC157" s="570">
        <v>0</v>
      </c>
      <c r="AD157" s="570"/>
      <c r="AE157" s="570">
        <v>0</v>
      </c>
      <c r="AF157" s="570">
        <v>0</v>
      </c>
      <c r="AG157" s="570">
        <v>0</v>
      </c>
      <c r="AH157" s="570">
        <v>0</v>
      </c>
      <c r="AI157" s="570">
        <v>0</v>
      </c>
      <c r="AJ157" s="570">
        <v>0</v>
      </c>
      <c r="AK157" s="570">
        <v>0</v>
      </c>
      <c r="AL157" s="570">
        <v>0</v>
      </c>
      <c r="AM157" s="570"/>
      <c r="AN157" s="570">
        <v>0</v>
      </c>
      <c r="AO157" s="570">
        <f t="shared" si="10"/>
        <v>0</v>
      </c>
      <c r="AP157" s="570">
        <f t="shared" si="10"/>
        <v>0</v>
      </c>
      <c r="AQ157" s="570">
        <f t="shared" si="10"/>
        <v>0</v>
      </c>
      <c r="AR157" s="570">
        <f t="shared" si="10"/>
        <v>0</v>
      </c>
      <c r="AS157" s="570">
        <f t="shared" si="10"/>
        <v>0</v>
      </c>
      <c r="AT157" s="570">
        <f t="shared" si="9"/>
        <v>0</v>
      </c>
      <c r="AU157" s="570">
        <f t="shared" si="9"/>
        <v>0</v>
      </c>
      <c r="AV157" s="570">
        <f t="shared" si="9"/>
        <v>0</v>
      </c>
      <c r="AW157" s="570">
        <f t="shared" si="9"/>
        <v>0</v>
      </c>
      <c r="AX157" s="570">
        <f t="shared" si="9"/>
        <v>0</v>
      </c>
    </row>
    <row r="158" spans="1:53" ht="27.75" hidden="1" customHeight="1" outlineLevel="1">
      <c r="A158" s="45" t="s">
        <v>1384</v>
      </c>
      <c r="B158" s="570">
        <v>0</v>
      </c>
      <c r="C158" s="570">
        <v>0</v>
      </c>
      <c r="D158" s="570">
        <v>1</v>
      </c>
      <c r="E158" s="570">
        <v>0</v>
      </c>
      <c r="F158" s="570">
        <v>0</v>
      </c>
      <c r="G158" s="570">
        <v>1</v>
      </c>
      <c r="H158" s="570">
        <v>0</v>
      </c>
      <c r="I158" s="570">
        <v>0</v>
      </c>
      <c r="J158" s="570"/>
      <c r="K158" s="570">
        <v>0</v>
      </c>
      <c r="L158" s="570">
        <v>0</v>
      </c>
      <c r="M158" s="570">
        <v>0</v>
      </c>
      <c r="N158" s="570">
        <v>1</v>
      </c>
      <c r="O158" s="570">
        <v>0</v>
      </c>
      <c r="P158" s="570">
        <v>0</v>
      </c>
      <c r="Q158" s="570">
        <v>0</v>
      </c>
      <c r="R158" s="570">
        <v>0</v>
      </c>
      <c r="S158" s="570">
        <v>0</v>
      </c>
      <c r="T158" s="570"/>
      <c r="U158" s="570">
        <v>0</v>
      </c>
      <c r="V158" s="570">
        <v>0</v>
      </c>
      <c r="W158" s="570">
        <v>0</v>
      </c>
      <c r="X158" s="570">
        <v>1</v>
      </c>
      <c r="Y158" s="570">
        <v>0</v>
      </c>
      <c r="Z158" s="570">
        <v>0</v>
      </c>
      <c r="AA158" s="570">
        <v>0</v>
      </c>
      <c r="AB158" s="570">
        <v>0</v>
      </c>
      <c r="AC158" s="570">
        <v>0</v>
      </c>
      <c r="AD158" s="570"/>
      <c r="AE158" s="570">
        <v>0</v>
      </c>
      <c r="AF158" s="570">
        <v>0</v>
      </c>
      <c r="AG158" s="570">
        <v>0</v>
      </c>
      <c r="AH158" s="570">
        <v>0</v>
      </c>
      <c r="AI158" s="570">
        <v>0</v>
      </c>
      <c r="AJ158" s="570">
        <v>1</v>
      </c>
      <c r="AK158" s="570">
        <v>0</v>
      </c>
      <c r="AL158" s="570">
        <v>0</v>
      </c>
      <c r="AM158" s="570"/>
      <c r="AN158" s="570">
        <v>1</v>
      </c>
      <c r="AO158" s="570">
        <f t="shared" si="10"/>
        <v>0</v>
      </c>
      <c r="AP158" s="570">
        <f t="shared" si="10"/>
        <v>0</v>
      </c>
      <c r="AQ158" s="570">
        <f t="shared" si="10"/>
        <v>0</v>
      </c>
      <c r="AR158" s="570">
        <f t="shared" si="10"/>
        <v>0</v>
      </c>
      <c r="AS158" s="570">
        <f t="shared" si="10"/>
        <v>0</v>
      </c>
      <c r="AT158" s="570">
        <f t="shared" si="9"/>
        <v>1</v>
      </c>
      <c r="AU158" s="570">
        <f t="shared" si="9"/>
        <v>0</v>
      </c>
      <c r="AV158" s="570">
        <f t="shared" si="9"/>
        <v>0</v>
      </c>
      <c r="AW158" s="570">
        <f t="shared" si="9"/>
        <v>0</v>
      </c>
      <c r="AX158" s="570">
        <f t="shared" si="9"/>
        <v>0</v>
      </c>
      <c r="BA158" s="584">
        <v>1</v>
      </c>
    </row>
    <row r="159" spans="1:53" ht="27.75" hidden="1" customHeight="1" outlineLevel="1">
      <c r="A159" s="45" t="s">
        <v>1385</v>
      </c>
      <c r="B159" s="570">
        <v>0</v>
      </c>
      <c r="C159" s="570">
        <v>1</v>
      </c>
      <c r="D159" s="570">
        <v>0</v>
      </c>
      <c r="E159" s="570">
        <v>1</v>
      </c>
      <c r="F159" s="570">
        <v>0</v>
      </c>
      <c r="G159" s="570">
        <v>0</v>
      </c>
      <c r="H159" s="570">
        <v>0</v>
      </c>
      <c r="I159" s="570">
        <v>0</v>
      </c>
      <c r="J159" s="570"/>
      <c r="K159" s="570">
        <v>0</v>
      </c>
      <c r="L159" s="570">
        <v>0</v>
      </c>
      <c r="M159" s="570">
        <v>1</v>
      </c>
      <c r="N159" s="570">
        <v>0</v>
      </c>
      <c r="O159" s="570">
        <v>0</v>
      </c>
      <c r="P159" s="570">
        <v>0</v>
      </c>
      <c r="Q159" s="570">
        <v>0</v>
      </c>
      <c r="R159" s="570">
        <v>0</v>
      </c>
      <c r="S159" s="570">
        <v>0</v>
      </c>
      <c r="T159" s="570"/>
      <c r="U159" s="570">
        <v>0</v>
      </c>
      <c r="V159" s="570">
        <v>0</v>
      </c>
      <c r="W159" s="570">
        <v>1</v>
      </c>
      <c r="X159" s="570">
        <v>0</v>
      </c>
      <c r="Y159" s="570">
        <v>0</v>
      </c>
      <c r="Z159" s="570">
        <v>0</v>
      </c>
      <c r="AA159" s="570">
        <v>0</v>
      </c>
      <c r="AB159" s="570">
        <v>0</v>
      </c>
      <c r="AC159" s="570">
        <v>0</v>
      </c>
      <c r="AD159" s="570"/>
      <c r="AE159" s="570">
        <v>0</v>
      </c>
      <c r="AF159" s="570">
        <v>0</v>
      </c>
      <c r="AG159" s="570">
        <v>0</v>
      </c>
      <c r="AH159" s="570">
        <v>1</v>
      </c>
      <c r="AI159" s="570">
        <v>0</v>
      </c>
      <c r="AJ159" s="570">
        <v>0</v>
      </c>
      <c r="AK159" s="570">
        <v>0</v>
      </c>
      <c r="AL159" s="570">
        <v>0</v>
      </c>
      <c r="AM159" s="570"/>
      <c r="AN159" s="570">
        <v>2</v>
      </c>
      <c r="AO159" s="570">
        <f t="shared" si="10"/>
        <v>0</v>
      </c>
      <c r="AP159" s="570">
        <f t="shared" si="10"/>
        <v>0</v>
      </c>
      <c r="AQ159" s="570">
        <f t="shared" si="10"/>
        <v>0</v>
      </c>
      <c r="AR159" s="570">
        <f t="shared" si="10"/>
        <v>1</v>
      </c>
      <c r="AS159" s="570">
        <f t="shared" si="10"/>
        <v>0</v>
      </c>
      <c r="AT159" s="570">
        <f t="shared" si="9"/>
        <v>0</v>
      </c>
      <c r="AU159" s="570">
        <f t="shared" si="9"/>
        <v>0</v>
      </c>
      <c r="AV159" s="570">
        <f t="shared" si="9"/>
        <v>0</v>
      </c>
      <c r="AW159" s="570">
        <f t="shared" si="9"/>
        <v>0</v>
      </c>
      <c r="AX159" s="570">
        <f t="shared" si="9"/>
        <v>0</v>
      </c>
      <c r="BA159" s="584">
        <v>1</v>
      </c>
    </row>
    <row r="160" spans="1:53" ht="27.75" hidden="1" customHeight="1" outlineLevel="1">
      <c r="A160" s="45" t="s">
        <v>1386</v>
      </c>
      <c r="B160" s="570">
        <v>0</v>
      </c>
      <c r="C160" s="570">
        <v>0</v>
      </c>
      <c r="D160" s="570">
        <v>1</v>
      </c>
      <c r="E160" s="570">
        <v>0</v>
      </c>
      <c r="F160" s="570">
        <v>0</v>
      </c>
      <c r="G160" s="570">
        <v>1</v>
      </c>
      <c r="H160" s="570">
        <v>0</v>
      </c>
      <c r="I160" s="570">
        <v>0</v>
      </c>
      <c r="J160" s="570"/>
      <c r="K160" s="570">
        <v>0</v>
      </c>
      <c r="L160" s="570">
        <v>0</v>
      </c>
      <c r="M160" s="570">
        <v>0</v>
      </c>
      <c r="N160" s="570">
        <v>1</v>
      </c>
      <c r="O160" s="570">
        <v>0</v>
      </c>
      <c r="P160" s="570">
        <v>0</v>
      </c>
      <c r="Q160" s="570">
        <v>0</v>
      </c>
      <c r="R160" s="570">
        <v>0</v>
      </c>
      <c r="S160" s="570">
        <v>0</v>
      </c>
      <c r="T160" s="570"/>
      <c r="U160" s="570">
        <v>0</v>
      </c>
      <c r="V160" s="570">
        <v>0</v>
      </c>
      <c r="W160" s="570">
        <v>0</v>
      </c>
      <c r="X160" s="570">
        <v>1</v>
      </c>
      <c r="Y160" s="570">
        <v>0</v>
      </c>
      <c r="Z160" s="570">
        <v>0</v>
      </c>
      <c r="AA160" s="570">
        <v>0</v>
      </c>
      <c r="AB160" s="570">
        <v>0</v>
      </c>
      <c r="AC160" s="570">
        <v>0</v>
      </c>
      <c r="AD160" s="570"/>
      <c r="AE160" s="570">
        <v>0</v>
      </c>
      <c r="AF160" s="570">
        <v>0</v>
      </c>
      <c r="AG160" s="570">
        <v>0</v>
      </c>
      <c r="AH160" s="570">
        <v>0</v>
      </c>
      <c r="AI160" s="570">
        <v>0</v>
      </c>
      <c r="AJ160" s="570">
        <v>1</v>
      </c>
      <c r="AK160" s="570">
        <v>0</v>
      </c>
      <c r="AL160" s="570">
        <v>0</v>
      </c>
      <c r="AM160" s="570"/>
      <c r="AN160" s="570">
        <v>1</v>
      </c>
      <c r="AO160" s="570">
        <f t="shared" si="10"/>
        <v>0</v>
      </c>
      <c r="AP160" s="570">
        <f t="shared" si="10"/>
        <v>0</v>
      </c>
      <c r="AQ160" s="570">
        <f t="shared" si="10"/>
        <v>0</v>
      </c>
      <c r="AR160" s="570">
        <f t="shared" si="10"/>
        <v>0</v>
      </c>
      <c r="AS160" s="570">
        <f t="shared" si="10"/>
        <v>0</v>
      </c>
      <c r="AT160" s="570">
        <f t="shared" si="9"/>
        <v>1</v>
      </c>
      <c r="AU160" s="570">
        <f t="shared" si="9"/>
        <v>0</v>
      </c>
      <c r="AV160" s="570">
        <f t="shared" si="9"/>
        <v>0</v>
      </c>
      <c r="AW160" s="570">
        <f t="shared" si="9"/>
        <v>0</v>
      </c>
      <c r="AX160" s="570">
        <f t="shared" si="9"/>
        <v>0</v>
      </c>
      <c r="BA160" s="584">
        <v>1</v>
      </c>
    </row>
    <row r="161" spans="1:53" ht="27.75" hidden="1" customHeight="1" outlineLevel="1">
      <c r="A161" s="45" t="s">
        <v>1387</v>
      </c>
      <c r="B161" s="570">
        <v>0</v>
      </c>
      <c r="C161" s="570">
        <v>1</v>
      </c>
      <c r="D161" s="570">
        <v>0</v>
      </c>
      <c r="E161" s="570">
        <v>1</v>
      </c>
      <c r="F161" s="570">
        <v>0</v>
      </c>
      <c r="G161" s="570">
        <v>0</v>
      </c>
      <c r="H161" s="570">
        <v>0</v>
      </c>
      <c r="I161" s="570">
        <v>0</v>
      </c>
      <c r="J161" s="570"/>
      <c r="K161" s="570">
        <v>0</v>
      </c>
      <c r="L161" s="570">
        <v>0</v>
      </c>
      <c r="M161" s="570">
        <v>1</v>
      </c>
      <c r="N161" s="570">
        <v>0</v>
      </c>
      <c r="O161" s="570">
        <v>0</v>
      </c>
      <c r="P161" s="570">
        <v>0</v>
      </c>
      <c r="Q161" s="570">
        <v>0</v>
      </c>
      <c r="R161" s="570">
        <v>0</v>
      </c>
      <c r="S161" s="570">
        <v>0</v>
      </c>
      <c r="T161" s="570"/>
      <c r="U161" s="570">
        <v>0</v>
      </c>
      <c r="V161" s="570">
        <v>0</v>
      </c>
      <c r="W161" s="570">
        <v>1</v>
      </c>
      <c r="X161" s="570">
        <v>0</v>
      </c>
      <c r="Y161" s="570">
        <v>0</v>
      </c>
      <c r="Z161" s="570">
        <v>0</v>
      </c>
      <c r="AA161" s="570">
        <v>0</v>
      </c>
      <c r="AB161" s="570">
        <v>0</v>
      </c>
      <c r="AC161" s="570">
        <v>0</v>
      </c>
      <c r="AD161" s="570"/>
      <c r="AE161" s="570">
        <v>0</v>
      </c>
      <c r="AF161" s="570">
        <v>0</v>
      </c>
      <c r="AG161" s="570">
        <v>0</v>
      </c>
      <c r="AH161" s="570">
        <v>1</v>
      </c>
      <c r="AI161" s="570">
        <v>0</v>
      </c>
      <c r="AJ161" s="570">
        <v>0</v>
      </c>
      <c r="AK161" s="570">
        <v>0</v>
      </c>
      <c r="AL161" s="570">
        <v>0</v>
      </c>
      <c r="AM161" s="570"/>
      <c r="AN161" s="570">
        <v>2</v>
      </c>
      <c r="AO161" s="570">
        <f t="shared" si="10"/>
        <v>0</v>
      </c>
      <c r="AP161" s="570">
        <f t="shared" si="10"/>
        <v>0</v>
      </c>
      <c r="AQ161" s="570">
        <f t="shared" si="10"/>
        <v>0</v>
      </c>
      <c r="AR161" s="570">
        <f t="shared" si="10"/>
        <v>1</v>
      </c>
      <c r="AS161" s="570">
        <f t="shared" si="10"/>
        <v>0</v>
      </c>
      <c r="AT161" s="570">
        <f t="shared" si="9"/>
        <v>0</v>
      </c>
      <c r="AU161" s="570">
        <f t="shared" si="9"/>
        <v>0</v>
      </c>
      <c r="AV161" s="570">
        <f t="shared" si="9"/>
        <v>0</v>
      </c>
      <c r="AW161" s="570">
        <f t="shared" si="9"/>
        <v>0</v>
      </c>
      <c r="AX161" s="570">
        <f t="shared" si="9"/>
        <v>0</v>
      </c>
      <c r="BA161" s="584">
        <v>1</v>
      </c>
    </row>
    <row r="162" spans="1:53" ht="27.75" hidden="1" customHeight="1" outlineLevel="1">
      <c r="A162" s="45" t="s">
        <v>1388</v>
      </c>
      <c r="B162" s="570">
        <v>0</v>
      </c>
      <c r="C162" s="570">
        <v>0</v>
      </c>
      <c r="D162" s="570">
        <v>0</v>
      </c>
      <c r="E162" s="570">
        <v>0</v>
      </c>
      <c r="F162" s="570">
        <v>0</v>
      </c>
      <c r="G162" s="570">
        <v>0</v>
      </c>
      <c r="H162" s="570">
        <v>0</v>
      </c>
      <c r="I162" s="570">
        <v>0</v>
      </c>
      <c r="J162" s="570"/>
      <c r="K162" s="570">
        <v>0</v>
      </c>
      <c r="L162" s="570">
        <v>0</v>
      </c>
      <c r="M162" s="570">
        <v>0</v>
      </c>
      <c r="N162" s="570">
        <v>0</v>
      </c>
      <c r="O162" s="570">
        <v>0</v>
      </c>
      <c r="P162" s="570">
        <v>0</v>
      </c>
      <c r="Q162" s="570">
        <v>0</v>
      </c>
      <c r="R162" s="570">
        <v>0</v>
      </c>
      <c r="S162" s="570">
        <v>0</v>
      </c>
      <c r="T162" s="570"/>
      <c r="U162" s="570">
        <v>0</v>
      </c>
      <c r="V162" s="570">
        <v>0</v>
      </c>
      <c r="W162" s="570">
        <v>0</v>
      </c>
      <c r="X162" s="570">
        <v>0</v>
      </c>
      <c r="Y162" s="570">
        <v>0</v>
      </c>
      <c r="Z162" s="570">
        <v>0</v>
      </c>
      <c r="AA162" s="570">
        <v>0</v>
      </c>
      <c r="AB162" s="570">
        <v>0</v>
      </c>
      <c r="AC162" s="570">
        <v>0</v>
      </c>
      <c r="AD162" s="570"/>
      <c r="AE162" s="570">
        <v>0</v>
      </c>
      <c r="AF162" s="570">
        <v>0</v>
      </c>
      <c r="AG162" s="570">
        <v>0</v>
      </c>
      <c r="AH162" s="570">
        <v>0</v>
      </c>
      <c r="AI162" s="570">
        <v>0</v>
      </c>
      <c r="AJ162" s="570">
        <v>0</v>
      </c>
      <c r="AK162" s="570">
        <v>0</v>
      </c>
      <c r="AL162" s="570">
        <v>0</v>
      </c>
      <c r="AM162" s="570"/>
      <c r="AN162" s="570">
        <v>0</v>
      </c>
      <c r="AO162" s="570">
        <f t="shared" si="10"/>
        <v>0</v>
      </c>
      <c r="AP162" s="570">
        <f t="shared" si="10"/>
        <v>0</v>
      </c>
      <c r="AQ162" s="570">
        <f t="shared" si="10"/>
        <v>0</v>
      </c>
      <c r="AR162" s="570">
        <f t="shared" si="10"/>
        <v>0</v>
      </c>
      <c r="AS162" s="570">
        <f t="shared" si="10"/>
        <v>0</v>
      </c>
      <c r="AT162" s="570">
        <f t="shared" si="9"/>
        <v>0</v>
      </c>
      <c r="AU162" s="570">
        <f t="shared" si="9"/>
        <v>0</v>
      </c>
      <c r="AV162" s="570">
        <f t="shared" si="9"/>
        <v>0</v>
      </c>
      <c r="AW162" s="570">
        <f t="shared" si="9"/>
        <v>0</v>
      </c>
      <c r="AX162" s="570">
        <f t="shared" si="9"/>
        <v>0</v>
      </c>
    </row>
    <row r="163" spans="1:53" ht="27.75" hidden="1" customHeight="1" outlineLevel="1">
      <c r="A163" s="45" t="s">
        <v>1389</v>
      </c>
      <c r="B163" s="570">
        <v>0</v>
      </c>
      <c r="C163" s="570">
        <v>1</v>
      </c>
      <c r="D163" s="570">
        <v>0</v>
      </c>
      <c r="E163" s="570">
        <v>1</v>
      </c>
      <c r="F163" s="570">
        <v>0</v>
      </c>
      <c r="G163" s="570">
        <v>0</v>
      </c>
      <c r="H163" s="570">
        <v>0</v>
      </c>
      <c r="I163" s="570">
        <v>0</v>
      </c>
      <c r="J163" s="570"/>
      <c r="K163" s="570">
        <v>0</v>
      </c>
      <c r="L163" s="570">
        <v>0</v>
      </c>
      <c r="M163" s="570">
        <v>1</v>
      </c>
      <c r="N163" s="570">
        <v>0</v>
      </c>
      <c r="O163" s="570">
        <v>0</v>
      </c>
      <c r="P163" s="570">
        <v>0</v>
      </c>
      <c r="Q163" s="570">
        <v>0</v>
      </c>
      <c r="R163" s="570">
        <v>0</v>
      </c>
      <c r="S163" s="570">
        <v>0</v>
      </c>
      <c r="T163" s="570"/>
      <c r="U163" s="570">
        <v>0</v>
      </c>
      <c r="V163" s="570">
        <v>0</v>
      </c>
      <c r="W163" s="570">
        <v>1</v>
      </c>
      <c r="X163" s="570">
        <v>0</v>
      </c>
      <c r="Y163" s="570">
        <v>0</v>
      </c>
      <c r="Z163" s="570">
        <v>0</v>
      </c>
      <c r="AA163" s="570">
        <v>0</v>
      </c>
      <c r="AB163" s="570">
        <v>0</v>
      </c>
      <c r="AC163" s="570">
        <v>0</v>
      </c>
      <c r="AD163" s="570"/>
      <c r="AE163" s="570">
        <v>0</v>
      </c>
      <c r="AF163" s="570">
        <v>0</v>
      </c>
      <c r="AG163" s="570">
        <v>0</v>
      </c>
      <c r="AH163" s="570">
        <v>1</v>
      </c>
      <c r="AI163" s="570">
        <v>0</v>
      </c>
      <c r="AJ163" s="570">
        <v>0</v>
      </c>
      <c r="AK163" s="570">
        <v>0</v>
      </c>
      <c r="AL163" s="570">
        <v>0</v>
      </c>
      <c r="AM163" s="570"/>
      <c r="AN163" s="570">
        <v>2</v>
      </c>
      <c r="AO163" s="570">
        <f t="shared" si="10"/>
        <v>0</v>
      </c>
      <c r="AP163" s="570">
        <f t="shared" si="10"/>
        <v>0</v>
      </c>
      <c r="AQ163" s="570">
        <f t="shared" si="10"/>
        <v>0</v>
      </c>
      <c r="AR163" s="570">
        <f t="shared" si="10"/>
        <v>1</v>
      </c>
      <c r="AS163" s="570">
        <f t="shared" si="10"/>
        <v>0</v>
      </c>
      <c r="AT163" s="570">
        <f t="shared" si="9"/>
        <v>0</v>
      </c>
      <c r="AU163" s="570">
        <f t="shared" si="9"/>
        <v>0</v>
      </c>
      <c r="AV163" s="570">
        <f t="shared" si="9"/>
        <v>0</v>
      </c>
      <c r="AW163" s="570">
        <f t="shared" si="9"/>
        <v>0</v>
      </c>
      <c r="AX163" s="570">
        <f t="shared" si="9"/>
        <v>0</v>
      </c>
      <c r="BA163" s="584">
        <v>1</v>
      </c>
    </row>
    <row r="164" spans="1:53" ht="27.75" hidden="1" customHeight="1" outlineLevel="1">
      <c r="A164" s="45" t="s">
        <v>1390</v>
      </c>
      <c r="B164" s="570">
        <v>0</v>
      </c>
      <c r="C164" s="570">
        <v>1</v>
      </c>
      <c r="D164" s="570">
        <v>0</v>
      </c>
      <c r="E164" s="570">
        <v>1</v>
      </c>
      <c r="F164" s="570">
        <v>0</v>
      </c>
      <c r="G164" s="570">
        <v>0</v>
      </c>
      <c r="H164" s="570">
        <v>0</v>
      </c>
      <c r="I164" s="570">
        <v>0</v>
      </c>
      <c r="J164" s="570"/>
      <c r="K164" s="570">
        <v>0</v>
      </c>
      <c r="L164" s="570">
        <v>0</v>
      </c>
      <c r="M164" s="570">
        <v>1</v>
      </c>
      <c r="N164" s="570">
        <v>0</v>
      </c>
      <c r="O164" s="570">
        <v>0</v>
      </c>
      <c r="P164" s="570">
        <v>0</v>
      </c>
      <c r="Q164" s="570">
        <v>0</v>
      </c>
      <c r="R164" s="570">
        <v>0</v>
      </c>
      <c r="S164" s="570">
        <v>0</v>
      </c>
      <c r="T164" s="570"/>
      <c r="U164" s="570">
        <v>0</v>
      </c>
      <c r="V164" s="570">
        <v>0</v>
      </c>
      <c r="W164" s="570">
        <v>1</v>
      </c>
      <c r="X164" s="570">
        <v>0</v>
      </c>
      <c r="Y164" s="570">
        <v>0</v>
      </c>
      <c r="Z164" s="570">
        <v>0</v>
      </c>
      <c r="AA164" s="570">
        <v>0</v>
      </c>
      <c r="AB164" s="570">
        <v>0</v>
      </c>
      <c r="AC164" s="570">
        <v>0</v>
      </c>
      <c r="AD164" s="570"/>
      <c r="AE164" s="570">
        <v>0</v>
      </c>
      <c r="AF164" s="570">
        <v>0</v>
      </c>
      <c r="AG164" s="570">
        <v>0</v>
      </c>
      <c r="AH164" s="570">
        <v>1</v>
      </c>
      <c r="AI164" s="570">
        <v>0</v>
      </c>
      <c r="AJ164" s="570">
        <v>0</v>
      </c>
      <c r="AK164" s="570">
        <v>0</v>
      </c>
      <c r="AL164" s="570">
        <v>0</v>
      </c>
      <c r="AM164" s="570"/>
      <c r="AN164" s="570">
        <v>2</v>
      </c>
      <c r="AO164" s="570">
        <f t="shared" si="10"/>
        <v>0</v>
      </c>
      <c r="AP164" s="570">
        <f t="shared" si="10"/>
        <v>0</v>
      </c>
      <c r="AQ164" s="570">
        <f t="shared" si="10"/>
        <v>0</v>
      </c>
      <c r="AR164" s="570">
        <f t="shared" si="10"/>
        <v>1</v>
      </c>
      <c r="AS164" s="570">
        <f t="shared" si="10"/>
        <v>0</v>
      </c>
      <c r="AT164" s="570">
        <f t="shared" si="9"/>
        <v>0</v>
      </c>
      <c r="AU164" s="570">
        <f t="shared" si="9"/>
        <v>0</v>
      </c>
      <c r="AV164" s="570">
        <f t="shared" si="9"/>
        <v>0</v>
      </c>
      <c r="AW164" s="570">
        <f t="shared" si="9"/>
        <v>0</v>
      </c>
      <c r="AX164" s="570">
        <f t="shared" si="9"/>
        <v>0</v>
      </c>
      <c r="BA164" s="584">
        <v>1</v>
      </c>
    </row>
    <row r="165" spans="1:53" ht="27.75" hidden="1" customHeight="1" outlineLevel="1">
      <c r="A165" s="45" t="s">
        <v>1391</v>
      </c>
      <c r="B165" s="570">
        <v>0</v>
      </c>
      <c r="C165" s="570">
        <v>0</v>
      </c>
      <c r="D165" s="570">
        <v>1</v>
      </c>
      <c r="E165" s="570">
        <v>0</v>
      </c>
      <c r="F165" s="570">
        <v>0</v>
      </c>
      <c r="G165" s="570">
        <v>1</v>
      </c>
      <c r="H165" s="570">
        <v>0</v>
      </c>
      <c r="I165" s="570">
        <v>0</v>
      </c>
      <c r="J165" s="570"/>
      <c r="K165" s="570">
        <v>0</v>
      </c>
      <c r="L165" s="570">
        <v>0</v>
      </c>
      <c r="M165" s="570">
        <v>0</v>
      </c>
      <c r="N165" s="570">
        <v>1</v>
      </c>
      <c r="O165" s="570">
        <v>0</v>
      </c>
      <c r="P165" s="570">
        <v>0</v>
      </c>
      <c r="Q165" s="570">
        <v>0</v>
      </c>
      <c r="R165" s="570">
        <v>0</v>
      </c>
      <c r="S165" s="570">
        <v>0</v>
      </c>
      <c r="T165" s="570"/>
      <c r="U165" s="570">
        <v>0</v>
      </c>
      <c r="V165" s="570">
        <v>0</v>
      </c>
      <c r="W165" s="570">
        <v>0</v>
      </c>
      <c r="X165" s="570">
        <v>1</v>
      </c>
      <c r="Y165" s="570">
        <v>0</v>
      </c>
      <c r="Z165" s="570">
        <v>0</v>
      </c>
      <c r="AA165" s="570">
        <v>0</v>
      </c>
      <c r="AB165" s="570">
        <v>0</v>
      </c>
      <c r="AC165" s="570">
        <v>0</v>
      </c>
      <c r="AD165" s="570"/>
      <c r="AE165" s="570">
        <v>0</v>
      </c>
      <c r="AF165" s="570">
        <v>0</v>
      </c>
      <c r="AG165" s="570">
        <v>0</v>
      </c>
      <c r="AH165" s="570">
        <v>0</v>
      </c>
      <c r="AI165" s="570">
        <v>0</v>
      </c>
      <c r="AJ165" s="570">
        <v>1</v>
      </c>
      <c r="AK165" s="570">
        <v>0</v>
      </c>
      <c r="AL165" s="570">
        <v>0</v>
      </c>
      <c r="AM165" s="570"/>
      <c r="AN165" s="570">
        <v>1</v>
      </c>
      <c r="AO165" s="570">
        <f t="shared" si="10"/>
        <v>0</v>
      </c>
      <c r="AP165" s="570">
        <f t="shared" si="10"/>
        <v>0</v>
      </c>
      <c r="AQ165" s="570">
        <f t="shared" si="10"/>
        <v>0</v>
      </c>
      <c r="AR165" s="570">
        <f t="shared" si="10"/>
        <v>0</v>
      </c>
      <c r="AS165" s="570">
        <f t="shared" si="10"/>
        <v>0</v>
      </c>
      <c r="AT165" s="570">
        <f t="shared" si="9"/>
        <v>1</v>
      </c>
      <c r="AU165" s="570">
        <f t="shared" si="9"/>
        <v>0</v>
      </c>
      <c r="AV165" s="570">
        <f t="shared" si="9"/>
        <v>0</v>
      </c>
      <c r="AW165" s="570">
        <f t="shared" si="9"/>
        <v>0</v>
      </c>
      <c r="AX165" s="570">
        <f t="shared" si="9"/>
        <v>0</v>
      </c>
      <c r="BA165" s="584">
        <v>1</v>
      </c>
    </row>
    <row r="166" spans="1:53" ht="27.75" hidden="1" customHeight="1" outlineLevel="1">
      <c r="A166" s="45" t="s">
        <v>1392</v>
      </c>
      <c r="B166" s="570">
        <v>0</v>
      </c>
      <c r="C166" s="570">
        <v>0</v>
      </c>
      <c r="D166" s="570">
        <v>1</v>
      </c>
      <c r="E166" s="570">
        <v>0</v>
      </c>
      <c r="F166" s="570">
        <v>0</v>
      </c>
      <c r="G166" s="570">
        <v>1</v>
      </c>
      <c r="H166" s="570">
        <v>0</v>
      </c>
      <c r="I166" s="570">
        <v>0</v>
      </c>
      <c r="J166" s="570"/>
      <c r="K166" s="570">
        <v>0</v>
      </c>
      <c r="L166" s="570">
        <v>0</v>
      </c>
      <c r="M166" s="570">
        <v>0</v>
      </c>
      <c r="N166" s="570">
        <v>1</v>
      </c>
      <c r="O166" s="570">
        <v>0</v>
      </c>
      <c r="P166" s="570">
        <v>0</v>
      </c>
      <c r="Q166" s="570">
        <v>0</v>
      </c>
      <c r="R166" s="570">
        <v>0</v>
      </c>
      <c r="S166" s="570">
        <v>0</v>
      </c>
      <c r="T166" s="570"/>
      <c r="U166" s="570">
        <v>0</v>
      </c>
      <c r="V166" s="570">
        <v>0</v>
      </c>
      <c r="W166" s="570">
        <v>0</v>
      </c>
      <c r="X166" s="570">
        <v>1</v>
      </c>
      <c r="Y166" s="570">
        <v>0</v>
      </c>
      <c r="Z166" s="570">
        <v>0</v>
      </c>
      <c r="AA166" s="570">
        <v>0</v>
      </c>
      <c r="AB166" s="570">
        <v>0</v>
      </c>
      <c r="AC166" s="570">
        <v>0</v>
      </c>
      <c r="AD166" s="570"/>
      <c r="AE166" s="570">
        <v>0</v>
      </c>
      <c r="AF166" s="570">
        <v>0</v>
      </c>
      <c r="AG166" s="570">
        <v>0</v>
      </c>
      <c r="AH166" s="570">
        <v>0</v>
      </c>
      <c r="AI166" s="570">
        <v>0</v>
      </c>
      <c r="AJ166" s="570">
        <v>1</v>
      </c>
      <c r="AK166" s="570">
        <v>0</v>
      </c>
      <c r="AL166" s="570">
        <v>0</v>
      </c>
      <c r="AM166" s="570"/>
      <c r="AN166" s="570">
        <v>1</v>
      </c>
      <c r="AO166" s="570">
        <f t="shared" si="10"/>
        <v>0</v>
      </c>
      <c r="AP166" s="570">
        <f t="shared" si="10"/>
        <v>0</v>
      </c>
      <c r="AQ166" s="570">
        <f t="shared" si="10"/>
        <v>0</v>
      </c>
      <c r="AR166" s="570">
        <f t="shared" si="10"/>
        <v>0</v>
      </c>
      <c r="AS166" s="570">
        <f t="shared" si="10"/>
        <v>0</v>
      </c>
      <c r="AT166" s="570">
        <f t="shared" si="10"/>
        <v>1</v>
      </c>
      <c r="AU166" s="570">
        <f t="shared" si="10"/>
        <v>0</v>
      </c>
      <c r="AV166" s="570">
        <f t="shared" si="10"/>
        <v>0</v>
      </c>
      <c r="AW166" s="570">
        <f t="shared" si="9"/>
        <v>0</v>
      </c>
      <c r="AX166" s="570">
        <f t="shared" si="9"/>
        <v>0</v>
      </c>
      <c r="BA166" s="584">
        <v>1</v>
      </c>
    </row>
    <row r="167" spans="1:53" ht="27.75" hidden="1" customHeight="1" outlineLevel="1">
      <c r="A167" s="45" t="s">
        <v>1393</v>
      </c>
      <c r="B167" s="570">
        <v>0</v>
      </c>
      <c r="C167" s="570">
        <v>0</v>
      </c>
      <c r="D167" s="570">
        <v>1</v>
      </c>
      <c r="E167" s="570">
        <v>0</v>
      </c>
      <c r="F167" s="570">
        <v>0</v>
      </c>
      <c r="G167" s="570">
        <v>1</v>
      </c>
      <c r="H167" s="570">
        <v>0</v>
      </c>
      <c r="I167" s="570">
        <v>0</v>
      </c>
      <c r="J167" s="570"/>
      <c r="K167" s="570">
        <v>0</v>
      </c>
      <c r="L167" s="570">
        <v>0</v>
      </c>
      <c r="M167" s="570">
        <v>0</v>
      </c>
      <c r="N167" s="570">
        <v>1</v>
      </c>
      <c r="O167" s="570">
        <v>0</v>
      </c>
      <c r="P167" s="570">
        <v>0</v>
      </c>
      <c r="Q167" s="570">
        <v>0</v>
      </c>
      <c r="R167" s="570">
        <v>0</v>
      </c>
      <c r="S167" s="570">
        <v>0</v>
      </c>
      <c r="T167" s="570"/>
      <c r="U167" s="570">
        <v>0</v>
      </c>
      <c r="V167" s="570">
        <v>0</v>
      </c>
      <c r="W167" s="570">
        <v>0</v>
      </c>
      <c r="X167" s="570">
        <v>1</v>
      </c>
      <c r="Y167" s="570">
        <v>0</v>
      </c>
      <c r="Z167" s="570">
        <v>0</v>
      </c>
      <c r="AA167" s="570">
        <v>0</v>
      </c>
      <c r="AB167" s="570">
        <v>0</v>
      </c>
      <c r="AC167" s="570">
        <v>0</v>
      </c>
      <c r="AD167" s="570"/>
      <c r="AE167" s="570">
        <v>0</v>
      </c>
      <c r="AF167" s="570">
        <v>0</v>
      </c>
      <c r="AG167" s="570">
        <v>0</v>
      </c>
      <c r="AH167" s="570">
        <v>0</v>
      </c>
      <c r="AI167" s="570">
        <v>0</v>
      </c>
      <c r="AJ167" s="570">
        <v>1</v>
      </c>
      <c r="AK167" s="570">
        <v>0</v>
      </c>
      <c r="AL167" s="570">
        <v>0</v>
      </c>
      <c r="AM167" s="570"/>
      <c r="AN167" s="570">
        <v>1</v>
      </c>
      <c r="AO167" s="570">
        <f t="shared" si="10"/>
        <v>0</v>
      </c>
      <c r="AP167" s="570">
        <f t="shared" si="10"/>
        <v>0</v>
      </c>
      <c r="AQ167" s="570">
        <f t="shared" si="10"/>
        <v>0</v>
      </c>
      <c r="AR167" s="570">
        <f t="shared" si="10"/>
        <v>0</v>
      </c>
      <c r="AS167" s="570">
        <f t="shared" si="10"/>
        <v>0</v>
      </c>
      <c r="AT167" s="570">
        <f t="shared" si="10"/>
        <v>1</v>
      </c>
      <c r="AU167" s="570">
        <f t="shared" si="10"/>
        <v>0</v>
      </c>
      <c r="AV167" s="570">
        <f t="shared" si="10"/>
        <v>0</v>
      </c>
      <c r="AW167" s="570">
        <f t="shared" si="9"/>
        <v>0</v>
      </c>
      <c r="AX167" s="570">
        <f t="shared" si="9"/>
        <v>0</v>
      </c>
      <c r="BA167" s="584">
        <v>1</v>
      </c>
    </row>
    <row r="168" spans="1:53" ht="27.75" hidden="1" customHeight="1" outlineLevel="1">
      <c r="A168" s="45" t="s">
        <v>1394</v>
      </c>
      <c r="B168" s="570">
        <v>0</v>
      </c>
      <c r="C168" s="570">
        <v>0</v>
      </c>
      <c r="D168" s="570">
        <v>1</v>
      </c>
      <c r="E168" s="570">
        <v>0</v>
      </c>
      <c r="F168" s="570">
        <v>0</v>
      </c>
      <c r="G168" s="570">
        <v>1</v>
      </c>
      <c r="H168" s="570">
        <v>0</v>
      </c>
      <c r="I168" s="570">
        <v>0</v>
      </c>
      <c r="J168" s="570"/>
      <c r="K168" s="570">
        <v>0</v>
      </c>
      <c r="L168" s="570">
        <v>0</v>
      </c>
      <c r="M168" s="570">
        <v>0</v>
      </c>
      <c r="N168" s="570">
        <v>1</v>
      </c>
      <c r="O168" s="570">
        <v>0</v>
      </c>
      <c r="P168" s="570">
        <v>0</v>
      </c>
      <c r="Q168" s="570">
        <v>0</v>
      </c>
      <c r="R168" s="570">
        <v>0</v>
      </c>
      <c r="S168" s="570">
        <v>0</v>
      </c>
      <c r="T168" s="570"/>
      <c r="U168" s="570">
        <v>0</v>
      </c>
      <c r="V168" s="570">
        <v>0</v>
      </c>
      <c r="W168" s="570">
        <v>0</v>
      </c>
      <c r="X168" s="570">
        <v>1</v>
      </c>
      <c r="Y168" s="570">
        <v>0</v>
      </c>
      <c r="Z168" s="570">
        <v>0</v>
      </c>
      <c r="AA168" s="570">
        <v>0</v>
      </c>
      <c r="AB168" s="570">
        <v>0</v>
      </c>
      <c r="AC168" s="570">
        <v>0</v>
      </c>
      <c r="AD168" s="570"/>
      <c r="AE168" s="570">
        <v>0</v>
      </c>
      <c r="AF168" s="570">
        <v>0</v>
      </c>
      <c r="AG168" s="570">
        <v>0</v>
      </c>
      <c r="AH168" s="570">
        <v>0</v>
      </c>
      <c r="AI168" s="570">
        <v>0</v>
      </c>
      <c r="AJ168" s="570">
        <v>1</v>
      </c>
      <c r="AK168" s="570">
        <v>0</v>
      </c>
      <c r="AL168" s="570">
        <v>0</v>
      </c>
      <c r="AM168" s="570"/>
      <c r="AN168" s="570">
        <v>1</v>
      </c>
      <c r="AO168" s="570">
        <f t="shared" si="10"/>
        <v>0</v>
      </c>
      <c r="AP168" s="570">
        <f t="shared" si="10"/>
        <v>0</v>
      </c>
      <c r="AQ168" s="570">
        <f t="shared" si="10"/>
        <v>0</v>
      </c>
      <c r="AR168" s="570">
        <f t="shared" si="10"/>
        <v>0</v>
      </c>
      <c r="AS168" s="570">
        <f t="shared" si="10"/>
        <v>0</v>
      </c>
      <c r="AT168" s="570">
        <f t="shared" si="10"/>
        <v>1</v>
      </c>
      <c r="AU168" s="570">
        <f t="shared" si="10"/>
        <v>0</v>
      </c>
      <c r="AV168" s="570">
        <f t="shared" si="10"/>
        <v>0</v>
      </c>
      <c r="AW168" s="570">
        <f t="shared" si="9"/>
        <v>0</v>
      </c>
      <c r="AX168" s="570">
        <f t="shared" si="9"/>
        <v>0</v>
      </c>
      <c r="BA168" s="584">
        <v>1</v>
      </c>
    </row>
    <row r="169" spans="1:53" ht="27.75" hidden="1" customHeight="1" outlineLevel="1">
      <c r="A169" s="45" t="s">
        <v>1395</v>
      </c>
      <c r="B169" s="570">
        <v>0</v>
      </c>
      <c r="C169" s="570">
        <v>0</v>
      </c>
      <c r="D169" s="570">
        <v>1</v>
      </c>
      <c r="E169" s="570">
        <v>0</v>
      </c>
      <c r="F169" s="570">
        <v>0</v>
      </c>
      <c r="G169" s="570">
        <v>1</v>
      </c>
      <c r="H169" s="570">
        <v>0</v>
      </c>
      <c r="I169" s="570">
        <v>0</v>
      </c>
      <c r="J169" s="570"/>
      <c r="K169" s="570">
        <v>0</v>
      </c>
      <c r="L169" s="570">
        <v>0</v>
      </c>
      <c r="M169" s="570">
        <v>0</v>
      </c>
      <c r="N169" s="570">
        <v>1</v>
      </c>
      <c r="O169" s="570">
        <v>0</v>
      </c>
      <c r="P169" s="570">
        <v>0</v>
      </c>
      <c r="Q169" s="570">
        <v>0</v>
      </c>
      <c r="R169" s="570">
        <v>0</v>
      </c>
      <c r="S169" s="570">
        <v>0</v>
      </c>
      <c r="T169" s="570"/>
      <c r="U169" s="570">
        <v>0</v>
      </c>
      <c r="V169" s="570">
        <v>0</v>
      </c>
      <c r="W169" s="570">
        <v>0</v>
      </c>
      <c r="X169" s="570">
        <v>1</v>
      </c>
      <c r="Y169" s="570">
        <v>0</v>
      </c>
      <c r="Z169" s="570">
        <v>0</v>
      </c>
      <c r="AA169" s="570">
        <v>0</v>
      </c>
      <c r="AB169" s="570">
        <v>0</v>
      </c>
      <c r="AC169" s="570">
        <v>0</v>
      </c>
      <c r="AD169" s="570"/>
      <c r="AE169" s="570">
        <v>0</v>
      </c>
      <c r="AF169" s="570">
        <v>0</v>
      </c>
      <c r="AG169" s="570">
        <v>0</v>
      </c>
      <c r="AH169" s="570">
        <v>0</v>
      </c>
      <c r="AI169" s="570">
        <v>0</v>
      </c>
      <c r="AJ169" s="570">
        <v>1</v>
      </c>
      <c r="AK169" s="570">
        <v>0</v>
      </c>
      <c r="AL169" s="570">
        <v>0</v>
      </c>
      <c r="AM169" s="570"/>
      <c r="AN169" s="570">
        <v>1</v>
      </c>
      <c r="AO169" s="570">
        <f t="shared" si="10"/>
        <v>0</v>
      </c>
      <c r="AP169" s="570">
        <f t="shared" si="10"/>
        <v>0</v>
      </c>
      <c r="AQ169" s="570">
        <f t="shared" si="10"/>
        <v>0</v>
      </c>
      <c r="AR169" s="570">
        <f t="shared" si="10"/>
        <v>0</v>
      </c>
      <c r="AS169" s="570">
        <f t="shared" si="10"/>
        <v>0</v>
      </c>
      <c r="AT169" s="570">
        <f t="shared" si="10"/>
        <v>1</v>
      </c>
      <c r="AU169" s="570">
        <f t="shared" si="10"/>
        <v>0</v>
      </c>
      <c r="AV169" s="570">
        <f t="shared" si="10"/>
        <v>0</v>
      </c>
      <c r="AW169" s="570">
        <f t="shared" si="9"/>
        <v>0</v>
      </c>
      <c r="AX169" s="570">
        <f t="shared" si="9"/>
        <v>0</v>
      </c>
      <c r="BA169" s="584">
        <v>1</v>
      </c>
    </row>
    <row r="170" spans="1:53" ht="27.75" hidden="1" customHeight="1" outlineLevel="1">
      <c r="A170" s="45" t="s">
        <v>1396</v>
      </c>
      <c r="B170" s="570">
        <v>0</v>
      </c>
      <c r="C170" s="570">
        <v>1</v>
      </c>
      <c r="D170" s="570">
        <v>0</v>
      </c>
      <c r="E170" s="570">
        <v>1</v>
      </c>
      <c r="F170" s="570">
        <v>0</v>
      </c>
      <c r="G170" s="570">
        <v>0</v>
      </c>
      <c r="H170" s="570">
        <v>0</v>
      </c>
      <c r="I170" s="570">
        <v>0</v>
      </c>
      <c r="J170" s="570"/>
      <c r="K170" s="570">
        <v>0</v>
      </c>
      <c r="L170" s="570">
        <v>0</v>
      </c>
      <c r="M170" s="570">
        <v>1</v>
      </c>
      <c r="N170" s="570">
        <v>0</v>
      </c>
      <c r="O170" s="570">
        <v>0</v>
      </c>
      <c r="P170" s="570">
        <v>0</v>
      </c>
      <c r="Q170" s="570">
        <v>0</v>
      </c>
      <c r="R170" s="570">
        <v>0</v>
      </c>
      <c r="S170" s="570">
        <v>0</v>
      </c>
      <c r="T170" s="570"/>
      <c r="U170" s="570">
        <v>0</v>
      </c>
      <c r="V170" s="570">
        <v>0</v>
      </c>
      <c r="W170" s="570">
        <v>1</v>
      </c>
      <c r="X170" s="570">
        <v>0</v>
      </c>
      <c r="Y170" s="570">
        <v>0</v>
      </c>
      <c r="Z170" s="570">
        <v>0</v>
      </c>
      <c r="AA170" s="570">
        <v>0</v>
      </c>
      <c r="AB170" s="570">
        <v>0</v>
      </c>
      <c r="AC170" s="570">
        <v>0</v>
      </c>
      <c r="AD170" s="570"/>
      <c r="AE170" s="570">
        <v>0</v>
      </c>
      <c r="AF170" s="570">
        <v>0</v>
      </c>
      <c r="AG170" s="570">
        <v>0</v>
      </c>
      <c r="AH170" s="570">
        <v>1</v>
      </c>
      <c r="AI170" s="570">
        <v>0</v>
      </c>
      <c r="AJ170" s="570">
        <v>0</v>
      </c>
      <c r="AK170" s="570">
        <v>0</v>
      </c>
      <c r="AL170" s="570">
        <v>0</v>
      </c>
      <c r="AM170" s="570"/>
      <c r="AN170" s="570">
        <v>2</v>
      </c>
      <c r="AO170" s="570">
        <f t="shared" si="10"/>
        <v>0</v>
      </c>
      <c r="AP170" s="570">
        <f t="shared" si="10"/>
        <v>0</v>
      </c>
      <c r="AQ170" s="570">
        <f t="shared" si="10"/>
        <v>0</v>
      </c>
      <c r="AR170" s="570">
        <f t="shared" si="10"/>
        <v>1</v>
      </c>
      <c r="AS170" s="570">
        <f t="shared" si="10"/>
        <v>0</v>
      </c>
      <c r="AT170" s="570">
        <f t="shared" si="10"/>
        <v>0</v>
      </c>
      <c r="AU170" s="570">
        <f t="shared" si="10"/>
        <v>0</v>
      </c>
      <c r="AV170" s="570">
        <f t="shared" si="10"/>
        <v>0</v>
      </c>
      <c r="AW170" s="570">
        <f t="shared" si="9"/>
        <v>0</v>
      </c>
      <c r="AX170" s="570">
        <f t="shared" si="9"/>
        <v>0</v>
      </c>
      <c r="BA170" s="584">
        <v>1</v>
      </c>
    </row>
    <row r="171" spans="1:53" ht="27.75" hidden="1" customHeight="1" outlineLevel="1">
      <c r="A171" s="45" t="s">
        <v>1397</v>
      </c>
      <c r="B171" s="570">
        <v>0</v>
      </c>
      <c r="C171" s="570">
        <v>1</v>
      </c>
      <c r="D171" s="570">
        <v>0</v>
      </c>
      <c r="E171" s="570">
        <v>1</v>
      </c>
      <c r="F171" s="570">
        <v>0</v>
      </c>
      <c r="G171" s="570">
        <v>0</v>
      </c>
      <c r="H171" s="570">
        <v>0</v>
      </c>
      <c r="I171" s="570">
        <v>0</v>
      </c>
      <c r="J171" s="570"/>
      <c r="K171" s="570">
        <v>0</v>
      </c>
      <c r="L171" s="570">
        <v>0</v>
      </c>
      <c r="M171" s="570">
        <v>1</v>
      </c>
      <c r="N171" s="570">
        <v>0</v>
      </c>
      <c r="O171" s="570">
        <v>0</v>
      </c>
      <c r="P171" s="570">
        <v>0</v>
      </c>
      <c r="Q171" s="570">
        <v>0</v>
      </c>
      <c r="R171" s="570">
        <v>0</v>
      </c>
      <c r="S171" s="570">
        <v>0</v>
      </c>
      <c r="T171" s="570"/>
      <c r="U171" s="570">
        <v>0</v>
      </c>
      <c r="V171" s="570">
        <v>0</v>
      </c>
      <c r="W171" s="570">
        <v>1</v>
      </c>
      <c r="X171" s="570">
        <v>0</v>
      </c>
      <c r="Y171" s="570">
        <v>0</v>
      </c>
      <c r="Z171" s="570">
        <v>0</v>
      </c>
      <c r="AA171" s="570">
        <v>0</v>
      </c>
      <c r="AB171" s="570">
        <v>0</v>
      </c>
      <c r="AC171" s="570">
        <v>0</v>
      </c>
      <c r="AD171" s="570"/>
      <c r="AE171" s="570">
        <v>0</v>
      </c>
      <c r="AF171" s="570">
        <v>0</v>
      </c>
      <c r="AG171" s="570">
        <v>0</v>
      </c>
      <c r="AH171" s="570">
        <v>1</v>
      </c>
      <c r="AI171" s="570">
        <v>0</v>
      </c>
      <c r="AJ171" s="570">
        <v>0</v>
      </c>
      <c r="AK171" s="570">
        <v>0</v>
      </c>
      <c r="AL171" s="570">
        <v>0</v>
      </c>
      <c r="AM171" s="570"/>
      <c r="AN171" s="570">
        <v>2</v>
      </c>
      <c r="AO171" s="570">
        <f t="shared" si="10"/>
        <v>0</v>
      </c>
      <c r="AP171" s="570">
        <f t="shared" si="10"/>
        <v>0</v>
      </c>
      <c r="AQ171" s="570">
        <f t="shared" si="10"/>
        <v>0</v>
      </c>
      <c r="AR171" s="570">
        <f t="shared" si="10"/>
        <v>1</v>
      </c>
      <c r="AS171" s="570">
        <f t="shared" si="10"/>
        <v>0</v>
      </c>
      <c r="AT171" s="570">
        <f t="shared" si="10"/>
        <v>0</v>
      </c>
      <c r="AU171" s="570">
        <f t="shared" si="10"/>
        <v>0</v>
      </c>
      <c r="AV171" s="570">
        <f t="shared" si="10"/>
        <v>0</v>
      </c>
      <c r="AW171" s="570">
        <f t="shared" si="9"/>
        <v>0</v>
      </c>
      <c r="AX171" s="570">
        <f t="shared" si="9"/>
        <v>0</v>
      </c>
      <c r="BA171" s="584">
        <v>1</v>
      </c>
    </row>
    <row r="172" spans="1:53" ht="27.75" hidden="1" customHeight="1" outlineLevel="1">
      <c r="A172" s="45" t="s">
        <v>1398</v>
      </c>
      <c r="B172" s="570">
        <v>0</v>
      </c>
      <c r="C172" s="570">
        <v>0</v>
      </c>
      <c r="D172" s="570">
        <v>1</v>
      </c>
      <c r="E172" s="570">
        <v>0</v>
      </c>
      <c r="F172" s="570">
        <v>0</v>
      </c>
      <c r="G172" s="570">
        <v>0</v>
      </c>
      <c r="H172" s="570">
        <v>0</v>
      </c>
      <c r="I172" s="570">
        <v>1</v>
      </c>
      <c r="J172" s="570"/>
      <c r="K172" s="570">
        <v>0</v>
      </c>
      <c r="L172" s="570">
        <v>0</v>
      </c>
      <c r="M172" s="570">
        <v>0</v>
      </c>
      <c r="N172" s="570">
        <v>1</v>
      </c>
      <c r="O172" s="570">
        <v>0</v>
      </c>
      <c r="P172" s="570">
        <v>0</v>
      </c>
      <c r="Q172" s="570">
        <v>0</v>
      </c>
      <c r="R172" s="570">
        <v>0</v>
      </c>
      <c r="S172" s="570">
        <v>0</v>
      </c>
      <c r="T172" s="570"/>
      <c r="U172" s="570">
        <v>0</v>
      </c>
      <c r="V172" s="570">
        <v>0</v>
      </c>
      <c r="W172" s="570">
        <v>0</v>
      </c>
      <c r="X172" s="570">
        <v>1</v>
      </c>
      <c r="Y172" s="570">
        <v>0</v>
      </c>
      <c r="Z172" s="570">
        <v>0</v>
      </c>
      <c r="AA172" s="570">
        <v>0</v>
      </c>
      <c r="AB172" s="570">
        <v>0</v>
      </c>
      <c r="AC172" s="570">
        <v>0</v>
      </c>
      <c r="AD172" s="570"/>
      <c r="AE172" s="570">
        <v>0</v>
      </c>
      <c r="AF172" s="570">
        <v>0</v>
      </c>
      <c r="AG172" s="570">
        <v>0</v>
      </c>
      <c r="AH172" s="570">
        <v>0</v>
      </c>
      <c r="AI172" s="570">
        <v>0</v>
      </c>
      <c r="AJ172" s="570">
        <v>0</v>
      </c>
      <c r="AK172" s="570">
        <v>0</v>
      </c>
      <c r="AL172" s="570">
        <v>1</v>
      </c>
      <c r="AM172" s="570"/>
      <c r="AN172" s="570">
        <v>1</v>
      </c>
      <c r="AO172" s="570">
        <f t="shared" si="10"/>
        <v>0</v>
      </c>
      <c r="AP172" s="570">
        <f t="shared" si="10"/>
        <v>0</v>
      </c>
      <c r="AQ172" s="570">
        <f t="shared" si="10"/>
        <v>0</v>
      </c>
      <c r="AR172" s="570">
        <f t="shared" si="10"/>
        <v>0</v>
      </c>
      <c r="AS172" s="570">
        <f t="shared" si="10"/>
        <v>0</v>
      </c>
      <c r="AT172" s="570">
        <f t="shared" si="10"/>
        <v>0</v>
      </c>
      <c r="AU172" s="570">
        <f t="shared" si="10"/>
        <v>0</v>
      </c>
      <c r="AV172" s="570">
        <f t="shared" si="10"/>
        <v>1</v>
      </c>
      <c r="AW172" s="570">
        <f t="shared" si="9"/>
        <v>0</v>
      </c>
      <c r="AX172" s="570">
        <f t="shared" si="9"/>
        <v>0</v>
      </c>
      <c r="BA172" s="584">
        <v>1</v>
      </c>
    </row>
    <row r="173" spans="1:53" ht="27.75" hidden="1" customHeight="1" outlineLevel="1">
      <c r="A173" s="45" t="s">
        <v>1399</v>
      </c>
      <c r="B173" s="570">
        <v>0</v>
      </c>
      <c r="C173" s="570">
        <v>0</v>
      </c>
      <c r="D173" s="570">
        <v>1</v>
      </c>
      <c r="E173" s="570">
        <v>0</v>
      </c>
      <c r="F173" s="570">
        <v>0</v>
      </c>
      <c r="G173" s="570">
        <v>1</v>
      </c>
      <c r="H173" s="570">
        <v>0</v>
      </c>
      <c r="I173" s="570">
        <v>0</v>
      </c>
      <c r="J173" s="570"/>
      <c r="K173" s="570">
        <v>0</v>
      </c>
      <c r="L173" s="570">
        <v>0</v>
      </c>
      <c r="M173" s="570">
        <v>0</v>
      </c>
      <c r="N173" s="570">
        <v>1</v>
      </c>
      <c r="O173" s="570">
        <v>0</v>
      </c>
      <c r="P173" s="570">
        <v>0</v>
      </c>
      <c r="Q173" s="570">
        <v>0</v>
      </c>
      <c r="R173" s="570">
        <v>0</v>
      </c>
      <c r="S173" s="570">
        <v>0</v>
      </c>
      <c r="T173" s="570"/>
      <c r="U173" s="570">
        <v>0</v>
      </c>
      <c r="V173" s="570">
        <v>0</v>
      </c>
      <c r="W173" s="570">
        <v>0</v>
      </c>
      <c r="X173" s="570">
        <v>1</v>
      </c>
      <c r="Y173" s="570">
        <v>0</v>
      </c>
      <c r="Z173" s="570">
        <v>0</v>
      </c>
      <c r="AA173" s="570">
        <v>0</v>
      </c>
      <c r="AB173" s="570">
        <v>0</v>
      </c>
      <c r="AC173" s="570">
        <v>0</v>
      </c>
      <c r="AD173" s="570"/>
      <c r="AE173" s="570">
        <v>0</v>
      </c>
      <c r="AF173" s="570">
        <v>0</v>
      </c>
      <c r="AG173" s="570">
        <v>0</v>
      </c>
      <c r="AH173" s="570">
        <v>0</v>
      </c>
      <c r="AI173" s="570">
        <v>0</v>
      </c>
      <c r="AJ173" s="570">
        <v>1</v>
      </c>
      <c r="AK173" s="570">
        <v>0</v>
      </c>
      <c r="AL173" s="570">
        <v>0</v>
      </c>
      <c r="AM173" s="570"/>
      <c r="AN173" s="570">
        <v>1</v>
      </c>
      <c r="AO173" s="570">
        <f t="shared" si="10"/>
        <v>0</v>
      </c>
      <c r="AP173" s="570">
        <f t="shared" si="10"/>
        <v>0</v>
      </c>
      <c r="AQ173" s="570">
        <f t="shared" si="10"/>
        <v>0</v>
      </c>
      <c r="AR173" s="570">
        <f t="shared" si="10"/>
        <v>0</v>
      </c>
      <c r="AS173" s="570">
        <f t="shared" si="10"/>
        <v>0</v>
      </c>
      <c r="AT173" s="570">
        <f t="shared" si="10"/>
        <v>1</v>
      </c>
      <c r="AU173" s="570">
        <f t="shared" si="10"/>
        <v>0</v>
      </c>
      <c r="AV173" s="570">
        <f t="shared" si="10"/>
        <v>0</v>
      </c>
      <c r="AW173" s="570">
        <f t="shared" si="9"/>
        <v>0</v>
      </c>
      <c r="AX173" s="570">
        <f t="shared" si="9"/>
        <v>0</v>
      </c>
      <c r="BA173" s="584">
        <v>1</v>
      </c>
    </row>
    <row r="174" spans="1:53" ht="27.75" hidden="1" customHeight="1" outlineLevel="1">
      <c r="A174" s="45" t="s">
        <v>1400</v>
      </c>
      <c r="B174" s="570">
        <v>0</v>
      </c>
      <c r="C174" s="570">
        <v>0</v>
      </c>
      <c r="D174" s="570">
        <v>1</v>
      </c>
      <c r="E174" s="570">
        <v>0</v>
      </c>
      <c r="F174" s="570">
        <v>0</v>
      </c>
      <c r="G174" s="570">
        <v>1</v>
      </c>
      <c r="H174" s="570">
        <v>0</v>
      </c>
      <c r="I174" s="570">
        <v>0</v>
      </c>
      <c r="J174" s="570"/>
      <c r="K174" s="570">
        <v>0</v>
      </c>
      <c r="L174" s="570">
        <v>0</v>
      </c>
      <c r="M174" s="570">
        <v>0</v>
      </c>
      <c r="N174" s="570">
        <v>1</v>
      </c>
      <c r="O174" s="570">
        <v>0</v>
      </c>
      <c r="P174" s="570">
        <v>0</v>
      </c>
      <c r="Q174" s="570">
        <v>0</v>
      </c>
      <c r="R174" s="570">
        <v>0</v>
      </c>
      <c r="S174" s="570">
        <v>0</v>
      </c>
      <c r="T174" s="570"/>
      <c r="U174" s="570">
        <v>0</v>
      </c>
      <c r="V174" s="570">
        <v>0</v>
      </c>
      <c r="W174" s="570">
        <v>0</v>
      </c>
      <c r="X174" s="570">
        <v>1</v>
      </c>
      <c r="Y174" s="570">
        <v>0</v>
      </c>
      <c r="Z174" s="570">
        <v>0</v>
      </c>
      <c r="AA174" s="570">
        <v>0</v>
      </c>
      <c r="AB174" s="570">
        <v>0</v>
      </c>
      <c r="AC174" s="570">
        <v>0</v>
      </c>
      <c r="AD174" s="570"/>
      <c r="AE174" s="570">
        <v>0</v>
      </c>
      <c r="AF174" s="570">
        <v>0</v>
      </c>
      <c r="AG174" s="570">
        <v>0</v>
      </c>
      <c r="AH174" s="570">
        <v>0</v>
      </c>
      <c r="AI174" s="570">
        <v>0</v>
      </c>
      <c r="AJ174" s="570">
        <v>1</v>
      </c>
      <c r="AK174" s="570">
        <v>0</v>
      </c>
      <c r="AL174" s="570">
        <v>0</v>
      </c>
      <c r="AM174" s="570"/>
      <c r="AN174" s="570">
        <v>1</v>
      </c>
      <c r="AO174" s="570">
        <f t="shared" si="10"/>
        <v>0</v>
      </c>
      <c r="AP174" s="570">
        <f t="shared" si="10"/>
        <v>0</v>
      </c>
      <c r="AQ174" s="570">
        <f t="shared" si="10"/>
        <v>0</v>
      </c>
      <c r="AR174" s="570">
        <f t="shared" si="10"/>
        <v>0</v>
      </c>
      <c r="AS174" s="570">
        <f t="shared" si="10"/>
        <v>0</v>
      </c>
      <c r="AT174" s="570">
        <f t="shared" si="10"/>
        <v>1</v>
      </c>
      <c r="AU174" s="570">
        <f t="shared" si="10"/>
        <v>0</v>
      </c>
      <c r="AV174" s="570">
        <f t="shared" si="10"/>
        <v>0</v>
      </c>
      <c r="AW174" s="570">
        <f t="shared" si="9"/>
        <v>0</v>
      </c>
      <c r="AX174" s="570">
        <f t="shared" si="9"/>
        <v>0</v>
      </c>
      <c r="BA174" s="584">
        <v>1</v>
      </c>
    </row>
    <row r="175" spans="1:53" ht="27.75" hidden="1" customHeight="1" outlineLevel="1">
      <c r="A175" s="45" t="s">
        <v>1401</v>
      </c>
      <c r="B175" s="570">
        <v>0</v>
      </c>
      <c r="C175" s="570">
        <v>0</v>
      </c>
      <c r="D175" s="570">
        <v>1</v>
      </c>
      <c r="E175" s="570">
        <v>0</v>
      </c>
      <c r="F175" s="570">
        <v>0</v>
      </c>
      <c r="G175" s="570">
        <v>1</v>
      </c>
      <c r="H175" s="570">
        <v>0</v>
      </c>
      <c r="I175" s="570">
        <v>0</v>
      </c>
      <c r="J175" s="570"/>
      <c r="K175" s="570">
        <v>0</v>
      </c>
      <c r="L175" s="570">
        <v>0</v>
      </c>
      <c r="M175" s="570">
        <v>0</v>
      </c>
      <c r="N175" s="570">
        <v>1</v>
      </c>
      <c r="O175" s="570">
        <v>0</v>
      </c>
      <c r="P175" s="570">
        <v>0</v>
      </c>
      <c r="Q175" s="570">
        <v>0</v>
      </c>
      <c r="R175" s="570">
        <v>0</v>
      </c>
      <c r="S175" s="570">
        <v>0</v>
      </c>
      <c r="T175" s="570"/>
      <c r="U175" s="570">
        <v>0</v>
      </c>
      <c r="V175" s="570">
        <v>0</v>
      </c>
      <c r="W175" s="570">
        <v>0</v>
      </c>
      <c r="X175" s="570">
        <v>1</v>
      </c>
      <c r="Y175" s="570">
        <v>0</v>
      </c>
      <c r="Z175" s="570">
        <v>0</v>
      </c>
      <c r="AA175" s="570">
        <v>0</v>
      </c>
      <c r="AB175" s="570">
        <v>0</v>
      </c>
      <c r="AC175" s="570">
        <v>0</v>
      </c>
      <c r="AD175" s="570"/>
      <c r="AE175" s="570">
        <v>0</v>
      </c>
      <c r="AF175" s="570">
        <v>0</v>
      </c>
      <c r="AG175" s="570">
        <v>0</v>
      </c>
      <c r="AH175" s="570">
        <v>0</v>
      </c>
      <c r="AI175" s="570">
        <v>0</v>
      </c>
      <c r="AJ175" s="570">
        <v>1</v>
      </c>
      <c r="AK175" s="570">
        <v>0</v>
      </c>
      <c r="AL175" s="570">
        <v>0</v>
      </c>
      <c r="AM175" s="570"/>
      <c r="AN175" s="570">
        <v>1</v>
      </c>
      <c r="AO175" s="570">
        <f t="shared" si="10"/>
        <v>0</v>
      </c>
      <c r="AP175" s="570">
        <f t="shared" si="10"/>
        <v>0</v>
      </c>
      <c r="AQ175" s="570">
        <f t="shared" si="10"/>
        <v>0</v>
      </c>
      <c r="AR175" s="570">
        <f t="shared" si="10"/>
        <v>0</v>
      </c>
      <c r="AS175" s="570">
        <f t="shared" si="10"/>
        <v>0</v>
      </c>
      <c r="AT175" s="570">
        <f t="shared" si="10"/>
        <v>1</v>
      </c>
      <c r="AU175" s="570">
        <f t="shared" si="10"/>
        <v>0</v>
      </c>
      <c r="AV175" s="570">
        <f t="shared" si="10"/>
        <v>0</v>
      </c>
      <c r="AW175" s="570">
        <f t="shared" si="10"/>
        <v>0</v>
      </c>
      <c r="AX175" s="570">
        <f t="shared" si="10"/>
        <v>0</v>
      </c>
      <c r="BA175" s="584">
        <v>1</v>
      </c>
    </row>
    <row r="176" spans="1:53" ht="27.75" hidden="1" customHeight="1" outlineLevel="1">
      <c r="A176" s="45" t="s">
        <v>1402</v>
      </c>
      <c r="B176" s="570">
        <v>0</v>
      </c>
      <c r="C176" s="570">
        <v>0</v>
      </c>
      <c r="D176" s="570">
        <v>1</v>
      </c>
      <c r="E176" s="570">
        <v>0</v>
      </c>
      <c r="F176" s="570">
        <v>0</v>
      </c>
      <c r="G176" s="570">
        <v>1</v>
      </c>
      <c r="H176" s="570">
        <v>0</v>
      </c>
      <c r="I176" s="570">
        <v>0</v>
      </c>
      <c r="J176" s="570"/>
      <c r="K176" s="570">
        <v>0</v>
      </c>
      <c r="L176" s="570">
        <v>0</v>
      </c>
      <c r="M176" s="570">
        <v>0</v>
      </c>
      <c r="N176" s="570">
        <v>1</v>
      </c>
      <c r="O176" s="570">
        <v>0</v>
      </c>
      <c r="P176" s="570">
        <v>0</v>
      </c>
      <c r="Q176" s="570">
        <v>0</v>
      </c>
      <c r="R176" s="570">
        <v>0</v>
      </c>
      <c r="S176" s="570">
        <v>0</v>
      </c>
      <c r="T176" s="570"/>
      <c r="U176" s="570">
        <v>0</v>
      </c>
      <c r="V176" s="570">
        <v>0</v>
      </c>
      <c r="W176" s="570">
        <v>0</v>
      </c>
      <c r="X176" s="570">
        <v>1</v>
      </c>
      <c r="Y176" s="570">
        <v>0</v>
      </c>
      <c r="Z176" s="570">
        <v>0</v>
      </c>
      <c r="AA176" s="570">
        <v>0</v>
      </c>
      <c r="AB176" s="570">
        <v>0</v>
      </c>
      <c r="AC176" s="570">
        <v>0</v>
      </c>
      <c r="AD176" s="570"/>
      <c r="AE176" s="570">
        <v>0</v>
      </c>
      <c r="AF176" s="570">
        <v>0</v>
      </c>
      <c r="AG176" s="570">
        <v>0</v>
      </c>
      <c r="AH176" s="570">
        <v>0</v>
      </c>
      <c r="AI176" s="570">
        <v>0</v>
      </c>
      <c r="AJ176" s="570">
        <v>1</v>
      </c>
      <c r="AK176" s="570">
        <v>0</v>
      </c>
      <c r="AL176" s="570">
        <v>0</v>
      </c>
      <c r="AM176" s="570"/>
      <c r="AN176" s="570">
        <v>1</v>
      </c>
      <c r="AO176" s="570">
        <f t="shared" ref="AO176:AX191" si="11">B176-L176</f>
        <v>0</v>
      </c>
      <c r="AP176" s="570">
        <f t="shared" si="11"/>
        <v>0</v>
      </c>
      <c r="AQ176" s="570">
        <f t="shared" si="11"/>
        <v>0</v>
      </c>
      <c r="AR176" s="570">
        <f t="shared" si="11"/>
        <v>0</v>
      </c>
      <c r="AS176" s="570">
        <f t="shared" si="11"/>
        <v>0</v>
      </c>
      <c r="AT176" s="570">
        <f t="shared" si="11"/>
        <v>1</v>
      </c>
      <c r="AU176" s="570">
        <f t="shared" si="11"/>
        <v>0</v>
      </c>
      <c r="AV176" s="570">
        <f t="shared" si="11"/>
        <v>0</v>
      </c>
      <c r="AW176" s="570">
        <f t="shared" si="11"/>
        <v>0</v>
      </c>
      <c r="AX176" s="570">
        <f t="shared" si="11"/>
        <v>0</v>
      </c>
      <c r="BA176" s="584">
        <v>1</v>
      </c>
    </row>
    <row r="177" spans="1:53" ht="27.75" hidden="1" customHeight="1" outlineLevel="1">
      <c r="A177" s="45" t="s">
        <v>1403</v>
      </c>
      <c r="B177" s="570">
        <v>0</v>
      </c>
      <c r="C177" s="570">
        <v>1</v>
      </c>
      <c r="D177" s="570">
        <v>0</v>
      </c>
      <c r="E177" s="570">
        <v>1</v>
      </c>
      <c r="F177" s="570">
        <v>0</v>
      </c>
      <c r="G177" s="570">
        <v>0</v>
      </c>
      <c r="H177" s="570">
        <v>0</v>
      </c>
      <c r="I177" s="570">
        <v>0</v>
      </c>
      <c r="J177" s="570"/>
      <c r="K177" s="570">
        <v>0</v>
      </c>
      <c r="L177" s="570">
        <v>0</v>
      </c>
      <c r="M177" s="570">
        <v>1</v>
      </c>
      <c r="N177" s="570">
        <v>0</v>
      </c>
      <c r="O177" s="570">
        <v>0</v>
      </c>
      <c r="P177" s="570">
        <v>0</v>
      </c>
      <c r="Q177" s="570">
        <v>0</v>
      </c>
      <c r="R177" s="570">
        <v>0</v>
      </c>
      <c r="S177" s="570">
        <v>0</v>
      </c>
      <c r="T177" s="570"/>
      <c r="U177" s="570">
        <v>0</v>
      </c>
      <c r="V177" s="570">
        <v>0</v>
      </c>
      <c r="W177" s="570">
        <v>1</v>
      </c>
      <c r="X177" s="570">
        <v>0</v>
      </c>
      <c r="Y177" s="570">
        <v>0</v>
      </c>
      <c r="Z177" s="570">
        <v>0</v>
      </c>
      <c r="AA177" s="570">
        <v>0</v>
      </c>
      <c r="AB177" s="570">
        <v>0</v>
      </c>
      <c r="AC177" s="570">
        <v>0</v>
      </c>
      <c r="AD177" s="570"/>
      <c r="AE177" s="570">
        <v>0</v>
      </c>
      <c r="AF177" s="570">
        <v>0</v>
      </c>
      <c r="AG177" s="570">
        <v>0</v>
      </c>
      <c r="AH177" s="570">
        <v>1</v>
      </c>
      <c r="AI177" s="570">
        <v>0</v>
      </c>
      <c r="AJ177" s="570">
        <v>0</v>
      </c>
      <c r="AK177" s="570">
        <v>0</v>
      </c>
      <c r="AL177" s="570">
        <v>0</v>
      </c>
      <c r="AM177" s="570"/>
      <c r="AN177" s="570">
        <v>2</v>
      </c>
      <c r="AO177" s="570">
        <f t="shared" si="11"/>
        <v>0</v>
      </c>
      <c r="AP177" s="570">
        <f t="shared" si="11"/>
        <v>0</v>
      </c>
      <c r="AQ177" s="570">
        <f t="shared" si="11"/>
        <v>0</v>
      </c>
      <c r="AR177" s="570">
        <f t="shared" si="11"/>
        <v>1</v>
      </c>
      <c r="AS177" s="570">
        <f t="shared" si="11"/>
        <v>0</v>
      </c>
      <c r="AT177" s="570">
        <f t="shared" si="11"/>
        <v>0</v>
      </c>
      <c r="AU177" s="570">
        <f t="shared" si="11"/>
        <v>0</v>
      </c>
      <c r="AV177" s="570">
        <f t="shared" si="11"/>
        <v>0</v>
      </c>
      <c r="AW177" s="570">
        <f t="shared" si="11"/>
        <v>0</v>
      </c>
      <c r="AX177" s="570">
        <f t="shared" si="11"/>
        <v>0</v>
      </c>
      <c r="BA177" s="584">
        <v>1</v>
      </c>
    </row>
    <row r="178" spans="1:53" ht="27.75" hidden="1" customHeight="1" outlineLevel="1">
      <c r="A178" s="45" t="s">
        <v>1404</v>
      </c>
      <c r="B178" s="570">
        <v>0</v>
      </c>
      <c r="C178" s="570">
        <v>1</v>
      </c>
      <c r="D178" s="570">
        <v>0</v>
      </c>
      <c r="E178" s="570">
        <v>1</v>
      </c>
      <c r="F178" s="570">
        <v>0</v>
      </c>
      <c r="G178" s="570">
        <v>0</v>
      </c>
      <c r="H178" s="570">
        <v>0</v>
      </c>
      <c r="I178" s="570">
        <v>0</v>
      </c>
      <c r="J178" s="570"/>
      <c r="K178" s="570">
        <v>0</v>
      </c>
      <c r="L178" s="570">
        <v>0</v>
      </c>
      <c r="M178" s="570">
        <v>1</v>
      </c>
      <c r="N178" s="570">
        <v>0</v>
      </c>
      <c r="O178" s="570">
        <v>0</v>
      </c>
      <c r="P178" s="570">
        <v>0</v>
      </c>
      <c r="Q178" s="570">
        <v>0</v>
      </c>
      <c r="R178" s="570">
        <v>0</v>
      </c>
      <c r="S178" s="570">
        <v>0</v>
      </c>
      <c r="T178" s="570"/>
      <c r="U178" s="570">
        <v>0</v>
      </c>
      <c r="V178" s="570">
        <v>0</v>
      </c>
      <c r="W178" s="570">
        <v>1</v>
      </c>
      <c r="X178" s="570">
        <v>0</v>
      </c>
      <c r="Y178" s="570">
        <v>0</v>
      </c>
      <c r="Z178" s="570">
        <v>0</v>
      </c>
      <c r="AA178" s="570">
        <v>0</v>
      </c>
      <c r="AB178" s="570">
        <v>0</v>
      </c>
      <c r="AC178" s="570">
        <v>0</v>
      </c>
      <c r="AD178" s="570"/>
      <c r="AE178" s="570">
        <v>0</v>
      </c>
      <c r="AF178" s="570">
        <v>0</v>
      </c>
      <c r="AG178" s="570">
        <v>0</v>
      </c>
      <c r="AH178" s="570">
        <v>1</v>
      </c>
      <c r="AI178" s="570">
        <v>0</v>
      </c>
      <c r="AJ178" s="570">
        <v>0</v>
      </c>
      <c r="AK178" s="570">
        <v>0</v>
      </c>
      <c r="AL178" s="570">
        <v>0</v>
      </c>
      <c r="AM178" s="570"/>
      <c r="AN178" s="570">
        <v>2</v>
      </c>
      <c r="AO178" s="570">
        <f t="shared" si="11"/>
        <v>0</v>
      </c>
      <c r="AP178" s="570">
        <f t="shared" si="11"/>
        <v>0</v>
      </c>
      <c r="AQ178" s="570">
        <f t="shared" si="11"/>
        <v>0</v>
      </c>
      <c r="AR178" s="570">
        <f t="shared" si="11"/>
        <v>1</v>
      </c>
      <c r="AS178" s="570">
        <f t="shared" si="11"/>
        <v>0</v>
      </c>
      <c r="AT178" s="570">
        <f t="shared" si="11"/>
        <v>0</v>
      </c>
      <c r="AU178" s="570">
        <f t="shared" si="11"/>
        <v>0</v>
      </c>
      <c r="AV178" s="570">
        <f t="shared" si="11"/>
        <v>0</v>
      </c>
      <c r="AW178" s="570">
        <f t="shared" si="11"/>
        <v>0</v>
      </c>
      <c r="AX178" s="570">
        <f t="shared" si="11"/>
        <v>0</v>
      </c>
      <c r="BA178" s="584">
        <v>1</v>
      </c>
    </row>
    <row r="179" spans="1:53" ht="27.75" hidden="1" customHeight="1" outlineLevel="1">
      <c r="A179" s="45" t="s">
        <v>1405</v>
      </c>
      <c r="B179" s="570">
        <v>0</v>
      </c>
      <c r="C179" s="570">
        <v>1</v>
      </c>
      <c r="D179" s="570">
        <v>0</v>
      </c>
      <c r="E179" s="570">
        <v>1</v>
      </c>
      <c r="F179" s="570">
        <v>0</v>
      </c>
      <c r="G179" s="570">
        <v>0</v>
      </c>
      <c r="H179" s="570">
        <v>0</v>
      </c>
      <c r="I179" s="570">
        <v>0</v>
      </c>
      <c r="J179" s="570"/>
      <c r="K179" s="570">
        <v>0</v>
      </c>
      <c r="L179" s="570">
        <v>0</v>
      </c>
      <c r="M179" s="570">
        <v>1</v>
      </c>
      <c r="N179" s="570">
        <v>0</v>
      </c>
      <c r="O179" s="570">
        <v>0</v>
      </c>
      <c r="P179" s="570">
        <v>0</v>
      </c>
      <c r="Q179" s="570">
        <v>0</v>
      </c>
      <c r="R179" s="570">
        <v>0</v>
      </c>
      <c r="S179" s="570">
        <v>0</v>
      </c>
      <c r="T179" s="570"/>
      <c r="U179" s="570">
        <v>0</v>
      </c>
      <c r="V179" s="570">
        <v>0</v>
      </c>
      <c r="W179" s="570">
        <v>1</v>
      </c>
      <c r="X179" s="570">
        <v>0</v>
      </c>
      <c r="Y179" s="570">
        <v>0</v>
      </c>
      <c r="Z179" s="570">
        <v>0</v>
      </c>
      <c r="AA179" s="570">
        <v>0</v>
      </c>
      <c r="AB179" s="570">
        <v>0</v>
      </c>
      <c r="AC179" s="570">
        <v>0</v>
      </c>
      <c r="AD179" s="570"/>
      <c r="AE179" s="570">
        <v>0</v>
      </c>
      <c r="AF179" s="570">
        <v>0</v>
      </c>
      <c r="AG179" s="570">
        <v>0</v>
      </c>
      <c r="AH179" s="570">
        <v>1</v>
      </c>
      <c r="AI179" s="570">
        <v>0</v>
      </c>
      <c r="AJ179" s="570">
        <v>0</v>
      </c>
      <c r="AK179" s="570">
        <v>0</v>
      </c>
      <c r="AL179" s="570">
        <v>0</v>
      </c>
      <c r="AM179" s="570"/>
      <c r="AN179" s="570">
        <v>2</v>
      </c>
      <c r="AO179" s="570">
        <f t="shared" si="11"/>
        <v>0</v>
      </c>
      <c r="AP179" s="570">
        <f t="shared" si="11"/>
        <v>0</v>
      </c>
      <c r="AQ179" s="570">
        <f t="shared" si="11"/>
        <v>0</v>
      </c>
      <c r="AR179" s="570">
        <f t="shared" si="11"/>
        <v>1</v>
      </c>
      <c r="AS179" s="570">
        <f t="shared" si="11"/>
        <v>0</v>
      </c>
      <c r="AT179" s="570">
        <f t="shared" si="11"/>
        <v>0</v>
      </c>
      <c r="AU179" s="570">
        <f t="shared" si="11"/>
        <v>0</v>
      </c>
      <c r="AV179" s="570">
        <f t="shared" si="11"/>
        <v>0</v>
      </c>
      <c r="AW179" s="570">
        <f t="shared" si="11"/>
        <v>0</v>
      </c>
      <c r="AX179" s="570">
        <f t="shared" si="11"/>
        <v>0</v>
      </c>
      <c r="BA179" s="584">
        <v>1</v>
      </c>
    </row>
    <row r="180" spans="1:53" ht="27.75" hidden="1" customHeight="1" outlineLevel="1">
      <c r="A180" s="45" t="s">
        <v>1406</v>
      </c>
      <c r="B180" s="570">
        <v>0</v>
      </c>
      <c r="C180" s="570">
        <v>1</v>
      </c>
      <c r="D180" s="570">
        <v>0</v>
      </c>
      <c r="E180" s="570">
        <v>1</v>
      </c>
      <c r="F180" s="570">
        <v>0</v>
      </c>
      <c r="G180" s="570">
        <v>0</v>
      </c>
      <c r="H180" s="570">
        <v>0</v>
      </c>
      <c r="I180" s="570">
        <v>0</v>
      </c>
      <c r="J180" s="570"/>
      <c r="K180" s="570">
        <v>0</v>
      </c>
      <c r="L180" s="570">
        <v>0</v>
      </c>
      <c r="M180" s="570">
        <v>1</v>
      </c>
      <c r="N180" s="570">
        <v>0</v>
      </c>
      <c r="O180" s="570">
        <v>0</v>
      </c>
      <c r="P180" s="570">
        <v>0</v>
      </c>
      <c r="Q180" s="570">
        <v>0</v>
      </c>
      <c r="R180" s="570">
        <v>0</v>
      </c>
      <c r="S180" s="570">
        <v>0</v>
      </c>
      <c r="T180" s="570"/>
      <c r="U180" s="570">
        <v>0</v>
      </c>
      <c r="V180" s="570">
        <v>0</v>
      </c>
      <c r="W180" s="570">
        <v>1</v>
      </c>
      <c r="X180" s="570">
        <v>0</v>
      </c>
      <c r="Y180" s="570">
        <v>0</v>
      </c>
      <c r="Z180" s="570">
        <v>0</v>
      </c>
      <c r="AA180" s="570">
        <v>0</v>
      </c>
      <c r="AB180" s="570">
        <v>0</v>
      </c>
      <c r="AC180" s="570">
        <v>0</v>
      </c>
      <c r="AD180" s="570"/>
      <c r="AE180" s="570">
        <v>0</v>
      </c>
      <c r="AF180" s="570">
        <v>0</v>
      </c>
      <c r="AG180" s="570">
        <v>0</v>
      </c>
      <c r="AH180" s="570">
        <v>1</v>
      </c>
      <c r="AI180" s="570">
        <v>0</v>
      </c>
      <c r="AJ180" s="570">
        <v>0</v>
      </c>
      <c r="AK180" s="570">
        <v>0</v>
      </c>
      <c r="AL180" s="570">
        <v>0</v>
      </c>
      <c r="AM180" s="570"/>
      <c r="AN180" s="570">
        <v>2</v>
      </c>
      <c r="AO180" s="570">
        <f t="shared" si="11"/>
        <v>0</v>
      </c>
      <c r="AP180" s="570">
        <f t="shared" si="11"/>
        <v>0</v>
      </c>
      <c r="AQ180" s="570">
        <f t="shared" si="11"/>
        <v>0</v>
      </c>
      <c r="AR180" s="570">
        <f t="shared" si="11"/>
        <v>1</v>
      </c>
      <c r="AS180" s="570">
        <f t="shared" si="11"/>
        <v>0</v>
      </c>
      <c r="AT180" s="570">
        <f t="shared" si="11"/>
        <v>0</v>
      </c>
      <c r="AU180" s="570">
        <f t="shared" si="11"/>
        <v>0</v>
      </c>
      <c r="AV180" s="570">
        <f t="shared" si="11"/>
        <v>0</v>
      </c>
      <c r="AW180" s="570">
        <f t="shared" si="11"/>
        <v>0</v>
      </c>
      <c r="AX180" s="570">
        <f t="shared" si="11"/>
        <v>0</v>
      </c>
      <c r="BA180" s="584">
        <v>1</v>
      </c>
    </row>
    <row r="181" spans="1:53" ht="27.75" hidden="1" customHeight="1" outlineLevel="1">
      <c r="A181" s="45" t="s">
        <v>1407</v>
      </c>
      <c r="B181" s="570">
        <v>0</v>
      </c>
      <c r="C181" s="570">
        <v>0</v>
      </c>
      <c r="D181" s="570">
        <v>1</v>
      </c>
      <c r="E181" s="570">
        <v>0</v>
      </c>
      <c r="F181" s="570">
        <v>0</v>
      </c>
      <c r="G181" s="570">
        <v>1</v>
      </c>
      <c r="H181" s="570">
        <v>0</v>
      </c>
      <c r="I181" s="570">
        <v>0</v>
      </c>
      <c r="J181" s="570"/>
      <c r="K181" s="570">
        <v>0</v>
      </c>
      <c r="L181" s="570">
        <v>0</v>
      </c>
      <c r="M181" s="570">
        <v>0</v>
      </c>
      <c r="N181" s="570">
        <v>1</v>
      </c>
      <c r="O181" s="570">
        <v>0</v>
      </c>
      <c r="P181" s="570">
        <v>0</v>
      </c>
      <c r="Q181" s="570">
        <v>0</v>
      </c>
      <c r="R181" s="570">
        <v>0</v>
      </c>
      <c r="S181" s="570">
        <v>0</v>
      </c>
      <c r="T181" s="570"/>
      <c r="U181" s="570">
        <v>0</v>
      </c>
      <c r="V181" s="570">
        <v>0</v>
      </c>
      <c r="W181" s="570">
        <v>0</v>
      </c>
      <c r="X181" s="570">
        <v>1</v>
      </c>
      <c r="Y181" s="570">
        <v>0</v>
      </c>
      <c r="Z181" s="570">
        <v>0</v>
      </c>
      <c r="AA181" s="570">
        <v>0</v>
      </c>
      <c r="AB181" s="570">
        <v>0</v>
      </c>
      <c r="AC181" s="570">
        <v>0</v>
      </c>
      <c r="AD181" s="570"/>
      <c r="AE181" s="570">
        <v>0</v>
      </c>
      <c r="AF181" s="570">
        <v>0</v>
      </c>
      <c r="AG181" s="570">
        <v>0</v>
      </c>
      <c r="AH181" s="570">
        <v>0</v>
      </c>
      <c r="AI181" s="570">
        <v>0</v>
      </c>
      <c r="AJ181" s="570">
        <v>1</v>
      </c>
      <c r="AK181" s="570">
        <v>0</v>
      </c>
      <c r="AL181" s="570">
        <v>0</v>
      </c>
      <c r="AM181" s="570"/>
      <c r="AN181" s="570">
        <v>1</v>
      </c>
      <c r="AO181" s="570">
        <f t="shared" si="11"/>
        <v>0</v>
      </c>
      <c r="AP181" s="570">
        <f t="shared" si="11"/>
        <v>0</v>
      </c>
      <c r="AQ181" s="570">
        <f t="shared" si="11"/>
        <v>0</v>
      </c>
      <c r="AR181" s="570">
        <f t="shared" si="11"/>
        <v>0</v>
      </c>
      <c r="AS181" s="570">
        <f t="shared" si="11"/>
        <v>0</v>
      </c>
      <c r="AT181" s="570">
        <f t="shared" si="11"/>
        <v>1</v>
      </c>
      <c r="AU181" s="570">
        <f t="shared" si="11"/>
        <v>0</v>
      </c>
      <c r="AV181" s="570">
        <f t="shared" si="11"/>
        <v>0</v>
      </c>
      <c r="AW181" s="570">
        <f t="shared" si="11"/>
        <v>0</v>
      </c>
      <c r="AX181" s="570">
        <f t="shared" si="11"/>
        <v>0</v>
      </c>
      <c r="BA181" s="584">
        <v>1</v>
      </c>
    </row>
    <row r="182" spans="1:53" ht="27.75" hidden="1" customHeight="1" outlineLevel="1">
      <c r="A182" s="45" t="s">
        <v>1408</v>
      </c>
      <c r="B182" s="570">
        <v>0</v>
      </c>
      <c r="C182" s="570">
        <v>1</v>
      </c>
      <c r="D182" s="570">
        <v>0</v>
      </c>
      <c r="E182" s="570">
        <v>1</v>
      </c>
      <c r="F182" s="570">
        <v>0</v>
      </c>
      <c r="G182" s="570">
        <v>0</v>
      </c>
      <c r="H182" s="570">
        <v>0</v>
      </c>
      <c r="I182" s="570">
        <v>0</v>
      </c>
      <c r="J182" s="570"/>
      <c r="K182" s="570">
        <v>0</v>
      </c>
      <c r="L182" s="570">
        <v>0</v>
      </c>
      <c r="M182" s="570">
        <v>1</v>
      </c>
      <c r="N182" s="570">
        <v>0</v>
      </c>
      <c r="O182" s="570">
        <v>0</v>
      </c>
      <c r="P182" s="570">
        <v>0</v>
      </c>
      <c r="Q182" s="570">
        <v>0</v>
      </c>
      <c r="R182" s="570">
        <v>0</v>
      </c>
      <c r="S182" s="570">
        <v>0</v>
      </c>
      <c r="T182" s="570"/>
      <c r="U182" s="570">
        <v>0</v>
      </c>
      <c r="V182" s="570">
        <v>0</v>
      </c>
      <c r="W182" s="570">
        <v>1</v>
      </c>
      <c r="X182" s="570">
        <v>0</v>
      </c>
      <c r="Y182" s="570">
        <v>0</v>
      </c>
      <c r="Z182" s="570">
        <v>0</v>
      </c>
      <c r="AA182" s="570">
        <v>0</v>
      </c>
      <c r="AB182" s="570">
        <v>0</v>
      </c>
      <c r="AC182" s="570">
        <v>0</v>
      </c>
      <c r="AD182" s="570"/>
      <c r="AE182" s="570">
        <v>0</v>
      </c>
      <c r="AF182" s="570">
        <v>0</v>
      </c>
      <c r="AG182" s="570">
        <v>0</v>
      </c>
      <c r="AH182" s="570">
        <v>1</v>
      </c>
      <c r="AI182" s="570">
        <v>0</v>
      </c>
      <c r="AJ182" s="570">
        <v>0</v>
      </c>
      <c r="AK182" s="570">
        <v>0</v>
      </c>
      <c r="AL182" s="570">
        <v>0</v>
      </c>
      <c r="AM182" s="570"/>
      <c r="AN182" s="570">
        <v>2</v>
      </c>
      <c r="AO182" s="570">
        <f t="shared" si="11"/>
        <v>0</v>
      </c>
      <c r="AP182" s="570">
        <f t="shared" si="11"/>
        <v>0</v>
      </c>
      <c r="AQ182" s="570">
        <f t="shared" si="11"/>
        <v>0</v>
      </c>
      <c r="AR182" s="570">
        <f t="shared" si="11"/>
        <v>1</v>
      </c>
      <c r="AS182" s="570">
        <f t="shared" si="11"/>
        <v>0</v>
      </c>
      <c r="AT182" s="570">
        <f t="shared" si="11"/>
        <v>0</v>
      </c>
      <c r="AU182" s="570">
        <f t="shared" si="11"/>
        <v>0</v>
      </c>
      <c r="AV182" s="570">
        <f t="shared" si="11"/>
        <v>0</v>
      </c>
      <c r="AW182" s="570">
        <f t="shared" si="11"/>
        <v>0</v>
      </c>
      <c r="AX182" s="570">
        <f t="shared" si="11"/>
        <v>0</v>
      </c>
      <c r="BA182" s="584">
        <v>1</v>
      </c>
    </row>
    <row r="183" spans="1:53" ht="27.75" hidden="1" customHeight="1" outlineLevel="1">
      <c r="A183" s="45" t="s">
        <v>1409</v>
      </c>
      <c r="B183" s="570">
        <v>0</v>
      </c>
      <c r="C183" s="570">
        <v>0</v>
      </c>
      <c r="D183" s="570">
        <v>1</v>
      </c>
      <c r="E183" s="570">
        <v>0</v>
      </c>
      <c r="F183" s="570">
        <v>0</v>
      </c>
      <c r="G183" s="570">
        <v>1</v>
      </c>
      <c r="H183" s="570">
        <v>0</v>
      </c>
      <c r="I183" s="570">
        <v>0</v>
      </c>
      <c r="J183" s="570"/>
      <c r="K183" s="570">
        <v>0</v>
      </c>
      <c r="L183" s="570">
        <v>0</v>
      </c>
      <c r="M183" s="570">
        <v>0</v>
      </c>
      <c r="N183" s="570">
        <v>1</v>
      </c>
      <c r="O183" s="570">
        <v>0</v>
      </c>
      <c r="P183" s="570">
        <v>0</v>
      </c>
      <c r="Q183" s="570">
        <v>0</v>
      </c>
      <c r="R183" s="570">
        <v>0</v>
      </c>
      <c r="S183" s="570">
        <v>0</v>
      </c>
      <c r="T183" s="570"/>
      <c r="U183" s="570">
        <v>0</v>
      </c>
      <c r="V183" s="570">
        <v>0</v>
      </c>
      <c r="W183" s="570">
        <v>0</v>
      </c>
      <c r="X183" s="570">
        <v>1</v>
      </c>
      <c r="Y183" s="570">
        <v>0</v>
      </c>
      <c r="Z183" s="570">
        <v>0</v>
      </c>
      <c r="AA183" s="570">
        <v>0</v>
      </c>
      <c r="AB183" s="570">
        <v>0</v>
      </c>
      <c r="AC183" s="570">
        <v>0</v>
      </c>
      <c r="AD183" s="570"/>
      <c r="AE183" s="570">
        <v>0</v>
      </c>
      <c r="AF183" s="570">
        <v>0</v>
      </c>
      <c r="AG183" s="570">
        <v>0</v>
      </c>
      <c r="AH183" s="570">
        <v>0</v>
      </c>
      <c r="AI183" s="570">
        <v>0</v>
      </c>
      <c r="AJ183" s="570">
        <v>1</v>
      </c>
      <c r="AK183" s="570">
        <v>0</v>
      </c>
      <c r="AL183" s="570">
        <v>0</v>
      </c>
      <c r="AM183" s="570"/>
      <c r="AN183" s="570">
        <v>1</v>
      </c>
      <c r="AO183" s="570">
        <f t="shared" si="11"/>
        <v>0</v>
      </c>
      <c r="AP183" s="570">
        <f t="shared" si="11"/>
        <v>0</v>
      </c>
      <c r="AQ183" s="570">
        <f t="shared" si="11"/>
        <v>0</v>
      </c>
      <c r="AR183" s="570">
        <f t="shared" si="11"/>
        <v>0</v>
      </c>
      <c r="AS183" s="570">
        <f t="shared" si="11"/>
        <v>0</v>
      </c>
      <c r="AT183" s="570">
        <f t="shared" si="11"/>
        <v>1</v>
      </c>
      <c r="AU183" s="570">
        <f t="shared" si="11"/>
        <v>0</v>
      </c>
      <c r="AV183" s="570">
        <f t="shared" si="11"/>
        <v>0</v>
      </c>
      <c r="AW183" s="570">
        <f t="shared" si="11"/>
        <v>0</v>
      </c>
      <c r="AX183" s="570">
        <f t="shared" si="11"/>
        <v>0</v>
      </c>
      <c r="BA183" s="584">
        <v>1</v>
      </c>
    </row>
    <row r="184" spans="1:53" ht="27.75" hidden="1" customHeight="1" outlineLevel="1">
      <c r="A184" s="45" t="s">
        <v>1410</v>
      </c>
      <c r="B184" s="570">
        <v>0</v>
      </c>
      <c r="C184" s="570">
        <v>0</v>
      </c>
      <c r="D184" s="570">
        <v>1</v>
      </c>
      <c r="E184" s="570">
        <v>0</v>
      </c>
      <c r="F184" s="570">
        <v>0</v>
      </c>
      <c r="G184" s="570">
        <v>1</v>
      </c>
      <c r="H184" s="570">
        <v>0</v>
      </c>
      <c r="I184" s="570">
        <v>0</v>
      </c>
      <c r="J184" s="570"/>
      <c r="K184" s="570">
        <v>0</v>
      </c>
      <c r="L184" s="570">
        <v>0</v>
      </c>
      <c r="M184" s="570">
        <v>0</v>
      </c>
      <c r="N184" s="570">
        <v>1</v>
      </c>
      <c r="O184" s="570">
        <v>0</v>
      </c>
      <c r="P184" s="570">
        <v>0</v>
      </c>
      <c r="Q184" s="570">
        <v>0</v>
      </c>
      <c r="R184" s="570">
        <v>0</v>
      </c>
      <c r="S184" s="570">
        <v>0</v>
      </c>
      <c r="T184" s="570"/>
      <c r="U184" s="570">
        <v>0</v>
      </c>
      <c r="V184" s="570">
        <v>0</v>
      </c>
      <c r="W184" s="570">
        <v>0</v>
      </c>
      <c r="X184" s="570">
        <v>1</v>
      </c>
      <c r="Y184" s="570">
        <v>0</v>
      </c>
      <c r="Z184" s="570">
        <v>0</v>
      </c>
      <c r="AA184" s="570">
        <v>0</v>
      </c>
      <c r="AB184" s="570">
        <v>0</v>
      </c>
      <c r="AC184" s="570">
        <v>0</v>
      </c>
      <c r="AD184" s="570"/>
      <c r="AE184" s="570">
        <v>0</v>
      </c>
      <c r="AF184" s="570">
        <v>0</v>
      </c>
      <c r="AG184" s="570">
        <v>0</v>
      </c>
      <c r="AH184" s="570">
        <v>0</v>
      </c>
      <c r="AI184" s="570">
        <v>0</v>
      </c>
      <c r="AJ184" s="570">
        <v>1</v>
      </c>
      <c r="AK184" s="570">
        <v>0</v>
      </c>
      <c r="AL184" s="570">
        <v>0</v>
      </c>
      <c r="AM184" s="570"/>
      <c r="AN184" s="570">
        <v>1</v>
      </c>
      <c r="AO184" s="570">
        <f t="shared" si="11"/>
        <v>0</v>
      </c>
      <c r="AP184" s="570">
        <f t="shared" si="11"/>
        <v>0</v>
      </c>
      <c r="AQ184" s="570">
        <f t="shared" si="11"/>
        <v>0</v>
      </c>
      <c r="AR184" s="570">
        <f t="shared" si="11"/>
        <v>0</v>
      </c>
      <c r="AS184" s="570">
        <f t="shared" si="11"/>
        <v>0</v>
      </c>
      <c r="AT184" s="570">
        <f t="shared" si="11"/>
        <v>1</v>
      </c>
      <c r="AU184" s="570">
        <f t="shared" si="11"/>
        <v>0</v>
      </c>
      <c r="AV184" s="570">
        <f t="shared" si="11"/>
        <v>0</v>
      </c>
      <c r="AW184" s="570">
        <f t="shared" si="11"/>
        <v>0</v>
      </c>
      <c r="AX184" s="570">
        <f t="shared" si="11"/>
        <v>0</v>
      </c>
      <c r="BA184" s="584">
        <v>1</v>
      </c>
    </row>
    <row r="185" spans="1:53" ht="27.75" hidden="1" customHeight="1" outlineLevel="1">
      <c r="A185" s="45" t="s">
        <v>1411</v>
      </c>
      <c r="B185" s="570">
        <v>0</v>
      </c>
      <c r="C185" s="570">
        <v>0</v>
      </c>
      <c r="D185" s="570">
        <v>1</v>
      </c>
      <c r="E185" s="570">
        <v>0</v>
      </c>
      <c r="F185" s="570">
        <v>0</v>
      </c>
      <c r="G185" s="570">
        <v>1</v>
      </c>
      <c r="H185" s="570">
        <v>0</v>
      </c>
      <c r="I185" s="570">
        <v>0</v>
      </c>
      <c r="J185" s="570"/>
      <c r="K185" s="570">
        <v>0</v>
      </c>
      <c r="L185" s="570">
        <v>0</v>
      </c>
      <c r="M185" s="570">
        <v>0</v>
      </c>
      <c r="N185" s="570">
        <v>1</v>
      </c>
      <c r="O185" s="570">
        <v>0</v>
      </c>
      <c r="P185" s="570">
        <v>0</v>
      </c>
      <c r="Q185" s="570">
        <v>0</v>
      </c>
      <c r="R185" s="570">
        <v>0</v>
      </c>
      <c r="S185" s="570">
        <v>0</v>
      </c>
      <c r="T185" s="570"/>
      <c r="U185" s="570">
        <v>0</v>
      </c>
      <c r="V185" s="570">
        <v>0</v>
      </c>
      <c r="W185" s="570">
        <v>0</v>
      </c>
      <c r="X185" s="570">
        <v>1</v>
      </c>
      <c r="Y185" s="570">
        <v>0</v>
      </c>
      <c r="Z185" s="570">
        <v>0</v>
      </c>
      <c r="AA185" s="570">
        <v>0</v>
      </c>
      <c r="AB185" s="570">
        <v>0</v>
      </c>
      <c r="AC185" s="570">
        <v>0</v>
      </c>
      <c r="AD185" s="570"/>
      <c r="AE185" s="570">
        <v>0</v>
      </c>
      <c r="AF185" s="570">
        <v>0</v>
      </c>
      <c r="AG185" s="570">
        <v>0</v>
      </c>
      <c r="AH185" s="570">
        <v>0</v>
      </c>
      <c r="AI185" s="570">
        <v>0</v>
      </c>
      <c r="AJ185" s="570">
        <v>1</v>
      </c>
      <c r="AK185" s="570">
        <v>0</v>
      </c>
      <c r="AL185" s="570">
        <v>0</v>
      </c>
      <c r="AM185" s="570"/>
      <c r="AN185" s="570">
        <v>1</v>
      </c>
      <c r="AO185" s="570">
        <f t="shared" si="11"/>
        <v>0</v>
      </c>
      <c r="AP185" s="570">
        <f t="shared" si="11"/>
        <v>0</v>
      </c>
      <c r="AQ185" s="570">
        <f t="shared" si="11"/>
        <v>0</v>
      </c>
      <c r="AR185" s="570">
        <f t="shared" si="11"/>
        <v>0</v>
      </c>
      <c r="AS185" s="570">
        <f t="shared" si="11"/>
        <v>0</v>
      </c>
      <c r="AT185" s="570">
        <f t="shared" si="11"/>
        <v>1</v>
      </c>
      <c r="AU185" s="570">
        <f t="shared" si="11"/>
        <v>0</v>
      </c>
      <c r="AV185" s="570">
        <f t="shared" si="11"/>
        <v>0</v>
      </c>
      <c r="AW185" s="570">
        <f t="shared" si="11"/>
        <v>0</v>
      </c>
      <c r="AX185" s="570">
        <f t="shared" si="11"/>
        <v>0</v>
      </c>
      <c r="BA185" s="584">
        <v>1</v>
      </c>
    </row>
    <row r="186" spans="1:53" ht="27.75" hidden="1" customHeight="1" outlineLevel="1">
      <c r="A186" s="45" t="s">
        <v>1412</v>
      </c>
      <c r="B186" s="570">
        <v>0</v>
      </c>
      <c r="C186" s="570">
        <v>1</v>
      </c>
      <c r="D186" s="570">
        <v>0</v>
      </c>
      <c r="E186" s="570">
        <v>1</v>
      </c>
      <c r="F186" s="570">
        <v>0</v>
      </c>
      <c r="G186" s="570">
        <v>0</v>
      </c>
      <c r="H186" s="570">
        <v>0</v>
      </c>
      <c r="I186" s="570">
        <v>0</v>
      </c>
      <c r="J186" s="570"/>
      <c r="K186" s="570">
        <v>0</v>
      </c>
      <c r="L186" s="570">
        <v>0</v>
      </c>
      <c r="M186" s="570">
        <v>1</v>
      </c>
      <c r="N186" s="570">
        <v>0</v>
      </c>
      <c r="O186" s="570">
        <v>0</v>
      </c>
      <c r="P186" s="570">
        <v>0</v>
      </c>
      <c r="Q186" s="570">
        <v>0</v>
      </c>
      <c r="R186" s="570">
        <v>0</v>
      </c>
      <c r="S186" s="570">
        <v>0</v>
      </c>
      <c r="T186" s="570"/>
      <c r="U186" s="570">
        <v>0</v>
      </c>
      <c r="V186" s="570">
        <v>0</v>
      </c>
      <c r="W186" s="570">
        <v>1</v>
      </c>
      <c r="X186" s="570">
        <v>0</v>
      </c>
      <c r="Y186" s="570">
        <v>0</v>
      </c>
      <c r="Z186" s="570">
        <v>0</v>
      </c>
      <c r="AA186" s="570">
        <v>0</v>
      </c>
      <c r="AB186" s="570">
        <v>0</v>
      </c>
      <c r="AC186" s="570">
        <v>0</v>
      </c>
      <c r="AD186" s="570"/>
      <c r="AE186" s="570">
        <v>0</v>
      </c>
      <c r="AF186" s="570">
        <v>0</v>
      </c>
      <c r="AG186" s="570">
        <v>0</v>
      </c>
      <c r="AH186" s="570">
        <v>1</v>
      </c>
      <c r="AI186" s="570">
        <v>0</v>
      </c>
      <c r="AJ186" s="570">
        <v>0</v>
      </c>
      <c r="AK186" s="570">
        <v>0</v>
      </c>
      <c r="AL186" s="570">
        <v>0</v>
      </c>
      <c r="AM186" s="570"/>
      <c r="AN186" s="570">
        <v>2</v>
      </c>
      <c r="AO186" s="570">
        <f t="shared" si="11"/>
        <v>0</v>
      </c>
      <c r="AP186" s="570">
        <f t="shared" si="11"/>
        <v>0</v>
      </c>
      <c r="AQ186" s="570">
        <f t="shared" si="11"/>
        <v>0</v>
      </c>
      <c r="AR186" s="570">
        <f t="shared" si="11"/>
        <v>1</v>
      </c>
      <c r="AS186" s="570">
        <f t="shared" si="11"/>
        <v>0</v>
      </c>
      <c r="AT186" s="570">
        <f t="shared" si="11"/>
        <v>0</v>
      </c>
      <c r="AU186" s="570">
        <f t="shared" si="11"/>
        <v>0</v>
      </c>
      <c r="AV186" s="570">
        <f t="shared" si="11"/>
        <v>0</v>
      </c>
      <c r="AW186" s="570">
        <f t="shared" si="11"/>
        <v>0</v>
      </c>
      <c r="AX186" s="570">
        <f t="shared" si="11"/>
        <v>0</v>
      </c>
      <c r="BA186" s="584">
        <v>1</v>
      </c>
    </row>
    <row r="187" spans="1:53" ht="27.75" hidden="1" customHeight="1" outlineLevel="1">
      <c r="A187" s="45" t="s">
        <v>1413</v>
      </c>
      <c r="B187" s="570">
        <v>0</v>
      </c>
      <c r="C187" s="570">
        <v>0</v>
      </c>
      <c r="D187" s="570">
        <v>1</v>
      </c>
      <c r="E187" s="570">
        <v>0</v>
      </c>
      <c r="F187" s="570">
        <v>0</v>
      </c>
      <c r="G187" s="570">
        <v>1</v>
      </c>
      <c r="H187" s="570">
        <v>0</v>
      </c>
      <c r="I187" s="570">
        <v>0</v>
      </c>
      <c r="J187" s="570"/>
      <c r="K187" s="570">
        <v>0</v>
      </c>
      <c r="L187" s="570">
        <v>0</v>
      </c>
      <c r="M187" s="570">
        <v>0</v>
      </c>
      <c r="N187" s="570">
        <v>1</v>
      </c>
      <c r="O187" s="570">
        <v>0</v>
      </c>
      <c r="P187" s="570">
        <v>0</v>
      </c>
      <c r="Q187" s="570">
        <v>0</v>
      </c>
      <c r="R187" s="570">
        <v>0</v>
      </c>
      <c r="S187" s="570">
        <v>0</v>
      </c>
      <c r="T187" s="570"/>
      <c r="U187" s="570">
        <v>0</v>
      </c>
      <c r="V187" s="570">
        <v>0</v>
      </c>
      <c r="W187" s="570">
        <v>0</v>
      </c>
      <c r="X187" s="570">
        <v>1</v>
      </c>
      <c r="Y187" s="570">
        <v>0</v>
      </c>
      <c r="Z187" s="570">
        <v>0</v>
      </c>
      <c r="AA187" s="570">
        <v>0</v>
      </c>
      <c r="AB187" s="570">
        <v>0</v>
      </c>
      <c r="AC187" s="570">
        <v>0</v>
      </c>
      <c r="AD187" s="570"/>
      <c r="AE187" s="570">
        <v>0</v>
      </c>
      <c r="AF187" s="570">
        <v>0</v>
      </c>
      <c r="AG187" s="570">
        <v>0</v>
      </c>
      <c r="AH187" s="570">
        <v>0</v>
      </c>
      <c r="AI187" s="570">
        <v>0</v>
      </c>
      <c r="AJ187" s="570">
        <v>1</v>
      </c>
      <c r="AK187" s="570">
        <v>0</v>
      </c>
      <c r="AL187" s="570">
        <v>0</v>
      </c>
      <c r="AM187" s="570"/>
      <c r="AN187" s="570">
        <v>1</v>
      </c>
      <c r="AO187" s="570">
        <f t="shared" si="11"/>
        <v>0</v>
      </c>
      <c r="AP187" s="570">
        <f t="shared" si="11"/>
        <v>0</v>
      </c>
      <c r="AQ187" s="570">
        <f t="shared" si="11"/>
        <v>0</v>
      </c>
      <c r="AR187" s="570">
        <f t="shared" si="11"/>
        <v>0</v>
      </c>
      <c r="AS187" s="570">
        <f t="shared" si="11"/>
        <v>0</v>
      </c>
      <c r="AT187" s="570">
        <f t="shared" si="11"/>
        <v>1</v>
      </c>
      <c r="AU187" s="570">
        <f t="shared" si="11"/>
        <v>0</v>
      </c>
      <c r="AV187" s="570">
        <f t="shared" si="11"/>
        <v>0</v>
      </c>
      <c r="AW187" s="570">
        <f t="shared" si="11"/>
        <v>0</v>
      </c>
      <c r="AX187" s="570">
        <f t="shared" si="11"/>
        <v>0</v>
      </c>
      <c r="BA187" s="584">
        <v>1</v>
      </c>
    </row>
    <row r="188" spans="1:53" ht="27.75" hidden="1" customHeight="1" outlineLevel="1">
      <c r="A188" s="45" t="s">
        <v>1414</v>
      </c>
      <c r="B188" s="570">
        <v>0</v>
      </c>
      <c r="C188" s="570">
        <v>0</v>
      </c>
      <c r="D188" s="570">
        <v>1</v>
      </c>
      <c r="E188" s="570">
        <v>0</v>
      </c>
      <c r="F188" s="570">
        <v>0</v>
      </c>
      <c r="G188" s="570">
        <v>1</v>
      </c>
      <c r="H188" s="570">
        <v>0</v>
      </c>
      <c r="I188" s="570">
        <v>0</v>
      </c>
      <c r="J188" s="570"/>
      <c r="K188" s="570">
        <v>0</v>
      </c>
      <c r="L188" s="570">
        <v>0</v>
      </c>
      <c r="M188" s="570">
        <v>0</v>
      </c>
      <c r="N188" s="570">
        <v>1</v>
      </c>
      <c r="O188" s="570">
        <v>0</v>
      </c>
      <c r="P188" s="570">
        <v>0</v>
      </c>
      <c r="Q188" s="570">
        <v>0</v>
      </c>
      <c r="R188" s="570">
        <v>0</v>
      </c>
      <c r="S188" s="570">
        <v>0</v>
      </c>
      <c r="T188" s="570"/>
      <c r="U188" s="570">
        <v>0</v>
      </c>
      <c r="V188" s="570">
        <v>0</v>
      </c>
      <c r="W188" s="570">
        <v>0</v>
      </c>
      <c r="X188" s="570">
        <v>1</v>
      </c>
      <c r="Y188" s="570">
        <v>0</v>
      </c>
      <c r="Z188" s="570">
        <v>0</v>
      </c>
      <c r="AA188" s="570">
        <v>0</v>
      </c>
      <c r="AB188" s="570">
        <v>0</v>
      </c>
      <c r="AC188" s="570">
        <v>0</v>
      </c>
      <c r="AD188" s="570"/>
      <c r="AE188" s="570">
        <v>0</v>
      </c>
      <c r="AF188" s="570">
        <v>0</v>
      </c>
      <c r="AG188" s="570">
        <v>0</v>
      </c>
      <c r="AH188" s="570">
        <v>0</v>
      </c>
      <c r="AI188" s="570">
        <v>0</v>
      </c>
      <c r="AJ188" s="570">
        <v>1</v>
      </c>
      <c r="AK188" s="570">
        <v>0</v>
      </c>
      <c r="AL188" s="570">
        <v>0</v>
      </c>
      <c r="AM188" s="570"/>
      <c r="AN188" s="570">
        <v>1</v>
      </c>
      <c r="AO188" s="570">
        <f t="shared" si="11"/>
        <v>0</v>
      </c>
      <c r="AP188" s="570">
        <f t="shared" si="11"/>
        <v>0</v>
      </c>
      <c r="AQ188" s="570">
        <f t="shared" si="11"/>
        <v>0</v>
      </c>
      <c r="AR188" s="570">
        <f t="shared" si="11"/>
        <v>0</v>
      </c>
      <c r="AS188" s="570">
        <f t="shared" si="11"/>
        <v>0</v>
      </c>
      <c r="AT188" s="570">
        <f t="shared" si="11"/>
        <v>1</v>
      </c>
      <c r="AU188" s="570">
        <f t="shared" si="11"/>
        <v>0</v>
      </c>
      <c r="AV188" s="570">
        <f t="shared" si="11"/>
        <v>0</v>
      </c>
      <c r="AW188" s="570">
        <f t="shared" si="11"/>
        <v>0</v>
      </c>
      <c r="AX188" s="570">
        <f t="shared" si="11"/>
        <v>0</v>
      </c>
      <c r="BA188" s="584">
        <v>1</v>
      </c>
    </row>
    <row r="189" spans="1:53" ht="27.75" hidden="1" customHeight="1" outlineLevel="1">
      <c r="A189" s="45" t="s">
        <v>1415</v>
      </c>
      <c r="B189" s="570">
        <v>0</v>
      </c>
      <c r="C189" s="570">
        <v>0</v>
      </c>
      <c r="D189" s="570">
        <v>1</v>
      </c>
      <c r="E189" s="570">
        <v>0</v>
      </c>
      <c r="F189" s="570">
        <v>0</v>
      </c>
      <c r="G189" s="570">
        <v>1</v>
      </c>
      <c r="H189" s="570">
        <v>0</v>
      </c>
      <c r="I189" s="570">
        <v>0</v>
      </c>
      <c r="J189" s="570"/>
      <c r="K189" s="570">
        <v>0</v>
      </c>
      <c r="L189" s="570">
        <v>0</v>
      </c>
      <c r="M189" s="570">
        <v>0</v>
      </c>
      <c r="N189" s="570">
        <v>1</v>
      </c>
      <c r="O189" s="570">
        <v>0</v>
      </c>
      <c r="P189" s="570">
        <v>0</v>
      </c>
      <c r="Q189" s="570">
        <v>0</v>
      </c>
      <c r="R189" s="570">
        <v>0</v>
      </c>
      <c r="S189" s="570">
        <v>0</v>
      </c>
      <c r="T189" s="570"/>
      <c r="U189" s="570">
        <v>0</v>
      </c>
      <c r="V189" s="570">
        <v>0</v>
      </c>
      <c r="W189" s="570">
        <v>0</v>
      </c>
      <c r="X189" s="570">
        <v>1</v>
      </c>
      <c r="Y189" s="570">
        <v>0</v>
      </c>
      <c r="Z189" s="570">
        <v>0</v>
      </c>
      <c r="AA189" s="570">
        <v>0</v>
      </c>
      <c r="AB189" s="570">
        <v>0</v>
      </c>
      <c r="AC189" s="570">
        <v>0</v>
      </c>
      <c r="AD189" s="570"/>
      <c r="AE189" s="570">
        <v>0</v>
      </c>
      <c r="AF189" s="570">
        <v>0</v>
      </c>
      <c r="AG189" s="570">
        <v>0</v>
      </c>
      <c r="AH189" s="570">
        <v>0</v>
      </c>
      <c r="AI189" s="570">
        <v>0</v>
      </c>
      <c r="AJ189" s="570">
        <v>1</v>
      </c>
      <c r="AK189" s="570">
        <v>0</v>
      </c>
      <c r="AL189" s="570">
        <v>0</v>
      </c>
      <c r="AM189" s="570"/>
      <c r="AN189" s="570">
        <v>1</v>
      </c>
      <c r="AO189" s="570">
        <f t="shared" si="11"/>
        <v>0</v>
      </c>
      <c r="AP189" s="570">
        <f t="shared" si="11"/>
        <v>0</v>
      </c>
      <c r="AQ189" s="570">
        <f t="shared" si="11"/>
        <v>0</v>
      </c>
      <c r="AR189" s="570">
        <f t="shared" si="11"/>
        <v>0</v>
      </c>
      <c r="AS189" s="570">
        <f t="shared" si="11"/>
        <v>0</v>
      </c>
      <c r="AT189" s="570">
        <f t="shared" si="11"/>
        <v>1</v>
      </c>
      <c r="AU189" s="570">
        <f t="shared" si="11"/>
        <v>0</v>
      </c>
      <c r="AV189" s="570">
        <f t="shared" si="11"/>
        <v>0</v>
      </c>
      <c r="AW189" s="570">
        <f t="shared" si="11"/>
        <v>0</v>
      </c>
      <c r="AX189" s="570">
        <f t="shared" si="11"/>
        <v>0</v>
      </c>
      <c r="BA189" s="584">
        <v>1</v>
      </c>
    </row>
    <row r="190" spans="1:53" ht="27.75" hidden="1" customHeight="1" outlineLevel="1">
      <c r="A190" s="45" t="s">
        <v>1416</v>
      </c>
      <c r="B190" s="570">
        <v>0</v>
      </c>
      <c r="C190" s="570">
        <v>0</v>
      </c>
      <c r="D190" s="570">
        <v>0</v>
      </c>
      <c r="E190" s="570">
        <v>0</v>
      </c>
      <c r="F190" s="570">
        <v>0</v>
      </c>
      <c r="G190" s="570">
        <v>0</v>
      </c>
      <c r="H190" s="570">
        <v>0</v>
      </c>
      <c r="I190" s="570">
        <v>0</v>
      </c>
      <c r="J190" s="570"/>
      <c r="K190" s="570">
        <v>0</v>
      </c>
      <c r="L190" s="570">
        <v>0</v>
      </c>
      <c r="M190" s="570">
        <v>0</v>
      </c>
      <c r="N190" s="570">
        <v>0</v>
      </c>
      <c r="O190" s="570">
        <v>0</v>
      </c>
      <c r="P190" s="570">
        <v>0</v>
      </c>
      <c r="Q190" s="570">
        <v>0</v>
      </c>
      <c r="R190" s="570">
        <v>0</v>
      </c>
      <c r="S190" s="570">
        <v>0</v>
      </c>
      <c r="T190" s="570"/>
      <c r="U190" s="570">
        <v>0</v>
      </c>
      <c r="V190" s="570">
        <v>0</v>
      </c>
      <c r="W190" s="570">
        <v>0</v>
      </c>
      <c r="X190" s="570">
        <v>0</v>
      </c>
      <c r="Y190" s="570">
        <v>0</v>
      </c>
      <c r="Z190" s="570">
        <v>0</v>
      </c>
      <c r="AA190" s="570">
        <v>0</v>
      </c>
      <c r="AB190" s="570">
        <v>0</v>
      </c>
      <c r="AC190" s="570">
        <v>0</v>
      </c>
      <c r="AD190" s="570"/>
      <c r="AE190" s="570">
        <v>0</v>
      </c>
      <c r="AF190" s="570">
        <v>0</v>
      </c>
      <c r="AG190" s="570">
        <v>0</v>
      </c>
      <c r="AH190" s="570">
        <v>0</v>
      </c>
      <c r="AI190" s="570">
        <v>0</v>
      </c>
      <c r="AJ190" s="570">
        <v>0</v>
      </c>
      <c r="AK190" s="570">
        <v>0</v>
      </c>
      <c r="AL190" s="570">
        <v>0</v>
      </c>
      <c r="AM190" s="570"/>
      <c r="AN190" s="570">
        <v>0</v>
      </c>
      <c r="AO190" s="570">
        <f t="shared" si="11"/>
        <v>0</v>
      </c>
      <c r="AP190" s="570">
        <f t="shared" si="11"/>
        <v>0</v>
      </c>
      <c r="AQ190" s="570">
        <f t="shared" si="11"/>
        <v>0</v>
      </c>
      <c r="AR190" s="570">
        <f t="shared" si="11"/>
        <v>0</v>
      </c>
      <c r="AS190" s="570">
        <f t="shared" si="11"/>
        <v>0</v>
      </c>
      <c r="AT190" s="570">
        <f t="shared" si="11"/>
        <v>0</v>
      </c>
      <c r="AU190" s="570">
        <f t="shared" si="11"/>
        <v>0</v>
      </c>
      <c r="AV190" s="570">
        <f t="shared" si="11"/>
        <v>0</v>
      </c>
      <c r="AW190" s="570">
        <f t="shared" si="11"/>
        <v>0</v>
      </c>
      <c r="AX190" s="570">
        <f t="shared" si="11"/>
        <v>0</v>
      </c>
    </row>
    <row r="191" spans="1:53" ht="27.75" hidden="1" customHeight="1" outlineLevel="1">
      <c r="A191" s="45" t="s">
        <v>1417</v>
      </c>
      <c r="B191" s="570">
        <v>0</v>
      </c>
      <c r="C191" s="570">
        <v>1</v>
      </c>
      <c r="D191" s="570">
        <v>0</v>
      </c>
      <c r="E191" s="570">
        <v>1</v>
      </c>
      <c r="F191" s="570">
        <v>0</v>
      </c>
      <c r="G191" s="570">
        <v>0</v>
      </c>
      <c r="H191" s="570">
        <v>0</v>
      </c>
      <c r="I191" s="570">
        <v>0</v>
      </c>
      <c r="J191" s="570"/>
      <c r="K191" s="570">
        <v>0</v>
      </c>
      <c r="L191" s="570">
        <v>0</v>
      </c>
      <c r="M191" s="570">
        <v>1</v>
      </c>
      <c r="N191" s="570">
        <v>0</v>
      </c>
      <c r="O191" s="570">
        <v>0</v>
      </c>
      <c r="P191" s="570">
        <v>0</v>
      </c>
      <c r="Q191" s="570">
        <v>0</v>
      </c>
      <c r="R191" s="570">
        <v>0</v>
      </c>
      <c r="S191" s="570">
        <v>0</v>
      </c>
      <c r="T191" s="570"/>
      <c r="U191" s="570">
        <v>0</v>
      </c>
      <c r="V191" s="570">
        <v>0</v>
      </c>
      <c r="W191" s="570">
        <v>1</v>
      </c>
      <c r="X191" s="570">
        <v>0</v>
      </c>
      <c r="Y191" s="570">
        <v>0</v>
      </c>
      <c r="Z191" s="570">
        <v>0</v>
      </c>
      <c r="AA191" s="570">
        <v>0</v>
      </c>
      <c r="AB191" s="570">
        <v>0</v>
      </c>
      <c r="AC191" s="570">
        <v>0</v>
      </c>
      <c r="AD191" s="570"/>
      <c r="AE191" s="570">
        <v>0</v>
      </c>
      <c r="AF191" s="570">
        <v>0</v>
      </c>
      <c r="AG191" s="570">
        <v>0</v>
      </c>
      <c r="AH191" s="570">
        <v>1</v>
      </c>
      <c r="AI191" s="570">
        <v>0</v>
      </c>
      <c r="AJ191" s="570">
        <v>0</v>
      </c>
      <c r="AK191" s="570">
        <v>0</v>
      </c>
      <c r="AL191" s="570">
        <v>0</v>
      </c>
      <c r="AM191" s="570"/>
      <c r="AN191" s="570">
        <v>2</v>
      </c>
      <c r="AO191" s="570">
        <f t="shared" si="11"/>
        <v>0</v>
      </c>
      <c r="AP191" s="570">
        <f t="shared" si="11"/>
        <v>0</v>
      </c>
      <c r="AQ191" s="570">
        <f t="shared" si="11"/>
        <v>0</v>
      </c>
      <c r="AR191" s="570">
        <f t="shared" si="11"/>
        <v>1</v>
      </c>
      <c r="AS191" s="570">
        <f t="shared" si="11"/>
        <v>0</v>
      </c>
      <c r="AT191" s="570">
        <f t="shared" si="11"/>
        <v>0</v>
      </c>
      <c r="AU191" s="570">
        <f t="shared" si="11"/>
        <v>0</v>
      </c>
      <c r="AV191" s="570">
        <f t="shared" si="11"/>
        <v>0</v>
      </c>
      <c r="AW191" s="570">
        <f t="shared" si="11"/>
        <v>0</v>
      </c>
      <c r="AX191" s="570">
        <f t="shared" si="11"/>
        <v>0</v>
      </c>
      <c r="BA191" s="584">
        <v>1</v>
      </c>
    </row>
    <row r="192" spans="1:53" ht="27.75" hidden="1" customHeight="1" outlineLevel="1">
      <c r="A192" s="45" t="s">
        <v>1418</v>
      </c>
      <c r="B192" s="570">
        <v>0</v>
      </c>
      <c r="C192" s="570">
        <v>0</v>
      </c>
      <c r="D192" s="570">
        <v>1</v>
      </c>
      <c r="E192" s="570">
        <v>0</v>
      </c>
      <c r="F192" s="570">
        <v>0</v>
      </c>
      <c r="G192" s="570">
        <v>1</v>
      </c>
      <c r="H192" s="570">
        <v>0</v>
      </c>
      <c r="I192" s="570">
        <v>0</v>
      </c>
      <c r="J192" s="570"/>
      <c r="K192" s="570">
        <v>0</v>
      </c>
      <c r="L192" s="570">
        <v>0</v>
      </c>
      <c r="M192" s="570">
        <v>0</v>
      </c>
      <c r="N192" s="570">
        <v>1</v>
      </c>
      <c r="O192" s="570">
        <v>0</v>
      </c>
      <c r="P192" s="570">
        <v>0</v>
      </c>
      <c r="Q192" s="570">
        <v>0</v>
      </c>
      <c r="R192" s="570">
        <v>0</v>
      </c>
      <c r="S192" s="570">
        <v>0</v>
      </c>
      <c r="T192" s="570"/>
      <c r="U192" s="570">
        <v>0</v>
      </c>
      <c r="V192" s="570">
        <v>0</v>
      </c>
      <c r="W192" s="570">
        <v>0</v>
      </c>
      <c r="X192" s="570">
        <v>1</v>
      </c>
      <c r="Y192" s="570">
        <v>0</v>
      </c>
      <c r="Z192" s="570">
        <v>0</v>
      </c>
      <c r="AA192" s="570">
        <v>0</v>
      </c>
      <c r="AB192" s="570">
        <v>0</v>
      </c>
      <c r="AC192" s="570">
        <v>0</v>
      </c>
      <c r="AD192" s="570"/>
      <c r="AE192" s="570">
        <v>0</v>
      </c>
      <c r="AF192" s="570">
        <v>0</v>
      </c>
      <c r="AG192" s="570">
        <v>0</v>
      </c>
      <c r="AH192" s="570">
        <v>0</v>
      </c>
      <c r="AI192" s="570">
        <v>0</v>
      </c>
      <c r="AJ192" s="570">
        <v>1</v>
      </c>
      <c r="AK192" s="570">
        <v>0</v>
      </c>
      <c r="AL192" s="570">
        <v>0</v>
      </c>
      <c r="AM192" s="570"/>
      <c r="AN192" s="570">
        <v>1</v>
      </c>
      <c r="AO192" s="570">
        <f t="shared" ref="AO192:AX193" si="12">B192-L192</f>
        <v>0</v>
      </c>
      <c r="AP192" s="570">
        <f t="shared" si="12"/>
        <v>0</v>
      </c>
      <c r="AQ192" s="570">
        <f t="shared" si="12"/>
        <v>0</v>
      </c>
      <c r="AR192" s="570">
        <f t="shared" si="12"/>
        <v>0</v>
      </c>
      <c r="AS192" s="570">
        <f t="shared" si="12"/>
        <v>0</v>
      </c>
      <c r="AT192" s="570">
        <f t="shared" si="12"/>
        <v>1</v>
      </c>
      <c r="AU192" s="570">
        <f t="shared" si="12"/>
        <v>0</v>
      </c>
      <c r="AV192" s="570">
        <f t="shared" si="12"/>
        <v>0</v>
      </c>
      <c r="AW192" s="570">
        <f t="shared" si="12"/>
        <v>0</v>
      </c>
      <c r="AX192" s="570">
        <f t="shared" si="12"/>
        <v>0</v>
      </c>
      <c r="BA192" s="584">
        <v>1</v>
      </c>
    </row>
    <row r="193" spans="1:54" ht="27.75" hidden="1" customHeight="1" outlineLevel="1">
      <c r="A193" s="45" t="s">
        <v>1419</v>
      </c>
      <c r="B193" s="570">
        <v>0</v>
      </c>
      <c r="C193" s="570">
        <v>0</v>
      </c>
      <c r="D193" s="570">
        <v>1</v>
      </c>
      <c r="E193" s="570">
        <v>0</v>
      </c>
      <c r="F193" s="570">
        <v>0</v>
      </c>
      <c r="G193" s="570">
        <v>1</v>
      </c>
      <c r="H193" s="570">
        <v>0</v>
      </c>
      <c r="I193" s="570">
        <v>0</v>
      </c>
      <c r="J193" s="570"/>
      <c r="K193" s="570">
        <v>0</v>
      </c>
      <c r="L193" s="570">
        <v>0</v>
      </c>
      <c r="M193" s="570">
        <v>0</v>
      </c>
      <c r="N193" s="570">
        <v>1</v>
      </c>
      <c r="O193" s="570">
        <v>0</v>
      </c>
      <c r="P193" s="570">
        <v>0</v>
      </c>
      <c r="Q193" s="570">
        <v>0</v>
      </c>
      <c r="R193" s="570">
        <v>0</v>
      </c>
      <c r="S193" s="570">
        <v>0</v>
      </c>
      <c r="T193" s="570"/>
      <c r="U193" s="570">
        <v>0</v>
      </c>
      <c r="V193" s="570">
        <v>0</v>
      </c>
      <c r="W193" s="570">
        <v>0</v>
      </c>
      <c r="X193" s="570">
        <v>1</v>
      </c>
      <c r="Y193" s="570">
        <v>0</v>
      </c>
      <c r="Z193" s="570">
        <v>0</v>
      </c>
      <c r="AA193" s="570">
        <v>0</v>
      </c>
      <c r="AB193" s="570">
        <v>0</v>
      </c>
      <c r="AC193" s="570">
        <v>0</v>
      </c>
      <c r="AD193" s="570"/>
      <c r="AE193" s="570">
        <v>0</v>
      </c>
      <c r="AF193" s="570">
        <v>0</v>
      </c>
      <c r="AG193" s="570">
        <v>0</v>
      </c>
      <c r="AH193" s="570">
        <v>0</v>
      </c>
      <c r="AI193" s="570">
        <v>0</v>
      </c>
      <c r="AJ193" s="570">
        <v>1</v>
      </c>
      <c r="AK193" s="570">
        <v>0</v>
      </c>
      <c r="AL193" s="570">
        <v>0</v>
      </c>
      <c r="AM193" s="570"/>
      <c r="AN193" s="570">
        <v>1</v>
      </c>
      <c r="AO193" s="570">
        <f t="shared" si="12"/>
        <v>0</v>
      </c>
      <c r="AP193" s="570">
        <f t="shared" si="12"/>
        <v>0</v>
      </c>
      <c r="AQ193" s="570">
        <f t="shared" si="12"/>
        <v>0</v>
      </c>
      <c r="AR193" s="570">
        <f t="shared" si="12"/>
        <v>0</v>
      </c>
      <c r="AS193" s="570">
        <f t="shared" si="12"/>
        <v>0</v>
      </c>
      <c r="AT193" s="570">
        <f t="shared" si="12"/>
        <v>1</v>
      </c>
      <c r="AU193" s="570">
        <f t="shared" si="12"/>
        <v>0</v>
      </c>
      <c r="AV193" s="570">
        <f t="shared" si="12"/>
        <v>0</v>
      </c>
      <c r="AW193" s="570">
        <f t="shared" si="12"/>
        <v>0</v>
      </c>
      <c r="AX193" s="570">
        <f t="shared" si="12"/>
        <v>0</v>
      </c>
      <c r="BA193" s="584">
        <v>1</v>
      </c>
    </row>
    <row r="194" spans="1:54" ht="30" customHeight="1" collapsed="1">
      <c r="A194" s="592" t="s">
        <v>1160</v>
      </c>
      <c r="B194" s="592">
        <f t="shared" ref="B194:AX194" si="13">SUM(B9:B193)</f>
        <v>1</v>
      </c>
      <c r="C194" s="592">
        <f t="shared" si="13"/>
        <v>63</v>
      </c>
      <c r="D194" s="592">
        <f t="shared" si="13"/>
        <v>98</v>
      </c>
      <c r="E194" s="604">
        <f t="shared" si="13"/>
        <v>61</v>
      </c>
      <c r="F194" s="592">
        <f t="shared" si="13"/>
        <v>1</v>
      </c>
      <c r="G194" s="592">
        <f t="shared" si="13"/>
        <v>90</v>
      </c>
      <c r="H194" s="592">
        <f t="shared" si="13"/>
        <v>8</v>
      </c>
      <c r="I194" s="592">
        <f t="shared" si="13"/>
        <v>1</v>
      </c>
      <c r="J194" s="592">
        <f t="shared" si="13"/>
        <v>0</v>
      </c>
      <c r="K194" s="592">
        <f t="shared" si="13"/>
        <v>1</v>
      </c>
      <c r="L194" s="592">
        <f t="shared" si="13"/>
        <v>1</v>
      </c>
      <c r="M194" s="592">
        <f t="shared" si="13"/>
        <v>63</v>
      </c>
      <c r="N194" s="592">
        <f t="shared" si="13"/>
        <v>98</v>
      </c>
      <c r="O194" s="592">
        <f t="shared" si="13"/>
        <v>0</v>
      </c>
      <c r="P194" s="592">
        <f t="shared" si="13"/>
        <v>0</v>
      </c>
      <c r="Q194" s="592">
        <f t="shared" si="13"/>
        <v>0</v>
      </c>
      <c r="R194" s="592">
        <f t="shared" si="13"/>
        <v>0</v>
      </c>
      <c r="S194" s="592">
        <f t="shared" si="13"/>
        <v>0</v>
      </c>
      <c r="T194" s="592">
        <f t="shared" si="13"/>
        <v>0</v>
      </c>
      <c r="U194" s="592">
        <f t="shared" si="13"/>
        <v>0</v>
      </c>
      <c r="V194" s="592">
        <f t="shared" si="13"/>
        <v>1</v>
      </c>
      <c r="W194" s="592">
        <f t="shared" si="13"/>
        <v>63</v>
      </c>
      <c r="X194" s="592">
        <f t="shared" si="13"/>
        <v>98</v>
      </c>
      <c r="Y194" s="592">
        <f t="shared" si="13"/>
        <v>0</v>
      </c>
      <c r="Z194" s="592">
        <f t="shared" si="13"/>
        <v>0</v>
      </c>
      <c r="AA194" s="592">
        <f t="shared" si="13"/>
        <v>0</v>
      </c>
      <c r="AB194" s="592">
        <f t="shared" si="13"/>
        <v>0</v>
      </c>
      <c r="AC194" s="592">
        <f t="shared" si="13"/>
        <v>0</v>
      </c>
      <c r="AD194" s="592">
        <f t="shared" si="13"/>
        <v>0</v>
      </c>
      <c r="AE194" s="592">
        <f t="shared" si="13"/>
        <v>0</v>
      </c>
      <c r="AF194" s="592">
        <f t="shared" si="13"/>
        <v>1</v>
      </c>
      <c r="AG194" s="592">
        <f t="shared" si="13"/>
        <v>0</v>
      </c>
      <c r="AH194" s="592">
        <f t="shared" si="13"/>
        <v>66</v>
      </c>
      <c r="AI194" s="592">
        <f t="shared" si="13"/>
        <v>2</v>
      </c>
      <c r="AJ194" s="592">
        <f t="shared" si="13"/>
        <v>84</v>
      </c>
      <c r="AK194" s="592">
        <f t="shared" si="13"/>
        <v>8</v>
      </c>
      <c r="AL194" s="592">
        <f t="shared" si="13"/>
        <v>1</v>
      </c>
      <c r="AM194" s="592">
        <f t="shared" si="13"/>
        <v>0</v>
      </c>
      <c r="AN194" s="592">
        <f t="shared" si="13"/>
        <v>229</v>
      </c>
      <c r="AO194" s="592">
        <f t="shared" si="13"/>
        <v>0</v>
      </c>
      <c r="AP194" s="592">
        <f t="shared" si="13"/>
        <v>0</v>
      </c>
      <c r="AQ194" s="592">
        <f t="shared" si="13"/>
        <v>0</v>
      </c>
      <c r="AR194" s="592">
        <f t="shared" si="13"/>
        <v>61</v>
      </c>
      <c r="AS194" s="592">
        <f t="shared" si="13"/>
        <v>1</v>
      </c>
      <c r="AT194" s="592">
        <f t="shared" si="13"/>
        <v>90</v>
      </c>
      <c r="AU194" s="592">
        <f t="shared" si="13"/>
        <v>8</v>
      </c>
      <c r="AV194" s="592">
        <f t="shared" si="13"/>
        <v>1</v>
      </c>
      <c r="AW194" s="592">
        <f t="shared" si="13"/>
        <v>0</v>
      </c>
      <c r="AX194" s="592">
        <f t="shared" si="13"/>
        <v>1</v>
      </c>
      <c r="AZ194" s="780"/>
      <c r="BA194" s="780">
        <f>SUM(BA8:BA193)</f>
        <v>160</v>
      </c>
      <c r="BB194" s="780"/>
    </row>
    <row r="195" spans="1:54" ht="27.75" customHeight="1">
      <c r="A195" s="569" t="s">
        <v>1420</v>
      </c>
      <c r="B195" s="588"/>
      <c r="C195" s="588"/>
      <c r="D195" s="588"/>
      <c r="E195" s="588"/>
      <c r="F195" s="588"/>
      <c r="G195" s="588"/>
      <c r="H195" s="588"/>
      <c r="I195" s="588"/>
      <c r="J195" s="588"/>
      <c r="K195" s="588"/>
      <c r="L195" s="588"/>
      <c r="M195" s="588"/>
      <c r="N195" s="588"/>
      <c r="O195" s="588"/>
      <c r="P195" s="588"/>
      <c r="Q195" s="588"/>
      <c r="R195" s="588"/>
      <c r="S195" s="588"/>
      <c r="T195" s="588"/>
      <c r="U195" s="588"/>
      <c r="V195" s="588"/>
      <c r="W195" s="588"/>
      <c r="X195" s="588"/>
      <c r="Y195" s="588"/>
      <c r="Z195" s="588"/>
      <c r="AA195" s="588"/>
      <c r="AB195" s="588"/>
      <c r="AC195" s="588"/>
      <c r="AD195" s="588"/>
      <c r="AE195" s="588"/>
      <c r="AF195" s="588"/>
      <c r="AG195" s="588"/>
      <c r="AH195" s="588"/>
      <c r="AI195" s="588"/>
      <c r="AJ195" s="588"/>
      <c r="AK195" s="588"/>
      <c r="AL195" s="588"/>
      <c r="AM195" s="588"/>
      <c r="AN195" s="588"/>
      <c r="AO195" s="588"/>
      <c r="AP195" s="588"/>
      <c r="AQ195" s="588"/>
      <c r="AR195" s="588"/>
      <c r="AS195" s="588"/>
      <c r="AT195" s="588"/>
      <c r="AU195" s="588"/>
      <c r="AV195" s="588"/>
      <c r="AW195" s="588"/>
      <c r="AX195" s="589"/>
    </row>
    <row r="196" spans="1:54" ht="27.75" hidden="1" customHeight="1" outlineLevel="1">
      <c r="A196" s="569" t="s">
        <v>1421</v>
      </c>
      <c r="B196" s="590"/>
      <c r="C196" s="590"/>
      <c r="D196" s="590"/>
      <c r="E196" s="590"/>
      <c r="F196" s="590"/>
      <c r="G196" s="590"/>
      <c r="H196" s="590"/>
      <c r="I196" s="590"/>
      <c r="J196" s="590"/>
      <c r="K196" s="590"/>
      <c r="L196" s="590"/>
      <c r="M196" s="590"/>
      <c r="N196" s="590"/>
      <c r="O196" s="590"/>
      <c r="P196" s="590"/>
      <c r="Q196" s="590"/>
      <c r="R196" s="590"/>
      <c r="S196" s="590"/>
      <c r="T196" s="590"/>
      <c r="U196" s="590"/>
      <c r="V196" s="590"/>
      <c r="W196" s="590"/>
      <c r="X196" s="590"/>
      <c r="Y196" s="590"/>
      <c r="Z196" s="590"/>
      <c r="AA196" s="590"/>
      <c r="AB196" s="590"/>
      <c r="AC196" s="590"/>
      <c r="AD196" s="590"/>
      <c r="AE196" s="590"/>
      <c r="AF196" s="590"/>
      <c r="AG196" s="590"/>
      <c r="AH196" s="590"/>
      <c r="AI196" s="590"/>
      <c r="AJ196" s="590"/>
      <c r="AK196" s="590"/>
      <c r="AL196" s="590"/>
      <c r="AM196" s="590"/>
      <c r="AN196" s="590"/>
      <c r="AO196" s="590"/>
      <c r="AP196" s="590"/>
      <c r="AQ196" s="590"/>
      <c r="AR196" s="590"/>
      <c r="AS196" s="590"/>
      <c r="AT196" s="590"/>
      <c r="AU196" s="590"/>
      <c r="AV196" s="590"/>
      <c r="AW196" s="590"/>
      <c r="AX196" s="591"/>
    </row>
    <row r="197" spans="1:54" ht="30.75" hidden="1" customHeight="1" outlineLevel="1">
      <c r="A197" s="45" t="s">
        <v>1422</v>
      </c>
      <c r="B197" s="570">
        <v>0</v>
      </c>
      <c r="C197" s="570">
        <v>0</v>
      </c>
      <c r="D197" s="570">
        <v>0</v>
      </c>
      <c r="E197" s="570">
        <v>0</v>
      </c>
      <c r="F197" s="570">
        <v>0</v>
      </c>
      <c r="G197" s="570">
        <v>0</v>
      </c>
      <c r="H197" s="570">
        <v>0</v>
      </c>
      <c r="I197" s="570">
        <v>0</v>
      </c>
      <c r="J197" s="570"/>
      <c r="K197" s="570">
        <v>0</v>
      </c>
      <c r="L197" s="570">
        <v>0</v>
      </c>
      <c r="M197" s="570">
        <v>0</v>
      </c>
      <c r="N197" s="570">
        <v>0</v>
      </c>
      <c r="O197" s="570">
        <v>0</v>
      </c>
      <c r="P197" s="570">
        <v>0</v>
      </c>
      <c r="Q197" s="570">
        <v>0</v>
      </c>
      <c r="R197" s="570">
        <v>0</v>
      </c>
      <c r="S197" s="570">
        <v>0</v>
      </c>
      <c r="T197" s="570"/>
      <c r="U197" s="570">
        <v>0</v>
      </c>
      <c r="V197" s="570">
        <v>0</v>
      </c>
      <c r="W197" s="570">
        <v>0</v>
      </c>
      <c r="X197" s="570">
        <v>0</v>
      </c>
      <c r="Y197" s="570">
        <v>0</v>
      </c>
      <c r="Z197" s="570">
        <v>0</v>
      </c>
      <c r="AA197" s="570">
        <v>0</v>
      </c>
      <c r="AB197" s="570">
        <v>0</v>
      </c>
      <c r="AC197" s="570">
        <v>0</v>
      </c>
      <c r="AD197" s="570"/>
      <c r="AE197" s="570">
        <v>0</v>
      </c>
      <c r="AF197" s="570">
        <v>0</v>
      </c>
      <c r="AG197" s="570">
        <v>0</v>
      </c>
      <c r="AH197" s="570">
        <v>0</v>
      </c>
      <c r="AI197" s="570">
        <v>0</v>
      </c>
      <c r="AJ197" s="570">
        <v>0</v>
      </c>
      <c r="AK197" s="570">
        <v>0</v>
      </c>
      <c r="AL197" s="570">
        <v>0</v>
      </c>
      <c r="AM197" s="570"/>
      <c r="AN197" s="570">
        <v>0</v>
      </c>
      <c r="AO197" s="570">
        <f t="shared" ref="AO197:AX223" si="14">B197-L197</f>
        <v>0</v>
      </c>
      <c r="AP197" s="570">
        <f t="shared" si="14"/>
        <v>0</v>
      </c>
      <c r="AQ197" s="570">
        <f t="shared" si="14"/>
        <v>0</v>
      </c>
      <c r="AR197" s="570">
        <f t="shared" si="14"/>
        <v>0</v>
      </c>
      <c r="AS197" s="570">
        <f t="shared" si="14"/>
        <v>0</v>
      </c>
      <c r="AT197" s="570">
        <f t="shared" si="14"/>
        <v>0</v>
      </c>
      <c r="AU197" s="570">
        <f t="shared" si="14"/>
        <v>0</v>
      </c>
      <c r="AV197" s="570">
        <f t="shared" si="14"/>
        <v>0</v>
      </c>
      <c r="AW197" s="570">
        <f t="shared" si="14"/>
        <v>0</v>
      </c>
      <c r="AX197" s="570">
        <f t="shared" si="14"/>
        <v>0</v>
      </c>
    </row>
    <row r="198" spans="1:54" ht="30.75" hidden="1" customHeight="1" outlineLevel="1">
      <c r="A198" s="45" t="s">
        <v>1423</v>
      </c>
      <c r="B198" s="570">
        <v>0</v>
      </c>
      <c r="C198" s="570">
        <v>0</v>
      </c>
      <c r="D198" s="570">
        <v>3</v>
      </c>
      <c r="E198" s="570">
        <v>0</v>
      </c>
      <c r="F198" s="570">
        <v>0</v>
      </c>
      <c r="G198" s="570">
        <v>0</v>
      </c>
      <c r="H198" s="570">
        <v>0</v>
      </c>
      <c r="I198" s="570">
        <v>0</v>
      </c>
      <c r="J198" s="570">
        <v>5</v>
      </c>
      <c r="K198" s="570">
        <v>3</v>
      </c>
      <c r="L198" s="570">
        <v>0</v>
      </c>
      <c r="M198" s="570">
        <v>0</v>
      </c>
      <c r="N198" s="570">
        <v>3</v>
      </c>
      <c r="O198" s="570">
        <v>0</v>
      </c>
      <c r="P198" s="570">
        <v>0</v>
      </c>
      <c r="Q198" s="570">
        <v>0</v>
      </c>
      <c r="R198" s="570">
        <v>0</v>
      </c>
      <c r="S198" s="570">
        <v>0</v>
      </c>
      <c r="T198" s="570"/>
      <c r="U198" s="570">
        <v>0</v>
      </c>
      <c r="V198" s="570">
        <v>0</v>
      </c>
      <c r="W198" s="570">
        <v>0</v>
      </c>
      <c r="X198" s="570">
        <v>3</v>
      </c>
      <c r="Y198" s="570">
        <v>0</v>
      </c>
      <c r="Z198" s="570">
        <v>0</v>
      </c>
      <c r="AA198" s="570">
        <v>0</v>
      </c>
      <c r="AB198" s="570">
        <v>0</v>
      </c>
      <c r="AC198" s="570">
        <v>0</v>
      </c>
      <c r="AD198" s="570"/>
      <c r="AE198" s="570">
        <v>0</v>
      </c>
      <c r="AF198" s="570">
        <v>3</v>
      </c>
      <c r="AG198" s="570">
        <v>0</v>
      </c>
      <c r="AH198" s="570">
        <v>0</v>
      </c>
      <c r="AI198" s="570">
        <v>0</v>
      </c>
      <c r="AJ198" s="570">
        <v>0</v>
      </c>
      <c r="AK198" s="570">
        <v>0</v>
      </c>
      <c r="AL198" s="570">
        <v>0</v>
      </c>
      <c r="AM198" s="570">
        <v>9</v>
      </c>
      <c r="AN198" s="570">
        <v>3</v>
      </c>
      <c r="AO198" s="570">
        <f t="shared" si="14"/>
        <v>0</v>
      </c>
      <c r="AP198" s="570">
        <f t="shared" si="14"/>
        <v>0</v>
      </c>
      <c r="AQ198" s="570">
        <f t="shared" si="14"/>
        <v>0</v>
      </c>
      <c r="AR198" s="570">
        <f t="shared" si="14"/>
        <v>0</v>
      </c>
      <c r="AS198" s="570">
        <f t="shared" si="14"/>
        <v>0</v>
      </c>
      <c r="AT198" s="570">
        <f t="shared" si="14"/>
        <v>0</v>
      </c>
      <c r="AU198" s="570">
        <f t="shared" si="14"/>
        <v>0</v>
      </c>
      <c r="AV198" s="570">
        <f t="shared" si="14"/>
        <v>0</v>
      </c>
      <c r="AW198" s="570">
        <f t="shared" si="14"/>
        <v>5</v>
      </c>
      <c r="AX198" s="570">
        <f t="shared" si="14"/>
        <v>3</v>
      </c>
      <c r="AZ198" s="584">
        <v>1</v>
      </c>
    </row>
    <row r="199" spans="1:54" ht="30.75" hidden="1" customHeight="1" outlineLevel="1">
      <c r="A199" s="45" t="s">
        <v>1424</v>
      </c>
      <c r="B199" s="570">
        <v>0</v>
      </c>
      <c r="C199" s="570">
        <v>0</v>
      </c>
      <c r="D199" s="570">
        <v>3</v>
      </c>
      <c r="E199" s="570">
        <v>0</v>
      </c>
      <c r="F199" s="570">
        <v>0</v>
      </c>
      <c r="G199" s="570">
        <v>1</v>
      </c>
      <c r="H199" s="570">
        <v>0</v>
      </c>
      <c r="I199" s="570">
        <v>0</v>
      </c>
      <c r="J199" s="570"/>
      <c r="K199" s="570">
        <v>2</v>
      </c>
      <c r="L199" s="570">
        <v>0</v>
      </c>
      <c r="M199" s="570">
        <v>0</v>
      </c>
      <c r="N199" s="570">
        <v>3</v>
      </c>
      <c r="O199" s="570">
        <v>0</v>
      </c>
      <c r="P199" s="570">
        <v>0</v>
      </c>
      <c r="Q199" s="570">
        <v>0</v>
      </c>
      <c r="R199" s="570">
        <v>0</v>
      </c>
      <c r="S199" s="570">
        <v>0</v>
      </c>
      <c r="T199" s="570"/>
      <c r="U199" s="570">
        <v>0</v>
      </c>
      <c r="V199" s="570">
        <v>0</v>
      </c>
      <c r="W199" s="570">
        <v>0</v>
      </c>
      <c r="X199" s="570">
        <v>3</v>
      </c>
      <c r="Y199" s="570">
        <v>0</v>
      </c>
      <c r="Z199" s="570">
        <v>0</v>
      </c>
      <c r="AA199" s="570">
        <v>0</v>
      </c>
      <c r="AB199" s="570">
        <v>0</v>
      </c>
      <c r="AC199" s="570">
        <v>0</v>
      </c>
      <c r="AD199" s="570"/>
      <c r="AE199" s="570">
        <v>0</v>
      </c>
      <c r="AF199" s="570">
        <v>2</v>
      </c>
      <c r="AG199" s="570">
        <v>0</v>
      </c>
      <c r="AH199" s="570">
        <v>0</v>
      </c>
      <c r="AI199" s="570">
        <v>0</v>
      </c>
      <c r="AJ199" s="570">
        <v>1</v>
      </c>
      <c r="AK199" s="570">
        <v>0</v>
      </c>
      <c r="AL199" s="570">
        <v>0</v>
      </c>
      <c r="AM199" s="570"/>
      <c r="AN199" s="570">
        <v>3</v>
      </c>
      <c r="AO199" s="570">
        <f t="shared" si="14"/>
        <v>0</v>
      </c>
      <c r="AP199" s="570">
        <f t="shared" si="14"/>
        <v>0</v>
      </c>
      <c r="AQ199" s="570">
        <f t="shared" si="14"/>
        <v>0</v>
      </c>
      <c r="AR199" s="570">
        <f t="shared" si="14"/>
        <v>0</v>
      </c>
      <c r="AS199" s="570">
        <f t="shared" si="14"/>
        <v>0</v>
      </c>
      <c r="AT199" s="570">
        <f t="shared" si="14"/>
        <v>1</v>
      </c>
      <c r="AU199" s="570">
        <f t="shared" si="14"/>
        <v>0</v>
      </c>
      <c r="AV199" s="570">
        <f t="shared" si="14"/>
        <v>0</v>
      </c>
      <c r="AW199" s="570">
        <f t="shared" si="14"/>
        <v>0</v>
      </c>
      <c r="AX199" s="570">
        <f t="shared" si="14"/>
        <v>2</v>
      </c>
      <c r="AZ199" s="584">
        <v>1</v>
      </c>
      <c r="BB199" s="584">
        <v>1</v>
      </c>
    </row>
    <row r="200" spans="1:54" ht="30.75" hidden="1" customHeight="1" outlineLevel="1">
      <c r="A200" s="45" t="s">
        <v>1425</v>
      </c>
      <c r="B200" s="570">
        <v>0</v>
      </c>
      <c r="C200" s="570">
        <v>0</v>
      </c>
      <c r="D200" s="570">
        <v>3</v>
      </c>
      <c r="E200" s="570">
        <v>0</v>
      </c>
      <c r="F200" s="570">
        <v>0</v>
      </c>
      <c r="G200" s="570">
        <v>1</v>
      </c>
      <c r="H200" s="570">
        <v>0</v>
      </c>
      <c r="I200" s="570">
        <v>0</v>
      </c>
      <c r="J200" s="570">
        <v>3</v>
      </c>
      <c r="K200" s="570">
        <v>2</v>
      </c>
      <c r="L200" s="570">
        <v>0</v>
      </c>
      <c r="M200" s="570">
        <v>0</v>
      </c>
      <c r="N200" s="570">
        <v>3</v>
      </c>
      <c r="O200" s="570">
        <v>0</v>
      </c>
      <c r="P200" s="570">
        <v>0</v>
      </c>
      <c r="Q200" s="570">
        <v>0</v>
      </c>
      <c r="R200" s="570">
        <v>0</v>
      </c>
      <c r="S200" s="570">
        <v>0</v>
      </c>
      <c r="T200" s="570"/>
      <c r="U200" s="570">
        <v>0</v>
      </c>
      <c r="V200" s="570">
        <v>0</v>
      </c>
      <c r="W200" s="570">
        <v>0</v>
      </c>
      <c r="X200" s="570">
        <v>3</v>
      </c>
      <c r="Y200" s="570">
        <v>0</v>
      </c>
      <c r="Z200" s="570">
        <v>0</v>
      </c>
      <c r="AA200" s="570">
        <v>0</v>
      </c>
      <c r="AB200" s="570">
        <v>0</v>
      </c>
      <c r="AC200" s="570">
        <v>0</v>
      </c>
      <c r="AD200" s="570"/>
      <c r="AE200" s="570">
        <v>0</v>
      </c>
      <c r="AF200" s="570">
        <v>2</v>
      </c>
      <c r="AG200" s="570">
        <v>0</v>
      </c>
      <c r="AH200" s="570">
        <v>0</v>
      </c>
      <c r="AI200" s="570">
        <v>0</v>
      </c>
      <c r="AJ200" s="570">
        <v>1</v>
      </c>
      <c r="AK200" s="570">
        <v>0</v>
      </c>
      <c r="AL200" s="570">
        <v>0</v>
      </c>
      <c r="AM200" s="570">
        <v>5</v>
      </c>
      <c r="AN200" s="570">
        <v>3</v>
      </c>
      <c r="AO200" s="570">
        <f t="shared" si="14"/>
        <v>0</v>
      </c>
      <c r="AP200" s="570">
        <f t="shared" si="14"/>
        <v>0</v>
      </c>
      <c r="AQ200" s="570">
        <f t="shared" si="14"/>
        <v>0</v>
      </c>
      <c r="AR200" s="570">
        <f t="shared" si="14"/>
        <v>0</v>
      </c>
      <c r="AS200" s="570">
        <f t="shared" si="14"/>
        <v>0</v>
      </c>
      <c r="AT200" s="570">
        <f t="shared" si="14"/>
        <v>1</v>
      </c>
      <c r="AU200" s="570">
        <f t="shared" si="14"/>
        <v>0</v>
      </c>
      <c r="AV200" s="570">
        <f t="shared" si="14"/>
        <v>0</v>
      </c>
      <c r="AW200" s="570">
        <f t="shared" si="14"/>
        <v>3</v>
      </c>
      <c r="AX200" s="570">
        <f t="shared" si="14"/>
        <v>2</v>
      </c>
      <c r="AZ200" s="584">
        <v>1</v>
      </c>
      <c r="BB200" s="584">
        <v>1</v>
      </c>
    </row>
    <row r="201" spans="1:54" ht="30.75" hidden="1" customHeight="1" outlineLevel="1">
      <c r="A201" s="45" t="s">
        <v>1426</v>
      </c>
      <c r="B201" s="570">
        <v>0</v>
      </c>
      <c r="C201" s="570">
        <v>0</v>
      </c>
      <c r="D201" s="570">
        <v>3</v>
      </c>
      <c r="E201" s="570">
        <v>0</v>
      </c>
      <c r="F201" s="570">
        <v>0</v>
      </c>
      <c r="G201" s="570">
        <v>1</v>
      </c>
      <c r="H201" s="570">
        <v>0</v>
      </c>
      <c r="I201" s="570">
        <v>0</v>
      </c>
      <c r="J201" s="570"/>
      <c r="K201" s="570">
        <v>2</v>
      </c>
      <c r="L201" s="570">
        <v>0</v>
      </c>
      <c r="M201" s="570">
        <v>0</v>
      </c>
      <c r="N201" s="570">
        <v>3</v>
      </c>
      <c r="O201" s="570">
        <v>0</v>
      </c>
      <c r="P201" s="570">
        <v>0</v>
      </c>
      <c r="Q201" s="570">
        <v>0</v>
      </c>
      <c r="R201" s="570">
        <v>0</v>
      </c>
      <c r="S201" s="570">
        <v>0</v>
      </c>
      <c r="T201" s="570"/>
      <c r="U201" s="570">
        <v>0</v>
      </c>
      <c r="V201" s="570">
        <v>0</v>
      </c>
      <c r="W201" s="570">
        <v>0</v>
      </c>
      <c r="X201" s="570">
        <v>3</v>
      </c>
      <c r="Y201" s="570">
        <v>0</v>
      </c>
      <c r="Z201" s="570">
        <v>0</v>
      </c>
      <c r="AA201" s="570">
        <v>0</v>
      </c>
      <c r="AB201" s="570">
        <v>0</v>
      </c>
      <c r="AC201" s="570">
        <v>0</v>
      </c>
      <c r="AD201" s="570"/>
      <c r="AE201" s="570">
        <v>0</v>
      </c>
      <c r="AF201" s="570">
        <v>2</v>
      </c>
      <c r="AG201" s="570">
        <v>0</v>
      </c>
      <c r="AH201" s="570">
        <v>0</v>
      </c>
      <c r="AI201" s="570">
        <v>0</v>
      </c>
      <c r="AJ201" s="570">
        <v>1</v>
      </c>
      <c r="AK201" s="570">
        <v>0</v>
      </c>
      <c r="AL201" s="570">
        <v>0</v>
      </c>
      <c r="AM201" s="570"/>
      <c r="AN201" s="570">
        <v>3</v>
      </c>
      <c r="AO201" s="570">
        <f t="shared" si="14"/>
        <v>0</v>
      </c>
      <c r="AP201" s="570">
        <f t="shared" si="14"/>
        <v>0</v>
      </c>
      <c r="AQ201" s="570">
        <f t="shared" si="14"/>
        <v>0</v>
      </c>
      <c r="AR201" s="570">
        <f t="shared" si="14"/>
        <v>0</v>
      </c>
      <c r="AS201" s="570">
        <f t="shared" si="14"/>
        <v>0</v>
      </c>
      <c r="AT201" s="570">
        <f t="shared" si="14"/>
        <v>1</v>
      </c>
      <c r="AU201" s="570">
        <f t="shared" si="14"/>
        <v>0</v>
      </c>
      <c r="AV201" s="570">
        <f t="shared" si="14"/>
        <v>0</v>
      </c>
      <c r="AW201" s="570">
        <f t="shared" si="14"/>
        <v>0</v>
      </c>
      <c r="AX201" s="570">
        <f t="shared" si="14"/>
        <v>2</v>
      </c>
      <c r="AZ201" s="584">
        <v>1</v>
      </c>
      <c r="BB201" s="584">
        <v>1</v>
      </c>
    </row>
    <row r="202" spans="1:54" ht="30.75" hidden="1" customHeight="1" outlineLevel="1">
      <c r="A202" s="45" t="s">
        <v>1427</v>
      </c>
      <c r="B202" s="570">
        <v>0</v>
      </c>
      <c r="C202" s="570">
        <v>0</v>
      </c>
      <c r="D202" s="570">
        <v>3</v>
      </c>
      <c r="E202" s="570">
        <v>0</v>
      </c>
      <c r="F202" s="570">
        <v>0</v>
      </c>
      <c r="G202" s="570">
        <v>1</v>
      </c>
      <c r="H202" s="570">
        <v>0</v>
      </c>
      <c r="I202" s="570">
        <v>0</v>
      </c>
      <c r="J202" s="570"/>
      <c r="K202" s="570">
        <v>2</v>
      </c>
      <c r="L202" s="570">
        <v>0</v>
      </c>
      <c r="M202" s="570">
        <v>0</v>
      </c>
      <c r="N202" s="570">
        <v>3</v>
      </c>
      <c r="O202" s="570">
        <v>0</v>
      </c>
      <c r="P202" s="570">
        <v>0</v>
      </c>
      <c r="Q202" s="570">
        <v>0</v>
      </c>
      <c r="R202" s="570">
        <v>0</v>
      </c>
      <c r="S202" s="570">
        <v>0</v>
      </c>
      <c r="T202" s="570"/>
      <c r="U202" s="570">
        <v>0</v>
      </c>
      <c r="V202" s="570">
        <v>0</v>
      </c>
      <c r="W202" s="570">
        <v>0</v>
      </c>
      <c r="X202" s="570">
        <v>3</v>
      </c>
      <c r="Y202" s="570">
        <v>0</v>
      </c>
      <c r="Z202" s="570">
        <v>0</v>
      </c>
      <c r="AA202" s="570">
        <v>0</v>
      </c>
      <c r="AB202" s="570">
        <v>0</v>
      </c>
      <c r="AC202" s="570">
        <v>0</v>
      </c>
      <c r="AD202" s="570"/>
      <c r="AE202" s="570">
        <v>0</v>
      </c>
      <c r="AF202" s="570">
        <v>2</v>
      </c>
      <c r="AG202" s="570">
        <v>0</v>
      </c>
      <c r="AH202" s="570">
        <v>0</v>
      </c>
      <c r="AI202" s="570">
        <v>0</v>
      </c>
      <c r="AJ202" s="570">
        <v>1</v>
      </c>
      <c r="AK202" s="570">
        <v>0</v>
      </c>
      <c r="AL202" s="570">
        <v>0</v>
      </c>
      <c r="AM202" s="570"/>
      <c r="AN202" s="570">
        <v>3</v>
      </c>
      <c r="AO202" s="570">
        <f t="shared" si="14"/>
        <v>0</v>
      </c>
      <c r="AP202" s="570">
        <f t="shared" si="14"/>
        <v>0</v>
      </c>
      <c r="AQ202" s="570">
        <f t="shared" si="14"/>
        <v>0</v>
      </c>
      <c r="AR202" s="570">
        <f t="shared" si="14"/>
        <v>0</v>
      </c>
      <c r="AS202" s="570">
        <f t="shared" si="14"/>
        <v>0</v>
      </c>
      <c r="AT202" s="570">
        <f t="shared" si="14"/>
        <v>1</v>
      </c>
      <c r="AU202" s="570">
        <f t="shared" si="14"/>
        <v>0</v>
      </c>
      <c r="AV202" s="570">
        <f t="shared" si="14"/>
        <v>0</v>
      </c>
      <c r="AW202" s="570">
        <f t="shared" si="14"/>
        <v>0</v>
      </c>
      <c r="AX202" s="570">
        <f t="shared" si="14"/>
        <v>2</v>
      </c>
      <c r="AZ202" s="584">
        <v>1</v>
      </c>
      <c r="BB202" s="584">
        <v>1</v>
      </c>
    </row>
    <row r="203" spans="1:54" ht="30.75" hidden="1" customHeight="1" outlineLevel="1">
      <c r="A203" s="45" t="s">
        <v>1428</v>
      </c>
      <c r="B203" s="570">
        <v>0</v>
      </c>
      <c r="C203" s="570">
        <v>0</v>
      </c>
      <c r="D203" s="570">
        <v>3</v>
      </c>
      <c r="E203" s="570">
        <v>0</v>
      </c>
      <c r="F203" s="570">
        <v>0</v>
      </c>
      <c r="G203" s="570">
        <v>1</v>
      </c>
      <c r="H203" s="570">
        <v>0</v>
      </c>
      <c r="I203" s="570">
        <v>0</v>
      </c>
      <c r="J203" s="570"/>
      <c r="K203" s="570">
        <v>2</v>
      </c>
      <c r="L203" s="570">
        <v>0</v>
      </c>
      <c r="M203" s="570">
        <v>0</v>
      </c>
      <c r="N203" s="570">
        <v>3</v>
      </c>
      <c r="O203" s="570">
        <v>0</v>
      </c>
      <c r="P203" s="570">
        <v>0</v>
      </c>
      <c r="Q203" s="570">
        <v>0</v>
      </c>
      <c r="R203" s="570">
        <v>0</v>
      </c>
      <c r="S203" s="570">
        <v>0</v>
      </c>
      <c r="T203" s="570"/>
      <c r="U203" s="570">
        <v>0</v>
      </c>
      <c r="V203" s="570">
        <v>0</v>
      </c>
      <c r="W203" s="570">
        <v>0</v>
      </c>
      <c r="X203" s="570">
        <v>3</v>
      </c>
      <c r="Y203" s="570">
        <v>0</v>
      </c>
      <c r="Z203" s="570">
        <v>0</v>
      </c>
      <c r="AA203" s="570">
        <v>0</v>
      </c>
      <c r="AB203" s="570">
        <v>0</v>
      </c>
      <c r="AC203" s="570">
        <v>0</v>
      </c>
      <c r="AD203" s="570"/>
      <c r="AE203" s="570">
        <v>0</v>
      </c>
      <c r="AF203" s="570">
        <v>2</v>
      </c>
      <c r="AG203" s="570">
        <v>0</v>
      </c>
      <c r="AH203" s="570">
        <v>0</v>
      </c>
      <c r="AI203" s="570">
        <v>0</v>
      </c>
      <c r="AJ203" s="570">
        <v>1</v>
      </c>
      <c r="AK203" s="570">
        <v>0</v>
      </c>
      <c r="AL203" s="570">
        <v>0</v>
      </c>
      <c r="AM203" s="570"/>
      <c r="AN203" s="570">
        <v>3</v>
      </c>
      <c r="AO203" s="570">
        <f t="shared" si="14"/>
        <v>0</v>
      </c>
      <c r="AP203" s="570">
        <f t="shared" si="14"/>
        <v>0</v>
      </c>
      <c r="AQ203" s="570">
        <f t="shared" si="14"/>
        <v>0</v>
      </c>
      <c r="AR203" s="570">
        <f t="shared" si="14"/>
        <v>0</v>
      </c>
      <c r="AS203" s="570">
        <f t="shared" si="14"/>
        <v>0</v>
      </c>
      <c r="AT203" s="570">
        <f t="shared" si="14"/>
        <v>1</v>
      </c>
      <c r="AU203" s="570">
        <f t="shared" si="14"/>
        <v>0</v>
      </c>
      <c r="AV203" s="570">
        <f t="shared" si="14"/>
        <v>0</v>
      </c>
      <c r="AW203" s="570">
        <f t="shared" si="14"/>
        <v>0</v>
      </c>
      <c r="AX203" s="570">
        <f t="shared" si="14"/>
        <v>2</v>
      </c>
      <c r="AZ203" s="584">
        <v>1</v>
      </c>
      <c r="BB203" s="584">
        <v>1</v>
      </c>
    </row>
    <row r="204" spans="1:54" ht="30.75" hidden="1" customHeight="1" outlineLevel="1">
      <c r="A204" s="45" t="s">
        <v>1429</v>
      </c>
      <c r="B204" s="570">
        <v>0</v>
      </c>
      <c r="C204" s="570">
        <v>0</v>
      </c>
      <c r="D204" s="570">
        <v>3</v>
      </c>
      <c r="E204" s="570">
        <v>0</v>
      </c>
      <c r="F204" s="570">
        <v>0</v>
      </c>
      <c r="G204" s="570">
        <v>1</v>
      </c>
      <c r="H204" s="570">
        <v>0</v>
      </c>
      <c r="I204" s="570">
        <v>0</v>
      </c>
      <c r="J204" s="570">
        <v>3</v>
      </c>
      <c r="K204" s="570">
        <v>2</v>
      </c>
      <c r="L204" s="570">
        <v>0</v>
      </c>
      <c r="M204" s="570">
        <v>0</v>
      </c>
      <c r="N204" s="570">
        <v>3</v>
      </c>
      <c r="O204" s="570">
        <v>0</v>
      </c>
      <c r="P204" s="570">
        <v>0</v>
      </c>
      <c r="Q204" s="570">
        <v>0</v>
      </c>
      <c r="R204" s="570">
        <v>0</v>
      </c>
      <c r="S204" s="570">
        <v>0</v>
      </c>
      <c r="T204" s="570"/>
      <c r="U204" s="570">
        <v>0</v>
      </c>
      <c r="V204" s="570">
        <v>0</v>
      </c>
      <c r="W204" s="570">
        <v>0</v>
      </c>
      <c r="X204" s="570">
        <v>3</v>
      </c>
      <c r="Y204" s="570">
        <v>0</v>
      </c>
      <c r="Z204" s="570">
        <v>0</v>
      </c>
      <c r="AA204" s="570">
        <v>0</v>
      </c>
      <c r="AB204" s="570">
        <v>0</v>
      </c>
      <c r="AC204" s="570">
        <v>0</v>
      </c>
      <c r="AD204" s="570"/>
      <c r="AE204" s="570">
        <v>0</v>
      </c>
      <c r="AF204" s="570">
        <v>2</v>
      </c>
      <c r="AG204" s="570">
        <v>0</v>
      </c>
      <c r="AH204" s="570">
        <v>0</v>
      </c>
      <c r="AI204" s="570">
        <v>0</v>
      </c>
      <c r="AJ204" s="570">
        <v>1</v>
      </c>
      <c r="AK204" s="570">
        <v>0</v>
      </c>
      <c r="AL204" s="570">
        <v>0</v>
      </c>
      <c r="AM204" s="570">
        <v>5</v>
      </c>
      <c r="AN204" s="570">
        <v>3</v>
      </c>
      <c r="AO204" s="570">
        <f t="shared" si="14"/>
        <v>0</v>
      </c>
      <c r="AP204" s="570">
        <f t="shared" si="14"/>
        <v>0</v>
      </c>
      <c r="AQ204" s="570">
        <f t="shared" si="14"/>
        <v>0</v>
      </c>
      <c r="AR204" s="570">
        <f t="shared" si="14"/>
        <v>0</v>
      </c>
      <c r="AS204" s="570">
        <f t="shared" si="14"/>
        <v>0</v>
      </c>
      <c r="AT204" s="570">
        <f t="shared" si="14"/>
        <v>1</v>
      </c>
      <c r="AU204" s="570">
        <f t="shared" si="14"/>
        <v>0</v>
      </c>
      <c r="AV204" s="570">
        <f t="shared" si="14"/>
        <v>0</v>
      </c>
      <c r="AW204" s="570">
        <f t="shared" si="14"/>
        <v>3</v>
      </c>
      <c r="AX204" s="570">
        <f t="shared" si="14"/>
        <v>2</v>
      </c>
      <c r="AZ204" s="584">
        <v>1</v>
      </c>
      <c r="BB204" s="584">
        <v>1</v>
      </c>
    </row>
    <row r="205" spans="1:54" ht="30.75" hidden="1" customHeight="1" outlineLevel="1">
      <c r="A205" s="45" t="s">
        <v>1430</v>
      </c>
      <c r="B205" s="570">
        <v>0</v>
      </c>
      <c r="C205" s="570">
        <v>0</v>
      </c>
      <c r="D205" s="570">
        <v>3</v>
      </c>
      <c r="E205" s="570">
        <v>0</v>
      </c>
      <c r="F205" s="570">
        <v>0</v>
      </c>
      <c r="G205" s="570">
        <v>0</v>
      </c>
      <c r="H205" s="570">
        <v>1</v>
      </c>
      <c r="I205" s="570">
        <v>0</v>
      </c>
      <c r="J205" s="603">
        <v>1.5</v>
      </c>
      <c r="K205" s="570">
        <v>2</v>
      </c>
      <c r="L205" s="570">
        <v>0</v>
      </c>
      <c r="M205" s="570">
        <v>0</v>
      </c>
      <c r="N205" s="570">
        <v>3</v>
      </c>
      <c r="O205" s="570">
        <v>0</v>
      </c>
      <c r="P205" s="570">
        <v>0</v>
      </c>
      <c r="Q205" s="570">
        <v>0</v>
      </c>
      <c r="R205" s="570">
        <v>0</v>
      </c>
      <c r="S205" s="570">
        <v>0</v>
      </c>
      <c r="T205" s="570"/>
      <c r="U205" s="570">
        <v>0</v>
      </c>
      <c r="V205" s="570">
        <v>0</v>
      </c>
      <c r="W205" s="570">
        <v>0</v>
      </c>
      <c r="X205" s="570">
        <v>3</v>
      </c>
      <c r="Y205" s="570">
        <v>0</v>
      </c>
      <c r="Z205" s="570">
        <v>0</v>
      </c>
      <c r="AA205" s="570">
        <v>0</v>
      </c>
      <c r="AB205" s="570">
        <v>0</v>
      </c>
      <c r="AC205" s="570">
        <v>0</v>
      </c>
      <c r="AD205" s="570"/>
      <c r="AE205" s="570">
        <v>0</v>
      </c>
      <c r="AF205" s="570">
        <v>2</v>
      </c>
      <c r="AG205" s="570">
        <v>0</v>
      </c>
      <c r="AH205" s="570">
        <v>0</v>
      </c>
      <c r="AI205" s="570">
        <v>0</v>
      </c>
      <c r="AJ205" s="570">
        <v>0</v>
      </c>
      <c r="AK205" s="570">
        <v>1</v>
      </c>
      <c r="AL205" s="570">
        <v>0</v>
      </c>
      <c r="AM205" s="570">
        <v>2</v>
      </c>
      <c r="AN205" s="570">
        <v>3</v>
      </c>
      <c r="AO205" s="570">
        <f t="shared" si="14"/>
        <v>0</v>
      </c>
      <c r="AP205" s="570">
        <f t="shared" si="14"/>
        <v>0</v>
      </c>
      <c r="AQ205" s="570">
        <f t="shared" si="14"/>
        <v>0</v>
      </c>
      <c r="AR205" s="570">
        <f t="shared" si="14"/>
        <v>0</v>
      </c>
      <c r="AS205" s="570">
        <f t="shared" si="14"/>
        <v>0</v>
      </c>
      <c r="AT205" s="570">
        <f t="shared" si="14"/>
        <v>0</v>
      </c>
      <c r="AU205" s="570">
        <f t="shared" si="14"/>
        <v>1</v>
      </c>
      <c r="AV205" s="570">
        <f t="shared" si="14"/>
        <v>0</v>
      </c>
      <c r="AW205" s="570">
        <f t="shared" si="14"/>
        <v>1.5</v>
      </c>
      <c r="AX205" s="570">
        <f t="shared" si="14"/>
        <v>2</v>
      </c>
      <c r="AZ205" s="584">
        <v>1</v>
      </c>
      <c r="BB205" s="584">
        <v>1</v>
      </c>
    </row>
    <row r="206" spans="1:54" ht="30.75" hidden="1" customHeight="1" outlineLevel="1">
      <c r="A206" s="45" t="s">
        <v>1431</v>
      </c>
      <c r="B206" s="570">
        <v>0</v>
      </c>
      <c r="C206" s="570">
        <v>0</v>
      </c>
      <c r="D206" s="570">
        <v>3</v>
      </c>
      <c r="E206" s="570">
        <v>0</v>
      </c>
      <c r="F206" s="570">
        <v>0</v>
      </c>
      <c r="G206" s="570">
        <v>1</v>
      </c>
      <c r="H206" s="570">
        <v>0</v>
      </c>
      <c r="I206" s="570">
        <v>0</v>
      </c>
      <c r="J206" s="570"/>
      <c r="K206" s="570">
        <v>2</v>
      </c>
      <c r="L206" s="570">
        <v>0</v>
      </c>
      <c r="M206" s="570">
        <v>0</v>
      </c>
      <c r="N206" s="570">
        <v>3</v>
      </c>
      <c r="O206" s="570">
        <v>0</v>
      </c>
      <c r="P206" s="570">
        <v>0</v>
      </c>
      <c r="Q206" s="570">
        <v>0</v>
      </c>
      <c r="R206" s="570">
        <v>0</v>
      </c>
      <c r="S206" s="570">
        <v>0</v>
      </c>
      <c r="T206" s="570"/>
      <c r="U206" s="570">
        <v>0</v>
      </c>
      <c r="V206" s="570">
        <v>0</v>
      </c>
      <c r="W206" s="570">
        <v>0</v>
      </c>
      <c r="X206" s="570">
        <v>3</v>
      </c>
      <c r="Y206" s="570">
        <v>0</v>
      </c>
      <c r="Z206" s="570">
        <v>0</v>
      </c>
      <c r="AA206" s="570">
        <v>0</v>
      </c>
      <c r="AB206" s="570">
        <v>0</v>
      </c>
      <c r="AC206" s="570">
        <v>0</v>
      </c>
      <c r="AD206" s="570"/>
      <c r="AE206" s="570">
        <v>0</v>
      </c>
      <c r="AF206" s="570">
        <v>2</v>
      </c>
      <c r="AG206" s="570">
        <v>0</v>
      </c>
      <c r="AH206" s="570">
        <v>0</v>
      </c>
      <c r="AI206" s="570">
        <v>0</v>
      </c>
      <c r="AJ206" s="570">
        <v>1</v>
      </c>
      <c r="AK206" s="570">
        <v>0</v>
      </c>
      <c r="AL206" s="570">
        <v>0</v>
      </c>
      <c r="AM206" s="570"/>
      <c r="AN206" s="570">
        <v>3</v>
      </c>
      <c r="AO206" s="570">
        <f t="shared" si="14"/>
        <v>0</v>
      </c>
      <c r="AP206" s="570">
        <f t="shared" si="14"/>
        <v>0</v>
      </c>
      <c r="AQ206" s="570">
        <f t="shared" si="14"/>
        <v>0</v>
      </c>
      <c r="AR206" s="570">
        <f t="shared" si="14"/>
        <v>0</v>
      </c>
      <c r="AS206" s="570">
        <f t="shared" si="14"/>
        <v>0</v>
      </c>
      <c r="AT206" s="570">
        <f t="shared" si="14"/>
        <v>1</v>
      </c>
      <c r="AU206" s="570">
        <f t="shared" si="14"/>
        <v>0</v>
      </c>
      <c r="AV206" s="570">
        <f t="shared" si="14"/>
        <v>0</v>
      </c>
      <c r="AW206" s="570">
        <f t="shared" si="14"/>
        <v>0</v>
      </c>
      <c r="AX206" s="570">
        <f t="shared" si="14"/>
        <v>2</v>
      </c>
      <c r="AZ206" s="584">
        <v>1</v>
      </c>
      <c r="BB206" s="584">
        <v>1</v>
      </c>
    </row>
    <row r="207" spans="1:54" ht="30.75" hidden="1" customHeight="1" outlineLevel="1">
      <c r="A207" s="45" t="s">
        <v>1432</v>
      </c>
      <c r="B207" s="570">
        <v>0</v>
      </c>
      <c r="C207" s="570">
        <v>0</v>
      </c>
      <c r="D207" s="570">
        <v>2</v>
      </c>
      <c r="E207" s="570">
        <v>0</v>
      </c>
      <c r="F207" s="570">
        <v>0</v>
      </c>
      <c r="G207" s="570">
        <v>1</v>
      </c>
      <c r="H207" s="570">
        <v>0</v>
      </c>
      <c r="I207" s="570">
        <v>0</v>
      </c>
      <c r="J207" s="570">
        <v>3</v>
      </c>
      <c r="K207" s="570">
        <v>1</v>
      </c>
      <c r="L207" s="570">
        <v>0</v>
      </c>
      <c r="M207" s="570">
        <v>0</v>
      </c>
      <c r="N207" s="570">
        <v>2</v>
      </c>
      <c r="O207" s="570">
        <v>0</v>
      </c>
      <c r="P207" s="570">
        <v>0</v>
      </c>
      <c r="Q207" s="570">
        <v>0</v>
      </c>
      <c r="R207" s="570">
        <v>0</v>
      </c>
      <c r="S207" s="570">
        <v>0</v>
      </c>
      <c r="T207" s="570"/>
      <c r="U207" s="570">
        <v>0</v>
      </c>
      <c r="V207" s="570">
        <v>0</v>
      </c>
      <c r="W207" s="570">
        <v>0</v>
      </c>
      <c r="X207" s="570">
        <v>2</v>
      </c>
      <c r="Y207" s="570">
        <v>0</v>
      </c>
      <c r="Z207" s="570">
        <v>0</v>
      </c>
      <c r="AA207" s="570">
        <v>0</v>
      </c>
      <c r="AB207" s="570">
        <v>0</v>
      </c>
      <c r="AC207" s="570">
        <v>0</v>
      </c>
      <c r="AD207" s="570"/>
      <c r="AE207" s="570">
        <v>0</v>
      </c>
      <c r="AF207" s="570">
        <v>2</v>
      </c>
      <c r="AG207" s="570">
        <v>0</v>
      </c>
      <c r="AH207" s="570">
        <v>0</v>
      </c>
      <c r="AI207" s="570">
        <v>0</v>
      </c>
      <c r="AJ207" s="570">
        <v>1</v>
      </c>
      <c r="AK207" s="570">
        <v>0</v>
      </c>
      <c r="AL207" s="570">
        <v>0</v>
      </c>
      <c r="AM207" s="570">
        <v>5</v>
      </c>
      <c r="AN207" s="570">
        <v>3</v>
      </c>
      <c r="AO207" s="570">
        <f t="shared" si="14"/>
        <v>0</v>
      </c>
      <c r="AP207" s="570">
        <f t="shared" si="14"/>
        <v>0</v>
      </c>
      <c r="AQ207" s="570">
        <f t="shared" si="14"/>
        <v>0</v>
      </c>
      <c r="AR207" s="570">
        <f t="shared" si="14"/>
        <v>0</v>
      </c>
      <c r="AS207" s="570">
        <f t="shared" si="14"/>
        <v>0</v>
      </c>
      <c r="AT207" s="570">
        <f t="shared" si="14"/>
        <v>1</v>
      </c>
      <c r="AU207" s="570">
        <f t="shared" si="14"/>
        <v>0</v>
      </c>
      <c r="AV207" s="570">
        <f t="shared" si="14"/>
        <v>0</v>
      </c>
      <c r="AW207" s="570">
        <f t="shared" si="14"/>
        <v>3</v>
      </c>
      <c r="AX207" s="570">
        <f t="shared" si="14"/>
        <v>1</v>
      </c>
      <c r="AZ207" s="584">
        <v>1</v>
      </c>
      <c r="BB207" s="584">
        <v>1</v>
      </c>
    </row>
    <row r="208" spans="1:54" ht="30.75" hidden="1" customHeight="1" outlineLevel="1">
      <c r="A208" s="45" t="s">
        <v>1433</v>
      </c>
      <c r="B208" s="570">
        <v>0</v>
      </c>
      <c r="C208" s="570">
        <v>0</v>
      </c>
      <c r="D208" s="570">
        <v>3</v>
      </c>
      <c r="E208" s="570">
        <v>0</v>
      </c>
      <c r="F208" s="570">
        <v>0</v>
      </c>
      <c r="G208" s="570">
        <v>1</v>
      </c>
      <c r="H208" s="570">
        <v>0</v>
      </c>
      <c r="I208" s="570">
        <v>0</v>
      </c>
      <c r="J208" s="570">
        <v>3</v>
      </c>
      <c r="K208" s="570">
        <v>2</v>
      </c>
      <c r="L208" s="570">
        <v>0</v>
      </c>
      <c r="M208" s="570">
        <v>0</v>
      </c>
      <c r="N208" s="570">
        <v>3</v>
      </c>
      <c r="O208" s="570">
        <v>0</v>
      </c>
      <c r="P208" s="570">
        <v>0</v>
      </c>
      <c r="Q208" s="570">
        <v>0</v>
      </c>
      <c r="R208" s="570">
        <v>0</v>
      </c>
      <c r="S208" s="570">
        <v>0</v>
      </c>
      <c r="T208" s="570"/>
      <c r="U208" s="570">
        <v>0</v>
      </c>
      <c r="V208" s="570">
        <v>0</v>
      </c>
      <c r="W208" s="570">
        <v>0</v>
      </c>
      <c r="X208" s="570">
        <v>3</v>
      </c>
      <c r="Y208" s="570">
        <v>0</v>
      </c>
      <c r="Z208" s="570">
        <v>0</v>
      </c>
      <c r="AA208" s="570">
        <v>0</v>
      </c>
      <c r="AB208" s="570">
        <v>0</v>
      </c>
      <c r="AC208" s="570">
        <v>0</v>
      </c>
      <c r="AD208" s="570"/>
      <c r="AE208" s="570">
        <v>0</v>
      </c>
      <c r="AF208" s="570">
        <v>2</v>
      </c>
      <c r="AG208" s="570">
        <v>0</v>
      </c>
      <c r="AH208" s="570">
        <v>0</v>
      </c>
      <c r="AI208" s="570">
        <v>0</v>
      </c>
      <c r="AJ208" s="570">
        <v>1</v>
      </c>
      <c r="AK208" s="570">
        <v>0</v>
      </c>
      <c r="AL208" s="570">
        <v>0</v>
      </c>
      <c r="AM208" s="570">
        <v>5</v>
      </c>
      <c r="AN208" s="570">
        <v>3</v>
      </c>
      <c r="AO208" s="570">
        <f t="shared" si="14"/>
        <v>0</v>
      </c>
      <c r="AP208" s="570">
        <f t="shared" si="14"/>
        <v>0</v>
      </c>
      <c r="AQ208" s="570">
        <f t="shared" si="14"/>
        <v>0</v>
      </c>
      <c r="AR208" s="570">
        <f t="shared" si="14"/>
        <v>0</v>
      </c>
      <c r="AS208" s="570">
        <f t="shared" si="14"/>
        <v>0</v>
      </c>
      <c r="AT208" s="570">
        <f t="shared" si="14"/>
        <v>1</v>
      </c>
      <c r="AU208" s="570">
        <f t="shared" si="14"/>
        <v>0</v>
      </c>
      <c r="AV208" s="570">
        <f t="shared" si="14"/>
        <v>0</v>
      </c>
      <c r="AW208" s="570">
        <f t="shared" si="14"/>
        <v>3</v>
      </c>
      <c r="AX208" s="570">
        <f t="shared" si="14"/>
        <v>2</v>
      </c>
      <c r="AZ208" s="584">
        <v>1</v>
      </c>
      <c r="BB208" s="584">
        <v>1</v>
      </c>
    </row>
    <row r="209" spans="1:54" ht="30.75" hidden="1" customHeight="1" outlineLevel="1">
      <c r="A209" s="45" t="s">
        <v>1434</v>
      </c>
      <c r="B209" s="570">
        <v>0</v>
      </c>
      <c r="C209" s="570">
        <v>0</v>
      </c>
      <c r="D209" s="570">
        <v>3</v>
      </c>
      <c r="E209" s="570">
        <v>0</v>
      </c>
      <c r="F209" s="570">
        <v>0</v>
      </c>
      <c r="G209" s="570">
        <v>1</v>
      </c>
      <c r="H209" s="570">
        <v>0</v>
      </c>
      <c r="I209" s="570">
        <v>0</v>
      </c>
      <c r="J209" s="570">
        <v>0</v>
      </c>
      <c r="K209" s="570">
        <v>2</v>
      </c>
      <c r="L209" s="570">
        <v>0</v>
      </c>
      <c r="M209" s="570">
        <v>0</v>
      </c>
      <c r="N209" s="570">
        <v>3</v>
      </c>
      <c r="O209" s="570">
        <v>0</v>
      </c>
      <c r="P209" s="570">
        <v>0</v>
      </c>
      <c r="Q209" s="570">
        <v>0</v>
      </c>
      <c r="R209" s="570">
        <v>0</v>
      </c>
      <c r="S209" s="570">
        <v>0</v>
      </c>
      <c r="T209" s="570"/>
      <c r="U209" s="570">
        <v>0</v>
      </c>
      <c r="V209" s="570">
        <v>0</v>
      </c>
      <c r="W209" s="570">
        <v>0</v>
      </c>
      <c r="X209" s="570">
        <v>3</v>
      </c>
      <c r="Y209" s="570">
        <v>0</v>
      </c>
      <c r="Z209" s="570">
        <v>0</v>
      </c>
      <c r="AA209" s="570">
        <v>0</v>
      </c>
      <c r="AB209" s="570">
        <v>0</v>
      </c>
      <c r="AC209" s="570">
        <v>0</v>
      </c>
      <c r="AD209" s="570"/>
      <c r="AE209" s="570">
        <v>0</v>
      </c>
      <c r="AF209" s="570">
        <v>2</v>
      </c>
      <c r="AG209" s="570">
        <v>0</v>
      </c>
      <c r="AH209" s="570">
        <v>0</v>
      </c>
      <c r="AI209" s="570">
        <v>0</v>
      </c>
      <c r="AJ209" s="570">
        <v>1</v>
      </c>
      <c r="AK209" s="570">
        <v>0</v>
      </c>
      <c r="AL209" s="570">
        <v>0</v>
      </c>
      <c r="AM209" s="570">
        <v>0</v>
      </c>
      <c r="AN209" s="570">
        <v>3</v>
      </c>
      <c r="AO209" s="570">
        <f t="shared" si="14"/>
        <v>0</v>
      </c>
      <c r="AP209" s="570">
        <f t="shared" si="14"/>
        <v>0</v>
      </c>
      <c r="AQ209" s="570">
        <f t="shared" si="14"/>
        <v>0</v>
      </c>
      <c r="AR209" s="570">
        <f t="shared" si="14"/>
        <v>0</v>
      </c>
      <c r="AS209" s="570">
        <f t="shared" si="14"/>
        <v>0</v>
      </c>
      <c r="AT209" s="570">
        <f t="shared" si="14"/>
        <v>1</v>
      </c>
      <c r="AU209" s="570">
        <f t="shared" si="14"/>
        <v>0</v>
      </c>
      <c r="AV209" s="570">
        <f t="shared" si="14"/>
        <v>0</v>
      </c>
      <c r="AW209" s="570">
        <f t="shared" si="14"/>
        <v>0</v>
      </c>
      <c r="AX209" s="570">
        <f t="shared" si="14"/>
        <v>2</v>
      </c>
      <c r="AZ209" s="584">
        <v>1</v>
      </c>
      <c r="BB209" s="584">
        <v>1</v>
      </c>
    </row>
    <row r="210" spans="1:54" ht="30.75" hidden="1" customHeight="1" outlineLevel="1">
      <c r="A210" s="45" t="s">
        <v>1435</v>
      </c>
      <c r="B210" s="570">
        <v>0</v>
      </c>
      <c r="C210" s="570">
        <v>0</v>
      </c>
      <c r="D210" s="570">
        <v>3</v>
      </c>
      <c r="E210" s="570">
        <v>0</v>
      </c>
      <c r="F210" s="570">
        <v>0</v>
      </c>
      <c r="G210" s="570">
        <v>0</v>
      </c>
      <c r="H210" s="570">
        <v>0</v>
      </c>
      <c r="I210" s="570">
        <v>0</v>
      </c>
      <c r="J210" s="570">
        <v>5</v>
      </c>
      <c r="K210" s="570">
        <v>3</v>
      </c>
      <c r="L210" s="570">
        <v>0</v>
      </c>
      <c r="M210" s="570">
        <v>0</v>
      </c>
      <c r="N210" s="570">
        <v>3</v>
      </c>
      <c r="O210" s="570">
        <v>0</v>
      </c>
      <c r="P210" s="570">
        <v>0</v>
      </c>
      <c r="Q210" s="570">
        <v>0</v>
      </c>
      <c r="R210" s="570">
        <v>0</v>
      </c>
      <c r="S210" s="570">
        <v>0</v>
      </c>
      <c r="T210" s="570"/>
      <c r="U210" s="570">
        <v>0</v>
      </c>
      <c r="V210" s="570">
        <v>0</v>
      </c>
      <c r="W210" s="570">
        <v>0</v>
      </c>
      <c r="X210" s="570">
        <v>3</v>
      </c>
      <c r="Y210" s="570">
        <v>0</v>
      </c>
      <c r="Z210" s="570">
        <v>0</v>
      </c>
      <c r="AA210" s="570">
        <v>0</v>
      </c>
      <c r="AB210" s="570">
        <v>0</v>
      </c>
      <c r="AC210" s="570">
        <v>0</v>
      </c>
      <c r="AD210" s="570"/>
      <c r="AE210" s="570">
        <v>0</v>
      </c>
      <c r="AF210" s="570">
        <v>3</v>
      </c>
      <c r="AG210" s="570">
        <v>0</v>
      </c>
      <c r="AH210" s="570">
        <v>0</v>
      </c>
      <c r="AI210" s="570">
        <v>0</v>
      </c>
      <c r="AJ210" s="570">
        <v>0</v>
      </c>
      <c r="AK210" s="570">
        <v>0</v>
      </c>
      <c r="AL210" s="570">
        <v>0</v>
      </c>
      <c r="AM210" s="570">
        <v>8</v>
      </c>
      <c r="AN210" s="570">
        <v>3</v>
      </c>
      <c r="AO210" s="570">
        <f t="shared" si="14"/>
        <v>0</v>
      </c>
      <c r="AP210" s="570">
        <f t="shared" si="14"/>
        <v>0</v>
      </c>
      <c r="AQ210" s="570">
        <f t="shared" si="14"/>
        <v>0</v>
      </c>
      <c r="AR210" s="570">
        <f t="shared" si="14"/>
        <v>0</v>
      </c>
      <c r="AS210" s="570">
        <f t="shared" si="14"/>
        <v>0</v>
      </c>
      <c r="AT210" s="570">
        <f t="shared" si="14"/>
        <v>0</v>
      </c>
      <c r="AU210" s="570">
        <f t="shared" si="14"/>
        <v>0</v>
      </c>
      <c r="AV210" s="570">
        <f t="shared" si="14"/>
        <v>0</v>
      </c>
      <c r="AW210" s="570">
        <f t="shared" si="14"/>
        <v>5</v>
      </c>
      <c r="AX210" s="570">
        <f t="shared" si="14"/>
        <v>3</v>
      </c>
      <c r="AZ210" s="584">
        <v>1</v>
      </c>
    </row>
    <row r="211" spans="1:54" ht="30.75" hidden="1" customHeight="1" outlineLevel="1">
      <c r="A211" s="45" t="s">
        <v>1436</v>
      </c>
      <c r="B211" s="570">
        <v>0</v>
      </c>
      <c r="C211" s="570">
        <v>0</v>
      </c>
      <c r="D211" s="570">
        <v>3</v>
      </c>
      <c r="E211" s="570">
        <v>0</v>
      </c>
      <c r="F211" s="570">
        <v>0</v>
      </c>
      <c r="G211" s="570">
        <v>0</v>
      </c>
      <c r="H211" s="570">
        <v>0</v>
      </c>
      <c r="I211" s="570">
        <v>0</v>
      </c>
      <c r="J211" s="570">
        <v>5</v>
      </c>
      <c r="K211" s="570">
        <v>3</v>
      </c>
      <c r="L211" s="570">
        <v>0</v>
      </c>
      <c r="M211" s="570">
        <v>0</v>
      </c>
      <c r="N211" s="570">
        <v>3</v>
      </c>
      <c r="O211" s="570">
        <v>0</v>
      </c>
      <c r="P211" s="570">
        <v>0</v>
      </c>
      <c r="Q211" s="570">
        <v>0</v>
      </c>
      <c r="R211" s="570">
        <v>0</v>
      </c>
      <c r="S211" s="570">
        <v>0</v>
      </c>
      <c r="T211" s="570"/>
      <c r="U211" s="570">
        <v>0</v>
      </c>
      <c r="V211" s="570">
        <v>0</v>
      </c>
      <c r="W211" s="570">
        <v>0</v>
      </c>
      <c r="X211" s="570">
        <v>3</v>
      </c>
      <c r="Y211" s="570">
        <v>0</v>
      </c>
      <c r="Z211" s="570">
        <v>0</v>
      </c>
      <c r="AA211" s="570">
        <v>0</v>
      </c>
      <c r="AB211" s="570">
        <v>0</v>
      </c>
      <c r="AC211" s="570">
        <v>0</v>
      </c>
      <c r="AD211" s="570"/>
      <c r="AE211" s="570">
        <v>0</v>
      </c>
      <c r="AF211" s="570">
        <v>3</v>
      </c>
      <c r="AG211" s="570">
        <v>0</v>
      </c>
      <c r="AH211" s="570">
        <v>0</v>
      </c>
      <c r="AI211" s="570">
        <v>0</v>
      </c>
      <c r="AJ211" s="570">
        <v>0</v>
      </c>
      <c r="AK211" s="570">
        <v>0</v>
      </c>
      <c r="AL211" s="570">
        <v>0</v>
      </c>
      <c r="AM211" s="570">
        <v>8</v>
      </c>
      <c r="AN211" s="570">
        <v>3</v>
      </c>
      <c r="AO211" s="570">
        <f t="shared" si="14"/>
        <v>0</v>
      </c>
      <c r="AP211" s="570">
        <f t="shared" si="14"/>
        <v>0</v>
      </c>
      <c r="AQ211" s="570">
        <f t="shared" si="14"/>
        <v>0</v>
      </c>
      <c r="AR211" s="570">
        <f t="shared" si="14"/>
        <v>0</v>
      </c>
      <c r="AS211" s="570">
        <f t="shared" si="14"/>
        <v>0</v>
      </c>
      <c r="AT211" s="570">
        <f t="shared" si="14"/>
        <v>0</v>
      </c>
      <c r="AU211" s="570">
        <f t="shared" si="14"/>
        <v>0</v>
      </c>
      <c r="AV211" s="570">
        <f t="shared" si="14"/>
        <v>0</v>
      </c>
      <c r="AW211" s="570">
        <f t="shared" si="14"/>
        <v>5</v>
      </c>
      <c r="AX211" s="570">
        <f t="shared" si="14"/>
        <v>3</v>
      </c>
      <c r="AZ211" s="584">
        <v>1</v>
      </c>
    </row>
    <row r="212" spans="1:54" ht="27.75" hidden="1" customHeight="1" outlineLevel="1">
      <c r="A212" s="569" t="s">
        <v>1437</v>
      </c>
      <c r="B212" s="590"/>
      <c r="C212" s="590"/>
      <c r="D212" s="590"/>
      <c r="E212" s="590"/>
      <c r="F212" s="590"/>
      <c r="G212" s="590"/>
      <c r="H212" s="590"/>
      <c r="I212" s="590"/>
      <c r="J212" s="590"/>
      <c r="K212" s="590"/>
      <c r="L212" s="590"/>
      <c r="M212" s="590"/>
      <c r="N212" s="590"/>
      <c r="O212" s="590"/>
      <c r="P212" s="590"/>
      <c r="Q212" s="590"/>
      <c r="R212" s="590"/>
      <c r="S212" s="590"/>
      <c r="T212" s="590"/>
      <c r="U212" s="590"/>
      <c r="V212" s="590"/>
      <c r="W212" s="590"/>
      <c r="X212" s="590"/>
      <c r="Y212" s="590"/>
      <c r="Z212" s="590"/>
      <c r="AA212" s="590"/>
      <c r="AB212" s="590"/>
      <c r="AC212" s="590"/>
      <c r="AD212" s="590"/>
      <c r="AE212" s="590"/>
      <c r="AF212" s="590"/>
      <c r="AG212" s="590"/>
      <c r="AH212" s="590"/>
      <c r="AI212" s="590"/>
      <c r="AJ212" s="590"/>
      <c r="AK212" s="590"/>
      <c r="AL212" s="590"/>
      <c r="AM212" s="590"/>
      <c r="AN212" s="590"/>
      <c r="AO212" s="590"/>
      <c r="AP212" s="590"/>
      <c r="AQ212" s="590"/>
      <c r="AR212" s="590"/>
      <c r="AS212" s="590"/>
      <c r="AT212" s="590"/>
      <c r="AU212" s="590"/>
      <c r="AV212" s="590"/>
      <c r="AW212" s="602"/>
      <c r="AX212" s="591"/>
    </row>
    <row r="213" spans="1:54" ht="30.75" hidden="1" customHeight="1" outlineLevel="1">
      <c r="A213" s="45" t="s">
        <v>1438</v>
      </c>
      <c r="B213" s="570">
        <v>0</v>
      </c>
      <c r="C213" s="570">
        <v>0</v>
      </c>
      <c r="D213" s="570">
        <v>1</v>
      </c>
      <c r="E213" s="570">
        <v>0</v>
      </c>
      <c r="F213" s="570">
        <v>0</v>
      </c>
      <c r="G213" s="570">
        <v>0</v>
      </c>
      <c r="H213" s="570">
        <v>0</v>
      </c>
      <c r="I213" s="570">
        <v>0</v>
      </c>
      <c r="J213" s="570"/>
      <c r="K213" s="570">
        <v>1</v>
      </c>
      <c r="L213" s="570">
        <v>0</v>
      </c>
      <c r="M213" s="570">
        <v>0</v>
      </c>
      <c r="N213" s="570">
        <v>1</v>
      </c>
      <c r="O213" s="570">
        <v>0</v>
      </c>
      <c r="P213" s="570">
        <v>0</v>
      </c>
      <c r="Q213" s="570">
        <v>0</v>
      </c>
      <c r="R213" s="570">
        <v>0</v>
      </c>
      <c r="S213" s="570">
        <v>0</v>
      </c>
      <c r="T213" s="570"/>
      <c r="U213" s="570">
        <v>0</v>
      </c>
      <c r="V213" s="570">
        <v>0</v>
      </c>
      <c r="W213" s="570">
        <v>0</v>
      </c>
      <c r="X213" s="570">
        <v>1</v>
      </c>
      <c r="Y213" s="570">
        <v>0</v>
      </c>
      <c r="Z213" s="570">
        <v>0</v>
      </c>
      <c r="AA213" s="570">
        <v>0</v>
      </c>
      <c r="AB213" s="570">
        <v>0</v>
      </c>
      <c r="AC213" s="570">
        <v>0</v>
      </c>
      <c r="AD213" s="570"/>
      <c r="AE213" s="570">
        <v>0</v>
      </c>
      <c r="AF213" s="570">
        <v>1</v>
      </c>
      <c r="AG213" s="570">
        <v>0</v>
      </c>
      <c r="AH213" s="570">
        <v>0</v>
      </c>
      <c r="AI213" s="570">
        <v>0</v>
      </c>
      <c r="AJ213" s="570">
        <v>0</v>
      </c>
      <c r="AK213" s="570">
        <v>0</v>
      </c>
      <c r="AL213" s="570">
        <v>0</v>
      </c>
      <c r="AM213" s="570"/>
      <c r="AN213" s="570">
        <v>1</v>
      </c>
      <c r="AO213" s="570">
        <f t="shared" si="14"/>
        <v>0</v>
      </c>
      <c r="AP213" s="570">
        <f t="shared" si="14"/>
        <v>0</v>
      </c>
      <c r="AQ213" s="570">
        <f t="shared" si="14"/>
        <v>0</v>
      </c>
      <c r="AR213" s="570">
        <f t="shared" si="14"/>
        <v>0</v>
      </c>
      <c r="AS213" s="570">
        <f t="shared" si="14"/>
        <v>0</v>
      </c>
      <c r="AT213" s="570">
        <f t="shared" si="14"/>
        <v>0</v>
      </c>
      <c r="AU213" s="570">
        <f t="shared" si="14"/>
        <v>0</v>
      </c>
      <c r="AV213" s="570">
        <f t="shared" si="14"/>
        <v>0</v>
      </c>
      <c r="AW213" s="570">
        <f t="shared" si="14"/>
        <v>0</v>
      </c>
      <c r="AX213" s="570">
        <f t="shared" si="14"/>
        <v>1</v>
      </c>
      <c r="AZ213" s="584">
        <v>1</v>
      </c>
    </row>
    <row r="214" spans="1:54" ht="30.75" hidden="1" customHeight="1" outlineLevel="1">
      <c r="A214" s="45" t="s">
        <v>1439</v>
      </c>
      <c r="B214" s="570">
        <v>0</v>
      </c>
      <c r="C214" s="570">
        <v>2</v>
      </c>
      <c r="D214" s="570">
        <v>1</v>
      </c>
      <c r="E214" s="570">
        <v>0</v>
      </c>
      <c r="F214" s="570">
        <v>1</v>
      </c>
      <c r="G214" s="570">
        <v>0</v>
      </c>
      <c r="H214" s="570">
        <v>0</v>
      </c>
      <c r="I214" s="570">
        <v>0</v>
      </c>
      <c r="J214" s="570"/>
      <c r="K214" s="570">
        <v>4</v>
      </c>
      <c r="L214" s="570">
        <v>0</v>
      </c>
      <c r="M214" s="570">
        <v>2</v>
      </c>
      <c r="N214" s="570">
        <v>1</v>
      </c>
      <c r="O214" s="570">
        <v>0</v>
      </c>
      <c r="P214" s="570">
        <v>0</v>
      </c>
      <c r="Q214" s="570">
        <v>0</v>
      </c>
      <c r="R214" s="570">
        <v>0</v>
      </c>
      <c r="S214" s="570">
        <v>0</v>
      </c>
      <c r="T214" s="570"/>
      <c r="U214" s="570">
        <v>0</v>
      </c>
      <c r="V214" s="570">
        <v>0</v>
      </c>
      <c r="W214" s="570">
        <v>2</v>
      </c>
      <c r="X214" s="570">
        <v>1</v>
      </c>
      <c r="Y214" s="570">
        <v>0</v>
      </c>
      <c r="Z214" s="570">
        <v>0</v>
      </c>
      <c r="AA214" s="570">
        <v>0</v>
      </c>
      <c r="AB214" s="570">
        <v>0</v>
      </c>
      <c r="AC214" s="570">
        <v>0</v>
      </c>
      <c r="AD214" s="570"/>
      <c r="AE214" s="570">
        <v>0</v>
      </c>
      <c r="AF214" s="570">
        <v>4</v>
      </c>
      <c r="AG214" s="570">
        <v>0</v>
      </c>
      <c r="AH214" s="570">
        <v>0</v>
      </c>
      <c r="AI214" s="570">
        <v>1</v>
      </c>
      <c r="AJ214" s="570">
        <v>0</v>
      </c>
      <c r="AK214" s="570">
        <v>0</v>
      </c>
      <c r="AL214" s="570">
        <v>0</v>
      </c>
      <c r="AM214" s="570"/>
      <c r="AN214" s="570">
        <v>5</v>
      </c>
      <c r="AO214" s="570">
        <f t="shared" si="14"/>
        <v>0</v>
      </c>
      <c r="AP214" s="570">
        <f t="shared" si="14"/>
        <v>0</v>
      </c>
      <c r="AQ214" s="570">
        <f t="shared" si="14"/>
        <v>0</v>
      </c>
      <c r="AR214" s="570">
        <f t="shared" si="14"/>
        <v>0</v>
      </c>
      <c r="AS214" s="570">
        <f t="shared" si="14"/>
        <v>1</v>
      </c>
      <c r="AT214" s="570">
        <f t="shared" si="14"/>
        <v>0</v>
      </c>
      <c r="AU214" s="570">
        <f t="shared" si="14"/>
        <v>0</v>
      </c>
      <c r="AV214" s="570">
        <f t="shared" si="14"/>
        <v>0</v>
      </c>
      <c r="AW214" s="570">
        <f t="shared" si="14"/>
        <v>0</v>
      </c>
      <c r="AX214" s="570">
        <f t="shared" si="14"/>
        <v>4</v>
      </c>
      <c r="AZ214" s="584">
        <v>1</v>
      </c>
      <c r="BB214" s="584">
        <v>1</v>
      </c>
    </row>
    <row r="215" spans="1:54" ht="30.75" hidden="1" customHeight="1" outlineLevel="1">
      <c r="A215" s="45" t="s">
        <v>1163</v>
      </c>
      <c r="B215" s="570">
        <v>0</v>
      </c>
      <c r="C215" s="570">
        <v>3</v>
      </c>
      <c r="D215" s="570">
        <v>0</v>
      </c>
      <c r="E215" s="570">
        <v>1</v>
      </c>
      <c r="F215" s="570">
        <v>0</v>
      </c>
      <c r="G215" s="570">
        <v>0</v>
      </c>
      <c r="H215" s="570">
        <v>0</v>
      </c>
      <c r="I215" s="570">
        <v>0</v>
      </c>
      <c r="J215" s="570"/>
      <c r="K215" s="570">
        <v>4</v>
      </c>
      <c r="L215" s="570">
        <v>0</v>
      </c>
      <c r="M215" s="570">
        <v>3</v>
      </c>
      <c r="N215" s="570">
        <v>0</v>
      </c>
      <c r="O215" s="570">
        <v>0</v>
      </c>
      <c r="P215" s="570">
        <v>0</v>
      </c>
      <c r="Q215" s="570">
        <v>0</v>
      </c>
      <c r="R215" s="570">
        <v>0</v>
      </c>
      <c r="S215" s="570">
        <v>0</v>
      </c>
      <c r="T215" s="570"/>
      <c r="U215" s="570">
        <v>0</v>
      </c>
      <c r="V215" s="570">
        <v>0</v>
      </c>
      <c r="W215" s="570">
        <v>3</v>
      </c>
      <c r="X215" s="570">
        <v>0</v>
      </c>
      <c r="Y215" s="570">
        <v>0</v>
      </c>
      <c r="Z215" s="570">
        <v>0</v>
      </c>
      <c r="AA215" s="570">
        <v>0</v>
      </c>
      <c r="AB215" s="570">
        <v>0</v>
      </c>
      <c r="AC215" s="570">
        <v>0</v>
      </c>
      <c r="AD215" s="570"/>
      <c r="AE215" s="570">
        <v>0</v>
      </c>
      <c r="AF215" s="570">
        <v>4</v>
      </c>
      <c r="AG215" s="570">
        <v>0</v>
      </c>
      <c r="AH215" s="570">
        <v>1</v>
      </c>
      <c r="AI215" s="570">
        <v>0</v>
      </c>
      <c r="AJ215" s="570">
        <v>0</v>
      </c>
      <c r="AK215" s="570">
        <v>0</v>
      </c>
      <c r="AL215" s="570">
        <v>0</v>
      </c>
      <c r="AM215" s="570"/>
      <c r="AN215" s="570">
        <v>6</v>
      </c>
      <c r="AO215" s="570">
        <f t="shared" si="14"/>
        <v>0</v>
      </c>
      <c r="AP215" s="570">
        <f t="shared" si="14"/>
        <v>0</v>
      </c>
      <c r="AQ215" s="570">
        <f t="shared" si="14"/>
        <v>0</v>
      </c>
      <c r="AR215" s="570">
        <f t="shared" si="14"/>
        <v>1</v>
      </c>
      <c r="AS215" s="570">
        <f t="shared" si="14"/>
        <v>0</v>
      </c>
      <c r="AT215" s="570">
        <f t="shared" si="14"/>
        <v>0</v>
      </c>
      <c r="AU215" s="570">
        <f t="shared" si="14"/>
        <v>0</v>
      </c>
      <c r="AV215" s="570">
        <f t="shared" si="14"/>
        <v>0</v>
      </c>
      <c r="AW215" s="570">
        <f t="shared" si="14"/>
        <v>0</v>
      </c>
      <c r="AX215" s="570">
        <f t="shared" si="14"/>
        <v>4</v>
      </c>
      <c r="AZ215" s="584">
        <v>1</v>
      </c>
      <c r="BB215" s="584">
        <v>1</v>
      </c>
    </row>
    <row r="216" spans="1:54" ht="30.75" hidden="1" customHeight="1" outlineLevel="1">
      <c r="A216" s="45" t="s">
        <v>1440</v>
      </c>
      <c r="B216" s="570">
        <v>0</v>
      </c>
      <c r="C216" s="570">
        <v>2</v>
      </c>
      <c r="D216" s="570">
        <v>1</v>
      </c>
      <c r="E216" s="570">
        <v>0</v>
      </c>
      <c r="F216" s="570">
        <v>0</v>
      </c>
      <c r="G216" s="570">
        <v>1</v>
      </c>
      <c r="H216" s="570">
        <v>0</v>
      </c>
      <c r="I216" s="570">
        <v>0</v>
      </c>
      <c r="J216" s="570"/>
      <c r="K216" s="570">
        <v>4</v>
      </c>
      <c r="L216" s="570">
        <v>0</v>
      </c>
      <c r="M216" s="570">
        <v>2</v>
      </c>
      <c r="N216" s="570">
        <v>1</v>
      </c>
      <c r="O216" s="570">
        <v>0</v>
      </c>
      <c r="P216" s="570">
        <v>0</v>
      </c>
      <c r="Q216" s="570">
        <v>0</v>
      </c>
      <c r="R216" s="570">
        <v>0</v>
      </c>
      <c r="S216" s="570">
        <v>0</v>
      </c>
      <c r="T216" s="570"/>
      <c r="U216" s="570">
        <v>0</v>
      </c>
      <c r="V216" s="570">
        <v>0</v>
      </c>
      <c r="W216" s="570">
        <v>2</v>
      </c>
      <c r="X216" s="570">
        <v>1</v>
      </c>
      <c r="Y216" s="570">
        <v>0</v>
      </c>
      <c r="Z216" s="570">
        <v>0</v>
      </c>
      <c r="AA216" s="570">
        <v>0</v>
      </c>
      <c r="AB216" s="570">
        <v>0</v>
      </c>
      <c r="AC216" s="570">
        <v>0</v>
      </c>
      <c r="AD216" s="570"/>
      <c r="AE216" s="570">
        <v>0</v>
      </c>
      <c r="AF216" s="570">
        <v>4</v>
      </c>
      <c r="AG216" s="570">
        <v>0</v>
      </c>
      <c r="AH216" s="570">
        <v>1</v>
      </c>
      <c r="AI216" s="570">
        <v>0</v>
      </c>
      <c r="AJ216" s="570">
        <v>0</v>
      </c>
      <c r="AK216" s="570">
        <v>0</v>
      </c>
      <c r="AL216" s="570">
        <v>0</v>
      </c>
      <c r="AM216" s="570"/>
      <c r="AN216" s="570">
        <v>6</v>
      </c>
      <c r="AO216" s="570">
        <f t="shared" si="14"/>
        <v>0</v>
      </c>
      <c r="AP216" s="570">
        <f t="shared" si="14"/>
        <v>0</v>
      </c>
      <c r="AQ216" s="570">
        <f t="shared" si="14"/>
        <v>0</v>
      </c>
      <c r="AR216" s="570">
        <f t="shared" si="14"/>
        <v>0</v>
      </c>
      <c r="AS216" s="570">
        <f t="shared" si="14"/>
        <v>0</v>
      </c>
      <c r="AT216" s="570">
        <f t="shared" si="14"/>
        <v>1</v>
      </c>
      <c r="AU216" s="570">
        <f t="shared" si="14"/>
        <v>0</v>
      </c>
      <c r="AV216" s="570">
        <f t="shared" si="14"/>
        <v>0</v>
      </c>
      <c r="AW216" s="570">
        <f t="shared" si="14"/>
        <v>0</v>
      </c>
      <c r="AX216" s="570">
        <f t="shared" si="14"/>
        <v>4</v>
      </c>
      <c r="AZ216" s="584">
        <v>1</v>
      </c>
      <c r="BB216" s="584">
        <v>1</v>
      </c>
    </row>
    <row r="217" spans="1:54" ht="30.75" hidden="1" customHeight="1" outlineLevel="1">
      <c r="A217" s="45" t="s">
        <v>1164</v>
      </c>
      <c r="B217" s="570">
        <v>0</v>
      </c>
      <c r="C217" s="570">
        <v>3</v>
      </c>
      <c r="D217" s="570">
        <v>0</v>
      </c>
      <c r="E217" s="570">
        <v>1</v>
      </c>
      <c r="F217" s="570">
        <v>0</v>
      </c>
      <c r="G217" s="570">
        <v>0</v>
      </c>
      <c r="H217" s="570">
        <v>0</v>
      </c>
      <c r="I217" s="570">
        <v>0</v>
      </c>
      <c r="J217" s="570"/>
      <c r="K217" s="570">
        <v>4</v>
      </c>
      <c r="L217" s="570">
        <v>0</v>
      </c>
      <c r="M217" s="570">
        <v>3</v>
      </c>
      <c r="N217" s="570">
        <v>0</v>
      </c>
      <c r="O217" s="570">
        <v>0</v>
      </c>
      <c r="P217" s="570">
        <v>0</v>
      </c>
      <c r="Q217" s="570">
        <v>0</v>
      </c>
      <c r="R217" s="570">
        <v>0</v>
      </c>
      <c r="S217" s="570">
        <v>0</v>
      </c>
      <c r="T217" s="570"/>
      <c r="U217" s="570">
        <v>0</v>
      </c>
      <c r="V217" s="570">
        <v>0</v>
      </c>
      <c r="W217" s="570">
        <v>3</v>
      </c>
      <c r="X217" s="570">
        <v>0</v>
      </c>
      <c r="Y217" s="570">
        <v>0</v>
      </c>
      <c r="Z217" s="570">
        <v>0</v>
      </c>
      <c r="AA217" s="570">
        <v>0</v>
      </c>
      <c r="AB217" s="570">
        <v>0</v>
      </c>
      <c r="AC217" s="570">
        <v>0</v>
      </c>
      <c r="AD217" s="570"/>
      <c r="AE217" s="570">
        <v>0</v>
      </c>
      <c r="AF217" s="570">
        <v>4</v>
      </c>
      <c r="AG217" s="570">
        <v>0</v>
      </c>
      <c r="AH217" s="570">
        <v>1</v>
      </c>
      <c r="AI217" s="570">
        <v>0</v>
      </c>
      <c r="AJ217" s="570">
        <v>0</v>
      </c>
      <c r="AK217" s="570">
        <v>0</v>
      </c>
      <c r="AL217" s="570">
        <v>0</v>
      </c>
      <c r="AM217" s="570"/>
      <c r="AN217" s="570">
        <v>6</v>
      </c>
      <c r="AO217" s="570">
        <f t="shared" si="14"/>
        <v>0</v>
      </c>
      <c r="AP217" s="570">
        <f t="shared" si="14"/>
        <v>0</v>
      </c>
      <c r="AQ217" s="570">
        <f t="shared" si="14"/>
        <v>0</v>
      </c>
      <c r="AR217" s="570">
        <f t="shared" si="14"/>
        <v>1</v>
      </c>
      <c r="AS217" s="570">
        <f t="shared" si="14"/>
        <v>0</v>
      </c>
      <c r="AT217" s="570">
        <f t="shared" si="14"/>
        <v>0</v>
      </c>
      <c r="AU217" s="570">
        <f t="shared" si="14"/>
        <v>0</v>
      </c>
      <c r="AV217" s="570">
        <f t="shared" si="14"/>
        <v>0</v>
      </c>
      <c r="AW217" s="570">
        <f t="shared" si="14"/>
        <v>0</v>
      </c>
      <c r="AX217" s="570">
        <f t="shared" si="14"/>
        <v>4</v>
      </c>
      <c r="AZ217" s="584">
        <v>1</v>
      </c>
      <c r="BB217" s="584">
        <v>1</v>
      </c>
    </row>
    <row r="218" spans="1:54" ht="30.75" hidden="1" customHeight="1" outlineLevel="1">
      <c r="A218" s="45" t="s">
        <v>1441</v>
      </c>
      <c r="B218" s="570">
        <v>0</v>
      </c>
      <c r="C218" s="570">
        <v>0</v>
      </c>
      <c r="D218" s="570">
        <v>3</v>
      </c>
      <c r="E218" s="570">
        <v>0</v>
      </c>
      <c r="F218" s="570">
        <v>0</v>
      </c>
      <c r="G218" s="570">
        <v>1</v>
      </c>
      <c r="H218" s="570">
        <v>0</v>
      </c>
      <c r="I218" s="570">
        <v>0</v>
      </c>
      <c r="J218" s="570"/>
      <c r="K218" s="570">
        <v>2</v>
      </c>
      <c r="L218" s="570">
        <v>0</v>
      </c>
      <c r="M218" s="570">
        <v>0</v>
      </c>
      <c r="N218" s="570">
        <v>3</v>
      </c>
      <c r="O218" s="570">
        <v>0</v>
      </c>
      <c r="P218" s="570">
        <v>0</v>
      </c>
      <c r="Q218" s="570">
        <v>0</v>
      </c>
      <c r="R218" s="570">
        <v>0</v>
      </c>
      <c r="S218" s="570">
        <v>0</v>
      </c>
      <c r="T218" s="570"/>
      <c r="U218" s="570">
        <v>0</v>
      </c>
      <c r="V218" s="570">
        <v>0</v>
      </c>
      <c r="W218" s="570">
        <v>0</v>
      </c>
      <c r="X218" s="570">
        <v>3</v>
      </c>
      <c r="Y218" s="570">
        <v>0</v>
      </c>
      <c r="Z218" s="570">
        <v>0</v>
      </c>
      <c r="AA218" s="570">
        <v>0</v>
      </c>
      <c r="AB218" s="570">
        <v>0</v>
      </c>
      <c r="AC218" s="570">
        <v>0</v>
      </c>
      <c r="AD218" s="570"/>
      <c r="AE218" s="570">
        <v>0</v>
      </c>
      <c r="AF218" s="570">
        <v>2</v>
      </c>
      <c r="AG218" s="570">
        <v>0</v>
      </c>
      <c r="AH218" s="570">
        <v>0</v>
      </c>
      <c r="AI218" s="570">
        <v>0</v>
      </c>
      <c r="AJ218" s="570">
        <v>1</v>
      </c>
      <c r="AK218" s="570">
        <v>0</v>
      </c>
      <c r="AL218" s="570">
        <v>0</v>
      </c>
      <c r="AM218" s="570"/>
      <c r="AN218" s="570">
        <v>3</v>
      </c>
      <c r="AO218" s="570">
        <f t="shared" si="14"/>
        <v>0</v>
      </c>
      <c r="AP218" s="570">
        <f t="shared" si="14"/>
        <v>0</v>
      </c>
      <c r="AQ218" s="570">
        <f t="shared" si="14"/>
        <v>0</v>
      </c>
      <c r="AR218" s="570">
        <f t="shared" si="14"/>
        <v>0</v>
      </c>
      <c r="AS218" s="570">
        <f t="shared" si="14"/>
        <v>0</v>
      </c>
      <c r="AT218" s="570">
        <f t="shared" si="14"/>
        <v>1</v>
      </c>
      <c r="AU218" s="570">
        <f t="shared" si="14"/>
        <v>0</v>
      </c>
      <c r="AV218" s="570">
        <f t="shared" si="14"/>
        <v>0</v>
      </c>
      <c r="AW218" s="570">
        <f t="shared" si="14"/>
        <v>0</v>
      </c>
      <c r="AX218" s="570">
        <f t="shared" si="14"/>
        <v>2</v>
      </c>
      <c r="AZ218" s="584">
        <v>1</v>
      </c>
      <c r="BB218" s="584">
        <v>1</v>
      </c>
    </row>
    <row r="219" spans="1:54" ht="30.75" hidden="1" customHeight="1" outlineLevel="1">
      <c r="A219" s="45" t="s">
        <v>1165</v>
      </c>
      <c r="B219" s="570">
        <v>0</v>
      </c>
      <c r="C219" s="570">
        <v>3</v>
      </c>
      <c r="D219" s="570">
        <v>0</v>
      </c>
      <c r="E219" s="570">
        <v>1</v>
      </c>
      <c r="F219" s="570">
        <v>0</v>
      </c>
      <c r="G219" s="570">
        <v>0</v>
      </c>
      <c r="H219" s="570">
        <v>0</v>
      </c>
      <c r="I219" s="570">
        <v>0</v>
      </c>
      <c r="J219" s="570"/>
      <c r="K219" s="570">
        <v>4</v>
      </c>
      <c r="L219" s="570">
        <v>0</v>
      </c>
      <c r="M219" s="570">
        <v>3</v>
      </c>
      <c r="N219" s="570">
        <v>0</v>
      </c>
      <c r="O219" s="570">
        <v>0</v>
      </c>
      <c r="P219" s="570">
        <v>0</v>
      </c>
      <c r="Q219" s="570">
        <v>0</v>
      </c>
      <c r="R219" s="570">
        <v>0</v>
      </c>
      <c r="S219" s="570">
        <v>0</v>
      </c>
      <c r="T219" s="570"/>
      <c r="U219" s="570">
        <v>0</v>
      </c>
      <c r="V219" s="570">
        <v>0</v>
      </c>
      <c r="W219" s="570">
        <v>3</v>
      </c>
      <c r="X219" s="570">
        <v>0</v>
      </c>
      <c r="Y219" s="570">
        <v>0</v>
      </c>
      <c r="Z219" s="570">
        <v>0</v>
      </c>
      <c r="AA219" s="570">
        <v>0</v>
      </c>
      <c r="AB219" s="570">
        <v>0</v>
      </c>
      <c r="AC219" s="570">
        <v>0</v>
      </c>
      <c r="AD219" s="570"/>
      <c r="AE219" s="570">
        <v>0</v>
      </c>
      <c r="AF219" s="570">
        <v>4</v>
      </c>
      <c r="AG219" s="570">
        <v>0</v>
      </c>
      <c r="AH219" s="570">
        <v>1</v>
      </c>
      <c r="AI219" s="570">
        <v>0</v>
      </c>
      <c r="AJ219" s="570">
        <v>0</v>
      </c>
      <c r="AK219" s="570">
        <v>0</v>
      </c>
      <c r="AL219" s="570">
        <v>0</v>
      </c>
      <c r="AM219" s="570"/>
      <c r="AN219" s="570">
        <v>6</v>
      </c>
      <c r="AO219" s="570">
        <f t="shared" si="14"/>
        <v>0</v>
      </c>
      <c r="AP219" s="570">
        <f t="shared" si="14"/>
        <v>0</v>
      </c>
      <c r="AQ219" s="570">
        <f t="shared" si="14"/>
        <v>0</v>
      </c>
      <c r="AR219" s="570">
        <f t="shared" si="14"/>
        <v>1</v>
      </c>
      <c r="AS219" s="570">
        <f t="shared" si="14"/>
        <v>0</v>
      </c>
      <c r="AT219" s="570">
        <f t="shared" si="14"/>
        <v>0</v>
      </c>
      <c r="AU219" s="570">
        <f t="shared" si="14"/>
        <v>0</v>
      </c>
      <c r="AV219" s="570">
        <f t="shared" si="14"/>
        <v>0</v>
      </c>
      <c r="AW219" s="570">
        <f t="shared" si="14"/>
        <v>0</v>
      </c>
      <c r="AX219" s="570">
        <f t="shared" si="14"/>
        <v>4</v>
      </c>
      <c r="AZ219" s="584">
        <v>1</v>
      </c>
      <c r="BB219" s="584">
        <v>1</v>
      </c>
    </row>
    <row r="220" spans="1:54" ht="30.75" hidden="1" customHeight="1" outlineLevel="1">
      <c r="A220" s="45" t="s">
        <v>1442</v>
      </c>
      <c r="B220" s="570">
        <v>0</v>
      </c>
      <c r="C220" s="570">
        <v>0</v>
      </c>
      <c r="D220" s="570">
        <v>2</v>
      </c>
      <c r="E220" s="570">
        <v>0</v>
      </c>
      <c r="F220" s="570">
        <v>0</v>
      </c>
      <c r="G220" s="570">
        <v>0</v>
      </c>
      <c r="H220" s="570">
        <v>0</v>
      </c>
      <c r="I220" s="570">
        <v>0</v>
      </c>
      <c r="J220" s="570"/>
      <c r="K220" s="570">
        <v>2</v>
      </c>
      <c r="L220" s="570">
        <v>0</v>
      </c>
      <c r="M220" s="570">
        <v>0</v>
      </c>
      <c r="N220" s="570">
        <v>2</v>
      </c>
      <c r="O220" s="570">
        <v>0</v>
      </c>
      <c r="P220" s="570">
        <v>0</v>
      </c>
      <c r="Q220" s="570">
        <v>0</v>
      </c>
      <c r="R220" s="570">
        <v>0</v>
      </c>
      <c r="S220" s="570">
        <v>0</v>
      </c>
      <c r="T220" s="570"/>
      <c r="U220" s="570">
        <v>0</v>
      </c>
      <c r="V220" s="570">
        <v>0</v>
      </c>
      <c r="W220" s="570">
        <v>0</v>
      </c>
      <c r="X220" s="570">
        <v>2</v>
      </c>
      <c r="Y220" s="570">
        <v>0</v>
      </c>
      <c r="Z220" s="570">
        <v>0</v>
      </c>
      <c r="AA220" s="570">
        <v>0</v>
      </c>
      <c r="AB220" s="570">
        <v>0</v>
      </c>
      <c r="AC220" s="570">
        <v>0</v>
      </c>
      <c r="AD220" s="570"/>
      <c r="AE220" s="570">
        <v>0</v>
      </c>
      <c r="AF220" s="570">
        <v>2</v>
      </c>
      <c r="AG220" s="570">
        <v>0</v>
      </c>
      <c r="AH220" s="570">
        <v>0</v>
      </c>
      <c r="AI220" s="570">
        <v>0</v>
      </c>
      <c r="AJ220" s="570">
        <v>0</v>
      </c>
      <c r="AK220" s="570">
        <v>0</v>
      </c>
      <c r="AL220" s="570">
        <v>0</v>
      </c>
      <c r="AM220" s="570"/>
      <c r="AN220" s="570">
        <v>2</v>
      </c>
      <c r="AO220" s="570">
        <f t="shared" si="14"/>
        <v>0</v>
      </c>
      <c r="AP220" s="570">
        <f t="shared" si="14"/>
        <v>0</v>
      </c>
      <c r="AQ220" s="570">
        <f t="shared" si="14"/>
        <v>0</v>
      </c>
      <c r="AR220" s="570">
        <f t="shared" si="14"/>
        <v>0</v>
      </c>
      <c r="AS220" s="570">
        <f t="shared" si="14"/>
        <v>0</v>
      </c>
      <c r="AT220" s="570">
        <f t="shared" si="14"/>
        <v>0</v>
      </c>
      <c r="AU220" s="570">
        <f t="shared" si="14"/>
        <v>0</v>
      </c>
      <c r="AV220" s="570">
        <f t="shared" si="14"/>
        <v>0</v>
      </c>
      <c r="AW220" s="570">
        <f t="shared" si="14"/>
        <v>0</v>
      </c>
      <c r="AX220" s="570">
        <f t="shared" si="14"/>
        <v>2</v>
      </c>
      <c r="AZ220" s="584">
        <v>1</v>
      </c>
    </row>
    <row r="221" spans="1:54" ht="30.75" hidden="1" customHeight="1" outlineLevel="1">
      <c r="A221" s="45" t="s">
        <v>1443</v>
      </c>
      <c r="B221" s="570">
        <v>0</v>
      </c>
      <c r="C221" s="570">
        <v>0</v>
      </c>
      <c r="D221" s="570">
        <v>0</v>
      </c>
      <c r="E221" s="570">
        <v>0</v>
      </c>
      <c r="F221" s="570">
        <v>0</v>
      </c>
      <c r="G221" s="570">
        <v>0</v>
      </c>
      <c r="H221" s="570">
        <v>0</v>
      </c>
      <c r="I221" s="570">
        <v>0</v>
      </c>
      <c r="J221" s="570"/>
      <c r="K221" s="570">
        <v>0</v>
      </c>
      <c r="L221" s="570">
        <v>0</v>
      </c>
      <c r="M221" s="570">
        <v>0</v>
      </c>
      <c r="N221" s="570">
        <v>0</v>
      </c>
      <c r="O221" s="570">
        <v>0</v>
      </c>
      <c r="P221" s="570">
        <v>0</v>
      </c>
      <c r="Q221" s="570">
        <v>0</v>
      </c>
      <c r="R221" s="570">
        <v>0</v>
      </c>
      <c r="S221" s="570">
        <v>0</v>
      </c>
      <c r="T221" s="570"/>
      <c r="U221" s="570">
        <v>0</v>
      </c>
      <c r="V221" s="570">
        <v>0</v>
      </c>
      <c r="W221" s="570">
        <v>0</v>
      </c>
      <c r="X221" s="570">
        <v>0</v>
      </c>
      <c r="Y221" s="570">
        <v>0</v>
      </c>
      <c r="Z221" s="570">
        <v>0</v>
      </c>
      <c r="AA221" s="570">
        <v>0</v>
      </c>
      <c r="AB221" s="570">
        <v>0</v>
      </c>
      <c r="AC221" s="570">
        <v>0</v>
      </c>
      <c r="AD221" s="570"/>
      <c r="AE221" s="570">
        <v>0</v>
      </c>
      <c r="AF221" s="570">
        <v>0</v>
      </c>
      <c r="AG221" s="570">
        <v>0</v>
      </c>
      <c r="AH221" s="570">
        <v>0</v>
      </c>
      <c r="AI221" s="570">
        <v>0</v>
      </c>
      <c r="AJ221" s="570">
        <v>0</v>
      </c>
      <c r="AK221" s="570">
        <v>0</v>
      </c>
      <c r="AL221" s="570">
        <v>0</v>
      </c>
      <c r="AM221" s="570"/>
      <c r="AN221" s="570">
        <v>0</v>
      </c>
      <c r="AO221" s="570">
        <f t="shared" si="14"/>
        <v>0</v>
      </c>
      <c r="AP221" s="570">
        <f t="shared" si="14"/>
        <v>0</v>
      </c>
      <c r="AQ221" s="570">
        <f t="shared" si="14"/>
        <v>0</v>
      </c>
      <c r="AR221" s="570">
        <f t="shared" si="14"/>
        <v>0</v>
      </c>
      <c r="AS221" s="570">
        <f t="shared" si="14"/>
        <v>0</v>
      </c>
      <c r="AT221" s="570">
        <f t="shared" si="14"/>
        <v>0</v>
      </c>
      <c r="AU221" s="570">
        <f t="shared" si="14"/>
        <v>0</v>
      </c>
      <c r="AV221" s="570">
        <f t="shared" si="14"/>
        <v>0</v>
      </c>
      <c r="AW221" s="570">
        <f t="shared" si="14"/>
        <v>0</v>
      </c>
      <c r="AX221" s="570">
        <f t="shared" si="14"/>
        <v>0</v>
      </c>
    </row>
    <row r="222" spans="1:54" ht="30.75" hidden="1" customHeight="1" outlineLevel="1">
      <c r="A222" s="45" t="s">
        <v>1444</v>
      </c>
      <c r="B222" s="570">
        <v>0</v>
      </c>
      <c r="C222" s="570">
        <v>0</v>
      </c>
      <c r="D222" s="570">
        <v>3</v>
      </c>
      <c r="E222" s="570">
        <v>0</v>
      </c>
      <c r="F222" s="570">
        <v>0</v>
      </c>
      <c r="G222" s="570">
        <v>0</v>
      </c>
      <c r="H222" s="570">
        <v>0</v>
      </c>
      <c r="I222" s="570">
        <v>0</v>
      </c>
      <c r="J222" s="570">
        <v>5</v>
      </c>
      <c r="K222" s="570">
        <v>3</v>
      </c>
      <c r="L222" s="570">
        <v>0</v>
      </c>
      <c r="M222" s="570">
        <v>0</v>
      </c>
      <c r="N222" s="570">
        <v>3</v>
      </c>
      <c r="O222" s="570">
        <v>0</v>
      </c>
      <c r="P222" s="570">
        <v>0</v>
      </c>
      <c r="Q222" s="570">
        <v>0</v>
      </c>
      <c r="R222" s="570">
        <v>0</v>
      </c>
      <c r="S222" s="570">
        <v>0</v>
      </c>
      <c r="T222" s="570"/>
      <c r="U222" s="570">
        <v>0</v>
      </c>
      <c r="V222" s="570">
        <v>0</v>
      </c>
      <c r="W222" s="570">
        <v>0</v>
      </c>
      <c r="X222" s="570">
        <v>3</v>
      </c>
      <c r="Y222" s="570">
        <v>0</v>
      </c>
      <c r="Z222" s="570">
        <v>0</v>
      </c>
      <c r="AA222" s="570">
        <v>0</v>
      </c>
      <c r="AB222" s="570">
        <v>0</v>
      </c>
      <c r="AC222" s="570">
        <v>0</v>
      </c>
      <c r="AD222" s="570"/>
      <c r="AE222" s="570">
        <v>0</v>
      </c>
      <c r="AF222" s="570">
        <v>3</v>
      </c>
      <c r="AG222" s="570">
        <v>0</v>
      </c>
      <c r="AH222" s="570">
        <v>0</v>
      </c>
      <c r="AI222" s="570">
        <v>0</v>
      </c>
      <c r="AJ222" s="570">
        <v>0</v>
      </c>
      <c r="AK222" s="570">
        <v>0</v>
      </c>
      <c r="AL222" s="570">
        <v>0</v>
      </c>
      <c r="AM222" s="570">
        <v>8</v>
      </c>
      <c r="AN222" s="570">
        <v>3</v>
      </c>
      <c r="AO222" s="570">
        <f t="shared" si="14"/>
        <v>0</v>
      </c>
      <c r="AP222" s="570">
        <f t="shared" si="14"/>
        <v>0</v>
      </c>
      <c r="AQ222" s="570">
        <f t="shared" si="14"/>
        <v>0</v>
      </c>
      <c r="AR222" s="570">
        <f t="shared" si="14"/>
        <v>0</v>
      </c>
      <c r="AS222" s="570">
        <f t="shared" si="14"/>
        <v>0</v>
      </c>
      <c r="AT222" s="570">
        <f t="shared" si="14"/>
        <v>0</v>
      </c>
      <c r="AU222" s="570">
        <f t="shared" si="14"/>
        <v>0</v>
      </c>
      <c r="AV222" s="570">
        <f t="shared" si="14"/>
        <v>0</v>
      </c>
      <c r="AW222" s="570">
        <f t="shared" si="14"/>
        <v>5</v>
      </c>
      <c r="AX222" s="570">
        <f t="shared" si="14"/>
        <v>3</v>
      </c>
      <c r="AZ222" s="584">
        <v>1</v>
      </c>
    </row>
    <row r="223" spans="1:54" ht="30.75" hidden="1" customHeight="1" outlineLevel="1">
      <c r="A223" s="45" t="s">
        <v>1166</v>
      </c>
      <c r="B223" s="570">
        <v>0</v>
      </c>
      <c r="C223" s="570">
        <v>0</v>
      </c>
      <c r="D223" s="570">
        <v>1</v>
      </c>
      <c r="E223" s="570">
        <v>0</v>
      </c>
      <c r="F223" s="570">
        <v>0</v>
      </c>
      <c r="G223" s="570">
        <v>1</v>
      </c>
      <c r="H223" s="570">
        <v>0</v>
      </c>
      <c r="I223" s="570">
        <v>0</v>
      </c>
      <c r="J223" s="570"/>
      <c r="K223" s="570">
        <v>0</v>
      </c>
      <c r="L223" s="570">
        <v>0</v>
      </c>
      <c r="M223" s="570">
        <v>0</v>
      </c>
      <c r="N223" s="570">
        <v>1</v>
      </c>
      <c r="O223" s="570">
        <v>0</v>
      </c>
      <c r="P223" s="570">
        <v>0</v>
      </c>
      <c r="Q223" s="570">
        <v>0</v>
      </c>
      <c r="R223" s="570">
        <v>0</v>
      </c>
      <c r="S223" s="570">
        <v>0</v>
      </c>
      <c r="T223" s="570"/>
      <c r="U223" s="570">
        <v>0</v>
      </c>
      <c r="V223" s="570">
        <v>0</v>
      </c>
      <c r="W223" s="570">
        <v>0</v>
      </c>
      <c r="X223" s="570">
        <v>1</v>
      </c>
      <c r="Y223" s="570">
        <v>0</v>
      </c>
      <c r="Z223" s="570">
        <v>0</v>
      </c>
      <c r="AA223" s="570">
        <v>0</v>
      </c>
      <c r="AB223" s="570">
        <v>0</v>
      </c>
      <c r="AC223" s="570">
        <v>0</v>
      </c>
      <c r="AD223" s="570"/>
      <c r="AE223" s="570">
        <v>0</v>
      </c>
      <c r="AF223" s="570">
        <v>0</v>
      </c>
      <c r="AG223" s="570">
        <v>0</v>
      </c>
      <c r="AH223" s="570">
        <v>0</v>
      </c>
      <c r="AI223" s="570">
        <v>0</v>
      </c>
      <c r="AJ223" s="570">
        <v>1</v>
      </c>
      <c r="AK223" s="570">
        <v>0</v>
      </c>
      <c r="AL223" s="570">
        <v>0</v>
      </c>
      <c r="AM223" s="570"/>
      <c r="AN223" s="570">
        <v>1</v>
      </c>
      <c r="AO223" s="570">
        <f t="shared" si="14"/>
        <v>0</v>
      </c>
      <c r="AP223" s="570">
        <f t="shared" si="14"/>
        <v>0</v>
      </c>
      <c r="AQ223" s="570">
        <f t="shared" si="14"/>
        <v>0</v>
      </c>
      <c r="AR223" s="570">
        <f t="shared" si="14"/>
        <v>0</v>
      </c>
      <c r="AS223" s="570">
        <f t="shared" si="14"/>
        <v>0</v>
      </c>
      <c r="AT223" s="570">
        <f t="shared" ref="AT223:AX232" si="15">G223-Q223</f>
        <v>1</v>
      </c>
      <c r="AU223" s="570">
        <f t="shared" si="15"/>
        <v>0</v>
      </c>
      <c r="AV223" s="570">
        <f t="shared" si="15"/>
        <v>0</v>
      </c>
      <c r="AW223" s="570">
        <f t="shared" si="15"/>
        <v>0</v>
      </c>
      <c r="AX223" s="570">
        <f t="shared" si="15"/>
        <v>0</v>
      </c>
      <c r="BB223" s="584">
        <v>1</v>
      </c>
    </row>
    <row r="224" spans="1:54" ht="30.75" hidden="1" customHeight="1" outlineLevel="1">
      <c r="A224" s="45" t="s">
        <v>1445</v>
      </c>
      <c r="B224" s="570">
        <v>0</v>
      </c>
      <c r="C224" s="570">
        <v>3</v>
      </c>
      <c r="D224" s="570">
        <v>0</v>
      </c>
      <c r="E224" s="570">
        <v>1</v>
      </c>
      <c r="F224" s="570">
        <v>0</v>
      </c>
      <c r="G224" s="570">
        <v>0</v>
      </c>
      <c r="H224" s="570">
        <v>0</v>
      </c>
      <c r="I224" s="570">
        <v>0</v>
      </c>
      <c r="J224" s="570"/>
      <c r="K224" s="570">
        <v>4</v>
      </c>
      <c r="L224" s="570">
        <v>0</v>
      </c>
      <c r="M224" s="570">
        <v>3</v>
      </c>
      <c r="N224" s="570">
        <v>0</v>
      </c>
      <c r="O224" s="570">
        <v>0</v>
      </c>
      <c r="P224" s="570">
        <v>0</v>
      </c>
      <c r="Q224" s="570">
        <v>0</v>
      </c>
      <c r="R224" s="570">
        <v>0</v>
      </c>
      <c r="S224" s="570">
        <v>0</v>
      </c>
      <c r="T224" s="570"/>
      <c r="U224" s="570">
        <v>0</v>
      </c>
      <c r="V224" s="570">
        <v>0</v>
      </c>
      <c r="W224" s="570">
        <v>3</v>
      </c>
      <c r="X224" s="570">
        <v>0</v>
      </c>
      <c r="Y224" s="570">
        <v>0</v>
      </c>
      <c r="Z224" s="570">
        <v>0</v>
      </c>
      <c r="AA224" s="570">
        <v>0</v>
      </c>
      <c r="AB224" s="570">
        <v>0</v>
      </c>
      <c r="AC224" s="570">
        <v>0</v>
      </c>
      <c r="AD224" s="570"/>
      <c r="AE224" s="570">
        <v>0</v>
      </c>
      <c r="AF224" s="570">
        <v>4</v>
      </c>
      <c r="AG224" s="570">
        <v>0</v>
      </c>
      <c r="AH224" s="570">
        <v>1</v>
      </c>
      <c r="AI224" s="570">
        <v>0</v>
      </c>
      <c r="AJ224" s="570">
        <v>0</v>
      </c>
      <c r="AK224" s="570">
        <v>0</v>
      </c>
      <c r="AL224" s="570">
        <v>0</v>
      </c>
      <c r="AM224" s="570"/>
      <c r="AN224" s="570">
        <v>6</v>
      </c>
      <c r="AO224" s="570">
        <f t="shared" ref="AO224:AS232" si="16">B224-L224</f>
        <v>0</v>
      </c>
      <c r="AP224" s="570">
        <f t="shared" si="16"/>
        <v>0</v>
      </c>
      <c r="AQ224" s="570">
        <f t="shared" si="16"/>
        <v>0</v>
      </c>
      <c r="AR224" s="570">
        <f t="shared" si="16"/>
        <v>1</v>
      </c>
      <c r="AS224" s="570">
        <f t="shared" si="16"/>
        <v>0</v>
      </c>
      <c r="AT224" s="570">
        <f t="shared" si="15"/>
        <v>0</v>
      </c>
      <c r="AU224" s="570">
        <f t="shared" si="15"/>
        <v>0</v>
      </c>
      <c r="AV224" s="570">
        <f t="shared" si="15"/>
        <v>0</v>
      </c>
      <c r="AW224" s="570">
        <f t="shared" si="15"/>
        <v>0</v>
      </c>
      <c r="AX224" s="570">
        <f t="shared" si="15"/>
        <v>4</v>
      </c>
      <c r="AZ224" s="584">
        <v>1</v>
      </c>
      <c r="BB224" s="584">
        <v>1</v>
      </c>
    </row>
    <row r="225" spans="1:54" ht="30.75" hidden="1" customHeight="1" outlineLevel="1">
      <c r="A225" s="45" t="s">
        <v>1446</v>
      </c>
      <c r="B225" s="570">
        <v>0</v>
      </c>
      <c r="C225" s="570">
        <v>0</v>
      </c>
      <c r="D225" s="570">
        <v>3</v>
      </c>
      <c r="E225" s="570">
        <v>0</v>
      </c>
      <c r="F225" s="570">
        <v>0</v>
      </c>
      <c r="G225" s="570">
        <v>1</v>
      </c>
      <c r="H225" s="570">
        <v>0</v>
      </c>
      <c r="I225" s="570">
        <v>0</v>
      </c>
      <c r="J225" s="570"/>
      <c r="K225" s="570">
        <v>2</v>
      </c>
      <c r="L225" s="570">
        <v>0</v>
      </c>
      <c r="M225" s="570">
        <v>0</v>
      </c>
      <c r="N225" s="570">
        <v>3</v>
      </c>
      <c r="O225" s="570">
        <v>0</v>
      </c>
      <c r="P225" s="570">
        <v>0</v>
      </c>
      <c r="Q225" s="570">
        <v>0</v>
      </c>
      <c r="R225" s="570">
        <v>0</v>
      </c>
      <c r="S225" s="570">
        <v>0</v>
      </c>
      <c r="T225" s="570"/>
      <c r="U225" s="570">
        <v>0</v>
      </c>
      <c r="V225" s="570">
        <v>0</v>
      </c>
      <c r="W225" s="570">
        <v>0</v>
      </c>
      <c r="X225" s="570">
        <v>3</v>
      </c>
      <c r="Y225" s="570">
        <v>0</v>
      </c>
      <c r="Z225" s="570">
        <v>0</v>
      </c>
      <c r="AA225" s="570">
        <v>0</v>
      </c>
      <c r="AB225" s="570">
        <v>0</v>
      </c>
      <c r="AC225" s="570">
        <v>0</v>
      </c>
      <c r="AD225" s="570"/>
      <c r="AE225" s="570">
        <v>0</v>
      </c>
      <c r="AF225" s="570">
        <v>2</v>
      </c>
      <c r="AG225" s="570">
        <v>0</v>
      </c>
      <c r="AH225" s="570">
        <v>0</v>
      </c>
      <c r="AI225" s="570">
        <v>0</v>
      </c>
      <c r="AJ225" s="570">
        <v>1</v>
      </c>
      <c r="AK225" s="570">
        <v>0</v>
      </c>
      <c r="AL225" s="570">
        <v>0</v>
      </c>
      <c r="AM225" s="570"/>
      <c r="AN225" s="570">
        <v>3</v>
      </c>
      <c r="AO225" s="570">
        <f t="shared" si="16"/>
        <v>0</v>
      </c>
      <c r="AP225" s="570">
        <f t="shared" si="16"/>
        <v>0</v>
      </c>
      <c r="AQ225" s="570">
        <f t="shared" si="16"/>
        <v>0</v>
      </c>
      <c r="AR225" s="570">
        <f t="shared" si="16"/>
        <v>0</v>
      </c>
      <c r="AS225" s="570">
        <f t="shared" si="16"/>
        <v>0</v>
      </c>
      <c r="AT225" s="570">
        <f t="shared" si="15"/>
        <v>1</v>
      </c>
      <c r="AU225" s="570">
        <f t="shared" si="15"/>
        <v>0</v>
      </c>
      <c r="AV225" s="570">
        <f t="shared" si="15"/>
        <v>0</v>
      </c>
      <c r="AW225" s="570">
        <f t="shared" si="15"/>
        <v>0</v>
      </c>
      <c r="AX225" s="570">
        <f t="shared" si="15"/>
        <v>2</v>
      </c>
      <c r="AZ225" s="584">
        <v>1</v>
      </c>
      <c r="BB225" s="584">
        <v>1</v>
      </c>
    </row>
    <row r="226" spans="1:54" ht="30.75" hidden="1" customHeight="1" outlineLevel="1">
      <c r="A226" s="45" t="s">
        <v>1447</v>
      </c>
      <c r="B226" s="570">
        <v>0</v>
      </c>
      <c r="C226" s="570">
        <v>0</v>
      </c>
      <c r="D226" s="570">
        <v>0</v>
      </c>
      <c r="E226" s="570">
        <v>0</v>
      </c>
      <c r="F226" s="570">
        <v>0</v>
      </c>
      <c r="G226" s="570">
        <v>0</v>
      </c>
      <c r="H226" s="570">
        <v>0</v>
      </c>
      <c r="I226" s="570">
        <v>0</v>
      </c>
      <c r="J226" s="570"/>
      <c r="K226" s="570">
        <v>0</v>
      </c>
      <c r="L226" s="570">
        <v>0</v>
      </c>
      <c r="M226" s="570">
        <v>0</v>
      </c>
      <c r="N226" s="570">
        <v>0</v>
      </c>
      <c r="O226" s="570">
        <v>0</v>
      </c>
      <c r="P226" s="570">
        <v>0</v>
      </c>
      <c r="Q226" s="570">
        <v>0</v>
      </c>
      <c r="R226" s="570">
        <v>0</v>
      </c>
      <c r="S226" s="570">
        <v>0</v>
      </c>
      <c r="T226" s="570"/>
      <c r="U226" s="570">
        <v>0</v>
      </c>
      <c r="V226" s="570">
        <v>0</v>
      </c>
      <c r="W226" s="570">
        <v>0</v>
      </c>
      <c r="X226" s="570">
        <v>0</v>
      </c>
      <c r="Y226" s="570">
        <v>0</v>
      </c>
      <c r="Z226" s="570">
        <v>0</v>
      </c>
      <c r="AA226" s="570">
        <v>0</v>
      </c>
      <c r="AB226" s="570">
        <v>0</v>
      </c>
      <c r="AC226" s="570">
        <v>0</v>
      </c>
      <c r="AD226" s="570"/>
      <c r="AE226" s="570">
        <v>0</v>
      </c>
      <c r="AF226" s="570">
        <v>0</v>
      </c>
      <c r="AG226" s="570">
        <v>0</v>
      </c>
      <c r="AH226" s="570">
        <v>0</v>
      </c>
      <c r="AI226" s="570">
        <v>0</v>
      </c>
      <c r="AJ226" s="570">
        <v>0</v>
      </c>
      <c r="AK226" s="570">
        <v>0</v>
      </c>
      <c r="AL226" s="570">
        <v>0</v>
      </c>
      <c r="AM226" s="570"/>
      <c r="AN226" s="570">
        <v>0</v>
      </c>
      <c r="AO226" s="570">
        <f t="shared" si="16"/>
        <v>0</v>
      </c>
      <c r="AP226" s="570">
        <f t="shared" si="16"/>
        <v>0</v>
      </c>
      <c r="AQ226" s="570">
        <f t="shared" si="16"/>
        <v>0</v>
      </c>
      <c r="AR226" s="570">
        <f t="shared" si="16"/>
        <v>0</v>
      </c>
      <c r="AS226" s="570">
        <f t="shared" si="16"/>
        <v>0</v>
      </c>
      <c r="AT226" s="570">
        <f t="shared" si="15"/>
        <v>0</v>
      </c>
      <c r="AU226" s="570">
        <f t="shared" si="15"/>
        <v>0</v>
      </c>
      <c r="AV226" s="570">
        <f t="shared" si="15"/>
        <v>0</v>
      </c>
      <c r="AW226" s="570">
        <f t="shared" si="15"/>
        <v>0</v>
      </c>
      <c r="AX226" s="570">
        <f t="shared" si="15"/>
        <v>0</v>
      </c>
    </row>
    <row r="227" spans="1:54" ht="30.75" hidden="1" customHeight="1" outlineLevel="1">
      <c r="A227" s="45" t="s">
        <v>1448</v>
      </c>
      <c r="B227" s="570">
        <v>0</v>
      </c>
      <c r="C227" s="570">
        <v>3</v>
      </c>
      <c r="D227" s="570">
        <v>0</v>
      </c>
      <c r="E227" s="570">
        <v>1</v>
      </c>
      <c r="F227" s="570">
        <v>0</v>
      </c>
      <c r="G227" s="570">
        <v>0</v>
      </c>
      <c r="H227" s="570">
        <v>0</v>
      </c>
      <c r="I227" s="570">
        <v>0</v>
      </c>
      <c r="J227" s="570"/>
      <c r="K227" s="570">
        <v>4</v>
      </c>
      <c r="L227" s="570">
        <v>0</v>
      </c>
      <c r="M227" s="570">
        <v>3</v>
      </c>
      <c r="N227" s="570">
        <v>0</v>
      </c>
      <c r="O227" s="570">
        <v>0</v>
      </c>
      <c r="P227" s="570">
        <v>0</v>
      </c>
      <c r="Q227" s="570">
        <v>0</v>
      </c>
      <c r="R227" s="570">
        <v>0</v>
      </c>
      <c r="S227" s="570">
        <v>0</v>
      </c>
      <c r="T227" s="570"/>
      <c r="U227" s="570">
        <v>0</v>
      </c>
      <c r="V227" s="570">
        <v>0</v>
      </c>
      <c r="W227" s="570">
        <v>3</v>
      </c>
      <c r="X227" s="570">
        <v>0</v>
      </c>
      <c r="Y227" s="570">
        <v>0</v>
      </c>
      <c r="Z227" s="570">
        <v>0</v>
      </c>
      <c r="AA227" s="570">
        <v>0</v>
      </c>
      <c r="AB227" s="570">
        <v>0</v>
      </c>
      <c r="AC227" s="570">
        <v>0</v>
      </c>
      <c r="AD227" s="570"/>
      <c r="AE227" s="570">
        <v>0</v>
      </c>
      <c r="AF227" s="570">
        <v>4</v>
      </c>
      <c r="AG227" s="570">
        <v>0</v>
      </c>
      <c r="AH227" s="570">
        <v>1</v>
      </c>
      <c r="AI227" s="570">
        <v>0</v>
      </c>
      <c r="AJ227" s="570">
        <v>0</v>
      </c>
      <c r="AK227" s="570">
        <v>0</v>
      </c>
      <c r="AL227" s="570">
        <v>0</v>
      </c>
      <c r="AM227" s="570"/>
      <c r="AN227" s="570">
        <v>6</v>
      </c>
      <c r="AO227" s="570">
        <f t="shared" si="16"/>
        <v>0</v>
      </c>
      <c r="AP227" s="570">
        <f t="shared" si="16"/>
        <v>0</v>
      </c>
      <c r="AQ227" s="570">
        <f t="shared" si="16"/>
        <v>0</v>
      </c>
      <c r="AR227" s="570">
        <f t="shared" si="16"/>
        <v>1</v>
      </c>
      <c r="AS227" s="570">
        <f t="shared" si="16"/>
        <v>0</v>
      </c>
      <c r="AT227" s="570">
        <f t="shared" si="15"/>
        <v>0</v>
      </c>
      <c r="AU227" s="570">
        <f t="shared" si="15"/>
        <v>0</v>
      </c>
      <c r="AV227" s="570">
        <f t="shared" si="15"/>
        <v>0</v>
      </c>
      <c r="AW227" s="570">
        <f t="shared" si="15"/>
        <v>0</v>
      </c>
      <c r="AX227" s="570">
        <f t="shared" si="15"/>
        <v>4</v>
      </c>
      <c r="AZ227" s="584">
        <v>1</v>
      </c>
      <c r="BB227" s="584">
        <v>1</v>
      </c>
    </row>
    <row r="228" spans="1:54" ht="30.75" hidden="1" customHeight="1" outlineLevel="1">
      <c r="A228" s="45" t="s">
        <v>1449</v>
      </c>
      <c r="B228" s="570">
        <v>0</v>
      </c>
      <c r="C228" s="570">
        <v>1</v>
      </c>
      <c r="D228" s="570">
        <v>0</v>
      </c>
      <c r="E228" s="570">
        <v>1</v>
      </c>
      <c r="F228" s="570">
        <v>0</v>
      </c>
      <c r="G228" s="570">
        <v>0</v>
      </c>
      <c r="H228" s="570">
        <v>0</v>
      </c>
      <c r="I228" s="570">
        <v>0</v>
      </c>
      <c r="J228" s="570"/>
      <c r="K228" s="570">
        <v>0</v>
      </c>
      <c r="L228" s="570">
        <v>0</v>
      </c>
      <c r="M228" s="570">
        <v>1</v>
      </c>
      <c r="N228" s="570">
        <v>0</v>
      </c>
      <c r="O228" s="570">
        <v>0</v>
      </c>
      <c r="P228" s="570">
        <v>0</v>
      </c>
      <c r="Q228" s="570">
        <v>0</v>
      </c>
      <c r="R228" s="570">
        <v>0</v>
      </c>
      <c r="S228" s="570">
        <v>0</v>
      </c>
      <c r="T228" s="570"/>
      <c r="U228" s="570">
        <v>0</v>
      </c>
      <c r="V228" s="570">
        <v>0</v>
      </c>
      <c r="W228" s="570">
        <v>1</v>
      </c>
      <c r="X228" s="570">
        <v>0</v>
      </c>
      <c r="Y228" s="570">
        <v>0</v>
      </c>
      <c r="Z228" s="570">
        <v>0</v>
      </c>
      <c r="AA228" s="570">
        <v>0</v>
      </c>
      <c r="AB228" s="570">
        <v>0</v>
      </c>
      <c r="AC228" s="570">
        <v>0</v>
      </c>
      <c r="AD228" s="570"/>
      <c r="AE228" s="570">
        <v>0</v>
      </c>
      <c r="AF228" s="570">
        <v>0</v>
      </c>
      <c r="AG228" s="570">
        <v>0</v>
      </c>
      <c r="AH228" s="570">
        <v>1</v>
      </c>
      <c r="AI228" s="570">
        <v>0</v>
      </c>
      <c r="AJ228" s="570">
        <v>0</v>
      </c>
      <c r="AK228" s="570">
        <v>0</v>
      </c>
      <c r="AL228" s="570">
        <v>0</v>
      </c>
      <c r="AM228" s="570"/>
      <c r="AN228" s="570">
        <v>2</v>
      </c>
      <c r="AO228" s="570">
        <f t="shared" si="16"/>
        <v>0</v>
      </c>
      <c r="AP228" s="570">
        <f t="shared" si="16"/>
        <v>0</v>
      </c>
      <c r="AQ228" s="570">
        <f t="shared" si="16"/>
        <v>0</v>
      </c>
      <c r="AR228" s="570">
        <f t="shared" si="16"/>
        <v>1</v>
      </c>
      <c r="AS228" s="570">
        <f t="shared" si="16"/>
        <v>0</v>
      </c>
      <c r="AT228" s="570">
        <f t="shared" si="15"/>
        <v>0</v>
      </c>
      <c r="AU228" s="570">
        <f t="shared" si="15"/>
        <v>0</v>
      </c>
      <c r="AV228" s="570">
        <f t="shared" si="15"/>
        <v>0</v>
      </c>
      <c r="AW228" s="570">
        <f t="shared" si="15"/>
        <v>0</v>
      </c>
      <c r="AX228" s="570">
        <f t="shared" si="15"/>
        <v>0</v>
      </c>
      <c r="BB228" s="584">
        <v>1</v>
      </c>
    </row>
    <row r="229" spans="1:54" ht="30.75" hidden="1" customHeight="1" outlineLevel="1">
      <c r="A229" s="45" t="s">
        <v>1450</v>
      </c>
      <c r="B229" s="570">
        <v>0</v>
      </c>
      <c r="C229" s="570">
        <v>0</v>
      </c>
      <c r="D229" s="570">
        <v>3</v>
      </c>
      <c r="E229" s="570">
        <v>0</v>
      </c>
      <c r="F229" s="570">
        <v>0</v>
      </c>
      <c r="G229" s="570">
        <v>1</v>
      </c>
      <c r="H229" s="570">
        <v>0</v>
      </c>
      <c r="I229" s="570">
        <v>0</v>
      </c>
      <c r="J229" s="570"/>
      <c r="K229" s="570">
        <v>2</v>
      </c>
      <c r="L229" s="570">
        <v>0</v>
      </c>
      <c r="M229" s="570">
        <v>0</v>
      </c>
      <c r="N229" s="570">
        <v>3</v>
      </c>
      <c r="O229" s="570">
        <v>0</v>
      </c>
      <c r="P229" s="570">
        <v>0</v>
      </c>
      <c r="Q229" s="570">
        <v>0</v>
      </c>
      <c r="R229" s="570">
        <v>0</v>
      </c>
      <c r="S229" s="570">
        <v>0</v>
      </c>
      <c r="T229" s="570"/>
      <c r="U229" s="570">
        <v>0</v>
      </c>
      <c r="V229" s="570">
        <v>0</v>
      </c>
      <c r="W229" s="570">
        <v>0</v>
      </c>
      <c r="X229" s="570">
        <v>3</v>
      </c>
      <c r="Y229" s="570">
        <v>0</v>
      </c>
      <c r="Z229" s="570">
        <v>0</v>
      </c>
      <c r="AA229" s="570">
        <v>0</v>
      </c>
      <c r="AB229" s="570">
        <v>0</v>
      </c>
      <c r="AC229" s="570">
        <v>0</v>
      </c>
      <c r="AD229" s="570"/>
      <c r="AE229" s="570">
        <v>0</v>
      </c>
      <c r="AF229" s="570">
        <v>2</v>
      </c>
      <c r="AG229" s="570">
        <v>0</v>
      </c>
      <c r="AH229" s="570">
        <v>0</v>
      </c>
      <c r="AI229" s="570">
        <v>0</v>
      </c>
      <c r="AJ229" s="570">
        <v>1</v>
      </c>
      <c r="AK229" s="570">
        <v>0</v>
      </c>
      <c r="AL229" s="570">
        <v>0</v>
      </c>
      <c r="AM229" s="570"/>
      <c r="AN229" s="570">
        <v>3</v>
      </c>
      <c r="AO229" s="570">
        <f t="shared" si="16"/>
        <v>0</v>
      </c>
      <c r="AP229" s="570">
        <f t="shared" si="16"/>
        <v>0</v>
      </c>
      <c r="AQ229" s="570">
        <f t="shared" si="16"/>
        <v>0</v>
      </c>
      <c r="AR229" s="570">
        <f t="shared" si="16"/>
        <v>0</v>
      </c>
      <c r="AS229" s="570">
        <f t="shared" si="16"/>
        <v>0</v>
      </c>
      <c r="AT229" s="570">
        <f t="shared" si="15"/>
        <v>1</v>
      </c>
      <c r="AU229" s="570">
        <f t="shared" si="15"/>
        <v>0</v>
      </c>
      <c r="AV229" s="570">
        <f t="shared" si="15"/>
        <v>0</v>
      </c>
      <c r="AW229" s="570">
        <f t="shared" si="15"/>
        <v>0</v>
      </c>
      <c r="AX229" s="570">
        <f t="shared" si="15"/>
        <v>2</v>
      </c>
      <c r="AZ229" s="584">
        <v>1</v>
      </c>
      <c r="BB229" s="584">
        <v>1</v>
      </c>
    </row>
    <row r="230" spans="1:54" ht="30.75" hidden="1" customHeight="1" outlineLevel="1">
      <c r="A230" s="45" t="s">
        <v>1451</v>
      </c>
      <c r="B230" s="570">
        <v>0</v>
      </c>
      <c r="C230" s="570">
        <v>0</v>
      </c>
      <c r="D230" s="570">
        <v>3</v>
      </c>
      <c r="E230" s="570">
        <v>0</v>
      </c>
      <c r="F230" s="570">
        <v>0</v>
      </c>
      <c r="G230" s="570">
        <v>1</v>
      </c>
      <c r="H230" s="570">
        <v>0</v>
      </c>
      <c r="I230" s="570">
        <v>0</v>
      </c>
      <c r="J230" s="570"/>
      <c r="K230" s="570">
        <v>2</v>
      </c>
      <c r="L230" s="570">
        <v>0</v>
      </c>
      <c r="M230" s="570">
        <v>0</v>
      </c>
      <c r="N230" s="570">
        <v>3</v>
      </c>
      <c r="O230" s="570">
        <v>0</v>
      </c>
      <c r="P230" s="570">
        <v>0</v>
      </c>
      <c r="Q230" s="570">
        <v>0</v>
      </c>
      <c r="R230" s="570">
        <v>0</v>
      </c>
      <c r="S230" s="570">
        <v>0</v>
      </c>
      <c r="T230" s="570"/>
      <c r="U230" s="570">
        <v>0</v>
      </c>
      <c r="V230" s="570">
        <v>0</v>
      </c>
      <c r="W230" s="570">
        <v>0</v>
      </c>
      <c r="X230" s="570">
        <v>3</v>
      </c>
      <c r="Y230" s="570">
        <v>0</v>
      </c>
      <c r="Z230" s="570">
        <v>0</v>
      </c>
      <c r="AA230" s="570">
        <v>0</v>
      </c>
      <c r="AB230" s="570">
        <v>0</v>
      </c>
      <c r="AC230" s="570">
        <v>0</v>
      </c>
      <c r="AD230" s="570"/>
      <c r="AE230" s="570">
        <v>0</v>
      </c>
      <c r="AF230" s="570">
        <v>2</v>
      </c>
      <c r="AG230" s="570">
        <v>0</v>
      </c>
      <c r="AH230" s="570">
        <v>0</v>
      </c>
      <c r="AI230" s="570">
        <v>0</v>
      </c>
      <c r="AJ230" s="570">
        <v>1</v>
      </c>
      <c r="AK230" s="570">
        <v>0</v>
      </c>
      <c r="AL230" s="570">
        <v>0</v>
      </c>
      <c r="AM230" s="570"/>
      <c r="AN230" s="570">
        <v>3</v>
      </c>
      <c r="AO230" s="570">
        <f t="shared" si="16"/>
        <v>0</v>
      </c>
      <c r="AP230" s="570">
        <f t="shared" si="16"/>
        <v>0</v>
      </c>
      <c r="AQ230" s="570">
        <f t="shared" si="16"/>
        <v>0</v>
      </c>
      <c r="AR230" s="570">
        <f t="shared" si="16"/>
        <v>0</v>
      </c>
      <c r="AS230" s="570">
        <f t="shared" si="16"/>
        <v>0</v>
      </c>
      <c r="AT230" s="570">
        <f t="shared" si="15"/>
        <v>1</v>
      </c>
      <c r="AU230" s="570">
        <f t="shared" si="15"/>
        <v>0</v>
      </c>
      <c r="AV230" s="570">
        <f t="shared" si="15"/>
        <v>0</v>
      </c>
      <c r="AW230" s="570">
        <f t="shared" si="15"/>
        <v>0</v>
      </c>
      <c r="AX230" s="570">
        <f t="shared" si="15"/>
        <v>2</v>
      </c>
      <c r="AZ230" s="584">
        <v>1</v>
      </c>
      <c r="BB230" s="584">
        <v>1</v>
      </c>
    </row>
    <row r="231" spans="1:54" ht="30.75" hidden="1" customHeight="1" outlineLevel="1">
      <c r="A231" s="45" t="s">
        <v>1452</v>
      </c>
      <c r="B231" s="570">
        <v>0</v>
      </c>
      <c r="C231" s="570">
        <v>3</v>
      </c>
      <c r="D231" s="570">
        <v>0</v>
      </c>
      <c r="E231" s="570">
        <v>0</v>
      </c>
      <c r="F231" s="570">
        <v>1</v>
      </c>
      <c r="G231" s="570">
        <v>0</v>
      </c>
      <c r="H231" s="570">
        <v>0</v>
      </c>
      <c r="I231" s="570">
        <v>0</v>
      </c>
      <c r="J231" s="570"/>
      <c r="K231" s="570">
        <v>4</v>
      </c>
      <c r="L231" s="570">
        <v>0</v>
      </c>
      <c r="M231" s="570">
        <v>3</v>
      </c>
      <c r="N231" s="570">
        <v>0</v>
      </c>
      <c r="O231" s="570">
        <v>0</v>
      </c>
      <c r="P231" s="570">
        <v>0</v>
      </c>
      <c r="Q231" s="570">
        <v>0</v>
      </c>
      <c r="R231" s="570">
        <v>0</v>
      </c>
      <c r="S231" s="570">
        <v>0</v>
      </c>
      <c r="T231" s="570"/>
      <c r="U231" s="570">
        <v>0</v>
      </c>
      <c r="V231" s="570">
        <v>0</v>
      </c>
      <c r="W231" s="570">
        <v>3</v>
      </c>
      <c r="X231" s="570">
        <v>0</v>
      </c>
      <c r="Y231" s="570">
        <v>0</v>
      </c>
      <c r="Z231" s="570">
        <v>0</v>
      </c>
      <c r="AA231" s="570">
        <v>0</v>
      </c>
      <c r="AB231" s="570">
        <v>0</v>
      </c>
      <c r="AC231" s="570">
        <v>0</v>
      </c>
      <c r="AD231" s="570"/>
      <c r="AE231" s="570">
        <v>0</v>
      </c>
      <c r="AF231" s="570">
        <v>4</v>
      </c>
      <c r="AG231" s="570">
        <v>0</v>
      </c>
      <c r="AH231" s="570">
        <v>0</v>
      </c>
      <c r="AI231" s="570">
        <v>1</v>
      </c>
      <c r="AJ231" s="570">
        <v>0</v>
      </c>
      <c r="AK231" s="570">
        <v>0</v>
      </c>
      <c r="AL231" s="570">
        <v>0</v>
      </c>
      <c r="AM231" s="570"/>
      <c r="AN231" s="570">
        <v>6</v>
      </c>
      <c r="AO231" s="570">
        <f t="shared" si="16"/>
        <v>0</v>
      </c>
      <c r="AP231" s="570">
        <f t="shared" si="16"/>
        <v>0</v>
      </c>
      <c r="AQ231" s="570">
        <f t="shared" si="16"/>
        <v>0</v>
      </c>
      <c r="AR231" s="570">
        <f t="shared" si="16"/>
        <v>0</v>
      </c>
      <c r="AS231" s="570">
        <f t="shared" si="16"/>
        <v>1</v>
      </c>
      <c r="AT231" s="570">
        <f t="shared" si="15"/>
        <v>0</v>
      </c>
      <c r="AU231" s="570">
        <f t="shared" si="15"/>
        <v>0</v>
      </c>
      <c r="AV231" s="570">
        <f t="shared" si="15"/>
        <v>0</v>
      </c>
      <c r="AW231" s="570">
        <f t="shared" si="15"/>
        <v>0</v>
      </c>
      <c r="AX231" s="570">
        <f t="shared" si="15"/>
        <v>4</v>
      </c>
      <c r="AZ231" s="584">
        <v>1</v>
      </c>
      <c r="BB231" s="584">
        <v>1</v>
      </c>
    </row>
    <row r="232" spans="1:54" ht="30.75" hidden="1" customHeight="1" outlineLevel="1">
      <c r="A232" s="45" t="s">
        <v>1453</v>
      </c>
      <c r="B232" s="570">
        <v>0</v>
      </c>
      <c r="C232" s="570">
        <v>0</v>
      </c>
      <c r="D232" s="570">
        <v>0</v>
      </c>
      <c r="E232" s="570">
        <v>0</v>
      </c>
      <c r="F232" s="570">
        <v>0</v>
      </c>
      <c r="G232" s="570">
        <v>0</v>
      </c>
      <c r="H232" s="570">
        <v>0</v>
      </c>
      <c r="I232" s="570">
        <v>0</v>
      </c>
      <c r="J232" s="570"/>
      <c r="K232" s="570">
        <v>0</v>
      </c>
      <c r="L232" s="570">
        <v>0</v>
      </c>
      <c r="M232" s="570">
        <v>0</v>
      </c>
      <c r="N232" s="570">
        <v>0</v>
      </c>
      <c r="O232" s="570">
        <v>0</v>
      </c>
      <c r="P232" s="570">
        <v>0</v>
      </c>
      <c r="Q232" s="570">
        <v>0</v>
      </c>
      <c r="R232" s="570">
        <v>0</v>
      </c>
      <c r="S232" s="570">
        <v>0</v>
      </c>
      <c r="T232" s="570"/>
      <c r="U232" s="570">
        <v>0</v>
      </c>
      <c r="V232" s="570">
        <v>0</v>
      </c>
      <c r="W232" s="570">
        <v>0</v>
      </c>
      <c r="X232" s="570">
        <v>0</v>
      </c>
      <c r="Y232" s="570">
        <v>0</v>
      </c>
      <c r="Z232" s="570">
        <v>0</v>
      </c>
      <c r="AA232" s="570">
        <v>0</v>
      </c>
      <c r="AB232" s="570">
        <v>0</v>
      </c>
      <c r="AC232" s="570">
        <v>0</v>
      </c>
      <c r="AD232" s="570"/>
      <c r="AE232" s="570">
        <v>0</v>
      </c>
      <c r="AF232" s="570">
        <v>0</v>
      </c>
      <c r="AG232" s="570">
        <v>0</v>
      </c>
      <c r="AH232" s="570">
        <v>0</v>
      </c>
      <c r="AI232" s="570">
        <v>0</v>
      </c>
      <c r="AJ232" s="570">
        <v>0</v>
      </c>
      <c r="AK232" s="570">
        <v>0</v>
      </c>
      <c r="AL232" s="570">
        <v>0</v>
      </c>
      <c r="AM232" s="570"/>
      <c r="AN232" s="570">
        <v>0</v>
      </c>
      <c r="AO232" s="570">
        <f t="shared" si="16"/>
        <v>0</v>
      </c>
      <c r="AP232" s="570">
        <f t="shared" si="16"/>
        <v>0</v>
      </c>
      <c r="AQ232" s="570">
        <f t="shared" si="16"/>
        <v>0</v>
      </c>
      <c r="AR232" s="570">
        <f t="shared" si="16"/>
        <v>0</v>
      </c>
      <c r="AS232" s="570">
        <f t="shared" si="16"/>
        <v>0</v>
      </c>
      <c r="AT232" s="570">
        <f t="shared" si="15"/>
        <v>0</v>
      </c>
      <c r="AU232" s="570">
        <f t="shared" si="15"/>
        <v>0</v>
      </c>
      <c r="AV232" s="570">
        <f t="shared" si="15"/>
        <v>0</v>
      </c>
      <c r="AW232" s="570">
        <f t="shared" si="15"/>
        <v>0</v>
      </c>
      <c r="AX232" s="570">
        <f t="shared" si="15"/>
        <v>0</v>
      </c>
    </row>
    <row r="233" spans="1:54" ht="30.75" customHeight="1" collapsed="1">
      <c r="A233" s="592" t="s">
        <v>1160</v>
      </c>
      <c r="B233" s="592">
        <f t="shared" ref="B233:AX233" si="17">SUM(B197:B232)</f>
        <v>0</v>
      </c>
      <c r="C233" s="592">
        <f t="shared" si="17"/>
        <v>23</v>
      </c>
      <c r="D233" s="592">
        <f t="shared" si="17"/>
        <v>62</v>
      </c>
      <c r="E233" s="592">
        <f t="shared" si="17"/>
        <v>6</v>
      </c>
      <c r="F233" s="592">
        <f t="shared" si="17"/>
        <v>2</v>
      </c>
      <c r="G233" s="592">
        <f t="shared" si="17"/>
        <v>16</v>
      </c>
      <c r="H233" s="592">
        <f t="shared" si="17"/>
        <v>1</v>
      </c>
      <c r="I233" s="592">
        <f t="shared" si="17"/>
        <v>0</v>
      </c>
      <c r="J233" s="592">
        <f t="shared" si="17"/>
        <v>33.5</v>
      </c>
      <c r="K233" s="592">
        <f t="shared" si="17"/>
        <v>76</v>
      </c>
      <c r="L233" s="592">
        <f t="shared" si="17"/>
        <v>0</v>
      </c>
      <c r="M233" s="592">
        <f t="shared" si="17"/>
        <v>23</v>
      </c>
      <c r="N233" s="592">
        <f t="shared" si="17"/>
        <v>62</v>
      </c>
      <c r="O233" s="592">
        <f t="shared" si="17"/>
        <v>0</v>
      </c>
      <c r="P233" s="592">
        <f t="shared" si="17"/>
        <v>0</v>
      </c>
      <c r="Q233" s="592">
        <f t="shared" si="17"/>
        <v>0</v>
      </c>
      <c r="R233" s="592">
        <f t="shared" si="17"/>
        <v>0</v>
      </c>
      <c r="S233" s="592">
        <f t="shared" si="17"/>
        <v>0</v>
      </c>
      <c r="T233" s="592">
        <f t="shared" si="17"/>
        <v>0</v>
      </c>
      <c r="U233" s="592">
        <f t="shared" si="17"/>
        <v>0</v>
      </c>
      <c r="V233" s="592">
        <f t="shared" si="17"/>
        <v>0</v>
      </c>
      <c r="W233" s="592">
        <f t="shared" si="17"/>
        <v>23</v>
      </c>
      <c r="X233" s="592">
        <f t="shared" si="17"/>
        <v>62</v>
      </c>
      <c r="Y233" s="592">
        <f t="shared" si="17"/>
        <v>0</v>
      </c>
      <c r="Z233" s="592">
        <f t="shared" si="17"/>
        <v>0</v>
      </c>
      <c r="AA233" s="592">
        <f t="shared" si="17"/>
        <v>0</v>
      </c>
      <c r="AB233" s="592">
        <f t="shared" si="17"/>
        <v>0</v>
      </c>
      <c r="AC233" s="592">
        <f t="shared" si="17"/>
        <v>0</v>
      </c>
      <c r="AD233" s="592">
        <f t="shared" si="17"/>
        <v>0</v>
      </c>
      <c r="AE233" s="592">
        <f t="shared" si="17"/>
        <v>0</v>
      </c>
      <c r="AF233" s="592">
        <f t="shared" si="17"/>
        <v>77</v>
      </c>
      <c r="AG233" s="592">
        <f t="shared" si="17"/>
        <v>0</v>
      </c>
      <c r="AH233" s="592">
        <f t="shared" si="17"/>
        <v>7</v>
      </c>
      <c r="AI233" s="592">
        <f t="shared" si="17"/>
        <v>2</v>
      </c>
      <c r="AJ233" s="592">
        <f t="shared" si="17"/>
        <v>15</v>
      </c>
      <c r="AK233" s="592">
        <f t="shared" si="17"/>
        <v>1</v>
      </c>
      <c r="AL233" s="592">
        <f t="shared" si="17"/>
        <v>0</v>
      </c>
      <c r="AM233" s="592">
        <f t="shared" si="17"/>
        <v>55</v>
      </c>
      <c r="AN233" s="592">
        <f t="shared" si="17"/>
        <v>110</v>
      </c>
      <c r="AO233" s="592">
        <f t="shared" si="17"/>
        <v>0</v>
      </c>
      <c r="AP233" s="592">
        <f t="shared" si="17"/>
        <v>0</v>
      </c>
      <c r="AQ233" s="592">
        <f t="shared" si="17"/>
        <v>0</v>
      </c>
      <c r="AR233" s="592">
        <f t="shared" si="17"/>
        <v>6</v>
      </c>
      <c r="AS233" s="592">
        <f t="shared" si="17"/>
        <v>2</v>
      </c>
      <c r="AT233" s="592">
        <f t="shared" si="17"/>
        <v>16</v>
      </c>
      <c r="AU233" s="592">
        <f t="shared" si="17"/>
        <v>1</v>
      </c>
      <c r="AV233" s="592">
        <f t="shared" si="17"/>
        <v>0</v>
      </c>
      <c r="AW233" s="605">
        <f t="shared" si="17"/>
        <v>33.5</v>
      </c>
      <c r="AX233" s="592">
        <f t="shared" si="17"/>
        <v>76</v>
      </c>
      <c r="AZ233" s="780">
        <f>SUM(AZ197:AZ232)</f>
        <v>29</v>
      </c>
      <c r="BA233" s="780"/>
      <c r="BB233" s="780">
        <f>SUM(BB197:BB232)</f>
        <v>25</v>
      </c>
    </row>
    <row r="235" spans="1:54">
      <c r="AF235" s="584">
        <f>AF194+AF233</f>
        <v>78</v>
      </c>
      <c r="AG235" s="584">
        <f t="shared" ref="AG235:AL235" si="18">AG194+AG233</f>
        <v>0</v>
      </c>
      <c r="AH235" s="584">
        <f t="shared" si="18"/>
        <v>73</v>
      </c>
      <c r="AI235" s="584">
        <f t="shared" si="18"/>
        <v>4</v>
      </c>
      <c r="AJ235" s="584">
        <f t="shared" si="18"/>
        <v>99</v>
      </c>
      <c r="AK235" s="584">
        <f t="shared" si="18"/>
        <v>9</v>
      </c>
      <c r="AL235" s="584">
        <f t="shared" si="18"/>
        <v>1</v>
      </c>
    </row>
    <row r="237" spans="1:54">
      <c r="AF237" s="584">
        <f>AF235/2</f>
        <v>39</v>
      </c>
    </row>
  </sheetData>
  <mergeCells count="6">
    <mergeCell ref="AO4:AX4"/>
    <mergeCell ref="A4:A6"/>
    <mergeCell ref="B4:K4"/>
    <mergeCell ref="L4:U4"/>
    <mergeCell ref="V4:AE4"/>
    <mergeCell ref="AF4:AN4"/>
  </mergeCell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794D-34C9-438E-A02A-039A1DDECF8F}">
  <sheetPr>
    <tabColor rgb="FF00B050"/>
  </sheetPr>
  <dimension ref="A1:CF459"/>
  <sheetViews>
    <sheetView topLeftCell="A4" zoomScale="90" zoomScaleNormal="90" workbookViewId="0">
      <pane xSplit="14" ySplit="3" topLeftCell="O426" activePane="bottomRight" state="frozen"/>
      <selection activeCell="A4" sqref="A4"/>
      <selection pane="topRight" activeCell="O4" sqref="O4"/>
      <selection pane="bottomLeft" activeCell="A7" sqref="A7"/>
      <selection pane="bottomRight" activeCell="AT457" sqref="AT457"/>
    </sheetView>
  </sheetViews>
  <sheetFormatPr defaultColWidth="5" defaultRowHeight="15.75" outlineLevelRow="1" outlineLevelCol="1"/>
  <cols>
    <col min="1" max="1" width="26.875" style="584" customWidth="1"/>
    <col min="2" max="2" width="6.5" style="584" hidden="1" customWidth="1" outlineLevel="1"/>
    <col min="3" max="3" width="8" style="584" hidden="1" customWidth="1" outlineLevel="1"/>
    <col min="4" max="4" width="7.625" style="584" hidden="1" customWidth="1" outlineLevel="1"/>
    <col min="5" max="5" width="7.75" style="584" hidden="1" customWidth="1" outlineLevel="1"/>
    <col min="6" max="6" width="6.625" style="584" hidden="1" customWidth="1" outlineLevel="1"/>
    <col min="7" max="8" width="5.75" style="584" hidden="1" customWidth="1" outlineLevel="1"/>
    <col min="9" max="9" width="6.875" style="584" hidden="1" customWidth="1" outlineLevel="1"/>
    <col min="10" max="10" width="5.75" style="584" hidden="1" customWidth="1" outlineLevel="1"/>
    <col min="11" max="11" width="6.875" style="584" hidden="1" customWidth="1" outlineLevel="1"/>
    <col min="12" max="13" width="5.75" style="584" hidden="1" customWidth="1" outlineLevel="1"/>
    <col min="14" max="14" width="6.75" style="584" hidden="1" customWidth="1" outlineLevel="1"/>
    <col min="15" max="15" width="8" style="584" customWidth="1" collapsed="1"/>
    <col min="16" max="17" width="0" style="584" hidden="1" customWidth="1" outlineLevel="1"/>
    <col min="18" max="18" width="6.125" style="584" hidden="1" customWidth="1" outlineLevel="1"/>
    <col min="19" max="28" width="0" style="584" hidden="1" customWidth="1" outlineLevel="1"/>
    <col min="29" max="29" width="5.75" style="584" bestFit="1" customWidth="1" collapsed="1"/>
    <col min="30" max="31" width="0" style="584" hidden="1" customWidth="1" outlineLevel="1"/>
    <col min="32" max="32" width="6.25" style="584" hidden="1" customWidth="1" outlineLevel="1"/>
    <col min="33" max="42" width="0" style="584" hidden="1" customWidth="1" outlineLevel="1"/>
    <col min="43" max="43" width="5.75" style="584" bestFit="1" customWidth="1" collapsed="1"/>
    <col min="44" max="44" width="5.75" style="584" bestFit="1" customWidth="1"/>
    <col min="45" max="45" width="7.125" style="584" customWidth="1"/>
    <col min="46" max="46" width="8" style="584" customWidth="1"/>
    <col min="47" max="47" width="7.625" style="584" hidden="1" customWidth="1"/>
    <col min="48" max="48" width="7.75" style="584" hidden="1" customWidth="1"/>
    <col min="49" max="49" width="7.875" style="584" hidden="1" customWidth="1"/>
    <col min="50" max="52" width="5.75" style="584" hidden="1" customWidth="1"/>
    <col min="53" max="53" width="6.625" style="584" customWidth="1"/>
    <col min="54" max="54" width="5.75" style="584" bestFit="1" customWidth="1"/>
    <col min="55" max="55" width="6.875" style="584" bestFit="1" customWidth="1"/>
    <col min="56" max="56" width="7.75" style="584" customWidth="1"/>
    <col min="57" max="57" width="7.875" style="584" customWidth="1"/>
    <col min="58" max="58" width="7.375" style="584" customWidth="1"/>
    <col min="59" max="59" width="6.875" style="584" customWidth="1"/>
    <col min="60" max="60" width="6.25" style="584" customWidth="1"/>
    <col min="61" max="61" width="5.75" style="584" bestFit="1" customWidth="1"/>
    <col min="62" max="65" width="5.75" style="584" hidden="1" customWidth="1"/>
    <col min="66" max="66" width="7.125" style="584" hidden="1" customWidth="1"/>
    <col min="67" max="67" width="7.75" style="584" customWidth="1"/>
    <col min="68" max="69" width="6.875" style="584" customWidth="1"/>
    <col min="70" max="70" width="6.875" style="584" bestFit="1" customWidth="1"/>
    <col min="71" max="71" width="5.75" style="584" bestFit="1" customWidth="1"/>
    <col min="72" max="73" width="8" style="584" bestFit="1" customWidth="1"/>
    <col min="74" max="74" width="8.25" style="584" customWidth="1"/>
    <col min="75" max="75" width="7.375" style="584" customWidth="1"/>
    <col min="76" max="76" width="5.75" style="584" customWidth="1"/>
    <col min="77" max="77" width="5.75" style="584" bestFit="1" customWidth="1"/>
    <col min="78" max="78" width="7.75" style="584" customWidth="1"/>
    <col min="79" max="79" width="5.75" style="584" bestFit="1" customWidth="1"/>
    <col min="80" max="80" width="6.875" style="584" bestFit="1" customWidth="1"/>
    <col min="81" max="82" width="5.75" style="584" bestFit="1" customWidth="1"/>
    <col min="83" max="83" width="7.375" style="584" customWidth="1"/>
    <col min="84" max="84" width="9" style="584" customWidth="1"/>
    <col min="85" max="16384" width="5" style="584"/>
  </cols>
  <sheetData>
    <row r="1" spans="1:84" ht="20.25" hidden="1">
      <c r="A1" s="583" t="s">
        <v>1454</v>
      </c>
    </row>
    <row r="2" spans="1:84" ht="18.75" hidden="1">
      <c r="A2" s="606" t="s">
        <v>745</v>
      </c>
    </row>
    <row r="3" spans="1:84" ht="16.5" hidden="1">
      <c r="A3" s="586"/>
      <c r="B3" s="45" t="s">
        <v>1455</v>
      </c>
      <c r="C3" s="45" t="s">
        <v>1456</v>
      </c>
      <c r="D3" s="45" t="s">
        <v>1457</v>
      </c>
      <c r="E3" s="45" t="s">
        <v>1458</v>
      </c>
      <c r="F3" s="45" t="s">
        <v>1459</v>
      </c>
      <c r="G3" s="45" t="s">
        <v>1460</v>
      </c>
      <c r="H3" s="45" t="s">
        <v>1461</v>
      </c>
      <c r="I3" s="45" t="s">
        <v>1462</v>
      </c>
      <c r="J3" s="45" t="s">
        <v>1463</v>
      </c>
      <c r="K3" s="45" t="s">
        <v>1464</v>
      </c>
      <c r="L3" s="45" t="s">
        <v>1465</v>
      </c>
      <c r="M3" s="45" t="s">
        <v>1466</v>
      </c>
      <c r="N3" s="45" t="s">
        <v>1467</v>
      </c>
      <c r="O3" s="45" t="s">
        <v>1468</v>
      </c>
      <c r="P3" s="45" t="s">
        <v>1469</v>
      </c>
      <c r="Q3" s="45" t="s">
        <v>1470</v>
      </c>
      <c r="R3" s="45" t="s">
        <v>1471</v>
      </c>
      <c r="S3" s="45" t="s">
        <v>1472</v>
      </c>
      <c r="T3" s="45" t="s">
        <v>1473</v>
      </c>
      <c r="U3" s="45" t="s">
        <v>1474</v>
      </c>
      <c r="V3" s="45" t="s">
        <v>1475</v>
      </c>
      <c r="W3" s="45" t="s">
        <v>1476</v>
      </c>
      <c r="X3" s="45" t="s">
        <v>1477</v>
      </c>
      <c r="Y3" s="45" t="s">
        <v>1478</v>
      </c>
      <c r="Z3" s="45" t="s">
        <v>1479</v>
      </c>
      <c r="AA3" s="45" t="s">
        <v>1480</v>
      </c>
      <c r="AB3" s="45" t="s">
        <v>1481</v>
      </c>
      <c r="AC3" s="45" t="s">
        <v>1482</v>
      </c>
      <c r="AD3" s="45" t="s">
        <v>1483</v>
      </c>
      <c r="AE3" s="45" t="s">
        <v>1484</v>
      </c>
      <c r="AF3" s="45" t="s">
        <v>1485</v>
      </c>
      <c r="AG3" s="45" t="s">
        <v>1486</v>
      </c>
      <c r="AH3" s="45" t="s">
        <v>1487</v>
      </c>
      <c r="AI3" s="45" t="s">
        <v>1488</v>
      </c>
      <c r="AJ3" s="45" t="s">
        <v>1489</v>
      </c>
      <c r="AK3" s="45" t="s">
        <v>1490</v>
      </c>
      <c r="AL3" s="45" t="s">
        <v>1491</v>
      </c>
      <c r="AM3" s="45" t="s">
        <v>1492</v>
      </c>
      <c r="AN3" s="45" t="s">
        <v>1493</v>
      </c>
      <c r="AO3" s="45" t="s">
        <v>1494</v>
      </c>
      <c r="AP3" s="45" t="s">
        <v>1495</v>
      </c>
      <c r="AQ3" s="45" t="s">
        <v>1496</v>
      </c>
      <c r="AR3" s="45" t="s">
        <v>1497</v>
      </c>
      <c r="AS3" s="45" t="s">
        <v>1498</v>
      </c>
      <c r="AT3" s="45" t="s">
        <v>1499</v>
      </c>
      <c r="AU3" s="45" t="s">
        <v>1500</v>
      </c>
      <c r="AV3" s="45" t="s">
        <v>1501</v>
      </c>
      <c r="AW3" s="45" t="s">
        <v>1502</v>
      </c>
      <c r="AX3" s="45" t="s">
        <v>1503</v>
      </c>
      <c r="AY3" s="45" t="s">
        <v>1504</v>
      </c>
      <c r="AZ3" s="45" t="s">
        <v>1505</v>
      </c>
      <c r="BA3" s="45" t="s">
        <v>1506</v>
      </c>
      <c r="BB3" s="45" t="s">
        <v>1507</v>
      </c>
      <c r="BC3" s="45" t="s">
        <v>1508</v>
      </c>
      <c r="BD3" s="45" t="s">
        <v>1509</v>
      </c>
      <c r="BE3" s="45" t="s">
        <v>1510</v>
      </c>
      <c r="BF3" s="45" t="s">
        <v>1511</v>
      </c>
      <c r="BG3" s="45" t="s">
        <v>1512</v>
      </c>
      <c r="BH3" s="45" t="s">
        <v>1513</v>
      </c>
      <c r="BI3" s="45" t="s">
        <v>1514</v>
      </c>
      <c r="BJ3" s="45" t="s">
        <v>1515</v>
      </c>
      <c r="BK3" s="45"/>
      <c r="BL3" s="45" t="s">
        <v>1516</v>
      </c>
      <c r="BM3" s="45" t="s">
        <v>1517</v>
      </c>
      <c r="BN3" s="45" t="s">
        <v>1518</v>
      </c>
      <c r="BO3" s="45" t="s">
        <v>1519</v>
      </c>
      <c r="BP3" s="45" t="s">
        <v>1520</v>
      </c>
      <c r="BQ3" s="45"/>
      <c r="BR3" s="45" t="s">
        <v>1521</v>
      </c>
      <c r="BS3" s="45" t="s">
        <v>1522</v>
      </c>
      <c r="BT3" s="45" t="s">
        <v>1523</v>
      </c>
      <c r="BU3" s="45" t="s">
        <v>1524</v>
      </c>
      <c r="BV3" s="45" t="s">
        <v>1525</v>
      </c>
      <c r="BW3" s="45" t="s">
        <v>1526</v>
      </c>
      <c r="BX3" s="45" t="s">
        <v>1527</v>
      </c>
      <c r="BY3" s="45" t="s">
        <v>1528</v>
      </c>
      <c r="BZ3" s="45" t="s">
        <v>1529</v>
      </c>
      <c r="CA3" s="45" t="s">
        <v>1530</v>
      </c>
      <c r="CB3" s="45" t="s">
        <v>1531</v>
      </c>
      <c r="CC3" s="45" t="s">
        <v>1532</v>
      </c>
      <c r="CD3" s="45" t="s">
        <v>1533</v>
      </c>
      <c r="CE3" s="45" t="s">
        <v>1534</v>
      </c>
      <c r="CF3" s="45" t="s">
        <v>1535</v>
      </c>
    </row>
    <row r="4" spans="1:84" s="596" customFormat="1" ht="18.75">
      <c r="A4" s="1422" t="s">
        <v>0</v>
      </c>
      <c r="B4" s="1418" t="s">
        <v>1053</v>
      </c>
      <c r="C4" s="1418"/>
      <c r="D4" s="1418"/>
      <c r="E4" s="1418"/>
      <c r="F4" s="1418"/>
      <c r="G4" s="1418"/>
      <c r="H4" s="1418"/>
      <c r="I4" s="1418"/>
      <c r="J4" s="1418"/>
      <c r="K4" s="1418"/>
      <c r="L4" s="1418"/>
      <c r="M4" s="1418"/>
      <c r="N4" s="1418"/>
      <c r="O4" s="1425"/>
      <c r="P4" s="1426" t="s">
        <v>1054</v>
      </c>
      <c r="Q4" s="1420"/>
      <c r="R4" s="1420"/>
      <c r="S4" s="1420"/>
      <c r="T4" s="1420"/>
      <c r="U4" s="1420"/>
      <c r="V4" s="1420"/>
      <c r="W4" s="1420"/>
      <c r="X4" s="1420"/>
      <c r="Y4" s="1420"/>
      <c r="Z4" s="1420"/>
      <c r="AA4" s="1420"/>
      <c r="AB4" s="1420"/>
      <c r="AC4" s="1427"/>
      <c r="AD4" s="1428" t="s">
        <v>1052</v>
      </c>
      <c r="AE4" s="1429"/>
      <c r="AF4" s="1429"/>
      <c r="AG4" s="1429"/>
      <c r="AH4" s="1429"/>
      <c r="AI4" s="1429"/>
      <c r="AJ4" s="1429"/>
      <c r="AK4" s="1429"/>
      <c r="AL4" s="1429"/>
      <c r="AM4" s="1429"/>
      <c r="AN4" s="1429"/>
      <c r="AO4" s="1429"/>
      <c r="AP4" s="1429"/>
      <c r="AQ4" s="1430"/>
      <c r="AR4" s="607" t="s">
        <v>1055</v>
      </c>
      <c r="AS4" s="608"/>
      <c r="AT4" s="608"/>
      <c r="AU4" s="608"/>
      <c r="AV4" s="608"/>
      <c r="AW4" s="608"/>
      <c r="AX4" s="608"/>
      <c r="AY4" s="608"/>
      <c r="AZ4" s="608"/>
      <c r="BA4" s="608"/>
      <c r="BB4" s="608"/>
      <c r="BC4" s="608"/>
      <c r="BD4" s="608"/>
      <c r="BE4" s="608"/>
      <c r="BF4" s="608"/>
      <c r="BG4" s="608"/>
      <c r="BH4" s="608"/>
      <c r="BI4" s="608"/>
      <c r="BJ4" s="608"/>
      <c r="BK4" s="608"/>
      <c r="BL4" s="608"/>
      <c r="BM4" s="608"/>
      <c r="BN4" s="608"/>
      <c r="BO4" s="608"/>
      <c r="BP4" s="608"/>
      <c r="BQ4" s="608"/>
      <c r="BR4" s="609"/>
      <c r="BS4" s="1431" t="s">
        <v>1056</v>
      </c>
      <c r="BT4" s="1432"/>
      <c r="BU4" s="1432"/>
      <c r="BV4" s="1432"/>
      <c r="BW4" s="1432"/>
      <c r="BX4" s="1432"/>
      <c r="BY4" s="1432"/>
      <c r="BZ4" s="1432"/>
      <c r="CA4" s="1432"/>
      <c r="CB4" s="1432"/>
      <c r="CC4" s="1432"/>
      <c r="CD4" s="1432"/>
      <c r="CE4" s="1432"/>
      <c r="CF4" s="1433"/>
    </row>
    <row r="5" spans="1:84" s="615" customFormat="1" ht="150.75" customHeight="1">
      <c r="A5" s="1423"/>
      <c r="B5" s="161" t="s">
        <v>770</v>
      </c>
      <c r="C5" s="161" t="s">
        <v>771</v>
      </c>
      <c r="D5" s="161" t="s">
        <v>772</v>
      </c>
      <c r="E5" s="161" t="s">
        <v>773</v>
      </c>
      <c r="F5" s="161" t="s">
        <v>775</v>
      </c>
      <c r="G5" s="161" t="s">
        <v>774</v>
      </c>
      <c r="H5" s="161" t="s">
        <v>776</v>
      </c>
      <c r="I5" s="161" t="s">
        <v>777</v>
      </c>
      <c r="J5" s="161" t="s">
        <v>778</v>
      </c>
      <c r="K5" s="161" t="s">
        <v>779</v>
      </c>
      <c r="L5" s="161" t="s">
        <v>780</v>
      </c>
      <c r="M5" s="161" t="s">
        <v>781</v>
      </c>
      <c r="N5" s="610" t="s">
        <v>1536</v>
      </c>
      <c r="O5" s="610" t="s">
        <v>1537</v>
      </c>
      <c r="P5" s="161" t="s">
        <v>770</v>
      </c>
      <c r="Q5" s="161" t="s">
        <v>771</v>
      </c>
      <c r="R5" s="161" t="s">
        <v>772</v>
      </c>
      <c r="S5" s="161" t="s">
        <v>773</v>
      </c>
      <c r="T5" s="161" t="s">
        <v>775</v>
      </c>
      <c r="U5" s="161" t="s">
        <v>774</v>
      </c>
      <c r="V5" s="161" t="s">
        <v>776</v>
      </c>
      <c r="W5" s="161" t="s">
        <v>777</v>
      </c>
      <c r="X5" s="161" t="s">
        <v>778</v>
      </c>
      <c r="Y5" s="161" t="s">
        <v>779</v>
      </c>
      <c r="Z5" s="161" t="s">
        <v>780</v>
      </c>
      <c r="AA5" s="161" t="s">
        <v>781</v>
      </c>
      <c r="AB5" s="610" t="s">
        <v>1536</v>
      </c>
      <c r="AC5" s="611" t="s">
        <v>1537</v>
      </c>
      <c r="AD5" s="161" t="s">
        <v>770</v>
      </c>
      <c r="AE5" s="161" t="s">
        <v>771</v>
      </c>
      <c r="AF5" s="161" t="s">
        <v>772</v>
      </c>
      <c r="AG5" s="161" t="s">
        <v>773</v>
      </c>
      <c r="AH5" s="161" t="s">
        <v>775</v>
      </c>
      <c r="AI5" s="161" t="s">
        <v>774</v>
      </c>
      <c r="AJ5" s="161" t="s">
        <v>776</v>
      </c>
      <c r="AK5" s="161" t="s">
        <v>777</v>
      </c>
      <c r="AL5" s="161" t="s">
        <v>778</v>
      </c>
      <c r="AM5" s="161" t="s">
        <v>779</v>
      </c>
      <c r="AN5" s="161" t="s">
        <v>780</v>
      </c>
      <c r="AO5" s="161" t="s">
        <v>781</v>
      </c>
      <c r="AP5" s="610" t="s">
        <v>1536</v>
      </c>
      <c r="AQ5" s="612" t="s">
        <v>1537</v>
      </c>
      <c r="AR5" s="613" t="s">
        <v>788</v>
      </c>
      <c r="AS5" s="613" t="s">
        <v>789</v>
      </c>
      <c r="AT5" s="880" t="s">
        <v>791</v>
      </c>
      <c r="AU5" s="613" t="s">
        <v>790</v>
      </c>
      <c r="AV5" s="613" t="s">
        <v>772</v>
      </c>
      <c r="AW5" s="613" t="s">
        <v>792</v>
      </c>
      <c r="AX5" s="613" t="s">
        <v>796</v>
      </c>
      <c r="AY5" s="613" t="s">
        <v>779</v>
      </c>
      <c r="AZ5" s="613" t="s">
        <v>777</v>
      </c>
      <c r="BA5" s="613" t="s">
        <v>778</v>
      </c>
      <c r="BB5" s="880" t="s">
        <v>807</v>
      </c>
      <c r="BC5" s="613" t="s">
        <v>800</v>
      </c>
      <c r="BD5" s="613" t="s">
        <v>799</v>
      </c>
      <c r="BE5" s="613" t="s">
        <v>795</v>
      </c>
      <c r="BF5" s="613" t="s">
        <v>803</v>
      </c>
      <c r="BG5" s="613" t="s">
        <v>802</v>
      </c>
      <c r="BH5" s="613" t="s">
        <v>797</v>
      </c>
      <c r="BI5" s="613" t="s">
        <v>804</v>
      </c>
      <c r="BJ5" s="613" t="s">
        <v>798</v>
      </c>
      <c r="BK5" s="613" t="s">
        <v>1538</v>
      </c>
      <c r="BL5" s="613" t="s">
        <v>775</v>
      </c>
      <c r="BM5" s="613" t="s">
        <v>806</v>
      </c>
      <c r="BN5" s="613" t="s">
        <v>801</v>
      </c>
      <c r="BO5" s="613" t="s">
        <v>808</v>
      </c>
      <c r="BP5" s="576" t="s">
        <v>809</v>
      </c>
      <c r="BQ5" s="614" t="s">
        <v>1539</v>
      </c>
      <c r="BR5" s="613" t="s">
        <v>810</v>
      </c>
      <c r="BS5" s="161" t="s">
        <v>770</v>
      </c>
      <c r="BT5" s="161" t="s">
        <v>771</v>
      </c>
      <c r="BU5" s="161" t="s">
        <v>772</v>
      </c>
      <c r="BV5" s="161" t="s">
        <v>773</v>
      </c>
      <c r="BW5" s="161" t="s">
        <v>775</v>
      </c>
      <c r="BX5" s="161" t="s">
        <v>774</v>
      </c>
      <c r="BY5" s="161" t="s">
        <v>776</v>
      </c>
      <c r="BZ5" s="161" t="s">
        <v>777</v>
      </c>
      <c r="CA5" s="161" t="s">
        <v>778</v>
      </c>
      <c r="CB5" s="161" t="s">
        <v>779</v>
      </c>
      <c r="CC5" s="161" t="s">
        <v>780</v>
      </c>
      <c r="CD5" s="161" t="s">
        <v>781</v>
      </c>
      <c r="CE5" s="610" t="s">
        <v>1536</v>
      </c>
      <c r="CF5" s="610" t="s">
        <v>1537</v>
      </c>
    </row>
    <row r="6" spans="1:84" ht="22.5" customHeight="1">
      <c r="A6" s="1424"/>
      <c r="B6" s="45" t="s">
        <v>147</v>
      </c>
      <c r="C6" s="45" t="s">
        <v>147</v>
      </c>
      <c r="D6" s="45" t="s">
        <v>147</v>
      </c>
      <c r="E6" s="45" t="s">
        <v>147</v>
      </c>
      <c r="F6" s="45" t="s">
        <v>144</v>
      </c>
      <c r="G6" s="45" t="s">
        <v>3</v>
      </c>
      <c r="H6" s="45" t="s">
        <v>3</v>
      </c>
      <c r="I6" s="45" t="s">
        <v>3</v>
      </c>
      <c r="J6" s="45" t="s">
        <v>3</v>
      </c>
      <c r="K6" s="45" t="s">
        <v>3</v>
      </c>
      <c r="L6" s="45" t="s">
        <v>144</v>
      </c>
      <c r="M6" s="45" t="s">
        <v>144</v>
      </c>
      <c r="N6" s="45" t="s">
        <v>144</v>
      </c>
      <c r="O6" s="45" t="s">
        <v>144</v>
      </c>
      <c r="P6" s="45" t="s">
        <v>147</v>
      </c>
      <c r="Q6" s="45" t="s">
        <v>147</v>
      </c>
      <c r="R6" s="45" t="s">
        <v>147</v>
      </c>
      <c r="S6" s="45" t="s">
        <v>147</v>
      </c>
      <c r="T6" s="45" t="s">
        <v>144</v>
      </c>
      <c r="U6" s="45" t="s">
        <v>3</v>
      </c>
      <c r="V6" s="45" t="s">
        <v>3</v>
      </c>
      <c r="W6" s="45" t="s">
        <v>3</v>
      </c>
      <c r="X6" s="45" t="s">
        <v>3</v>
      </c>
      <c r="Y6" s="45" t="s">
        <v>3</v>
      </c>
      <c r="Z6" s="45" t="s">
        <v>144</v>
      </c>
      <c r="AA6" s="45" t="s">
        <v>144</v>
      </c>
      <c r="AB6" s="45" t="s">
        <v>144</v>
      </c>
      <c r="AC6" s="45" t="s">
        <v>144</v>
      </c>
      <c r="AD6" s="45" t="s">
        <v>147</v>
      </c>
      <c r="AE6" s="45" t="s">
        <v>147</v>
      </c>
      <c r="AF6" s="45" t="s">
        <v>147</v>
      </c>
      <c r="AG6" s="45" t="s">
        <v>147</v>
      </c>
      <c r="AH6" s="45" t="s">
        <v>144</v>
      </c>
      <c r="AI6" s="45" t="s">
        <v>3</v>
      </c>
      <c r="AJ6" s="45" t="s">
        <v>3</v>
      </c>
      <c r="AK6" s="45" t="s">
        <v>3</v>
      </c>
      <c r="AL6" s="45" t="s">
        <v>3</v>
      </c>
      <c r="AM6" s="45" t="s">
        <v>3</v>
      </c>
      <c r="AN6" s="45" t="s">
        <v>144</v>
      </c>
      <c r="AO6" s="45" t="s">
        <v>144</v>
      </c>
      <c r="AP6" s="45" t="s">
        <v>144</v>
      </c>
      <c r="AQ6" s="45" t="s">
        <v>144</v>
      </c>
      <c r="AR6" s="45" t="s">
        <v>147</v>
      </c>
      <c r="AS6" s="45" t="s">
        <v>147</v>
      </c>
      <c r="AT6" s="45" t="s">
        <v>147</v>
      </c>
      <c r="AU6" s="45" t="s">
        <v>147</v>
      </c>
      <c r="AV6" s="45" t="s">
        <v>147</v>
      </c>
      <c r="AW6" s="45" t="s">
        <v>147</v>
      </c>
      <c r="AX6" s="45" t="s">
        <v>3</v>
      </c>
      <c r="AY6" s="45" t="s">
        <v>3</v>
      </c>
      <c r="AZ6" s="45" t="s">
        <v>3</v>
      </c>
      <c r="BA6" s="45" t="s">
        <v>3</v>
      </c>
      <c r="BB6" s="45" t="s">
        <v>3</v>
      </c>
      <c r="BC6" s="45" t="s">
        <v>147</v>
      </c>
      <c r="BD6" s="45" t="s">
        <v>147</v>
      </c>
      <c r="BE6" s="45" t="s">
        <v>147</v>
      </c>
      <c r="BF6" s="45" t="s">
        <v>3</v>
      </c>
      <c r="BG6" s="45" t="s">
        <v>3</v>
      </c>
      <c r="BH6" s="45" t="s">
        <v>3</v>
      </c>
      <c r="BI6" s="45" t="s">
        <v>3</v>
      </c>
      <c r="BJ6" s="45" t="s">
        <v>144</v>
      </c>
      <c r="BK6" s="45" t="s">
        <v>144</v>
      </c>
      <c r="BL6" s="45" t="s">
        <v>144</v>
      </c>
      <c r="BM6" s="45" t="s">
        <v>144</v>
      </c>
      <c r="BN6" s="45" t="s">
        <v>144</v>
      </c>
      <c r="BO6" s="45" t="s">
        <v>3</v>
      </c>
      <c r="BP6" s="45" t="s">
        <v>144</v>
      </c>
      <c r="BQ6" s="45" t="s">
        <v>144</v>
      </c>
      <c r="BR6" s="45" t="s">
        <v>144</v>
      </c>
      <c r="BS6" s="45" t="s">
        <v>147</v>
      </c>
      <c r="BT6" s="45" t="s">
        <v>147</v>
      </c>
      <c r="BU6" s="45" t="s">
        <v>147</v>
      </c>
      <c r="BV6" s="45" t="s">
        <v>147</v>
      </c>
      <c r="BW6" s="45" t="s">
        <v>144</v>
      </c>
      <c r="BX6" s="45" t="s">
        <v>3</v>
      </c>
      <c r="BY6" s="45" t="s">
        <v>3</v>
      </c>
      <c r="BZ6" s="45" t="s">
        <v>3</v>
      </c>
      <c r="CA6" s="45" t="s">
        <v>3</v>
      </c>
      <c r="CB6" s="45" t="s">
        <v>3</v>
      </c>
      <c r="CC6" s="45" t="s">
        <v>144</v>
      </c>
      <c r="CD6" s="45" t="s">
        <v>144</v>
      </c>
      <c r="CE6" s="45" t="s">
        <v>144</v>
      </c>
      <c r="CF6" s="45" t="s">
        <v>144</v>
      </c>
    </row>
    <row r="7" spans="1:84" ht="24.75" customHeight="1">
      <c r="A7" s="569" t="s">
        <v>1540</v>
      </c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588"/>
      <c r="Y7" s="588"/>
      <c r="Z7" s="588"/>
      <c r="AA7" s="588"/>
      <c r="AB7" s="588"/>
      <c r="AC7" s="588"/>
      <c r="AD7" s="588"/>
      <c r="AE7" s="588"/>
      <c r="AF7" s="588"/>
      <c r="AG7" s="588"/>
      <c r="AH7" s="588"/>
      <c r="AI7" s="588"/>
      <c r="AJ7" s="588"/>
      <c r="AK7" s="588"/>
      <c r="AL7" s="588"/>
      <c r="AM7" s="588"/>
      <c r="AN7" s="588"/>
      <c r="AO7" s="588"/>
      <c r="AP7" s="588"/>
      <c r="AQ7" s="588"/>
      <c r="AR7" s="588"/>
      <c r="AS7" s="588"/>
      <c r="AT7" s="588"/>
      <c r="AU7" s="588"/>
      <c r="AV7" s="588"/>
      <c r="AW7" s="588"/>
      <c r="AX7" s="588"/>
      <c r="AY7" s="588"/>
      <c r="AZ7" s="588"/>
      <c r="BA7" s="588"/>
      <c r="BB7" s="588"/>
      <c r="BC7" s="588"/>
      <c r="BD7" s="588"/>
      <c r="BE7" s="588"/>
      <c r="BF7" s="588"/>
      <c r="BG7" s="588"/>
      <c r="BH7" s="588"/>
      <c r="BI7" s="588"/>
      <c r="BJ7" s="588"/>
      <c r="BK7" s="588"/>
      <c r="BL7" s="588"/>
      <c r="BM7" s="588"/>
      <c r="BN7" s="588"/>
      <c r="BO7" s="588"/>
      <c r="BP7" s="588"/>
      <c r="BQ7" s="588"/>
      <c r="BR7" s="588"/>
      <c r="BS7" s="588"/>
      <c r="BT7" s="588"/>
      <c r="BU7" s="588"/>
      <c r="BV7" s="588"/>
      <c r="BW7" s="588"/>
      <c r="BX7" s="588"/>
      <c r="BY7" s="588"/>
      <c r="BZ7" s="588"/>
      <c r="CA7" s="588"/>
      <c r="CB7" s="588"/>
      <c r="CC7" s="588"/>
      <c r="CD7" s="588"/>
      <c r="CE7" s="588"/>
      <c r="CF7" s="616"/>
    </row>
    <row r="8" spans="1:84" ht="24.75" customHeight="1" outlineLevel="1">
      <c r="A8" s="569" t="s">
        <v>1541</v>
      </c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 s="590"/>
      <c r="Y8" s="590"/>
      <c r="Z8" s="590"/>
      <c r="AA8" s="590"/>
      <c r="AB8" s="590"/>
      <c r="AC8" s="590"/>
      <c r="AD8" s="590"/>
      <c r="AE8" s="590"/>
      <c r="AF8" s="590"/>
      <c r="AG8" s="590"/>
      <c r="AH8" s="590"/>
      <c r="AI8" s="590"/>
      <c r="AJ8" s="590"/>
      <c r="AK8" s="590"/>
      <c r="AL8" s="590"/>
      <c r="AM8" s="590"/>
      <c r="AN8" s="590"/>
      <c r="AO8" s="590"/>
      <c r="AP8" s="590"/>
      <c r="AQ8" s="590"/>
      <c r="AR8" s="590"/>
      <c r="AS8" s="590"/>
      <c r="AT8" s="590"/>
      <c r="AU8" s="590"/>
      <c r="AV8" s="590"/>
      <c r="AW8" s="590"/>
      <c r="AX8" s="590"/>
      <c r="AY8" s="590"/>
      <c r="AZ8" s="590"/>
      <c r="BA8" s="590"/>
      <c r="BB8" s="590"/>
      <c r="BC8" s="590"/>
      <c r="BD8" s="590"/>
      <c r="BE8" s="590"/>
      <c r="BF8" s="590"/>
      <c r="BG8" s="590"/>
      <c r="BH8" s="590"/>
      <c r="BI8" s="590"/>
      <c r="BJ8" s="590"/>
      <c r="BK8" s="590"/>
      <c r="BL8" s="590"/>
      <c r="BM8" s="590"/>
      <c r="BN8" s="590"/>
      <c r="BO8" s="590"/>
      <c r="BP8" s="590"/>
      <c r="BQ8" s="590"/>
      <c r="BR8" s="590"/>
      <c r="BS8" s="590"/>
      <c r="BT8" s="590"/>
      <c r="BU8" s="590"/>
      <c r="BV8" s="590"/>
      <c r="BW8" s="590"/>
      <c r="BX8" s="590"/>
      <c r="BY8" s="590"/>
      <c r="BZ8" s="590"/>
      <c r="CA8" s="590"/>
      <c r="CB8" s="590"/>
      <c r="CC8" s="590"/>
      <c r="CD8" s="590"/>
      <c r="CE8" s="590"/>
      <c r="CF8" s="590"/>
    </row>
    <row r="9" spans="1:84" ht="16.5" outlineLevel="1">
      <c r="A9" s="45" t="s">
        <v>1542</v>
      </c>
      <c r="B9" s="603">
        <v>0</v>
      </c>
      <c r="C9" s="603">
        <v>5</v>
      </c>
      <c r="D9" s="603">
        <v>0</v>
      </c>
      <c r="E9" s="570">
        <v>0</v>
      </c>
      <c r="F9" s="570">
        <v>2</v>
      </c>
      <c r="G9" s="570">
        <v>0</v>
      </c>
      <c r="H9" s="570">
        <v>1</v>
      </c>
      <c r="I9" s="570">
        <v>0</v>
      </c>
      <c r="J9" s="570">
        <v>0</v>
      </c>
      <c r="K9" s="570">
        <v>0</v>
      </c>
      <c r="L9" s="570">
        <v>0</v>
      </c>
      <c r="M9" s="570">
        <v>1</v>
      </c>
      <c r="N9" s="570">
        <v>0</v>
      </c>
      <c r="O9" s="570">
        <v>0</v>
      </c>
      <c r="P9" s="570">
        <v>0</v>
      </c>
      <c r="Q9" s="570">
        <v>0</v>
      </c>
      <c r="R9" s="570">
        <v>0</v>
      </c>
      <c r="S9" s="570">
        <v>0</v>
      </c>
      <c r="T9" s="570">
        <v>0</v>
      </c>
      <c r="U9" s="570">
        <v>0</v>
      </c>
      <c r="V9" s="570">
        <v>0</v>
      </c>
      <c r="W9" s="570">
        <v>0</v>
      </c>
      <c r="X9" s="570">
        <v>0</v>
      </c>
      <c r="Y9" s="570">
        <v>0</v>
      </c>
      <c r="Z9" s="570">
        <v>0</v>
      </c>
      <c r="AA9" s="570">
        <v>0</v>
      </c>
      <c r="AB9" s="570">
        <v>0</v>
      </c>
      <c r="AC9" s="570">
        <v>0</v>
      </c>
      <c r="AD9" s="570">
        <v>0</v>
      </c>
      <c r="AE9" s="570">
        <v>0</v>
      </c>
      <c r="AF9" s="570">
        <v>0</v>
      </c>
      <c r="AG9" s="570">
        <v>0</v>
      </c>
      <c r="AH9" s="570">
        <v>0</v>
      </c>
      <c r="AI9" s="570">
        <v>0</v>
      </c>
      <c r="AJ9" s="570">
        <v>0</v>
      </c>
      <c r="AK9" s="570">
        <v>0</v>
      </c>
      <c r="AL9" s="570">
        <v>0</v>
      </c>
      <c r="AM9" s="570">
        <v>0</v>
      </c>
      <c r="AN9" s="570">
        <v>0</v>
      </c>
      <c r="AO9" s="570">
        <v>0</v>
      </c>
      <c r="AP9" s="570">
        <v>0</v>
      </c>
      <c r="AQ9" s="570">
        <v>0</v>
      </c>
      <c r="AR9" s="570">
        <v>0</v>
      </c>
      <c r="AS9" s="603">
        <v>0</v>
      </c>
      <c r="AT9" s="603">
        <v>0</v>
      </c>
      <c r="AU9" s="603">
        <v>0</v>
      </c>
      <c r="AV9" s="603">
        <v>6.5</v>
      </c>
      <c r="AW9" s="570">
        <v>1</v>
      </c>
      <c r="AX9" s="570">
        <v>0</v>
      </c>
      <c r="AY9" s="570">
        <v>0</v>
      </c>
      <c r="AZ9" s="570">
        <v>1</v>
      </c>
      <c r="BA9" s="570">
        <v>0</v>
      </c>
      <c r="BB9" s="570">
        <v>0</v>
      </c>
      <c r="BC9" s="570">
        <v>10</v>
      </c>
      <c r="BD9" s="570">
        <v>0</v>
      </c>
      <c r="BE9" s="570">
        <v>0</v>
      </c>
      <c r="BF9" s="570">
        <v>5</v>
      </c>
      <c r="BG9" s="570">
        <v>0</v>
      </c>
      <c r="BH9" s="570">
        <v>1</v>
      </c>
      <c r="BI9" s="570">
        <v>0</v>
      </c>
      <c r="BJ9" s="570">
        <v>0</v>
      </c>
      <c r="BK9" s="570">
        <v>0</v>
      </c>
      <c r="BL9" s="570">
        <v>0</v>
      </c>
      <c r="BM9" s="570">
        <v>0</v>
      </c>
      <c r="BN9" s="570">
        <v>0</v>
      </c>
      <c r="BO9" s="570">
        <v>6</v>
      </c>
      <c r="BP9" s="570">
        <v>1</v>
      </c>
      <c r="BQ9" s="570">
        <v>0</v>
      </c>
      <c r="BR9" s="570">
        <v>0</v>
      </c>
      <c r="BS9" s="570">
        <f t="shared" ref="BS9:CF24" si="0">B9-P9</f>
        <v>0</v>
      </c>
      <c r="BT9" s="570">
        <f t="shared" si="0"/>
        <v>5</v>
      </c>
      <c r="BU9" s="570">
        <f t="shared" si="0"/>
        <v>0</v>
      </c>
      <c r="BV9" s="570">
        <f t="shared" si="0"/>
        <v>0</v>
      </c>
      <c r="BW9" s="570">
        <f t="shared" si="0"/>
        <v>2</v>
      </c>
      <c r="BX9" s="570">
        <f t="shared" si="0"/>
        <v>0</v>
      </c>
      <c r="BY9" s="570">
        <f t="shared" si="0"/>
        <v>1</v>
      </c>
      <c r="BZ9" s="570">
        <f t="shared" si="0"/>
        <v>0</v>
      </c>
      <c r="CA9" s="570">
        <f t="shared" si="0"/>
        <v>0</v>
      </c>
      <c r="CB9" s="570">
        <f t="shared" si="0"/>
        <v>0</v>
      </c>
      <c r="CC9" s="570">
        <f t="shared" si="0"/>
        <v>0</v>
      </c>
      <c r="CD9" s="570">
        <f t="shared" si="0"/>
        <v>1</v>
      </c>
      <c r="CE9" s="570">
        <f t="shared" si="0"/>
        <v>0</v>
      </c>
      <c r="CF9" s="570">
        <f t="shared" si="0"/>
        <v>0</v>
      </c>
    </row>
    <row r="10" spans="1:84" ht="16.5" outlineLevel="1">
      <c r="A10" s="45" t="s">
        <v>1543</v>
      </c>
      <c r="B10" s="603">
        <v>0</v>
      </c>
      <c r="C10" s="603">
        <v>15</v>
      </c>
      <c r="D10" s="603">
        <v>10</v>
      </c>
      <c r="E10" s="570">
        <v>8</v>
      </c>
      <c r="F10" s="570">
        <v>2</v>
      </c>
      <c r="G10" s="570">
        <v>0</v>
      </c>
      <c r="H10" s="570">
        <v>0</v>
      </c>
      <c r="I10" s="570">
        <v>0</v>
      </c>
      <c r="J10" s="570">
        <v>0</v>
      </c>
      <c r="K10" s="570">
        <v>5</v>
      </c>
      <c r="L10" s="570">
        <v>0</v>
      </c>
      <c r="M10" s="570">
        <v>0</v>
      </c>
      <c r="N10" s="570">
        <v>0</v>
      </c>
      <c r="O10" s="570">
        <v>5</v>
      </c>
      <c r="P10" s="570">
        <v>0</v>
      </c>
      <c r="Q10" s="570">
        <v>0</v>
      </c>
      <c r="R10" s="570">
        <v>0</v>
      </c>
      <c r="S10" s="570">
        <v>0</v>
      </c>
      <c r="T10" s="570">
        <v>0</v>
      </c>
      <c r="U10" s="570">
        <v>0</v>
      </c>
      <c r="V10" s="570">
        <v>0</v>
      </c>
      <c r="W10" s="570">
        <v>0</v>
      </c>
      <c r="X10" s="570">
        <v>0</v>
      </c>
      <c r="Y10" s="570">
        <v>0</v>
      </c>
      <c r="Z10" s="570">
        <v>0</v>
      </c>
      <c r="AA10" s="570">
        <v>0</v>
      </c>
      <c r="AB10" s="570">
        <v>0</v>
      </c>
      <c r="AC10" s="570">
        <v>0</v>
      </c>
      <c r="AD10" s="570">
        <v>0</v>
      </c>
      <c r="AE10" s="570">
        <v>0</v>
      </c>
      <c r="AF10" s="570">
        <v>0</v>
      </c>
      <c r="AG10" s="570">
        <v>0</v>
      </c>
      <c r="AH10" s="570">
        <v>0</v>
      </c>
      <c r="AI10" s="570">
        <v>0</v>
      </c>
      <c r="AJ10" s="570">
        <v>0</v>
      </c>
      <c r="AK10" s="570">
        <v>0</v>
      </c>
      <c r="AL10" s="570">
        <v>0</v>
      </c>
      <c r="AM10" s="570">
        <v>0</v>
      </c>
      <c r="AN10" s="570">
        <v>0</v>
      </c>
      <c r="AO10" s="570">
        <v>0</v>
      </c>
      <c r="AP10" s="570">
        <v>0</v>
      </c>
      <c r="AQ10" s="570">
        <v>0</v>
      </c>
      <c r="AR10" s="570">
        <v>0</v>
      </c>
      <c r="AS10" s="603">
        <v>0</v>
      </c>
      <c r="AT10" s="603">
        <v>0</v>
      </c>
      <c r="AU10" s="603">
        <v>13</v>
      </c>
      <c r="AV10" s="603">
        <v>6.5</v>
      </c>
      <c r="AW10" s="570">
        <v>5</v>
      </c>
      <c r="AX10" s="570">
        <v>0</v>
      </c>
      <c r="AY10" s="570">
        <v>0</v>
      </c>
      <c r="AZ10" s="570">
        <v>1</v>
      </c>
      <c r="BA10" s="570">
        <v>1</v>
      </c>
      <c r="BB10" s="570">
        <v>0</v>
      </c>
      <c r="BC10" s="570">
        <v>0</v>
      </c>
      <c r="BD10" s="570">
        <v>0</v>
      </c>
      <c r="BE10" s="570">
        <v>10</v>
      </c>
      <c r="BF10" s="570">
        <v>7</v>
      </c>
      <c r="BG10" s="570">
        <v>2</v>
      </c>
      <c r="BH10" s="570">
        <v>1</v>
      </c>
      <c r="BI10" s="570">
        <v>0</v>
      </c>
      <c r="BJ10" s="570">
        <v>0</v>
      </c>
      <c r="BK10" s="570">
        <v>0</v>
      </c>
      <c r="BL10" s="570">
        <v>0</v>
      </c>
      <c r="BM10" s="570">
        <v>0</v>
      </c>
      <c r="BN10" s="570">
        <v>4</v>
      </c>
      <c r="BO10" s="570">
        <v>0</v>
      </c>
      <c r="BP10" s="570">
        <v>5</v>
      </c>
      <c r="BQ10" s="570">
        <v>0</v>
      </c>
      <c r="BR10" s="570">
        <v>6</v>
      </c>
      <c r="BS10" s="570">
        <f t="shared" si="0"/>
        <v>0</v>
      </c>
      <c r="BT10" s="570">
        <f t="shared" si="0"/>
        <v>15</v>
      </c>
      <c r="BU10" s="570">
        <f t="shared" si="0"/>
        <v>10</v>
      </c>
      <c r="BV10" s="570">
        <f t="shared" si="0"/>
        <v>8</v>
      </c>
      <c r="BW10" s="570">
        <f t="shared" si="0"/>
        <v>2</v>
      </c>
      <c r="BX10" s="570">
        <f t="shared" si="0"/>
        <v>0</v>
      </c>
      <c r="BY10" s="570">
        <f t="shared" si="0"/>
        <v>0</v>
      </c>
      <c r="BZ10" s="570">
        <f t="shared" si="0"/>
        <v>0</v>
      </c>
      <c r="CA10" s="570">
        <f t="shared" si="0"/>
        <v>0</v>
      </c>
      <c r="CB10" s="570">
        <f t="shared" si="0"/>
        <v>5</v>
      </c>
      <c r="CC10" s="570">
        <f t="shared" si="0"/>
        <v>0</v>
      </c>
      <c r="CD10" s="570">
        <f t="shared" si="0"/>
        <v>0</v>
      </c>
      <c r="CE10" s="570">
        <f t="shared" si="0"/>
        <v>0</v>
      </c>
      <c r="CF10" s="570">
        <f t="shared" si="0"/>
        <v>5</v>
      </c>
    </row>
    <row r="11" spans="1:84" ht="16.5" outlineLevel="1">
      <c r="A11" s="45" t="s">
        <v>1544</v>
      </c>
      <c r="B11" s="603">
        <v>0</v>
      </c>
      <c r="C11" s="603">
        <v>22</v>
      </c>
      <c r="D11" s="603">
        <v>0</v>
      </c>
      <c r="E11" s="570">
        <v>8</v>
      </c>
      <c r="F11" s="570">
        <v>2</v>
      </c>
      <c r="G11" s="570">
        <v>0</v>
      </c>
      <c r="H11" s="570">
        <v>0</v>
      </c>
      <c r="I11" s="570">
        <v>0</v>
      </c>
      <c r="J11" s="570">
        <v>0</v>
      </c>
      <c r="K11" s="570">
        <v>4</v>
      </c>
      <c r="L11" s="570">
        <v>0</v>
      </c>
      <c r="M11" s="570">
        <v>0</v>
      </c>
      <c r="N11" s="570">
        <v>0</v>
      </c>
      <c r="O11" s="570">
        <v>4</v>
      </c>
      <c r="P11" s="570">
        <v>0</v>
      </c>
      <c r="Q11" s="570">
        <v>0</v>
      </c>
      <c r="R11" s="570">
        <v>0</v>
      </c>
      <c r="S11" s="570">
        <v>0</v>
      </c>
      <c r="T11" s="570">
        <v>0</v>
      </c>
      <c r="U11" s="570">
        <v>0</v>
      </c>
      <c r="V11" s="570">
        <v>0</v>
      </c>
      <c r="W11" s="570">
        <v>0</v>
      </c>
      <c r="X11" s="570">
        <v>0</v>
      </c>
      <c r="Y11" s="570">
        <v>0</v>
      </c>
      <c r="Z11" s="570">
        <v>0</v>
      </c>
      <c r="AA11" s="570">
        <v>0</v>
      </c>
      <c r="AB11" s="570">
        <v>0</v>
      </c>
      <c r="AC11" s="570">
        <v>0</v>
      </c>
      <c r="AD11" s="570">
        <v>0</v>
      </c>
      <c r="AE11" s="570">
        <v>0</v>
      </c>
      <c r="AF11" s="570">
        <v>0</v>
      </c>
      <c r="AG11" s="570">
        <v>0</v>
      </c>
      <c r="AH11" s="570">
        <v>0</v>
      </c>
      <c r="AI11" s="570">
        <v>0</v>
      </c>
      <c r="AJ11" s="570">
        <v>0</v>
      </c>
      <c r="AK11" s="570">
        <v>0</v>
      </c>
      <c r="AL11" s="570">
        <v>0</v>
      </c>
      <c r="AM11" s="570">
        <v>0</v>
      </c>
      <c r="AN11" s="570">
        <v>0</v>
      </c>
      <c r="AO11" s="570">
        <v>0</v>
      </c>
      <c r="AP11" s="570">
        <v>0</v>
      </c>
      <c r="AQ11" s="570">
        <v>0</v>
      </c>
      <c r="AR11" s="570">
        <v>0</v>
      </c>
      <c r="AS11" s="603">
        <v>0</v>
      </c>
      <c r="AT11" s="603">
        <v>0</v>
      </c>
      <c r="AU11" s="603">
        <v>13</v>
      </c>
      <c r="AV11" s="603">
        <v>0</v>
      </c>
      <c r="AW11" s="570">
        <v>3</v>
      </c>
      <c r="AX11" s="570">
        <v>0</v>
      </c>
      <c r="AY11" s="570">
        <v>0</v>
      </c>
      <c r="AZ11" s="570">
        <v>0</v>
      </c>
      <c r="BA11" s="570">
        <v>1</v>
      </c>
      <c r="BB11" s="570">
        <v>0</v>
      </c>
      <c r="BC11" s="570">
        <v>0</v>
      </c>
      <c r="BD11" s="570">
        <v>0</v>
      </c>
      <c r="BE11" s="570">
        <v>10</v>
      </c>
      <c r="BF11" s="570">
        <v>5</v>
      </c>
      <c r="BG11" s="570">
        <v>0</v>
      </c>
      <c r="BH11" s="570">
        <v>1</v>
      </c>
      <c r="BI11" s="570">
        <v>0</v>
      </c>
      <c r="BJ11" s="570">
        <v>0</v>
      </c>
      <c r="BK11" s="570">
        <v>0</v>
      </c>
      <c r="BL11" s="570">
        <v>0</v>
      </c>
      <c r="BM11" s="570">
        <v>0</v>
      </c>
      <c r="BN11" s="570">
        <v>0</v>
      </c>
      <c r="BO11" s="570">
        <v>0</v>
      </c>
      <c r="BP11" s="570">
        <v>4</v>
      </c>
      <c r="BQ11" s="570">
        <v>0</v>
      </c>
      <c r="BR11" s="570">
        <v>6</v>
      </c>
      <c r="BS11" s="570">
        <f t="shared" si="0"/>
        <v>0</v>
      </c>
      <c r="BT11" s="570">
        <f t="shared" si="0"/>
        <v>22</v>
      </c>
      <c r="BU11" s="570">
        <f t="shared" si="0"/>
        <v>0</v>
      </c>
      <c r="BV11" s="570">
        <f t="shared" si="0"/>
        <v>8</v>
      </c>
      <c r="BW11" s="570">
        <f t="shared" si="0"/>
        <v>2</v>
      </c>
      <c r="BX11" s="570">
        <f t="shared" si="0"/>
        <v>0</v>
      </c>
      <c r="BY11" s="570">
        <f t="shared" si="0"/>
        <v>0</v>
      </c>
      <c r="BZ11" s="570">
        <f t="shared" si="0"/>
        <v>0</v>
      </c>
      <c r="CA11" s="570">
        <f t="shared" si="0"/>
        <v>0</v>
      </c>
      <c r="CB11" s="570">
        <f t="shared" si="0"/>
        <v>4</v>
      </c>
      <c r="CC11" s="570">
        <f t="shared" si="0"/>
        <v>0</v>
      </c>
      <c r="CD11" s="570">
        <f t="shared" si="0"/>
        <v>0</v>
      </c>
      <c r="CE11" s="570">
        <f t="shared" si="0"/>
        <v>0</v>
      </c>
      <c r="CF11" s="570">
        <f t="shared" si="0"/>
        <v>4</v>
      </c>
    </row>
    <row r="12" spans="1:84" ht="16.5" outlineLevel="1">
      <c r="A12" s="45" t="s">
        <v>1545</v>
      </c>
      <c r="B12" s="603">
        <v>0</v>
      </c>
      <c r="C12" s="603">
        <v>5</v>
      </c>
      <c r="D12" s="603">
        <v>10</v>
      </c>
      <c r="E12" s="570">
        <v>4</v>
      </c>
      <c r="F12" s="570">
        <v>2</v>
      </c>
      <c r="G12" s="570">
        <v>0</v>
      </c>
      <c r="H12" s="570">
        <v>0</v>
      </c>
      <c r="I12" s="570">
        <v>1</v>
      </c>
      <c r="J12" s="570">
        <v>0</v>
      </c>
      <c r="K12" s="570">
        <v>2</v>
      </c>
      <c r="L12" s="570">
        <v>0</v>
      </c>
      <c r="M12" s="570">
        <v>0</v>
      </c>
      <c r="N12" s="570">
        <v>0</v>
      </c>
      <c r="O12" s="570">
        <v>4</v>
      </c>
      <c r="P12" s="570">
        <v>0</v>
      </c>
      <c r="Q12" s="570">
        <v>0</v>
      </c>
      <c r="R12" s="570">
        <v>0</v>
      </c>
      <c r="S12" s="570">
        <v>0</v>
      </c>
      <c r="T12" s="570">
        <v>0</v>
      </c>
      <c r="U12" s="570">
        <v>0</v>
      </c>
      <c r="V12" s="570">
        <v>0</v>
      </c>
      <c r="W12" s="570">
        <v>0</v>
      </c>
      <c r="X12" s="570">
        <v>0</v>
      </c>
      <c r="Y12" s="570">
        <v>0</v>
      </c>
      <c r="Z12" s="570">
        <v>0</v>
      </c>
      <c r="AA12" s="570">
        <v>0</v>
      </c>
      <c r="AB12" s="570">
        <v>0</v>
      </c>
      <c r="AC12" s="570">
        <v>0</v>
      </c>
      <c r="AD12" s="570">
        <v>0</v>
      </c>
      <c r="AE12" s="570">
        <v>0</v>
      </c>
      <c r="AF12" s="570">
        <v>0</v>
      </c>
      <c r="AG12" s="570">
        <v>0</v>
      </c>
      <c r="AH12" s="570">
        <v>0</v>
      </c>
      <c r="AI12" s="570">
        <v>0</v>
      </c>
      <c r="AJ12" s="570">
        <v>0</v>
      </c>
      <c r="AK12" s="570">
        <v>0</v>
      </c>
      <c r="AL12" s="570">
        <v>0</v>
      </c>
      <c r="AM12" s="570">
        <v>0</v>
      </c>
      <c r="AN12" s="570">
        <v>0</v>
      </c>
      <c r="AO12" s="570">
        <v>0</v>
      </c>
      <c r="AP12" s="570">
        <v>0</v>
      </c>
      <c r="AQ12" s="570">
        <v>0</v>
      </c>
      <c r="AR12" s="570">
        <v>0</v>
      </c>
      <c r="AS12" s="603">
        <v>0</v>
      </c>
      <c r="AT12" s="603">
        <v>0</v>
      </c>
      <c r="AU12" s="603">
        <v>13</v>
      </c>
      <c r="AV12" s="603">
        <v>0</v>
      </c>
      <c r="AW12" s="570">
        <v>3</v>
      </c>
      <c r="AX12" s="570">
        <v>0</v>
      </c>
      <c r="AY12" s="570">
        <v>0</v>
      </c>
      <c r="AZ12" s="570">
        <v>0</v>
      </c>
      <c r="BA12" s="570">
        <v>1</v>
      </c>
      <c r="BB12" s="570">
        <v>0</v>
      </c>
      <c r="BC12" s="570">
        <v>0</v>
      </c>
      <c r="BD12" s="570">
        <v>0</v>
      </c>
      <c r="BE12" s="570">
        <v>10</v>
      </c>
      <c r="BF12" s="570">
        <v>5</v>
      </c>
      <c r="BG12" s="570">
        <v>0</v>
      </c>
      <c r="BH12" s="570">
        <v>1</v>
      </c>
      <c r="BI12" s="570">
        <v>0</v>
      </c>
      <c r="BJ12" s="570">
        <v>0</v>
      </c>
      <c r="BK12" s="570">
        <v>0</v>
      </c>
      <c r="BL12" s="570">
        <v>0</v>
      </c>
      <c r="BM12" s="570">
        <v>0</v>
      </c>
      <c r="BN12" s="570">
        <v>0</v>
      </c>
      <c r="BO12" s="570">
        <v>0</v>
      </c>
      <c r="BP12" s="570">
        <v>4</v>
      </c>
      <c r="BQ12" s="570">
        <v>0</v>
      </c>
      <c r="BR12" s="570">
        <v>6</v>
      </c>
      <c r="BS12" s="570">
        <f t="shared" si="0"/>
        <v>0</v>
      </c>
      <c r="BT12" s="570">
        <f t="shared" si="0"/>
        <v>5</v>
      </c>
      <c r="BU12" s="570">
        <f t="shared" si="0"/>
        <v>10</v>
      </c>
      <c r="BV12" s="570">
        <f t="shared" si="0"/>
        <v>4</v>
      </c>
      <c r="BW12" s="570">
        <f t="shared" si="0"/>
        <v>2</v>
      </c>
      <c r="BX12" s="570">
        <f t="shared" si="0"/>
        <v>0</v>
      </c>
      <c r="BY12" s="570">
        <f t="shared" si="0"/>
        <v>0</v>
      </c>
      <c r="BZ12" s="570">
        <f t="shared" si="0"/>
        <v>1</v>
      </c>
      <c r="CA12" s="570">
        <f t="shared" si="0"/>
        <v>0</v>
      </c>
      <c r="CB12" s="570">
        <f t="shared" si="0"/>
        <v>2</v>
      </c>
      <c r="CC12" s="570">
        <f t="shared" si="0"/>
        <v>0</v>
      </c>
      <c r="CD12" s="570">
        <f t="shared" si="0"/>
        <v>0</v>
      </c>
      <c r="CE12" s="570">
        <f t="shared" si="0"/>
        <v>0</v>
      </c>
      <c r="CF12" s="570">
        <f t="shared" si="0"/>
        <v>4</v>
      </c>
    </row>
    <row r="13" spans="1:84" ht="24.75" customHeight="1" outlineLevel="1">
      <c r="A13" s="569" t="s">
        <v>1546</v>
      </c>
      <c r="B13" s="617"/>
      <c r="C13" s="617"/>
      <c r="D13" s="617"/>
      <c r="E13" s="590"/>
      <c r="F13" s="590"/>
      <c r="G13" s="590"/>
      <c r="H13" s="590"/>
      <c r="I13" s="590"/>
      <c r="J13" s="590"/>
      <c r="K13" s="590"/>
      <c r="L13" s="590"/>
      <c r="M13" s="590"/>
      <c r="N13" s="590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0"/>
      <c r="AU13" s="590"/>
      <c r="AV13" s="590"/>
      <c r="AW13" s="590"/>
      <c r="AX13" s="590"/>
      <c r="AY13" s="590"/>
      <c r="AZ13" s="590"/>
      <c r="BA13" s="590"/>
      <c r="BB13" s="590"/>
      <c r="BC13" s="590"/>
      <c r="BD13" s="590"/>
      <c r="BE13" s="590"/>
      <c r="BF13" s="590"/>
      <c r="BG13" s="590"/>
      <c r="BH13" s="590"/>
      <c r="BI13" s="590"/>
      <c r="BJ13" s="590"/>
      <c r="BK13" s="590"/>
      <c r="BL13" s="590"/>
      <c r="BM13" s="590"/>
      <c r="BN13" s="590"/>
      <c r="BO13" s="590"/>
      <c r="BP13" s="590"/>
      <c r="BQ13" s="590"/>
      <c r="BR13" s="590"/>
      <c r="BS13" s="590"/>
      <c r="BT13" s="590"/>
      <c r="BU13" s="590"/>
      <c r="BV13" s="590"/>
      <c r="BW13" s="590"/>
      <c r="BX13" s="590"/>
      <c r="BY13" s="590"/>
      <c r="BZ13" s="590"/>
      <c r="CA13" s="590"/>
      <c r="CB13" s="590"/>
      <c r="CC13" s="590"/>
      <c r="CD13" s="590"/>
      <c r="CE13" s="590"/>
      <c r="CF13" s="590"/>
    </row>
    <row r="14" spans="1:84" ht="16.5" outlineLevel="1">
      <c r="A14" s="45" t="s">
        <v>1547</v>
      </c>
      <c r="B14" s="603">
        <v>0</v>
      </c>
      <c r="C14" s="603">
        <v>11</v>
      </c>
      <c r="D14" s="603">
        <v>22</v>
      </c>
      <c r="E14" s="570">
        <v>4</v>
      </c>
      <c r="F14" s="570">
        <v>0</v>
      </c>
      <c r="G14" s="570">
        <v>0</v>
      </c>
      <c r="H14" s="570">
        <v>0</v>
      </c>
      <c r="I14" s="570">
        <v>0</v>
      </c>
      <c r="J14" s="570">
        <v>0</v>
      </c>
      <c r="K14" s="570">
        <v>6</v>
      </c>
      <c r="L14" s="570">
        <v>0</v>
      </c>
      <c r="M14" s="570">
        <v>0</v>
      </c>
      <c r="N14" s="570">
        <v>0</v>
      </c>
      <c r="O14" s="570">
        <v>6</v>
      </c>
      <c r="P14" s="570">
        <v>0</v>
      </c>
      <c r="Q14" s="570">
        <v>0</v>
      </c>
      <c r="R14" s="570">
        <v>0</v>
      </c>
      <c r="S14" s="570">
        <v>0</v>
      </c>
      <c r="T14" s="570">
        <v>0</v>
      </c>
      <c r="U14" s="570">
        <v>0</v>
      </c>
      <c r="V14" s="570">
        <v>0</v>
      </c>
      <c r="W14" s="570">
        <v>0</v>
      </c>
      <c r="X14" s="570">
        <v>0</v>
      </c>
      <c r="Y14" s="570">
        <v>0</v>
      </c>
      <c r="Z14" s="570">
        <v>0</v>
      </c>
      <c r="AA14" s="570">
        <v>0</v>
      </c>
      <c r="AB14" s="570">
        <v>0</v>
      </c>
      <c r="AC14" s="570">
        <v>0</v>
      </c>
      <c r="AD14" s="570">
        <v>0</v>
      </c>
      <c r="AE14" s="570">
        <v>0</v>
      </c>
      <c r="AF14" s="570">
        <v>0</v>
      </c>
      <c r="AG14" s="570">
        <v>0</v>
      </c>
      <c r="AH14" s="570">
        <v>0</v>
      </c>
      <c r="AI14" s="570">
        <v>0</v>
      </c>
      <c r="AJ14" s="570">
        <v>0</v>
      </c>
      <c r="AK14" s="570">
        <v>0</v>
      </c>
      <c r="AL14" s="570">
        <v>0</v>
      </c>
      <c r="AM14" s="570">
        <v>0</v>
      </c>
      <c r="AN14" s="570">
        <v>0</v>
      </c>
      <c r="AO14" s="570">
        <v>0</v>
      </c>
      <c r="AP14" s="570">
        <v>0</v>
      </c>
      <c r="AQ14" s="570">
        <v>0</v>
      </c>
      <c r="AR14" s="570">
        <v>0</v>
      </c>
      <c r="AS14" s="603">
        <v>0</v>
      </c>
      <c r="AT14" s="603">
        <v>7</v>
      </c>
      <c r="AU14" s="603">
        <v>0</v>
      </c>
      <c r="AV14" s="603">
        <v>0</v>
      </c>
      <c r="AW14" s="570">
        <v>4</v>
      </c>
      <c r="AX14" s="570">
        <v>0</v>
      </c>
      <c r="AY14" s="570">
        <v>0</v>
      </c>
      <c r="AZ14" s="570">
        <v>0</v>
      </c>
      <c r="BA14" s="570">
        <v>0</v>
      </c>
      <c r="BB14" s="570">
        <v>1</v>
      </c>
      <c r="BC14" s="570">
        <v>0</v>
      </c>
      <c r="BD14" s="570">
        <v>5</v>
      </c>
      <c r="BE14" s="570">
        <v>4</v>
      </c>
      <c r="BF14" s="570">
        <v>5</v>
      </c>
      <c r="BG14" s="570">
        <v>1</v>
      </c>
      <c r="BH14" s="570">
        <v>0</v>
      </c>
      <c r="BI14" s="570">
        <v>0</v>
      </c>
      <c r="BJ14" s="570">
        <v>0</v>
      </c>
      <c r="BK14" s="570">
        <v>0</v>
      </c>
      <c r="BL14" s="570">
        <v>0</v>
      </c>
      <c r="BM14" s="570">
        <v>0</v>
      </c>
      <c r="BN14" s="570">
        <v>0</v>
      </c>
      <c r="BO14" s="570">
        <v>0</v>
      </c>
      <c r="BP14" s="570">
        <v>0</v>
      </c>
      <c r="BQ14" s="570">
        <v>6</v>
      </c>
      <c r="BR14" s="570">
        <v>0</v>
      </c>
      <c r="BS14" s="570">
        <f t="shared" si="0"/>
        <v>0</v>
      </c>
      <c r="BT14" s="570">
        <f t="shared" si="0"/>
        <v>11</v>
      </c>
      <c r="BU14" s="570">
        <f t="shared" si="0"/>
        <v>22</v>
      </c>
      <c r="BV14" s="570">
        <f t="shared" si="0"/>
        <v>4</v>
      </c>
      <c r="BW14" s="570">
        <f t="shared" si="0"/>
        <v>0</v>
      </c>
      <c r="BX14" s="570">
        <f t="shared" si="0"/>
        <v>0</v>
      </c>
      <c r="BY14" s="570">
        <f t="shared" si="0"/>
        <v>0</v>
      </c>
      <c r="BZ14" s="570">
        <f t="shared" si="0"/>
        <v>0</v>
      </c>
      <c r="CA14" s="570">
        <f t="shared" si="0"/>
        <v>0</v>
      </c>
      <c r="CB14" s="570">
        <f t="shared" si="0"/>
        <v>6</v>
      </c>
      <c r="CC14" s="570">
        <f t="shared" si="0"/>
        <v>0</v>
      </c>
      <c r="CD14" s="570">
        <f t="shared" si="0"/>
        <v>0</v>
      </c>
      <c r="CE14" s="570">
        <f t="shared" si="0"/>
        <v>0</v>
      </c>
      <c r="CF14" s="570">
        <f t="shared" si="0"/>
        <v>6</v>
      </c>
    </row>
    <row r="15" spans="1:84" ht="16.5" outlineLevel="1">
      <c r="A15" s="45" t="s">
        <v>1548</v>
      </c>
      <c r="B15" s="603">
        <v>0</v>
      </c>
      <c r="C15" s="603">
        <v>16</v>
      </c>
      <c r="D15" s="603">
        <v>16</v>
      </c>
      <c r="E15" s="570">
        <v>4</v>
      </c>
      <c r="F15" s="570">
        <v>0</v>
      </c>
      <c r="G15" s="570">
        <v>0</v>
      </c>
      <c r="H15" s="570">
        <v>0</v>
      </c>
      <c r="I15" s="570">
        <v>0</v>
      </c>
      <c r="J15" s="570">
        <v>0</v>
      </c>
      <c r="K15" s="570">
        <v>6</v>
      </c>
      <c r="L15" s="570">
        <v>0</v>
      </c>
      <c r="M15" s="570">
        <v>0</v>
      </c>
      <c r="N15" s="570">
        <v>0</v>
      </c>
      <c r="O15" s="570">
        <v>6</v>
      </c>
      <c r="P15" s="570">
        <v>0</v>
      </c>
      <c r="Q15" s="570">
        <v>0</v>
      </c>
      <c r="R15" s="570">
        <v>0</v>
      </c>
      <c r="S15" s="570">
        <v>0</v>
      </c>
      <c r="T15" s="570">
        <v>0</v>
      </c>
      <c r="U15" s="570">
        <v>0</v>
      </c>
      <c r="V15" s="570">
        <v>0</v>
      </c>
      <c r="W15" s="570">
        <v>0</v>
      </c>
      <c r="X15" s="570">
        <v>0</v>
      </c>
      <c r="Y15" s="570">
        <v>0</v>
      </c>
      <c r="Z15" s="570">
        <v>0</v>
      </c>
      <c r="AA15" s="570">
        <v>0</v>
      </c>
      <c r="AB15" s="570">
        <v>0</v>
      </c>
      <c r="AC15" s="570">
        <v>0</v>
      </c>
      <c r="AD15" s="570">
        <v>0</v>
      </c>
      <c r="AE15" s="570">
        <v>0</v>
      </c>
      <c r="AF15" s="570">
        <v>0</v>
      </c>
      <c r="AG15" s="570">
        <v>0</v>
      </c>
      <c r="AH15" s="570">
        <v>0</v>
      </c>
      <c r="AI15" s="570">
        <v>0</v>
      </c>
      <c r="AJ15" s="570">
        <v>0</v>
      </c>
      <c r="AK15" s="570">
        <v>0</v>
      </c>
      <c r="AL15" s="570">
        <v>0</v>
      </c>
      <c r="AM15" s="570">
        <v>0</v>
      </c>
      <c r="AN15" s="570">
        <v>0</v>
      </c>
      <c r="AO15" s="570">
        <v>0</v>
      </c>
      <c r="AP15" s="570">
        <v>0</v>
      </c>
      <c r="AQ15" s="570">
        <v>0</v>
      </c>
      <c r="AR15" s="570">
        <v>0</v>
      </c>
      <c r="AS15" s="603">
        <v>0</v>
      </c>
      <c r="AT15" s="603">
        <v>7</v>
      </c>
      <c r="AU15" s="603">
        <v>0</v>
      </c>
      <c r="AV15" s="603">
        <v>0</v>
      </c>
      <c r="AW15" s="570">
        <v>4</v>
      </c>
      <c r="AX15" s="570">
        <v>0</v>
      </c>
      <c r="AY15" s="570">
        <v>0</v>
      </c>
      <c r="AZ15" s="570">
        <v>0</v>
      </c>
      <c r="BA15" s="570">
        <v>0</v>
      </c>
      <c r="BB15" s="570">
        <v>1</v>
      </c>
      <c r="BC15" s="570">
        <v>0</v>
      </c>
      <c r="BD15" s="570">
        <v>5</v>
      </c>
      <c r="BE15" s="570">
        <v>4</v>
      </c>
      <c r="BF15" s="570">
        <v>5</v>
      </c>
      <c r="BG15" s="570">
        <v>1</v>
      </c>
      <c r="BH15" s="570">
        <v>0</v>
      </c>
      <c r="BI15" s="570">
        <v>0</v>
      </c>
      <c r="BJ15" s="570">
        <v>0</v>
      </c>
      <c r="BK15" s="570">
        <v>0</v>
      </c>
      <c r="BL15" s="570">
        <v>0</v>
      </c>
      <c r="BM15" s="570">
        <v>0</v>
      </c>
      <c r="BN15" s="570">
        <v>0</v>
      </c>
      <c r="BO15" s="570">
        <v>0</v>
      </c>
      <c r="BP15" s="570">
        <v>0</v>
      </c>
      <c r="BQ15" s="570">
        <v>6</v>
      </c>
      <c r="BR15" s="570">
        <v>0</v>
      </c>
      <c r="BS15" s="570">
        <f t="shared" si="0"/>
        <v>0</v>
      </c>
      <c r="BT15" s="570">
        <f t="shared" si="0"/>
        <v>16</v>
      </c>
      <c r="BU15" s="570">
        <f t="shared" si="0"/>
        <v>16</v>
      </c>
      <c r="BV15" s="570">
        <f t="shared" si="0"/>
        <v>4</v>
      </c>
      <c r="BW15" s="570">
        <f t="shared" si="0"/>
        <v>0</v>
      </c>
      <c r="BX15" s="570">
        <f t="shared" si="0"/>
        <v>0</v>
      </c>
      <c r="BY15" s="570">
        <f t="shared" si="0"/>
        <v>0</v>
      </c>
      <c r="BZ15" s="570">
        <f t="shared" si="0"/>
        <v>0</v>
      </c>
      <c r="CA15" s="570">
        <f t="shared" si="0"/>
        <v>0</v>
      </c>
      <c r="CB15" s="570">
        <f t="shared" si="0"/>
        <v>6</v>
      </c>
      <c r="CC15" s="570">
        <f t="shared" si="0"/>
        <v>0</v>
      </c>
      <c r="CD15" s="570">
        <f t="shared" si="0"/>
        <v>0</v>
      </c>
      <c r="CE15" s="570">
        <f t="shared" si="0"/>
        <v>0</v>
      </c>
      <c r="CF15" s="570">
        <f t="shared" si="0"/>
        <v>6</v>
      </c>
    </row>
    <row r="16" spans="1:84" ht="16.5" outlineLevel="1">
      <c r="A16" s="45" t="s">
        <v>1549</v>
      </c>
      <c r="B16" s="603">
        <v>0</v>
      </c>
      <c r="C16" s="603">
        <v>6</v>
      </c>
      <c r="D16" s="603">
        <v>30</v>
      </c>
      <c r="E16" s="570">
        <v>8</v>
      </c>
      <c r="F16" s="570">
        <v>0</v>
      </c>
      <c r="G16" s="570">
        <v>0</v>
      </c>
      <c r="H16" s="570">
        <v>0</v>
      </c>
      <c r="I16" s="570">
        <v>0</v>
      </c>
      <c r="J16" s="570">
        <v>0</v>
      </c>
      <c r="K16" s="570">
        <v>5</v>
      </c>
      <c r="L16" s="570">
        <v>0</v>
      </c>
      <c r="M16" s="570">
        <v>0</v>
      </c>
      <c r="N16" s="570">
        <v>0</v>
      </c>
      <c r="O16" s="570">
        <v>5</v>
      </c>
      <c r="P16" s="570">
        <v>0</v>
      </c>
      <c r="Q16" s="570">
        <v>0</v>
      </c>
      <c r="R16" s="570">
        <v>0</v>
      </c>
      <c r="S16" s="570">
        <v>0</v>
      </c>
      <c r="T16" s="570">
        <v>0</v>
      </c>
      <c r="U16" s="570">
        <v>0</v>
      </c>
      <c r="V16" s="570">
        <v>0</v>
      </c>
      <c r="W16" s="570">
        <v>0</v>
      </c>
      <c r="X16" s="570">
        <v>0</v>
      </c>
      <c r="Y16" s="570">
        <v>0</v>
      </c>
      <c r="Z16" s="570">
        <v>0</v>
      </c>
      <c r="AA16" s="570">
        <v>0</v>
      </c>
      <c r="AB16" s="570">
        <v>0</v>
      </c>
      <c r="AC16" s="570">
        <v>0</v>
      </c>
      <c r="AD16" s="570">
        <v>0</v>
      </c>
      <c r="AE16" s="570">
        <v>0</v>
      </c>
      <c r="AF16" s="570">
        <v>0</v>
      </c>
      <c r="AG16" s="570">
        <v>0</v>
      </c>
      <c r="AH16" s="570">
        <v>0</v>
      </c>
      <c r="AI16" s="570">
        <v>0</v>
      </c>
      <c r="AJ16" s="570">
        <v>0</v>
      </c>
      <c r="AK16" s="570">
        <v>0</v>
      </c>
      <c r="AL16" s="570">
        <v>0</v>
      </c>
      <c r="AM16" s="570">
        <v>0</v>
      </c>
      <c r="AN16" s="570">
        <v>0</v>
      </c>
      <c r="AO16" s="570">
        <v>0</v>
      </c>
      <c r="AP16" s="570">
        <v>0</v>
      </c>
      <c r="AQ16" s="570">
        <v>0</v>
      </c>
      <c r="AR16" s="570">
        <v>0</v>
      </c>
      <c r="AS16" s="603">
        <v>0</v>
      </c>
      <c r="AT16" s="603">
        <v>8</v>
      </c>
      <c r="AU16" s="603">
        <v>0</v>
      </c>
      <c r="AV16" s="603">
        <v>0</v>
      </c>
      <c r="AW16" s="570">
        <v>4</v>
      </c>
      <c r="AX16" s="570">
        <v>0</v>
      </c>
      <c r="AY16" s="570">
        <v>0</v>
      </c>
      <c r="AZ16" s="570">
        <v>0</v>
      </c>
      <c r="BA16" s="570">
        <v>0</v>
      </c>
      <c r="BB16" s="570">
        <v>1</v>
      </c>
      <c r="BC16" s="570">
        <v>0</v>
      </c>
      <c r="BD16" s="570">
        <v>6</v>
      </c>
      <c r="BE16" s="570">
        <v>5</v>
      </c>
      <c r="BF16" s="570">
        <v>6</v>
      </c>
      <c r="BG16" s="570">
        <v>1</v>
      </c>
      <c r="BH16" s="570">
        <v>0</v>
      </c>
      <c r="BI16" s="570">
        <v>0</v>
      </c>
      <c r="BJ16" s="570">
        <v>0</v>
      </c>
      <c r="BK16" s="570">
        <v>0</v>
      </c>
      <c r="BL16" s="570">
        <v>0</v>
      </c>
      <c r="BM16" s="570">
        <v>0</v>
      </c>
      <c r="BN16" s="570">
        <v>0</v>
      </c>
      <c r="BO16" s="570">
        <v>0</v>
      </c>
      <c r="BP16" s="570">
        <v>0</v>
      </c>
      <c r="BQ16" s="570">
        <v>6</v>
      </c>
      <c r="BR16" s="570">
        <v>0</v>
      </c>
      <c r="BS16" s="570">
        <f t="shared" si="0"/>
        <v>0</v>
      </c>
      <c r="BT16" s="570">
        <f t="shared" si="0"/>
        <v>6</v>
      </c>
      <c r="BU16" s="570">
        <f t="shared" si="0"/>
        <v>30</v>
      </c>
      <c r="BV16" s="570">
        <f t="shared" si="0"/>
        <v>8</v>
      </c>
      <c r="BW16" s="570">
        <f t="shared" si="0"/>
        <v>0</v>
      </c>
      <c r="BX16" s="570">
        <f t="shared" si="0"/>
        <v>0</v>
      </c>
      <c r="BY16" s="570">
        <f t="shared" si="0"/>
        <v>0</v>
      </c>
      <c r="BZ16" s="570">
        <f t="shared" si="0"/>
        <v>0</v>
      </c>
      <c r="CA16" s="570">
        <f t="shared" si="0"/>
        <v>0</v>
      </c>
      <c r="CB16" s="570">
        <f t="shared" si="0"/>
        <v>5</v>
      </c>
      <c r="CC16" s="570">
        <f t="shared" si="0"/>
        <v>0</v>
      </c>
      <c r="CD16" s="570">
        <f t="shared" si="0"/>
        <v>0</v>
      </c>
      <c r="CE16" s="570">
        <f t="shared" si="0"/>
        <v>0</v>
      </c>
      <c r="CF16" s="570">
        <f t="shared" si="0"/>
        <v>5</v>
      </c>
    </row>
    <row r="17" spans="1:84" ht="16.5" outlineLevel="1">
      <c r="A17" s="45" t="s">
        <v>1550</v>
      </c>
      <c r="B17" s="603">
        <v>0</v>
      </c>
      <c r="C17" s="603">
        <v>16</v>
      </c>
      <c r="D17" s="603">
        <v>16</v>
      </c>
      <c r="E17" s="570">
        <v>8</v>
      </c>
      <c r="F17" s="570">
        <v>0</v>
      </c>
      <c r="G17" s="570">
        <v>0</v>
      </c>
      <c r="H17" s="570">
        <v>0</v>
      </c>
      <c r="I17" s="570">
        <v>0</v>
      </c>
      <c r="J17" s="570">
        <v>0</v>
      </c>
      <c r="K17" s="570">
        <v>6</v>
      </c>
      <c r="L17" s="570">
        <v>0</v>
      </c>
      <c r="M17" s="570">
        <v>0</v>
      </c>
      <c r="N17" s="570">
        <v>0</v>
      </c>
      <c r="O17" s="570">
        <v>6</v>
      </c>
      <c r="P17" s="570">
        <v>0</v>
      </c>
      <c r="Q17" s="570">
        <v>0</v>
      </c>
      <c r="R17" s="570">
        <v>0</v>
      </c>
      <c r="S17" s="570">
        <v>0</v>
      </c>
      <c r="T17" s="570">
        <v>0</v>
      </c>
      <c r="U17" s="570">
        <v>0</v>
      </c>
      <c r="V17" s="570">
        <v>0</v>
      </c>
      <c r="W17" s="570">
        <v>0</v>
      </c>
      <c r="X17" s="570">
        <v>0</v>
      </c>
      <c r="Y17" s="570">
        <v>0</v>
      </c>
      <c r="Z17" s="570">
        <v>0</v>
      </c>
      <c r="AA17" s="570">
        <v>0</v>
      </c>
      <c r="AB17" s="570">
        <v>0</v>
      </c>
      <c r="AC17" s="570">
        <v>0</v>
      </c>
      <c r="AD17" s="570">
        <v>0</v>
      </c>
      <c r="AE17" s="570">
        <v>0</v>
      </c>
      <c r="AF17" s="570">
        <v>0</v>
      </c>
      <c r="AG17" s="570">
        <v>0</v>
      </c>
      <c r="AH17" s="570">
        <v>0</v>
      </c>
      <c r="AI17" s="570">
        <v>0</v>
      </c>
      <c r="AJ17" s="570">
        <v>0</v>
      </c>
      <c r="AK17" s="570">
        <v>0</v>
      </c>
      <c r="AL17" s="570">
        <v>0</v>
      </c>
      <c r="AM17" s="570">
        <v>0</v>
      </c>
      <c r="AN17" s="570">
        <v>0</v>
      </c>
      <c r="AO17" s="570">
        <v>0</v>
      </c>
      <c r="AP17" s="570">
        <v>0</v>
      </c>
      <c r="AQ17" s="570">
        <v>0</v>
      </c>
      <c r="AR17" s="570">
        <v>0</v>
      </c>
      <c r="AS17" s="603">
        <v>0</v>
      </c>
      <c r="AT17" s="603">
        <v>7</v>
      </c>
      <c r="AU17" s="603">
        <v>0</v>
      </c>
      <c r="AV17" s="603">
        <v>0</v>
      </c>
      <c r="AW17" s="570">
        <v>4</v>
      </c>
      <c r="AX17" s="570">
        <v>0</v>
      </c>
      <c r="AY17" s="570">
        <v>0</v>
      </c>
      <c r="AZ17" s="570">
        <v>0</v>
      </c>
      <c r="BA17" s="570">
        <v>0</v>
      </c>
      <c r="BB17" s="570">
        <v>1</v>
      </c>
      <c r="BC17" s="570">
        <v>0</v>
      </c>
      <c r="BD17" s="570">
        <v>5</v>
      </c>
      <c r="BE17" s="570">
        <v>4</v>
      </c>
      <c r="BF17" s="570">
        <v>5</v>
      </c>
      <c r="BG17" s="570">
        <v>0</v>
      </c>
      <c r="BH17" s="570">
        <v>0</v>
      </c>
      <c r="BI17" s="570">
        <v>0</v>
      </c>
      <c r="BJ17" s="570">
        <v>0</v>
      </c>
      <c r="BK17" s="570">
        <v>0</v>
      </c>
      <c r="BL17" s="570">
        <v>0</v>
      </c>
      <c r="BM17" s="570">
        <v>0</v>
      </c>
      <c r="BN17" s="570">
        <v>0</v>
      </c>
      <c r="BO17" s="570">
        <v>0</v>
      </c>
      <c r="BP17" s="570">
        <v>0</v>
      </c>
      <c r="BQ17" s="570">
        <v>6</v>
      </c>
      <c r="BR17" s="570">
        <v>0</v>
      </c>
      <c r="BS17" s="570">
        <f t="shared" si="0"/>
        <v>0</v>
      </c>
      <c r="BT17" s="570">
        <f t="shared" si="0"/>
        <v>16</v>
      </c>
      <c r="BU17" s="570">
        <f t="shared" si="0"/>
        <v>16</v>
      </c>
      <c r="BV17" s="570">
        <f t="shared" si="0"/>
        <v>8</v>
      </c>
      <c r="BW17" s="570">
        <f t="shared" si="0"/>
        <v>0</v>
      </c>
      <c r="BX17" s="570">
        <f t="shared" si="0"/>
        <v>0</v>
      </c>
      <c r="BY17" s="570">
        <f t="shared" si="0"/>
        <v>0</v>
      </c>
      <c r="BZ17" s="570">
        <f t="shared" si="0"/>
        <v>0</v>
      </c>
      <c r="CA17" s="570">
        <f t="shared" si="0"/>
        <v>0</v>
      </c>
      <c r="CB17" s="570">
        <f t="shared" si="0"/>
        <v>6</v>
      </c>
      <c r="CC17" s="570">
        <f t="shared" si="0"/>
        <v>0</v>
      </c>
      <c r="CD17" s="570">
        <f t="shared" si="0"/>
        <v>0</v>
      </c>
      <c r="CE17" s="570">
        <f t="shared" si="0"/>
        <v>0</v>
      </c>
      <c r="CF17" s="570">
        <f t="shared" si="0"/>
        <v>6</v>
      </c>
    </row>
    <row r="18" spans="1:84" ht="16.5" outlineLevel="1">
      <c r="A18" s="45" t="s">
        <v>1551</v>
      </c>
      <c r="B18" s="603">
        <v>0</v>
      </c>
      <c r="C18" s="603">
        <v>22</v>
      </c>
      <c r="D18" s="603">
        <v>0</v>
      </c>
      <c r="E18" s="570">
        <v>4</v>
      </c>
      <c r="F18" s="570">
        <v>0</v>
      </c>
      <c r="G18" s="570">
        <v>0</v>
      </c>
      <c r="H18" s="570">
        <v>0</v>
      </c>
      <c r="I18" s="570">
        <v>1</v>
      </c>
      <c r="J18" s="570">
        <v>0</v>
      </c>
      <c r="K18" s="570">
        <v>3</v>
      </c>
      <c r="L18" s="570">
        <v>0</v>
      </c>
      <c r="M18" s="570">
        <v>0</v>
      </c>
      <c r="N18" s="570">
        <v>0</v>
      </c>
      <c r="O18" s="570">
        <v>4</v>
      </c>
      <c r="P18" s="570">
        <v>0</v>
      </c>
      <c r="Q18" s="570">
        <v>0</v>
      </c>
      <c r="R18" s="570">
        <v>0</v>
      </c>
      <c r="S18" s="570">
        <v>0</v>
      </c>
      <c r="T18" s="570">
        <v>0</v>
      </c>
      <c r="U18" s="570">
        <v>0</v>
      </c>
      <c r="V18" s="570">
        <v>0</v>
      </c>
      <c r="W18" s="570">
        <v>0</v>
      </c>
      <c r="X18" s="570">
        <v>0</v>
      </c>
      <c r="Y18" s="570">
        <v>0</v>
      </c>
      <c r="Z18" s="570">
        <v>0</v>
      </c>
      <c r="AA18" s="570">
        <v>0</v>
      </c>
      <c r="AB18" s="570">
        <v>0</v>
      </c>
      <c r="AC18" s="570">
        <v>0</v>
      </c>
      <c r="AD18" s="570">
        <v>0</v>
      </c>
      <c r="AE18" s="570">
        <v>0</v>
      </c>
      <c r="AF18" s="570">
        <v>0</v>
      </c>
      <c r="AG18" s="570">
        <v>0</v>
      </c>
      <c r="AH18" s="570">
        <v>0</v>
      </c>
      <c r="AI18" s="570">
        <v>0</v>
      </c>
      <c r="AJ18" s="570">
        <v>0</v>
      </c>
      <c r="AK18" s="570">
        <v>0</v>
      </c>
      <c r="AL18" s="570">
        <v>0</v>
      </c>
      <c r="AM18" s="570">
        <v>0</v>
      </c>
      <c r="AN18" s="570">
        <v>0</v>
      </c>
      <c r="AO18" s="570">
        <v>0</v>
      </c>
      <c r="AP18" s="570">
        <v>0</v>
      </c>
      <c r="AQ18" s="570">
        <v>0</v>
      </c>
      <c r="AR18" s="570">
        <v>0</v>
      </c>
      <c r="AS18" s="603">
        <v>0</v>
      </c>
      <c r="AT18" s="603">
        <v>6.5</v>
      </c>
      <c r="AU18" s="603">
        <v>0</v>
      </c>
      <c r="AV18" s="603">
        <v>0</v>
      </c>
      <c r="AW18" s="570">
        <v>3</v>
      </c>
      <c r="AX18" s="570">
        <v>0</v>
      </c>
      <c r="AY18" s="570">
        <v>0</v>
      </c>
      <c r="AZ18" s="570">
        <v>0</v>
      </c>
      <c r="BA18" s="570">
        <v>1</v>
      </c>
      <c r="BB18" s="570">
        <v>0</v>
      </c>
      <c r="BC18" s="570">
        <v>0</v>
      </c>
      <c r="BD18" s="570">
        <v>5</v>
      </c>
      <c r="BE18" s="570">
        <v>4</v>
      </c>
      <c r="BF18" s="570">
        <v>5</v>
      </c>
      <c r="BG18" s="570">
        <v>0</v>
      </c>
      <c r="BH18" s="570">
        <v>0</v>
      </c>
      <c r="BI18" s="570">
        <v>0</v>
      </c>
      <c r="BJ18" s="570">
        <v>0</v>
      </c>
      <c r="BK18" s="570">
        <v>0</v>
      </c>
      <c r="BL18" s="570">
        <v>0</v>
      </c>
      <c r="BM18" s="570">
        <v>0</v>
      </c>
      <c r="BN18" s="570">
        <v>0</v>
      </c>
      <c r="BO18" s="570">
        <v>0</v>
      </c>
      <c r="BP18" s="570">
        <v>4</v>
      </c>
      <c r="BQ18" s="570">
        <v>0</v>
      </c>
      <c r="BR18" s="570">
        <v>0</v>
      </c>
      <c r="BS18" s="570">
        <f t="shared" si="0"/>
        <v>0</v>
      </c>
      <c r="BT18" s="570">
        <f t="shared" si="0"/>
        <v>22</v>
      </c>
      <c r="BU18" s="570">
        <f t="shared" si="0"/>
        <v>0</v>
      </c>
      <c r="BV18" s="570">
        <f t="shared" si="0"/>
        <v>4</v>
      </c>
      <c r="BW18" s="570">
        <f t="shared" si="0"/>
        <v>0</v>
      </c>
      <c r="BX18" s="570">
        <f t="shared" si="0"/>
        <v>0</v>
      </c>
      <c r="BY18" s="570">
        <f t="shared" si="0"/>
        <v>0</v>
      </c>
      <c r="BZ18" s="570">
        <f t="shared" si="0"/>
        <v>1</v>
      </c>
      <c r="CA18" s="570">
        <f t="shared" si="0"/>
        <v>0</v>
      </c>
      <c r="CB18" s="570">
        <f t="shared" si="0"/>
        <v>3</v>
      </c>
      <c r="CC18" s="570">
        <f t="shared" si="0"/>
        <v>0</v>
      </c>
      <c r="CD18" s="570">
        <f t="shared" si="0"/>
        <v>0</v>
      </c>
      <c r="CE18" s="570">
        <f t="shared" si="0"/>
        <v>0</v>
      </c>
      <c r="CF18" s="570">
        <f t="shared" si="0"/>
        <v>4</v>
      </c>
    </row>
    <row r="19" spans="1:84" ht="16.5" outlineLevel="1">
      <c r="A19" s="45" t="s">
        <v>1552</v>
      </c>
      <c r="B19" s="603">
        <v>0</v>
      </c>
      <c r="C19" s="603">
        <v>22</v>
      </c>
      <c r="D19" s="603">
        <v>5.5</v>
      </c>
      <c r="E19" s="570">
        <v>8</v>
      </c>
      <c r="F19" s="570">
        <v>0</v>
      </c>
      <c r="G19" s="570">
        <v>0</v>
      </c>
      <c r="H19" s="570">
        <v>0</v>
      </c>
      <c r="I19" s="570">
        <v>1</v>
      </c>
      <c r="J19" s="570">
        <v>0</v>
      </c>
      <c r="K19" s="570">
        <v>4</v>
      </c>
      <c r="L19" s="570">
        <v>0</v>
      </c>
      <c r="M19" s="570">
        <v>0</v>
      </c>
      <c r="N19" s="570">
        <v>0</v>
      </c>
      <c r="O19" s="570">
        <v>6</v>
      </c>
      <c r="P19" s="570">
        <v>0</v>
      </c>
      <c r="Q19" s="570">
        <v>0</v>
      </c>
      <c r="R19" s="570">
        <v>0</v>
      </c>
      <c r="S19" s="570">
        <v>0</v>
      </c>
      <c r="T19" s="570">
        <v>0</v>
      </c>
      <c r="U19" s="570">
        <v>0</v>
      </c>
      <c r="V19" s="570">
        <v>0</v>
      </c>
      <c r="W19" s="570">
        <v>0</v>
      </c>
      <c r="X19" s="570">
        <v>0</v>
      </c>
      <c r="Y19" s="570">
        <v>0</v>
      </c>
      <c r="Z19" s="570">
        <v>0</v>
      </c>
      <c r="AA19" s="570">
        <v>0</v>
      </c>
      <c r="AB19" s="570">
        <v>0</v>
      </c>
      <c r="AC19" s="570">
        <v>0</v>
      </c>
      <c r="AD19" s="570">
        <v>0</v>
      </c>
      <c r="AE19" s="570">
        <v>0</v>
      </c>
      <c r="AF19" s="570">
        <v>0</v>
      </c>
      <c r="AG19" s="570">
        <v>0</v>
      </c>
      <c r="AH19" s="570">
        <v>0</v>
      </c>
      <c r="AI19" s="570">
        <v>0</v>
      </c>
      <c r="AJ19" s="570">
        <v>0</v>
      </c>
      <c r="AK19" s="570">
        <v>0</v>
      </c>
      <c r="AL19" s="570">
        <v>0</v>
      </c>
      <c r="AM19" s="570">
        <v>0</v>
      </c>
      <c r="AN19" s="570">
        <v>0</v>
      </c>
      <c r="AO19" s="570">
        <v>0</v>
      </c>
      <c r="AP19" s="570">
        <v>0</v>
      </c>
      <c r="AQ19" s="570">
        <v>0</v>
      </c>
      <c r="AR19" s="570">
        <v>0</v>
      </c>
      <c r="AS19" s="603">
        <v>0</v>
      </c>
      <c r="AT19" s="603">
        <v>7</v>
      </c>
      <c r="AU19" s="603">
        <v>0</v>
      </c>
      <c r="AV19" s="603">
        <v>0</v>
      </c>
      <c r="AW19" s="570">
        <v>5</v>
      </c>
      <c r="AX19" s="570">
        <v>0</v>
      </c>
      <c r="AY19" s="570">
        <v>0</v>
      </c>
      <c r="AZ19" s="570">
        <v>0</v>
      </c>
      <c r="BA19" s="570">
        <v>0</v>
      </c>
      <c r="BB19" s="570">
        <v>1</v>
      </c>
      <c r="BC19" s="570">
        <v>0</v>
      </c>
      <c r="BD19" s="570">
        <v>5</v>
      </c>
      <c r="BE19" s="570">
        <v>4</v>
      </c>
      <c r="BF19" s="570">
        <v>5</v>
      </c>
      <c r="BG19" s="570">
        <v>0</v>
      </c>
      <c r="BH19" s="570">
        <v>0</v>
      </c>
      <c r="BI19" s="570">
        <v>0</v>
      </c>
      <c r="BJ19" s="570">
        <v>0</v>
      </c>
      <c r="BK19" s="570">
        <v>0</v>
      </c>
      <c r="BL19" s="570">
        <v>0</v>
      </c>
      <c r="BM19" s="570">
        <v>0</v>
      </c>
      <c r="BN19" s="570">
        <v>0</v>
      </c>
      <c r="BO19" s="570">
        <v>0</v>
      </c>
      <c r="BP19" s="570">
        <v>0</v>
      </c>
      <c r="BQ19" s="570">
        <v>6</v>
      </c>
      <c r="BR19" s="570">
        <v>0</v>
      </c>
      <c r="BS19" s="570">
        <f t="shared" si="0"/>
        <v>0</v>
      </c>
      <c r="BT19" s="570">
        <f t="shared" si="0"/>
        <v>22</v>
      </c>
      <c r="BU19" s="570">
        <f t="shared" si="0"/>
        <v>5.5</v>
      </c>
      <c r="BV19" s="570">
        <f t="shared" si="0"/>
        <v>8</v>
      </c>
      <c r="BW19" s="570">
        <f t="shared" si="0"/>
        <v>0</v>
      </c>
      <c r="BX19" s="570">
        <f t="shared" si="0"/>
        <v>0</v>
      </c>
      <c r="BY19" s="570">
        <f t="shared" si="0"/>
        <v>0</v>
      </c>
      <c r="BZ19" s="570">
        <f t="shared" si="0"/>
        <v>1</v>
      </c>
      <c r="CA19" s="570">
        <f t="shared" si="0"/>
        <v>0</v>
      </c>
      <c r="CB19" s="570">
        <f t="shared" si="0"/>
        <v>4</v>
      </c>
      <c r="CC19" s="570">
        <f t="shared" si="0"/>
        <v>0</v>
      </c>
      <c r="CD19" s="570">
        <f t="shared" si="0"/>
        <v>0</v>
      </c>
      <c r="CE19" s="570">
        <f t="shared" si="0"/>
        <v>0</v>
      </c>
      <c r="CF19" s="570">
        <f t="shared" si="0"/>
        <v>6</v>
      </c>
    </row>
    <row r="20" spans="1:84" ht="16.5" outlineLevel="1">
      <c r="A20" s="45" t="s">
        <v>1553</v>
      </c>
      <c r="B20" s="603">
        <v>0</v>
      </c>
      <c r="C20" s="603">
        <v>11</v>
      </c>
      <c r="D20" s="603">
        <v>5.5</v>
      </c>
      <c r="E20" s="570">
        <v>8</v>
      </c>
      <c r="F20" s="570">
        <v>0</v>
      </c>
      <c r="G20" s="570">
        <v>0</v>
      </c>
      <c r="H20" s="570">
        <v>0</v>
      </c>
      <c r="I20" s="570">
        <v>1</v>
      </c>
      <c r="J20" s="570">
        <v>0</v>
      </c>
      <c r="K20" s="570">
        <v>2</v>
      </c>
      <c r="L20" s="570">
        <v>0</v>
      </c>
      <c r="M20" s="570">
        <v>0</v>
      </c>
      <c r="N20" s="570">
        <v>0</v>
      </c>
      <c r="O20" s="570">
        <v>3</v>
      </c>
      <c r="P20" s="570">
        <v>0</v>
      </c>
      <c r="Q20" s="570">
        <v>0</v>
      </c>
      <c r="R20" s="570">
        <v>0</v>
      </c>
      <c r="S20" s="570">
        <v>0</v>
      </c>
      <c r="T20" s="570">
        <v>0</v>
      </c>
      <c r="U20" s="570">
        <v>0</v>
      </c>
      <c r="V20" s="570">
        <v>0</v>
      </c>
      <c r="W20" s="570">
        <v>0</v>
      </c>
      <c r="X20" s="570">
        <v>0</v>
      </c>
      <c r="Y20" s="570">
        <v>0</v>
      </c>
      <c r="Z20" s="570">
        <v>0</v>
      </c>
      <c r="AA20" s="570">
        <v>0</v>
      </c>
      <c r="AB20" s="570">
        <v>0</v>
      </c>
      <c r="AC20" s="570">
        <v>0</v>
      </c>
      <c r="AD20" s="570">
        <v>0</v>
      </c>
      <c r="AE20" s="570">
        <v>0</v>
      </c>
      <c r="AF20" s="570">
        <v>0</v>
      </c>
      <c r="AG20" s="570">
        <v>0</v>
      </c>
      <c r="AH20" s="570">
        <v>0</v>
      </c>
      <c r="AI20" s="570">
        <v>0</v>
      </c>
      <c r="AJ20" s="570">
        <v>0</v>
      </c>
      <c r="AK20" s="570">
        <v>0</v>
      </c>
      <c r="AL20" s="570">
        <v>0</v>
      </c>
      <c r="AM20" s="570">
        <v>0</v>
      </c>
      <c r="AN20" s="570">
        <v>0</v>
      </c>
      <c r="AO20" s="570">
        <v>0</v>
      </c>
      <c r="AP20" s="570">
        <v>0</v>
      </c>
      <c r="AQ20" s="570">
        <v>0</v>
      </c>
      <c r="AR20" s="570">
        <v>0</v>
      </c>
      <c r="AS20" s="603">
        <v>0</v>
      </c>
      <c r="AT20" s="603">
        <v>6.5</v>
      </c>
      <c r="AU20" s="603">
        <v>0</v>
      </c>
      <c r="AV20" s="603">
        <v>0</v>
      </c>
      <c r="AW20" s="570">
        <v>3</v>
      </c>
      <c r="AX20" s="570">
        <v>0</v>
      </c>
      <c r="AY20" s="570">
        <v>0</v>
      </c>
      <c r="AZ20" s="570">
        <v>0</v>
      </c>
      <c r="BA20" s="570">
        <v>1</v>
      </c>
      <c r="BB20" s="570">
        <v>0</v>
      </c>
      <c r="BC20" s="570">
        <v>0</v>
      </c>
      <c r="BD20" s="570">
        <v>5</v>
      </c>
      <c r="BE20" s="570">
        <v>4</v>
      </c>
      <c r="BF20" s="570">
        <v>5</v>
      </c>
      <c r="BG20" s="570">
        <v>0</v>
      </c>
      <c r="BH20" s="570">
        <v>0</v>
      </c>
      <c r="BI20" s="570">
        <v>0</v>
      </c>
      <c r="BJ20" s="570">
        <v>0</v>
      </c>
      <c r="BK20" s="570">
        <v>0</v>
      </c>
      <c r="BL20" s="570">
        <v>0</v>
      </c>
      <c r="BM20" s="570">
        <v>0</v>
      </c>
      <c r="BN20" s="570">
        <v>0</v>
      </c>
      <c r="BO20" s="570">
        <v>0</v>
      </c>
      <c r="BP20" s="570">
        <v>3</v>
      </c>
      <c r="BQ20" s="570">
        <v>0</v>
      </c>
      <c r="BR20" s="570">
        <v>0</v>
      </c>
      <c r="BS20" s="570">
        <f t="shared" si="0"/>
        <v>0</v>
      </c>
      <c r="BT20" s="570">
        <f t="shared" si="0"/>
        <v>11</v>
      </c>
      <c r="BU20" s="570">
        <f t="shared" si="0"/>
        <v>5.5</v>
      </c>
      <c r="BV20" s="570">
        <f t="shared" si="0"/>
        <v>8</v>
      </c>
      <c r="BW20" s="570">
        <f t="shared" si="0"/>
        <v>0</v>
      </c>
      <c r="BX20" s="570">
        <f t="shared" si="0"/>
        <v>0</v>
      </c>
      <c r="BY20" s="570">
        <f t="shared" si="0"/>
        <v>0</v>
      </c>
      <c r="BZ20" s="570">
        <f t="shared" si="0"/>
        <v>1</v>
      </c>
      <c r="CA20" s="570">
        <f t="shared" si="0"/>
        <v>0</v>
      </c>
      <c r="CB20" s="570">
        <f t="shared" si="0"/>
        <v>2</v>
      </c>
      <c r="CC20" s="570">
        <f t="shared" si="0"/>
        <v>0</v>
      </c>
      <c r="CD20" s="570">
        <f t="shared" si="0"/>
        <v>0</v>
      </c>
      <c r="CE20" s="570">
        <f t="shared" si="0"/>
        <v>0</v>
      </c>
      <c r="CF20" s="570">
        <f t="shared" si="0"/>
        <v>3</v>
      </c>
    </row>
    <row r="21" spans="1:84" ht="16.5" outlineLevel="1">
      <c r="A21" s="45" t="s">
        <v>1554</v>
      </c>
      <c r="B21" s="603">
        <v>0</v>
      </c>
      <c r="C21" s="603">
        <v>11</v>
      </c>
      <c r="D21" s="603">
        <v>16.5</v>
      </c>
      <c r="E21" s="570">
        <v>4</v>
      </c>
      <c r="F21" s="570">
        <v>0</v>
      </c>
      <c r="G21" s="570">
        <v>0</v>
      </c>
      <c r="H21" s="570">
        <v>0</v>
      </c>
      <c r="I21" s="570">
        <v>0</v>
      </c>
      <c r="J21" s="570">
        <v>0</v>
      </c>
      <c r="K21" s="570">
        <v>5</v>
      </c>
      <c r="L21" s="570">
        <v>0</v>
      </c>
      <c r="M21" s="570">
        <v>0</v>
      </c>
      <c r="N21" s="570">
        <v>0</v>
      </c>
      <c r="O21" s="570">
        <v>5</v>
      </c>
      <c r="P21" s="570">
        <v>0</v>
      </c>
      <c r="Q21" s="570">
        <v>0</v>
      </c>
      <c r="R21" s="570">
        <v>0</v>
      </c>
      <c r="S21" s="570">
        <v>0</v>
      </c>
      <c r="T21" s="570">
        <v>0</v>
      </c>
      <c r="U21" s="570">
        <v>0</v>
      </c>
      <c r="V21" s="570">
        <v>0</v>
      </c>
      <c r="W21" s="570">
        <v>0</v>
      </c>
      <c r="X21" s="570">
        <v>0</v>
      </c>
      <c r="Y21" s="570">
        <v>0</v>
      </c>
      <c r="Z21" s="570">
        <v>0</v>
      </c>
      <c r="AA21" s="570">
        <v>0</v>
      </c>
      <c r="AB21" s="570">
        <v>0</v>
      </c>
      <c r="AC21" s="570">
        <v>0</v>
      </c>
      <c r="AD21" s="570">
        <v>0</v>
      </c>
      <c r="AE21" s="570">
        <v>0</v>
      </c>
      <c r="AF21" s="570">
        <v>0</v>
      </c>
      <c r="AG21" s="570">
        <v>0</v>
      </c>
      <c r="AH21" s="570">
        <v>0</v>
      </c>
      <c r="AI21" s="570">
        <v>0</v>
      </c>
      <c r="AJ21" s="570">
        <v>0</v>
      </c>
      <c r="AK21" s="570">
        <v>0</v>
      </c>
      <c r="AL21" s="570">
        <v>0</v>
      </c>
      <c r="AM21" s="570">
        <v>0</v>
      </c>
      <c r="AN21" s="570">
        <v>0</v>
      </c>
      <c r="AO21" s="570">
        <v>0</v>
      </c>
      <c r="AP21" s="570">
        <v>0</v>
      </c>
      <c r="AQ21" s="570">
        <v>0</v>
      </c>
      <c r="AR21" s="570">
        <v>0</v>
      </c>
      <c r="AS21" s="603">
        <v>0</v>
      </c>
      <c r="AT21" s="603">
        <v>7</v>
      </c>
      <c r="AU21" s="603">
        <v>0</v>
      </c>
      <c r="AV21" s="603">
        <v>0</v>
      </c>
      <c r="AW21" s="570">
        <v>4</v>
      </c>
      <c r="AX21" s="570">
        <v>0</v>
      </c>
      <c r="AY21" s="570">
        <v>0</v>
      </c>
      <c r="AZ21" s="570">
        <v>0</v>
      </c>
      <c r="BA21" s="570">
        <v>0</v>
      </c>
      <c r="BB21" s="570">
        <v>1</v>
      </c>
      <c r="BC21" s="570">
        <v>0</v>
      </c>
      <c r="BD21" s="570">
        <v>5</v>
      </c>
      <c r="BE21" s="570">
        <v>4</v>
      </c>
      <c r="BF21" s="570">
        <v>5</v>
      </c>
      <c r="BG21" s="570">
        <v>0</v>
      </c>
      <c r="BH21" s="570">
        <v>0</v>
      </c>
      <c r="BI21" s="570">
        <v>0</v>
      </c>
      <c r="BJ21" s="570">
        <v>0</v>
      </c>
      <c r="BK21" s="570">
        <v>0</v>
      </c>
      <c r="BL21" s="570">
        <v>0</v>
      </c>
      <c r="BM21" s="570">
        <v>0</v>
      </c>
      <c r="BN21" s="570">
        <v>0</v>
      </c>
      <c r="BO21" s="570">
        <v>0</v>
      </c>
      <c r="BP21" s="570">
        <v>0</v>
      </c>
      <c r="BQ21" s="570">
        <v>5</v>
      </c>
      <c r="BR21" s="570">
        <v>0</v>
      </c>
      <c r="BS21" s="570">
        <f t="shared" si="0"/>
        <v>0</v>
      </c>
      <c r="BT21" s="570">
        <f t="shared" si="0"/>
        <v>11</v>
      </c>
      <c r="BU21" s="570">
        <f t="shared" si="0"/>
        <v>16.5</v>
      </c>
      <c r="BV21" s="570">
        <f t="shared" si="0"/>
        <v>4</v>
      </c>
      <c r="BW21" s="570">
        <f t="shared" si="0"/>
        <v>0</v>
      </c>
      <c r="BX21" s="570">
        <f t="shared" si="0"/>
        <v>0</v>
      </c>
      <c r="BY21" s="570">
        <f t="shared" si="0"/>
        <v>0</v>
      </c>
      <c r="BZ21" s="570">
        <f t="shared" si="0"/>
        <v>0</v>
      </c>
      <c r="CA21" s="570">
        <f t="shared" si="0"/>
        <v>0</v>
      </c>
      <c r="CB21" s="570">
        <f t="shared" si="0"/>
        <v>5</v>
      </c>
      <c r="CC21" s="570">
        <f t="shared" si="0"/>
        <v>0</v>
      </c>
      <c r="CD21" s="570">
        <f t="shared" si="0"/>
        <v>0</v>
      </c>
      <c r="CE21" s="570">
        <f t="shared" si="0"/>
        <v>0</v>
      </c>
      <c r="CF21" s="570">
        <f t="shared" si="0"/>
        <v>5</v>
      </c>
    </row>
    <row r="22" spans="1:84" ht="16.5" outlineLevel="1">
      <c r="A22" s="45" t="s">
        <v>1555</v>
      </c>
      <c r="B22" s="603">
        <v>0</v>
      </c>
      <c r="C22" s="603">
        <v>27.5</v>
      </c>
      <c r="D22" s="603">
        <v>0</v>
      </c>
      <c r="E22" s="570">
        <v>4</v>
      </c>
      <c r="F22" s="570">
        <v>0</v>
      </c>
      <c r="G22" s="570">
        <v>0</v>
      </c>
      <c r="H22" s="570">
        <v>0</v>
      </c>
      <c r="I22" s="570">
        <v>0</v>
      </c>
      <c r="J22" s="570">
        <v>0</v>
      </c>
      <c r="K22" s="570">
        <v>5</v>
      </c>
      <c r="L22" s="570">
        <v>0</v>
      </c>
      <c r="M22" s="570">
        <v>0</v>
      </c>
      <c r="N22" s="570">
        <v>0</v>
      </c>
      <c r="O22" s="570">
        <v>5</v>
      </c>
      <c r="P22" s="570">
        <v>0</v>
      </c>
      <c r="Q22" s="570">
        <v>0</v>
      </c>
      <c r="R22" s="570">
        <v>0</v>
      </c>
      <c r="S22" s="570">
        <v>0</v>
      </c>
      <c r="T22" s="570">
        <v>0</v>
      </c>
      <c r="U22" s="570">
        <v>0</v>
      </c>
      <c r="V22" s="570">
        <v>0</v>
      </c>
      <c r="W22" s="570">
        <v>0</v>
      </c>
      <c r="X22" s="570">
        <v>0</v>
      </c>
      <c r="Y22" s="570">
        <v>0</v>
      </c>
      <c r="Z22" s="570">
        <v>0</v>
      </c>
      <c r="AA22" s="570">
        <v>0</v>
      </c>
      <c r="AB22" s="570">
        <v>0</v>
      </c>
      <c r="AC22" s="570">
        <v>0</v>
      </c>
      <c r="AD22" s="570">
        <v>0</v>
      </c>
      <c r="AE22" s="570">
        <v>0</v>
      </c>
      <c r="AF22" s="570">
        <v>0</v>
      </c>
      <c r="AG22" s="570">
        <v>0</v>
      </c>
      <c r="AH22" s="570">
        <v>0</v>
      </c>
      <c r="AI22" s="570">
        <v>0</v>
      </c>
      <c r="AJ22" s="570">
        <v>0</v>
      </c>
      <c r="AK22" s="570">
        <v>0</v>
      </c>
      <c r="AL22" s="570">
        <v>0</v>
      </c>
      <c r="AM22" s="570">
        <v>0</v>
      </c>
      <c r="AN22" s="570">
        <v>0</v>
      </c>
      <c r="AO22" s="570">
        <v>0</v>
      </c>
      <c r="AP22" s="570">
        <v>0</v>
      </c>
      <c r="AQ22" s="570">
        <v>0</v>
      </c>
      <c r="AR22" s="570">
        <v>0</v>
      </c>
      <c r="AS22" s="603">
        <v>0</v>
      </c>
      <c r="AT22" s="603">
        <v>7</v>
      </c>
      <c r="AU22" s="603">
        <v>0</v>
      </c>
      <c r="AV22" s="603">
        <v>0</v>
      </c>
      <c r="AW22" s="570">
        <v>4</v>
      </c>
      <c r="AX22" s="570">
        <v>0</v>
      </c>
      <c r="AY22" s="570">
        <v>0</v>
      </c>
      <c r="AZ22" s="570">
        <v>0</v>
      </c>
      <c r="BA22" s="570">
        <v>0</v>
      </c>
      <c r="BB22" s="570">
        <v>1</v>
      </c>
      <c r="BC22" s="570">
        <v>0</v>
      </c>
      <c r="BD22" s="570">
        <v>5</v>
      </c>
      <c r="BE22" s="570">
        <v>4</v>
      </c>
      <c r="BF22" s="570">
        <v>5</v>
      </c>
      <c r="BG22" s="570">
        <v>0</v>
      </c>
      <c r="BH22" s="570">
        <v>0</v>
      </c>
      <c r="BI22" s="570">
        <v>0</v>
      </c>
      <c r="BJ22" s="570">
        <v>0</v>
      </c>
      <c r="BK22" s="570">
        <v>0</v>
      </c>
      <c r="BL22" s="570">
        <v>0</v>
      </c>
      <c r="BM22" s="570">
        <v>0</v>
      </c>
      <c r="BN22" s="570">
        <v>0</v>
      </c>
      <c r="BO22" s="570">
        <v>0</v>
      </c>
      <c r="BP22" s="570">
        <v>0</v>
      </c>
      <c r="BQ22" s="570">
        <v>5</v>
      </c>
      <c r="BR22" s="570">
        <v>0</v>
      </c>
      <c r="BS22" s="570">
        <f t="shared" si="0"/>
        <v>0</v>
      </c>
      <c r="BT22" s="570">
        <f t="shared" si="0"/>
        <v>27.5</v>
      </c>
      <c r="BU22" s="570">
        <f t="shared" si="0"/>
        <v>0</v>
      </c>
      <c r="BV22" s="570">
        <f t="shared" si="0"/>
        <v>4</v>
      </c>
      <c r="BW22" s="570">
        <f t="shared" si="0"/>
        <v>0</v>
      </c>
      <c r="BX22" s="570">
        <f t="shared" si="0"/>
        <v>0</v>
      </c>
      <c r="BY22" s="570">
        <f t="shared" si="0"/>
        <v>0</v>
      </c>
      <c r="BZ22" s="570">
        <f t="shared" si="0"/>
        <v>0</v>
      </c>
      <c r="CA22" s="570">
        <f t="shared" si="0"/>
        <v>0</v>
      </c>
      <c r="CB22" s="570">
        <f t="shared" si="0"/>
        <v>5</v>
      </c>
      <c r="CC22" s="570">
        <f t="shared" si="0"/>
        <v>0</v>
      </c>
      <c r="CD22" s="570">
        <f t="shared" si="0"/>
        <v>0</v>
      </c>
      <c r="CE22" s="570">
        <f t="shared" si="0"/>
        <v>0</v>
      </c>
      <c r="CF22" s="570">
        <f t="shared" si="0"/>
        <v>5</v>
      </c>
    </row>
    <row r="23" spans="1:84" ht="16.5" outlineLevel="1">
      <c r="A23" s="45" t="s">
        <v>1556</v>
      </c>
      <c r="B23" s="603">
        <v>0</v>
      </c>
      <c r="C23" s="603">
        <v>0</v>
      </c>
      <c r="D23" s="603">
        <v>11</v>
      </c>
      <c r="E23" s="570">
        <v>4</v>
      </c>
      <c r="F23" s="570">
        <v>0</v>
      </c>
      <c r="G23" s="570">
        <v>0</v>
      </c>
      <c r="H23" s="570">
        <v>0</v>
      </c>
      <c r="I23" s="570">
        <v>1</v>
      </c>
      <c r="J23" s="570">
        <v>0</v>
      </c>
      <c r="K23" s="570">
        <v>1</v>
      </c>
      <c r="L23" s="570">
        <v>0</v>
      </c>
      <c r="M23" s="570">
        <v>0</v>
      </c>
      <c r="N23" s="570">
        <v>0</v>
      </c>
      <c r="O23" s="570">
        <v>3</v>
      </c>
      <c r="P23" s="570">
        <v>0</v>
      </c>
      <c r="Q23" s="570">
        <v>0</v>
      </c>
      <c r="R23" s="570">
        <v>0</v>
      </c>
      <c r="S23" s="570">
        <v>0</v>
      </c>
      <c r="T23" s="570">
        <v>0</v>
      </c>
      <c r="U23" s="570">
        <v>0</v>
      </c>
      <c r="V23" s="570">
        <v>0</v>
      </c>
      <c r="W23" s="570">
        <v>0</v>
      </c>
      <c r="X23" s="570">
        <v>0</v>
      </c>
      <c r="Y23" s="570">
        <v>0</v>
      </c>
      <c r="Z23" s="570">
        <v>0</v>
      </c>
      <c r="AA23" s="570">
        <v>0</v>
      </c>
      <c r="AB23" s="570">
        <v>0</v>
      </c>
      <c r="AC23" s="570">
        <v>0</v>
      </c>
      <c r="AD23" s="570">
        <v>0</v>
      </c>
      <c r="AE23" s="570">
        <v>0</v>
      </c>
      <c r="AF23" s="570">
        <v>0</v>
      </c>
      <c r="AG23" s="570">
        <v>0</v>
      </c>
      <c r="AH23" s="570">
        <v>0</v>
      </c>
      <c r="AI23" s="570">
        <v>0</v>
      </c>
      <c r="AJ23" s="570">
        <v>0</v>
      </c>
      <c r="AK23" s="570">
        <v>0</v>
      </c>
      <c r="AL23" s="570">
        <v>0</v>
      </c>
      <c r="AM23" s="570">
        <v>0</v>
      </c>
      <c r="AN23" s="570">
        <v>0</v>
      </c>
      <c r="AO23" s="570">
        <v>0</v>
      </c>
      <c r="AP23" s="570">
        <v>0</v>
      </c>
      <c r="AQ23" s="570">
        <v>0</v>
      </c>
      <c r="AR23" s="570">
        <v>0</v>
      </c>
      <c r="AS23" s="603">
        <v>0</v>
      </c>
      <c r="AT23" s="603">
        <v>6.5</v>
      </c>
      <c r="AU23" s="603">
        <v>0</v>
      </c>
      <c r="AV23" s="603">
        <v>0</v>
      </c>
      <c r="AW23" s="570">
        <v>3</v>
      </c>
      <c r="AX23" s="570">
        <v>0</v>
      </c>
      <c r="AY23" s="570">
        <v>0</v>
      </c>
      <c r="AZ23" s="570">
        <v>0</v>
      </c>
      <c r="BA23" s="570">
        <v>1</v>
      </c>
      <c r="BB23" s="570">
        <v>0</v>
      </c>
      <c r="BC23" s="570">
        <v>0</v>
      </c>
      <c r="BD23" s="570">
        <v>5</v>
      </c>
      <c r="BE23" s="570">
        <v>4</v>
      </c>
      <c r="BF23" s="570">
        <v>5</v>
      </c>
      <c r="BG23" s="570">
        <v>0</v>
      </c>
      <c r="BH23" s="570">
        <v>0</v>
      </c>
      <c r="BI23" s="570">
        <v>0</v>
      </c>
      <c r="BJ23" s="570">
        <v>0</v>
      </c>
      <c r="BK23" s="570">
        <v>0</v>
      </c>
      <c r="BL23" s="570">
        <v>0</v>
      </c>
      <c r="BM23" s="570">
        <v>0</v>
      </c>
      <c r="BN23" s="570">
        <v>0</v>
      </c>
      <c r="BO23" s="570">
        <v>0</v>
      </c>
      <c r="BP23" s="570">
        <v>3</v>
      </c>
      <c r="BQ23" s="570">
        <v>0</v>
      </c>
      <c r="BR23" s="570">
        <v>0</v>
      </c>
      <c r="BS23" s="570">
        <f t="shared" si="0"/>
        <v>0</v>
      </c>
      <c r="BT23" s="570">
        <f t="shared" si="0"/>
        <v>0</v>
      </c>
      <c r="BU23" s="570">
        <f t="shared" si="0"/>
        <v>11</v>
      </c>
      <c r="BV23" s="570">
        <f t="shared" si="0"/>
        <v>4</v>
      </c>
      <c r="BW23" s="570">
        <f t="shared" si="0"/>
        <v>0</v>
      </c>
      <c r="BX23" s="570">
        <f t="shared" si="0"/>
        <v>0</v>
      </c>
      <c r="BY23" s="570">
        <f t="shared" si="0"/>
        <v>0</v>
      </c>
      <c r="BZ23" s="570">
        <f t="shared" si="0"/>
        <v>1</v>
      </c>
      <c r="CA23" s="570">
        <f t="shared" si="0"/>
        <v>0</v>
      </c>
      <c r="CB23" s="570">
        <f t="shared" si="0"/>
        <v>1</v>
      </c>
      <c r="CC23" s="570">
        <f t="shared" si="0"/>
        <v>0</v>
      </c>
      <c r="CD23" s="570">
        <f t="shared" si="0"/>
        <v>0</v>
      </c>
      <c r="CE23" s="570">
        <f t="shared" si="0"/>
        <v>0</v>
      </c>
      <c r="CF23" s="570">
        <f t="shared" si="0"/>
        <v>3</v>
      </c>
    </row>
    <row r="24" spans="1:84" ht="16.5" outlineLevel="1">
      <c r="A24" s="45" t="s">
        <v>1557</v>
      </c>
      <c r="B24" s="603">
        <v>0</v>
      </c>
      <c r="C24" s="603">
        <v>11</v>
      </c>
      <c r="D24" s="603">
        <v>5.5</v>
      </c>
      <c r="E24" s="570">
        <v>4</v>
      </c>
      <c r="F24" s="570">
        <v>0</v>
      </c>
      <c r="G24" s="570">
        <v>0</v>
      </c>
      <c r="H24" s="570">
        <v>0</v>
      </c>
      <c r="I24" s="570">
        <v>0</v>
      </c>
      <c r="J24" s="570">
        <v>0</v>
      </c>
      <c r="K24" s="570">
        <v>3</v>
      </c>
      <c r="L24" s="570">
        <v>0</v>
      </c>
      <c r="M24" s="570">
        <v>0</v>
      </c>
      <c r="N24" s="570">
        <v>0</v>
      </c>
      <c r="O24" s="570">
        <v>3</v>
      </c>
      <c r="P24" s="570">
        <v>0</v>
      </c>
      <c r="Q24" s="570">
        <v>0</v>
      </c>
      <c r="R24" s="570">
        <v>0</v>
      </c>
      <c r="S24" s="570">
        <v>0</v>
      </c>
      <c r="T24" s="570">
        <v>0</v>
      </c>
      <c r="U24" s="570">
        <v>0</v>
      </c>
      <c r="V24" s="570">
        <v>0</v>
      </c>
      <c r="W24" s="570">
        <v>0</v>
      </c>
      <c r="X24" s="570">
        <v>0</v>
      </c>
      <c r="Y24" s="570">
        <v>0</v>
      </c>
      <c r="Z24" s="570">
        <v>0</v>
      </c>
      <c r="AA24" s="570">
        <v>0</v>
      </c>
      <c r="AB24" s="570">
        <v>0</v>
      </c>
      <c r="AC24" s="570">
        <v>0</v>
      </c>
      <c r="AD24" s="570">
        <v>0</v>
      </c>
      <c r="AE24" s="570">
        <v>0</v>
      </c>
      <c r="AF24" s="570">
        <v>0</v>
      </c>
      <c r="AG24" s="570">
        <v>0</v>
      </c>
      <c r="AH24" s="570">
        <v>0</v>
      </c>
      <c r="AI24" s="570">
        <v>0</v>
      </c>
      <c r="AJ24" s="570">
        <v>0</v>
      </c>
      <c r="AK24" s="570">
        <v>0</v>
      </c>
      <c r="AL24" s="570">
        <v>0</v>
      </c>
      <c r="AM24" s="570">
        <v>0</v>
      </c>
      <c r="AN24" s="570">
        <v>0</v>
      </c>
      <c r="AO24" s="570">
        <v>0</v>
      </c>
      <c r="AP24" s="570">
        <v>0</v>
      </c>
      <c r="AQ24" s="570">
        <v>0</v>
      </c>
      <c r="AR24" s="570">
        <v>0</v>
      </c>
      <c r="AS24" s="603">
        <v>0</v>
      </c>
      <c r="AT24" s="603">
        <v>6.5</v>
      </c>
      <c r="AU24" s="603">
        <v>0</v>
      </c>
      <c r="AV24" s="603">
        <v>0</v>
      </c>
      <c r="AW24" s="570">
        <v>3</v>
      </c>
      <c r="AX24" s="570">
        <v>0</v>
      </c>
      <c r="AY24" s="570">
        <v>0</v>
      </c>
      <c r="AZ24" s="570">
        <v>0</v>
      </c>
      <c r="BA24" s="570">
        <v>1</v>
      </c>
      <c r="BB24" s="570">
        <v>0</v>
      </c>
      <c r="BC24" s="570">
        <v>0</v>
      </c>
      <c r="BD24" s="570">
        <v>5</v>
      </c>
      <c r="BE24" s="570">
        <v>4</v>
      </c>
      <c r="BF24" s="570">
        <v>5</v>
      </c>
      <c r="BG24" s="570">
        <v>0</v>
      </c>
      <c r="BH24" s="570">
        <v>0</v>
      </c>
      <c r="BI24" s="570">
        <v>0</v>
      </c>
      <c r="BJ24" s="570">
        <v>0</v>
      </c>
      <c r="BK24" s="570">
        <v>0</v>
      </c>
      <c r="BL24" s="570">
        <v>0</v>
      </c>
      <c r="BM24" s="570">
        <v>0</v>
      </c>
      <c r="BN24" s="570">
        <v>0</v>
      </c>
      <c r="BO24" s="570">
        <v>0</v>
      </c>
      <c r="BP24" s="570">
        <v>3</v>
      </c>
      <c r="BQ24" s="570">
        <v>0</v>
      </c>
      <c r="BR24" s="570">
        <v>0</v>
      </c>
      <c r="BS24" s="570">
        <f t="shared" si="0"/>
        <v>0</v>
      </c>
      <c r="BT24" s="570">
        <f t="shared" si="0"/>
        <v>11</v>
      </c>
      <c r="BU24" s="570">
        <f t="shared" si="0"/>
        <v>5.5</v>
      </c>
      <c r="BV24" s="570">
        <f t="shared" si="0"/>
        <v>4</v>
      </c>
      <c r="BW24" s="570">
        <f t="shared" si="0"/>
        <v>0</v>
      </c>
      <c r="BX24" s="570">
        <f t="shared" si="0"/>
        <v>0</v>
      </c>
      <c r="BY24" s="570">
        <f t="shared" si="0"/>
        <v>0</v>
      </c>
      <c r="BZ24" s="570">
        <f t="shared" si="0"/>
        <v>0</v>
      </c>
      <c r="CA24" s="570">
        <f t="shared" si="0"/>
        <v>0</v>
      </c>
      <c r="CB24" s="570">
        <f t="shared" si="0"/>
        <v>3</v>
      </c>
      <c r="CC24" s="570">
        <f t="shared" si="0"/>
        <v>0</v>
      </c>
      <c r="CD24" s="570">
        <f t="shared" si="0"/>
        <v>0</v>
      </c>
      <c r="CE24" s="570">
        <f t="shared" si="0"/>
        <v>0</v>
      </c>
      <c r="CF24" s="570">
        <f t="shared" si="0"/>
        <v>3</v>
      </c>
    </row>
    <row r="25" spans="1:84" ht="16.5" outlineLevel="1">
      <c r="A25" s="45" t="s">
        <v>1558</v>
      </c>
      <c r="B25" s="603">
        <v>0</v>
      </c>
      <c r="C25" s="603">
        <v>33</v>
      </c>
      <c r="D25" s="603">
        <v>0</v>
      </c>
      <c r="E25" s="570">
        <v>8</v>
      </c>
      <c r="F25" s="570">
        <v>0</v>
      </c>
      <c r="G25" s="570">
        <v>0</v>
      </c>
      <c r="H25" s="570">
        <v>0</v>
      </c>
      <c r="I25" s="570">
        <v>0</v>
      </c>
      <c r="J25" s="570">
        <v>0</v>
      </c>
      <c r="K25" s="570">
        <v>6</v>
      </c>
      <c r="L25" s="570">
        <v>0</v>
      </c>
      <c r="M25" s="570">
        <v>0</v>
      </c>
      <c r="N25" s="570">
        <v>0</v>
      </c>
      <c r="O25" s="570">
        <v>6</v>
      </c>
      <c r="P25" s="570">
        <v>0</v>
      </c>
      <c r="Q25" s="570">
        <v>0</v>
      </c>
      <c r="R25" s="570">
        <v>0</v>
      </c>
      <c r="S25" s="570">
        <v>0</v>
      </c>
      <c r="T25" s="570">
        <v>0</v>
      </c>
      <c r="U25" s="570">
        <v>0</v>
      </c>
      <c r="V25" s="570">
        <v>0</v>
      </c>
      <c r="W25" s="570">
        <v>0</v>
      </c>
      <c r="X25" s="570">
        <v>0</v>
      </c>
      <c r="Y25" s="570">
        <v>0</v>
      </c>
      <c r="Z25" s="570">
        <v>0</v>
      </c>
      <c r="AA25" s="570">
        <v>0</v>
      </c>
      <c r="AB25" s="570">
        <v>0</v>
      </c>
      <c r="AC25" s="570">
        <v>0</v>
      </c>
      <c r="AD25" s="570">
        <v>0</v>
      </c>
      <c r="AE25" s="570">
        <v>0</v>
      </c>
      <c r="AF25" s="570">
        <v>0</v>
      </c>
      <c r="AG25" s="570">
        <v>0</v>
      </c>
      <c r="AH25" s="570">
        <v>0</v>
      </c>
      <c r="AI25" s="570">
        <v>0</v>
      </c>
      <c r="AJ25" s="570">
        <v>0</v>
      </c>
      <c r="AK25" s="570">
        <v>0</v>
      </c>
      <c r="AL25" s="570">
        <v>0</v>
      </c>
      <c r="AM25" s="570">
        <v>0</v>
      </c>
      <c r="AN25" s="570">
        <v>0</v>
      </c>
      <c r="AO25" s="570">
        <v>0</v>
      </c>
      <c r="AP25" s="570">
        <v>0</v>
      </c>
      <c r="AQ25" s="570">
        <v>0</v>
      </c>
      <c r="AR25" s="570">
        <v>0</v>
      </c>
      <c r="AS25" s="603">
        <v>0</v>
      </c>
      <c r="AT25" s="603">
        <v>7</v>
      </c>
      <c r="AU25" s="603">
        <v>0</v>
      </c>
      <c r="AV25" s="603">
        <v>0</v>
      </c>
      <c r="AW25" s="570">
        <v>4</v>
      </c>
      <c r="AX25" s="570">
        <v>0</v>
      </c>
      <c r="AY25" s="570">
        <v>0</v>
      </c>
      <c r="AZ25" s="570">
        <v>0</v>
      </c>
      <c r="BA25" s="570">
        <v>0</v>
      </c>
      <c r="BB25" s="570">
        <v>1</v>
      </c>
      <c r="BC25" s="570">
        <v>0</v>
      </c>
      <c r="BD25" s="570">
        <v>5</v>
      </c>
      <c r="BE25" s="570">
        <v>4</v>
      </c>
      <c r="BF25" s="570">
        <v>5</v>
      </c>
      <c r="BG25" s="570">
        <v>0</v>
      </c>
      <c r="BH25" s="570">
        <v>0</v>
      </c>
      <c r="BI25" s="570">
        <v>0</v>
      </c>
      <c r="BJ25" s="570">
        <v>0</v>
      </c>
      <c r="BK25" s="570">
        <v>0</v>
      </c>
      <c r="BL25" s="570">
        <v>0</v>
      </c>
      <c r="BM25" s="570">
        <v>0</v>
      </c>
      <c r="BN25" s="570">
        <v>0</v>
      </c>
      <c r="BO25" s="570">
        <v>0</v>
      </c>
      <c r="BP25" s="570">
        <v>0</v>
      </c>
      <c r="BQ25" s="570">
        <v>6</v>
      </c>
      <c r="BR25" s="570">
        <v>0</v>
      </c>
      <c r="BS25" s="570">
        <f t="shared" ref="BS25:CF44" si="1">B25-P25</f>
        <v>0</v>
      </c>
      <c r="BT25" s="570">
        <f t="shared" si="1"/>
        <v>33</v>
      </c>
      <c r="BU25" s="570">
        <f t="shared" si="1"/>
        <v>0</v>
      </c>
      <c r="BV25" s="570">
        <f t="shared" si="1"/>
        <v>8</v>
      </c>
      <c r="BW25" s="570">
        <f t="shared" si="1"/>
        <v>0</v>
      </c>
      <c r="BX25" s="570">
        <f t="shared" si="1"/>
        <v>0</v>
      </c>
      <c r="BY25" s="570">
        <f t="shared" si="1"/>
        <v>0</v>
      </c>
      <c r="BZ25" s="570">
        <f t="shared" si="1"/>
        <v>0</v>
      </c>
      <c r="CA25" s="570">
        <f t="shared" si="1"/>
        <v>0</v>
      </c>
      <c r="CB25" s="570">
        <f t="shared" si="1"/>
        <v>6</v>
      </c>
      <c r="CC25" s="570">
        <f t="shared" si="1"/>
        <v>0</v>
      </c>
      <c r="CD25" s="570">
        <f t="shared" si="1"/>
        <v>0</v>
      </c>
      <c r="CE25" s="570">
        <f t="shared" si="1"/>
        <v>0</v>
      </c>
      <c r="CF25" s="570">
        <f t="shared" si="1"/>
        <v>6</v>
      </c>
    </row>
    <row r="26" spans="1:84" ht="16.5" outlineLevel="1">
      <c r="A26" s="45" t="s">
        <v>1559</v>
      </c>
      <c r="B26" s="603">
        <v>0</v>
      </c>
      <c r="C26" s="603">
        <v>27.5</v>
      </c>
      <c r="D26" s="603">
        <v>11</v>
      </c>
      <c r="E26" s="570">
        <v>8</v>
      </c>
      <c r="F26" s="570">
        <v>0</v>
      </c>
      <c r="G26" s="570">
        <v>0</v>
      </c>
      <c r="H26" s="570">
        <v>0</v>
      </c>
      <c r="I26" s="570">
        <v>0</v>
      </c>
      <c r="J26" s="570">
        <v>0</v>
      </c>
      <c r="K26" s="570">
        <v>7</v>
      </c>
      <c r="L26" s="570">
        <v>0</v>
      </c>
      <c r="M26" s="570">
        <v>0</v>
      </c>
      <c r="N26" s="570">
        <v>0</v>
      </c>
      <c r="O26" s="570">
        <v>7</v>
      </c>
      <c r="P26" s="570">
        <v>0</v>
      </c>
      <c r="Q26" s="570">
        <v>0</v>
      </c>
      <c r="R26" s="570">
        <v>0</v>
      </c>
      <c r="S26" s="570">
        <v>0</v>
      </c>
      <c r="T26" s="570">
        <v>0</v>
      </c>
      <c r="U26" s="570">
        <v>0</v>
      </c>
      <c r="V26" s="570">
        <v>0</v>
      </c>
      <c r="W26" s="570">
        <v>0</v>
      </c>
      <c r="X26" s="570">
        <v>0</v>
      </c>
      <c r="Y26" s="570">
        <v>0</v>
      </c>
      <c r="Z26" s="570">
        <v>0</v>
      </c>
      <c r="AA26" s="570">
        <v>0</v>
      </c>
      <c r="AB26" s="570">
        <v>0</v>
      </c>
      <c r="AC26" s="570">
        <v>0</v>
      </c>
      <c r="AD26" s="570">
        <v>0</v>
      </c>
      <c r="AE26" s="570">
        <v>0</v>
      </c>
      <c r="AF26" s="570">
        <v>0</v>
      </c>
      <c r="AG26" s="570">
        <v>0</v>
      </c>
      <c r="AH26" s="570">
        <v>0</v>
      </c>
      <c r="AI26" s="570">
        <v>0</v>
      </c>
      <c r="AJ26" s="570">
        <v>0</v>
      </c>
      <c r="AK26" s="570">
        <v>0</v>
      </c>
      <c r="AL26" s="570">
        <v>0</v>
      </c>
      <c r="AM26" s="570">
        <v>0</v>
      </c>
      <c r="AN26" s="570">
        <v>0</v>
      </c>
      <c r="AO26" s="570">
        <v>0</v>
      </c>
      <c r="AP26" s="570">
        <v>0</v>
      </c>
      <c r="AQ26" s="570">
        <v>0</v>
      </c>
      <c r="AR26" s="570">
        <v>0</v>
      </c>
      <c r="AS26" s="603">
        <v>0</v>
      </c>
      <c r="AT26" s="603">
        <v>13</v>
      </c>
      <c r="AU26" s="603">
        <v>0</v>
      </c>
      <c r="AV26" s="603">
        <v>0</v>
      </c>
      <c r="AW26" s="570">
        <v>6</v>
      </c>
      <c r="AX26" s="570">
        <v>0</v>
      </c>
      <c r="AY26" s="570">
        <v>0</v>
      </c>
      <c r="AZ26" s="570">
        <v>0</v>
      </c>
      <c r="BA26" s="570">
        <v>2</v>
      </c>
      <c r="BB26" s="570">
        <v>0</v>
      </c>
      <c r="BC26" s="570">
        <v>0</v>
      </c>
      <c r="BD26" s="570">
        <v>10</v>
      </c>
      <c r="BE26" s="570">
        <v>4</v>
      </c>
      <c r="BF26" s="570">
        <v>7</v>
      </c>
      <c r="BG26" s="570">
        <v>0</v>
      </c>
      <c r="BH26" s="570">
        <v>0</v>
      </c>
      <c r="BI26" s="570">
        <v>0</v>
      </c>
      <c r="BJ26" s="570">
        <v>0</v>
      </c>
      <c r="BK26" s="570">
        <v>0</v>
      </c>
      <c r="BL26" s="570">
        <v>0</v>
      </c>
      <c r="BM26" s="570">
        <v>0</v>
      </c>
      <c r="BN26" s="570">
        <v>0</v>
      </c>
      <c r="BO26" s="570">
        <v>0</v>
      </c>
      <c r="BP26" s="570">
        <v>7</v>
      </c>
      <c r="BQ26" s="570">
        <v>0</v>
      </c>
      <c r="BR26" s="570">
        <v>0</v>
      </c>
      <c r="BS26" s="570">
        <f t="shared" si="1"/>
        <v>0</v>
      </c>
      <c r="BT26" s="570">
        <f t="shared" si="1"/>
        <v>27.5</v>
      </c>
      <c r="BU26" s="570">
        <f t="shared" si="1"/>
        <v>11</v>
      </c>
      <c r="BV26" s="570">
        <f t="shared" si="1"/>
        <v>8</v>
      </c>
      <c r="BW26" s="570">
        <f t="shared" si="1"/>
        <v>0</v>
      </c>
      <c r="BX26" s="570">
        <f t="shared" si="1"/>
        <v>0</v>
      </c>
      <c r="BY26" s="570">
        <f t="shared" si="1"/>
        <v>0</v>
      </c>
      <c r="BZ26" s="570">
        <f t="shared" si="1"/>
        <v>0</v>
      </c>
      <c r="CA26" s="570">
        <f t="shared" si="1"/>
        <v>0</v>
      </c>
      <c r="CB26" s="570">
        <f t="shared" si="1"/>
        <v>7</v>
      </c>
      <c r="CC26" s="570">
        <f t="shared" si="1"/>
        <v>0</v>
      </c>
      <c r="CD26" s="570">
        <f t="shared" si="1"/>
        <v>0</v>
      </c>
      <c r="CE26" s="570">
        <f t="shared" si="1"/>
        <v>0</v>
      </c>
      <c r="CF26" s="570">
        <f t="shared" si="1"/>
        <v>7</v>
      </c>
    </row>
    <row r="27" spans="1:84" ht="16.5" outlineLevel="1">
      <c r="A27" s="45" t="s">
        <v>1560</v>
      </c>
      <c r="B27" s="603">
        <v>0</v>
      </c>
      <c r="C27" s="603">
        <v>33</v>
      </c>
      <c r="D27" s="603">
        <v>0</v>
      </c>
      <c r="E27" s="570">
        <v>8</v>
      </c>
      <c r="F27" s="570">
        <v>0</v>
      </c>
      <c r="G27" s="570">
        <v>0</v>
      </c>
      <c r="H27" s="570">
        <v>0</v>
      </c>
      <c r="I27" s="570">
        <v>2</v>
      </c>
      <c r="J27" s="570">
        <v>0</v>
      </c>
      <c r="K27" s="570">
        <v>3</v>
      </c>
      <c r="L27" s="570">
        <v>0</v>
      </c>
      <c r="M27" s="570">
        <v>0</v>
      </c>
      <c r="N27" s="570">
        <v>0</v>
      </c>
      <c r="O27" s="570">
        <v>6</v>
      </c>
      <c r="P27" s="570">
        <v>0</v>
      </c>
      <c r="Q27" s="570">
        <v>0</v>
      </c>
      <c r="R27" s="570">
        <v>0</v>
      </c>
      <c r="S27" s="570">
        <v>0</v>
      </c>
      <c r="T27" s="570">
        <v>0</v>
      </c>
      <c r="U27" s="570">
        <v>0</v>
      </c>
      <c r="V27" s="570">
        <v>0</v>
      </c>
      <c r="W27" s="570">
        <v>0</v>
      </c>
      <c r="X27" s="570">
        <v>0</v>
      </c>
      <c r="Y27" s="570">
        <v>0</v>
      </c>
      <c r="Z27" s="570">
        <v>0</v>
      </c>
      <c r="AA27" s="570">
        <v>0</v>
      </c>
      <c r="AB27" s="570">
        <v>0</v>
      </c>
      <c r="AC27" s="570">
        <v>0</v>
      </c>
      <c r="AD27" s="570">
        <v>0</v>
      </c>
      <c r="AE27" s="570">
        <v>0</v>
      </c>
      <c r="AF27" s="570">
        <v>0</v>
      </c>
      <c r="AG27" s="570">
        <v>0</v>
      </c>
      <c r="AH27" s="570">
        <v>0</v>
      </c>
      <c r="AI27" s="570">
        <v>0</v>
      </c>
      <c r="AJ27" s="570">
        <v>0</v>
      </c>
      <c r="AK27" s="570">
        <v>0</v>
      </c>
      <c r="AL27" s="570">
        <v>0</v>
      </c>
      <c r="AM27" s="570">
        <v>0</v>
      </c>
      <c r="AN27" s="570">
        <v>0</v>
      </c>
      <c r="AO27" s="570">
        <v>0</v>
      </c>
      <c r="AP27" s="570">
        <v>0</v>
      </c>
      <c r="AQ27" s="570">
        <v>0</v>
      </c>
      <c r="AR27" s="570">
        <v>0</v>
      </c>
      <c r="AS27" s="603">
        <v>0</v>
      </c>
      <c r="AT27" s="603">
        <v>13</v>
      </c>
      <c r="AU27" s="603">
        <v>0</v>
      </c>
      <c r="AV27" s="603">
        <v>0</v>
      </c>
      <c r="AW27" s="570">
        <v>6</v>
      </c>
      <c r="AX27" s="570">
        <v>0</v>
      </c>
      <c r="AY27" s="570">
        <v>0</v>
      </c>
      <c r="AZ27" s="570">
        <v>0</v>
      </c>
      <c r="BA27" s="570">
        <v>2</v>
      </c>
      <c r="BB27" s="570">
        <v>0</v>
      </c>
      <c r="BC27" s="570">
        <v>0</v>
      </c>
      <c r="BD27" s="570">
        <v>10</v>
      </c>
      <c r="BE27" s="570">
        <v>4</v>
      </c>
      <c r="BF27" s="570">
        <v>7</v>
      </c>
      <c r="BG27" s="570">
        <v>0</v>
      </c>
      <c r="BH27" s="570">
        <v>0</v>
      </c>
      <c r="BI27" s="570">
        <v>0</v>
      </c>
      <c r="BJ27" s="570">
        <v>0</v>
      </c>
      <c r="BK27" s="570">
        <v>0</v>
      </c>
      <c r="BL27" s="570">
        <v>0</v>
      </c>
      <c r="BM27" s="570">
        <v>0</v>
      </c>
      <c r="BN27" s="570">
        <v>0</v>
      </c>
      <c r="BO27" s="570">
        <v>0</v>
      </c>
      <c r="BP27" s="570">
        <v>6</v>
      </c>
      <c r="BQ27" s="570">
        <v>0</v>
      </c>
      <c r="BR27" s="570">
        <v>0</v>
      </c>
      <c r="BS27" s="570">
        <f t="shared" si="1"/>
        <v>0</v>
      </c>
      <c r="BT27" s="570">
        <f t="shared" si="1"/>
        <v>33</v>
      </c>
      <c r="BU27" s="570">
        <f t="shared" si="1"/>
        <v>0</v>
      </c>
      <c r="BV27" s="570">
        <f t="shared" si="1"/>
        <v>8</v>
      </c>
      <c r="BW27" s="570">
        <f t="shared" si="1"/>
        <v>0</v>
      </c>
      <c r="BX27" s="570">
        <f t="shared" si="1"/>
        <v>0</v>
      </c>
      <c r="BY27" s="570">
        <f t="shared" si="1"/>
        <v>0</v>
      </c>
      <c r="BZ27" s="570">
        <f t="shared" si="1"/>
        <v>2</v>
      </c>
      <c r="CA27" s="570">
        <f t="shared" si="1"/>
        <v>0</v>
      </c>
      <c r="CB27" s="570">
        <f t="shared" si="1"/>
        <v>3</v>
      </c>
      <c r="CC27" s="570">
        <f t="shared" si="1"/>
        <v>0</v>
      </c>
      <c r="CD27" s="570">
        <f t="shared" si="1"/>
        <v>0</v>
      </c>
      <c r="CE27" s="570">
        <f t="shared" si="1"/>
        <v>0</v>
      </c>
      <c r="CF27" s="570">
        <f t="shared" si="1"/>
        <v>6</v>
      </c>
    </row>
    <row r="28" spans="1:84" ht="16.5" outlineLevel="1">
      <c r="A28" s="45" t="s">
        <v>1561</v>
      </c>
      <c r="B28" s="603">
        <v>0</v>
      </c>
      <c r="C28" s="603">
        <v>16.5</v>
      </c>
      <c r="D28" s="603">
        <v>11</v>
      </c>
      <c r="E28" s="570">
        <v>8</v>
      </c>
      <c r="F28" s="570">
        <v>0</v>
      </c>
      <c r="G28" s="570">
        <v>0</v>
      </c>
      <c r="H28" s="570">
        <v>0</v>
      </c>
      <c r="I28" s="570">
        <v>3</v>
      </c>
      <c r="J28" s="570">
        <v>0</v>
      </c>
      <c r="K28" s="570">
        <v>2</v>
      </c>
      <c r="L28" s="570">
        <v>0</v>
      </c>
      <c r="M28" s="570">
        <v>0</v>
      </c>
      <c r="N28" s="570">
        <v>0</v>
      </c>
      <c r="O28" s="570">
        <v>8</v>
      </c>
      <c r="P28" s="570">
        <v>0</v>
      </c>
      <c r="Q28" s="570">
        <v>0</v>
      </c>
      <c r="R28" s="570">
        <v>0</v>
      </c>
      <c r="S28" s="570">
        <v>0</v>
      </c>
      <c r="T28" s="570">
        <v>0</v>
      </c>
      <c r="U28" s="570">
        <v>0</v>
      </c>
      <c r="V28" s="570">
        <v>0</v>
      </c>
      <c r="W28" s="570">
        <v>0</v>
      </c>
      <c r="X28" s="570">
        <v>0</v>
      </c>
      <c r="Y28" s="570">
        <v>0</v>
      </c>
      <c r="Z28" s="570">
        <v>0</v>
      </c>
      <c r="AA28" s="570">
        <v>0</v>
      </c>
      <c r="AB28" s="570">
        <v>0</v>
      </c>
      <c r="AC28" s="570">
        <v>0</v>
      </c>
      <c r="AD28" s="570">
        <v>0</v>
      </c>
      <c r="AE28" s="570">
        <v>0</v>
      </c>
      <c r="AF28" s="570">
        <v>0</v>
      </c>
      <c r="AG28" s="570">
        <v>0</v>
      </c>
      <c r="AH28" s="570">
        <v>0</v>
      </c>
      <c r="AI28" s="570">
        <v>0</v>
      </c>
      <c r="AJ28" s="570">
        <v>0</v>
      </c>
      <c r="AK28" s="570">
        <v>0</v>
      </c>
      <c r="AL28" s="570">
        <v>0</v>
      </c>
      <c r="AM28" s="570">
        <v>0</v>
      </c>
      <c r="AN28" s="570">
        <v>0</v>
      </c>
      <c r="AO28" s="570">
        <v>0</v>
      </c>
      <c r="AP28" s="570">
        <v>0</v>
      </c>
      <c r="AQ28" s="570">
        <v>0</v>
      </c>
      <c r="AR28" s="570">
        <v>0</v>
      </c>
      <c r="AS28" s="603">
        <v>0</v>
      </c>
      <c r="AT28" s="603">
        <v>13</v>
      </c>
      <c r="AU28" s="603">
        <v>0</v>
      </c>
      <c r="AV28" s="603">
        <v>0</v>
      </c>
      <c r="AW28" s="570">
        <v>6</v>
      </c>
      <c r="AX28" s="570">
        <v>0</v>
      </c>
      <c r="AY28" s="570">
        <v>0</v>
      </c>
      <c r="AZ28" s="570">
        <v>0</v>
      </c>
      <c r="BA28" s="570">
        <v>2</v>
      </c>
      <c r="BB28" s="570">
        <v>0</v>
      </c>
      <c r="BC28" s="570">
        <v>0</v>
      </c>
      <c r="BD28" s="570">
        <v>10</v>
      </c>
      <c r="BE28" s="570">
        <v>4</v>
      </c>
      <c r="BF28" s="570">
        <v>7</v>
      </c>
      <c r="BG28" s="570">
        <v>0</v>
      </c>
      <c r="BH28" s="570">
        <v>0</v>
      </c>
      <c r="BI28" s="570">
        <v>0</v>
      </c>
      <c r="BJ28" s="570">
        <v>0</v>
      </c>
      <c r="BK28" s="570">
        <v>0</v>
      </c>
      <c r="BL28" s="570">
        <v>0</v>
      </c>
      <c r="BM28" s="570">
        <v>0</v>
      </c>
      <c r="BN28" s="570">
        <v>0</v>
      </c>
      <c r="BO28" s="570">
        <v>0</v>
      </c>
      <c r="BP28" s="570">
        <v>8</v>
      </c>
      <c r="BQ28" s="570">
        <v>0</v>
      </c>
      <c r="BR28" s="570">
        <v>0</v>
      </c>
      <c r="BS28" s="570">
        <f t="shared" si="1"/>
        <v>0</v>
      </c>
      <c r="BT28" s="570">
        <f t="shared" si="1"/>
        <v>16.5</v>
      </c>
      <c r="BU28" s="570">
        <f t="shared" si="1"/>
        <v>11</v>
      </c>
      <c r="BV28" s="570">
        <f t="shared" si="1"/>
        <v>8</v>
      </c>
      <c r="BW28" s="570">
        <f t="shared" si="1"/>
        <v>0</v>
      </c>
      <c r="BX28" s="570">
        <f t="shared" si="1"/>
        <v>0</v>
      </c>
      <c r="BY28" s="570">
        <f t="shared" si="1"/>
        <v>0</v>
      </c>
      <c r="BZ28" s="570">
        <f t="shared" si="1"/>
        <v>3</v>
      </c>
      <c r="CA28" s="570">
        <f t="shared" si="1"/>
        <v>0</v>
      </c>
      <c r="CB28" s="570">
        <f t="shared" si="1"/>
        <v>2</v>
      </c>
      <c r="CC28" s="570">
        <f t="shared" si="1"/>
        <v>0</v>
      </c>
      <c r="CD28" s="570">
        <f t="shared" si="1"/>
        <v>0</v>
      </c>
      <c r="CE28" s="570">
        <f t="shared" si="1"/>
        <v>0</v>
      </c>
      <c r="CF28" s="570">
        <f t="shared" si="1"/>
        <v>8</v>
      </c>
    </row>
    <row r="29" spans="1:84" ht="16.5" outlineLevel="1">
      <c r="A29" s="45" t="s">
        <v>1562</v>
      </c>
      <c r="B29" s="603">
        <v>0</v>
      </c>
      <c r="C29" s="603">
        <v>5.5</v>
      </c>
      <c r="D29" s="603">
        <v>16.5</v>
      </c>
      <c r="E29" s="570">
        <v>8</v>
      </c>
      <c r="F29" s="570">
        <v>0</v>
      </c>
      <c r="G29" s="570">
        <v>0</v>
      </c>
      <c r="H29" s="570">
        <v>0</v>
      </c>
      <c r="I29" s="570">
        <v>1</v>
      </c>
      <c r="J29" s="570">
        <v>0</v>
      </c>
      <c r="K29" s="570">
        <v>3</v>
      </c>
      <c r="L29" s="570">
        <v>0</v>
      </c>
      <c r="M29" s="570">
        <v>0</v>
      </c>
      <c r="N29" s="570">
        <v>0</v>
      </c>
      <c r="O29" s="570">
        <v>5</v>
      </c>
      <c r="P29" s="570">
        <v>0</v>
      </c>
      <c r="Q29" s="570">
        <v>0</v>
      </c>
      <c r="R29" s="570">
        <v>0</v>
      </c>
      <c r="S29" s="570">
        <v>0</v>
      </c>
      <c r="T29" s="570">
        <v>0</v>
      </c>
      <c r="U29" s="570">
        <v>0</v>
      </c>
      <c r="V29" s="570">
        <v>0</v>
      </c>
      <c r="W29" s="570">
        <v>0</v>
      </c>
      <c r="X29" s="570">
        <v>0</v>
      </c>
      <c r="Y29" s="570">
        <v>0</v>
      </c>
      <c r="Z29" s="570">
        <v>0</v>
      </c>
      <c r="AA29" s="570">
        <v>0</v>
      </c>
      <c r="AB29" s="570">
        <v>0</v>
      </c>
      <c r="AC29" s="570">
        <v>0</v>
      </c>
      <c r="AD29" s="570">
        <v>0</v>
      </c>
      <c r="AE29" s="570">
        <v>0</v>
      </c>
      <c r="AF29" s="570">
        <v>0</v>
      </c>
      <c r="AG29" s="570">
        <v>0</v>
      </c>
      <c r="AH29" s="570">
        <v>0</v>
      </c>
      <c r="AI29" s="570">
        <v>0</v>
      </c>
      <c r="AJ29" s="570">
        <v>0</v>
      </c>
      <c r="AK29" s="570">
        <v>0</v>
      </c>
      <c r="AL29" s="570">
        <v>0</v>
      </c>
      <c r="AM29" s="570">
        <v>0</v>
      </c>
      <c r="AN29" s="570">
        <v>0</v>
      </c>
      <c r="AO29" s="570">
        <v>0</v>
      </c>
      <c r="AP29" s="570">
        <v>0</v>
      </c>
      <c r="AQ29" s="570">
        <v>0</v>
      </c>
      <c r="AR29" s="570">
        <v>0</v>
      </c>
      <c r="AS29" s="603">
        <v>0</v>
      </c>
      <c r="AT29" s="603">
        <v>7</v>
      </c>
      <c r="AU29" s="603">
        <v>0</v>
      </c>
      <c r="AV29" s="603">
        <v>0</v>
      </c>
      <c r="AW29" s="570">
        <v>4</v>
      </c>
      <c r="AX29" s="570">
        <v>0</v>
      </c>
      <c r="AY29" s="570">
        <v>0</v>
      </c>
      <c r="AZ29" s="570">
        <v>0</v>
      </c>
      <c r="BA29" s="570">
        <v>0</v>
      </c>
      <c r="BB29" s="570">
        <v>1</v>
      </c>
      <c r="BC29" s="570">
        <v>0</v>
      </c>
      <c r="BD29" s="570">
        <v>5</v>
      </c>
      <c r="BE29" s="570">
        <v>4</v>
      </c>
      <c r="BF29" s="570">
        <v>5</v>
      </c>
      <c r="BG29" s="570">
        <v>0</v>
      </c>
      <c r="BH29" s="570">
        <v>0</v>
      </c>
      <c r="BI29" s="570">
        <v>0</v>
      </c>
      <c r="BJ29" s="570">
        <v>0</v>
      </c>
      <c r="BK29" s="570">
        <v>0</v>
      </c>
      <c r="BL29" s="570">
        <v>0</v>
      </c>
      <c r="BM29" s="570">
        <v>0</v>
      </c>
      <c r="BN29" s="570">
        <v>0</v>
      </c>
      <c r="BO29" s="570">
        <v>0</v>
      </c>
      <c r="BP29" s="570">
        <v>0</v>
      </c>
      <c r="BQ29" s="570">
        <v>5</v>
      </c>
      <c r="BR29" s="570">
        <v>0</v>
      </c>
      <c r="BS29" s="570">
        <f t="shared" si="1"/>
        <v>0</v>
      </c>
      <c r="BT29" s="570">
        <f t="shared" si="1"/>
        <v>5.5</v>
      </c>
      <c r="BU29" s="570">
        <f t="shared" si="1"/>
        <v>16.5</v>
      </c>
      <c r="BV29" s="570">
        <f t="shared" si="1"/>
        <v>8</v>
      </c>
      <c r="BW29" s="570">
        <f t="shared" si="1"/>
        <v>0</v>
      </c>
      <c r="BX29" s="570">
        <f t="shared" si="1"/>
        <v>0</v>
      </c>
      <c r="BY29" s="570">
        <f t="shared" si="1"/>
        <v>0</v>
      </c>
      <c r="BZ29" s="570">
        <f t="shared" si="1"/>
        <v>1</v>
      </c>
      <c r="CA29" s="570">
        <f t="shared" si="1"/>
        <v>0</v>
      </c>
      <c r="CB29" s="570">
        <f t="shared" si="1"/>
        <v>3</v>
      </c>
      <c r="CC29" s="570">
        <f t="shared" si="1"/>
        <v>0</v>
      </c>
      <c r="CD29" s="570">
        <f t="shared" si="1"/>
        <v>0</v>
      </c>
      <c r="CE29" s="570">
        <f t="shared" si="1"/>
        <v>0</v>
      </c>
      <c r="CF29" s="570">
        <f t="shared" si="1"/>
        <v>5</v>
      </c>
    </row>
    <row r="30" spans="1:84" ht="16.5" outlineLevel="1">
      <c r="A30" s="45" t="s">
        <v>1563</v>
      </c>
      <c r="B30" s="603">
        <v>0</v>
      </c>
      <c r="C30" s="603">
        <v>27.5</v>
      </c>
      <c r="D30" s="603">
        <v>0</v>
      </c>
      <c r="E30" s="570">
        <v>8</v>
      </c>
      <c r="F30" s="570">
        <v>0</v>
      </c>
      <c r="G30" s="570">
        <v>0</v>
      </c>
      <c r="H30" s="570">
        <v>0</v>
      </c>
      <c r="I30" s="570">
        <v>1</v>
      </c>
      <c r="J30" s="570">
        <v>0</v>
      </c>
      <c r="K30" s="570">
        <v>4</v>
      </c>
      <c r="L30" s="570">
        <v>0</v>
      </c>
      <c r="M30" s="570">
        <v>0</v>
      </c>
      <c r="N30" s="570">
        <v>0</v>
      </c>
      <c r="O30" s="570">
        <v>6</v>
      </c>
      <c r="P30" s="570">
        <v>0</v>
      </c>
      <c r="Q30" s="570">
        <v>0</v>
      </c>
      <c r="R30" s="570">
        <v>0</v>
      </c>
      <c r="S30" s="570">
        <v>0</v>
      </c>
      <c r="T30" s="570">
        <v>0</v>
      </c>
      <c r="U30" s="570">
        <v>0</v>
      </c>
      <c r="V30" s="570">
        <v>0</v>
      </c>
      <c r="W30" s="570">
        <v>0</v>
      </c>
      <c r="X30" s="570">
        <v>0</v>
      </c>
      <c r="Y30" s="570">
        <v>0</v>
      </c>
      <c r="Z30" s="570">
        <v>0</v>
      </c>
      <c r="AA30" s="570">
        <v>0</v>
      </c>
      <c r="AB30" s="570">
        <v>0</v>
      </c>
      <c r="AC30" s="570">
        <v>0</v>
      </c>
      <c r="AD30" s="570">
        <v>0</v>
      </c>
      <c r="AE30" s="570">
        <v>0</v>
      </c>
      <c r="AF30" s="570">
        <v>0</v>
      </c>
      <c r="AG30" s="570">
        <v>0</v>
      </c>
      <c r="AH30" s="570">
        <v>0</v>
      </c>
      <c r="AI30" s="570">
        <v>0</v>
      </c>
      <c r="AJ30" s="570">
        <v>0</v>
      </c>
      <c r="AK30" s="570">
        <v>0</v>
      </c>
      <c r="AL30" s="570">
        <v>0</v>
      </c>
      <c r="AM30" s="570">
        <v>0</v>
      </c>
      <c r="AN30" s="570">
        <v>0</v>
      </c>
      <c r="AO30" s="570">
        <v>0</v>
      </c>
      <c r="AP30" s="570">
        <v>0</v>
      </c>
      <c r="AQ30" s="570">
        <v>0</v>
      </c>
      <c r="AR30" s="570">
        <v>0</v>
      </c>
      <c r="AS30" s="603">
        <v>0</v>
      </c>
      <c r="AT30" s="603">
        <v>13</v>
      </c>
      <c r="AU30" s="603">
        <v>0</v>
      </c>
      <c r="AV30" s="603">
        <v>0</v>
      </c>
      <c r="AW30" s="570">
        <v>6</v>
      </c>
      <c r="AX30" s="570">
        <v>0</v>
      </c>
      <c r="AY30" s="570">
        <v>0</v>
      </c>
      <c r="AZ30" s="570">
        <v>0</v>
      </c>
      <c r="BA30" s="570">
        <v>2</v>
      </c>
      <c r="BB30" s="570">
        <v>0</v>
      </c>
      <c r="BC30" s="570">
        <v>0</v>
      </c>
      <c r="BD30" s="570">
        <v>10</v>
      </c>
      <c r="BE30" s="570">
        <v>4</v>
      </c>
      <c r="BF30" s="570">
        <v>7</v>
      </c>
      <c r="BG30" s="570">
        <v>0</v>
      </c>
      <c r="BH30" s="570">
        <v>0</v>
      </c>
      <c r="BI30" s="570">
        <v>0</v>
      </c>
      <c r="BJ30" s="570">
        <v>0</v>
      </c>
      <c r="BK30" s="570">
        <v>0</v>
      </c>
      <c r="BL30" s="570">
        <v>0</v>
      </c>
      <c r="BM30" s="570">
        <v>0</v>
      </c>
      <c r="BN30" s="570">
        <v>0</v>
      </c>
      <c r="BO30" s="570">
        <v>0</v>
      </c>
      <c r="BP30" s="570">
        <v>6</v>
      </c>
      <c r="BQ30" s="570">
        <v>0</v>
      </c>
      <c r="BR30" s="570">
        <v>0</v>
      </c>
      <c r="BS30" s="570">
        <f t="shared" si="1"/>
        <v>0</v>
      </c>
      <c r="BT30" s="570">
        <f t="shared" si="1"/>
        <v>27.5</v>
      </c>
      <c r="BU30" s="570">
        <f t="shared" si="1"/>
        <v>0</v>
      </c>
      <c r="BV30" s="570">
        <f t="shared" si="1"/>
        <v>8</v>
      </c>
      <c r="BW30" s="570">
        <f t="shared" si="1"/>
        <v>0</v>
      </c>
      <c r="BX30" s="570">
        <f t="shared" si="1"/>
        <v>0</v>
      </c>
      <c r="BY30" s="570">
        <f t="shared" si="1"/>
        <v>0</v>
      </c>
      <c r="BZ30" s="570">
        <f t="shared" si="1"/>
        <v>1</v>
      </c>
      <c r="CA30" s="570">
        <f t="shared" si="1"/>
        <v>0</v>
      </c>
      <c r="CB30" s="570">
        <f t="shared" si="1"/>
        <v>4</v>
      </c>
      <c r="CC30" s="570">
        <f t="shared" si="1"/>
        <v>0</v>
      </c>
      <c r="CD30" s="570">
        <f t="shared" si="1"/>
        <v>0</v>
      </c>
      <c r="CE30" s="570">
        <f t="shared" si="1"/>
        <v>0</v>
      </c>
      <c r="CF30" s="570">
        <f t="shared" si="1"/>
        <v>6</v>
      </c>
    </row>
    <row r="31" spans="1:84" ht="16.5" outlineLevel="1">
      <c r="A31" s="45" t="s">
        <v>1564</v>
      </c>
      <c r="B31" s="603">
        <v>0</v>
      </c>
      <c r="C31" s="603">
        <v>33</v>
      </c>
      <c r="D31" s="603">
        <v>5.5</v>
      </c>
      <c r="E31" s="570">
        <v>0</v>
      </c>
      <c r="F31" s="570">
        <v>0</v>
      </c>
      <c r="G31" s="570">
        <v>0</v>
      </c>
      <c r="H31" s="570">
        <v>0</v>
      </c>
      <c r="I31" s="570">
        <v>0</v>
      </c>
      <c r="J31" s="570">
        <v>0</v>
      </c>
      <c r="K31" s="570">
        <v>7</v>
      </c>
      <c r="L31" s="570">
        <v>0</v>
      </c>
      <c r="M31" s="570">
        <v>0</v>
      </c>
      <c r="N31" s="570">
        <v>0</v>
      </c>
      <c r="O31" s="570">
        <v>7</v>
      </c>
      <c r="P31" s="570">
        <v>0</v>
      </c>
      <c r="Q31" s="570">
        <v>0</v>
      </c>
      <c r="R31" s="570">
        <v>0</v>
      </c>
      <c r="S31" s="570">
        <v>0</v>
      </c>
      <c r="T31" s="570">
        <v>0</v>
      </c>
      <c r="U31" s="570">
        <v>0</v>
      </c>
      <c r="V31" s="570">
        <v>0</v>
      </c>
      <c r="W31" s="570">
        <v>0</v>
      </c>
      <c r="X31" s="570">
        <v>0</v>
      </c>
      <c r="Y31" s="570">
        <v>0</v>
      </c>
      <c r="Z31" s="570">
        <v>0</v>
      </c>
      <c r="AA31" s="570">
        <v>0</v>
      </c>
      <c r="AB31" s="570">
        <v>0</v>
      </c>
      <c r="AC31" s="570">
        <v>0</v>
      </c>
      <c r="AD31" s="570">
        <v>0</v>
      </c>
      <c r="AE31" s="570">
        <v>0</v>
      </c>
      <c r="AF31" s="570">
        <v>0</v>
      </c>
      <c r="AG31" s="570">
        <v>0</v>
      </c>
      <c r="AH31" s="570">
        <v>0</v>
      </c>
      <c r="AI31" s="570">
        <v>0</v>
      </c>
      <c r="AJ31" s="570">
        <v>0</v>
      </c>
      <c r="AK31" s="570">
        <v>0</v>
      </c>
      <c r="AL31" s="570">
        <v>0</v>
      </c>
      <c r="AM31" s="570">
        <v>0</v>
      </c>
      <c r="AN31" s="570">
        <v>0</v>
      </c>
      <c r="AO31" s="570">
        <v>0</v>
      </c>
      <c r="AP31" s="570">
        <v>0</v>
      </c>
      <c r="AQ31" s="570">
        <v>0</v>
      </c>
      <c r="AR31" s="570">
        <v>0</v>
      </c>
      <c r="AS31" s="603">
        <v>0</v>
      </c>
      <c r="AT31" s="603">
        <v>13</v>
      </c>
      <c r="AU31" s="603">
        <v>0</v>
      </c>
      <c r="AV31" s="603">
        <v>0</v>
      </c>
      <c r="AW31" s="570">
        <v>6</v>
      </c>
      <c r="AX31" s="570">
        <v>0</v>
      </c>
      <c r="AY31" s="570">
        <v>0</v>
      </c>
      <c r="AZ31" s="570">
        <v>0</v>
      </c>
      <c r="BA31" s="570">
        <v>2</v>
      </c>
      <c r="BB31" s="570">
        <v>0</v>
      </c>
      <c r="BC31" s="570">
        <v>0</v>
      </c>
      <c r="BD31" s="570">
        <v>10</v>
      </c>
      <c r="BE31" s="570">
        <v>4</v>
      </c>
      <c r="BF31" s="570">
        <v>7</v>
      </c>
      <c r="BG31" s="570">
        <v>0</v>
      </c>
      <c r="BH31" s="570">
        <v>0</v>
      </c>
      <c r="BI31" s="570">
        <v>0</v>
      </c>
      <c r="BJ31" s="570">
        <v>0</v>
      </c>
      <c r="BK31" s="570">
        <v>0</v>
      </c>
      <c r="BL31" s="570">
        <v>0</v>
      </c>
      <c r="BM31" s="570">
        <v>0</v>
      </c>
      <c r="BN31" s="570">
        <v>0</v>
      </c>
      <c r="BO31" s="570">
        <v>0</v>
      </c>
      <c r="BP31" s="570">
        <v>7</v>
      </c>
      <c r="BQ31" s="570">
        <v>0</v>
      </c>
      <c r="BR31" s="570">
        <v>0</v>
      </c>
      <c r="BS31" s="570">
        <f t="shared" si="1"/>
        <v>0</v>
      </c>
      <c r="BT31" s="570">
        <f t="shared" si="1"/>
        <v>33</v>
      </c>
      <c r="BU31" s="570">
        <f t="shared" si="1"/>
        <v>5.5</v>
      </c>
      <c r="BV31" s="570">
        <f t="shared" si="1"/>
        <v>0</v>
      </c>
      <c r="BW31" s="570">
        <f t="shared" si="1"/>
        <v>0</v>
      </c>
      <c r="BX31" s="570">
        <f t="shared" si="1"/>
        <v>0</v>
      </c>
      <c r="BY31" s="570">
        <f t="shared" si="1"/>
        <v>0</v>
      </c>
      <c r="BZ31" s="570">
        <f t="shared" si="1"/>
        <v>0</v>
      </c>
      <c r="CA31" s="570">
        <f t="shared" si="1"/>
        <v>0</v>
      </c>
      <c r="CB31" s="570">
        <f t="shared" si="1"/>
        <v>7</v>
      </c>
      <c r="CC31" s="570">
        <f t="shared" si="1"/>
        <v>0</v>
      </c>
      <c r="CD31" s="570">
        <f t="shared" si="1"/>
        <v>0</v>
      </c>
      <c r="CE31" s="570">
        <f t="shared" si="1"/>
        <v>0</v>
      </c>
      <c r="CF31" s="570">
        <f t="shared" si="1"/>
        <v>7</v>
      </c>
    </row>
    <row r="32" spans="1:84" ht="16.5" outlineLevel="1">
      <c r="A32" s="45" t="s">
        <v>1565</v>
      </c>
      <c r="B32" s="603">
        <v>0</v>
      </c>
      <c r="C32" s="603">
        <v>16.5</v>
      </c>
      <c r="D32" s="603">
        <v>11</v>
      </c>
      <c r="E32" s="570">
        <v>8</v>
      </c>
      <c r="F32" s="570">
        <v>0</v>
      </c>
      <c r="G32" s="570">
        <v>0</v>
      </c>
      <c r="H32" s="570">
        <v>0</v>
      </c>
      <c r="I32" s="570">
        <v>0</v>
      </c>
      <c r="J32" s="570">
        <v>0</v>
      </c>
      <c r="K32" s="570">
        <v>5</v>
      </c>
      <c r="L32" s="570">
        <v>0</v>
      </c>
      <c r="M32" s="570">
        <v>0</v>
      </c>
      <c r="N32" s="570">
        <v>0</v>
      </c>
      <c r="O32" s="570">
        <v>5</v>
      </c>
      <c r="P32" s="570">
        <v>0</v>
      </c>
      <c r="Q32" s="570">
        <v>0</v>
      </c>
      <c r="R32" s="570">
        <v>0</v>
      </c>
      <c r="S32" s="570">
        <v>0</v>
      </c>
      <c r="T32" s="570">
        <v>0</v>
      </c>
      <c r="U32" s="570">
        <v>0</v>
      </c>
      <c r="V32" s="570">
        <v>0</v>
      </c>
      <c r="W32" s="570">
        <v>0</v>
      </c>
      <c r="X32" s="570">
        <v>0</v>
      </c>
      <c r="Y32" s="570">
        <v>0</v>
      </c>
      <c r="Z32" s="570">
        <v>0</v>
      </c>
      <c r="AA32" s="570">
        <v>0</v>
      </c>
      <c r="AB32" s="570">
        <v>0</v>
      </c>
      <c r="AC32" s="570">
        <v>0</v>
      </c>
      <c r="AD32" s="570">
        <v>0</v>
      </c>
      <c r="AE32" s="570">
        <v>0</v>
      </c>
      <c r="AF32" s="570">
        <v>0</v>
      </c>
      <c r="AG32" s="570">
        <v>0</v>
      </c>
      <c r="AH32" s="570">
        <v>0</v>
      </c>
      <c r="AI32" s="570">
        <v>0</v>
      </c>
      <c r="AJ32" s="570">
        <v>0</v>
      </c>
      <c r="AK32" s="570">
        <v>0</v>
      </c>
      <c r="AL32" s="570">
        <v>0</v>
      </c>
      <c r="AM32" s="570">
        <v>0</v>
      </c>
      <c r="AN32" s="570">
        <v>0</v>
      </c>
      <c r="AO32" s="570">
        <v>0</v>
      </c>
      <c r="AP32" s="570">
        <v>0</v>
      </c>
      <c r="AQ32" s="570">
        <v>0</v>
      </c>
      <c r="AR32" s="570">
        <v>0</v>
      </c>
      <c r="AS32" s="603">
        <v>0</v>
      </c>
      <c r="AT32" s="603">
        <v>7</v>
      </c>
      <c r="AU32" s="603">
        <v>0</v>
      </c>
      <c r="AV32" s="603">
        <v>0</v>
      </c>
      <c r="AW32" s="570">
        <v>4</v>
      </c>
      <c r="AX32" s="570">
        <v>0</v>
      </c>
      <c r="AY32" s="570">
        <v>0</v>
      </c>
      <c r="AZ32" s="570">
        <v>0</v>
      </c>
      <c r="BA32" s="570">
        <v>0</v>
      </c>
      <c r="BB32" s="570">
        <v>1</v>
      </c>
      <c r="BC32" s="570">
        <v>0</v>
      </c>
      <c r="BD32" s="570">
        <v>5</v>
      </c>
      <c r="BE32" s="570">
        <v>4</v>
      </c>
      <c r="BF32" s="570">
        <v>5</v>
      </c>
      <c r="BG32" s="570">
        <v>0</v>
      </c>
      <c r="BH32" s="570">
        <v>0</v>
      </c>
      <c r="BI32" s="570">
        <v>0</v>
      </c>
      <c r="BJ32" s="570">
        <v>0</v>
      </c>
      <c r="BK32" s="570">
        <v>0</v>
      </c>
      <c r="BL32" s="570">
        <v>0</v>
      </c>
      <c r="BM32" s="570">
        <v>0</v>
      </c>
      <c r="BN32" s="570">
        <v>0</v>
      </c>
      <c r="BO32" s="570">
        <v>0</v>
      </c>
      <c r="BP32" s="570">
        <v>0</v>
      </c>
      <c r="BQ32" s="570">
        <v>5</v>
      </c>
      <c r="BR32" s="570">
        <v>0</v>
      </c>
      <c r="BS32" s="570">
        <f t="shared" si="1"/>
        <v>0</v>
      </c>
      <c r="BT32" s="570">
        <f t="shared" si="1"/>
        <v>16.5</v>
      </c>
      <c r="BU32" s="570">
        <f t="shared" si="1"/>
        <v>11</v>
      </c>
      <c r="BV32" s="570">
        <f t="shared" si="1"/>
        <v>8</v>
      </c>
      <c r="BW32" s="570">
        <f t="shared" si="1"/>
        <v>0</v>
      </c>
      <c r="BX32" s="570">
        <f t="shared" si="1"/>
        <v>0</v>
      </c>
      <c r="BY32" s="570">
        <f t="shared" si="1"/>
        <v>0</v>
      </c>
      <c r="BZ32" s="570">
        <f t="shared" si="1"/>
        <v>0</v>
      </c>
      <c r="CA32" s="570">
        <f t="shared" si="1"/>
        <v>0</v>
      </c>
      <c r="CB32" s="570">
        <f t="shared" si="1"/>
        <v>5</v>
      </c>
      <c r="CC32" s="570">
        <f t="shared" si="1"/>
        <v>0</v>
      </c>
      <c r="CD32" s="570">
        <f t="shared" si="1"/>
        <v>0</v>
      </c>
      <c r="CE32" s="570">
        <f t="shared" si="1"/>
        <v>0</v>
      </c>
      <c r="CF32" s="570">
        <f t="shared" si="1"/>
        <v>5</v>
      </c>
    </row>
    <row r="33" spans="1:84" ht="16.5" outlineLevel="1">
      <c r="A33" s="45" t="s">
        <v>1566</v>
      </c>
      <c r="B33" s="603">
        <v>0</v>
      </c>
      <c r="C33" s="603">
        <v>11</v>
      </c>
      <c r="D33" s="603">
        <v>22</v>
      </c>
      <c r="E33" s="570">
        <v>8</v>
      </c>
      <c r="F33" s="570">
        <v>0</v>
      </c>
      <c r="G33" s="570">
        <v>0</v>
      </c>
      <c r="H33" s="570">
        <v>0</v>
      </c>
      <c r="I33" s="570">
        <v>2</v>
      </c>
      <c r="J33" s="570">
        <v>0</v>
      </c>
      <c r="K33" s="570">
        <v>4</v>
      </c>
      <c r="L33" s="570">
        <v>0</v>
      </c>
      <c r="M33" s="570">
        <v>0</v>
      </c>
      <c r="N33" s="570">
        <v>0</v>
      </c>
      <c r="O33" s="570">
        <v>8</v>
      </c>
      <c r="P33" s="570">
        <v>0</v>
      </c>
      <c r="Q33" s="570">
        <v>0</v>
      </c>
      <c r="R33" s="570">
        <v>0</v>
      </c>
      <c r="S33" s="570">
        <v>0</v>
      </c>
      <c r="T33" s="570">
        <v>0</v>
      </c>
      <c r="U33" s="570">
        <v>0</v>
      </c>
      <c r="V33" s="570">
        <v>0</v>
      </c>
      <c r="W33" s="570">
        <v>0</v>
      </c>
      <c r="X33" s="570">
        <v>0</v>
      </c>
      <c r="Y33" s="570">
        <v>0</v>
      </c>
      <c r="Z33" s="570">
        <v>0</v>
      </c>
      <c r="AA33" s="570">
        <v>0</v>
      </c>
      <c r="AB33" s="570">
        <v>0</v>
      </c>
      <c r="AC33" s="570">
        <v>0</v>
      </c>
      <c r="AD33" s="570">
        <v>0</v>
      </c>
      <c r="AE33" s="570">
        <v>0</v>
      </c>
      <c r="AF33" s="570">
        <v>0</v>
      </c>
      <c r="AG33" s="570">
        <v>0</v>
      </c>
      <c r="AH33" s="570">
        <v>0</v>
      </c>
      <c r="AI33" s="570">
        <v>0</v>
      </c>
      <c r="AJ33" s="570">
        <v>0</v>
      </c>
      <c r="AK33" s="570">
        <v>0</v>
      </c>
      <c r="AL33" s="570">
        <v>0</v>
      </c>
      <c r="AM33" s="570">
        <v>0</v>
      </c>
      <c r="AN33" s="570">
        <v>0</v>
      </c>
      <c r="AO33" s="570">
        <v>0</v>
      </c>
      <c r="AP33" s="570">
        <v>0</v>
      </c>
      <c r="AQ33" s="570">
        <v>0</v>
      </c>
      <c r="AR33" s="570">
        <v>0</v>
      </c>
      <c r="AS33" s="603">
        <v>0</v>
      </c>
      <c r="AT33" s="603">
        <v>13</v>
      </c>
      <c r="AU33" s="603">
        <v>0</v>
      </c>
      <c r="AV33" s="603">
        <v>0</v>
      </c>
      <c r="AW33" s="570">
        <v>6</v>
      </c>
      <c r="AX33" s="570">
        <v>0</v>
      </c>
      <c r="AY33" s="570">
        <v>0</v>
      </c>
      <c r="AZ33" s="570">
        <v>0</v>
      </c>
      <c r="BA33" s="570">
        <v>2</v>
      </c>
      <c r="BB33" s="570">
        <v>0</v>
      </c>
      <c r="BC33" s="570">
        <v>0</v>
      </c>
      <c r="BD33" s="570">
        <v>10</v>
      </c>
      <c r="BE33" s="570">
        <v>4</v>
      </c>
      <c r="BF33" s="570">
        <v>7</v>
      </c>
      <c r="BG33" s="570">
        <v>0</v>
      </c>
      <c r="BH33" s="570">
        <v>0</v>
      </c>
      <c r="BI33" s="570">
        <v>0</v>
      </c>
      <c r="BJ33" s="570">
        <v>0</v>
      </c>
      <c r="BK33" s="570">
        <v>0</v>
      </c>
      <c r="BL33" s="570">
        <v>0</v>
      </c>
      <c r="BM33" s="570">
        <v>0</v>
      </c>
      <c r="BN33" s="570">
        <v>0</v>
      </c>
      <c r="BO33" s="570">
        <v>0</v>
      </c>
      <c r="BP33" s="570">
        <v>8</v>
      </c>
      <c r="BQ33" s="570">
        <v>0</v>
      </c>
      <c r="BR33" s="570">
        <v>0</v>
      </c>
      <c r="BS33" s="570">
        <f t="shared" si="1"/>
        <v>0</v>
      </c>
      <c r="BT33" s="570">
        <f t="shared" si="1"/>
        <v>11</v>
      </c>
      <c r="BU33" s="570">
        <f t="shared" si="1"/>
        <v>22</v>
      </c>
      <c r="BV33" s="570">
        <f t="shared" si="1"/>
        <v>8</v>
      </c>
      <c r="BW33" s="570">
        <f t="shared" si="1"/>
        <v>0</v>
      </c>
      <c r="BX33" s="570">
        <f t="shared" si="1"/>
        <v>0</v>
      </c>
      <c r="BY33" s="570">
        <f t="shared" si="1"/>
        <v>0</v>
      </c>
      <c r="BZ33" s="570">
        <f t="shared" si="1"/>
        <v>2</v>
      </c>
      <c r="CA33" s="570">
        <f t="shared" si="1"/>
        <v>0</v>
      </c>
      <c r="CB33" s="570">
        <f t="shared" si="1"/>
        <v>4</v>
      </c>
      <c r="CC33" s="570">
        <f t="shared" si="1"/>
        <v>0</v>
      </c>
      <c r="CD33" s="570">
        <f t="shared" si="1"/>
        <v>0</v>
      </c>
      <c r="CE33" s="570">
        <f t="shared" si="1"/>
        <v>0</v>
      </c>
      <c r="CF33" s="570">
        <f t="shared" si="1"/>
        <v>8</v>
      </c>
    </row>
    <row r="34" spans="1:84" ht="16.5" outlineLevel="1">
      <c r="A34" s="45" t="s">
        <v>1567</v>
      </c>
      <c r="B34" s="603">
        <v>0</v>
      </c>
      <c r="C34" s="603">
        <v>22</v>
      </c>
      <c r="D34" s="603">
        <v>0</v>
      </c>
      <c r="E34" s="570">
        <v>8</v>
      </c>
      <c r="F34" s="570">
        <v>0</v>
      </c>
      <c r="G34" s="570">
        <v>0</v>
      </c>
      <c r="H34" s="570">
        <v>0</v>
      </c>
      <c r="I34" s="570">
        <v>0</v>
      </c>
      <c r="J34" s="570">
        <v>0</v>
      </c>
      <c r="K34" s="570">
        <v>4</v>
      </c>
      <c r="L34" s="570">
        <v>0</v>
      </c>
      <c r="M34" s="570">
        <v>0</v>
      </c>
      <c r="N34" s="570">
        <v>0</v>
      </c>
      <c r="O34" s="570">
        <v>4</v>
      </c>
      <c r="P34" s="570">
        <v>0</v>
      </c>
      <c r="Q34" s="570">
        <v>0</v>
      </c>
      <c r="R34" s="570">
        <v>0</v>
      </c>
      <c r="S34" s="570">
        <v>0</v>
      </c>
      <c r="T34" s="570">
        <v>0</v>
      </c>
      <c r="U34" s="570">
        <v>0</v>
      </c>
      <c r="V34" s="570">
        <v>0</v>
      </c>
      <c r="W34" s="570">
        <v>0</v>
      </c>
      <c r="X34" s="570">
        <v>0</v>
      </c>
      <c r="Y34" s="570">
        <v>0</v>
      </c>
      <c r="Z34" s="570">
        <v>0</v>
      </c>
      <c r="AA34" s="570">
        <v>0</v>
      </c>
      <c r="AB34" s="570">
        <v>0</v>
      </c>
      <c r="AC34" s="570">
        <v>0</v>
      </c>
      <c r="AD34" s="570">
        <v>0</v>
      </c>
      <c r="AE34" s="570">
        <v>0</v>
      </c>
      <c r="AF34" s="570">
        <v>0</v>
      </c>
      <c r="AG34" s="570">
        <v>0</v>
      </c>
      <c r="AH34" s="570">
        <v>0</v>
      </c>
      <c r="AI34" s="570">
        <v>0</v>
      </c>
      <c r="AJ34" s="570">
        <v>0</v>
      </c>
      <c r="AK34" s="570">
        <v>0</v>
      </c>
      <c r="AL34" s="570">
        <v>0</v>
      </c>
      <c r="AM34" s="570">
        <v>0</v>
      </c>
      <c r="AN34" s="570">
        <v>0</v>
      </c>
      <c r="AO34" s="570">
        <v>0</v>
      </c>
      <c r="AP34" s="570">
        <v>0</v>
      </c>
      <c r="AQ34" s="570">
        <v>0</v>
      </c>
      <c r="AR34" s="570">
        <v>0</v>
      </c>
      <c r="AS34" s="603">
        <v>0</v>
      </c>
      <c r="AT34" s="603">
        <v>6.5</v>
      </c>
      <c r="AU34" s="603">
        <v>0</v>
      </c>
      <c r="AV34" s="603">
        <v>0</v>
      </c>
      <c r="AW34" s="570">
        <v>3</v>
      </c>
      <c r="AX34" s="570">
        <v>0</v>
      </c>
      <c r="AY34" s="570">
        <v>0</v>
      </c>
      <c r="AZ34" s="570">
        <v>0</v>
      </c>
      <c r="BA34" s="570">
        <v>1</v>
      </c>
      <c r="BB34" s="570">
        <v>0</v>
      </c>
      <c r="BC34" s="570">
        <v>0</v>
      </c>
      <c r="BD34" s="570">
        <v>6.5</v>
      </c>
      <c r="BE34" s="570">
        <v>4</v>
      </c>
      <c r="BF34" s="570">
        <v>5</v>
      </c>
      <c r="BG34" s="570">
        <v>0</v>
      </c>
      <c r="BH34" s="570">
        <v>0</v>
      </c>
      <c r="BI34" s="570">
        <v>0</v>
      </c>
      <c r="BJ34" s="570">
        <v>0</v>
      </c>
      <c r="BK34" s="570">
        <v>0</v>
      </c>
      <c r="BL34" s="570">
        <v>0</v>
      </c>
      <c r="BM34" s="570">
        <v>0</v>
      </c>
      <c r="BN34" s="570">
        <v>0</v>
      </c>
      <c r="BO34" s="570">
        <v>0</v>
      </c>
      <c r="BP34" s="570">
        <v>4</v>
      </c>
      <c r="BQ34" s="570">
        <v>0</v>
      </c>
      <c r="BR34" s="570">
        <v>0</v>
      </c>
      <c r="BS34" s="570">
        <f t="shared" si="1"/>
        <v>0</v>
      </c>
      <c r="BT34" s="570">
        <f t="shared" si="1"/>
        <v>22</v>
      </c>
      <c r="BU34" s="570">
        <f t="shared" si="1"/>
        <v>0</v>
      </c>
      <c r="BV34" s="570">
        <f t="shared" si="1"/>
        <v>8</v>
      </c>
      <c r="BW34" s="570">
        <f t="shared" si="1"/>
        <v>0</v>
      </c>
      <c r="BX34" s="570">
        <f t="shared" si="1"/>
        <v>0</v>
      </c>
      <c r="BY34" s="570">
        <f t="shared" si="1"/>
        <v>0</v>
      </c>
      <c r="BZ34" s="570">
        <f t="shared" si="1"/>
        <v>0</v>
      </c>
      <c r="CA34" s="570">
        <f t="shared" si="1"/>
        <v>0</v>
      </c>
      <c r="CB34" s="570">
        <f t="shared" si="1"/>
        <v>4</v>
      </c>
      <c r="CC34" s="570">
        <f t="shared" si="1"/>
        <v>0</v>
      </c>
      <c r="CD34" s="570">
        <f t="shared" si="1"/>
        <v>0</v>
      </c>
      <c r="CE34" s="570">
        <f t="shared" si="1"/>
        <v>0</v>
      </c>
      <c r="CF34" s="570">
        <f t="shared" si="1"/>
        <v>4</v>
      </c>
    </row>
    <row r="35" spans="1:84" ht="24.75" customHeight="1" outlineLevel="1">
      <c r="A35" s="569" t="s">
        <v>1568</v>
      </c>
      <c r="B35" s="590"/>
      <c r="C35" s="590"/>
      <c r="D35" s="590"/>
      <c r="E35" s="590"/>
      <c r="F35" s="590"/>
      <c r="G35" s="590"/>
      <c r="H35" s="590"/>
      <c r="I35" s="590"/>
      <c r="J35" s="590"/>
      <c r="K35" s="590"/>
      <c r="L35" s="590"/>
      <c r="M35" s="590"/>
      <c r="N35" s="590"/>
      <c r="O35" s="590"/>
      <c r="P35" s="590"/>
      <c r="Q35" s="590"/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</row>
    <row r="36" spans="1:84" ht="16.5" outlineLevel="1">
      <c r="A36" s="45" t="s">
        <v>1569</v>
      </c>
      <c r="B36" s="603">
        <v>0</v>
      </c>
      <c r="C36" s="603">
        <v>11</v>
      </c>
      <c r="D36" s="603">
        <v>11</v>
      </c>
      <c r="E36" s="570">
        <v>8</v>
      </c>
      <c r="F36" s="570">
        <v>0</v>
      </c>
      <c r="G36" s="570">
        <v>0</v>
      </c>
      <c r="H36" s="570">
        <v>0</v>
      </c>
      <c r="I36" s="570">
        <v>1</v>
      </c>
      <c r="J36" s="570">
        <v>0</v>
      </c>
      <c r="K36" s="570">
        <v>3</v>
      </c>
      <c r="L36" s="570">
        <v>0</v>
      </c>
      <c r="M36" s="570">
        <v>0</v>
      </c>
      <c r="N36" s="570">
        <v>0</v>
      </c>
      <c r="O36" s="570">
        <v>4</v>
      </c>
      <c r="P36" s="570">
        <v>0</v>
      </c>
      <c r="Q36" s="570">
        <v>0</v>
      </c>
      <c r="R36" s="570">
        <v>0</v>
      </c>
      <c r="S36" s="570">
        <v>0</v>
      </c>
      <c r="T36" s="570">
        <v>0</v>
      </c>
      <c r="U36" s="570">
        <v>0</v>
      </c>
      <c r="V36" s="570">
        <v>0</v>
      </c>
      <c r="W36" s="570">
        <v>0</v>
      </c>
      <c r="X36" s="570">
        <v>0</v>
      </c>
      <c r="Y36" s="570">
        <v>0</v>
      </c>
      <c r="Z36" s="570">
        <v>0</v>
      </c>
      <c r="AA36" s="570">
        <v>0</v>
      </c>
      <c r="AB36" s="570">
        <v>0</v>
      </c>
      <c r="AC36" s="570">
        <v>0</v>
      </c>
      <c r="AD36" s="570">
        <v>0</v>
      </c>
      <c r="AE36" s="570">
        <v>0</v>
      </c>
      <c r="AF36" s="570">
        <v>0</v>
      </c>
      <c r="AG36" s="570">
        <v>0</v>
      </c>
      <c r="AH36" s="570">
        <v>0</v>
      </c>
      <c r="AI36" s="570">
        <v>0</v>
      </c>
      <c r="AJ36" s="570">
        <v>0</v>
      </c>
      <c r="AK36" s="570">
        <v>0</v>
      </c>
      <c r="AL36" s="570">
        <v>0</v>
      </c>
      <c r="AM36" s="570">
        <v>0</v>
      </c>
      <c r="AN36" s="570">
        <v>0</v>
      </c>
      <c r="AO36" s="570">
        <v>0</v>
      </c>
      <c r="AP36" s="570">
        <v>0</v>
      </c>
      <c r="AQ36" s="570">
        <v>0</v>
      </c>
      <c r="AR36" s="570">
        <v>0</v>
      </c>
      <c r="AS36" s="603">
        <v>0</v>
      </c>
      <c r="AT36" s="603">
        <v>7</v>
      </c>
      <c r="AU36" s="603">
        <v>0</v>
      </c>
      <c r="AV36" s="603">
        <v>0</v>
      </c>
      <c r="AW36" s="570">
        <v>4</v>
      </c>
      <c r="AX36" s="570">
        <v>0</v>
      </c>
      <c r="AY36" s="570">
        <v>0</v>
      </c>
      <c r="AZ36" s="570">
        <v>0</v>
      </c>
      <c r="BA36" s="570">
        <v>0</v>
      </c>
      <c r="BB36" s="570">
        <v>1</v>
      </c>
      <c r="BC36" s="570">
        <v>0</v>
      </c>
      <c r="BD36" s="570">
        <v>5</v>
      </c>
      <c r="BE36" s="570">
        <v>4</v>
      </c>
      <c r="BF36" s="570">
        <v>5</v>
      </c>
      <c r="BG36" s="570">
        <v>0</v>
      </c>
      <c r="BH36" s="570">
        <v>0</v>
      </c>
      <c r="BI36" s="570">
        <v>0</v>
      </c>
      <c r="BJ36" s="570">
        <v>0</v>
      </c>
      <c r="BK36" s="570">
        <v>0</v>
      </c>
      <c r="BL36" s="570">
        <v>0</v>
      </c>
      <c r="BM36" s="570">
        <v>0</v>
      </c>
      <c r="BN36" s="570">
        <v>0</v>
      </c>
      <c r="BO36" s="570">
        <v>0</v>
      </c>
      <c r="BP36" s="570">
        <v>0</v>
      </c>
      <c r="BQ36" s="570">
        <v>4</v>
      </c>
      <c r="BR36" s="570">
        <v>0</v>
      </c>
      <c r="BS36" s="570">
        <f t="shared" si="1"/>
        <v>0</v>
      </c>
      <c r="BT36" s="570">
        <f t="shared" si="1"/>
        <v>11</v>
      </c>
      <c r="BU36" s="570">
        <f t="shared" si="1"/>
        <v>11</v>
      </c>
      <c r="BV36" s="570">
        <f t="shared" si="1"/>
        <v>8</v>
      </c>
      <c r="BW36" s="570">
        <f t="shared" si="1"/>
        <v>0</v>
      </c>
      <c r="BX36" s="570">
        <f t="shared" si="1"/>
        <v>0</v>
      </c>
      <c r="BY36" s="570">
        <f t="shared" si="1"/>
        <v>0</v>
      </c>
      <c r="BZ36" s="570">
        <f t="shared" si="1"/>
        <v>1</v>
      </c>
      <c r="CA36" s="570">
        <f t="shared" si="1"/>
        <v>0</v>
      </c>
      <c r="CB36" s="570">
        <f t="shared" si="1"/>
        <v>3</v>
      </c>
      <c r="CC36" s="570">
        <f t="shared" si="1"/>
        <v>0</v>
      </c>
      <c r="CD36" s="570">
        <f t="shared" si="1"/>
        <v>0</v>
      </c>
      <c r="CE36" s="570">
        <f t="shared" si="1"/>
        <v>0</v>
      </c>
      <c r="CF36" s="570">
        <f t="shared" si="1"/>
        <v>4</v>
      </c>
    </row>
    <row r="37" spans="1:84" ht="16.5" outlineLevel="1">
      <c r="A37" s="45" t="s">
        <v>1570</v>
      </c>
      <c r="B37" s="603">
        <v>0</v>
      </c>
      <c r="C37" s="603">
        <v>0</v>
      </c>
      <c r="D37" s="603">
        <v>11</v>
      </c>
      <c r="E37" s="570">
        <v>8</v>
      </c>
      <c r="F37" s="570">
        <v>0</v>
      </c>
      <c r="G37" s="570">
        <v>0</v>
      </c>
      <c r="H37" s="570">
        <v>0</v>
      </c>
      <c r="I37" s="570">
        <v>1</v>
      </c>
      <c r="J37" s="570">
        <v>0</v>
      </c>
      <c r="K37" s="570">
        <v>1</v>
      </c>
      <c r="L37" s="570">
        <v>0</v>
      </c>
      <c r="M37" s="570">
        <v>0</v>
      </c>
      <c r="N37" s="570">
        <v>0</v>
      </c>
      <c r="O37" s="570">
        <v>3</v>
      </c>
      <c r="P37" s="570">
        <v>0</v>
      </c>
      <c r="Q37" s="570">
        <v>0</v>
      </c>
      <c r="R37" s="570">
        <v>0</v>
      </c>
      <c r="S37" s="570">
        <v>0</v>
      </c>
      <c r="T37" s="570">
        <v>0</v>
      </c>
      <c r="U37" s="570">
        <v>0</v>
      </c>
      <c r="V37" s="570">
        <v>0</v>
      </c>
      <c r="W37" s="570">
        <v>0</v>
      </c>
      <c r="X37" s="570">
        <v>0</v>
      </c>
      <c r="Y37" s="570">
        <v>0</v>
      </c>
      <c r="Z37" s="570">
        <v>0</v>
      </c>
      <c r="AA37" s="570">
        <v>0</v>
      </c>
      <c r="AB37" s="570">
        <v>0</v>
      </c>
      <c r="AC37" s="570">
        <v>0</v>
      </c>
      <c r="AD37" s="570">
        <v>0</v>
      </c>
      <c r="AE37" s="570">
        <v>0</v>
      </c>
      <c r="AF37" s="570">
        <v>0</v>
      </c>
      <c r="AG37" s="570">
        <v>0</v>
      </c>
      <c r="AH37" s="570">
        <v>0</v>
      </c>
      <c r="AI37" s="570">
        <v>0</v>
      </c>
      <c r="AJ37" s="570">
        <v>0</v>
      </c>
      <c r="AK37" s="570">
        <v>0</v>
      </c>
      <c r="AL37" s="570">
        <v>0</v>
      </c>
      <c r="AM37" s="570">
        <v>0</v>
      </c>
      <c r="AN37" s="570">
        <v>0</v>
      </c>
      <c r="AO37" s="570">
        <v>0</v>
      </c>
      <c r="AP37" s="570">
        <v>0</v>
      </c>
      <c r="AQ37" s="570">
        <v>0</v>
      </c>
      <c r="AR37" s="570">
        <v>0</v>
      </c>
      <c r="AS37" s="603">
        <v>0</v>
      </c>
      <c r="AT37" s="603">
        <v>6.5</v>
      </c>
      <c r="AU37" s="603">
        <v>0</v>
      </c>
      <c r="AV37" s="603">
        <v>0</v>
      </c>
      <c r="AW37" s="570">
        <v>3</v>
      </c>
      <c r="AX37" s="570">
        <v>0</v>
      </c>
      <c r="AY37" s="570">
        <v>0</v>
      </c>
      <c r="AZ37" s="570">
        <v>0</v>
      </c>
      <c r="BA37" s="570">
        <v>1</v>
      </c>
      <c r="BB37" s="570">
        <v>0</v>
      </c>
      <c r="BC37" s="570">
        <v>0</v>
      </c>
      <c r="BD37" s="570">
        <v>5</v>
      </c>
      <c r="BE37" s="570">
        <v>4</v>
      </c>
      <c r="BF37" s="570">
        <v>5</v>
      </c>
      <c r="BG37" s="570">
        <v>0</v>
      </c>
      <c r="BH37" s="570">
        <v>0</v>
      </c>
      <c r="BI37" s="570">
        <v>0</v>
      </c>
      <c r="BJ37" s="570">
        <v>0</v>
      </c>
      <c r="BK37" s="570">
        <v>0</v>
      </c>
      <c r="BL37" s="570">
        <v>0</v>
      </c>
      <c r="BM37" s="570">
        <v>0</v>
      </c>
      <c r="BN37" s="570">
        <v>0</v>
      </c>
      <c r="BO37" s="570">
        <v>0</v>
      </c>
      <c r="BP37" s="570">
        <v>3</v>
      </c>
      <c r="BQ37" s="570">
        <v>0</v>
      </c>
      <c r="BR37" s="570">
        <v>0</v>
      </c>
      <c r="BS37" s="570">
        <f t="shared" si="1"/>
        <v>0</v>
      </c>
      <c r="BT37" s="570">
        <f t="shared" si="1"/>
        <v>0</v>
      </c>
      <c r="BU37" s="570">
        <f t="shared" si="1"/>
        <v>11</v>
      </c>
      <c r="BV37" s="570">
        <f t="shared" si="1"/>
        <v>8</v>
      </c>
      <c r="BW37" s="570">
        <f t="shared" si="1"/>
        <v>0</v>
      </c>
      <c r="BX37" s="570">
        <f t="shared" si="1"/>
        <v>0</v>
      </c>
      <c r="BY37" s="570">
        <f t="shared" si="1"/>
        <v>0</v>
      </c>
      <c r="BZ37" s="570">
        <f t="shared" si="1"/>
        <v>1</v>
      </c>
      <c r="CA37" s="570">
        <f t="shared" si="1"/>
        <v>0</v>
      </c>
      <c r="CB37" s="570">
        <f t="shared" si="1"/>
        <v>1</v>
      </c>
      <c r="CC37" s="570">
        <f t="shared" si="1"/>
        <v>0</v>
      </c>
      <c r="CD37" s="570">
        <f t="shared" si="1"/>
        <v>0</v>
      </c>
      <c r="CE37" s="570">
        <f t="shared" si="1"/>
        <v>0</v>
      </c>
      <c r="CF37" s="570">
        <f t="shared" si="1"/>
        <v>3</v>
      </c>
    </row>
    <row r="38" spans="1:84" ht="16.5" outlineLevel="1">
      <c r="A38" s="45" t="s">
        <v>1571</v>
      </c>
      <c r="B38" s="603">
        <v>0</v>
      </c>
      <c r="C38" s="603">
        <v>11</v>
      </c>
      <c r="D38" s="603">
        <v>5.5</v>
      </c>
      <c r="E38" s="570">
        <v>8</v>
      </c>
      <c r="F38" s="570">
        <v>0</v>
      </c>
      <c r="G38" s="570">
        <v>0</v>
      </c>
      <c r="H38" s="570">
        <v>0</v>
      </c>
      <c r="I38" s="570">
        <v>0</v>
      </c>
      <c r="J38" s="570">
        <v>0</v>
      </c>
      <c r="K38" s="570">
        <v>3</v>
      </c>
      <c r="L38" s="570">
        <v>0</v>
      </c>
      <c r="M38" s="570">
        <v>0</v>
      </c>
      <c r="N38" s="570">
        <v>0</v>
      </c>
      <c r="O38" s="570">
        <v>3</v>
      </c>
      <c r="P38" s="570">
        <v>0</v>
      </c>
      <c r="Q38" s="570">
        <v>0</v>
      </c>
      <c r="R38" s="570">
        <v>0</v>
      </c>
      <c r="S38" s="570">
        <v>0</v>
      </c>
      <c r="T38" s="570">
        <v>0</v>
      </c>
      <c r="U38" s="570">
        <v>0</v>
      </c>
      <c r="V38" s="570">
        <v>0</v>
      </c>
      <c r="W38" s="570">
        <v>0</v>
      </c>
      <c r="X38" s="570">
        <v>0</v>
      </c>
      <c r="Y38" s="570">
        <v>0</v>
      </c>
      <c r="Z38" s="570">
        <v>0</v>
      </c>
      <c r="AA38" s="570">
        <v>0</v>
      </c>
      <c r="AB38" s="570">
        <v>0</v>
      </c>
      <c r="AC38" s="570">
        <v>0</v>
      </c>
      <c r="AD38" s="570">
        <v>0</v>
      </c>
      <c r="AE38" s="570">
        <v>0</v>
      </c>
      <c r="AF38" s="570">
        <v>0</v>
      </c>
      <c r="AG38" s="570">
        <v>0</v>
      </c>
      <c r="AH38" s="570">
        <v>0</v>
      </c>
      <c r="AI38" s="570">
        <v>0</v>
      </c>
      <c r="AJ38" s="570">
        <v>0</v>
      </c>
      <c r="AK38" s="570">
        <v>0</v>
      </c>
      <c r="AL38" s="570">
        <v>0</v>
      </c>
      <c r="AM38" s="570">
        <v>0</v>
      </c>
      <c r="AN38" s="570">
        <v>0</v>
      </c>
      <c r="AO38" s="570">
        <v>0</v>
      </c>
      <c r="AP38" s="570">
        <v>0</v>
      </c>
      <c r="AQ38" s="570">
        <v>0</v>
      </c>
      <c r="AR38" s="570">
        <v>0</v>
      </c>
      <c r="AS38" s="603">
        <v>0</v>
      </c>
      <c r="AT38" s="603">
        <v>6.5</v>
      </c>
      <c r="AU38" s="603">
        <v>0</v>
      </c>
      <c r="AV38" s="603">
        <v>0</v>
      </c>
      <c r="AW38" s="570">
        <v>3</v>
      </c>
      <c r="AX38" s="570">
        <v>0</v>
      </c>
      <c r="AY38" s="570">
        <v>0</v>
      </c>
      <c r="AZ38" s="570">
        <v>0</v>
      </c>
      <c r="BA38" s="570">
        <v>1</v>
      </c>
      <c r="BB38" s="570">
        <v>0</v>
      </c>
      <c r="BC38" s="570">
        <v>0</v>
      </c>
      <c r="BD38" s="570">
        <v>5</v>
      </c>
      <c r="BE38" s="570">
        <v>4</v>
      </c>
      <c r="BF38" s="570">
        <v>5</v>
      </c>
      <c r="BG38" s="570">
        <v>0</v>
      </c>
      <c r="BH38" s="570">
        <v>0</v>
      </c>
      <c r="BI38" s="570">
        <v>0</v>
      </c>
      <c r="BJ38" s="570">
        <v>0</v>
      </c>
      <c r="BK38" s="570">
        <v>0</v>
      </c>
      <c r="BL38" s="570">
        <v>0</v>
      </c>
      <c r="BM38" s="570">
        <v>0</v>
      </c>
      <c r="BN38" s="570">
        <v>0</v>
      </c>
      <c r="BO38" s="570">
        <v>0</v>
      </c>
      <c r="BP38" s="570">
        <v>3</v>
      </c>
      <c r="BQ38" s="570">
        <v>0</v>
      </c>
      <c r="BR38" s="570">
        <v>0</v>
      </c>
      <c r="BS38" s="570">
        <f t="shared" si="1"/>
        <v>0</v>
      </c>
      <c r="BT38" s="570">
        <f t="shared" si="1"/>
        <v>11</v>
      </c>
      <c r="BU38" s="570">
        <f t="shared" si="1"/>
        <v>5.5</v>
      </c>
      <c r="BV38" s="570">
        <f t="shared" si="1"/>
        <v>8</v>
      </c>
      <c r="BW38" s="570">
        <f t="shared" si="1"/>
        <v>0</v>
      </c>
      <c r="BX38" s="570">
        <f t="shared" si="1"/>
        <v>0</v>
      </c>
      <c r="BY38" s="570">
        <f t="shared" si="1"/>
        <v>0</v>
      </c>
      <c r="BZ38" s="570">
        <f t="shared" si="1"/>
        <v>0</v>
      </c>
      <c r="CA38" s="570">
        <f t="shared" si="1"/>
        <v>0</v>
      </c>
      <c r="CB38" s="570">
        <f t="shared" si="1"/>
        <v>3</v>
      </c>
      <c r="CC38" s="570">
        <f t="shared" si="1"/>
        <v>0</v>
      </c>
      <c r="CD38" s="570">
        <f t="shared" si="1"/>
        <v>0</v>
      </c>
      <c r="CE38" s="570">
        <f t="shared" si="1"/>
        <v>0</v>
      </c>
      <c r="CF38" s="570">
        <f t="shared" si="1"/>
        <v>3</v>
      </c>
    </row>
    <row r="39" spans="1:84" ht="16.5" outlineLevel="1">
      <c r="A39" s="45" t="s">
        <v>1572</v>
      </c>
      <c r="B39" s="603">
        <v>0</v>
      </c>
      <c r="C39" s="603">
        <v>22</v>
      </c>
      <c r="D39" s="603">
        <v>11</v>
      </c>
      <c r="E39" s="570">
        <v>8</v>
      </c>
      <c r="F39" s="570">
        <v>0</v>
      </c>
      <c r="G39" s="570">
        <v>0</v>
      </c>
      <c r="H39" s="570">
        <v>0</v>
      </c>
      <c r="I39" s="570">
        <v>0</v>
      </c>
      <c r="J39" s="570">
        <v>0</v>
      </c>
      <c r="K39" s="570">
        <v>6</v>
      </c>
      <c r="L39" s="570">
        <v>0</v>
      </c>
      <c r="M39" s="570">
        <v>0</v>
      </c>
      <c r="N39" s="570">
        <v>0</v>
      </c>
      <c r="O39" s="570">
        <v>6</v>
      </c>
      <c r="P39" s="570">
        <v>0</v>
      </c>
      <c r="Q39" s="570">
        <v>0</v>
      </c>
      <c r="R39" s="570">
        <v>0</v>
      </c>
      <c r="S39" s="570">
        <v>0</v>
      </c>
      <c r="T39" s="570">
        <v>0</v>
      </c>
      <c r="U39" s="570">
        <v>0</v>
      </c>
      <c r="V39" s="570">
        <v>0</v>
      </c>
      <c r="W39" s="570">
        <v>0</v>
      </c>
      <c r="X39" s="570">
        <v>0</v>
      </c>
      <c r="Y39" s="570">
        <v>0</v>
      </c>
      <c r="Z39" s="570">
        <v>0</v>
      </c>
      <c r="AA39" s="570">
        <v>0</v>
      </c>
      <c r="AB39" s="570">
        <v>0</v>
      </c>
      <c r="AC39" s="570">
        <v>0</v>
      </c>
      <c r="AD39" s="570">
        <v>0</v>
      </c>
      <c r="AE39" s="570">
        <v>0</v>
      </c>
      <c r="AF39" s="570">
        <v>0</v>
      </c>
      <c r="AG39" s="570">
        <v>0</v>
      </c>
      <c r="AH39" s="570">
        <v>0</v>
      </c>
      <c r="AI39" s="570">
        <v>0</v>
      </c>
      <c r="AJ39" s="570">
        <v>0</v>
      </c>
      <c r="AK39" s="570">
        <v>0</v>
      </c>
      <c r="AL39" s="570">
        <v>0</v>
      </c>
      <c r="AM39" s="570">
        <v>0</v>
      </c>
      <c r="AN39" s="570">
        <v>0</v>
      </c>
      <c r="AO39" s="570">
        <v>0</v>
      </c>
      <c r="AP39" s="570">
        <v>0</v>
      </c>
      <c r="AQ39" s="570">
        <v>0</v>
      </c>
      <c r="AR39" s="570">
        <v>0</v>
      </c>
      <c r="AS39" s="603">
        <v>0</v>
      </c>
      <c r="AT39" s="603">
        <v>7</v>
      </c>
      <c r="AU39" s="603">
        <v>0</v>
      </c>
      <c r="AV39" s="603">
        <v>0</v>
      </c>
      <c r="AW39" s="570">
        <v>4</v>
      </c>
      <c r="AX39" s="570">
        <v>0</v>
      </c>
      <c r="AY39" s="570">
        <v>0</v>
      </c>
      <c r="AZ39" s="570">
        <v>0</v>
      </c>
      <c r="BA39" s="570">
        <v>0</v>
      </c>
      <c r="BB39" s="570">
        <v>1</v>
      </c>
      <c r="BC39" s="570">
        <v>0</v>
      </c>
      <c r="BD39" s="570">
        <v>5</v>
      </c>
      <c r="BE39" s="570">
        <v>4</v>
      </c>
      <c r="BF39" s="570">
        <v>5</v>
      </c>
      <c r="BG39" s="570">
        <v>0</v>
      </c>
      <c r="BH39" s="570">
        <v>0</v>
      </c>
      <c r="BI39" s="570">
        <v>0</v>
      </c>
      <c r="BJ39" s="570">
        <v>0</v>
      </c>
      <c r="BK39" s="570">
        <v>0</v>
      </c>
      <c r="BL39" s="570">
        <v>0</v>
      </c>
      <c r="BM39" s="570">
        <v>0</v>
      </c>
      <c r="BN39" s="570">
        <v>0</v>
      </c>
      <c r="BO39" s="570">
        <v>0</v>
      </c>
      <c r="BP39" s="570">
        <v>0</v>
      </c>
      <c r="BQ39" s="570">
        <v>6</v>
      </c>
      <c r="BR39" s="570">
        <v>0</v>
      </c>
      <c r="BS39" s="570">
        <f t="shared" si="1"/>
        <v>0</v>
      </c>
      <c r="BT39" s="570">
        <f t="shared" si="1"/>
        <v>22</v>
      </c>
      <c r="BU39" s="570">
        <f t="shared" si="1"/>
        <v>11</v>
      </c>
      <c r="BV39" s="570">
        <f t="shared" si="1"/>
        <v>8</v>
      </c>
      <c r="BW39" s="570">
        <f t="shared" si="1"/>
        <v>0</v>
      </c>
      <c r="BX39" s="570">
        <f t="shared" si="1"/>
        <v>0</v>
      </c>
      <c r="BY39" s="570">
        <f t="shared" si="1"/>
        <v>0</v>
      </c>
      <c r="BZ39" s="570">
        <f t="shared" si="1"/>
        <v>0</v>
      </c>
      <c r="CA39" s="570">
        <f t="shared" si="1"/>
        <v>0</v>
      </c>
      <c r="CB39" s="570">
        <f t="shared" si="1"/>
        <v>6</v>
      </c>
      <c r="CC39" s="570">
        <f t="shared" si="1"/>
        <v>0</v>
      </c>
      <c r="CD39" s="570">
        <f t="shared" si="1"/>
        <v>0</v>
      </c>
      <c r="CE39" s="570">
        <f t="shared" si="1"/>
        <v>0</v>
      </c>
      <c r="CF39" s="570">
        <f t="shared" si="1"/>
        <v>6</v>
      </c>
    </row>
    <row r="40" spans="1:84" ht="16.5" outlineLevel="1">
      <c r="A40" s="45" t="s">
        <v>1573</v>
      </c>
      <c r="B40" s="603">
        <v>0</v>
      </c>
      <c r="C40" s="603">
        <v>11</v>
      </c>
      <c r="D40" s="603">
        <v>5.5</v>
      </c>
      <c r="E40" s="570">
        <v>4</v>
      </c>
      <c r="F40" s="570">
        <v>0</v>
      </c>
      <c r="G40" s="570">
        <v>0</v>
      </c>
      <c r="H40" s="570">
        <v>0</v>
      </c>
      <c r="I40" s="570">
        <v>1</v>
      </c>
      <c r="J40" s="570">
        <v>0</v>
      </c>
      <c r="K40" s="570">
        <v>2</v>
      </c>
      <c r="L40" s="570">
        <v>0</v>
      </c>
      <c r="M40" s="570">
        <v>0</v>
      </c>
      <c r="N40" s="570">
        <v>0</v>
      </c>
      <c r="O40" s="570">
        <v>4</v>
      </c>
      <c r="P40" s="570">
        <v>0</v>
      </c>
      <c r="Q40" s="570">
        <v>0</v>
      </c>
      <c r="R40" s="570">
        <v>0</v>
      </c>
      <c r="S40" s="570">
        <v>0</v>
      </c>
      <c r="T40" s="570">
        <v>0</v>
      </c>
      <c r="U40" s="570">
        <v>0</v>
      </c>
      <c r="V40" s="570">
        <v>0</v>
      </c>
      <c r="W40" s="570">
        <v>0</v>
      </c>
      <c r="X40" s="570">
        <v>0</v>
      </c>
      <c r="Y40" s="570">
        <v>0</v>
      </c>
      <c r="Z40" s="570">
        <v>0</v>
      </c>
      <c r="AA40" s="570">
        <v>0</v>
      </c>
      <c r="AB40" s="570">
        <v>0</v>
      </c>
      <c r="AC40" s="570">
        <v>0</v>
      </c>
      <c r="AD40" s="570">
        <v>0</v>
      </c>
      <c r="AE40" s="570">
        <v>0</v>
      </c>
      <c r="AF40" s="570">
        <v>0</v>
      </c>
      <c r="AG40" s="570">
        <v>0</v>
      </c>
      <c r="AH40" s="570">
        <v>0</v>
      </c>
      <c r="AI40" s="570">
        <v>0</v>
      </c>
      <c r="AJ40" s="570">
        <v>0</v>
      </c>
      <c r="AK40" s="570">
        <v>0</v>
      </c>
      <c r="AL40" s="570">
        <v>0</v>
      </c>
      <c r="AM40" s="570">
        <v>0</v>
      </c>
      <c r="AN40" s="570">
        <v>0</v>
      </c>
      <c r="AO40" s="570">
        <v>0</v>
      </c>
      <c r="AP40" s="570">
        <v>0</v>
      </c>
      <c r="AQ40" s="570">
        <v>0</v>
      </c>
      <c r="AR40" s="570">
        <v>0</v>
      </c>
      <c r="AS40" s="603">
        <v>0</v>
      </c>
      <c r="AT40" s="603">
        <v>6.5</v>
      </c>
      <c r="AU40" s="603">
        <v>0</v>
      </c>
      <c r="AV40" s="603">
        <v>0</v>
      </c>
      <c r="AW40" s="570">
        <v>3</v>
      </c>
      <c r="AX40" s="570">
        <v>0</v>
      </c>
      <c r="AY40" s="570">
        <v>0</v>
      </c>
      <c r="AZ40" s="570">
        <v>0</v>
      </c>
      <c r="BA40" s="570">
        <v>1</v>
      </c>
      <c r="BB40" s="570">
        <v>0</v>
      </c>
      <c r="BC40" s="570">
        <v>0</v>
      </c>
      <c r="BD40" s="570">
        <v>5</v>
      </c>
      <c r="BE40" s="570">
        <v>4</v>
      </c>
      <c r="BF40" s="570">
        <v>5</v>
      </c>
      <c r="BG40" s="570">
        <v>0</v>
      </c>
      <c r="BH40" s="570">
        <v>0</v>
      </c>
      <c r="BI40" s="570">
        <v>0</v>
      </c>
      <c r="BJ40" s="570">
        <v>0</v>
      </c>
      <c r="BK40" s="570">
        <v>0</v>
      </c>
      <c r="BL40" s="570">
        <v>0</v>
      </c>
      <c r="BM40" s="570">
        <v>0</v>
      </c>
      <c r="BN40" s="570">
        <v>0</v>
      </c>
      <c r="BO40" s="570">
        <v>0</v>
      </c>
      <c r="BP40" s="570">
        <v>4</v>
      </c>
      <c r="BQ40" s="570">
        <v>0</v>
      </c>
      <c r="BR40" s="570">
        <v>0</v>
      </c>
      <c r="BS40" s="570">
        <f t="shared" si="1"/>
        <v>0</v>
      </c>
      <c r="BT40" s="570">
        <f t="shared" si="1"/>
        <v>11</v>
      </c>
      <c r="BU40" s="570">
        <f t="shared" si="1"/>
        <v>5.5</v>
      </c>
      <c r="BV40" s="570">
        <f t="shared" si="1"/>
        <v>4</v>
      </c>
      <c r="BW40" s="570">
        <f t="shared" si="1"/>
        <v>0</v>
      </c>
      <c r="BX40" s="570">
        <f t="shared" si="1"/>
        <v>0</v>
      </c>
      <c r="BY40" s="570">
        <f t="shared" si="1"/>
        <v>0</v>
      </c>
      <c r="BZ40" s="570">
        <f t="shared" si="1"/>
        <v>1</v>
      </c>
      <c r="CA40" s="570">
        <f t="shared" si="1"/>
        <v>0</v>
      </c>
      <c r="CB40" s="570">
        <f t="shared" si="1"/>
        <v>2</v>
      </c>
      <c r="CC40" s="570">
        <f t="shared" si="1"/>
        <v>0</v>
      </c>
      <c r="CD40" s="570">
        <f t="shared" si="1"/>
        <v>0</v>
      </c>
      <c r="CE40" s="570">
        <f t="shared" si="1"/>
        <v>0</v>
      </c>
      <c r="CF40" s="570">
        <f t="shared" si="1"/>
        <v>4</v>
      </c>
    </row>
    <row r="41" spans="1:84" ht="16.5" outlineLevel="1">
      <c r="A41" s="45" t="s">
        <v>1574</v>
      </c>
      <c r="B41" s="603">
        <v>0</v>
      </c>
      <c r="C41" s="603">
        <v>5.5</v>
      </c>
      <c r="D41" s="603">
        <v>16.5</v>
      </c>
      <c r="E41" s="570">
        <v>8</v>
      </c>
      <c r="F41" s="570">
        <v>0</v>
      </c>
      <c r="G41" s="570">
        <v>0</v>
      </c>
      <c r="H41" s="570">
        <v>0</v>
      </c>
      <c r="I41" s="570">
        <v>1</v>
      </c>
      <c r="J41" s="570">
        <v>0</v>
      </c>
      <c r="K41" s="570">
        <v>3</v>
      </c>
      <c r="L41" s="570">
        <v>0</v>
      </c>
      <c r="M41" s="570">
        <v>0</v>
      </c>
      <c r="N41" s="570">
        <v>0</v>
      </c>
      <c r="O41" s="570">
        <v>5</v>
      </c>
      <c r="P41" s="570">
        <v>0</v>
      </c>
      <c r="Q41" s="570">
        <v>0</v>
      </c>
      <c r="R41" s="570">
        <v>0</v>
      </c>
      <c r="S41" s="570">
        <v>0</v>
      </c>
      <c r="T41" s="570">
        <v>0</v>
      </c>
      <c r="U41" s="570">
        <v>0</v>
      </c>
      <c r="V41" s="570">
        <v>0</v>
      </c>
      <c r="W41" s="570">
        <v>0</v>
      </c>
      <c r="X41" s="570">
        <v>0</v>
      </c>
      <c r="Y41" s="570">
        <v>0</v>
      </c>
      <c r="Z41" s="570">
        <v>0</v>
      </c>
      <c r="AA41" s="570">
        <v>0</v>
      </c>
      <c r="AB41" s="570">
        <v>0</v>
      </c>
      <c r="AC41" s="570">
        <v>0</v>
      </c>
      <c r="AD41" s="570">
        <v>0</v>
      </c>
      <c r="AE41" s="570">
        <v>0</v>
      </c>
      <c r="AF41" s="570">
        <v>0</v>
      </c>
      <c r="AG41" s="570">
        <v>0</v>
      </c>
      <c r="AH41" s="570">
        <v>0</v>
      </c>
      <c r="AI41" s="570">
        <v>0</v>
      </c>
      <c r="AJ41" s="570">
        <v>0</v>
      </c>
      <c r="AK41" s="570">
        <v>0</v>
      </c>
      <c r="AL41" s="570">
        <v>0</v>
      </c>
      <c r="AM41" s="570">
        <v>0</v>
      </c>
      <c r="AN41" s="570">
        <v>0</v>
      </c>
      <c r="AO41" s="570">
        <v>0</v>
      </c>
      <c r="AP41" s="570">
        <v>0</v>
      </c>
      <c r="AQ41" s="570">
        <v>0</v>
      </c>
      <c r="AR41" s="570">
        <v>0</v>
      </c>
      <c r="AS41" s="603">
        <v>0</v>
      </c>
      <c r="AT41" s="603">
        <v>7</v>
      </c>
      <c r="AU41" s="603">
        <v>0</v>
      </c>
      <c r="AV41" s="603">
        <v>0</v>
      </c>
      <c r="AW41" s="570">
        <v>4</v>
      </c>
      <c r="AX41" s="570">
        <v>0</v>
      </c>
      <c r="AY41" s="570">
        <v>0</v>
      </c>
      <c r="AZ41" s="570">
        <v>0</v>
      </c>
      <c r="BA41" s="570">
        <v>0</v>
      </c>
      <c r="BB41" s="570">
        <v>1</v>
      </c>
      <c r="BC41" s="570">
        <v>0</v>
      </c>
      <c r="BD41" s="570">
        <v>5</v>
      </c>
      <c r="BE41" s="570">
        <v>4</v>
      </c>
      <c r="BF41" s="570">
        <v>5</v>
      </c>
      <c r="BG41" s="570">
        <v>0</v>
      </c>
      <c r="BH41" s="570">
        <v>0</v>
      </c>
      <c r="BI41" s="570">
        <v>0</v>
      </c>
      <c r="BJ41" s="570">
        <v>0</v>
      </c>
      <c r="BK41" s="570">
        <v>0</v>
      </c>
      <c r="BL41" s="570">
        <v>0</v>
      </c>
      <c r="BM41" s="570">
        <v>0</v>
      </c>
      <c r="BN41" s="570">
        <v>0</v>
      </c>
      <c r="BO41" s="570">
        <v>0</v>
      </c>
      <c r="BP41" s="570">
        <v>0</v>
      </c>
      <c r="BQ41" s="570">
        <v>5</v>
      </c>
      <c r="BR41" s="570">
        <v>0</v>
      </c>
      <c r="BS41" s="570">
        <f t="shared" si="1"/>
        <v>0</v>
      </c>
      <c r="BT41" s="570">
        <f t="shared" si="1"/>
        <v>5.5</v>
      </c>
      <c r="BU41" s="570">
        <f t="shared" si="1"/>
        <v>16.5</v>
      </c>
      <c r="BV41" s="570">
        <f t="shared" si="1"/>
        <v>8</v>
      </c>
      <c r="BW41" s="570">
        <f t="shared" si="1"/>
        <v>0</v>
      </c>
      <c r="BX41" s="570">
        <f t="shared" si="1"/>
        <v>0</v>
      </c>
      <c r="BY41" s="570">
        <f t="shared" si="1"/>
        <v>0</v>
      </c>
      <c r="BZ41" s="570">
        <f t="shared" si="1"/>
        <v>1</v>
      </c>
      <c r="CA41" s="570">
        <f t="shared" si="1"/>
        <v>0</v>
      </c>
      <c r="CB41" s="570">
        <f t="shared" si="1"/>
        <v>3</v>
      </c>
      <c r="CC41" s="570">
        <f t="shared" si="1"/>
        <v>0</v>
      </c>
      <c r="CD41" s="570">
        <f t="shared" si="1"/>
        <v>0</v>
      </c>
      <c r="CE41" s="570">
        <f t="shared" si="1"/>
        <v>0</v>
      </c>
      <c r="CF41" s="570">
        <f t="shared" si="1"/>
        <v>5</v>
      </c>
    </row>
    <row r="42" spans="1:84" ht="16.5" outlineLevel="1">
      <c r="A42" s="45" t="s">
        <v>1575</v>
      </c>
      <c r="B42" s="603">
        <v>0</v>
      </c>
      <c r="C42" s="603">
        <v>16.5</v>
      </c>
      <c r="D42" s="603">
        <v>5.5</v>
      </c>
      <c r="E42" s="570">
        <v>8</v>
      </c>
      <c r="F42" s="570">
        <v>0</v>
      </c>
      <c r="G42" s="570">
        <v>0</v>
      </c>
      <c r="H42" s="570">
        <v>0</v>
      </c>
      <c r="I42" s="570">
        <v>0</v>
      </c>
      <c r="J42" s="570">
        <v>0</v>
      </c>
      <c r="K42" s="570">
        <v>4</v>
      </c>
      <c r="L42" s="570">
        <v>0</v>
      </c>
      <c r="M42" s="570">
        <v>0</v>
      </c>
      <c r="N42" s="570">
        <v>0</v>
      </c>
      <c r="O42" s="570">
        <v>4</v>
      </c>
      <c r="P42" s="570">
        <v>0</v>
      </c>
      <c r="Q42" s="570">
        <v>0</v>
      </c>
      <c r="R42" s="570">
        <v>0</v>
      </c>
      <c r="S42" s="570">
        <v>0</v>
      </c>
      <c r="T42" s="570">
        <v>0</v>
      </c>
      <c r="U42" s="570">
        <v>0</v>
      </c>
      <c r="V42" s="570">
        <v>0</v>
      </c>
      <c r="W42" s="570">
        <v>0</v>
      </c>
      <c r="X42" s="570">
        <v>0</v>
      </c>
      <c r="Y42" s="570">
        <v>0</v>
      </c>
      <c r="Z42" s="570">
        <v>0</v>
      </c>
      <c r="AA42" s="570">
        <v>0</v>
      </c>
      <c r="AB42" s="570">
        <v>0</v>
      </c>
      <c r="AC42" s="570">
        <v>0</v>
      </c>
      <c r="AD42" s="570">
        <v>0</v>
      </c>
      <c r="AE42" s="570">
        <v>0</v>
      </c>
      <c r="AF42" s="570">
        <v>0</v>
      </c>
      <c r="AG42" s="570">
        <v>0</v>
      </c>
      <c r="AH42" s="570">
        <v>0</v>
      </c>
      <c r="AI42" s="570">
        <v>0</v>
      </c>
      <c r="AJ42" s="570">
        <v>0</v>
      </c>
      <c r="AK42" s="570">
        <v>0</v>
      </c>
      <c r="AL42" s="570">
        <v>0</v>
      </c>
      <c r="AM42" s="570">
        <v>0</v>
      </c>
      <c r="AN42" s="570">
        <v>0</v>
      </c>
      <c r="AO42" s="570">
        <v>0</v>
      </c>
      <c r="AP42" s="570">
        <v>0</v>
      </c>
      <c r="AQ42" s="570">
        <v>0</v>
      </c>
      <c r="AR42" s="570">
        <v>0</v>
      </c>
      <c r="AS42" s="603">
        <v>0</v>
      </c>
      <c r="AT42" s="603">
        <v>6.5</v>
      </c>
      <c r="AU42" s="603">
        <v>0</v>
      </c>
      <c r="AV42" s="603">
        <v>0</v>
      </c>
      <c r="AW42" s="570">
        <v>3</v>
      </c>
      <c r="AX42" s="570">
        <v>0</v>
      </c>
      <c r="AY42" s="570">
        <v>0</v>
      </c>
      <c r="AZ42" s="570">
        <v>0</v>
      </c>
      <c r="BA42" s="570">
        <v>1</v>
      </c>
      <c r="BB42" s="570">
        <v>0</v>
      </c>
      <c r="BC42" s="570">
        <v>0</v>
      </c>
      <c r="BD42" s="570">
        <v>5</v>
      </c>
      <c r="BE42" s="570">
        <v>4</v>
      </c>
      <c r="BF42" s="570">
        <v>5</v>
      </c>
      <c r="BG42" s="570">
        <v>0</v>
      </c>
      <c r="BH42" s="570">
        <v>0</v>
      </c>
      <c r="BI42" s="570">
        <v>0</v>
      </c>
      <c r="BJ42" s="570">
        <v>0</v>
      </c>
      <c r="BK42" s="570">
        <v>0</v>
      </c>
      <c r="BL42" s="570">
        <v>0</v>
      </c>
      <c r="BM42" s="570">
        <v>0</v>
      </c>
      <c r="BN42" s="570">
        <v>0</v>
      </c>
      <c r="BO42" s="570">
        <v>0</v>
      </c>
      <c r="BP42" s="570">
        <v>4</v>
      </c>
      <c r="BQ42" s="570">
        <v>0</v>
      </c>
      <c r="BR42" s="570">
        <v>0</v>
      </c>
      <c r="BS42" s="570">
        <f t="shared" si="1"/>
        <v>0</v>
      </c>
      <c r="BT42" s="570">
        <f t="shared" si="1"/>
        <v>16.5</v>
      </c>
      <c r="BU42" s="570">
        <f t="shared" si="1"/>
        <v>5.5</v>
      </c>
      <c r="BV42" s="570">
        <f t="shared" si="1"/>
        <v>8</v>
      </c>
      <c r="BW42" s="570">
        <f t="shared" si="1"/>
        <v>0</v>
      </c>
      <c r="BX42" s="570">
        <f t="shared" si="1"/>
        <v>0</v>
      </c>
      <c r="BY42" s="570">
        <f t="shared" si="1"/>
        <v>0</v>
      </c>
      <c r="BZ42" s="570">
        <f t="shared" si="1"/>
        <v>0</v>
      </c>
      <c r="CA42" s="570">
        <f t="shared" si="1"/>
        <v>0</v>
      </c>
      <c r="CB42" s="570">
        <f t="shared" si="1"/>
        <v>4</v>
      </c>
      <c r="CC42" s="570">
        <f t="shared" si="1"/>
        <v>0</v>
      </c>
      <c r="CD42" s="570">
        <f t="shared" si="1"/>
        <v>0</v>
      </c>
      <c r="CE42" s="570">
        <f t="shared" si="1"/>
        <v>0</v>
      </c>
      <c r="CF42" s="570">
        <f t="shared" si="1"/>
        <v>4</v>
      </c>
    </row>
    <row r="43" spans="1:84" ht="16.5" outlineLevel="1">
      <c r="A43" s="45" t="s">
        <v>1576</v>
      </c>
      <c r="B43" s="603">
        <v>0</v>
      </c>
      <c r="C43" s="603">
        <v>11</v>
      </c>
      <c r="D43" s="603">
        <v>11</v>
      </c>
      <c r="E43" s="570">
        <v>8</v>
      </c>
      <c r="F43" s="570">
        <v>0</v>
      </c>
      <c r="G43" s="570">
        <v>0</v>
      </c>
      <c r="H43" s="570">
        <v>0</v>
      </c>
      <c r="I43" s="570">
        <v>1</v>
      </c>
      <c r="J43" s="570">
        <v>0</v>
      </c>
      <c r="K43" s="570">
        <v>3</v>
      </c>
      <c r="L43" s="570">
        <v>0</v>
      </c>
      <c r="M43" s="570">
        <v>0</v>
      </c>
      <c r="N43" s="570">
        <v>0</v>
      </c>
      <c r="O43" s="570">
        <v>5</v>
      </c>
      <c r="P43" s="570">
        <v>0</v>
      </c>
      <c r="Q43" s="570">
        <v>0</v>
      </c>
      <c r="R43" s="570">
        <v>0</v>
      </c>
      <c r="S43" s="570">
        <v>0</v>
      </c>
      <c r="T43" s="570">
        <v>0</v>
      </c>
      <c r="U43" s="570">
        <v>0</v>
      </c>
      <c r="V43" s="570">
        <v>0</v>
      </c>
      <c r="W43" s="570">
        <v>0</v>
      </c>
      <c r="X43" s="570">
        <v>0</v>
      </c>
      <c r="Y43" s="570">
        <v>0</v>
      </c>
      <c r="Z43" s="570">
        <v>0</v>
      </c>
      <c r="AA43" s="570">
        <v>0</v>
      </c>
      <c r="AB43" s="570">
        <v>0</v>
      </c>
      <c r="AC43" s="570">
        <v>0</v>
      </c>
      <c r="AD43" s="570">
        <v>0</v>
      </c>
      <c r="AE43" s="570">
        <v>0</v>
      </c>
      <c r="AF43" s="570">
        <v>0</v>
      </c>
      <c r="AG43" s="570">
        <v>0</v>
      </c>
      <c r="AH43" s="570">
        <v>0</v>
      </c>
      <c r="AI43" s="570">
        <v>0</v>
      </c>
      <c r="AJ43" s="570">
        <v>0</v>
      </c>
      <c r="AK43" s="570">
        <v>0</v>
      </c>
      <c r="AL43" s="570">
        <v>0</v>
      </c>
      <c r="AM43" s="570">
        <v>0</v>
      </c>
      <c r="AN43" s="570">
        <v>0</v>
      </c>
      <c r="AO43" s="570">
        <v>0</v>
      </c>
      <c r="AP43" s="570">
        <v>0</v>
      </c>
      <c r="AQ43" s="570">
        <v>0</v>
      </c>
      <c r="AR43" s="570">
        <v>0</v>
      </c>
      <c r="AS43" s="603">
        <v>0</v>
      </c>
      <c r="AT43" s="603">
        <v>7</v>
      </c>
      <c r="AU43" s="603">
        <v>0</v>
      </c>
      <c r="AV43" s="603">
        <v>0</v>
      </c>
      <c r="AW43" s="570">
        <v>4</v>
      </c>
      <c r="AX43" s="570">
        <v>0</v>
      </c>
      <c r="AY43" s="570">
        <v>0</v>
      </c>
      <c r="AZ43" s="570">
        <v>0</v>
      </c>
      <c r="BA43" s="570">
        <v>0</v>
      </c>
      <c r="BB43" s="570">
        <v>1</v>
      </c>
      <c r="BC43" s="570">
        <v>0</v>
      </c>
      <c r="BD43" s="570">
        <v>5</v>
      </c>
      <c r="BE43" s="570">
        <v>4</v>
      </c>
      <c r="BF43" s="570">
        <v>5</v>
      </c>
      <c r="BG43" s="570">
        <v>0</v>
      </c>
      <c r="BH43" s="570">
        <v>0</v>
      </c>
      <c r="BI43" s="570">
        <v>0</v>
      </c>
      <c r="BJ43" s="570">
        <v>0</v>
      </c>
      <c r="BK43" s="570">
        <v>0</v>
      </c>
      <c r="BL43" s="570">
        <v>0</v>
      </c>
      <c r="BM43" s="570">
        <v>0</v>
      </c>
      <c r="BN43" s="570">
        <v>0</v>
      </c>
      <c r="BO43" s="570">
        <v>0</v>
      </c>
      <c r="BP43" s="570">
        <v>0</v>
      </c>
      <c r="BQ43" s="570">
        <v>5</v>
      </c>
      <c r="BR43" s="570">
        <v>0</v>
      </c>
      <c r="BS43" s="570">
        <f t="shared" si="1"/>
        <v>0</v>
      </c>
      <c r="BT43" s="570">
        <f t="shared" si="1"/>
        <v>11</v>
      </c>
      <c r="BU43" s="570">
        <f t="shared" si="1"/>
        <v>11</v>
      </c>
      <c r="BV43" s="570">
        <f t="shared" si="1"/>
        <v>8</v>
      </c>
      <c r="BW43" s="570">
        <f t="shared" si="1"/>
        <v>0</v>
      </c>
      <c r="BX43" s="570">
        <f t="shared" si="1"/>
        <v>0</v>
      </c>
      <c r="BY43" s="570">
        <f t="shared" si="1"/>
        <v>0</v>
      </c>
      <c r="BZ43" s="570">
        <f t="shared" si="1"/>
        <v>1</v>
      </c>
      <c r="CA43" s="570">
        <f t="shared" si="1"/>
        <v>0</v>
      </c>
      <c r="CB43" s="570">
        <f t="shared" si="1"/>
        <v>3</v>
      </c>
      <c r="CC43" s="570">
        <f t="shared" si="1"/>
        <v>0</v>
      </c>
      <c r="CD43" s="570">
        <f t="shared" si="1"/>
        <v>0</v>
      </c>
      <c r="CE43" s="570">
        <f t="shared" si="1"/>
        <v>0</v>
      </c>
      <c r="CF43" s="570">
        <f t="shared" si="1"/>
        <v>5</v>
      </c>
    </row>
    <row r="44" spans="1:84" ht="16.5" outlineLevel="1">
      <c r="A44" s="45" t="s">
        <v>1577</v>
      </c>
      <c r="B44" s="603">
        <v>0</v>
      </c>
      <c r="C44" s="603">
        <v>11</v>
      </c>
      <c r="D44" s="603">
        <v>5.5</v>
      </c>
      <c r="E44" s="570">
        <v>8</v>
      </c>
      <c r="F44" s="570">
        <v>0</v>
      </c>
      <c r="G44" s="570">
        <v>0</v>
      </c>
      <c r="H44" s="570">
        <v>0</v>
      </c>
      <c r="I44" s="570">
        <v>0</v>
      </c>
      <c r="J44" s="570">
        <v>0</v>
      </c>
      <c r="K44" s="570">
        <v>3</v>
      </c>
      <c r="L44" s="570">
        <v>0</v>
      </c>
      <c r="M44" s="570">
        <v>0</v>
      </c>
      <c r="N44" s="570">
        <v>0</v>
      </c>
      <c r="O44" s="570">
        <v>3</v>
      </c>
      <c r="P44" s="570">
        <v>0</v>
      </c>
      <c r="Q44" s="570">
        <v>0</v>
      </c>
      <c r="R44" s="570">
        <v>0</v>
      </c>
      <c r="S44" s="570">
        <v>0</v>
      </c>
      <c r="T44" s="570">
        <v>0</v>
      </c>
      <c r="U44" s="570">
        <v>0</v>
      </c>
      <c r="V44" s="570">
        <v>0</v>
      </c>
      <c r="W44" s="570">
        <v>0</v>
      </c>
      <c r="X44" s="570">
        <v>0</v>
      </c>
      <c r="Y44" s="570">
        <v>0</v>
      </c>
      <c r="Z44" s="570">
        <v>0</v>
      </c>
      <c r="AA44" s="570">
        <v>0</v>
      </c>
      <c r="AB44" s="570">
        <v>0</v>
      </c>
      <c r="AC44" s="570">
        <v>0</v>
      </c>
      <c r="AD44" s="570">
        <v>0</v>
      </c>
      <c r="AE44" s="570">
        <v>0</v>
      </c>
      <c r="AF44" s="570">
        <v>0</v>
      </c>
      <c r="AG44" s="570">
        <v>0</v>
      </c>
      <c r="AH44" s="570">
        <v>0</v>
      </c>
      <c r="AI44" s="570">
        <v>0</v>
      </c>
      <c r="AJ44" s="570">
        <v>0</v>
      </c>
      <c r="AK44" s="570">
        <v>0</v>
      </c>
      <c r="AL44" s="570">
        <v>0</v>
      </c>
      <c r="AM44" s="570">
        <v>0</v>
      </c>
      <c r="AN44" s="570">
        <v>0</v>
      </c>
      <c r="AO44" s="570">
        <v>0</v>
      </c>
      <c r="AP44" s="570">
        <v>0</v>
      </c>
      <c r="AQ44" s="570">
        <v>0</v>
      </c>
      <c r="AR44" s="570">
        <v>0</v>
      </c>
      <c r="AS44" s="603">
        <v>0</v>
      </c>
      <c r="AT44" s="603">
        <v>6.5</v>
      </c>
      <c r="AU44" s="603">
        <v>0</v>
      </c>
      <c r="AV44" s="603">
        <v>0</v>
      </c>
      <c r="AW44" s="570">
        <v>3</v>
      </c>
      <c r="AX44" s="570">
        <v>0</v>
      </c>
      <c r="AY44" s="570">
        <v>0</v>
      </c>
      <c r="AZ44" s="570">
        <v>0</v>
      </c>
      <c r="BA44" s="570">
        <v>1</v>
      </c>
      <c r="BB44" s="570">
        <v>0</v>
      </c>
      <c r="BC44" s="570">
        <v>0</v>
      </c>
      <c r="BD44" s="570">
        <v>5</v>
      </c>
      <c r="BE44" s="570">
        <v>4</v>
      </c>
      <c r="BF44" s="570">
        <v>5</v>
      </c>
      <c r="BG44" s="570">
        <v>0</v>
      </c>
      <c r="BH44" s="570">
        <v>0</v>
      </c>
      <c r="BI44" s="570">
        <v>0</v>
      </c>
      <c r="BJ44" s="570">
        <v>0</v>
      </c>
      <c r="BK44" s="570">
        <v>0</v>
      </c>
      <c r="BL44" s="570">
        <v>0</v>
      </c>
      <c r="BM44" s="570">
        <v>0</v>
      </c>
      <c r="BN44" s="570">
        <v>0</v>
      </c>
      <c r="BO44" s="570">
        <v>0</v>
      </c>
      <c r="BP44" s="570">
        <v>3</v>
      </c>
      <c r="BQ44" s="570">
        <v>0</v>
      </c>
      <c r="BR44" s="570">
        <v>0</v>
      </c>
      <c r="BS44" s="570">
        <f t="shared" si="1"/>
        <v>0</v>
      </c>
      <c r="BT44" s="570">
        <f t="shared" si="1"/>
        <v>11</v>
      </c>
      <c r="BU44" s="570">
        <f t="shared" si="1"/>
        <v>5.5</v>
      </c>
      <c r="BV44" s="570">
        <f t="shared" ref="BV44:CF71" si="2">E44-S44</f>
        <v>8</v>
      </c>
      <c r="BW44" s="570">
        <f t="shared" si="2"/>
        <v>0</v>
      </c>
      <c r="BX44" s="570">
        <f t="shared" si="2"/>
        <v>0</v>
      </c>
      <c r="BY44" s="570">
        <f t="shared" si="2"/>
        <v>0</v>
      </c>
      <c r="BZ44" s="570">
        <f t="shared" si="2"/>
        <v>0</v>
      </c>
      <c r="CA44" s="570">
        <f t="shared" si="2"/>
        <v>0</v>
      </c>
      <c r="CB44" s="570">
        <f t="shared" si="2"/>
        <v>3</v>
      </c>
      <c r="CC44" s="570">
        <f t="shared" si="2"/>
        <v>0</v>
      </c>
      <c r="CD44" s="570">
        <f t="shared" si="2"/>
        <v>0</v>
      </c>
      <c r="CE44" s="570">
        <f t="shared" si="2"/>
        <v>0</v>
      </c>
      <c r="CF44" s="570">
        <f t="shared" si="2"/>
        <v>3</v>
      </c>
    </row>
    <row r="45" spans="1:84" ht="16.5" outlineLevel="1">
      <c r="A45" s="45" t="s">
        <v>1578</v>
      </c>
      <c r="B45" s="603">
        <v>0</v>
      </c>
      <c r="C45" s="603">
        <v>16.5</v>
      </c>
      <c r="D45" s="603">
        <v>0</v>
      </c>
      <c r="E45" s="570">
        <v>8</v>
      </c>
      <c r="F45" s="570">
        <v>0</v>
      </c>
      <c r="G45" s="570">
        <v>0</v>
      </c>
      <c r="H45" s="570">
        <v>0</v>
      </c>
      <c r="I45" s="570">
        <v>0</v>
      </c>
      <c r="J45" s="570">
        <v>0</v>
      </c>
      <c r="K45" s="570">
        <v>3</v>
      </c>
      <c r="L45" s="570">
        <v>0</v>
      </c>
      <c r="M45" s="570">
        <v>0</v>
      </c>
      <c r="N45" s="570">
        <v>0</v>
      </c>
      <c r="O45" s="570">
        <v>3</v>
      </c>
      <c r="P45" s="570">
        <v>0</v>
      </c>
      <c r="Q45" s="570">
        <v>0</v>
      </c>
      <c r="R45" s="570">
        <v>0</v>
      </c>
      <c r="S45" s="570">
        <v>0</v>
      </c>
      <c r="T45" s="570">
        <v>0</v>
      </c>
      <c r="U45" s="570">
        <v>0</v>
      </c>
      <c r="V45" s="570">
        <v>0</v>
      </c>
      <c r="W45" s="570">
        <v>0</v>
      </c>
      <c r="X45" s="570">
        <v>0</v>
      </c>
      <c r="Y45" s="570">
        <v>0</v>
      </c>
      <c r="Z45" s="570">
        <v>0</v>
      </c>
      <c r="AA45" s="570">
        <v>0</v>
      </c>
      <c r="AB45" s="570">
        <v>0</v>
      </c>
      <c r="AC45" s="570">
        <v>0</v>
      </c>
      <c r="AD45" s="570">
        <v>0</v>
      </c>
      <c r="AE45" s="570">
        <v>0</v>
      </c>
      <c r="AF45" s="570">
        <v>0</v>
      </c>
      <c r="AG45" s="570">
        <v>0</v>
      </c>
      <c r="AH45" s="570">
        <v>0</v>
      </c>
      <c r="AI45" s="570">
        <v>0</v>
      </c>
      <c r="AJ45" s="570">
        <v>0</v>
      </c>
      <c r="AK45" s="570">
        <v>0</v>
      </c>
      <c r="AL45" s="570">
        <v>0</v>
      </c>
      <c r="AM45" s="570">
        <v>0</v>
      </c>
      <c r="AN45" s="570">
        <v>0</v>
      </c>
      <c r="AO45" s="570">
        <v>0</v>
      </c>
      <c r="AP45" s="570">
        <v>0</v>
      </c>
      <c r="AQ45" s="570">
        <v>0</v>
      </c>
      <c r="AR45" s="570">
        <v>0</v>
      </c>
      <c r="AS45" s="603">
        <v>0</v>
      </c>
      <c r="AT45" s="603">
        <v>6.5</v>
      </c>
      <c r="AU45" s="603">
        <v>0</v>
      </c>
      <c r="AV45" s="603">
        <v>0</v>
      </c>
      <c r="AW45" s="570">
        <v>3</v>
      </c>
      <c r="AX45" s="570">
        <v>0</v>
      </c>
      <c r="AY45" s="570">
        <v>0</v>
      </c>
      <c r="AZ45" s="570">
        <v>0</v>
      </c>
      <c r="BA45" s="570">
        <v>1</v>
      </c>
      <c r="BB45" s="570">
        <v>0</v>
      </c>
      <c r="BC45" s="570">
        <v>0</v>
      </c>
      <c r="BD45" s="570">
        <v>5</v>
      </c>
      <c r="BE45" s="570">
        <v>5</v>
      </c>
      <c r="BF45" s="570">
        <v>5</v>
      </c>
      <c r="BG45" s="570">
        <v>0</v>
      </c>
      <c r="BH45" s="570">
        <v>0</v>
      </c>
      <c r="BI45" s="570">
        <v>0</v>
      </c>
      <c r="BJ45" s="570">
        <v>0</v>
      </c>
      <c r="BK45" s="570">
        <v>0</v>
      </c>
      <c r="BL45" s="570">
        <v>0</v>
      </c>
      <c r="BM45" s="570">
        <v>0</v>
      </c>
      <c r="BN45" s="570">
        <v>0</v>
      </c>
      <c r="BO45" s="570">
        <v>0</v>
      </c>
      <c r="BP45" s="570">
        <v>3</v>
      </c>
      <c r="BQ45" s="570">
        <v>0</v>
      </c>
      <c r="BR45" s="570">
        <v>0</v>
      </c>
      <c r="BS45" s="570">
        <f t="shared" ref="BS45:BZ109" si="3">B45-P45</f>
        <v>0</v>
      </c>
      <c r="BT45" s="570">
        <f t="shared" si="3"/>
        <v>16.5</v>
      </c>
      <c r="BU45" s="570">
        <f t="shared" si="3"/>
        <v>0</v>
      </c>
      <c r="BV45" s="570">
        <f t="shared" si="2"/>
        <v>8</v>
      </c>
      <c r="BW45" s="570">
        <f t="shared" si="2"/>
        <v>0</v>
      </c>
      <c r="BX45" s="570">
        <f t="shared" si="2"/>
        <v>0</v>
      </c>
      <c r="BY45" s="570">
        <f t="shared" si="2"/>
        <v>0</v>
      </c>
      <c r="BZ45" s="570">
        <f t="shared" si="2"/>
        <v>0</v>
      </c>
      <c r="CA45" s="570">
        <f t="shared" si="2"/>
        <v>0</v>
      </c>
      <c r="CB45" s="570">
        <f t="shared" si="2"/>
        <v>3</v>
      </c>
      <c r="CC45" s="570">
        <f t="shared" si="2"/>
        <v>0</v>
      </c>
      <c r="CD45" s="570">
        <f t="shared" si="2"/>
        <v>0</v>
      </c>
      <c r="CE45" s="570">
        <f t="shared" si="2"/>
        <v>0</v>
      </c>
      <c r="CF45" s="570">
        <f t="shared" si="2"/>
        <v>3</v>
      </c>
    </row>
    <row r="46" spans="1:84" ht="24.75" customHeight="1" outlineLevel="1">
      <c r="A46" s="569" t="s">
        <v>1579</v>
      </c>
      <c r="B46" s="590"/>
      <c r="C46" s="590"/>
      <c r="D46" s="590"/>
      <c r="E46" s="590"/>
      <c r="F46" s="590"/>
      <c r="G46" s="590"/>
      <c r="H46" s="590"/>
      <c r="I46" s="590"/>
      <c r="J46" s="590"/>
      <c r="K46" s="590"/>
      <c r="L46" s="590"/>
      <c r="M46" s="590"/>
      <c r="N46" s="590"/>
      <c r="O46" s="590"/>
      <c r="P46" s="590"/>
      <c r="Q46" s="590"/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</row>
    <row r="47" spans="1:84" ht="16.5" outlineLevel="1">
      <c r="A47" s="45" t="s">
        <v>1580</v>
      </c>
      <c r="B47" s="603">
        <v>0</v>
      </c>
      <c r="C47" s="603">
        <v>16.5</v>
      </c>
      <c r="D47" s="603">
        <v>5.5</v>
      </c>
      <c r="E47" s="570">
        <v>8</v>
      </c>
      <c r="F47" s="570">
        <v>0</v>
      </c>
      <c r="G47" s="570">
        <v>0</v>
      </c>
      <c r="H47" s="570">
        <v>0</v>
      </c>
      <c r="I47" s="570">
        <v>0</v>
      </c>
      <c r="J47" s="570">
        <v>0</v>
      </c>
      <c r="K47" s="570">
        <v>4</v>
      </c>
      <c r="L47" s="570">
        <v>0</v>
      </c>
      <c r="M47" s="570">
        <v>0</v>
      </c>
      <c r="N47" s="570">
        <v>0</v>
      </c>
      <c r="O47" s="570">
        <v>4</v>
      </c>
      <c r="P47" s="570">
        <v>0</v>
      </c>
      <c r="Q47" s="570">
        <v>0</v>
      </c>
      <c r="R47" s="570">
        <v>0</v>
      </c>
      <c r="S47" s="570">
        <v>0</v>
      </c>
      <c r="T47" s="570">
        <v>0</v>
      </c>
      <c r="U47" s="570">
        <v>0</v>
      </c>
      <c r="V47" s="570">
        <v>0</v>
      </c>
      <c r="W47" s="570">
        <v>0</v>
      </c>
      <c r="X47" s="570">
        <v>0</v>
      </c>
      <c r="Y47" s="570">
        <v>0</v>
      </c>
      <c r="Z47" s="570">
        <v>0</v>
      </c>
      <c r="AA47" s="570">
        <v>0</v>
      </c>
      <c r="AB47" s="570">
        <v>0</v>
      </c>
      <c r="AC47" s="570">
        <v>0</v>
      </c>
      <c r="AD47" s="570">
        <v>0</v>
      </c>
      <c r="AE47" s="570">
        <v>0</v>
      </c>
      <c r="AF47" s="570">
        <v>0</v>
      </c>
      <c r="AG47" s="570">
        <v>0</v>
      </c>
      <c r="AH47" s="570">
        <v>0</v>
      </c>
      <c r="AI47" s="570">
        <v>0</v>
      </c>
      <c r="AJ47" s="570">
        <v>0</v>
      </c>
      <c r="AK47" s="570">
        <v>0</v>
      </c>
      <c r="AL47" s="570">
        <v>0</v>
      </c>
      <c r="AM47" s="570">
        <v>0</v>
      </c>
      <c r="AN47" s="570">
        <v>0</v>
      </c>
      <c r="AO47" s="570">
        <v>0</v>
      </c>
      <c r="AP47" s="570">
        <v>0</v>
      </c>
      <c r="AQ47" s="570">
        <v>0</v>
      </c>
      <c r="AR47" s="570">
        <v>0</v>
      </c>
      <c r="AS47" s="603">
        <v>0</v>
      </c>
      <c r="AT47" s="603">
        <v>6.5</v>
      </c>
      <c r="AU47" s="603">
        <v>0</v>
      </c>
      <c r="AV47" s="603">
        <v>0</v>
      </c>
      <c r="AW47" s="570">
        <v>3</v>
      </c>
      <c r="AX47" s="570">
        <v>0</v>
      </c>
      <c r="AY47" s="570">
        <v>0</v>
      </c>
      <c r="AZ47" s="570">
        <v>0</v>
      </c>
      <c r="BA47" s="570">
        <v>1</v>
      </c>
      <c r="BB47" s="570">
        <v>0</v>
      </c>
      <c r="BC47" s="570">
        <v>0</v>
      </c>
      <c r="BD47" s="570">
        <v>5</v>
      </c>
      <c r="BE47" s="570">
        <v>4</v>
      </c>
      <c r="BF47" s="570">
        <v>5</v>
      </c>
      <c r="BG47" s="570">
        <v>0</v>
      </c>
      <c r="BH47" s="570">
        <v>0</v>
      </c>
      <c r="BI47" s="570">
        <v>0</v>
      </c>
      <c r="BJ47" s="570">
        <v>0</v>
      </c>
      <c r="BK47" s="570">
        <v>0</v>
      </c>
      <c r="BL47" s="570">
        <v>0</v>
      </c>
      <c r="BM47" s="570">
        <v>0</v>
      </c>
      <c r="BN47" s="570">
        <v>0</v>
      </c>
      <c r="BO47" s="570">
        <v>0</v>
      </c>
      <c r="BP47" s="570">
        <v>4</v>
      </c>
      <c r="BQ47" s="570">
        <v>0</v>
      </c>
      <c r="BR47" s="570">
        <v>0</v>
      </c>
      <c r="BS47" s="570">
        <f t="shared" si="3"/>
        <v>0</v>
      </c>
      <c r="BT47" s="570">
        <f t="shared" si="3"/>
        <v>16.5</v>
      </c>
      <c r="BU47" s="570">
        <f t="shared" si="3"/>
        <v>5.5</v>
      </c>
      <c r="BV47" s="570">
        <f t="shared" si="2"/>
        <v>8</v>
      </c>
      <c r="BW47" s="570">
        <f t="shared" si="2"/>
        <v>0</v>
      </c>
      <c r="BX47" s="570">
        <f t="shared" si="2"/>
        <v>0</v>
      </c>
      <c r="BY47" s="570">
        <f t="shared" si="2"/>
        <v>0</v>
      </c>
      <c r="BZ47" s="570">
        <f t="shared" si="2"/>
        <v>0</v>
      </c>
      <c r="CA47" s="570">
        <f t="shared" si="2"/>
        <v>0</v>
      </c>
      <c r="CB47" s="570">
        <f t="shared" si="2"/>
        <v>4</v>
      </c>
      <c r="CC47" s="570">
        <f t="shared" si="2"/>
        <v>0</v>
      </c>
      <c r="CD47" s="570">
        <f t="shared" si="2"/>
        <v>0</v>
      </c>
      <c r="CE47" s="570">
        <f t="shared" si="2"/>
        <v>0</v>
      </c>
      <c r="CF47" s="570">
        <f t="shared" si="2"/>
        <v>4</v>
      </c>
    </row>
    <row r="48" spans="1:84" ht="16.5" outlineLevel="1">
      <c r="A48" s="45" t="s">
        <v>1581</v>
      </c>
      <c r="B48" s="603">
        <v>0</v>
      </c>
      <c r="C48" s="603">
        <v>16.5</v>
      </c>
      <c r="D48" s="603">
        <v>22</v>
      </c>
      <c r="E48" s="570">
        <v>8</v>
      </c>
      <c r="F48" s="570">
        <v>0</v>
      </c>
      <c r="G48" s="570">
        <v>0</v>
      </c>
      <c r="H48" s="570">
        <v>0</v>
      </c>
      <c r="I48" s="570">
        <v>0</v>
      </c>
      <c r="J48" s="570">
        <v>0</v>
      </c>
      <c r="K48" s="570">
        <v>7</v>
      </c>
      <c r="L48" s="570">
        <v>0</v>
      </c>
      <c r="M48" s="570">
        <v>0</v>
      </c>
      <c r="N48" s="570">
        <v>0</v>
      </c>
      <c r="O48" s="570">
        <v>7</v>
      </c>
      <c r="P48" s="570">
        <v>0</v>
      </c>
      <c r="Q48" s="570">
        <v>0</v>
      </c>
      <c r="R48" s="570">
        <v>0</v>
      </c>
      <c r="S48" s="570">
        <v>0</v>
      </c>
      <c r="T48" s="570">
        <v>0</v>
      </c>
      <c r="U48" s="570">
        <v>0</v>
      </c>
      <c r="V48" s="570">
        <v>0</v>
      </c>
      <c r="W48" s="570">
        <v>0</v>
      </c>
      <c r="X48" s="570">
        <v>0</v>
      </c>
      <c r="Y48" s="570">
        <v>0</v>
      </c>
      <c r="Z48" s="570">
        <v>0</v>
      </c>
      <c r="AA48" s="570">
        <v>0</v>
      </c>
      <c r="AB48" s="570">
        <v>0</v>
      </c>
      <c r="AC48" s="570">
        <v>0</v>
      </c>
      <c r="AD48" s="570">
        <v>0</v>
      </c>
      <c r="AE48" s="570">
        <v>0</v>
      </c>
      <c r="AF48" s="570">
        <v>0</v>
      </c>
      <c r="AG48" s="570">
        <v>0</v>
      </c>
      <c r="AH48" s="570">
        <v>0</v>
      </c>
      <c r="AI48" s="570">
        <v>0</v>
      </c>
      <c r="AJ48" s="570">
        <v>0</v>
      </c>
      <c r="AK48" s="570">
        <v>0</v>
      </c>
      <c r="AL48" s="570">
        <v>0</v>
      </c>
      <c r="AM48" s="570">
        <v>0</v>
      </c>
      <c r="AN48" s="570">
        <v>0</v>
      </c>
      <c r="AO48" s="570">
        <v>0</v>
      </c>
      <c r="AP48" s="570">
        <v>0</v>
      </c>
      <c r="AQ48" s="570">
        <v>0</v>
      </c>
      <c r="AR48" s="570">
        <v>0</v>
      </c>
      <c r="AS48" s="603">
        <v>0</v>
      </c>
      <c r="AT48" s="603">
        <v>13</v>
      </c>
      <c r="AU48" s="603">
        <v>0</v>
      </c>
      <c r="AV48" s="603">
        <v>0</v>
      </c>
      <c r="AW48" s="570">
        <v>6</v>
      </c>
      <c r="AX48" s="570">
        <v>0</v>
      </c>
      <c r="AY48" s="570">
        <v>0</v>
      </c>
      <c r="AZ48" s="570">
        <v>0</v>
      </c>
      <c r="BA48" s="570">
        <v>2</v>
      </c>
      <c r="BB48" s="570">
        <v>0</v>
      </c>
      <c r="BC48" s="570">
        <v>0</v>
      </c>
      <c r="BD48" s="570">
        <v>10</v>
      </c>
      <c r="BE48" s="570">
        <v>4</v>
      </c>
      <c r="BF48" s="570">
        <v>7</v>
      </c>
      <c r="BG48" s="570">
        <v>0</v>
      </c>
      <c r="BH48" s="570">
        <v>0</v>
      </c>
      <c r="BI48" s="570">
        <v>0</v>
      </c>
      <c r="BJ48" s="570">
        <v>0</v>
      </c>
      <c r="BK48" s="570">
        <v>0</v>
      </c>
      <c r="BL48" s="570">
        <v>0</v>
      </c>
      <c r="BM48" s="570">
        <v>0</v>
      </c>
      <c r="BN48" s="570">
        <v>0</v>
      </c>
      <c r="BO48" s="570">
        <v>0</v>
      </c>
      <c r="BP48" s="570">
        <v>7</v>
      </c>
      <c r="BQ48" s="570">
        <v>0</v>
      </c>
      <c r="BR48" s="570">
        <v>0</v>
      </c>
      <c r="BS48" s="570">
        <f t="shared" si="3"/>
        <v>0</v>
      </c>
      <c r="BT48" s="570">
        <f t="shared" si="3"/>
        <v>16.5</v>
      </c>
      <c r="BU48" s="570">
        <f t="shared" si="3"/>
        <v>22</v>
      </c>
      <c r="BV48" s="570">
        <f t="shared" si="2"/>
        <v>8</v>
      </c>
      <c r="BW48" s="570">
        <f t="shared" si="2"/>
        <v>0</v>
      </c>
      <c r="BX48" s="570">
        <f t="shared" si="2"/>
        <v>0</v>
      </c>
      <c r="BY48" s="570">
        <f t="shared" si="2"/>
        <v>0</v>
      </c>
      <c r="BZ48" s="570">
        <f t="shared" si="2"/>
        <v>0</v>
      </c>
      <c r="CA48" s="570">
        <f t="shared" si="2"/>
        <v>0</v>
      </c>
      <c r="CB48" s="570">
        <f t="shared" si="2"/>
        <v>7</v>
      </c>
      <c r="CC48" s="570">
        <f t="shared" si="2"/>
        <v>0</v>
      </c>
      <c r="CD48" s="570">
        <f t="shared" si="2"/>
        <v>0</v>
      </c>
      <c r="CE48" s="570">
        <f t="shared" si="2"/>
        <v>0</v>
      </c>
      <c r="CF48" s="570">
        <f t="shared" si="2"/>
        <v>7</v>
      </c>
    </row>
    <row r="49" spans="1:84" ht="16.5" outlineLevel="1">
      <c r="A49" s="45" t="s">
        <v>1582</v>
      </c>
      <c r="B49" s="603">
        <v>0</v>
      </c>
      <c r="C49" s="603">
        <v>11</v>
      </c>
      <c r="D49" s="603">
        <v>11</v>
      </c>
      <c r="E49" s="570">
        <v>8</v>
      </c>
      <c r="F49" s="570">
        <v>0</v>
      </c>
      <c r="G49" s="570">
        <v>0</v>
      </c>
      <c r="H49" s="570">
        <v>0</v>
      </c>
      <c r="I49" s="570">
        <v>0</v>
      </c>
      <c r="J49" s="570">
        <v>0</v>
      </c>
      <c r="K49" s="570">
        <v>4</v>
      </c>
      <c r="L49" s="570">
        <v>0</v>
      </c>
      <c r="M49" s="570">
        <v>0</v>
      </c>
      <c r="N49" s="570">
        <v>0</v>
      </c>
      <c r="O49" s="570">
        <v>4</v>
      </c>
      <c r="P49" s="570">
        <v>0</v>
      </c>
      <c r="Q49" s="570">
        <v>0</v>
      </c>
      <c r="R49" s="570">
        <v>0</v>
      </c>
      <c r="S49" s="570">
        <v>0</v>
      </c>
      <c r="T49" s="570">
        <v>0</v>
      </c>
      <c r="U49" s="570">
        <v>0</v>
      </c>
      <c r="V49" s="570">
        <v>0</v>
      </c>
      <c r="W49" s="570">
        <v>0</v>
      </c>
      <c r="X49" s="570">
        <v>0</v>
      </c>
      <c r="Y49" s="570">
        <v>0</v>
      </c>
      <c r="Z49" s="570">
        <v>0</v>
      </c>
      <c r="AA49" s="570">
        <v>0</v>
      </c>
      <c r="AB49" s="570">
        <v>0</v>
      </c>
      <c r="AC49" s="570">
        <v>0</v>
      </c>
      <c r="AD49" s="570">
        <v>0</v>
      </c>
      <c r="AE49" s="570">
        <v>0</v>
      </c>
      <c r="AF49" s="570">
        <v>0</v>
      </c>
      <c r="AG49" s="570">
        <v>0</v>
      </c>
      <c r="AH49" s="570">
        <v>0</v>
      </c>
      <c r="AI49" s="570">
        <v>0</v>
      </c>
      <c r="AJ49" s="570">
        <v>0</v>
      </c>
      <c r="AK49" s="570">
        <v>0</v>
      </c>
      <c r="AL49" s="570">
        <v>0</v>
      </c>
      <c r="AM49" s="570">
        <v>0</v>
      </c>
      <c r="AN49" s="570">
        <v>0</v>
      </c>
      <c r="AO49" s="570">
        <v>0</v>
      </c>
      <c r="AP49" s="570">
        <v>0</v>
      </c>
      <c r="AQ49" s="570">
        <v>0</v>
      </c>
      <c r="AR49" s="570">
        <v>0</v>
      </c>
      <c r="AS49" s="603">
        <v>0</v>
      </c>
      <c r="AT49" s="603">
        <v>6.5</v>
      </c>
      <c r="AU49" s="603">
        <v>0</v>
      </c>
      <c r="AV49" s="603">
        <v>0</v>
      </c>
      <c r="AW49" s="570">
        <v>3</v>
      </c>
      <c r="AX49" s="570">
        <v>0</v>
      </c>
      <c r="AY49" s="570">
        <v>0</v>
      </c>
      <c r="AZ49" s="570">
        <v>0</v>
      </c>
      <c r="BA49" s="570">
        <v>1</v>
      </c>
      <c r="BB49" s="570">
        <v>0</v>
      </c>
      <c r="BC49" s="570">
        <v>0</v>
      </c>
      <c r="BD49" s="570">
        <v>5</v>
      </c>
      <c r="BE49" s="570">
        <v>4</v>
      </c>
      <c r="BF49" s="570">
        <v>5</v>
      </c>
      <c r="BG49" s="570">
        <v>0</v>
      </c>
      <c r="BH49" s="570">
        <v>0</v>
      </c>
      <c r="BI49" s="570">
        <v>0</v>
      </c>
      <c r="BJ49" s="570">
        <v>0</v>
      </c>
      <c r="BK49" s="570">
        <v>0</v>
      </c>
      <c r="BL49" s="570">
        <v>0</v>
      </c>
      <c r="BM49" s="570">
        <v>0</v>
      </c>
      <c r="BN49" s="570">
        <v>0</v>
      </c>
      <c r="BO49" s="570">
        <v>0</v>
      </c>
      <c r="BP49" s="570">
        <v>4</v>
      </c>
      <c r="BQ49" s="570">
        <v>0</v>
      </c>
      <c r="BR49" s="570">
        <v>0</v>
      </c>
      <c r="BS49" s="570">
        <f t="shared" si="3"/>
        <v>0</v>
      </c>
      <c r="BT49" s="570">
        <f t="shared" si="3"/>
        <v>11</v>
      </c>
      <c r="BU49" s="570">
        <f t="shared" si="3"/>
        <v>11</v>
      </c>
      <c r="BV49" s="570">
        <f t="shared" si="2"/>
        <v>8</v>
      </c>
      <c r="BW49" s="570">
        <f t="shared" si="2"/>
        <v>0</v>
      </c>
      <c r="BX49" s="570">
        <f t="shared" si="2"/>
        <v>0</v>
      </c>
      <c r="BY49" s="570">
        <f t="shared" si="2"/>
        <v>0</v>
      </c>
      <c r="BZ49" s="570">
        <f t="shared" si="2"/>
        <v>0</v>
      </c>
      <c r="CA49" s="570">
        <f t="shared" si="2"/>
        <v>0</v>
      </c>
      <c r="CB49" s="570">
        <f t="shared" si="2"/>
        <v>4</v>
      </c>
      <c r="CC49" s="570">
        <f t="shared" si="2"/>
        <v>0</v>
      </c>
      <c r="CD49" s="570">
        <f t="shared" si="2"/>
        <v>0</v>
      </c>
      <c r="CE49" s="570">
        <f t="shared" si="2"/>
        <v>0</v>
      </c>
      <c r="CF49" s="570">
        <f t="shared" si="2"/>
        <v>4</v>
      </c>
    </row>
    <row r="50" spans="1:84" ht="16.5" outlineLevel="1">
      <c r="A50" s="45" t="s">
        <v>1583</v>
      </c>
      <c r="B50" s="603">
        <v>0</v>
      </c>
      <c r="C50" s="603">
        <v>6.5</v>
      </c>
      <c r="D50" s="603">
        <v>19.5</v>
      </c>
      <c r="E50" s="570">
        <v>8</v>
      </c>
      <c r="F50" s="570">
        <v>0</v>
      </c>
      <c r="G50" s="570">
        <v>0</v>
      </c>
      <c r="H50" s="570">
        <v>0</v>
      </c>
      <c r="I50" s="570">
        <v>1</v>
      </c>
      <c r="J50" s="570">
        <v>0</v>
      </c>
      <c r="K50" s="570">
        <v>3</v>
      </c>
      <c r="L50" s="570">
        <v>0</v>
      </c>
      <c r="M50" s="570">
        <v>0</v>
      </c>
      <c r="N50" s="570">
        <v>0</v>
      </c>
      <c r="O50" s="570">
        <v>5</v>
      </c>
      <c r="P50" s="570">
        <v>0</v>
      </c>
      <c r="Q50" s="570">
        <v>0</v>
      </c>
      <c r="R50" s="570">
        <v>0</v>
      </c>
      <c r="S50" s="570">
        <v>0</v>
      </c>
      <c r="T50" s="570">
        <v>0</v>
      </c>
      <c r="U50" s="570">
        <v>0</v>
      </c>
      <c r="V50" s="570">
        <v>0</v>
      </c>
      <c r="W50" s="570">
        <v>0</v>
      </c>
      <c r="X50" s="570">
        <v>0</v>
      </c>
      <c r="Y50" s="570">
        <v>0</v>
      </c>
      <c r="Z50" s="570">
        <v>0</v>
      </c>
      <c r="AA50" s="570">
        <v>0</v>
      </c>
      <c r="AB50" s="570">
        <v>0</v>
      </c>
      <c r="AC50" s="570">
        <v>0</v>
      </c>
      <c r="AD50" s="570">
        <v>0</v>
      </c>
      <c r="AE50" s="570">
        <v>0</v>
      </c>
      <c r="AF50" s="570">
        <v>0</v>
      </c>
      <c r="AG50" s="570">
        <v>0</v>
      </c>
      <c r="AH50" s="570">
        <v>0</v>
      </c>
      <c r="AI50" s="570">
        <v>0</v>
      </c>
      <c r="AJ50" s="570">
        <v>0</v>
      </c>
      <c r="AK50" s="570">
        <v>0</v>
      </c>
      <c r="AL50" s="570">
        <v>0</v>
      </c>
      <c r="AM50" s="570">
        <v>0</v>
      </c>
      <c r="AN50" s="570">
        <v>0</v>
      </c>
      <c r="AO50" s="570">
        <v>0</v>
      </c>
      <c r="AP50" s="570">
        <v>0</v>
      </c>
      <c r="AQ50" s="570">
        <v>0</v>
      </c>
      <c r="AR50" s="570">
        <v>0</v>
      </c>
      <c r="AS50" s="603">
        <v>0</v>
      </c>
      <c r="AT50" s="603">
        <v>7</v>
      </c>
      <c r="AU50" s="603">
        <v>0</v>
      </c>
      <c r="AV50" s="603">
        <v>0</v>
      </c>
      <c r="AW50" s="570">
        <v>4</v>
      </c>
      <c r="AX50" s="570">
        <v>0</v>
      </c>
      <c r="AY50" s="570">
        <v>0</v>
      </c>
      <c r="AZ50" s="570">
        <v>0</v>
      </c>
      <c r="BA50" s="570">
        <v>0</v>
      </c>
      <c r="BB50" s="570">
        <v>1</v>
      </c>
      <c r="BC50" s="570">
        <v>0</v>
      </c>
      <c r="BD50" s="570">
        <v>5</v>
      </c>
      <c r="BE50" s="570">
        <v>5</v>
      </c>
      <c r="BF50" s="570">
        <v>5</v>
      </c>
      <c r="BG50" s="570">
        <v>0</v>
      </c>
      <c r="BH50" s="570">
        <v>0</v>
      </c>
      <c r="BI50" s="570">
        <v>0</v>
      </c>
      <c r="BJ50" s="570">
        <v>0</v>
      </c>
      <c r="BK50" s="570">
        <v>0</v>
      </c>
      <c r="BL50" s="570">
        <v>0</v>
      </c>
      <c r="BM50" s="570">
        <v>0</v>
      </c>
      <c r="BN50" s="570">
        <v>0</v>
      </c>
      <c r="BO50" s="570">
        <v>0</v>
      </c>
      <c r="BP50" s="570">
        <v>0</v>
      </c>
      <c r="BQ50" s="570">
        <v>5</v>
      </c>
      <c r="BR50" s="570">
        <v>0</v>
      </c>
      <c r="BS50" s="570">
        <f t="shared" si="3"/>
        <v>0</v>
      </c>
      <c r="BT50" s="570">
        <f t="shared" si="3"/>
        <v>6.5</v>
      </c>
      <c r="BU50" s="570">
        <f t="shared" si="3"/>
        <v>19.5</v>
      </c>
      <c r="BV50" s="570">
        <f t="shared" si="2"/>
        <v>8</v>
      </c>
      <c r="BW50" s="570">
        <f t="shared" si="2"/>
        <v>0</v>
      </c>
      <c r="BX50" s="570">
        <f t="shared" si="2"/>
        <v>0</v>
      </c>
      <c r="BY50" s="570">
        <f t="shared" si="2"/>
        <v>0</v>
      </c>
      <c r="BZ50" s="570">
        <f t="shared" si="2"/>
        <v>1</v>
      </c>
      <c r="CA50" s="570">
        <f t="shared" si="2"/>
        <v>0</v>
      </c>
      <c r="CB50" s="570">
        <f t="shared" si="2"/>
        <v>3</v>
      </c>
      <c r="CC50" s="570">
        <f t="shared" si="2"/>
        <v>0</v>
      </c>
      <c r="CD50" s="570">
        <f t="shared" si="2"/>
        <v>0</v>
      </c>
      <c r="CE50" s="570">
        <f t="shared" si="2"/>
        <v>0</v>
      </c>
      <c r="CF50" s="570">
        <f t="shared" si="2"/>
        <v>5</v>
      </c>
    </row>
    <row r="51" spans="1:84" ht="16.5" outlineLevel="1">
      <c r="A51" s="45" t="s">
        <v>1584</v>
      </c>
      <c r="B51" s="603">
        <v>0</v>
      </c>
      <c r="C51" s="603">
        <v>16.5</v>
      </c>
      <c r="D51" s="603">
        <v>0</v>
      </c>
      <c r="E51" s="570">
        <v>8</v>
      </c>
      <c r="F51" s="570">
        <v>0</v>
      </c>
      <c r="G51" s="570">
        <v>0</v>
      </c>
      <c r="H51" s="570">
        <v>0</v>
      </c>
      <c r="I51" s="570">
        <v>0</v>
      </c>
      <c r="J51" s="570">
        <v>0</v>
      </c>
      <c r="K51" s="570">
        <v>3</v>
      </c>
      <c r="L51" s="570">
        <v>0</v>
      </c>
      <c r="M51" s="570">
        <v>0</v>
      </c>
      <c r="N51" s="570">
        <v>0</v>
      </c>
      <c r="O51" s="570">
        <v>3</v>
      </c>
      <c r="P51" s="570">
        <v>0</v>
      </c>
      <c r="Q51" s="570">
        <v>0</v>
      </c>
      <c r="R51" s="570">
        <v>0</v>
      </c>
      <c r="S51" s="570">
        <v>0</v>
      </c>
      <c r="T51" s="570">
        <v>0</v>
      </c>
      <c r="U51" s="570">
        <v>0</v>
      </c>
      <c r="V51" s="570">
        <v>0</v>
      </c>
      <c r="W51" s="570">
        <v>0</v>
      </c>
      <c r="X51" s="570">
        <v>0</v>
      </c>
      <c r="Y51" s="570">
        <v>0</v>
      </c>
      <c r="Z51" s="570">
        <v>0</v>
      </c>
      <c r="AA51" s="570">
        <v>0</v>
      </c>
      <c r="AB51" s="570">
        <v>0</v>
      </c>
      <c r="AC51" s="570">
        <v>0</v>
      </c>
      <c r="AD51" s="570">
        <v>0</v>
      </c>
      <c r="AE51" s="570">
        <v>0</v>
      </c>
      <c r="AF51" s="570">
        <v>0</v>
      </c>
      <c r="AG51" s="570">
        <v>0</v>
      </c>
      <c r="AH51" s="570">
        <v>0</v>
      </c>
      <c r="AI51" s="570">
        <v>0</v>
      </c>
      <c r="AJ51" s="570">
        <v>0</v>
      </c>
      <c r="AK51" s="570">
        <v>0</v>
      </c>
      <c r="AL51" s="570">
        <v>0</v>
      </c>
      <c r="AM51" s="570">
        <v>0</v>
      </c>
      <c r="AN51" s="570">
        <v>0</v>
      </c>
      <c r="AO51" s="570">
        <v>0</v>
      </c>
      <c r="AP51" s="570">
        <v>0</v>
      </c>
      <c r="AQ51" s="570">
        <v>0</v>
      </c>
      <c r="AR51" s="570">
        <v>0</v>
      </c>
      <c r="AS51" s="603">
        <v>0</v>
      </c>
      <c r="AT51" s="603">
        <v>6.5</v>
      </c>
      <c r="AU51" s="603">
        <v>0</v>
      </c>
      <c r="AV51" s="603">
        <v>0</v>
      </c>
      <c r="AW51" s="570">
        <v>3</v>
      </c>
      <c r="AX51" s="570">
        <v>0</v>
      </c>
      <c r="AY51" s="570">
        <v>0</v>
      </c>
      <c r="AZ51" s="570">
        <v>0</v>
      </c>
      <c r="BA51" s="570">
        <v>1</v>
      </c>
      <c r="BB51" s="570">
        <v>0</v>
      </c>
      <c r="BC51" s="570">
        <v>0</v>
      </c>
      <c r="BD51" s="570">
        <v>5</v>
      </c>
      <c r="BE51" s="570">
        <v>4</v>
      </c>
      <c r="BF51" s="570">
        <v>5</v>
      </c>
      <c r="BG51" s="570">
        <v>0</v>
      </c>
      <c r="BH51" s="570">
        <v>0</v>
      </c>
      <c r="BI51" s="570">
        <v>0</v>
      </c>
      <c r="BJ51" s="570">
        <v>0</v>
      </c>
      <c r="BK51" s="570">
        <v>0</v>
      </c>
      <c r="BL51" s="570">
        <v>0</v>
      </c>
      <c r="BM51" s="570">
        <v>0</v>
      </c>
      <c r="BN51" s="570">
        <v>0</v>
      </c>
      <c r="BO51" s="570">
        <v>0</v>
      </c>
      <c r="BP51" s="570">
        <v>3</v>
      </c>
      <c r="BQ51" s="570">
        <v>0</v>
      </c>
      <c r="BR51" s="570">
        <v>0</v>
      </c>
      <c r="BS51" s="570">
        <f t="shared" si="3"/>
        <v>0</v>
      </c>
      <c r="BT51" s="570">
        <f t="shared" si="3"/>
        <v>16.5</v>
      </c>
      <c r="BU51" s="570">
        <f t="shared" si="3"/>
        <v>0</v>
      </c>
      <c r="BV51" s="570">
        <f t="shared" si="2"/>
        <v>8</v>
      </c>
      <c r="BW51" s="570">
        <f t="shared" si="2"/>
        <v>0</v>
      </c>
      <c r="BX51" s="570">
        <f t="shared" si="2"/>
        <v>0</v>
      </c>
      <c r="BY51" s="570">
        <f t="shared" si="2"/>
        <v>0</v>
      </c>
      <c r="BZ51" s="570">
        <f t="shared" si="2"/>
        <v>0</v>
      </c>
      <c r="CA51" s="570">
        <f t="shared" si="2"/>
        <v>0</v>
      </c>
      <c r="CB51" s="570">
        <f t="shared" si="2"/>
        <v>3</v>
      </c>
      <c r="CC51" s="570">
        <f t="shared" si="2"/>
        <v>0</v>
      </c>
      <c r="CD51" s="570">
        <f t="shared" si="2"/>
        <v>0</v>
      </c>
      <c r="CE51" s="570">
        <f t="shared" si="2"/>
        <v>0</v>
      </c>
      <c r="CF51" s="570">
        <f t="shared" si="2"/>
        <v>3</v>
      </c>
    </row>
    <row r="52" spans="1:84" ht="16.5" outlineLevel="1">
      <c r="A52" s="45" t="s">
        <v>1585</v>
      </c>
      <c r="B52" s="603">
        <v>0</v>
      </c>
      <c r="C52" s="603">
        <v>16.5</v>
      </c>
      <c r="D52" s="603">
        <v>16.5</v>
      </c>
      <c r="E52" s="570">
        <v>8</v>
      </c>
      <c r="F52" s="570">
        <v>0</v>
      </c>
      <c r="G52" s="570">
        <v>0</v>
      </c>
      <c r="H52" s="570">
        <v>0</v>
      </c>
      <c r="I52" s="570">
        <v>0</v>
      </c>
      <c r="J52" s="570">
        <v>0</v>
      </c>
      <c r="K52" s="570">
        <v>6</v>
      </c>
      <c r="L52" s="570">
        <v>0</v>
      </c>
      <c r="M52" s="570">
        <v>0</v>
      </c>
      <c r="N52" s="570">
        <v>0</v>
      </c>
      <c r="O52" s="570">
        <v>6</v>
      </c>
      <c r="P52" s="570">
        <v>0</v>
      </c>
      <c r="Q52" s="570">
        <v>0</v>
      </c>
      <c r="R52" s="570">
        <v>0</v>
      </c>
      <c r="S52" s="570">
        <v>0</v>
      </c>
      <c r="T52" s="570">
        <v>0</v>
      </c>
      <c r="U52" s="570">
        <v>0</v>
      </c>
      <c r="V52" s="570">
        <v>0</v>
      </c>
      <c r="W52" s="570">
        <v>0</v>
      </c>
      <c r="X52" s="570">
        <v>0</v>
      </c>
      <c r="Y52" s="570">
        <v>0</v>
      </c>
      <c r="Z52" s="570">
        <v>0</v>
      </c>
      <c r="AA52" s="570">
        <v>0</v>
      </c>
      <c r="AB52" s="570">
        <v>0</v>
      </c>
      <c r="AC52" s="570">
        <v>0</v>
      </c>
      <c r="AD52" s="570">
        <v>0</v>
      </c>
      <c r="AE52" s="570">
        <v>0</v>
      </c>
      <c r="AF52" s="570">
        <v>0</v>
      </c>
      <c r="AG52" s="570">
        <v>0</v>
      </c>
      <c r="AH52" s="570">
        <v>0</v>
      </c>
      <c r="AI52" s="570">
        <v>0</v>
      </c>
      <c r="AJ52" s="570">
        <v>0</v>
      </c>
      <c r="AK52" s="570">
        <v>0</v>
      </c>
      <c r="AL52" s="570">
        <v>0</v>
      </c>
      <c r="AM52" s="570">
        <v>0</v>
      </c>
      <c r="AN52" s="570">
        <v>0</v>
      </c>
      <c r="AO52" s="570">
        <v>0</v>
      </c>
      <c r="AP52" s="570">
        <v>0</v>
      </c>
      <c r="AQ52" s="570">
        <v>0</v>
      </c>
      <c r="AR52" s="570">
        <v>0</v>
      </c>
      <c r="AS52" s="603">
        <v>0</v>
      </c>
      <c r="AT52" s="603">
        <v>7</v>
      </c>
      <c r="AU52" s="603">
        <v>0</v>
      </c>
      <c r="AV52" s="603">
        <v>0</v>
      </c>
      <c r="AW52" s="570">
        <v>4</v>
      </c>
      <c r="AX52" s="570">
        <v>0</v>
      </c>
      <c r="AY52" s="570">
        <v>0</v>
      </c>
      <c r="AZ52" s="570">
        <v>0</v>
      </c>
      <c r="BA52" s="570">
        <v>0</v>
      </c>
      <c r="BB52" s="570">
        <v>1</v>
      </c>
      <c r="BC52" s="570">
        <v>0</v>
      </c>
      <c r="BD52" s="570">
        <v>5</v>
      </c>
      <c r="BE52" s="570">
        <v>4</v>
      </c>
      <c r="BF52" s="570">
        <v>5</v>
      </c>
      <c r="BG52" s="570">
        <v>0</v>
      </c>
      <c r="BH52" s="570">
        <v>0</v>
      </c>
      <c r="BI52" s="570">
        <v>0</v>
      </c>
      <c r="BJ52" s="570">
        <v>0</v>
      </c>
      <c r="BK52" s="570">
        <v>0</v>
      </c>
      <c r="BL52" s="570">
        <v>0</v>
      </c>
      <c r="BM52" s="570">
        <v>0</v>
      </c>
      <c r="BN52" s="570">
        <v>0</v>
      </c>
      <c r="BO52" s="570">
        <v>0</v>
      </c>
      <c r="BP52" s="570">
        <v>0</v>
      </c>
      <c r="BQ52" s="570">
        <v>6</v>
      </c>
      <c r="BR52" s="570">
        <v>0</v>
      </c>
      <c r="BS52" s="570">
        <f t="shared" si="3"/>
        <v>0</v>
      </c>
      <c r="BT52" s="570">
        <f t="shared" si="3"/>
        <v>16.5</v>
      </c>
      <c r="BU52" s="570">
        <f t="shared" si="3"/>
        <v>16.5</v>
      </c>
      <c r="BV52" s="570">
        <f t="shared" si="2"/>
        <v>8</v>
      </c>
      <c r="BW52" s="570">
        <f t="shared" si="2"/>
        <v>0</v>
      </c>
      <c r="BX52" s="570">
        <f t="shared" si="2"/>
        <v>0</v>
      </c>
      <c r="BY52" s="570">
        <f t="shared" si="2"/>
        <v>0</v>
      </c>
      <c r="BZ52" s="570">
        <f t="shared" si="2"/>
        <v>0</v>
      </c>
      <c r="CA52" s="570">
        <f t="shared" si="2"/>
        <v>0</v>
      </c>
      <c r="CB52" s="570">
        <f t="shared" si="2"/>
        <v>6</v>
      </c>
      <c r="CC52" s="570">
        <f t="shared" si="2"/>
        <v>0</v>
      </c>
      <c r="CD52" s="570">
        <f t="shared" si="2"/>
        <v>0</v>
      </c>
      <c r="CE52" s="570">
        <f t="shared" si="2"/>
        <v>0</v>
      </c>
      <c r="CF52" s="570">
        <f t="shared" si="2"/>
        <v>6</v>
      </c>
    </row>
    <row r="53" spans="1:84" ht="16.5" outlineLevel="1">
      <c r="A53" s="45" t="s">
        <v>1586</v>
      </c>
      <c r="B53" s="603">
        <v>0</v>
      </c>
      <c r="C53" s="603">
        <v>11</v>
      </c>
      <c r="D53" s="603">
        <v>16.5</v>
      </c>
      <c r="E53" s="570">
        <v>8</v>
      </c>
      <c r="F53" s="570">
        <v>0</v>
      </c>
      <c r="G53" s="570">
        <v>0</v>
      </c>
      <c r="H53" s="570">
        <v>0</v>
      </c>
      <c r="I53" s="570">
        <v>0</v>
      </c>
      <c r="J53" s="570">
        <v>0</v>
      </c>
      <c r="K53" s="570">
        <v>5</v>
      </c>
      <c r="L53" s="570">
        <v>0</v>
      </c>
      <c r="M53" s="570">
        <v>0</v>
      </c>
      <c r="N53" s="570">
        <v>0</v>
      </c>
      <c r="O53" s="570">
        <v>5</v>
      </c>
      <c r="P53" s="570">
        <v>0</v>
      </c>
      <c r="Q53" s="570">
        <v>0</v>
      </c>
      <c r="R53" s="570">
        <v>0</v>
      </c>
      <c r="S53" s="570">
        <v>0</v>
      </c>
      <c r="T53" s="570">
        <v>0</v>
      </c>
      <c r="U53" s="570">
        <v>0</v>
      </c>
      <c r="V53" s="570">
        <v>0</v>
      </c>
      <c r="W53" s="570">
        <v>0</v>
      </c>
      <c r="X53" s="570">
        <v>0</v>
      </c>
      <c r="Y53" s="570">
        <v>0</v>
      </c>
      <c r="Z53" s="570">
        <v>0</v>
      </c>
      <c r="AA53" s="570">
        <v>0</v>
      </c>
      <c r="AB53" s="570">
        <v>0</v>
      </c>
      <c r="AC53" s="570">
        <v>0</v>
      </c>
      <c r="AD53" s="570">
        <v>0</v>
      </c>
      <c r="AE53" s="570">
        <v>0</v>
      </c>
      <c r="AF53" s="570">
        <v>0</v>
      </c>
      <c r="AG53" s="570">
        <v>0</v>
      </c>
      <c r="AH53" s="570">
        <v>0</v>
      </c>
      <c r="AI53" s="570">
        <v>0</v>
      </c>
      <c r="AJ53" s="570">
        <v>0</v>
      </c>
      <c r="AK53" s="570">
        <v>0</v>
      </c>
      <c r="AL53" s="570">
        <v>0</v>
      </c>
      <c r="AM53" s="570">
        <v>0</v>
      </c>
      <c r="AN53" s="570">
        <v>0</v>
      </c>
      <c r="AO53" s="570">
        <v>0</v>
      </c>
      <c r="AP53" s="570">
        <v>0</v>
      </c>
      <c r="AQ53" s="570">
        <v>0</v>
      </c>
      <c r="AR53" s="570">
        <v>0</v>
      </c>
      <c r="AS53" s="603">
        <v>0</v>
      </c>
      <c r="AT53" s="603">
        <v>7</v>
      </c>
      <c r="AU53" s="603">
        <v>0</v>
      </c>
      <c r="AV53" s="603">
        <v>0</v>
      </c>
      <c r="AW53" s="570">
        <v>4</v>
      </c>
      <c r="AX53" s="570">
        <v>0</v>
      </c>
      <c r="AY53" s="570">
        <v>0</v>
      </c>
      <c r="AZ53" s="570">
        <v>0</v>
      </c>
      <c r="BA53" s="570">
        <v>0</v>
      </c>
      <c r="BB53" s="570">
        <v>1</v>
      </c>
      <c r="BC53" s="570">
        <v>0</v>
      </c>
      <c r="BD53" s="570">
        <v>5</v>
      </c>
      <c r="BE53" s="570">
        <v>4</v>
      </c>
      <c r="BF53" s="570">
        <v>5</v>
      </c>
      <c r="BG53" s="570">
        <v>0</v>
      </c>
      <c r="BH53" s="570">
        <v>0</v>
      </c>
      <c r="BI53" s="570">
        <v>0</v>
      </c>
      <c r="BJ53" s="570">
        <v>0</v>
      </c>
      <c r="BK53" s="570">
        <v>0</v>
      </c>
      <c r="BL53" s="570">
        <v>0</v>
      </c>
      <c r="BM53" s="570">
        <v>0</v>
      </c>
      <c r="BN53" s="570">
        <v>0</v>
      </c>
      <c r="BO53" s="570">
        <v>0</v>
      </c>
      <c r="BP53" s="570">
        <v>0</v>
      </c>
      <c r="BQ53" s="570">
        <v>5</v>
      </c>
      <c r="BR53" s="570">
        <v>0</v>
      </c>
      <c r="BS53" s="570">
        <f t="shared" si="3"/>
        <v>0</v>
      </c>
      <c r="BT53" s="570">
        <f t="shared" si="3"/>
        <v>11</v>
      </c>
      <c r="BU53" s="570">
        <f t="shared" si="3"/>
        <v>16.5</v>
      </c>
      <c r="BV53" s="570">
        <f t="shared" si="2"/>
        <v>8</v>
      </c>
      <c r="BW53" s="570">
        <f t="shared" si="2"/>
        <v>0</v>
      </c>
      <c r="BX53" s="570">
        <f t="shared" si="2"/>
        <v>0</v>
      </c>
      <c r="BY53" s="570">
        <f t="shared" si="2"/>
        <v>0</v>
      </c>
      <c r="BZ53" s="570">
        <f t="shared" si="2"/>
        <v>0</v>
      </c>
      <c r="CA53" s="570">
        <f t="shared" si="2"/>
        <v>0</v>
      </c>
      <c r="CB53" s="570">
        <f t="shared" si="2"/>
        <v>5</v>
      </c>
      <c r="CC53" s="570">
        <f t="shared" si="2"/>
        <v>0</v>
      </c>
      <c r="CD53" s="570">
        <f t="shared" si="2"/>
        <v>0</v>
      </c>
      <c r="CE53" s="570">
        <f t="shared" si="2"/>
        <v>0</v>
      </c>
      <c r="CF53" s="570">
        <f t="shared" si="2"/>
        <v>5</v>
      </c>
    </row>
    <row r="54" spans="1:84" ht="16.5" outlineLevel="1">
      <c r="A54" s="45" t="s">
        <v>1587</v>
      </c>
      <c r="B54" s="603">
        <v>0</v>
      </c>
      <c r="C54" s="603">
        <v>39</v>
      </c>
      <c r="D54" s="603">
        <v>0</v>
      </c>
      <c r="E54" s="570">
        <v>8</v>
      </c>
      <c r="F54" s="570">
        <v>0</v>
      </c>
      <c r="G54" s="570">
        <v>0</v>
      </c>
      <c r="H54" s="570">
        <v>0</v>
      </c>
      <c r="I54" s="570">
        <v>2</v>
      </c>
      <c r="J54" s="570">
        <v>0</v>
      </c>
      <c r="K54" s="570">
        <v>2</v>
      </c>
      <c r="L54" s="570">
        <v>0</v>
      </c>
      <c r="M54" s="570">
        <v>0</v>
      </c>
      <c r="N54" s="570">
        <v>0</v>
      </c>
      <c r="O54" s="570">
        <v>6</v>
      </c>
      <c r="P54" s="570">
        <v>0</v>
      </c>
      <c r="Q54" s="570">
        <v>0</v>
      </c>
      <c r="R54" s="570">
        <v>0</v>
      </c>
      <c r="S54" s="570">
        <v>0</v>
      </c>
      <c r="T54" s="570">
        <v>0</v>
      </c>
      <c r="U54" s="570">
        <v>0</v>
      </c>
      <c r="V54" s="570">
        <v>0</v>
      </c>
      <c r="W54" s="570">
        <v>0</v>
      </c>
      <c r="X54" s="570">
        <v>0</v>
      </c>
      <c r="Y54" s="570">
        <v>0</v>
      </c>
      <c r="Z54" s="570">
        <v>0</v>
      </c>
      <c r="AA54" s="570">
        <v>0</v>
      </c>
      <c r="AB54" s="570">
        <v>0</v>
      </c>
      <c r="AC54" s="570">
        <v>0</v>
      </c>
      <c r="AD54" s="570">
        <v>0</v>
      </c>
      <c r="AE54" s="570">
        <v>0</v>
      </c>
      <c r="AF54" s="570">
        <v>0</v>
      </c>
      <c r="AG54" s="570">
        <v>0</v>
      </c>
      <c r="AH54" s="570">
        <v>0</v>
      </c>
      <c r="AI54" s="570">
        <v>0</v>
      </c>
      <c r="AJ54" s="570">
        <v>0</v>
      </c>
      <c r="AK54" s="570">
        <v>0</v>
      </c>
      <c r="AL54" s="570">
        <v>0</v>
      </c>
      <c r="AM54" s="570">
        <v>0</v>
      </c>
      <c r="AN54" s="570">
        <v>0</v>
      </c>
      <c r="AO54" s="570">
        <v>0</v>
      </c>
      <c r="AP54" s="570">
        <v>0</v>
      </c>
      <c r="AQ54" s="570">
        <v>0</v>
      </c>
      <c r="AR54" s="570">
        <v>0</v>
      </c>
      <c r="AS54" s="603">
        <v>0</v>
      </c>
      <c r="AT54" s="603">
        <v>8</v>
      </c>
      <c r="AU54" s="603">
        <v>0</v>
      </c>
      <c r="AV54" s="603">
        <v>0</v>
      </c>
      <c r="AW54" s="570">
        <v>4</v>
      </c>
      <c r="AX54" s="570">
        <v>0</v>
      </c>
      <c r="AY54" s="570">
        <v>0</v>
      </c>
      <c r="AZ54" s="570">
        <v>0</v>
      </c>
      <c r="BA54" s="570">
        <v>0</v>
      </c>
      <c r="BB54" s="570">
        <v>1</v>
      </c>
      <c r="BC54" s="570">
        <v>0</v>
      </c>
      <c r="BD54" s="570">
        <v>5</v>
      </c>
      <c r="BE54" s="570">
        <v>5</v>
      </c>
      <c r="BF54" s="570">
        <v>5</v>
      </c>
      <c r="BG54" s="570">
        <v>0</v>
      </c>
      <c r="BH54" s="570">
        <v>0</v>
      </c>
      <c r="BI54" s="570">
        <v>0</v>
      </c>
      <c r="BJ54" s="570">
        <v>0</v>
      </c>
      <c r="BK54" s="570">
        <v>0</v>
      </c>
      <c r="BL54" s="570">
        <v>0</v>
      </c>
      <c r="BM54" s="570">
        <v>0</v>
      </c>
      <c r="BN54" s="570">
        <v>0</v>
      </c>
      <c r="BO54" s="570">
        <v>0</v>
      </c>
      <c r="BP54" s="570">
        <v>0</v>
      </c>
      <c r="BQ54" s="570">
        <v>6</v>
      </c>
      <c r="BR54" s="570">
        <v>0</v>
      </c>
      <c r="BS54" s="570">
        <f t="shared" si="3"/>
        <v>0</v>
      </c>
      <c r="BT54" s="570">
        <f t="shared" si="3"/>
        <v>39</v>
      </c>
      <c r="BU54" s="570">
        <f t="shared" si="3"/>
        <v>0</v>
      </c>
      <c r="BV54" s="570">
        <f t="shared" si="2"/>
        <v>8</v>
      </c>
      <c r="BW54" s="570">
        <f t="shared" si="2"/>
        <v>0</v>
      </c>
      <c r="BX54" s="570">
        <f t="shared" si="2"/>
        <v>0</v>
      </c>
      <c r="BY54" s="570">
        <f t="shared" si="2"/>
        <v>0</v>
      </c>
      <c r="BZ54" s="570">
        <f t="shared" si="2"/>
        <v>2</v>
      </c>
      <c r="CA54" s="570">
        <f t="shared" si="2"/>
        <v>0</v>
      </c>
      <c r="CB54" s="570">
        <f t="shared" si="2"/>
        <v>2</v>
      </c>
      <c r="CC54" s="570">
        <f t="shared" si="2"/>
        <v>0</v>
      </c>
      <c r="CD54" s="570">
        <f t="shared" si="2"/>
        <v>0</v>
      </c>
      <c r="CE54" s="570">
        <f t="shared" si="2"/>
        <v>0</v>
      </c>
      <c r="CF54" s="570">
        <f t="shared" si="2"/>
        <v>6</v>
      </c>
    </row>
    <row r="55" spans="1:84" ht="16.5" outlineLevel="1">
      <c r="A55" s="45" t="s">
        <v>1588</v>
      </c>
      <c r="B55" s="603">
        <v>0</v>
      </c>
      <c r="C55" s="603">
        <v>27.5</v>
      </c>
      <c r="D55" s="603">
        <v>11</v>
      </c>
      <c r="E55" s="570">
        <v>8</v>
      </c>
      <c r="F55" s="570">
        <v>0</v>
      </c>
      <c r="G55" s="570">
        <v>0</v>
      </c>
      <c r="H55" s="570">
        <v>0</v>
      </c>
      <c r="I55" s="570">
        <v>0</v>
      </c>
      <c r="J55" s="570">
        <v>0</v>
      </c>
      <c r="K55" s="570">
        <v>7</v>
      </c>
      <c r="L55" s="570">
        <v>0</v>
      </c>
      <c r="M55" s="570">
        <v>0</v>
      </c>
      <c r="N55" s="570">
        <v>0</v>
      </c>
      <c r="O55" s="570">
        <v>7</v>
      </c>
      <c r="P55" s="570">
        <v>0</v>
      </c>
      <c r="Q55" s="570">
        <v>0</v>
      </c>
      <c r="R55" s="570">
        <v>0</v>
      </c>
      <c r="S55" s="570">
        <v>0</v>
      </c>
      <c r="T55" s="570">
        <v>0</v>
      </c>
      <c r="U55" s="570">
        <v>0</v>
      </c>
      <c r="V55" s="570">
        <v>0</v>
      </c>
      <c r="W55" s="570">
        <v>0</v>
      </c>
      <c r="X55" s="570">
        <v>0</v>
      </c>
      <c r="Y55" s="570">
        <v>0</v>
      </c>
      <c r="Z55" s="570">
        <v>0</v>
      </c>
      <c r="AA55" s="570">
        <v>0</v>
      </c>
      <c r="AB55" s="570">
        <v>0</v>
      </c>
      <c r="AC55" s="570">
        <v>0</v>
      </c>
      <c r="AD55" s="570">
        <v>0</v>
      </c>
      <c r="AE55" s="570">
        <v>0</v>
      </c>
      <c r="AF55" s="570">
        <v>0</v>
      </c>
      <c r="AG55" s="570">
        <v>0</v>
      </c>
      <c r="AH55" s="570">
        <v>0</v>
      </c>
      <c r="AI55" s="570">
        <v>0</v>
      </c>
      <c r="AJ55" s="570">
        <v>0</v>
      </c>
      <c r="AK55" s="570">
        <v>0</v>
      </c>
      <c r="AL55" s="570">
        <v>0</v>
      </c>
      <c r="AM55" s="570">
        <v>0</v>
      </c>
      <c r="AN55" s="570">
        <v>0</v>
      </c>
      <c r="AO55" s="570">
        <v>0</v>
      </c>
      <c r="AP55" s="570">
        <v>0</v>
      </c>
      <c r="AQ55" s="570">
        <v>0</v>
      </c>
      <c r="AR55" s="570">
        <v>0</v>
      </c>
      <c r="AS55" s="603">
        <v>0</v>
      </c>
      <c r="AT55" s="603">
        <v>13</v>
      </c>
      <c r="AU55" s="603">
        <v>0</v>
      </c>
      <c r="AV55" s="603">
        <v>0</v>
      </c>
      <c r="AW55" s="570">
        <v>6</v>
      </c>
      <c r="AX55" s="570">
        <v>0</v>
      </c>
      <c r="AY55" s="570">
        <v>0</v>
      </c>
      <c r="AZ55" s="570">
        <v>0</v>
      </c>
      <c r="BA55" s="570">
        <v>2</v>
      </c>
      <c r="BB55" s="570">
        <v>0</v>
      </c>
      <c r="BC55" s="570">
        <v>0</v>
      </c>
      <c r="BD55" s="570">
        <v>10</v>
      </c>
      <c r="BE55" s="570">
        <v>4</v>
      </c>
      <c r="BF55" s="570">
        <v>7</v>
      </c>
      <c r="BG55" s="570">
        <v>0</v>
      </c>
      <c r="BH55" s="570">
        <v>0</v>
      </c>
      <c r="BI55" s="570">
        <v>0</v>
      </c>
      <c r="BJ55" s="570">
        <v>0</v>
      </c>
      <c r="BK55" s="570">
        <v>0</v>
      </c>
      <c r="BL55" s="570">
        <v>0</v>
      </c>
      <c r="BM55" s="570">
        <v>0</v>
      </c>
      <c r="BN55" s="570">
        <v>0</v>
      </c>
      <c r="BO55" s="570">
        <v>0</v>
      </c>
      <c r="BP55" s="570">
        <v>7</v>
      </c>
      <c r="BQ55" s="570">
        <v>0</v>
      </c>
      <c r="BR55" s="570">
        <v>0</v>
      </c>
      <c r="BS55" s="570">
        <f t="shared" si="3"/>
        <v>0</v>
      </c>
      <c r="BT55" s="570">
        <f t="shared" si="3"/>
        <v>27.5</v>
      </c>
      <c r="BU55" s="570">
        <f t="shared" si="3"/>
        <v>11</v>
      </c>
      <c r="BV55" s="570">
        <f t="shared" si="2"/>
        <v>8</v>
      </c>
      <c r="BW55" s="570">
        <f t="shared" si="2"/>
        <v>0</v>
      </c>
      <c r="BX55" s="570">
        <f t="shared" si="2"/>
        <v>0</v>
      </c>
      <c r="BY55" s="570">
        <f t="shared" si="2"/>
        <v>0</v>
      </c>
      <c r="BZ55" s="570">
        <f t="shared" si="2"/>
        <v>0</v>
      </c>
      <c r="CA55" s="570">
        <f t="shared" si="2"/>
        <v>0</v>
      </c>
      <c r="CB55" s="570">
        <f t="shared" si="2"/>
        <v>7</v>
      </c>
      <c r="CC55" s="570">
        <f t="shared" si="2"/>
        <v>0</v>
      </c>
      <c r="CD55" s="570">
        <f t="shared" si="2"/>
        <v>0</v>
      </c>
      <c r="CE55" s="570">
        <f t="shared" si="2"/>
        <v>0</v>
      </c>
      <c r="CF55" s="570">
        <f t="shared" si="2"/>
        <v>7</v>
      </c>
    </row>
    <row r="56" spans="1:84" ht="16.5" outlineLevel="1">
      <c r="A56" s="45" t="s">
        <v>1589</v>
      </c>
      <c r="B56" s="603">
        <v>0</v>
      </c>
      <c r="C56" s="603">
        <v>16.5</v>
      </c>
      <c r="D56" s="603">
        <v>5.5</v>
      </c>
      <c r="E56" s="570">
        <v>8</v>
      </c>
      <c r="F56" s="570">
        <v>0</v>
      </c>
      <c r="G56" s="570">
        <v>0</v>
      </c>
      <c r="H56" s="570">
        <v>0</v>
      </c>
      <c r="I56" s="570">
        <v>0</v>
      </c>
      <c r="J56" s="570">
        <v>0</v>
      </c>
      <c r="K56" s="570">
        <v>4</v>
      </c>
      <c r="L56" s="570">
        <v>0</v>
      </c>
      <c r="M56" s="570">
        <v>0</v>
      </c>
      <c r="N56" s="570">
        <v>0</v>
      </c>
      <c r="O56" s="570">
        <v>4</v>
      </c>
      <c r="P56" s="570">
        <v>0</v>
      </c>
      <c r="Q56" s="570">
        <v>0</v>
      </c>
      <c r="R56" s="570">
        <v>0</v>
      </c>
      <c r="S56" s="570">
        <v>0</v>
      </c>
      <c r="T56" s="570">
        <v>0</v>
      </c>
      <c r="U56" s="570">
        <v>0</v>
      </c>
      <c r="V56" s="570">
        <v>0</v>
      </c>
      <c r="W56" s="570">
        <v>0</v>
      </c>
      <c r="X56" s="570">
        <v>0</v>
      </c>
      <c r="Y56" s="570">
        <v>0</v>
      </c>
      <c r="Z56" s="570">
        <v>0</v>
      </c>
      <c r="AA56" s="570">
        <v>0</v>
      </c>
      <c r="AB56" s="570">
        <v>0</v>
      </c>
      <c r="AC56" s="570">
        <v>0</v>
      </c>
      <c r="AD56" s="570">
        <v>0</v>
      </c>
      <c r="AE56" s="570">
        <v>0</v>
      </c>
      <c r="AF56" s="570">
        <v>0</v>
      </c>
      <c r="AG56" s="570">
        <v>0</v>
      </c>
      <c r="AH56" s="570">
        <v>0</v>
      </c>
      <c r="AI56" s="570">
        <v>0</v>
      </c>
      <c r="AJ56" s="570">
        <v>0</v>
      </c>
      <c r="AK56" s="570">
        <v>0</v>
      </c>
      <c r="AL56" s="570">
        <v>0</v>
      </c>
      <c r="AM56" s="570">
        <v>0</v>
      </c>
      <c r="AN56" s="570">
        <v>0</v>
      </c>
      <c r="AO56" s="570">
        <v>0</v>
      </c>
      <c r="AP56" s="570">
        <v>0</v>
      </c>
      <c r="AQ56" s="570">
        <v>0</v>
      </c>
      <c r="AR56" s="570">
        <v>0</v>
      </c>
      <c r="AS56" s="603">
        <v>0</v>
      </c>
      <c r="AT56" s="603">
        <v>6.5</v>
      </c>
      <c r="AU56" s="603">
        <v>0</v>
      </c>
      <c r="AV56" s="603">
        <v>0</v>
      </c>
      <c r="AW56" s="570">
        <v>3</v>
      </c>
      <c r="AX56" s="570">
        <v>0</v>
      </c>
      <c r="AY56" s="570">
        <v>0</v>
      </c>
      <c r="AZ56" s="570">
        <v>0</v>
      </c>
      <c r="BA56" s="570">
        <v>1</v>
      </c>
      <c r="BB56" s="570">
        <v>0</v>
      </c>
      <c r="BC56" s="570">
        <v>0</v>
      </c>
      <c r="BD56" s="570">
        <v>5</v>
      </c>
      <c r="BE56" s="570">
        <v>4</v>
      </c>
      <c r="BF56" s="570">
        <v>5</v>
      </c>
      <c r="BG56" s="570">
        <v>0</v>
      </c>
      <c r="BH56" s="570">
        <v>0</v>
      </c>
      <c r="BI56" s="570">
        <v>0</v>
      </c>
      <c r="BJ56" s="570">
        <v>0</v>
      </c>
      <c r="BK56" s="570">
        <v>0</v>
      </c>
      <c r="BL56" s="570">
        <v>0</v>
      </c>
      <c r="BM56" s="570">
        <v>0</v>
      </c>
      <c r="BN56" s="570">
        <v>0</v>
      </c>
      <c r="BO56" s="570">
        <v>0</v>
      </c>
      <c r="BP56" s="570">
        <v>4</v>
      </c>
      <c r="BQ56" s="570">
        <v>0</v>
      </c>
      <c r="BR56" s="570">
        <v>0</v>
      </c>
      <c r="BS56" s="570">
        <f t="shared" si="3"/>
        <v>0</v>
      </c>
      <c r="BT56" s="570">
        <f t="shared" si="3"/>
        <v>16.5</v>
      </c>
      <c r="BU56" s="570">
        <f t="shared" si="3"/>
        <v>5.5</v>
      </c>
      <c r="BV56" s="570">
        <f t="shared" si="2"/>
        <v>8</v>
      </c>
      <c r="BW56" s="570">
        <f t="shared" si="2"/>
        <v>0</v>
      </c>
      <c r="BX56" s="570">
        <f t="shared" si="2"/>
        <v>0</v>
      </c>
      <c r="BY56" s="570">
        <f t="shared" si="2"/>
        <v>0</v>
      </c>
      <c r="BZ56" s="570">
        <f t="shared" si="2"/>
        <v>0</v>
      </c>
      <c r="CA56" s="570">
        <f t="shared" si="2"/>
        <v>0</v>
      </c>
      <c r="CB56" s="570">
        <f t="shared" si="2"/>
        <v>4</v>
      </c>
      <c r="CC56" s="570">
        <f t="shared" si="2"/>
        <v>0</v>
      </c>
      <c r="CD56" s="570">
        <f t="shared" si="2"/>
        <v>0</v>
      </c>
      <c r="CE56" s="570">
        <f t="shared" si="2"/>
        <v>0</v>
      </c>
      <c r="CF56" s="570">
        <f t="shared" si="2"/>
        <v>4</v>
      </c>
    </row>
    <row r="57" spans="1:84" ht="16.5" outlineLevel="1">
      <c r="A57" s="45" t="s">
        <v>1590</v>
      </c>
      <c r="B57" s="603">
        <v>0</v>
      </c>
      <c r="C57" s="603">
        <v>16.5</v>
      </c>
      <c r="D57" s="603">
        <v>5.5</v>
      </c>
      <c r="E57" s="570">
        <v>8</v>
      </c>
      <c r="F57" s="570">
        <v>0</v>
      </c>
      <c r="G57" s="570">
        <v>0</v>
      </c>
      <c r="H57" s="570">
        <v>0</v>
      </c>
      <c r="I57" s="570">
        <v>0</v>
      </c>
      <c r="J57" s="570">
        <v>0</v>
      </c>
      <c r="K57" s="570">
        <v>4</v>
      </c>
      <c r="L57" s="570">
        <v>0</v>
      </c>
      <c r="M57" s="570">
        <v>0</v>
      </c>
      <c r="N57" s="570">
        <v>0</v>
      </c>
      <c r="O57" s="570">
        <v>4</v>
      </c>
      <c r="P57" s="570">
        <v>0</v>
      </c>
      <c r="Q57" s="570">
        <v>0</v>
      </c>
      <c r="R57" s="570">
        <v>0</v>
      </c>
      <c r="S57" s="570">
        <v>0</v>
      </c>
      <c r="T57" s="570">
        <v>0</v>
      </c>
      <c r="U57" s="570">
        <v>0</v>
      </c>
      <c r="V57" s="570">
        <v>0</v>
      </c>
      <c r="W57" s="570">
        <v>0</v>
      </c>
      <c r="X57" s="570">
        <v>0</v>
      </c>
      <c r="Y57" s="570">
        <v>0</v>
      </c>
      <c r="Z57" s="570">
        <v>0</v>
      </c>
      <c r="AA57" s="570">
        <v>0</v>
      </c>
      <c r="AB57" s="570">
        <v>0</v>
      </c>
      <c r="AC57" s="570">
        <v>0</v>
      </c>
      <c r="AD57" s="570">
        <v>0</v>
      </c>
      <c r="AE57" s="570">
        <v>0</v>
      </c>
      <c r="AF57" s="570">
        <v>0</v>
      </c>
      <c r="AG57" s="570">
        <v>0</v>
      </c>
      <c r="AH57" s="570">
        <v>0</v>
      </c>
      <c r="AI57" s="570">
        <v>0</v>
      </c>
      <c r="AJ57" s="570">
        <v>0</v>
      </c>
      <c r="AK57" s="570">
        <v>0</v>
      </c>
      <c r="AL57" s="570">
        <v>0</v>
      </c>
      <c r="AM57" s="570">
        <v>0</v>
      </c>
      <c r="AN57" s="570">
        <v>0</v>
      </c>
      <c r="AO57" s="570">
        <v>0</v>
      </c>
      <c r="AP57" s="570">
        <v>0</v>
      </c>
      <c r="AQ57" s="570">
        <v>0</v>
      </c>
      <c r="AR57" s="570">
        <v>0</v>
      </c>
      <c r="AS57" s="603">
        <v>0</v>
      </c>
      <c r="AT57" s="603">
        <v>6.5</v>
      </c>
      <c r="AU57" s="603">
        <v>0</v>
      </c>
      <c r="AV57" s="603">
        <v>0</v>
      </c>
      <c r="AW57" s="570">
        <v>3</v>
      </c>
      <c r="AX57" s="570">
        <v>0</v>
      </c>
      <c r="AY57" s="570">
        <v>0</v>
      </c>
      <c r="AZ57" s="570">
        <v>0</v>
      </c>
      <c r="BA57" s="570">
        <v>1</v>
      </c>
      <c r="BB57" s="570">
        <v>0</v>
      </c>
      <c r="BC57" s="570">
        <v>0</v>
      </c>
      <c r="BD57" s="570">
        <v>5</v>
      </c>
      <c r="BE57" s="570">
        <v>4</v>
      </c>
      <c r="BF57" s="570">
        <v>5</v>
      </c>
      <c r="BG57" s="570">
        <v>0</v>
      </c>
      <c r="BH57" s="570">
        <v>0</v>
      </c>
      <c r="BI57" s="570">
        <v>0</v>
      </c>
      <c r="BJ57" s="570">
        <v>0</v>
      </c>
      <c r="BK57" s="570">
        <v>0</v>
      </c>
      <c r="BL57" s="570">
        <v>0</v>
      </c>
      <c r="BM57" s="570">
        <v>0</v>
      </c>
      <c r="BN57" s="570">
        <v>0</v>
      </c>
      <c r="BO57" s="570">
        <v>0</v>
      </c>
      <c r="BP57" s="570">
        <v>4</v>
      </c>
      <c r="BQ57" s="570">
        <v>0</v>
      </c>
      <c r="BR57" s="570">
        <v>0</v>
      </c>
      <c r="BS57" s="570">
        <f t="shared" si="3"/>
        <v>0</v>
      </c>
      <c r="BT57" s="570">
        <f t="shared" si="3"/>
        <v>16.5</v>
      </c>
      <c r="BU57" s="570">
        <f t="shared" si="3"/>
        <v>5.5</v>
      </c>
      <c r="BV57" s="570">
        <f t="shared" si="2"/>
        <v>8</v>
      </c>
      <c r="BW57" s="570">
        <f t="shared" si="2"/>
        <v>0</v>
      </c>
      <c r="BX57" s="570">
        <f t="shared" si="2"/>
        <v>0</v>
      </c>
      <c r="BY57" s="570">
        <f t="shared" si="2"/>
        <v>0</v>
      </c>
      <c r="BZ57" s="570">
        <f t="shared" si="2"/>
        <v>0</v>
      </c>
      <c r="CA57" s="570">
        <f t="shared" si="2"/>
        <v>0</v>
      </c>
      <c r="CB57" s="570">
        <f t="shared" si="2"/>
        <v>4</v>
      </c>
      <c r="CC57" s="570">
        <f t="shared" si="2"/>
        <v>0</v>
      </c>
      <c r="CD57" s="570">
        <f t="shared" si="2"/>
        <v>0</v>
      </c>
      <c r="CE57" s="570">
        <f t="shared" si="2"/>
        <v>0</v>
      </c>
      <c r="CF57" s="570">
        <f t="shared" si="2"/>
        <v>4</v>
      </c>
    </row>
    <row r="58" spans="1:84" ht="16.5" outlineLevel="1">
      <c r="A58" s="45" t="s">
        <v>1591</v>
      </c>
      <c r="B58" s="603">
        <v>0</v>
      </c>
      <c r="C58" s="603">
        <v>19.5</v>
      </c>
      <c r="D58" s="603">
        <v>13</v>
      </c>
      <c r="E58" s="570">
        <v>8</v>
      </c>
      <c r="F58" s="570">
        <v>0</v>
      </c>
      <c r="G58" s="570">
        <v>0</v>
      </c>
      <c r="H58" s="570">
        <v>0</v>
      </c>
      <c r="I58" s="570">
        <v>0</v>
      </c>
      <c r="J58" s="570">
        <v>0</v>
      </c>
      <c r="K58" s="570">
        <v>5</v>
      </c>
      <c r="L58" s="570">
        <v>0</v>
      </c>
      <c r="M58" s="570">
        <v>0</v>
      </c>
      <c r="N58" s="570">
        <v>0</v>
      </c>
      <c r="O58" s="570">
        <v>5</v>
      </c>
      <c r="P58" s="570">
        <v>0</v>
      </c>
      <c r="Q58" s="570">
        <v>0</v>
      </c>
      <c r="R58" s="570">
        <v>0</v>
      </c>
      <c r="S58" s="570">
        <v>0</v>
      </c>
      <c r="T58" s="570">
        <v>0</v>
      </c>
      <c r="U58" s="570">
        <v>0</v>
      </c>
      <c r="V58" s="570">
        <v>0</v>
      </c>
      <c r="W58" s="570">
        <v>0</v>
      </c>
      <c r="X58" s="570">
        <v>0</v>
      </c>
      <c r="Y58" s="570">
        <v>0</v>
      </c>
      <c r="Z58" s="570">
        <v>0</v>
      </c>
      <c r="AA58" s="570">
        <v>0</v>
      </c>
      <c r="AB58" s="570">
        <v>0</v>
      </c>
      <c r="AC58" s="570">
        <v>0</v>
      </c>
      <c r="AD58" s="570">
        <v>0</v>
      </c>
      <c r="AE58" s="570">
        <v>0</v>
      </c>
      <c r="AF58" s="570">
        <v>0</v>
      </c>
      <c r="AG58" s="570">
        <v>0</v>
      </c>
      <c r="AH58" s="570">
        <v>0</v>
      </c>
      <c r="AI58" s="570">
        <v>0</v>
      </c>
      <c r="AJ58" s="570">
        <v>0</v>
      </c>
      <c r="AK58" s="570">
        <v>0</v>
      </c>
      <c r="AL58" s="570">
        <v>0</v>
      </c>
      <c r="AM58" s="570">
        <v>0</v>
      </c>
      <c r="AN58" s="570">
        <v>0</v>
      </c>
      <c r="AO58" s="570">
        <v>0</v>
      </c>
      <c r="AP58" s="570">
        <v>0</v>
      </c>
      <c r="AQ58" s="570">
        <v>0</v>
      </c>
      <c r="AR58" s="570">
        <v>0</v>
      </c>
      <c r="AS58" s="603">
        <v>0</v>
      </c>
      <c r="AT58" s="603">
        <v>8</v>
      </c>
      <c r="AU58" s="603">
        <v>0</v>
      </c>
      <c r="AV58" s="603">
        <v>0</v>
      </c>
      <c r="AW58" s="570">
        <v>4</v>
      </c>
      <c r="AX58" s="570">
        <v>0</v>
      </c>
      <c r="AY58" s="570">
        <v>0</v>
      </c>
      <c r="AZ58" s="570">
        <v>0</v>
      </c>
      <c r="BA58" s="570">
        <v>0</v>
      </c>
      <c r="BB58" s="570">
        <v>1</v>
      </c>
      <c r="BC58" s="570">
        <v>0</v>
      </c>
      <c r="BD58" s="570">
        <v>5</v>
      </c>
      <c r="BE58" s="570">
        <v>5</v>
      </c>
      <c r="BF58" s="570">
        <v>5</v>
      </c>
      <c r="BG58" s="570">
        <v>0</v>
      </c>
      <c r="BH58" s="570">
        <v>0</v>
      </c>
      <c r="BI58" s="570">
        <v>0</v>
      </c>
      <c r="BJ58" s="570">
        <v>0</v>
      </c>
      <c r="BK58" s="570">
        <v>0</v>
      </c>
      <c r="BL58" s="570">
        <v>0</v>
      </c>
      <c r="BM58" s="570">
        <v>0</v>
      </c>
      <c r="BN58" s="570">
        <v>0</v>
      </c>
      <c r="BO58" s="570">
        <v>0</v>
      </c>
      <c r="BP58" s="570">
        <v>0</v>
      </c>
      <c r="BQ58" s="570">
        <v>5</v>
      </c>
      <c r="BR58" s="570">
        <v>0</v>
      </c>
      <c r="BS58" s="570">
        <f t="shared" si="3"/>
        <v>0</v>
      </c>
      <c r="BT58" s="570">
        <f t="shared" si="3"/>
        <v>19.5</v>
      </c>
      <c r="BU58" s="570">
        <f t="shared" si="3"/>
        <v>13</v>
      </c>
      <c r="BV58" s="570">
        <f t="shared" si="2"/>
        <v>8</v>
      </c>
      <c r="BW58" s="570">
        <f t="shared" si="2"/>
        <v>0</v>
      </c>
      <c r="BX58" s="570">
        <f t="shared" si="2"/>
        <v>0</v>
      </c>
      <c r="BY58" s="570">
        <f t="shared" si="2"/>
        <v>0</v>
      </c>
      <c r="BZ58" s="570">
        <f t="shared" si="2"/>
        <v>0</v>
      </c>
      <c r="CA58" s="570">
        <f t="shared" si="2"/>
        <v>0</v>
      </c>
      <c r="CB58" s="570">
        <f t="shared" si="2"/>
        <v>5</v>
      </c>
      <c r="CC58" s="570">
        <f t="shared" si="2"/>
        <v>0</v>
      </c>
      <c r="CD58" s="570">
        <f t="shared" si="2"/>
        <v>0</v>
      </c>
      <c r="CE58" s="570">
        <f t="shared" si="2"/>
        <v>0</v>
      </c>
      <c r="CF58" s="570">
        <f t="shared" si="2"/>
        <v>5</v>
      </c>
    </row>
    <row r="59" spans="1:84" ht="16.5" outlineLevel="1">
      <c r="A59" s="45" t="s">
        <v>1592</v>
      </c>
      <c r="B59" s="603">
        <v>0</v>
      </c>
      <c r="C59" s="603">
        <v>16.5</v>
      </c>
      <c r="D59" s="603">
        <v>0</v>
      </c>
      <c r="E59" s="570">
        <v>8</v>
      </c>
      <c r="F59" s="570">
        <v>0</v>
      </c>
      <c r="G59" s="570">
        <v>0</v>
      </c>
      <c r="H59" s="570">
        <v>0</v>
      </c>
      <c r="I59" s="570">
        <v>0</v>
      </c>
      <c r="J59" s="570">
        <v>0</v>
      </c>
      <c r="K59" s="570">
        <v>3</v>
      </c>
      <c r="L59" s="570">
        <v>0</v>
      </c>
      <c r="M59" s="570">
        <v>0</v>
      </c>
      <c r="N59" s="570">
        <v>0</v>
      </c>
      <c r="O59" s="570">
        <v>3</v>
      </c>
      <c r="P59" s="570">
        <v>0</v>
      </c>
      <c r="Q59" s="570">
        <v>0</v>
      </c>
      <c r="R59" s="570">
        <v>0</v>
      </c>
      <c r="S59" s="570">
        <v>0</v>
      </c>
      <c r="T59" s="570">
        <v>0</v>
      </c>
      <c r="U59" s="570">
        <v>0</v>
      </c>
      <c r="V59" s="570">
        <v>0</v>
      </c>
      <c r="W59" s="570">
        <v>0</v>
      </c>
      <c r="X59" s="570">
        <v>0</v>
      </c>
      <c r="Y59" s="570">
        <v>0</v>
      </c>
      <c r="Z59" s="570">
        <v>0</v>
      </c>
      <c r="AA59" s="570">
        <v>0</v>
      </c>
      <c r="AB59" s="570">
        <v>0</v>
      </c>
      <c r="AC59" s="570">
        <v>0</v>
      </c>
      <c r="AD59" s="570">
        <v>0</v>
      </c>
      <c r="AE59" s="570">
        <v>0</v>
      </c>
      <c r="AF59" s="570">
        <v>0</v>
      </c>
      <c r="AG59" s="570">
        <v>0</v>
      </c>
      <c r="AH59" s="570">
        <v>0</v>
      </c>
      <c r="AI59" s="570">
        <v>0</v>
      </c>
      <c r="AJ59" s="570">
        <v>0</v>
      </c>
      <c r="AK59" s="570">
        <v>0</v>
      </c>
      <c r="AL59" s="570">
        <v>0</v>
      </c>
      <c r="AM59" s="570">
        <v>0</v>
      </c>
      <c r="AN59" s="570">
        <v>0</v>
      </c>
      <c r="AO59" s="570">
        <v>0</v>
      </c>
      <c r="AP59" s="570">
        <v>0</v>
      </c>
      <c r="AQ59" s="570">
        <v>0</v>
      </c>
      <c r="AR59" s="570">
        <v>0</v>
      </c>
      <c r="AS59" s="603">
        <v>0</v>
      </c>
      <c r="AT59" s="603">
        <v>6.5</v>
      </c>
      <c r="AU59" s="603">
        <v>0</v>
      </c>
      <c r="AV59" s="603">
        <v>0</v>
      </c>
      <c r="AW59" s="570">
        <v>3</v>
      </c>
      <c r="AX59" s="570">
        <v>0</v>
      </c>
      <c r="AY59" s="570">
        <v>0</v>
      </c>
      <c r="AZ59" s="570">
        <v>0</v>
      </c>
      <c r="BA59" s="570">
        <v>1</v>
      </c>
      <c r="BB59" s="570">
        <v>0</v>
      </c>
      <c r="BC59" s="570">
        <v>0</v>
      </c>
      <c r="BD59" s="570">
        <v>5</v>
      </c>
      <c r="BE59" s="570">
        <v>4</v>
      </c>
      <c r="BF59" s="570">
        <v>5</v>
      </c>
      <c r="BG59" s="570">
        <v>0</v>
      </c>
      <c r="BH59" s="570">
        <v>0</v>
      </c>
      <c r="BI59" s="570">
        <v>0</v>
      </c>
      <c r="BJ59" s="570">
        <v>0</v>
      </c>
      <c r="BK59" s="570">
        <v>0</v>
      </c>
      <c r="BL59" s="570">
        <v>0</v>
      </c>
      <c r="BM59" s="570">
        <v>0</v>
      </c>
      <c r="BN59" s="570">
        <v>0</v>
      </c>
      <c r="BO59" s="570">
        <v>0</v>
      </c>
      <c r="BP59" s="570">
        <v>3</v>
      </c>
      <c r="BQ59" s="570">
        <v>0</v>
      </c>
      <c r="BR59" s="570">
        <v>0</v>
      </c>
      <c r="BS59" s="570">
        <f t="shared" si="3"/>
        <v>0</v>
      </c>
      <c r="BT59" s="570">
        <f t="shared" si="3"/>
        <v>16.5</v>
      </c>
      <c r="BU59" s="570">
        <f t="shared" si="3"/>
        <v>0</v>
      </c>
      <c r="BV59" s="570">
        <f t="shared" si="2"/>
        <v>8</v>
      </c>
      <c r="BW59" s="570">
        <f t="shared" si="2"/>
        <v>0</v>
      </c>
      <c r="BX59" s="570">
        <f t="shared" si="2"/>
        <v>0</v>
      </c>
      <c r="BY59" s="570">
        <f t="shared" si="2"/>
        <v>0</v>
      </c>
      <c r="BZ59" s="570">
        <f t="shared" si="2"/>
        <v>0</v>
      </c>
      <c r="CA59" s="570">
        <f t="shared" si="2"/>
        <v>0</v>
      </c>
      <c r="CB59" s="570">
        <f t="shared" si="2"/>
        <v>3</v>
      </c>
      <c r="CC59" s="570">
        <f t="shared" si="2"/>
        <v>0</v>
      </c>
      <c r="CD59" s="570">
        <f t="shared" si="2"/>
        <v>0</v>
      </c>
      <c r="CE59" s="570">
        <f t="shared" si="2"/>
        <v>0</v>
      </c>
      <c r="CF59" s="570">
        <f t="shared" si="2"/>
        <v>3</v>
      </c>
    </row>
    <row r="60" spans="1:84" ht="16.5" outlineLevel="1">
      <c r="A60" s="45" t="s">
        <v>1584</v>
      </c>
      <c r="B60" s="603">
        <v>0</v>
      </c>
      <c r="C60" s="603">
        <v>27.5</v>
      </c>
      <c r="D60" s="603">
        <v>0</v>
      </c>
      <c r="E60" s="570">
        <v>8</v>
      </c>
      <c r="F60" s="570">
        <v>0</v>
      </c>
      <c r="G60" s="570">
        <v>0</v>
      </c>
      <c r="H60" s="570">
        <v>0</v>
      </c>
      <c r="I60" s="570">
        <v>0</v>
      </c>
      <c r="J60" s="570">
        <v>0</v>
      </c>
      <c r="K60" s="570">
        <v>5</v>
      </c>
      <c r="L60" s="570">
        <v>0</v>
      </c>
      <c r="M60" s="570">
        <v>0</v>
      </c>
      <c r="N60" s="570">
        <v>0</v>
      </c>
      <c r="O60" s="570">
        <v>5</v>
      </c>
      <c r="P60" s="570">
        <v>0</v>
      </c>
      <c r="Q60" s="570">
        <v>0</v>
      </c>
      <c r="R60" s="570">
        <v>0</v>
      </c>
      <c r="S60" s="570">
        <v>0</v>
      </c>
      <c r="T60" s="570">
        <v>0</v>
      </c>
      <c r="U60" s="570">
        <v>0</v>
      </c>
      <c r="V60" s="570">
        <v>0</v>
      </c>
      <c r="W60" s="570">
        <v>0</v>
      </c>
      <c r="X60" s="570">
        <v>0</v>
      </c>
      <c r="Y60" s="570">
        <v>0</v>
      </c>
      <c r="Z60" s="570">
        <v>0</v>
      </c>
      <c r="AA60" s="570">
        <v>0</v>
      </c>
      <c r="AB60" s="570">
        <v>0</v>
      </c>
      <c r="AC60" s="570">
        <v>0</v>
      </c>
      <c r="AD60" s="570">
        <v>0</v>
      </c>
      <c r="AE60" s="570">
        <v>0</v>
      </c>
      <c r="AF60" s="570">
        <v>0</v>
      </c>
      <c r="AG60" s="570">
        <v>0</v>
      </c>
      <c r="AH60" s="570">
        <v>0</v>
      </c>
      <c r="AI60" s="570">
        <v>0</v>
      </c>
      <c r="AJ60" s="570">
        <v>0</v>
      </c>
      <c r="AK60" s="570">
        <v>0</v>
      </c>
      <c r="AL60" s="570">
        <v>0</v>
      </c>
      <c r="AM60" s="570">
        <v>0</v>
      </c>
      <c r="AN60" s="570">
        <v>0</v>
      </c>
      <c r="AO60" s="570">
        <v>0</v>
      </c>
      <c r="AP60" s="570">
        <v>0</v>
      </c>
      <c r="AQ60" s="570">
        <v>0</v>
      </c>
      <c r="AR60" s="570">
        <v>0</v>
      </c>
      <c r="AS60" s="603">
        <v>0</v>
      </c>
      <c r="AT60" s="603">
        <v>7</v>
      </c>
      <c r="AU60" s="603">
        <v>0</v>
      </c>
      <c r="AV60" s="603">
        <v>0</v>
      </c>
      <c r="AW60" s="570">
        <v>4</v>
      </c>
      <c r="AX60" s="570">
        <v>0</v>
      </c>
      <c r="AY60" s="570">
        <v>0</v>
      </c>
      <c r="AZ60" s="570">
        <v>0</v>
      </c>
      <c r="BA60" s="570">
        <v>0</v>
      </c>
      <c r="BB60" s="570">
        <v>1</v>
      </c>
      <c r="BC60" s="570">
        <v>0</v>
      </c>
      <c r="BD60" s="570">
        <v>5</v>
      </c>
      <c r="BE60" s="570">
        <v>4</v>
      </c>
      <c r="BF60" s="570">
        <v>5</v>
      </c>
      <c r="BG60" s="570">
        <v>0</v>
      </c>
      <c r="BH60" s="570">
        <v>0</v>
      </c>
      <c r="BI60" s="570">
        <v>0</v>
      </c>
      <c r="BJ60" s="570">
        <v>0</v>
      </c>
      <c r="BK60" s="570">
        <v>0</v>
      </c>
      <c r="BL60" s="570">
        <v>0</v>
      </c>
      <c r="BM60" s="570">
        <v>0</v>
      </c>
      <c r="BN60" s="570">
        <v>0</v>
      </c>
      <c r="BO60" s="570">
        <v>0</v>
      </c>
      <c r="BP60" s="570">
        <v>0</v>
      </c>
      <c r="BQ60" s="570">
        <v>5</v>
      </c>
      <c r="BR60" s="570">
        <v>0</v>
      </c>
      <c r="BS60" s="570">
        <f t="shared" si="3"/>
        <v>0</v>
      </c>
      <c r="BT60" s="570">
        <f t="shared" si="3"/>
        <v>27.5</v>
      </c>
      <c r="BU60" s="570">
        <f t="shared" si="3"/>
        <v>0</v>
      </c>
      <c r="BV60" s="570">
        <f t="shared" si="2"/>
        <v>8</v>
      </c>
      <c r="BW60" s="570">
        <f t="shared" si="2"/>
        <v>0</v>
      </c>
      <c r="BX60" s="570">
        <f t="shared" si="2"/>
        <v>0</v>
      </c>
      <c r="BY60" s="570">
        <f t="shared" si="2"/>
        <v>0</v>
      </c>
      <c r="BZ60" s="570">
        <f t="shared" si="2"/>
        <v>0</v>
      </c>
      <c r="CA60" s="570">
        <f t="shared" si="2"/>
        <v>0</v>
      </c>
      <c r="CB60" s="570">
        <f t="shared" si="2"/>
        <v>5</v>
      </c>
      <c r="CC60" s="570">
        <f t="shared" si="2"/>
        <v>0</v>
      </c>
      <c r="CD60" s="570">
        <f t="shared" si="2"/>
        <v>0</v>
      </c>
      <c r="CE60" s="570">
        <f t="shared" si="2"/>
        <v>0</v>
      </c>
      <c r="CF60" s="570">
        <f t="shared" si="2"/>
        <v>5</v>
      </c>
    </row>
    <row r="61" spans="1:84" ht="24.75" customHeight="1" outlineLevel="1">
      <c r="A61" s="569" t="s">
        <v>1593</v>
      </c>
      <c r="B61" s="590"/>
      <c r="C61" s="590"/>
      <c r="D61" s="590"/>
      <c r="E61" s="590"/>
      <c r="F61" s="590"/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0"/>
      <c r="BD61" s="590"/>
      <c r="BE61" s="590"/>
      <c r="BF61" s="590"/>
      <c r="BG61" s="590"/>
      <c r="BH61" s="590"/>
      <c r="BI61" s="590"/>
      <c r="BJ61" s="590"/>
      <c r="BK61" s="590"/>
      <c r="BL61" s="590"/>
      <c r="BM61" s="590"/>
      <c r="BN61" s="590"/>
      <c r="BO61" s="590"/>
      <c r="BP61" s="590"/>
      <c r="BQ61" s="590"/>
      <c r="BR61" s="590"/>
      <c r="BS61" s="590"/>
      <c r="BT61" s="590"/>
      <c r="BU61" s="590"/>
      <c r="BV61" s="590"/>
      <c r="BW61" s="590"/>
      <c r="BX61" s="590"/>
      <c r="BY61" s="590"/>
      <c r="BZ61" s="590"/>
      <c r="CA61" s="590"/>
      <c r="CB61" s="590"/>
      <c r="CC61" s="590"/>
      <c r="CD61" s="590"/>
      <c r="CE61" s="590"/>
      <c r="CF61" s="590"/>
    </row>
    <row r="62" spans="1:84" ht="16.5" outlineLevel="1">
      <c r="A62" s="45" t="s">
        <v>1594</v>
      </c>
      <c r="B62" s="603">
        <v>0</v>
      </c>
      <c r="C62" s="603">
        <v>42</v>
      </c>
      <c r="D62" s="603">
        <v>0</v>
      </c>
      <c r="E62" s="570">
        <v>12</v>
      </c>
      <c r="F62" s="570">
        <v>0</v>
      </c>
      <c r="G62" s="570">
        <v>0</v>
      </c>
      <c r="H62" s="570">
        <v>0</v>
      </c>
      <c r="I62" s="570">
        <v>0</v>
      </c>
      <c r="J62" s="570">
        <v>2</v>
      </c>
      <c r="K62" s="570">
        <v>0</v>
      </c>
      <c r="L62" s="570">
        <v>0</v>
      </c>
      <c r="M62" s="570">
        <v>0</v>
      </c>
      <c r="N62" s="570">
        <v>0</v>
      </c>
      <c r="O62" s="570">
        <v>8</v>
      </c>
      <c r="P62" s="570">
        <v>0</v>
      </c>
      <c r="Q62" s="570">
        <v>0</v>
      </c>
      <c r="R62" s="570">
        <v>0</v>
      </c>
      <c r="S62" s="570">
        <v>0</v>
      </c>
      <c r="T62" s="570">
        <v>0</v>
      </c>
      <c r="U62" s="570">
        <v>0</v>
      </c>
      <c r="V62" s="570">
        <v>0</v>
      </c>
      <c r="W62" s="570">
        <v>0</v>
      </c>
      <c r="X62" s="570">
        <v>0</v>
      </c>
      <c r="Y62" s="570">
        <v>0</v>
      </c>
      <c r="Z62" s="570">
        <v>0</v>
      </c>
      <c r="AA62" s="570">
        <v>0</v>
      </c>
      <c r="AB62" s="570">
        <v>0</v>
      </c>
      <c r="AC62" s="570">
        <v>0</v>
      </c>
      <c r="AD62" s="570">
        <v>0</v>
      </c>
      <c r="AE62" s="570">
        <v>0</v>
      </c>
      <c r="AF62" s="570">
        <v>0</v>
      </c>
      <c r="AG62" s="570">
        <v>0</v>
      </c>
      <c r="AH62" s="570">
        <v>0</v>
      </c>
      <c r="AI62" s="570">
        <v>0</v>
      </c>
      <c r="AJ62" s="570">
        <v>0</v>
      </c>
      <c r="AK62" s="570">
        <v>0</v>
      </c>
      <c r="AL62" s="570">
        <v>0</v>
      </c>
      <c r="AM62" s="570">
        <v>0</v>
      </c>
      <c r="AN62" s="570">
        <v>0</v>
      </c>
      <c r="AO62" s="570">
        <v>0</v>
      </c>
      <c r="AP62" s="570">
        <v>0</v>
      </c>
      <c r="AQ62" s="570">
        <v>0</v>
      </c>
      <c r="AR62" s="570">
        <v>0</v>
      </c>
      <c r="AS62" s="603">
        <v>0</v>
      </c>
      <c r="AT62" s="603">
        <v>15</v>
      </c>
      <c r="AU62" s="603">
        <v>0</v>
      </c>
      <c r="AV62" s="603">
        <v>0</v>
      </c>
      <c r="AW62" s="570">
        <v>6</v>
      </c>
      <c r="AX62" s="570">
        <v>0</v>
      </c>
      <c r="AY62" s="570">
        <v>0</v>
      </c>
      <c r="AZ62" s="570">
        <v>0</v>
      </c>
      <c r="BA62" s="570">
        <v>2</v>
      </c>
      <c r="BB62" s="570">
        <v>0</v>
      </c>
      <c r="BC62" s="570">
        <v>0</v>
      </c>
      <c r="BD62" s="570">
        <v>10</v>
      </c>
      <c r="BE62" s="570">
        <v>0</v>
      </c>
      <c r="BF62" s="570">
        <v>7</v>
      </c>
      <c r="BG62" s="570">
        <v>0</v>
      </c>
      <c r="BH62" s="570">
        <v>0</v>
      </c>
      <c r="BI62" s="570">
        <v>0</v>
      </c>
      <c r="BJ62" s="570">
        <v>0</v>
      </c>
      <c r="BK62" s="570">
        <v>0</v>
      </c>
      <c r="BL62" s="570">
        <v>0</v>
      </c>
      <c r="BM62" s="570">
        <v>0</v>
      </c>
      <c r="BN62" s="570">
        <v>0</v>
      </c>
      <c r="BO62" s="570">
        <v>0</v>
      </c>
      <c r="BP62" s="570">
        <v>8</v>
      </c>
      <c r="BQ62" s="570">
        <v>0</v>
      </c>
      <c r="BR62" s="570">
        <v>0</v>
      </c>
      <c r="BS62" s="570">
        <f t="shared" si="3"/>
        <v>0</v>
      </c>
      <c r="BT62" s="570">
        <f t="shared" si="3"/>
        <v>42</v>
      </c>
      <c r="BU62" s="570">
        <f t="shared" si="3"/>
        <v>0</v>
      </c>
      <c r="BV62" s="570">
        <f t="shared" si="2"/>
        <v>12</v>
      </c>
      <c r="BW62" s="570">
        <f t="shared" si="2"/>
        <v>0</v>
      </c>
      <c r="BX62" s="570">
        <f t="shared" si="2"/>
        <v>0</v>
      </c>
      <c r="BY62" s="570">
        <f t="shared" si="2"/>
        <v>0</v>
      </c>
      <c r="BZ62" s="570">
        <f t="shared" si="2"/>
        <v>0</v>
      </c>
      <c r="CA62" s="570">
        <f t="shared" si="2"/>
        <v>2</v>
      </c>
      <c r="CB62" s="570">
        <f t="shared" si="2"/>
        <v>0</v>
      </c>
      <c r="CC62" s="570">
        <f t="shared" si="2"/>
        <v>0</v>
      </c>
      <c r="CD62" s="570">
        <f t="shared" si="2"/>
        <v>0</v>
      </c>
      <c r="CE62" s="570">
        <f t="shared" si="2"/>
        <v>0</v>
      </c>
      <c r="CF62" s="570">
        <f t="shared" si="2"/>
        <v>8</v>
      </c>
    </row>
    <row r="63" spans="1:84" ht="24.75" customHeight="1" outlineLevel="1">
      <c r="A63" s="569" t="s">
        <v>1595</v>
      </c>
      <c r="B63" s="590"/>
      <c r="C63" s="590"/>
      <c r="D63" s="590"/>
      <c r="E63" s="590"/>
      <c r="F63" s="590"/>
      <c r="G63" s="590"/>
      <c r="H63" s="590"/>
      <c r="I63" s="590"/>
      <c r="J63" s="590"/>
      <c r="K63" s="590"/>
      <c r="L63" s="590"/>
      <c r="M63" s="590"/>
      <c r="N63" s="590"/>
      <c r="O63" s="590"/>
      <c r="P63" s="590"/>
      <c r="Q63" s="590"/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590"/>
      <c r="BQ63" s="590"/>
      <c r="BR63" s="590"/>
      <c r="BS63" s="590"/>
      <c r="BT63" s="590"/>
      <c r="BU63" s="590"/>
      <c r="BV63" s="590"/>
      <c r="BW63" s="590"/>
      <c r="BX63" s="590"/>
      <c r="BY63" s="590"/>
      <c r="BZ63" s="590"/>
      <c r="CA63" s="590"/>
      <c r="CB63" s="590"/>
      <c r="CC63" s="590"/>
      <c r="CD63" s="590"/>
      <c r="CE63" s="590"/>
      <c r="CF63" s="590"/>
    </row>
    <row r="64" spans="1:84" ht="16.5" outlineLevel="1">
      <c r="A64" s="45" t="s">
        <v>1596</v>
      </c>
      <c r="B64" s="603">
        <v>0</v>
      </c>
      <c r="C64" s="603">
        <v>30</v>
      </c>
      <c r="D64" s="603">
        <v>0</v>
      </c>
      <c r="E64" s="570">
        <v>24</v>
      </c>
      <c r="F64" s="570">
        <v>0</v>
      </c>
      <c r="G64" s="570">
        <v>0</v>
      </c>
      <c r="H64" s="570">
        <v>0</v>
      </c>
      <c r="I64" s="570">
        <v>0</v>
      </c>
      <c r="J64" s="570">
        <v>0</v>
      </c>
      <c r="K64" s="570">
        <v>6</v>
      </c>
      <c r="L64" s="570">
        <v>0</v>
      </c>
      <c r="M64" s="570">
        <v>0</v>
      </c>
      <c r="N64" s="570">
        <v>6</v>
      </c>
      <c r="O64" s="570">
        <v>0</v>
      </c>
      <c r="P64" s="570">
        <v>0</v>
      </c>
      <c r="Q64" s="570">
        <v>0</v>
      </c>
      <c r="R64" s="570">
        <v>0</v>
      </c>
      <c r="S64" s="570">
        <v>0</v>
      </c>
      <c r="T64" s="570">
        <v>0</v>
      </c>
      <c r="U64" s="570">
        <v>0</v>
      </c>
      <c r="V64" s="570">
        <v>0</v>
      </c>
      <c r="W64" s="570">
        <v>0</v>
      </c>
      <c r="X64" s="570">
        <v>0</v>
      </c>
      <c r="Y64" s="570">
        <v>0</v>
      </c>
      <c r="Z64" s="570">
        <v>0</v>
      </c>
      <c r="AA64" s="570">
        <v>0</v>
      </c>
      <c r="AB64" s="570">
        <v>0</v>
      </c>
      <c r="AC64" s="570">
        <v>0</v>
      </c>
      <c r="AD64" s="570">
        <v>0</v>
      </c>
      <c r="AE64" s="570">
        <v>0</v>
      </c>
      <c r="AF64" s="570">
        <v>0</v>
      </c>
      <c r="AG64" s="570">
        <v>0</v>
      </c>
      <c r="AH64" s="570">
        <v>0</v>
      </c>
      <c r="AI64" s="570">
        <v>0</v>
      </c>
      <c r="AJ64" s="570">
        <v>0</v>
      </c>
      <c r="AK64" s="570">
        <v>0</v>
      </c>
      <c r="AL64" s="570">
        <v>0</v>
      </c>
      <c r="AM64" s="570">
        <v>0</v>
      </c>
      <c r="AN64" s="570">
        <v>0</v>
      </c>
      <c r="AO64" s="570">
        <v>0</v>
      </c>
      <c r="AP64" s="570">
        <v>0</v>
      </c>
      <c r="AQ64" s="570">
        <v>0</v>
      </c>
      <c r="AR64" s="570">
        <v>0</v>
      </c>
      <c r="AS64" s="603">
        <v>0</v>
      </c>
      <c r="AT64" s="603">
        <v>7</v>
      </c>
      <c r="AU64" s="603">
        <v>0</v>
      </c>
      <c r="AV64" s="603">
        <v>0</v>
      </c>
      <c r="AW64" s="570">
        <v>4</v>
      </c>
      <c r="AX64" s="570">
        <v>0</v>
      </c>
      <c r="AY64" s="570">
        <v>0</v>
      </c>
      <c r="AZ64" s="570">
        <v>0</v>
      </c>
      <c r="BA64" s="570">
        <v>0</v>
      </c>
      <c r="BB64" s="570">
        <v>1</v>
      </c>
      <c r="BC64" s="570">
        <v>0</v>
      </c>
      <c r="BD64" s="570">
        <v>5</v>
      </c>
      <c r="BE64" s="570">
        <v>5</v>
      </c>
      <c r="BF64" s="570">
        <v>5</v>
      </c>
      <c r="BG64" s="570">
        <v>0</v>
      </c>
      <c r="BH64" s="570">
        <v>1</v>
      </c>
      <c r="BI64" s="570">
        <v>0</v>
      </c>
      <c r="BJ64" s="570">
        <v>0</v>
      </c>
      <c r="BK64" s="570">
        <v>0</v>
      </c>
      <c r="BL64" s="570">
        <v>0</v>
      </c>
      <c r="BM64" s="570">
        <v>0</v>
      </c>
      <c r="BN64" s="570">
        <v>0</v>
      </c>
      <c r="BO64" s="570">
        <v>6</v>
      </c>
      <c r="BP64" s="570">
        <v>0</v>
      </c>
      <c r="BQ64" s="570">
        <v>6</v>
      </c>
      <c r="BR64" s="570">
        <v>0</v>
      </c>
      <c r="BS64" s="570">
        <f t="shared" si="3"/>
        <v>0</v>
      </c>
      <c r="BT64" s="570">
        <f t="shared" si="3"/>
        <v>30</v>
      </c>
      <c r="BU64" s="570">
        <f t="shared" si="3"/>
        <v>0</v>
      </c>
      <c r="BV64" s="570">
        <f t="shared" si="2"/>
        <v>24</v>
      </c>
      <c r="BW64" s="570">
        <f t="shared" si="2"/>
        <v>0</v>
      </c>
      <c r="BX64" s="570">
        <f t="shared" si="2"/>
        <v>0</v>
      </c>
      <c r="BY64" s="570">
        <f t="shared" si="2"/>
        <v>0</v>
      </c>
      <c r="BZ64" s="570">
        <f t="shared" si="2"/>
        <v>0</v>
      </c>
      <c r="CA64" s="570">
        <f t="shared" si="2"/>
        <v>0</v>
      </c>
      <c r="CB64" s="570">
        <f t="shared" si="2"/>
        <v>6</v>
      </c>
      <c r="CC64" s="570">
        <f t="shared" si="2"/>
        <v>0</v>
      </c>
      <c r="CD64" s="570">
        <f t="shared" si="2"/>
        <v>0</v>
      </c>
      <c r="CE64" s="570">
        <f t="shared" si="2"/>
        <v>6</v>
      </c>
      <c r="CF64" s="570">
        <f t="shared" si="2"/>
        <v>0</v>
      </c>
    </row>
    <row r="65" spans="1:84" ht="16.5" outlineLevel="1">
      <c r="A65" s="45" t="s">
        <v>1597</v>
      </c>
      <c r="B65" s="603">
        <v>0</v>
      </c>
      <c r="C65" s="603">
        <v>30</v>
      </c>
      <c r="D65" s="603">
        <v>0</v>
      </c>
      <c r="E65" s="570">
        <v>24</v>
      </c>
      <c r="F65" s="570">
        <v>0</v>
      </c>
      <c r="G65" s="570">
        <v>0</v>
      </c>
      <c r="H65" s="570">
        <v>0</v>
      </c>
      <c r="I65" s="570">
        <v>0</v>
      </c>
      <c r="J65" s="570">
        <v>0</v>
      </c>
      <c r="K65" s="570">
        <v>6</v>
      </c>
      <c r="L65" s="570">
        <v>0</v>
      </c>
      <c r="M65" s="570">
        <v>0</v>
      </c>
      <c r="N65" s="570">
        <v>6</v>
      </c>
      <c r="O65" s="570">
        <v>0</v>
      </c>
      <c r="P65" s="570">
        <v>0</v>
      </c>
      <c r="Q65" s="570">
        <v>0</v>
      </c>
      <c r="R65" s="570">
        <v>0</v>
      </c>
      <c r="S65" s="570">
        <v>0</v>
      </c>
      <c r="T65" s="570">
        <v>0</v>
      </c>
      <c r="U65" s="570">
        <v>0</v>
      </c>
      <c r="V65" s="570">
        <v>0</v>
      </c>
      <c r="W65" s="570">
        <v>0</v>
      </c>
      <c r="X65" s="570">
        <v>0</v>
      </c>
      <c r="Y65" s="570">
        <v>0</v>
      </c>
      <c r="Z65" s="570">
        <v>0</v>
      </c>
      <c r="AA65" s="570">
        <v>0</v>
      </c>
      <c r="AB65" s="570">
        <v>0</v>
      </c>
      <c r="AC65" s="570">
        <v>0</v>
      </c>
      <c r="AD65" s="570">
        <v>0</v>
      </c>
      <c r="AE65" s="570">
        <v>0</v>
      </c>
      <c r="AF65" s="570">
        <v>0</v>
      </c>
      <c r="AG65" s="570">
        <v>0</v>
      </c>
      <c r="AH65" s="570">
        <v>0</v>
      </c>
      <c r="AI65" s="570">
        <v>0</v>
      </c>
      <c r="AJ65" s="570">
        <v>0</v>
      </c>
      <c r="AK65" s="570">
        <v>0</v>
      </c>
      <c r="AL65" s="570">
        <v>0</v>
      </c>
      <c r="AM65" s="570">
        <v>0</v>
      </c>
      <c r="AN65" s="570">
        <v>0</v>
      </c>
      <c r="AO65" s="570">
        <v>0</v>
      </c>
      <c r="AP65" s="570">
        <v>0</v>
      </c>
      <c r="AQ65" s="570">
        <v>0</v>
      </c>
      <c r="AR65" s="570">
        <v>0</v>
      </c>
      <c r="AS65" s="603">
        <v>0</v>
      </c>
      <c r="AT65" s="603">
        <v>7</v>
      </c>
      <c r="AU65" s="603">
        <v>0</v>
      </c>
      <c r="AV65" s="603">
        <v>0</v>
      </c>
      <c r="AW65" s="570">
        <v>4</v>
      </c>
      <c r="AX65" s="570">
        <v>0</v>
      </c>
      <c r="AY65" s="570">
        <v>0</v>
      </c>
      <c r="AZ65" s="570">
        <v>0</v>
      </c>
      <c r="BA65" s="570">
        <v>0</v>
      </c>
      <c r="BB65" s="570">
        <v>1</v>
      </c>
      <c r="BC65" s="570">
        <v>0</v>
      </c>
      <c r="BD65" s="570">
        <v>5</v>
      </c>
      <c r="BE65" s="570">
        <v>5</v>
      </c>
      <c r="BF65" s="570">
        <v>5</v>
      </c>
      <c r="BG65" s="570">
        <v>0</v>
      </c>
      <c r="BH65" s="570">
        <v>1</v>
      </c>
      <c r="BI65" s="570">
        <v>0</v>
      </c>
      <c r="BJ65" s="570">
        <v>0</v>
      </c>
      <c r="BK65" s="570">
        <v>0</v>
      </c>
      <c r="BL65" s="570">
        <v>0</v>
      </c>
      <c r="BM65" s="570">
        <v>0</v>
      </c>
      <c r="BN65" s="570">
        <v>0</v>
      </c>
      <c r="BO65" s="570">
        <v>6</v>
      </c>
      <c r="BP65" s="570">
        <v>0</v>
      </c>
      <c r="BQ65" s="570">
        <v>6</v>
      </c>
      <c r="BR65" s="570">
        <v>0</v>
      </c>
      <c r="BS65" s="570">
        <f t="shared" si="3"/>
        <v>0</v>
      </c>
      <c r="BT65" s="570">
        <f t="shared" si="3"/>
        <v>30</v>
      </c>
      <c r="BU65" s="570">
        <f t="shared" si="3"/>
        <v>0</v>
      </c>
      <c r="BV65" s="570">
        <f t="shared" si="2"/>
        <v>24</v>
      </c>
      <c r="BW65" s="570">
        <f t="shared" si="2"/>
        <v>0</v>
      </c>
      <c r="BX65" s="570">
        <f t="shared" si="2"/>
        <v>0</v>
      </c>
      <c r="BY65" s="570">
        <f t="shared" si="2"/>
        <v>0</v>
      </c>
      <c r="BZ65" s="570">
        <f t="shared" si="2"/>
        <v>0</v>
      </c>
      <c r="CA65" s="570">
        <f t="shared" si="2"/>
        <v>0</v>
      </c>
      <c r="CB65" s="570">
        <f t="shared" si="2"/>
        <v>6</v>
      </c>
      <c r="CC65" s="570">
        <f t="shared" si="2"/>
        <v>0</v>
      </c>
      <c r="CD65" s="570">
        <f t="shared" si="2"/>
        <v>0</v>
      </c>
      <c r="CE65" s="570">
        <f t="shared" si="2"/>
        <v>6</v>
      </c>
      <c r="CF65" s="570">
        <f t="shared" si="2"/>
        <v>0</v>
      </c>
    </row>
    <row r="66" spans="1:84" ht="16.5" outlineLevel="1">
      <c r="A66" s="45" t="s">
        <v>1598</v>
      </c>
      <c r="B66" s="603">
        <v>0</v>
      </c>
      <c r="C66" s="603">
        <v>44</v>
      </c>
      <c r="D66" s="603">
        <v>0</v>
      </c>
      <c r="E66" s="570">
        <v>20</v>
      </c>
      <c r="F66" s="570">
        <v>0</v>
      </c>
      <c r="G66" s="570">
        <v>0</v>
      </c>
      <c r="H66" s="570">
        <v>0</v>
      </c>
      <c r="I66" s="570">
        <v>0</v>
      </c>
      <c r="J66" s="570">
        <v>0</v>
      </c>
      <c r="K66" s="570">
        <v>8</v>
      </c>
      <c r="L66" s="570">
        <v>0</v>
      </c>
      <c r="M66" s="570">
        <v>0</v>
      </c>
      <c r="N66" s="570">
        <v>8</v>
      </c>
      <c r="O66" s="570">
        <v>0</v>
      </c>
      <c r="P66" s="570">
        <v>0</v>
      </c>
      <c r="Q66" s="570">
        <v>0</v>
      </c>
      <c r="R66" s="570">
        <v>0</v>
      </c>
      <c r="S66" s="570">
        <v>0</v>
      </c>
      <c r="T66" s="570">
        <v>0</v>
      </c>
      <c r="U66" s="570">
        <v>0</v>
      </c>
      <c r="V66" s="570">
        <v>0</v>
      </c>
      <c r="W66" s="570">
        <v>0</v>
      </c>
      <c r="X66" s="570">
        <v>0</v>
      </c>
      <c r="Y66" s="570">
        <v>0</v>
      </c>
      <c r="Z66" s="570">
        <v>0</v>
      </c>
      <c r="AA66" s="570">
        <v>0</v>
      </c>
      <c r="AB66" s="570">
        <v>0</v>
      </c>
      <c r="AC66" s="570">
        <v>0</v>
      </c>
      <c r="AD66" s="570">
        <v>0</v>
      </c>
      <c r="AE66" s="570">
        <v>0</v>
      </c>
      <c r="AF66" s="570">
        <v>0</v>
      </c>
      <c r="AG66" s="570">
        <v>0</v>
      </c>
      <c r="AH66" s="570">
        <v>0</v>
      </c>
      <c r="AI66" s="570">
        <v>0</v>
      </c>
      <c r="AJ66" s="570">
        <v>0</v>
      </c>
      <c r="AK66" s="570">
        <v>0</v>
      </c>
      <c r="AL66" s="570">
        <v>0</v>
      </c>
      <c r="AM66" s="570">
        <v>0</v>
      </c>
      <c r="AN66" s="570">
        <v>0</v>
      </c>
      <c r="AO66" s="570">
        <v>0</v>
      </c>
      <c r="AP66" s="570">
        <v>0</v>
      </c>
      <c r="AQ66" s="570">
        <v>0</v>
      </c>
      <c r="AR66" s="570">
        <v>0</v>
      </c>
      <c r="AS66" s="603">
        <v>0</v>
      </c>
      <c r="AT66" s="603">
        <v>14</v>
      </c>
      <c r="AU66" s="603">
        <v>0</v>
      </c>
      <c r="AV66" s="603">
        <v>0</v>
      </c>
      <c r="AW66" s="570">
        <v>6</v>
      </c>
      <c r="AX66" s="570">
        <v>0</v>
      </c>
      <c r="AY66" s="570">
        <v>0</v>
      </c>
      <c r="AZ66" s="570">
        <v>0</v>
      </c>
      <c r="BA66" s="570">
        <v>2</v>
      </c>
      <c r="BB66" s="570">
        <v>0</v>
      </c>
      <c r="BC66" s="570">
        <v>0</v>
      </c>
      <c r="BD66" s="570">
        <v>10</v>
      </c>
      <c r="BE66" s="570">
        <v>5</v>
      </c>
      <c r="BF66" s="570">
        <v>7</v>
      </c>
      <c r="BG66" s="570">
        <v>0</v>
      </c>
      <c r="BH66" s="570">
        <v>0</v>
      </c>
      <c r="BI66" s="570">
        <v>1</v>
      </c>
      <c r="BJ66" s="570">
        <v>0</v>
      </c>
      <c r="BK66" s="570">
        <v>0</v>
      </c>
      <c r="BL66" s="570">
        <v>0</v>
      </c>
      <c r="BM66" s="570">
        <v>0</v>
      </c>
      <c r="BN66" s="570">
        <v>0</v>
      </c>
      <c r="BO66" s="570">
        <v>0</v>
      </c>
      <c r="BP66" s="570">
        <v>8</v>
      </c>
      <c r="BQ66" s="570">
        <v>0</v>
      </c>
      <c r="BR66" s="570">
        <v>9</v>
      </c>
      <c r="BS66" s="570">
        <f t="shared" si="3"/>
        <v>0</v>
      </c>
      <c r="BT66" s="570">
        <f t="shared" si="3"/>
        <v>44</v>
      </c>
      <c r="BU66" s="570">
        <f t="shared" si="3"/>
        <v>0</v>
      </c>
      <c r="BV66" s="570">
        <f t="shared" si="2"/>
        <v>20</v>
      </c>
      <c r="BW66" s="570">
        <f t="shared" si="2"/>
        <v>0</v>
      </c>
      <c r="BX66" s="570">
        <f t="shared" si="2"/>
        <v>0</v>
      </c>
      <c r="BY66" s="570">
        <f t="shared" si="2"/>
        <v>0</v>
      </c>
      <c r="BZ66" s="570">
        <f t="shared" si="2"/>
        <v>0</v>
      </c>
      <c r="CA66" s="570">
        <f t="shared" si="2"/>
        <v>0</v>
      </c>
      <c r="CB66" s="570">
        <f t="shared" si="2"/>
        <v>8</v>
      </c>
      <c r="CC66" s="570">
        <f t="shared" si="2"/>
        <v>0</v>
      </c>
      <c r="CD66" s="570">
        <f t="shared" si="2"/>
        <v>0</v>
      </c>
      <c r="CE66" s="570">
        <f t="shared" si="2"/>
        <v>8</v>
      </c>
      <c r="CF66" s="570">
        <f t="shared" si="2"/>
        <v>0</v>
      </c>
    </row>
    <row r="67" spans="1:84" ht="24.75" customHeight="1" outlineLevel="1">
      <c r="A67" s="569" t="s">
        <v>1599</v>
      </c>
      <c r="B67" s="590"/>
      <c r="C67" s="590"/>
      <c r="D67" s="590"/>
      <c r="E67" s="590"/>
      <c r="F67" s="590"/>
      <c r="G67" s="590"/>
      <c r="H67" s="590"/>
      <c r="I67" s="590"/>
      <c r="J67" s="590"/>
      <c r="K67" s="590"/>
      <c r="L67" s="590"/>
      <c r="M67" s="590"/>
      <c r="N67" s="590"/>
      <c r="O67" s="590"/>
      <c r="P67" s="590"/>
      <c r="Q67" s="590"/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  <c r="AD67" s="590"/>
      <c r="AE67" s="590"/>
      <c r="AF67" s="590"/>
      <c r="AG67" s="590"/>
      <c r="AH67" s="590"/>
      <c r="AI67" s="590"/>
      <c r="AJ67" s="590"/>
      <c r="AK67" s="590"/>
      <c r="AL67" s="590"/>
      <c r="AM67" s="590"/>
      <c r="AN67" s="590"/>
      <c r="AO67" s="590"/>
      <c r="AP67" s="590"/>
      <c r="AQ67" s="590"/>
      <c r="AR67" s="590"/>
      <c r="AS67" s="590"/>
      <c r="AT67" s="590"/>
      <c r="AU67" s="590"/>
      <c r="AV67" s="590"/>
      <c r="AW67" s="590"/>
      <c r="AX67" s="590"/>
      <c r="AY67" s="590"/>
      <c r="AZ67" s="590"/>
      <c r="BA67" s="590"/>
      <c r="BB67" s="590"/>
      <c r="BC67" s="590"/>
      <c r="BD67" s="590"/>
      <c r="BE67" s="590"/>
      <c r="BF67" s="590"/>
      <c r="BG67" s="590"/>
      <c r="BH67" s="590"/>
      <c r="BI67" s="590"/>
      <c r="BJ67" s="590"/>
      <c r="BK67" s="590"/>
      <c r="BL67" s="590"/>
      <c r="BM67" s="590"/>
      <c r="BN67" s="590"/>
      <c r="BO67" s="590"/>
      <c r="BP67" s="590"/>
      <c r="BQ67" s="590"/>
      <c r="BR67" s="590"/>
      <c r="BS67" s="590"/>
      <c r="BT67" s="590"/>
      <c r="BU67" s="590"/>
      <c r="BV67" s="590"/>
      <c r="BW67" s="590"/>
      <c r="BX67" s="590"/>
      <c r="BY67" s="590"/>
      <c r="BZ67" s="590"/>
      <c r="CA67" s="590"/>
      <c r="CB67" s="590"/>
      <c r="CC67" s="590"/>
      <c r="CD67" s="590"/>
      <c r="CE67" s="590"/>
      <c r="CF67" s="590"/>
    </row>
    <row r="68" spans="1:84" ht="16.5" outlineLevel="1">
      <c r="A68" s="45" t="s">
        <v>1600</v>
      </c>
      <c r="B68" s="603">
        <v>0</v>
      </c>
      <c r="C68" s="603">
        <v>11</v>
      </c>
      <c r="D68" s="603">
        <v>0</v>
      </c>
      <c r="E68" s="570">
        <v>8</v>
      </c>
      <c r="F68" s="570">
        <v>0</v>
      </c>
      <c r="G68" s="570">
        <v>0</v>
      </c>
      <c r="H68" s="570">
        <v>0</v>
      </c>
      <c r="I68" s="570">
        <v>0</v>
      </c>
      <c r="J68" s="570">
        <v>0</v>
      </c>
      <c r="K68" s="570">
        <v>2</v>
      </c>
      <c r="L68" s="570">
        <v>0</v>
      </c>
      <c r="M68" s="570">
        <v>0</v>
      </c>
      <c r="N68" s="570">
        <v>2</v>
      </c>
      <c r="O68" s="570">
        <v>0</v>
      </c>
      <c r="P68" s="570">
        <v>0</v>
      </c>
      <c r="Q68" s="570">
        <v>0</v>
      </c>
      <c r="R68" s="570">
        <v>0</v>
      </c>
      <c r="S68" s="570">
        <v>0</v>
      </c>
      <c r="T68" s="570">
        <v>0</v>
      </c>
      <c r="U68" s="570">
        <v>0</v>
      </c>
      <c r="V68" s="570">
        <v>0</v>
      </c>
      <c r="W68" s="570">
        <v>0</v>
      </c>
      <c r="X68" s="570">
        <v>0</v>
      </c>
      <c r="Y68" s="570">
        <v>0</v>
      </c>
      <c r="Z68" s="570">
        <v>0</v>
      </c>
      <c r="AA68" s="570">
        <v>0</v>
      </c>
      <c r="AB68" s="570">
        <v>0</v>
      </c>
      <c r="AC68" s="570">
        <v>0</v>
      </c>
      <c r="AD68" s="570">
        <v>0</v>
      </c>
      <c r="AE68" s="570">
        <v>0</v>
      </c>
      <c r="AF68" s="570">
        <v>0</v>
      </c>
      <c r="AG68" s="570">
        <v>0</v>
      </c>
      <c r="AH68" s="570">
        <v>0</v>
      </c>
      <c r="AI68" s="570">
        <v>0</v>
      </c>
      <c r="AJ68" s="570">
        <v>0</v>
      </c>
      <c r="AK68" s="570">
        <v>0</v>
      </c>
      <c r="AL68" s="570">
        <v>0</v>
      </c>
      <c r="AM68" s="570">
        <v>0</v>
      </c>
      <c r="AN68" s="570">
        <v>0</v>
      </c>
      <c r="AO68" s="570">
        <v>0</v>
      </c>
      <c r="AP68" s="570">
        <v>0</v>
      </c>
      <c r="AQ68" s="570">
        <v>0</v>
      </c>
      <c r="AR68" s="570">
        <v>0</v>
      </c>
      <c r="AS68" s="603">
        <v>0</v>
      </c>
      <c r="AT68" s="603">
        <v>0</v>
      </c>
      <c r="AU68" s="603">
        <v>14</v>
      </c>
      <c r="AV68" s="603">
        <v>0</v>
      </c>
      <c r="AW68" s="570">
        <v>3</v>
      </c>
      <c r="AX68" s="570">
        <v>0</v>
      </c>
      <c r="AY68" s="570">
        <v>0</v>
      </c>
      <c r="AZ68" s="570">
        <v>0</v>
      </c>
      <c r="BA68" s="570">
        <v>1</v>
      </c>
      <c r="BB68" s="570">
        <v>0</v>
      </c>
      <c r="BC68" s="570">
        <v>0</v>
      </c>
      <c r="BD68" s="570">
        <v>0</v>
      </c>
      <c r="BE68" s="570">
        <v>9</v>
      </c>
      <c r="BF68" s="570">
        <v>5</v>
      </c>
      <c r="BG68" s="570">
        <v>0</v>
      </c>
      <c r="BH68" s="570">
        <v>1</v>
      </c>
      <c r="BI68" s="570">
        <v>0</v>
      </c>
      <c r="BJ68" s="570">
        <v>0</v>
      </c>
      <c r="BK68" s="570">
        <v>0</v>
      </c>
      <c r="BL68" s="570">
        <v>0</v>
      </c>
      <c r="BM68" s="570">
        <v>0</v>
      </c>
      <c r="BN68" s="570">
        <v>0</v>
      </c>
      <c r="BO68" s="570">
        <v>6</v>
      </c>
      <c r="BP68" s="570">
        <v>2</v>
      </c>
      <c r="BQ68" s="570"/>
      <c r="BR68" s="570">
        <v>0</v>
      </c>
      <c r="BS68" s="570">
        <f t="shared" si="3"/>
        <v>0</v>
      </c>
      <c r="BT68" s="570">
        <f t="shared" si="3"/>
        <v>11</v>
      </c>
      <c r="BU68" s="570">
        <f t="shared" si="3"/>
        <v>0</v>
      </c>
      <c r="BV68" s="570">
        <f t="shared" si="2"/>
        <v>8</v>
      </c>
      <c r="BW68" s="570">
        <f t="shared" si="2"/>
        <v>0</v>
      </c>
      <c r="BX68" s="570">
        <f t="shared" si="2"/>
        <v>0</v>
      </c>
      <c r="BY68" s="570">
        <f t="shared" si="2"/>
        <v>0</v>
      </c>
      <c r="BZ68" s="570">
        <f t="shared" si="2"/>
        <v>0</v>
      </c>
      <c r="CA68" s="570">
        <f t="shared" si="2"/>
        <v>0</v>
      </c>
      <c r="CB68" s="570">
        <f t="shared" si="2"/>
        <v>2</v>
      </c>
      <c r="CC68" s="570">
        <f t="shared" si="2"/>
        <v>0</v>
      </c>
      <c r="CD68" s="570">
        <f t="shared" si="2"/>
        <v>0</v>
      </c>
      <c r="CE68" s="570">
        <f t="shared" si="2"/>
        <v>2</v>
      </c>
      <c r="CF68" s="570">
        <f t="shared" si="2"/>
        <v>0</v>
      </c>
    </row>
    <row r="69" spans="1:84" ht="16.5" outlineLevel="1">
      <c r="A69" s="45" t="s">
        <v>1601</v>
      </c>
      <c r="B69" s="603">
        <v>0</v>
      </c>
      <c r="C69" s="603">
        <v>24</v>
      </c>
      <c r="D69" s="603">
        <v>0</v>
      </c>
      <c r="E69" s="570">
        <v>8</v>
      </c>
      <c r="F69" s="570">
        <v>0</v>
      </c>
      <c r="G69" s="570">
        <v>0</v>
      </c>
      <c r="H69" s="570">
        <v>0</v>
      </c>
      <c r="I69" s="570">
        <v>0</v>
      </c>
      <c r="J69" s="570">
        <v>0</v>
      </c>
      <c r="K69" s="570">
        <v>4</v>
      </c>
      <c r="L69" s="570">
        <v>0</v>
      </c>
      <c r="M69" s="570">
        <v>0</v>
      </c>
      <c r="N69" s="570">
        <v>4</v>
      </c>
      <c r="O69" s="570">
        <v>0</v>
      </c>
      <c r="P69" s="570">
        <v>0</v>
      </c>
      <c r="Q69" s="570">
        <v>0</v>
      </c>
      <c r="R69" s="570">
        <v>0</v>
      </c>
      <c r="S69" s="570">
        <v>0</v>
      </c>
      <c r="T69" s="570">
        <v>0</v>
      </c>
      <c r="U69" s="570">
        <v>0</v>
      </c>
      <c r="V69" s="570">
        <v>0</v>
      </c>
      <c r="W69" s="570">
        <v>0</v>
      </c>
      <c r="X69" s="570">
        <v>0</v>
      </c>
      <c r="Y69" s="570">
        <v>0</v>
      </c>
      <c r="Z69" s="570">
        <v>0</v>
      </c>
      <c r="AA69" s="570">
        <v>0</v>
      </c>
      <c r="AB69" s="570">
        <v>0</v>
      </c>
      <c r="AC69" s="570">
        <v>0</v>
      </c>
      <c r="AD69" s="570">
        <v>0</v>
      </c>
      <c r="AE69" s="570">
        <v>0</v>
      </c>
      <c r="AF69" s="570">
        <v>0</v>
      </c>
      <c r="AG69" s="570">
        <v>0</v>
      </c>
      <c r="AH69" s="570">
        <v>0</v>
      </c>
      <c r="AI69" s="570">
        <v>0</v>
      </c>
      <c r="AJ69" s="570">
        <v>0</v>
      </c>
      <c r="AK69" s="570">
        <v>0</v>
      </c>
      <c r="AL69" s="570">
        <v>0</v>
      </c>
      <c r="AM69" s="570">
        <v>0</v>
      </c>
      <c r="AN69" s="570">
        <v>0</v>
      </c>
      <c r="AO69" s="570">
        <v>0</v>
      </c>
      <c r="AP69" s="570">
        <v>0</v>
      </c>
      <c r="AQ69" s="570">
        <v>0</v>
      </c>
      <c r="AR69" s="570">
        <v>0</v>
      </c>
      <c r="AS69" s="603">
        <v>0</v>
      </c>
      <c r="AT69" s="603">
        <v>0</v>
      </c>
      <c r="AU69" s="603">
        <v>14</v>
      </c>
      <c r="AV69" s="603">
        <v>0</v>
      </c>
      <c r="AW69" s="570">
        <v>3</v>
      </c>
      <c r="AX69" s="570">
        <v>0</v>
      </c>
      <c r="AY69" s="570">
        <v>0</v>
      </c>
      <c r="AZ69" s="570">
        <v>0</v>
      </c>
      <c r="BA69" s="570">
        <v>1</v>
      </c>
      <c r="BB69" s="570">
        <v>0</v>
      </c>
      <c r="BC69" s="570">
        <v>0</v>
      </c>
      <c r="BD69" s="570">
        <v>0</v>
      </c>
      <c r="BE69" s="570">
        <v>9</v>
      </c>
      <c r="BF69" s="570">
        <v>5</v>
      </c>
      <c r="BG69" s="570">
        <v>0</v>
      </c>
      <c r="BH69" s="570">
        <v>1</v>
      </c>
      <c r="BI69" s="570">
        <v>0</v>
      </c>
      <c r="BJ69" s="570">
        <v>0</v>
      </c>
      <c r="BK69" s="570">
        <v>0</v>
      </c>
      <c r="BL69" s="570">
        <v>0</v>
      </c>
      <c r="BM69" s="570">
        <v>0</v>
      </c>
      <c r="BN69" s="570">
        <v>0</v>
      </c>
      <c r="BO69" s="570">
        <v>6</v>
      </c>
      <c r="BP69" s="570">
        <v>4</v>
      </c>
      <c r="BQ69" s="570">
        <v>0</v>
      </c>
      <c r="BR69" s="570">
        <v>0</v>
      </c>
      <c r="BS69" s="570">
        <f t="shared" si="3"/>
        <v>0</v>
      </c>
      <c r="BT69" s="570">
        <f t="shared" si="3"/>
        <v>24</v>
      </c>
      <c r="BU69" s="570">
        <f t="shared" si="3"/>
        <v>0</v>
      </c>
      <c r="BV69" s="570">
        <f t="shared" si="2"/>
        <v>8</v>
      </c>
      <c r="BW69" s="570">
        <f t="shared" si="2"/>
        <v>0</v>
      </c>
      <c r="BX69" s="570">
        <f t="shared" si="2"/>
        <v>0</v>
      </c>
      <c r="BY69" s="570">
        <f t="shared" si="2"/>
        <v>0</v>
      </c>
      <c r="BZ69" s="570">
        <f t="shared" si="2"/>
        <v>0</v>
      </c>
      <c r="CA69" s="570">
        <f t="shared" si="2"/>
        <v>0</v>
      </c>
      <c r="CB69" s="570">
        <f t="shared" si="2"/>
        <v>4</v>
      </c>
      <c r="CC69" s="570">
        <f t="shared" si="2"/>
        <v>0</v>
      </c>
      <c r="CD69" s="570">
        <f t="shared" si="2"/>
        <v>0</v>
      </c>
      <c r="CE69" s="570">
        <f t="shared" si="2"/>
        <v>4</v>
      </c>
      <c r="CF69" s="570">
        <f t="shared" si="2"/>
        <v>0</v>
      </c>
    </row>
    <row r="70" spans="1:84" ht="16.5" outlineLevel="1">
      <c r="A70" s="45" t="s">
        <v>1602</v>
      </c>
      <c r="B70" s="603">
        <v>0</v>
      </c>
      <c r="C70" s="603">
        <v>30</v>
      </c>
      <c r="D70" s="603">
        <v>0</v>
      </c>
      <c r="E70" s="570">
        <v>16</v>
      </c>
      <c r="F70" s="570">
        <v>0</v>
      </c>
      <c r="G70" s="570">
        <v>0</v>
      </c>
      <c r="H70" s="570">
        <v>0</v>
      </c>
      <c r="I70" s="570">
        <v>0</v>
      </c>
      <c r="J70" s="570">
        <v>0</v>
      </c>
      <c r="K70" s="570">
        <v>5</v>
      </c>
      <c r="L70" s="570">
        <v>0</v>
      </c>
      <c r="M70" s="570">
        <v>0</v>
      </c>
      <c r="N70" s="570">
        <v>5</v>
      </c>
      <c r="O70" s="570">
        <v>0</v>
      </c>
      <c r="P70" s="570">
        <v>0</v>
      </c>
      <c r="Q70" s="570">
        <v>0</v>
      </c>
      <c r="R70" s="570">
        <v>0</v>
      </c>
      <c r="S70" s="570">
        <v>0</v>
      </c>
      <c r="T70" s="570">
        <v>0</v>
      </c>
      <c r="U70" s="570">
        <v>0</v>
      </c>
      <c r="V70" s="570">
        <v>0</v>
      </c>
      <c r="W70" s="570">
        <v>0</v>
      </c>
      <c r="X70" s="570">
        <v>0</v>
      </c>
      <c r="Y70" s="570">
        <v>0</v>
      </c>
      <c r="Z70" s="570">
        <v>0</v>
      </c>
      <c r="AA70" s="570">
        <v>0</v>
      </c>
      <c r="AB70" s="570">
        <v>0</v>
      </c>
      <c r="AC70" s="570">
        <v>0</v>
      </c>
      <c r="AD70" s="570">
        <v>0</v>
      </c>
      <c r="AE70" s="570">
        <v>0</v>
      </c>
      <c r="AF70" s="570">
        <v>0</v>
      </c>
      <c r="AG70" s="570">
        <v>0</v>
      </c>
      <c r="AH70" s="570">
        <v>0</v>
      </c>
      <c r="AI70" s="570">
        <v>0</v>
      </c>
      <c r="AJ70" s="570">
        <v>0</v>
      </c>
      <c r="AK70" s="570">
        <v>0</v>
      </c>
      <c r="AL70" s="570">
        <v>0</v>
      </c>
      <c r="AM70" s="570">
        <v>0</v>
      </c>
      <c r="AN70" s="570">
        <v>0</v>
      </c>
      <c r="AO70" s="570">
        <v>0</v>
      </c>
      <c r="AP70" s="570">
        <v>0</v>
      </c>
      <c r="AQ70" s="570">
        <v>0</v>
      </c>
      <c r="AR70" s="570">
        <v>0</v>
      </c>
      <c r="AS70" s="603">
        <v>0</v>
      </c>
      <c r="AT70" s="603">
        <v>0</v>
      </c>
      <c r="AU70" s="603">
        <v>14</v>
      </c>
      <c r="AV70" s="603">
        <v>0</v>
      </c>
      <c r="AW70" s="570">
        <v>14</v>
      </c>
      <c r="AX70" s="570">
        <v>0</v>
      </c>
      <c r="AY70" s="570">
        <v>0</v>
      </c>
      <c r="AZ70" s="570">
        <v>0</v>
      </c>
      <c r="BA70" s="570">
        <v>0</v>
      </c>
      <c r="BB70" s="570">
        <v>1</v>
      </c>
      <c r="BC70" s="570">
        <v>0</v>
      </c>
      <c r="BD70" s="570">
        <v>0</v>
      </c>
      <c r="BE70" s="570">
        <v>9</v>
      </c>
      <c r="BF70" s="570">
        <v>5</v>
      </c>
      <c r="BG70" s="570">
        <v>0</v>
      </c>
      <c r="BH70" s="570">
        <v>1</v>
      </c>
      <c r="BI70" s="570">
        <v>0</v>
      </c>
      <c r="BJ70" s="570">
        <v>0</v>
      </c>
      <c r="BK70" s="570">
        <v>0</v>
      </c>
      <c r="BL70" s="570">
        <v>0</v>
      </c>
      <c r="BM70" s="570">
        <v>0</v>
      </c>
      <c r="BN70" s="570">
        <v>10</v>
      </c>
      <c r="BO70" s="570">
        <v>6</v>
      </c>
      <c r="BP70" s="570">
        <v>0</v>
      </c>
      <c r="BQ70" s="570">
        <v>5</v>
      </c>
      <c r="BR70" s="570">
        <v>0</v>
      </c>
      <c r="BS70" s="570">
        <f t="shared" si="3"/>
        <v>0</v>
      </c>
      <c r="BT70" s="570">
        <f t="shared" si="3"/>
        <v>30</v>
      </c>
      <c r="BU70" s="570">
        <f t="shared" si="3"/>
        <v>0</v>
      </c>
      <c r="BV70" s="570">
        <f t="shared" si="2"/>
        <v>16</v>
      </c>
      <c r="BW70" s="570">
        <f t="shared" si="2"/>
        <v>0</v>
      </c>
      <c r="BX70" s="570">
        <f t="shared" si="2"/>
        <v>0</v>
      </c>
      <c r="BY70" s="570">
        <f t="shared" si="2"/>
        <v>0</v>
      </c>
      <c r="BZ70" s="570">
        <f t="shared" si="2"/>
        <v>0</v>
      </c>
      <c r="CA70" s="570">
        <f t="shared" si="2"/>
        <v>0</v>
      </c>
      <c r="CB70" s="570">
        <f t="shared" si="2"/>
        <v>5</v>
      </c>
      <c r="CC70" s="570">
        <f t="shared" si="2"/>
        <v>0</v>
      </c>
      <c r="CD70" s="570">
        <f t="shared" si="2"/>
        <v>0</v>
      </c>
      <c r="CE70" s="570">
        <f t="shared" si="2"/>
        <v>5</v>
      </c>
      <c r="CF70" s="570">
        <f t="shared" si="2"/>
        <v>0</v>
      </c>
    </row>
    <row r="71" spans="1:84" ht="16.5" outlineLevel="1">
      <c r="A71" s="45" t="s">
        <v>1603</v>
      </c>
      <c r="B71" s="603">
        <v>0</v>
      </c>
      <c r="C71" s="603">
        <v>30</v>
      </c>
      <c r="D71" s="603">
        <v>0</v>
      </c>
      <c r="E71" s="570">
        <v>16</v>
      </c>
      <c r="F71" s="570">
        <v>0</v>
      </c>
      <c r="G71" s="570">
        <v>0</v>
      </c>
      <c r="H71" s="570">
        <v>0</v>
      </c>
      <c r="I71" s="570">
        <v>0</v>
      </c>
      <c r="J71" s="570">
        <v>0</v>
      </c>
      <c r="K71" s="570">
        <v>5</v>
      </c>
      <c r="L71" s="570">
        <v>0</v>
      </c>
      <c r="M71" s="570">
        <v>0</v>
      </c>
      <c r="N71" s="570">
        <v>5</v>
      </c>
      <c r="O71" s="570">
        <v>0</v>
      </c>
      <c r="P71" s="570">
        <v>0</v>
      </c>
      <c r="Q71" s="570">
        <v>0</v>
      </c>
      <c r="R71" s="570">
        <v>0</v>
      </c>
      <c r="S71" s="570">
        <v>0</v>
      </c>
      <c r="T71" s="570">
        <v>0</v>
      </c>
      <c r="U71" s="570">
        <v>0</v>
      </c>
      <c r="V71" s="570">
        <v>0</v>
      </c>
      <c r="W71" s="570">
        <v>0</v>
      </c>
      <c r="X71" s="570">
        <v>0</v>
      </c>
      <c r="Y71" s="570">
        <v>0</v>
      </c>
      <c r="Z71" s="570">
        <v>0</v>
      </c>
      <c r="AA71" s="570">
        <v>0</v>
      </c>
      <c r="AB71" s="570">
        <v>0</v>
      </c>
      <c r="AC71" s="570">
        <v>0</v>
      </c>
      <c r="AD71" s="570">
        <v>0</v>
      </c>
      <c r="AE71" s="570">
        <v>0</v>
      </c>
      <c r="AF71" s="570">
        <v>0</v>
      </c>
      <c r="AG71" s="570">
        <v>0</v>
      </c>
      <c r="AH71" s="570">
        <v>0</v>
      </c>
      <c r="AI71" s="570">
        <v>0</v>
      </c>
      <c r="AJ71" s="570">
        <v>0</v>
      </c>
      <c r="AK71" s="570">
        <v>0</v>
      </c>
      <c r="AL71" s="570">
        <v>0</v>
      </c>
      <c r="AM71" s="570">
        <v>0</v>
      </c>
      <c r="AN71" s="570">
        <v>0</v>
      </c>
      <c r="AO71" s="570">
        <v>0</v>
      </c>
      <c r="AP71" s="570">
        <v>0</v>
      </c>
      <c r="AQ71" s="570">
        <v>0</v>
      </c>
      <c r="AR71" s="570">
        <v>0</v>
      </c>
      <c r="AS71" s="603">
        <v>0</v>
      </c>
      <c r="AT71" s="603">
        <v>0</v>
      </c>
      <c r="AU71" s="603">
        <v>14</v>
      </c>
      <c r="AV71" s="603">
        <v>0</v>
      </c>
      <c r="AW71" s="570">
        <v>14</v>
      </c>
      <c r="AX71" s="570">
        <v>0</v>
      </c>
      <c r="AY71" s="570">
        <v>0</v>
      </c>
      <c r="AZ71" s="570">
        <v>0</v>
      </c>
      <c r="BA71" s="570">
        <v>0</v>
      </c>
      <c r="BB71" s="570">
        <v>1</v>
      </c>
      <c r="BC71" s="570">
        <v>0</v>
      </c>
      <c r="BD71" s="570">
        <v>0</v>
      </c>
      <c r="BE71" s="570">
        <v>9</v>
      </c>
      <c r="BF71" s="570">
        <v>5</v>
      </c>
      <c r="BG71" s="570">
        <v>0</v>
      </c>
      <c r="BH71" s="570">
        <v>1</v>
      </c>
      <c r="BI71" s="570">
        <v>0</v>
      </c>
      <c r="BJ71" s="570">
        <v>0</v>
      </c>
      <c r="BK71" s="570">
        <v>0</v>
      </c>
      <c r="BL71" s="570">
        <v>0</v>
      </c>
      <c r="BM71" s="570">
        <v>0</v>
      </c>
      <c r="BN71" s="570">
        <v>10</v>
      </c>
      <c r="BO71" s="570">
        <v>6</v>
      </c>
      <c r="BP71" s="570">
        <v>0</v>
      </c>
      <c r="BQ71" s="570">
        <v>5</v>
      </c>
      <c r="BR71" s="570">
        <v>0</v>
      </c>
      <c r="BS71" s="570">
        <f t="shared" si="3"/>
        <v>0</v>
      </c>
      <c r="BT71" s="570">
        <f t="shared" si="3"/>
        <v>30</v>
      </c>
      <c r="BU71" s="570">
        <f t="shared" si="3"/>
        <v>0</v>
      </c>
      <c r="BV71" s="570">
        <f t="shared" si="2"/>
        <v>16</v>
      </c>
      <c r="BW71" s="570">
        <f t="shared" si="2"/>
        <v>0</v>
      </c>
      <c r="BX71" s="570">
        <f t="shared" ref="BX71:CF103" si="4">G71-U71</f>
        <v>0</v>
      </c>
      <c r="BY71" s="570">
        <f t="shared" si="4"/>
        <v>0</v>
      </c>
      <c r="BZ71" s="570">
        <f t="shared" si="4"/>
        <v>0</v>
      </c>
      <c r="CA71" s="570">
        <f t="shared" si="4"/>
        <v>0</v>
      </c>
      <c r="CB71" s="570">
        <f t="shared" si="4"/>
        <v>5</v>
      </c>
      <c r="CC71" s="570">
        <f t="shared" si="4"/>
        <v>0</v>
      </c>
      <c r="CD71" s="570">
        <f t="shared" si="4"/>
        <v>0</v>
      </c>
      <c r="CE71" s="570">
        <f t="shared" si="4"/>
        <v>5</v>
      </c>
      <c r="CF71" s="570">
        <f t="shared" si="4"/>
        <v>0</v>
      </c>
    </row>
    <row r="72" spans="1:84" ht="16.5" outlineLevel="1">
      <c r="A72" s="45" t="s">
        <v>1604</v>
      </c>
      <c r="B72" s="603">
        <v>0</v>
      </c>
      <c r="C72" s="603">
        <v>24</v>
      </c>
      <c r="D72" s="603">
        <v>0</v>
      </c>
      <c r="E72" s="570">
        <v>16</v>
      </c>
      <c r="F72" s="570">
        <v>0</v>
      </c>
      <c r="G72" s="570">
        <v>0</v>
      </c>
      <c r="H72" s="570">
        <v>0</v>
      </c>
      <c r="I72" s="570">
        <v>0</v>
      </c>
      <c r="J72" s="570">
        <v>0</v>
      </c>
      <c r="K72" s="570">
        <v>4</v>
      </c>
      <c r="L72" s="570">
        <v>0</v>
      </c>
      <c r="M72" s="570">
        <v>0</v>
      </c>
      <c r="N72" s="570">
        <v>4</v>
      </c>
      <c r="O72" s="570">
        <v>0</v>
      </c>
      <c r="P72" s="570">
        <v>0</v>
      </c>
      <c r="Q72" s="570">
        <v>0</v>
      </c>
      <c r="R72" s="570">
        <v>0</v>
      </c>
      <c r="S72" s="570">
        <v>0</v>
      </c>
      <c r="T72" s="570">
        <v>0</v>
      </c>
      <c r="U72" s="570">
        <v>0</v>
      </c>
      <c r="V72" s="570">
        <v>0</v>
      </c>
      <c r="W72" s="570">
        <v>0</v>
      </c>
      <c r="X72" s="570">
        <v>0</v>
      </c>
      <c r="Y72" s="570">
        <v>0</v>
      </c>
      <c r="Z72" s="570">
        <v>0</v>
      </c>
      <c r="AA72" s="570">
        <v>0</v>
      </c>
      <c r="AB72" s="570">
        <v>0</v>
      </c>
      <c r="AC72" s="570">
        <v>0</v>
      </c>
      <c r="AD72" s="570">
        <v>0</v>
      </c>
      <c r="AE72" s="570">
        <v>0</v>
      </c>
      <c r="AF72" s="570">
        <v>0</v>
      </c>
      <c r="AG72" s="570">
        <v>0</v>
      </c>
      <c r="AH72" s="570">
        <v>0</v>
      </c>
      <c r="AI72" s="570">
        <v>0</v>
      </c>
      <c r="AJ72" s="570">
        <v>0</v>
      </c>
      <c r="AK72" s="570">
        <v>0</v>
      </c>
      <c r="AL72" s="570">
        <v>0</v>
      </c>
      <c r="AM72" s="570">
        <v>0</v>
      </c>
      <c r="AN72" s="570">
        <v>0</v>
      </c>
      <c r="AO72" s="570">
        <v>0</v>
      </c>
      <c r="AP72" s="570">
        <v>0</v>
      </c>
      <c r="AQ72" s="570">
        <v>0</v>
      </c>
      <c r="AR72" s="570">
        <v>0</v>
      </c>
      <c r="AS72" s="603">
        <v>0</v>
      </c>
      <c r="AT72" s="603">
        <v>0</v>
      </c>
      <c r="AU72" s="603">
        <v>14</v>
      </c>
      <c r="AV72" s="603">
        <v>0</v>
      </c>
      <c r="AW72" s="570">
        <v>11</v>
      </c>
      <c r="AX72" s="570">
        <v>0</v>
      </c>
      <c r="AY72" s="570">
        <v>0</v>
      </c>
      <c r="AZ72" s="570">
        <v>0</v>
      </c>
      <c r="BA72" s="570">
        <v>1</v>
      </c>
      <c r="BB72" s="570">
        <v>0</v>
      </c>
      <c r="BC72" s="570">
        <v>0</v>
      </c>
      <c r="BD72" s="570">
        <v>0</v>
      </c>
      <c r="BE72" s="570">
        <v>9</v>
      </c>
      <c r="BF72" s="570">
        <v>5</v>
      </c>
      <c r="BG72" s="570">
        <v>0</v>
      </c>
      <c r="BH72" s="570">
        <v>1</v>
      </c>
      <c r="BI72" s="570">
        <v>0</v>
      </c>
      <c r="BJ72" s="570">
        <v>0</v>
      </c>
      <c r="BK72" s="570">
        <v>0</v>
      </c>
      <c r="BL72" s="570">
        <v>0</v>
      </c>
      <c r="BM72" s="570">
        <v>0</v>
      </c>
      <c r="BN72" s="570">
        <v>8</v>
      </c>
      <c r="BO72" s="570">
        <v>6</v>
      </c>
      <c r="BP72" s="570">
        <v>4</v>
      </c>
      <c r="BQ72" s="570">
        <v>0</v>
      </c>
      <c r="BR72" s="570">
        <v>0</v>
      </c>
      <c r="BS72" s="570">
        <f t="shared" si="3"/>
        <v>0</v>
      </c>
      <c r="BT72" s="570">
        <f t="shared" si="3"/>
        <v>24</v>
      </c>
      <c r="BU72" s="570">
        <f t="shared" si="3"/>
        <v>0</v>
      </c>
      <c r="BV72" s="570">
        <f t="shared" si="3"/>
        <v>16</v>
      </c>
      <c r="BW72" s="570">
        <f t="shared" si="3"/>
        <v>0</v>
      </c>
      <c r="BX72" s="570">
        <f t="shared" si="4"/>
        <v>0</v>
      </c>
      <c r="BY72" s="570">
        <f t="shared" si="4"/>
        <v>0</v>
      </c>
      <c r="BZ72" s="570">
        <f t="shared" si="4"/>
        <v>0</v>
      </c>
      <c r="CA72" s="570">
        <f t="shared" si="4"/>
        <v>0</v>
      </c>
      <c r="CB72" s="570">
        <f t="shared" si="4"/>
        <v>4</v>
      </c>
      <c r="CC72" s="570">
        <f t="shared" si="4"/>
        <v>0</v>
      </c>
      <c r="CD72" s="570">
        <f t="shared" si="4"/>
        <v>0</v>
      </c>
      <c r="CE72" s="570">
        <f t="shared" si="4"/>
        <v>4</v>
      </c>
      <c r="CF72" s="570">
        <f t="shared" si="4"/>
        <v>0</v>
      </c>
    </row>
    <row r="73" spans="1:84" ht="16.5" outlineLevel="1">
      <c r="A73" s="45" t="s">
        <v>1605</v>
      </c>
      <c r="B73" s="603">
        <v>0</v>
      </c>
      <c r="C73" s="603">
        <v>6</v>
      </c>
      <c r="D73" s="603">
        <v>0</v>
      </c>
      <c r="E73" s="570">
        <v>4</v>
      </c>
      <c r="F73" s="570">
        <v>0</v>
      </c>
      <c r="G73" s="570">
        <v>0</v>
      </c>
      <c r="H73" s="570">
        <v>0</v>
      </c>
      <c r="I73" s="570">
        <v>0</v>
      </c>
      <c r="J73" s="570">
        <v>0</v>
      </c>
      <c r="K73" s="570">
        <v>1</v>
      </c>
      <c r="L73" s="570">
        <v>0</v>
      </c>
      <c r="M73" s="570">
        <v>0</v>
      </c>
      <c r="N73" s="570">
        <v>1</v>
      </c>
      <c r="O73" s="570">
        <v>0</v>
      </c>
      <c r="P73" s="570">
        <v>0</v>
      </c>
      <c r="Q73" s="570">
        <v>0</v>
      </c>
      <c r="R73" s="570">
        <v>0</v>
      </c>
      <c r="S73" s="570">
        <v>0</v>
      </c>
      <c r="T73" s="570">
        <v>0</v>
      </c>
      <c r="U73" s="570">
        <v>0</v>
      </c>
      <c r="V73" s="570">
        <v>0</v>
      </c>
      <c r="W73" s="570">
        <v>0</v>
      </c>
      <c r="X73" s="570">
        <v>0</v>
      </c>
      <c r="Y73" s="570">
        <v>0</v>
      </c>
      <c r="Z73" s="570">
        <v>0</v>
      </c>
      <c r="AA73" s="570">
        <v>0</v>
      </c>
      <c r="AB73" s="570">
        <v>0</v>
      </c>
      <c r="AC73" s="570">
        <v>0</v>
      </c>
      <c r="AD73" s="570">
        <v>0</v>
      </c>
      <c r="AE73" s="570">
        <v>0</v>
      </c>
      <c r="AF73" s="570">
        <v>0</v>
      </c>
      <c r="AG73" s="570">
        <v>0</v>
      </c>
      <c r="AH73" s="570">
        <v>0</v>
      </c>
      <c r="AI73" s="570">
        <v>0</v>
      </c>
      <c r="AJ73" s="570">
        <v>0</v>
      </c>
      <c r="AK73" s="570">
        <v>0</v>
      </c>
      <c r="AL73" s="570">
        <v>0</v>
      </c>
      <c r="AM73" s="570">
        <v>0</v>
      </c>
      <c r="AN73" s="570">
        <v>0</v>
      </c>
      <c r="AO73" s="570">
        <v>0</v>
      </c>
      <c r="AP73" s="570">
        <v>0</v>
      </c>
      <c r="AQ73" s="570">
        <v>0</v>
      </c>
      <c r="AR73" s="570">
        <v>0</v>
      </c>
      <c r="AS73" s="603">
        <v>0</v>
      </c>
      <c r="AT73" s="603">
        <v>0</v>
      </c>
      <c r="AU73" s="603">
        <v>7</v>
      </c>
      <c r="AV73" s="603">
        <v>0</v>
      </c>
      <c r="AW73" s="570">
        <v>4</v>
      </c>
      <c r="AX73" s="570">
        <v>0</v>
      </c>
      <c r="AY73" s="570">
        <v>0</v>
      </c>
      <c r="AZ73" s="570">
        <v>1</v>
      </c>
      <c r="BA73" s="570">
        <v>0</v>
      </c>
      <c r="BB73" s="570">
        <v>0</v>
      </c>
      <c r="BC73" s="570">
        <v>10</v>
      </c>
      <c r="BD73" s="570">
        <v>0</v>
      </c>
      <c r="BE73" s="570">
        <v>0</v>
      </c>
      <c r="BF73" s="570">
        <v>5</v>
      </c>
      <c r="BG73" s="570">
        <v>0</v>
      </c>
      <c r="BH73" s="570">
        <v>1</v>
      </c>
      <c r="BI73" s="570">
        <v>0</v>
      </c>
      <c r="BJ73" s="570">
        <v>0</v>
      </c>
      <c r="BK73" s="570">
        <v>0</v>
      </c>
      <c r="BL73" s="570">
        <v>0</v>
      </c>
      <c r="BM73" s="570">
        <v>0</v>
      </c>
      <c r="BN73" s="570">
        <v>2</v>
      </c>
      <c r="BO73" s="570">
        <v>6</v>
      </c>
      <c r="BP73" s="570">
        <v>1</v>
      </c>
      <c r="BQ73" s="570">
        <v>0</v>
      </c>
      <c r="BR73" s="570">
        <v>0</v>
      </c>
      <c r="BS73" s="570">
        <f t="shared" si="3"/>
        <v>0</v>
      </c>
      <c r="BT73" s="570">
        <f t="shared" si="3"/>
        <v>6</v>
      </c>
      <c r="BU73" s="570">
        <f t="shared" si="3"/>
        <v>0</v>
      </c>
      <c r="BV73" s="570">
        <f t="shared" si="3"/>
        <v>4</v>
      </c>
      <c r="BW73" s="570">
        <f t="shared" si="3"/>
        <v>0</v>
      </c>
      <c r="BX73" s="570">
        <f t="shared" si="4"/>
        <v>0</v>
      </c>
      <c r="BY73" s="570">
        <f t="shared" si="4"/>
        <v>0</v>
      </c>
      <c r="BZ73" s="570">
        <f t="shared" si="4"/>
        <v>0</v>
      </c>
      <c r="CA73" s="570">
        <f t="shared" si="4"/>
        <v>0</v>
      </c>
      <c r="CB73" s="570">
        <f t="shared" si="4"/>
        <v>1</v>
      </c>
      <c r="CC73" s="570">
        <f t="shared" si="4"/>
        <v>0</v>
      </c>
      <c r="CD73" s="570">
        <f t="shared" si="4"/>
        <v>0</v>
      </c>
      <c r="CE73" s="570">
        <f t="shared" si="4"/>
        <v>1</v>
      </c>
      <c r="CF73" s="570">
        <f t="shared" si="4"/>
        <v>0</v>
      </c>
    </row>
    <row r="74" spans="1:84" ht="16.5" outlineLevel="1">
      <c r="A74" s="45" t="s">
        <v>1606</v>
      </c>
      <c r="B74" s="603">
        <v>0</v>
      </c>
      <c r="C74" s="603">
        <v>18</v>
      </c>
      <c r="D74" s="603">
        <v>0</v>
      </c>
      <c r="E74" s="570">
        <v>12</v>
      </c>
      <c r="F74" s="570">
        <v>0</v>
      </c>
      <c r="G74" s="570">
        <v>0</v>
      </c>
      <c r="H74" s="570">
        <v>0</v>
      </c>
      <c r="I74" s="570">
        <v>0</v>
      </c>
      <c r="J74" s="570">
        <v>0</v>
      </c>
      <c r="K74" s="570">
        <v>3</v>
      </c>
      <c r="L74" s="570">
        <v>0</v>
      </c>
      <c r="M74" s="570">
        <v>0</v>
      </c>
      <c r="N74" s="570">
        <v>3</v>
      </c>
      <c r="O74" s="570">
        <v>0</v>
      </c>
      <c r="P74" s="570">
        <v>0</v>
      </c>
      <c r="Q74" s="570">
        <v>0</v>
      </c>
      <c r="R74" s="570">
        <v>0</v>
      </c>
      <c r="S74" s="570">
        <v>0</v>
      </c>
      <c r="T74" s="570">
        <v>0</v>
      </c>
      <c r="U74" s="570">
        <v>0</v>
      </c>
      <c r="V74" s="570">
        <v>0</v>
      </c>
      <c r="W74" s="570">
        <v>0</v>
      </c>
      <c r="X74" s="570">
        <v>0</v>
      </c>
      <c r="Y74" s="570">
        <v>0</v>
      </c>
      <c r="Z74" s="570">
        <v>0</v>
      </c>
      <c r="AA74" s="570">
        <v>0</v>
      </c>
      <c r="AB74" s="570">
        <v>0</v>
      </c>
      <c r="AC74" s="570">
        <v>0</v>
      </c>
      <c r="AD74" s="570">
        <v>0</v>
      </c>
      <c r="AE74" s="570">
        <v>0</v>
      </c>
      <c r="AF74" s="570">
        <v>0</v>
      </c>
      <c r="AG74" s="570">
        <v>0</v>
      </c>
      <c r="AH74" s="570">
        <v>0</v>
      </c>
      <c r="AI74" s="570">
        <v>0</v>
      </c>
      <c r="AJ74" s="570">
        <v>0</v>
      </c>
      <c r="AK74" s="570">
        <v>0</v>
      </c>
      <c r="AL74" s="570">
        <v>0</v>
      </c>
      <c r="AM74" s="570">
        <v>0</v>
      </c>
      <c r="AN74" s="570">
        <v>0</v>
      </c>
      <c r="AO74" s="570">
        <v>0</v>
      </c>
      <c r="AP74" s="570">
        <v>0</v>
      </c>
      <c r="AQ74" s="570">
        <v>0</v>
      </c>
      <c r="AR74" s="570">
        <v>0</v>
      </c>
      <c r="AS74" s="603">
        <v>0</v>
      </c>
      <c r="AT74" s="603">
        <v>0</v>
      </c>
      <c r="AU74" s="603">
        <v>14</v>
      </c>
      <c r="AV74" s="603">
        <v>0</v>
      </c>
      <c r="AW74" s="570">
        <v>9</v>
      </c>
      <c r="AX74" s="570">
        <v>0</v>
      </c>
      <c r="AY74" s="570">
        <v>0</v>
      </c>
      <c r="AZ74" s="570">
        <v>0</v>
      </c>
      <c r="BA74" s="570">
        <v>1</v>
      </c>
      <c r="BB74" s="570">
        <v>0</v>
      </c>
      <c r="BC74" s="570">
        <v>0</v>
      </c>
      <c r="BD74" s="570">
        <v>0</v>
      </c>
      <c r="BE74" s="570">
        <v>9</v>
      </c>
      <c r="BF74" s="570">
        <v>5</v>
      </c>
      <c r="BG74" s="570">
        <v>0</v>
      </c>
      <c r="BH74" s="570">
        <v>1</v>
      </c>
      <c r="BI74" s="570">
        <v>0</v>
      </c>
      <c r="BJ74" s="570">
        <v>0</v>
      </c>
      <c r="BK74" s="570">
        <v>0</v>
      </c>
      <c r="BL74" s="570">
        <v>0</v>
      </c>
      <c r="BM74" s="570">
        <v>0</v>
      </c>
      <c r="BN74" s="570">
        <v>4</v>
      </c>
      <c r="BO74" s="570">
        <v>6</v>
      </c>
      <c r="BP74" s="570">
        <v>3</v>
      </c>
      <c r="BQ74" s="570">
        <v>0</v>
      </c>
      <c r="BR74" s="570">
        <v>0</v>
      </c>
      <c r="BS74" s="570">
        <f t="shared" si="3"/>
        <v>0</v>
      </c>
      <c r="BT74" s="570">
        <f t="shared" si="3"/>
        <v>18</v>
      </c>
      <c r="BU74" s="570">
        <f t="shared" si="3"/>
        <v>0</v>
      </c>
      <c r="BV74" s="570">
        <f t="shared" si="3"/>
        <v>12</v>
      </c>
      <c r="BW74" s="570">
        <f t="shared" si="3"/>
        <v>0</v>
      </c>
      <c r="BX74" s="570">
        <f t="shared" si="4"/>
        <v>0</v>
      </c>
      <c r="BY74" s="570">
        <f t="shared" si="4"/>
        <v>0</v>
      </c>
      <c r="BZ74" s="570">
        <f t="shared" si="4"/>
        <v>0</v>
      </c>
      <c r="CA74" s="570">
        <f t="shared" si="4"/>
        <v>0</v>
      </c>
      <c r="CB74" s="570">
        <f t="shared" si="4"/>
        <v>3</v>
      </c>
      <c r="CC74" s="570">
        <f t="shared" si="4"/>
        <v>0</v>
      </c>
      <c r="CD74" s="570">
        <f t="shared" si="4"/>
        <v>0</v>
      </c>
      <c r="CE74" s="570">
        <f t="shared" si="4"/>
        <v>3</v>
      </c>
      <c r="CF74" s="570">
        <f t="shared" si="4"/>
        <v>0</v>
      </c>
    </row>
    <row r="75" spans="1:84" ht="16.5" outlineLevel="1">
      <c r="A75" s="45" t="s">
        <v>1607</v>
      </c>
      <c r="B75" s="603">
        <v>0</v>
      </c>
      <c r="C75" s="603">
        <v>15</v>
      </c>
      <c r="D75" s="603">
        <v>0</v>
      </c>
      <c r="E75" s="570">
        <v>12</v>
      </c>
      <c r="F75" s="570">
        <v>0</v>
      </c>
      <c r="G75" s="570">
        <v>0</v>
      </c>
      <c r="H75" s="570">
        <v>0</v>
      </c>
      <c r="I75" s="570">
        <v>0</v>
      </c>
      <c r="J75" s="570">
        <v>0</v>
      </c>
      <c r="K75" s="570">
        <v>3</v>
      </c>
      <c r="L75" s="570">
        <v>0</v>
      </c>
      <c r="M75" s="570">
        <v>0</v>
      </c>
      <c r="N75" s="570">
        <v>3</v>
      </c>
      <c r="O75" s="570">
        <v>0</v>
      </c>
      <c r="P75" s="570">
        <v>0</v>
      </c>
      <c r="Q75" s="570">
        <v>0</v>
      </c>
      <c r="R75" s="570">
        <v>0</v>
      </c>
      <c r="S75" s="570">
        <v>0</v>
      </c>
      <c r="T75" s="570">
        <v>0</v>
      </c>
      <c r="U75" s="570">
        <v>0</v>
      </c>
      <c r="V75" s="570">
        <v>0</v>
      </c>
      <c r="W75" s="570">
        <v>0</v>
      </c>
      <c r="X75" s="570">
        <v>0</v>
      </c>
      <c r="Y75" s="570">
        <v>0</v>
      </c>
      <c r="Z75" s="570">
        <v>0</v>
      </c>
      <c r="AA75" s="570">
        <v>0</v>
      </c>
      <c r="AB75" s="570">
        <v>0</v>
      </c>
      <c r="AC75" s="570">
        <v>0</v>
      </c>
      <c r="AD75" s="570">
        <v>0</v>
      </c>
      <c r="AE75" s="570">
        <v>0</v>
      </c>
      <c r="AF75" s="570">
        <v>0</v>
      </c>
      <c r="AG75" s="570">
        <v>0</v>
      </c>
      <c r="AH75" s="570">
        <v>0</v>
      </c>
      <c r="AI75" s="570">
        <v>0</v>
      </c>
      <c r="AJ75" s="570">
        <v>0</v>
      </c>
      <c r="AK75" s="570">
        <v>0</v>
      </c>
      <c r="AL75" s="570">
        <v>0</v>
      </c>
      <c r="AM75" s="570">
        <v>0</v>
      </c>
      <c r="AN75" s="570">
        <v>0</v>
      </c>
      <c r="AO75" s="570">
        <v>0</v>
      </c>
      <c r="AP75" s="570">
        <v>0</v>
      </c>
      <c r="AQ75" s="570">
        <v>0</v>
      </c>
      <c r="AR75" s="570">
        <v>0</v>
      </c>
      <c r="AS75" s="603">
        <v>0</v>
      </c>
      <c r="AT75" s="603">
        <v>0</v>
      </c>
      <c r="AU75" s="603">
        <v>14</v>
      </c>
      <c r="AV75" s="603">
        <v>0</v>
      </c>
      <c r="AW75" s="570">
        <v>9</v>
      </c>
      <c r="AX75" s="570">
        <v>0</v>
      </c>
      <c r="AY75" s="570">
        <v>0</v>
      </c>
      <c r="AZ75" s="570">
        <v>0</v>
      </c>
      <c r="BA75" s="570">
        <v>1</v>
      </c>
      <c r="BB75" s="570">
        <v>0</v>
      </c>
      <c r="BC75" s="570">
        <v>0</v>
      </c>
      <c r="BD75" s="570">
        <v>0</v>
      </c>
      <c r="BE75" s="570">
        <v>9</v>
      </c>
      <c r="BF75" s="570">
        <v>5</v>
      </c>
      <c r="BG75" s="570">
        <v>0</v>
      </c>
      <c r="BH75" s="570">
        <v>1</v>
      </c>
      <c r="BI75" s="570">
        <v>0</v>
      </c>
      <c r="BJ75" s="570">
        <v>0</v>
      </c>
      <c r="BK75" s="570">
        <v>0</v>
      </c>
      <c r="BL75" s="570">
        <v>0</v>
      </c>
      <c r="BM75" s="570">
        <v>0</v>
      </c>
      <c r="BN75" s="570">
        <v>4</v>
      </c>
      <c r="BO75" s="570">
        <v>6</v>
      </c>
      <c r="BP75" s="570">
        <v>3</v>
      </c>
      <c r="BQ75" s="570">
        <v>0</v>
      </c>
      <c r="BR75" s="570">
        <v>0</v>
      </c>
      <c r="BS75" s="570">
        <f t="shared" si="3"/>
        <v>0</v>
      </c>
      <c r="BT75" s="570">
        <f t="shared" si="3"/>
        <v>15</v>
      </c>
      <c r="BU75" s="570">
        <f t="shared" si="3"/>
        <v>0</v>
      </c>
      <c r="BV75" s="570">
        <f t="shared" si="3"/>
        <v>12</v>
      </c>
      <c r="BW75" s="570">
        <f t="shared" si="3"/>
        <v>0</v>
      </c>
      <c r="BX75" s="570">
        <f t="shared" si="4"/>
        <v>0</v>
      </c>
      <c r="BY75" s="570">
        <f t="shared" si="4"/>
        <v>0</v>
      </c>
      <c r="BZ75" s="570">
        <f t="shared" si="4"/>
        <v>0</v>
      </c>
      <c r="CA75" s="570">
        <f t="shared" si="4"/>
        <v>0</v>
      </c>
      <c r="CB75" s="570">
        <f t="shared" si="4"/>
        <v>3</v>
      </c>
      <c r="CC75" s="570">
        <f t="shared" si="4"/>
        <v>0</v>
      </c>
      <c r="CD75" s="570">
        <f t="shared" si="4"/>
        <v>0</v>
      </c>
      <c r="CE75" s="570">
        <f t="shared" si="4"/>
        <v>3</v>
      </c>
      <c r="CF75" s="570">
        <f t="shared" si="4"/>
        <v>0</v>
      </c>
    </row>
    <row r="76" spans="1:84" ht="16.5" outlineLevel="1">
      <c r="A76" s="45" t="s">
        <v>1608</v>
      </c>
      <c r="B76" s="603">
        <v>0</v>
      </c>
      <c r="C76" s="603">
        <v>30</v>
      </c>
      <c r="D76" s="603">
        <v>0</v>
      </c>
      <c r="E76" s="570">
        <v>20</v>
      </c>
      <c r="F76" s="570">
        <v>0</v>
      </c>
      <c r="G76" s="570">
        <v>0</v>
      </c>
      <c r="H76" s="570">
        <v>0</v>
      </c>
      <c r="I76" s="570">
        <v>0</v>
      </c>
      <c r="J76" s="570">
        <v>0</v>
      </c>
      <c r="K76" s="570">
        <v>5</v>
      </c>
      <c r="L76" s="570">
        <v>0</v>
      </c>
      <c r="M76" s="570">
        <v>0</v>
      </c>
      <c r="N76" s="570">
        <v>5</v>
      </c>
      <c r="O76" s="570">
        <v>0</v>
      </c>
      <c r="P76" s="570">
        <v>0</v>
      </c>
      <c r="Q76" s="570">
        <v>0</v>
      </c>
      <c r="R76" s="570">
        <v>0</v>
      </c>
      <c r="S76" s="570">
        <v>0</v>
      </c>
      <c r="T76" s="570">
        <v>0</v>
      </c>
      <c r="U76" s="570">
        <v>0</v>
      </c>
      <c r="V76" s="570">
        <v>0</v>
      </c>
      <c r="W76" s="570">
        <v>0</v>
      </c>
      <c r="X76" s="570">
        <v>0</v>
      </c>
      <c r="Y76" s="570">
        <v>0</v>
      </c>
      <c r="Z76" s="570">
        <v>0</v>
      </c>
      <c r="AA76" s="570">
        <v>0</v>
      </c>
      <c r="AB76" s="570">
        <v>0</v>
      </c>
      <c r="AC76" s="570">
        <v>0</v>
      </c>
      <c r="AD76" s="570">
        <v>0</v>
      </c>
      <c r="AE76" s="570">
        <v>0</v>
      </c>
      <c r="AF76" s="570">
        <v>0</v>
      </c>
      <c r="AG76" s="570">
        <v>0</v>
      </c>
      <c r="AH76" s="570">
        <v>0</v>
      </c>
      <c r="AI76" s="570">
        <v>0</v>
      </c>
      <c r="AJ76" s="570">
        <v>0</v>
      </c>
      <c r="AK76" s="570">
        <v>0</v>
      </c>
      <c r="AL76" s="570">
        <v>0</v>
      </c>
      <c r="AM76" s="570">
        <v>0</v>
      </c>
      <c r="AN76" s="570">
        <v>0</v>
      </c>
      <c r="AO76" s="570">
        <v>0</v>
      </c>
      <c r="AP76" s="570">
        <v>0</v>
      </c>
      <c r="AQ76" s="570">
        <v>0</v>
      </c>
      <c r="AR76" s="570">
        <v>0</v>
      </c>
      <c r="AS76" s="603">
        <v>0</v>
      </c>
      <c r="AT76" s="603">
        <v>0</v>
      </c>
      <c r="AU76" s="603">
        <v>14</v>
      </c>
      <c r="AV76" s="603">
        <v>0</v>
      </c>
      <c r="AW76" s="570">
        <v>14</v>
      </c>
      <c r="AX76" s="570">
        <v>0</v>
      </c>
      <c r="AY76" s="570">
        <v>0</v>
      </c>
      <c r="AZ76" s="570">
        <v>0</v>
      </c>
      <c r="BA76" s="570">
        <v>0</v>
      </c>
      <c r="BB76" s="570">
        <v>1</v>
      </c>
      <c r="BC76" s="570">
        <v>0</v>
      </c>
      <c r="BD76" s="570">
        <v>0</v>
      </c>
      <c r="BE76" s="570">
        <v>9</v>
      </c>
      <c r="BF76" s="570">
        <v>5</v>
      </c>
      <c r="BG76" s="570">
        <v>0</v>
      </c>
      <c r="BH76" s="570">
        <v>1</v>
      </c>
      <c r="BI76" s="570">
        <v>0</v>
      </c>
      <c r="BJ76" s="570">
        <v>0</v>
      </c>
      <c r="BK76" s="570">
        <v>0</v>
      </c>
      <c r="BL76" s="570">
        <v>0</v>
      </c>
      <c r="BM76" s="570">
        <v>0</v>
      </c>
      <c r="BN76" s="570">
        <v>10</v>
      </c>
      <c r="BO76" s="570">
        <v>6</v>
      </c>
      <c r="BP76" s="570">
        <v>0</v>
      </c>
      <c r="BQ76" s="570">
        <v>5</v>
      </c>
      <c r="BR76" s="570">
        <v>0</v>
      </c>
      <c r="BS76" s="570">
        <f t="shared" si="3"/>
        <v>0</v>
      </c>
      <c r="BT76" s="570">
        <f t="shared" si="3"/>
        <v>30</v>
      </c>
      <c r="BU76" s="570">
        <f t="shared" si="3"/>
        <v>0</v>
      </c>
      <c r="BV76" s="570">
        <f t="shared" si="3"/>
        <v>20</v>
      </c>
      <c r="BW76" s="570">
        <f t="shared" si="3"/>
        <v>0</v>
      </c>
      <c r="BX76" s="570">
        <f t="shared" si="4"/>
        <v>0</v>
      </c>
      <c r="BY76" s="570">
        <f t="shared" si="4"/>
        <v>0</v>
      </c>
      <c r="BZ76" s="570">
        <f t="shared" si="4"/>
        <v>0</v>
      </c>
      <c r="CA76" s="570">
        <f t="shared" si="4"/>
        <v>0</v>
      </c>
      <c r="CB76" s="570">
        <f t="shared" si="4"/>
        <v>5</v>
      </c>
      <c r="CC76" s="570">
        <f t="shared" si="4"/>
        <v>0</v>
      </c>
      <c r="CD76" s="570">
        <f t="shared" si="4"/>
        <v>0</v>
      </c>
      <c r="CE76" s="570">
        <f t="shared" si="4"/>
        <v>5</v>
      </c>
      <c r="CF76" s="570">
        <f t="shared" si="4"/>
        <v>0</v>
      </c>
    </row>
    <row r="77" spans="1:84" ht="24.75" customHeight="1" outlineLevel="1">
      <c r="A77" s="569" t="s">
        <v>1609</v>
      </c>
      <c r="B77" s="590"/>
      <c r="C77" s="590"/>
      <c r="D77" s="590"/>
      <c r="E77" s="590"/>
      <c r="F77" s="590"/>
      <c r="G77" s="590"/>
      <c r="H77" s="590"/>
      <c r="I77" s="590"/>
      <c r="J77" s="590"/>
      <c r="K77" s="590"/>
      <c r="L77" s="590"/>
      <c r="M77" s="590"/>
      <c r="N77" s="590"/>
      <c r="O77" s="590"/>
      <c r="P77" s="590"/>
      <c r="Q77" s="590"/>
      <c r="R77" s="590"/>
      <c r="S77" s="590"/>
      <c r="T77" s="590"/>
      <c r="U77" s="590"/>
      <c r="V77" s="590"/>
      <c r="W77" s="590"/>
      <c r="X77" s="590"/>
      <c r="Y77" s="590"/>
      <c r="Z77" s="590"/>
      <c r="AA77" s="590"/>
      <c r="AB77" s="590"/>
      <c r="AC77" s="590"/>
      <c r="AD77" s="590"/>
      <c r="AE77" s="590"/>
      <c r="AF77" s="590"/>
      <c r="AG77" s="590"/>
      <c r="AH77" s="590"/>
      <c r="AI77" s="590"/>
      <c r="AJ77" s="590"/>
      <c r="AK77" s="590"/>
      <c r="AL77" s="590"/>
      <c r="AM77" s="590"/>
      <c r="AN77" s="590"/>
      <c r="AO77" s="590"/>
      <c r="AP77" s="590"/>
      <c r="AQ77" s="590"/>
      <c r="AR77" s="590"/>
      <c r="AS77" s="590"/>
      <c r="AT77" s="590"/>
      <c r="AU77" s="590"/>
      <c r="AV77" s="590"/>
      <c r="AW77" s="590"/>
      <c r="AX77" s="590"/>
      <c r="AY77" s="590"/>
      <c r="AZ77" s="590"/>
      <c r="BA77" s="590"/>
      <c r="BB77" s="590"/>
      <c r="BC77" s="590"/>
      <c r="BD77" s="590"/>
      <c r="BE77" s="590"/>
      <c r="BF77" s="590"/>
      <c r="BG77" s="590"/>
      <c r="BH77" s="590"/>
      <c r="BI77" s="590"/>
      <c r="BJ77" s="590"/>
      <c r="BK77" s="590"/>
      <c r="BL77" s="590"/>
      <c r="BM77" s="590"/>
      <c r="BN77" s="590"/>
      <c r="BO77" s="590"/>
      <c r="BP77" s="590"/>
      <c r="BQ77" s="590"/>
      <c r="BR77" s="590"/>
      <c r="BS77" s="590"/>
      <c r="BT77" s="590"/>
      <c r="BU77" s="590"/>
      <c r="BV77" s="590"/>
      <c r="BW77" s="590"/>
      <c r="BX77" s="590"/>
      <c r="BY77" s="590"/>
      <c r="BZ77" s="590"/>
      <c r="CA77" s="590"/>
      <c r="CB77" s="590"/>
      <c r="CC77" s="590"/>
      <c r="CD77" s="590"/>
      <c r="CE77" s="590"/>
      <c r="CF77" s="590"/>
    </row>
    <row r="78" spans="1:84" ht="16.5" outlineLevel="1">
      <c r="A78" s="45" t="s">
        <v>1610</v>
      </c>
      <c r="B78" s="603">
        <v>0</v>
      </c>
      <c r="C78" s="603">
        <v>6</v>
      </c>
      <c r="D78" s="603">
        <v>0</v>
      </c>
      <c r="E78" s="570">
        <v>0</v>
      </c>
      <c r="F78" s="570">
        <v>0</v>
      </c>
      <c r="G78" s="570">
        <v>0</v>
      </c>
      <c r="H78" s="570">
        <v>1</v>
      </c>
      <c r="I78" s="570">
        <v>0</v>
      </c>
      <c r="J78" s="570">
        <v>0</v>
      </c>
      <c r="K78" s="570">
        <v>0</v>
      </c>
      <c r="L78" s="570">
        <v>0</v>
      </c>
      <c r="M78" s="570">
        <v>1</v>
      </c>
      <c r="N78" s="570">
        <v>0</v>
      </c>
      <c r="O78" s="570">
        <v>0</v>
      </c>
      <c r="P78" s="570">
        <v>0</v>
      </c>
      <c r="Q78" s="570">
        <v>0</v>
      </c>
      <c r="R78" s="570">
        <v>0</v>
      </c>
      <c r="S78" s="570">
        <v>0</v>
      </c>
      <c r="T78" s="570">
        <v>0</v>
      </c>
      <c r="U78" s="570">
        <v>0</v>
      </c>
      <c r="V78" s="570">
        <v>0</v>
      </c>
      <c r="W78" s="570">
        <v>0</v>
      </c>
      <c r="X78" s="570">
        <v>0</v>
      </c>
      <c r="Y78" s="570">
        <v>0</v>
      </c>
      <c r="Z78" s="570">
        <v>0</v>
      </c>
      <c r="AA78" s="570">
        <v>0</v>
      </c>
      <c r="AB78" s="570">
        <v>0</v>
      </c>
      <c r="AC78" s="570">
        <v>0</v>
      </c>
      <c r="AD78" s="570">
        <v>0</v>
      </c>
      <c r="AE78" s="570">
        <v>0</v>
      </c>
      <c r="AF78" s="570">
        <v>0</v>
      </c>
      <c r="AG78" s="570">
        <v>0</v>
      </c>
      <c r="AH78" s="570">
        <v>0</v>
      </c>
      <c r="AI78" s="570">
        <v>0</v>
      </c>
      <c r="AJ78" s="570">
        <v>0</v>
      </c>
      <c r="AK78" s="570">
        <v>0</v>
      </c>
      <c r="AL78" s="570">
        <v>0</v>
      </c>
      <c r="AM78" s="570">
        <v>0</v>
      </c>
      <c r="AN78" s="570">
        <v>0</v>
      </c>
      <c r="AO78" s="570">
        <v>0</v>
      </c>
      <c r="AP78" s="570">
        <v>0</v>
      </c>
      <c r="AQ78" s="570">
        <v>0</v>
      </c>
      <c r="AR78" s="570">
        <v>0</v>
      </c>
      <c r="AS78" s="603">
        <v>0</v>
      </c>
      <c r="AT78" s="603">
        <v>0</v>
      </c>
      <c r="AU78" s="603">
        <v>7.5</v>
      </c>
      <c r="AV78" s="603">
        <v>0</v>
      </c>
      <c r="AW78" s="570">
        <v>4</v>
      </c>
      <c r="AX78" s="570">
        <v>0</v>
      </c>
      <c r="AY78" s="570">
        <v>0</v>
      </c>
      <c r="AZ78" s="570">
        <v>1</v>
      </c>
      <c r="BA78" s="570">
        <v>0</v>
      </c>
      <c r="BB78" s="570">
        <v>0</v>
      </c>
      <c r="BC78" s="570">
        <v>10</v>
      </c>
      <c r="BD78" s="570">
        <v>0</v>
      </c>
      <c r="BE78" s="570">
        <v>0</v>
      </c>
      <c r="BF78" s="570">
        <v>5</v>
      </c>
      <c r="BG78" s="570">
        <v>0</v>
      </c>
      <c r="BH78" s="570">
        <v>1</v>
      </c>
      <c r="BI78" s="570">
        <v>0</v>
      </c>
      <c r="BJ78" s="570">
        <v>0</v>
      </c>
      <c r="BK78" s="570">
        <v>0</v>
      </c>
      <c r="BL78" s="570">
        <v>0</v>
      </c>
      <c r="BM78" s="570">
        <v>0</v>
      </c>
      <c r="BN78" s="570">
        <v>2</v>
      </c>
      <c r="BO78" s="570">
        <v>6</v>
      </c>
      <c r="BP78" s="570">
        <v>1</v>
      </c>
      <c r="BQ78" s="570">
        <v>0</v>
      </c>
      <c r="BR78" s="570">
        <v>0</v>
      </c>
      <c r="BS78" s="570">
        <f t="shared" si="3"/>
        <v>0</v>
      </c>
      <c r="BT78" s="570">
        <f t="shared" si="3"/>
        <v>6</v>
      </c>
      <c r="BU78" s="570">
        <f t="shared" si="3"/>
        <v>0</v>
      </c>
      <c r="BV78" s="570">
        <f t="shared" si="3"/>
        <v>0</v>
      </c>
      <c r="BW78" s="570">
        <f t="shared" si="3"/>
        <v>0</v>
      </c>
      <c r="BX78" s="570">
        <f t="shared" si="4"/>
        <v>0</v>
      </c>
      <c r="BY78" s="570">
        <f t="shared" si="4"/>
        <v>1</v>
      </c>
      <c r="BZ78" s="570">
        <f t="shared" si="4"/>
        <v>0</v>
      </c>
      <c r="CA78" s="570">
        <f t="shared" si="4"/>
        <v>0</v>
      </c>
      <c r="CB78" s="570">
        <f t="shared" si="4"/>
        <v>0</v>
      </c>
      <c r="CC78" s="570">
        <f t="shared" si="4"/>
        <v>0</v>
      </c>
      <c r="CD78" s="570">
        <f t="shared" si="4"/>
        <v>1</v>
      </c>
      <c r="CE78" s="570">
        <f t="shared" si="4"/>
        <v>0</v>
      </c>
      <c r="CF78" s="570">
        <f t="shared" si="4"/>
        <v>0</v>
      </c>
    </row>
    <row r="79" spans="1:84" ht="16.5" outlineLevel="1">
      <c r="A79" s="45" t="s">
        <v>1611</v>
      </c>
      <c r="B79" s="603">
        <v>0</v>
      </c>
      <c r="C79" s="603">
        <v>18</v>
      </c>
      <c r="D79" s="603">
        <v>0</v>
      </c>
      <c r="E79" s="570">
        <v>8</v>
      </c>
      <c r="F79" s="570">
        <v>0</v>
      </c>
      <c r="G79" s="570">
        <v>0</v>
      </c>
      <c r="H79" s="570">
        <v>0</v>
      </c>
      <c r="I79" s="570">
        <v>0</v>
      </c>
      <c r="J79" s="570">
        <v>0</v>
      </c>
      <c r="K79" s="570">
        <v>3</v>
      </c>
      <c r="L79" s="570">
        <v>0</v>
      </c>
      <c r="M79" s="570">
        <v>0</v>
      </c>
      <c r="N79" s="570">
        <v>0</v>
      </c>
      <c r="O79" s="570">
        <v>3</v>
      </c>
      <c r="P79" s="570">
        <v>0</v>
      </c>
      <c r="Q79" s="570">
        <v>0</v>
      </c>
      <c r="R79" s="570">
        <v>0</v>
      </c>
      <c r="S79" s="570">
        <v>0</v>
      </c>
      <c r="T79" s="570">
        <v>0</v>
      </c>
      <c r="U79" s="570">
        <v>0</v>
      </c>
      <c r="V79" s="570">
        <v>0</v>
      </c>
      <c r="W79" s="570">
        <v>0</v>
      </c>
      <c r="X79" s="570">
        <v>0</v>
      </c>
      <c r="Y79" s="570">
        <v>0</v>
      </c>
      <c r="Z79" s="570">
        <v>0</v>
      </c>
      <c r="AA79" s="570">
        <v>0</v>
      </c>
      <c r="AB79" s="570">
        <v>0</v>
      </c>
      <c r="AC79" s="570">
        <v>0</v>
      </c>
      <c r="AD79" s="570">
        <v>0</v>
      </c>
      <c r="AE79" s="570">
        <v>0</v>
      </c>
      <c r="AF79" s="570">
        <v>0</v>
      </c>
      <c r="AG79" s="570">
        <v>0</v>
      </c>
      <c r="AH79" s="570">
        <v>0</v>
      </c>
      <c r="AI79" s="570">
        <v>0</v>
      </c>
      <c r="AJ79" s="570">
        <v>0</v>
      </c>
      <c r="AK79" s="570">
        <v>0</v>
      </c>
      <c r="AL79" s="570">
        <v>0</v>
      </c>
      <c r="AM79" s="570">
        <v>0</v>
      </c>
      <c r="AN79" s="570">
        <v>0</v>
      </c>
      <c r="AO79" s="570">
        <v>0</v>
      </c>
      <c r="AP79" s="570">
        <v>0</v>
      </c>
      <c r="AQ79" s="570">
        <v>0</v>
      </c>
      <c r="AR79" s="570">
        <v>0</v>
      </c>
      <c r="AS79" s="603">
        <v>0</v>
      </c>
      <c r="AT79" s="603">
        <v>0</v>
      </c>
      <c r="AU79" s="603">
        <v>13</v>
      </c>
      <c r="AV79" s="603">
        <v>0</v>
      </c>
      <c r="AW79" s="570">
        <v>6</v>
      </c>
      <c r="AX79" s="570">
        <v>0</v>
      </c>
      <c r="AY79" s="570">
        <v>0</v>
      </c>
      <c r="AZ79" s="570">
        <v>0</v>
      </c>
      <c r="BA79" s="570">
        <v>1</v>
      </c>
      <c r="BB79" s="570">
        <v>0</v>
      </c>
      <c r="BC79" s="570">
        <v>0</v>
      </c>
      <c r="BD79" s="570">
        <v>0</v>
      </c>
      <c r="BE79" s="570">
        <v>9</v>
      </c>
      <c r="BF79" s="570">
        <v>5</v>
      </c>
      <c r="BG79" s="570">
        <v>0</v>
      </c>
      <c r="BH79" s="570">
        <v>1</v>
      </c>
      <c r="BI79" s="570">
        <v>0</v>
      </c>
      <c r="BJ79" s="570">
        <v>0</v>
      </c>
      <c r="BK79" s="570">
        <v>0</v>
      </c>
      <c r="BL79" s="570">
        <v>0</v>
      </c>
      <c r="BM79" s="570">
        <v>0</v>
      </c>
      <c r="BN79" s="570">
        <v>6</v>
      </c>
      <c r="BO79" s="570">
        <v>6</v>
      </c>
      <c r="BP79" s="570">
        <v>3</v>
      </c>
      <c r="BQ79" s="570">
        <v>0</v>
      </c>
      <c r="BR79" s="570">
        <v>0</v>
      </c>
      <c r="BS79" s="570">
        <f t="shared" si="3"/>
        <v>0</v>
      </c>
      <c r="BT79" s="570">
        <f t="shared" si="3"/>
        <v>18</v>
      </c>
      <c r="BU79" s="570">
        <f t="shared" si="3"/>
        <v>0</v>
      </c>
      <c r="BV79" s="570">
        <f t="shared" si="3"/>
        <v>8</v>
      </c>
      <c r="BW79" s="570">
        <f t="shared" si="3"/>
        <v>0</v>
      </c>
      <c r="BX79" s="570">
        <f t="shared" si="4"/>
        <v>0</v>
      </c>
      <c r="BY79" s="570">
        <f t="shared" si="4"/>
        <v>0</v>
      </c>
      <c r="BZ79" s="570">
        <f t="shared" si="4"/>
        <v>0</v>
      </c>
      <c r="CA79" s="570">
        <f t="shared" si="4"/>
        <v>0</v>
      </c>
      <c r="CB79" s="570">
        <f t="shared" si="4"/>
        <v>3</v>
      </c>
      <c r="CC79" s="570">
        <f t="shared" si="4"/>
        <v>0</v>
      </c>
      <c r="CD79" s="570">
        <f t="shared" si="4"/>
        <v>0</v>
      </c>
      <c r="CE79" s="570">
        <f t="shared" si="4"/>
        <v>0</v>
      </c>
      <c r="CF79" s="570">
        <f t="shared" si="4"/>
        <v>3</v>
      </c>
    </row>
    <row r="80" spans="1:84" ht="16.5" outlineLevel="1">
      <c r="A80" s="45" t="s">
        <v>1612</v>
      </c>
      <c r="B80" s="603">
        <v>0</v>
      </c>
      <c r="C80" s="603">
        <v>18</v>
      </c>
      <c r="D80" s="603">
        <v>0</v>
      </c>
      <c r="E80" s="570">
        <v>8</v>
      </c>
      <c r="F80" s="570">
        <v>0</v>
      </c>
      <c r="G80" s="570">
        <v>0</v>
      </c>
      <c r="H80" s="570">
        <v>0</v>
      </c>
      <c r="I80" s="570">
        <v>2</v>
      </c>
      <c r="J80" s="570">
        <v>0</v>
      </c>
      <c r="K80" s="570">
        <v>1</v>
      </c>
      <c r="L80" s="570">
        <v>0</v>
      </c>
      <c r="M80" s="570">
        <v>0</v>
      </c>
      <c r="N80" s="570">
        <v>0</v>
      </c>
      <c r="O80" s="570">
        <v>5</v>
      </c>
      <c r="P80" s="570">
        <v>0</v>
      </c>
      <c r="Q80" s="570">
        <v>0</v>
      </c>
      <c r="R80" s="570">
        <v>0</v>
      </c>
      <c r="S80" s="570">
        <v>0</v>
      </c>
      <c r="T80" s="570">
        <v>0</v>
      </c>
      <c r="U80" s="570">
        <v>0</v>
      </c>
      <c r="V80" s="570">
        <v>0</v>
      </c>
      <c r="W80" s="570">
        <v>0</v>
      </c>
      <c r="X80" s="570">
        <v>0</v>
      </c>
      <c r="Y80" s="570">
        <v>0</v>
      </c>
      <c r="Z80" s="570">
        <v>0</v>
      </c>
      <c r="AA80" s="570">
        <v>0</v>
      </c>
      <c r="AB80" s="570">
        <v>0</v>
      </c>
      <c r="AC80" s="570">
        <v>0</v>
      </c>
      <c r="AD80" s="570">
        <v>0</v>
      </c>
      <c r="AE80" s="570">
        <v>0</v>
      </c>
      <c r="AF80" s="570">
        <v>0</v>
      </c>
      <c r="AG80" s="570">
        <v>0</v>
      </c>
      <c r="AH80" s="570">
        <v>0</v>
      </c>
      <c r="AI80" s="570">
        <v>0</v>
      </c>
      <c r="AJ80" s="570">
        <v>0</v>
      </c>
      <c r="AK80" s="570">
        <v>0</v>
      </c>
      <c r="AL80" s="570">
        <v>0</v>
      </c>
      <c r="AM80" s="570">
        <v>0</v>
      </c>
      <c r="AN80" s="570">
        <v>0</v>
      </c>
      <c r="AO80" s="570">
        <v>0</v>
      </c>
      <c r="AP80" s="570">
        <v>0</v>
      </c>
      <c r="AQ80" s="570">
        <v>0</v>
      </c>
      <c r="AR80" s="570">
        <v>0</v>
      </c>
      <c r="AS80" s="603">
        <v>0</v>
      </c>
      <c r="AT80" s="603">
        <v>0</v>
      </c>
      <c r="AU80" s="603">
        <v>13</v>
      </c>
      <c r="AV80" s="603">
        <v>0</v>
      </c>
      <c r="AW80" s="570">
        <v>11</v>
      </c>
      <c r="AX80" s="570">
        <v>0</v>
      </c>
      <c r="AY80" s="570">
        <v>0</v>
      </c>
      <c r="AZ80" s="570">
        <v>0</v>
      </c>
      <c r="BA80" s="570">
        <v>0</v>
      </c>
      <c r="BB80" s="570">
        <v>1</v>
      </c>
      <c r="BC80" s="570">
        <v>0</v>
      </c>
      <c r="BD80" s="570">
        <v>0</v>
      </c>
      <c r="BE80" s="570">
        <v>9</v>
      </c>
      <c r="BF80" s="570">
        <v>5</v>
      </c>
      <c r="BG80" s="570">
        <v>0</v>
      </c>
      <c r="BH80" s="570">
        <v>1</v>
      </c>
      <c r="BI80" s="570">
        <v>0</v>
      </c>
      <c r="BJ80" s="570">
        <v>0</v>
      </c>
      <c r="BK80" s="570">
        <v>0</v>
      </c>
      <c r="BL80" s="570">
        <v>0</v>
      </c>
      <c r="BM80" s="570">
        <v>0</v>
      </c>
      <c r="BN80" s="570">
        <v>10</v>
      </c>
      <c r="BO80" s="570">
        <v>6</v>
      </c>
      <c r="BP80" s="570">
        <v>0</v>
      </c>
      <c r="BQ80" s="570">
        <v>5</v>
      </c>
      <c r="BR80" s="570">
        <v>0</v>
      </c>
      <c r="BS80" s="570">
        <f t="shared" si="3"/>
        <v>0</v>
      </c>
      <c r="BT80" s="570">
        <f t="shared" si="3"/>
        <v>18</v>
      </c>
      <c r="BU80" s="570">
        <f t="shared" si="3"/>
        <v>0</v>
      </c>
      <c r="BV80" s="570">
        <f t="shared" si="3"/>
        <v>8</v>
      </c>
      <c r="BW80" s="570">
        <f t="shared" si="3"/>
        <v>0</v>
      </c>
      <c r="BX80" s="570">
        <f t="shared" si="4"/>
        <v>0</v>
      </c>
      <c r="BY80" s="570">
        <f t="shared" si="4"/>
        <v>0</v>
      </c>
      <c r="BZ80" s="570">
        <f t="shared" si="4"/>
        <v>2</v>
      </c>
      <c r="CA80" s="570">
        <f t="shared" si="4"/>
        <v>0</v>
      </c>
      <c r="CB80" s="570">
        <f t="shared" si="4"/>
        <v>1</v>
      </c>
      <c r="CC80" s="570">
        <f t="shared" si="4"/>
        <v>0</v>
      </c>
      <c r="CD80" s="570">
        <f t="shared" si="4"/>
        <v>0</v>
      </c>
      <c r="CE80" s="570">
        <f t="shared" si="4"/>
        <v>0</v>
      </c>
      <c r="CF80" s="570">
        <f t="shared" si="4"/>
        <v>5</v>
      </c>
    </row>
    <row r="81" spans="1:84" ht="24.75" customHeight="1" outlineLevel="1">
      <c r="A81" s="569" t="s">
        <v>1613</v>
      </c>
      <c r="B81" s="590"/>
      <c r="C81" s="590"/>
      <c r="D81" s="590"/>
      <c r="E81" s="590"/>
      <c r="F81" s="590"/>
      <c r="G81" s="590"/>
      <c r="H81" s="590"/>
      <c r="I81" s="590"/>
      <c r="J81" s="590"/>
      <c r="K81" s="590"/>
      <c r="L81" s="590"/>
      <c r="M81" s="590"/>
      <c r="N81" s="590"/>
      <c r="O81" s="590"/>
      <c r="P81" s="590"/>
      <c r="Q81" s="590"/>
      <c r="R81" s="590"/>
      <c r="S81" s="590"/>
      <c r="T81" s="590"/>
      <c r="U81" s="590"/>
      <c r="V81" s="590"/>
      <c r="W81" s="590"/>
      <c r="X81" s="590"/>
      <c r="Y81" s="590"/>
      <c r="Z81" s="590"/>
      <c r="AA81" s="590"/>
      <c r="AB81" s="590"/>
      <c r="AC81" s="590"/>
      <c r="AD81" s="590"/>
      <c r="AE81" s="590"/>
      <c r="AF81" s="590"/>
      <c r="AG81" s="590"/>
      <c r="AH81" s="590"/>
      <c r="AI81" s="590"/>
      <c r="AJ81" s="590"/>
      <c r="AK81" s="590"/>
      <c r="AL81" s="590"/>
      <c r="AM81" s="590"/>
      <c r="AN81" s="590"/>
      <c r="AO81" s="590"/>
      <c r="AP81" s="590"/>
      <c r="AQ81" s="590"/>
      <c r="AR81" s="590"/>
      <c r="AS81" s="590"/>
      <c r="AT81" s="590"/>
      <c r="AU81" s="590"/>
      <c r="AV81" s="590"/>
      <c r="AW81" s="590"/>
      <c r="AX81" s="590"/>
      <c r="AY81" s="590"/>
      <c r="AZ81" s="590"/>
      <c r="BA81" s="590"/>
      <c r="BB81" s="590"/>
      <c r="BC81" s="590"/>
      <c r="BD81" s="590"/>
      <c r="BE81" s="590"/>
      <c r="BF81" s="590"/>
      <c r="BG81" s="590"/>
      <c r="BH81" s="590"/>
      <c r="BI81" s="590"/>
      <c r="BJ81" s="590"/>
      <c r="BK81" s="590"/>
      <c r="BL81" s="590"/>
      <c r="BM81" s="590"/>
      <c r="BN81" s="590"/>
      <c r="BO81" s="590"/>
      <c r="BP81" s="590"/>
      <c r="BQ81" s="590"/>
      <c r="BR81" s="590"/>
      <c r="BS81" s="590"/>
      <c r="BT81" s="590"/>
      <c r="BU81" s="590"/>
      <c r="BV81" s="590"/>
      <c r="BW81" s="590"/>
      <c r="BX81" s="590"/>
      <c r="BY81" s="590"/>
      <c r="BZ81" s="590"/>
      <c r="CA81" s="590"/>
      <c r="CB81" s="590"/>
      <c r="CC81" s="590"/>
      <c r="CD81" s="590"/>
      <c r="CE81" s="590"/>
      <c r="CF81" s="590"/>
    </row>
    <row r="82" spans="1:84" ht="16.5" outlineLevel="1">
      <c r="A82" s="45" t="s">
        <v>1614</v>
      </c>
      <c r="B82" s="603">
        <v>0</v>
      </c>
      <c r="C82" s="603">
        <v>18</v>
      </c>
      <c r="D82" s="603">
        <v>0</v>
      </c>
      <c r="E82" s="570">
        <v>12</v>
      </c>
      <c r="F82" s="570">
        <v>0</v>
      </c>
      <c r="G82" s="570">
        <v>0</v>
      </c>
      <c r="H82" s="570">
        <v>0</v>
      </c>
      <c r="I82" s="570">
        <v>0</v>
      </c>
      <c r="J82" s="570">
        <v>0</v>
      </c>
      <c r="K82" s="570">
        <v>3</v>
      </c>
      <c r="L82" s="570">
        <v>0</v>
      </c>
      <c r="M82" s="570">
        <v>0</v>
      </c>
      <c r="N82" s="570">
        <v>3</v>
      </c>
      <c r="O82" s="570">
        <v>0</v>
      </c>
      <c r="P82" s="570">
        <v>0</v>
      </c>
      <c r="Q82" s="570">
        <v>0</v>
      </c>
      <c r="R82" s="570">
        <v>0</v>
      </c>
      <c r="S82" s="570">
        <v>0</v>
      </c>
      <c r="T82" s="570">
        <v>0</v>
      </c>
      <c r="U82" s="570">
        <v>0</v>
      </c>
      <c r="V82" s="570">
        <v>0</v>
      </c>
      <c r="W82" s="570">
        <v>0</v>
      </c>
      <c r="X82" s="570">
        <v>0</v>
      </c>
      <c r="Y82" s="570">
        <v>0</v>
      </c>
      <c r="Z82" s="570">
        <v>0</v>
      </c>
      <c r="AA82" s="570">
        <v>0</v>
      </c>
      <c r="AB82" s="570">
        <v>0</v>
      </c>
      <c r="AC82" s="570">
        <v>0</v>
      </c>
      <c r="AD82" s="570">
        <v>0</v>
      </c>
      <c r="AE82" s="570">
        <v>0</v>
      </c>
      <c r="AF82" s="570">
        <v>0</v>
      </c>
      <c r="AG82" s="570">
        <v>0</v>
      </c>
      <c r="AH82" s="570">
        <v>0</v>
      </c>
      <c r="AI82" s="570">
        <v>0</v>
      </c>
      <c r="AJ82" s="570">
        <v>0</v>
      </c>
      <c r="AK82" s="570">
        <v>0</v>
      </c>
      <c r="AL82" s="570">
        <v>0</v>
      </c>
      <c r="AM82" s="570">
        <v>0</v>
      </c>
      <c r="AN82" s="570">
        <v>0</v>
      </c>
      <c r="AO82" s="570">
        <v>0</v>
      </c>
      <c r="AP82" s="570">
        <v>0</v>
      </c>
      <c r="AQ82" s="570">
        <v>0</v>
      </c>
      <c r="AR82" s="570">
        <v>0</v>
      </c>
      <c r="AS82" s="603">
        <v>0</v>
      </c>
      <c r="AT82" s="603">
        <v>0</v>
      </c>
      <c r="AU82" s="603">
        <v>13</v>
      </c>
      <c r="AV82" s="603">
        <v>0</v>
      </c>
      <c r="AW82" s="570">
        <v>3</v>
      </c>
      <c r="AX82" s="570">
        <v>0</v>
      </c>
      <c r="AY82" s="570">
        <v>0</v>
      </c>
      <c r="AZ82" s="570">
        <v>0</v>
      </c>
      <c r="BA82" s="570">
        <v>1</v>
      </c>
      <c r="BB82" s="570">
        <v>0</v>
      </c>
      <c r="BC82" s="570">
        <v>0</v>
      </c>
      <c r="BD82" s="570">
        <v>0</v>
      </c>
      <c r="BE82" s="570">
        <v>9</v>
      </c>
      <c r="BF82" s="570">
        <v>5</v>
      </c>
      <c r="BG82" s="570">
        <v>0</v>
      </c>
      <c r="BH82" s="570">
        <v>1</v>
      </c>
      <c r="BI82" s="570">
        <v>0</v>
      </c>
      <c r="BJ82" s="570">
        <v>0</v>
      </c>
      <c r="BK82" s="570">
        <v>0</v>
      </c>
      <c r="BL82" s="570">
        <v>0</v>
      </c>
      <c r="BM82" s="570">
        <v>0</v>
      </c>
      <c r="BN82" s="570">
        <v>0</v>
      </c>
      <c r="BO82" s="570">
        <v>6</v>
      </c>
      <c r="BP82" s="570">
        <v>3</v>
      </c>
      <c r="BQ82" s="570">
        <v>0</v>
      </c>
      <c r="BR82" s="570">
        <v>0</v>
      </c>
      <c r="BS82" s="570">
        <f t="shared" si="3"/>
        <v>0</v>
      </c>
      <c r="BT82" s="570">
        <f t="shared" si="3"/>
        <v>18</v>
      </c>
      <c r="BU82" s="570">
        <f t="shared" si="3"/>
        <v>0</v>
      </c>
      <c r="BV82" s="570">
        <f t="shared" si="3"/>
        <v>12</v>
      </c>
      <c r="BW82" s="570">
        <f t="shared" si="3"/>
        <v>0</v>
      </c>
      <c r="BX82" s="570">
        <f t="shared" si="4"/>
        <v>0</v>
      </c>
      <c r="BY82" s="570">
        <f t="shared" si="4"/>
        <v>0</v>
      </c>
      <c r="BZ82" s="570">
        <f t="shared" si="4"/>
        <v>0</v>
      </c>
      <c r="CA82" s="570">
        <f t="shared" si="4"/>
        <v>0</v>
      </c>
      <c r="CB82" s="570">
        <f t="shared" si="4"/>
        <v>3</v>
      </c>
      <c r="CC82" s="570">
        <f t="shared" si="4"/>
        <v>0</v>
      </c>
      <c r="CD82" s="570">
        <f t="shared" si="4"/>
        <v>0</v>
      </c>
      <c r="CE82" s="570">
        <f t="shared" si="4"/>
        <v>3</v>
      </c>
      <c r="CF82" s="570">
        <f t="shared" si="4"/>
        <v>0</v>
      </c>
    </row>
    <row r="83" spans="1:84" ht="16.5" outlineLevel="1">
      <c r="A83" s="45" t="s">
        <v>1615</v>
      </c>
      <c r="B83" s="603">
        <v>0</v>
      </c>
      <c r="C83" s="603">
        <v>36</v>
      </c>
      <c r="D83" s="603">
        <v>0</v>
      </c>
      <c r="E83" s="570">
        <v>16</v>
      </c>
      <c r="F83" s="570">
        <v>0</v>
      </c>
      <c r="G83" s="570">
        <v>0</v>
      </c>
      <c r="H83" s="570">
        <v>0</v>
      </c>
      <c r="I83" s="570">
        <v>1</v>
      </c>
      <c r="J83" s="570">
        <v>0</v>
      </c>
      <c r="K83" s="570">
        <v>4</v>
      </c>
      <c r="L83" s="570">
        <v>0</v>
      </c>
      <c r="M83" s="570">
        <v>0</v>
      </c>
      <c r="N83" s="570">
        <v>2</v>
      </c>
      <c r="O83" s="570">
        <v>4</v>
      </c>
      <c r="P83" s="570">
        <v>0</v>
      </c>
      <c r="Q83" s="570">
        <v>0</v>
      </c>
      <c r="R83" s="570">
        <v>0</v>
      </c>
      <c r="S83" s="570">
        <v>0</v>
      </c>
      <c r="T83" s="570">
        <v>0</v>
      </c>
      <c r="U83" s="570">
        <v>0</v>
      </c>
      <c r="V83" s="570">
        <v>0</v>
      </c>
      <c r="W83" s="570">
        <v>0</v>
      </c>
      <c r="X83" s="570">
        <v>0</v>
      </c>
      <c r="Y83" s="570">
        <v>0</v>
      </c>
      <c r="Z83" s="570">
        <v>0</v>
      </c>
      <c r="AA83" s="570">
        <v>0</v>
      </c>
      <c r="AB83" s="570">
        <v>0</v>
      </c>
      <c r="AC83" s="570">
        <v>0</v>
      </c>
      <c r="AD83" s="570">
        <v>0</v>
      </c>
      <c r="AE83" s="570">
        <v>0</v>
      </c>
      <c r="AF83" s="570">
        <v>0</v>
      </c>
      <c r="AG83" s="570">
        <v>0</v>
      </c>
      <c r="AH83" s="570">
        <v>0</v>
      </c>
      <c r="AI83" s="570">
        <v>0</v>
      </c>
      <c r="AJ83" s="570">
        <v>0</v>
      </c>
      <c r="AK83" s="570">
        <v>0</v>
      </c>
      <c r="AL83" s="570">
        <v>0</v>
      </c>
      <c r="AM83" s="570">
        <v>0</v>
      </c>
      <c r="AN83" s="570">
        <v>0</v>
      </c>
      <c r="AO83" s="570">
        <v>0</v>
      </c>
      <c r="AP83" s="570">
        <v>0</v>
      </c>
      <c r="AQ83" s="570">
        <v>0</v>
      </c>
      <c r="AR83" s="570">
        <v>0</v>
      </c>
      <c r="AS83" s="603">
        <v>0</v>
      </c>
      <c r="AT83" s="603">
        <v>0</v>
      </c>
      <c r="AU83" s="603">
        <v>13</v>
      </c>
      <c r="AV83" s="603">
        <v>0</v>
      </c>
      <c r="AW83" s="570">
        <v>4</v>
      </c>
      <c r="AX83" s="570">
        <v>0</v>
      </c>
      <c r="AY83" s="570">
        <v>0</v>
      </c>
      <c r="AZ83" s="570">
        <v>0</v>
      </c>
      <c r="BA83" s="570">
        <v>0</v>
      </c>
      <c r="BB83" s="570">
        <v>1</v>
      </c>
      <c r="BC83" s="570">
        <v>0</v>
      </c>
      <c r="BD83" s="570">
        <v>0</v>
      </c>
      <c r="BE83" s="570">
        <v>9</v>
      </c>
      <c r="BF83" s="570">
        <v>5</v>
      </c>
      <c r="BG83" s="570">
        <v>0</v>
      </c>
      <c r="BH83" s="570">
        <v>1</v>
      </c>
      <c r="BI83" s="570">
        <v>0</v>
      </c>
      <c r="BJ83" s="570">
        <v>0</v>
      </c>
      <c r="BK83" s="570">
        <v>0</v>
      </c>
      <c r="BL83" s="570">
        <v>0</v>
      </c>
      <c r="BM83" s="570">
        <v>0</v>
      </c>
      <c r="BN83" s="570">
        <v>0</v>
      </c>
      <c r="BO83" s="570">
        <v>6</v>
      </c>
      <c r="BP83" s="570">
        <v>0</v>
      </c>
      <c r="BQ83" s="570">
        <v>6</v>
      </c>
      <c r="BR83" s="570">
        <v>0</v>
      </c>
      <c r="BS83" s="570">
        <f t="shared" si="3"/>
        <v>0</v>
      </c>
      <c r="BT83" s="570">
        <f t="shared" si="3"/>
        <v>36</v>
      </c>
      <c r="BU83" s="570">
        <f t="shared" si="3"/>
        <v>0</v>
      </c>
      <c r="BV83" s="570">
        <f t="shared" si="3"/>
        <v>16</v>
      </c>
      <c r="BW83" s="570">
        <f t="shared" si="3"/>
        <v>0</v>
      </c>
      <c r="BX83" s="570">
        <f t="shared" si="4"/>
        <v>0</v>
      </c>
      <c r="BY83" s="570">
        <f t="shared" si="4"/>
        <v>0</v>
      </c>
      <c r="BZ83" s="570">
        <f t="shared" si="4"/>
        <v>1</v>
      </c>
      <c r="CA83" s="570">
        <f t="shared" si="4"/>
        <v>0</v>
      </c>
      <c r="CB83" s="570">
        <f t="shared" si="4"/>
        <v>4</v>
      </c>
      <c r="CC83" s="570">
        <f t="shared" si="4"/>
        <v>0</v>
      </c>
      <c r="CD83" s="570">
        <f t="shared" si="4"/>
        <v>0</v>
      </c>
      <c r="CE83" s="570">
        <f t="shared" si="4"/>
        <v>2</v>
      </c>
      <c r="CF83" s="570">
        <f t="shared" si="4"/>
        <v>4</v>
      </c>
    </row>
    <row r="84" spans="1:84" ht="16.5" outlineLevel="1">
      <c r="A84" s="45" t="s">
        <v>1616</v>
      </c>
      <c r="B84" s="603">
        <v>0</v>
      </c>
      <c r="C84" s="603">
        <v>10</v>
      </c>
      <c r="D84" s="603">
        <v>0</v>
      </c>
      <c r="E84" s="570">
        <v>8</v>
      </c>
      <c r="F84" s="570">
        <v>0</v>
      </c>
      <c r="G84" s="570">
        <v>0</v>
      </c>
      <c r="H84" s="570">
        <v>0</v>
      </c>
      <c r="I84" s="570">
        <v>0</v>
      </c>
      <c r="J84" s="570">
        <v>0</v>
      </c>
      <c r="K84" s="570">
        <v>2</v>
      </c>
      <c r="L84" s="570">
        <v>0</v>
      </c>
      <c r="M84" s="570">
        <v>0</v>
      </c>
      <c r="N84" s="570">
        <v>0</v>
      </c>
      <c r="O84" s="570">
        <v>2</v>
      </c>
      <c r="P84" s="570">
        <v>0</v>
      </c>
      <c r="Q84" s="570">
        <v>0</v>
      </c>
      <c r="R84" s="570">
        <v>0</v>
      </c>
      <c r="S84" s="570">
        <v>0</v>
      </c>
      <c r="T84" s="570">
        <v>0</v>
      </c>
      <c r="U84" s="570">
        <v>0</v>
      </c>
      <c r="V84" s="570">
        <v>0</v>
      </c>
      <c r="W84" s="570">
        <v>0</v>
      </c>
      <c r="X84" s="570">
        <v>0</v>
      </c>
      <c r="Y84" s="570">
        <v>0</v>
      </c>
      <c r="Z84" s="570">
        <v>0</v>
      </c>
      <c r="AA84" s="570">
        <v>0</v>
      </c>
      <c r="AB84" s="570">
        <v>0</v>
      </c>
      <c r="AC84" s="570">
        <v>0</v>
      </c>
      <c r="AD84" s="570">
        <v>0</v>
      </c>
      <c r="AE84" s="570">
        <v>0</v>
      </c>
      <c r="AF84" s="570">
        <v>0</v>
      </c>
      <c r="AG84" s="570">
        <v>0</v>
      </c>
      <c r="AH84" s="570">
        <v>0</v>
      </c>
      <c r="AI84" s="570">
        <v>0</v>
      </c>
      <c r="AJ84" s="570">
        <v>0</v>
      </c>
      <c r="AK84" s="570">
        <v>0</v>
      </c>
      <c r="AL84" s="570">
        <v>0</v>
      </c>
      <c r="AM84" s="570">
        <v>0</v>
      </c>
      <c r="AN84" s="570">
        <v>0</v>
      </c>
      <c r="AO84" s="570">
        <v>0</v>
      </c>
      <c r="AP84" s="570">
        <v>0</v>
      </c>
      <c r="AQ84" s="570">
        <v>0</v>
      </c>
      <c r="AR84" s="570">
        <v>0</v>
      </c>
      <c r="AS84" s="603">
        <v>0</v>
      </c>
      <c r="AT84" s="603">
        <v>0</v>
      </c>
      <c r="AU84" s="603">
        <v>13</v>
      </c>
      <c r="AV84" s="603">
        <v>0</v>
      </c>
      <c r="AW84" s="570">
        <v>3</v>
      </c>
      <c r="AX84" s="570">
        <v>0</v>
      </c>
      <c r="AY84" s="570">
        <v>0</v>
      </c>
      <c r="AZ84" s="570">
        <v>0</v>
      </c>
      <c r="BA84" s="570">
        <v>1</v>
      </c>
      <c r="BB84" s="570">
        <v>0</v>
      </c>
      <c r="BC84" s="570">
        <v>0</v>
      </c>
      <c r="BD84" s="570">
        <v>0</v>
      </c>
      <c r="BE84" s="570">
        <v>9</v>
      </c>
      <c r="BF84" s="570">
        <v>5</v>
      </c>
      <c r="BG84" s="570">
        <v>0</v>
      </c>
      <c r="BH84" s="570">
        <v>1</v>
      </c>
      <c r="BI84" s="570">
        <v>0</v>
      </c>
      <c r="BJ84" s="570">
        <v>0</v>
      </c>
      <c r="BK84" s="570">
        <v>0</v>
      </c>
      <c r="BL84" s="570">
        <v>0</v>
      </c>
      <c r="BM84" s="570">
        <v>0</v>
      </c>
      <c r="BN84" s="570">
        <v>0</v>
      </c>
      <c r="BO84" s="570">
        <v>6</v>
      </c>
      <c r="BP84" s="570">
        <v>2</v>
      </c>
      <c r="BQ84" s="570">
        <v>0</v>
      </c>
      <c r="BR84" s="570">
        <v>0</v>
      </c>
      <c r="BS84" s="570">
        <f t="shared" si="3"/>
        <v>0</v>
      </c>
      <c r="BT84" s="570">
        <f t="shared" si="3"/>
        <v>10</v>
      </c>
      <c r="BU84" s="570">
        <f t="shared" si="3"/>
        <v>0</v>
      </c>
      <c r="BV84" s="570">
        <f t="shared" si="3"/>
        <v>8</v>
      </c>
      <c r="BW84" s="570">
        <f t="shared" si="3"/>
        <v>0</v>
      </c>
      <c r="BX84" s="570">
        <f t="shared" si="4"/>
        <v>0</v>
      </c>
      <c r="BY84" s="570">
        <f t="shared" si="4"/>
        <v>0</v>
      </c>
      <c r="BZ84" s="570">
        <f t="shared" si="4"/>
        <v>0</v>
      </c>
      <c r="CA84" s="570">
        <f t="shared" si="4"/>
        <v>0</v>
      </c>
      <c r="CB84" s="570">
        <f t="shared" si="4"/>
        <v>2</v>
      </c>
      <c r="CC84" s="570">
        <f t="shared" si="4"/>
        <v>0</v>
      </c>
      <c r="CD84" s="570">
        <f t="shared" si="4"/>
        <v>0</v>
      </c>
      <c r="CE84" s="570">
        <f t="shared" si="4"/>
        <v>0</v>
      </c>
      <c r="CF84" s="570">
        <f t="shared" si="4"/>
        <v>2</v>
      </c>
    </row>
    <row r="85" spans="1:84" ht="16.5" outlineLevel="1">
      <c r="A85" s="45" t="s">
        <v>1617</v>
      </c>
      <c r="B85" s="603">
        <v>0</v>
      </c>
      <c r="C85" s="603">
        <v>18</v>
      </c>
      <c r="D85" s="603">
        <v>0</v>
      </c>
      <c r="E85" s="570">
        <v>12</v>
      </c>
      <c r="F85" s="570">
        <v>0</v>
      </c>
      <c r="G85" s="570">
        <v>0</v>
      </c>
      <c r="H85" s="570">
        <v>0</v>
      </c>
      <c r="I85" s="570">
        <v>0</v>
      </c>
      <c r="J85" s="570">
        <v>0</v>
      </c>
      <c r="K85" s="570">
        <v>3</v>
      </c>
      <c r="L85" s="570">
        <v>0</v>
      </c>
      <c r="M85" s="570">
        <v>0</v>
      </c>
      <c r="N85" s="570">
        <v>3</v>
      </c>
      <c r="O85" s="570">
        <v>0</v>
      </c>
      <c r="P85" s="570">
        <v>0</v>
      </c>
      <c r="Q85" s="570">
        <v>0</v>
      </c>
      <c r="R85" s="570">
        <v>0</v>
      </c>
      <c r="S85" s="570">
        <v>0</v>
      </c>
      <c r="T85" s="570">
        <v>0</v>
      </c>
      <c r="U85" s="570">
        <v>0</v>
      </c>
      <c r="V85" s="570">
        <v>0</v>
      </c>
      <c r="W85" s="570">
        <v>0</v>
      </c>
      <c r="X85" s="570">
        <v>0</v>
      </c>
      <c r="Y85" s="570">
        <v>0</v>
      </c>
      <c r="Z85" s="570">
        <v>0</v>
      </c>
      <c r="AA85" s="570">
        <v>0</v>
      </c>
      <c r="AB85" s="570">
        <v>0</v>
      </c>
      <c r="AC85" s="570">
        <v>0</v>
      </c>
      <c r="AD85" s="570">
        <v>0</v>
      </c>
      <c r="AE85" s="570">
        <v>0</v>
      </c>
      <c r="AF85" s="570">
        <v>0</v>
      </c>
      <c r="AG85" s="570">
        <v>0</v>
      </c>
      <c r="AH85" s="570">
        <v>0</v>
      </c>
      <c r="AI85" s="570">
        <v>0</v>
      </c>
      <c r="AJ85" s="570">
        <v>0</v>
      </c>
      <c r="AK85" s="570">
        <v>0</v>
      </c>
      <c r="AL85" s="570">
        <v>0</v>
      </c>
      <c r="AM85" s="570">
        <v>0</v>
      </c>
      <c r="AN85" s="570">
        <v>0</v>
      </c>
      <c r="AO85" s="570">
        <v>0</v>
      </c>
      <c r="AP85" s="570">
        <v>0</v>
      </c>
      <c r="AQ85" s="570">
        <v>0</v>
      </c>
      <c r="AR85" s="570">
        <v>0</v>
      </c>
      <c r="AS85" s="603">
        <v>0</v>
      </c>
      <c r="AT85" s="603">
        <v>0</v>
      </c>
      <c r="AU85" s="603">
        <v>13</v>
      </c>
      <c r="AV85" s="603">
        <v>0</v>
      </c>
      <c r="AW85" s="570">
        <v>3</v>
      </c>
      <c r="AX85" s="570">
        <v>0</v>
      </c>
      <c r="AY85" s="570">
        <v>0</v>
      </c>
      <c r="AZ85" s="570">
        <v>0</v>
      </c>
      <c r="BA85" s="570">
        <v>1</v>
      </c>
      <c r="BB85" s="570">
        <v>0</v>
      </c>
      <c r="BC85" s="570">
        <v>0</v>
      </c>
      <c r="BD85" s="570">
        <v>0</v>
      </c>
      <c r="BE85" s="570">
        <v>9</v>
      </c>
      <c r="BF85" s="570">
        <v>5</v>
      </c>
      <c r="BG85" s="570">
        <v>0</v>
      </c>
      <c r="BH85" s="570">
        <v>1</v>
      </c>
      <c r="BI85" s="570">
        <v>0</v>
      </c>
      <c r="BJ85" s="570">
        <v>0</v>
      </c>
      <c r="BK85" s="570">
        <v>0</v>
      </c>
      <c r="BL85" s="570">
        <v>0</v>
      </c>
      <c r="BM85" s="570">
        <v>0</v>
      </c>
      <c r="BN85" s="570">
        <v>0</v>
      </c>
      <c r="BO85" s="570">
        <v>6</v>
      </c>
      <c r="BP85" s="570">
        <v>3</v>
      </c>
      <c r="BQ85" s="570">
        <v>0</v>
      </c>
      <c r="BR85" s="570">
        <v>0</v>
      </c>
      <c r="BS85" s="570">
        <f t="shared" si="3"/>
        <v>0</v>
      </c>
      <c r="BT85" s="570">
        <f t="shared" si="3"/>
        <v>18</v>
      </c>
      <c r="BU85" s="570">
        <f t="shared" si="3"/>
        <v>0</v>
      </c>
      <c r="BV85" s="570">
        <f t="shared" si="3"/>
        <v>12</v>
      </c>
      <c r="BW85" s="570">
        <f t="shared" si="3"/>
        <v>0</v>
      </c>
      <c r="BX85" s="570">
        <f t="shared" si="4"/>
        <v>0</v>
      </c>
      <c r="BY85" s="570">
        <f t="shared" si="4"/>
        <v>0</v>
      </c>
      <c r="BZ85" s="570">
        <f t="shared" si="4"/>
        <v>0</v>
      </c>
      <c r="CA85" s="570">
        <f t="shared" si="4"/>
        <v>0</v>
      </c>
      <c r="CB85" s="570">
        <f t="shared" si="4"/>
        <v>3</v>
      </c>
      <c r="CC85" s="570">
        <f t="shared" si="4"/>
        <v>0</v>
      </c>
      <c r="CD85" s="570">
        <f t="shared" si="4"/>
        <v>0</v>
      </c>
      <c r="CE85" s="570">
        <f t="shared" si="4"/>
        <v>3</v>
      </c>
      <c r="CF85" s="570">
        <f t="shared" si="4"/>
        <v>0</v>
      </c>
    </row>
    <row r="86" spans="1:84" ht="16.5" outlineLevel="1">
      <c r="A86" s="45" t="s">
        <v>1618</v>
      </c>
      <c r="B86" s="603">
        <v>0</v>
      </c>
      <c r="C86" s="603">
        <v>30</v>
      </c>
      <c r="D86" s="603">
        <v>0</v>
      </c>
      <c r="E86" s="570">
        <v>20</v>
      </c>
      <c r="F86" s="570">
        <v>0</v>
      </c>
      <c r="G86" s="570">
        <v>0</v>
      </c>
      <c r="H86" s="570">
        <v>0</v>
      </c>
      <c r="I86" s="570">
        <v>0</v>
      </c>
      <c r="J86" s="570">
        <v>0</v>
      </c>
      <c r="K86" s="570">
        <v>5</v>
      </c>
      <c r="L86" s="570">
        <v>0</v>
      </c>
      <c r="M86" s="570">
        <v>0</v>
      </c>
      <c r="N86" s="570">
        <v>0</v>
      </c>
      <c r="O86" s="570">
        <v>5</v>
      </c>
      <c r="P86" s="570">
        <v>0</v>
      </c>
      <c r="Q86" s="570">
        <v>0</v>
      </c>
      <c r="R86" s="570">
        <v>0</v>
      </c>
      <c r="S86" s="570">
        <v>0</v>
      </c>
      <c r="T86" s="570">
        <v>0</v>
      </c>
      <c r="U86" s="570">
        <v>0</v>
      </c>
      <c r="V86" s="570">
        <v>0</v>
      </c>
      <c r="W86" s="570">
        <v>0</v>
      </c>
      <c r="X86" s="570">
        <v>0</v>
      </c>
      <c r="Y86" s="570">
        <v>0</v>
      </c>
      <c r="Z86" s="570">
        <v>0</v>
      </c>
      <c r="AA86" s="570">
        <v>0</v>
      </c>
      <c r="AB86" s="570">
        <v>0</v>
      </c>
      <c r="AC86" s="570">
        <v>0</v>
      </c>
      <c r="AD86" s="570">
        <v>0</v>
      </c>
      <c r="AE86" s="570">
        <v>0</v>
      </c>
      <c r="AF86" s="570">
        <v>0</v>
      </c>
      <c r="AG86" s="570">
        <v>0</v>
      </c>
      <c r="AH86" s="570">
        <v>0</v>
      </c>
      <c r="AI86" s="570">
        <v>0</v>
      </c>
      <c r="AJ86" s="570">
        <v>0</v>
      </c>
      <c r="AK86" s="570">
        <v>0</v>
      </c>
      <c r="AL86" s="570">
        <v>0</v>
      </c>
      <c r="AM86" s="570">
        <v>0</v>
      </c>
      <c r="AN86" s="570">
        <v>0</v>
      </c>
      <c r="AO86" s="570">
        <v>0</v>
      </c>
      <c r="AP86" s="570">
        <v>0</v>
      </c>
      <c r="AQ86" s="570">
        <v>0</v>
      </c>
      <c r="AR86" s="570">
        <v>0</v>
      </c>
      <c r="AS86" s="603">
        <v>0</v>
      </c>
      <c r="AT86" s="603">
        <v>0</v>
      </c>
      <c r="AU86" s="603">
        <v>13</v>
      </c>
      <c r="AV86" s="603">
        <v>0</v>
      </c>
      <c r="AW86" s="570">
        <v>4</v>
      </c>
      <c r="AX86" s="570">
        <v>0</v>
      </c>
      <c r="AY86" s="570">
        <v>0</v>
      </c>
      <c r="AZ86" s="570">
        <v>0</v>
      </c>
      <c r="BA86" s="570">
        <v>0</v>
      </c>
      <c r="BB86" s="570">
        <v>1</v>
      </c>
      <c r="BC86" s="570">
        <v>0</v>
      </c>
      <c r="BD86" s="570">
        <v>0</v>
      </c>
      <c r="BE86" s="570">
        <v>9</v>
      </c>
      <c r="BF86" s="570">
        <v>5</v>
      </c>
      <c r="BG86" s="570">
        <v>0</v>
      </c>
      <c r="BH86" s="570">
        <v>1</v>
      </c>
      <c r="BI86" s="570">
        <v>0</v>
      </c>
      <c r="BJ86" s="570">
        <v>0</v>
      </c>
      <c r="BK86" s="570">
        <v>0</v>
      </c>
      <c r="BL86" s="570">
        <v>0</v>
      </c>
      <c r="BM86" s="570">
        <v>0</v>
      </c>
      <c r="BN86" s="570">
        <v>0</v>
      </c>
      <c r="BO86" s="570">
        <v>6</v>
      </c>
      <c r="BP86" s="570">
        <v>0</v>
      </c>
      <c r="BQ86" s="570">
        <v>5</v>
      </c>
      <c r="BR86" s="570">
        <v>0</v>
      </c>
      <c r="BS86" s="570">
        <f t="shared" si="3"/>
        <v>0</v>
      </c>
      <c r="BT86" s="570">
        <f t="shared" si="3"/>
        <v>30</v>
      </c>
      <c r="BU86" s="570">
        <f t="shared" si="3"/>
        <v>0</v>
      </c>
      <c r="BV86" s="570">
        <f t="shared" si="3"/>
        <v>20</v>
      </c>
      <c r="BW86" s="570">
        <f t="shared" si="3"/>
        <v>0</v>
      </c>
      <c r="BX86" s="570">
        <f t="shared" si="4"/>
        <v>0</v>
      </c>
      <c r="BY86" s="570">
        <f t="shared" si="4"/>
        <v>0</v>
      </c>
      <c r="BZ86" s="570">
        <f t="shared" si="4"/>
        <v>0</v>
      </c>
      <c r="CA86" s="570">
        <f t="shared" si="4"/>
        <v>0</v>
      </c>
      <c r="CB86" s="570">
        <f t="shared" si="4"/>
        <v>5</v>
      </c>
      <c r="CC86" s="570">
        <f t="shared" si="4"/>
        <v>0</v>
      </c>
      <c r="CD86" s="570">
        <f t="shared" si="4"/>
        <v>0</v>
      </c>
      <c r="CE86" s="570">
        <f t="shared" si="4"/>
        <v>0</v>
      </c>
      <c r="CF86" s="570">
        <f t="shared" si="4"/>
        <v>5</v>
      </c>
    </row>
    <row r="87" spans="1:84" ht="16.5" outlineLevel="1">
      <c r="A87" s="45" t="s">
        <v>1619</v>
      </c>
      <c r="B87" s="603">
        <v>0</v>
      </c>
      <c r="C87" s="603">
        <v>18</v>
      </c>
      <c r="D87" s="603">
        <v>0</v>
      </c>
      <c r="E87" s="570">
        <v>12</v>
      </c>
      <c r="F87" s="570">
        <v>0</v>
      </c>
      <c r="G87" s="570">
        <v>0</v>
      </c>
      <c r="H87" s="570">
        <v>0</v>
      </c>
      <c r="I87" s="570">
        <v>0</v>
      </c>
      <c r="J87" s="570">
        <v>0</v>
      </c>
      <c r="K87" s="570">
        <v>3</v>
      </c>
      <c r="L87" s="570">
        <v>0</v>
      </c>
      <c r="M87" s="570">
        <v>0</v>
      </c>
      <c r="N87" s="570">
        <v>0</v>
      </c>
      <c r="O87" s="570">
        <v>3</v>
      </c>
      <c r="P87" s="570">
        <v>0</v>
      </c>
      <c r="Q87" s="570">
        <v>0</v>
      </c>
      <c r="R87" s="570">
        <v>0</v>
      </c>
      <c r="S87" s="570">
        <v>0</v>
      </c>
      <c r="T87" s="570">
        <v>0</v>
      </c>
      <c r="U87" s="570">
        <v>0</v>
      </c>
      <c r="V87" s="570">
        <v>0</v>
      </c>
      <c r="W87" s="570">
        <v>0</v>
      </c>
      <c r="X87" s="570">
        <v>0</v>
      </c>
      <c r="Y87" s="570">
        <v>0</v>
      </c>
      <c r="Z87" s="570">
        <v>0</v>
      </c>
      <c r="AA87" s="570">
        <v>0</v>
      </c>
      <c r="AB87" s="570">
        <v>0</v>
      </c>
      <c r="AC87" s="570">
        <v>0</v>
      </c>
      <c r="AD87" s="570">
        <v>0</v>
      </c>
      <c r="AE87" s="570">
        <v>0</v>
      </c>
      <c r="AF87" s="570">
        <v>0</v>
      </c>
      <c r="AG87" s="570">
        <v>0</v>
      </c>
      <c r="AH87" s="570">
        <v>0</v>
      </c>
      <c r="AI87" s="570">
        <v>0</v>
      </c>
      <c r="AJ87" s="570">
        <v>0</v>
      </c>
      <c r="AK87" s="570">
        <v>0</v>
      </c>
      <c r="AL87" s="570">
        <v>0</v>
      </c>
      <c r="AM87" s="570">
        <v>0</v>
      </c>
      <c r="AN87" s="570">
        <v>0</v>
      </c>
      <c r="AO87" s="570">
        <v>0</v>
      </c>
      <c r="AP87" s="570">
        <v>0</v>
      </c>
      <c r="AQ87" s="570">
        <v>0</v>
      </c>
      <c r="AR87" s="570">
        <v>0</v>
      </c>
      <c r="AS87" s="603">
        <v>0</v>
      </c>
      <c r="AT87" s="603">
        <v>0</v>
      </c>
      <c r="AU87" s="603">
        <v>13</v>
      </c>
      <c r="AV87" s="603">
        <v>0</v>
      </c>
      <c r="AW87" s="570">
        <v>3</v>
      </c>
      <c r="AX87" s="570">
        <v>0</v>
      </c>
      <c r="AY87" s="570">
        <v>0</v>
      </c>
      <c r="AZ87" s="570">
        <v>0</v>
      </c>
      <c r="BA87" s="570">
        <v>1</v>
      </c>
      <c r="BB87" s="570">
        <v>0</v>
      </c>
      <c r="BC87" s="570">
        <v>0</v>
      </c>
      <c r="BD87" s="570">
        <v>0</v>
      </c>
      <c r="BE87" s="570">
        <v>9</v>
      </c>
      <c r="BF87" s="570">
        <v>5</v>
      </c>
      <c r="BG87" s="570">
        <v>0</v>
      </c>
      <c r="BH87" s="570">
        <v>1</v>
      </c>
      <c r="BI87" s="570">
        <v>0</v>
      </c>
      <c r="BJ87" s="570">
        <v>0</v>
      </c>
      <c r="BK87" s="570">
        <v>0</v>
      </c>
      <c r="BL87" s="570">
        <v>0</v>
      </c>
      <c r="BM87" s="570">
        <v>0</v>
      </c>
      <c r="BN87" s="570">
        <v>0</v>
      </c>
      <c r="BO87" s="570">
        <v>6</v>
      </c>
      <c r="BP87" s="570">
        <v>3</v>
      </c>
      <c r="BQ87" s="570">
        <v>0</v>
      </c>
      <c r="BR87" s="570">
        <v>0</v>
      </c>
      <c r="BS87" s="570">
        <f t="shared" si="3"/>
        <v>0</v>
      </c>
      <c r="BT87" s="570">
        <f t="shared" si="3"/>
        <v>18</v>
      </c>
      <c r="BU87" s="570">
        <f t="shared" si="3"/>
        <v>0</v>
      </c>
      <c r="BV87" s="570">
        <f t="shared" si="3"/>
        <v>12</v>
      </c>
      <c r="BW87" s="570">
        <f t="shared" si="3"/>
        <v>0</v>
      </c>
      <c r="BX87" s="570">
        <f t="shared" si="4"/>
        <v>0</v>
      </c>
      <c r="BY87" s="570">
        <f t="shared" si="4"/>
        <v>0</v>
      </c>
      <c r="BZ87" s="570">
        <f t="shared" si="4"/>
        <v>0</v>
      </c>
      <c r="CA87" s="570">
        <f t="shared" si="4"/>
        <v>0</v>
      </c>
      <c r="CB87" s="570">
        <f t="shared" si="4"/>
        <v>3</v>
      </c>
      <c r="CC87" s="570">
        <f t="shared" si="4"/>
        <v>0</v>
      </c>
      <c r="CD87" s="570">
        <f t="shared" si="4"/>
        <v>0</v>
      </c>
      <c r="CE87" s="570">
        <f t="shared" si="4"/>
        <v>0</v>
      </c>
      <c r="CF87" s="570">
        <f t="shared" si="4"/>
        <v>3</v>
      </c>
    </row>
    <row r="88" spans="1:84" ht="16.5" outlineLevel="1">
      <c r="A88" s="45" t="s">
        <v>1620</v>
      </c>
      <c r="B88" s="603">
        <v>0</v>
      </c>
      <c r="C88" s="603">
        <v>11</v>
      </c>
      <c r="D88" s="603">
        <v>0</v>
      </c>
      <c r="E88" s="570">
        <v>4</v>
      </c>
      <c r="F88" s="570">
        <v>0</v>
      </c>
      <c r="G88" s="570">
        <v>0</v>
      </c>
      <c r="H88" s="570">
        <v>0</v>
      </c>
      <c r="I88" s="570">
        <v>0</v>
      </c>
      <c r="J88" s="570">
        <v>0</v>
      </c>
      <c r="K88" s="570">
        <v>2</v>
      </c>
      <c r="L88" s="570">
        <v>0</v>
      </c>
      <c r="M88" s="570">
        <v>0</v>
      </c>
      <c r="N88" s="570">
        <v>2</v>
      </c>
      <c r="O88" s="570">
        <v>0</v>
      </c>
      <c r="P88" s="570">
        <v>0</v>
      </c>
      <c r="Q88" s="570">
        <v>0</v>
      </c>
      <c r="R88" s="570">
        <v>0</v>
      </c>
      <c r="S88" s="570">
        <v>0</v>
      </c>
      <c r="T88" s="570">
        <v>0</v>
      </c>
      <c r="U88" s="570">
        <v>0</v>
      </c>
      <c r="V88" s="570">
        <v>0</v>
      </c>
      <c r="W88" s="570">
        <v>0</v>
      </c>
      <c r="X88" s="570">
        <v>0</v>
      </c>
      <c r="Y88" s="570">
        <v>0</v>
      </c>
      <c r="Z88" s="570">
        <v>0</v>
      </c>
      <c r="AA88" s="570">
        <v>0</v>
      </c>
      <c r="AB88" s="570">
        <v>0</v>
      </c>
      <c r="AC88" s="570">
        <v>0</v>
      </c>
      <c r="AD88" s="570">
        <v>0</v>
      </c>
      <c r="AE88" s="570">
        <v>0</v>
      </c>
      <c r="AF88" s="570">
        <v>0</v>
      </c>
      <c r="AG88" s="570">
        <v>0</v>
      </c>
      <c r="AH88" s="570">
        <v>0</v>
      </c>
      <c r="AI88" s="570">
        <v>0</v>
      </c>
      <c r="AJ88" s="570">
        <v>0</v>
      </c>
      <c r="AK88" s="570">
        <v>0</v>
      </c>
      <c r="AL88" s="570">
        <v>0</v>
      </c>
      <c r="AM88" s="570">
        <v>0</v>
      </c>
      <c r="AN88" s="570">
        <v>0</v>
      </c>
      <c r="AO88" s="570">
        <v>0</v>
      </c>
      <c r="AP88" s="570">
        <v>0</v>
      </c>
      <c r="AQ88" s="570">
        <v>0</v>
      </c>
      <c r="AR88" s="570">
        <v>0</v>
      </c>
      <c r="AS88" s="603">
        <v>0</v>
      </c>
      <c r="AT88" s="603">
        <v>0</v>
      </c>
      <c r="AU88" s="603">
        <v>6.5</v>
      </c>
      <c r="AV88" s="603">
        <v>0</v>
      </c>
      <c r="AW88" s="570">
        <v>2</v>
      </c>
      <c r="AX88" s="570">
        <v>0</v>
      </c>
      <c r="AY88" s="570">
        <v>0</v>
      </c>
      <c r="AZ88" s="570">
        <v>1</v>
      </c>
      <c r="BA88" s="570">
        <v>0</v>
      </c>
      <c r="BB88" s="570">
        <v>0</v>
      </c>
      <c r="BC88" s="570">
        <v>9</v>
      </c>
      <c r="BD88" s="570">
        <v>0</v>
      </c>
      <c r="BE88" s="570">
        <v>0</v>
      </c>
      <c r="BF88" s="570">
        <v>5</v>
      </c>
      <c r="BG88" s="570">
        <v>0</v>
      </c>
      <c r="BH88" s="570">
        <v>1</v>
      </c>
      <c r="BI88" s="570">
        <v>0</v>
      </c>
      <c r="BJ88" s="570">
        <v>0</v>
      </c>
      <c r="BK88" s="570">
        <v>0</v>
      </c>
      <c r="BL88" s="570">
        <v>0</v>
      </c>
      <c r="BM88" s="570">
        <v>0</v>
      </c>
      <c r="BN88" s="570">
        <v>0</v>
      </c>
      <c r="BO88" s="570">
        <v>6</v>
      </c>
      <c r="BP88" s="570">
        <v>2</v>
      </c>
      <c r="BQ88" s="570">
        <v>0</v>
      </c>
      <c r="BR88" s="570">
        <v>0</v>
      </c>
      <c r="BS88" s="570">
        <f t="shared" si="3"/>
        <v>0</v>
      </c>
      <c r="BT88" s="570">
        <f t="shared" si="3"/>
        <v>11</v>
      </c>
      <c r="BU88" s="570">
        <f t="shared" si="3"/>
        <v>0</v>
      </c>
      <c r="BV88" s="570">
        <f t="shared" si="3"/>
        <v>4</v>
      </c>
      <c r="BW88" s="570">
        <f t="shared" si="3"/>
        <v>0</v>
      </c>
      <c r="BX88" s="570">
        <f t="shared" si="4"/>
        <v>0</v>
      </c>
      <c r="BY88" s="570">
        <f t="shared" si="4"/>
        <v>0</v>
      </c>
      <c r="BZ88" s="570">
        <f t="shared" si="4"/>
        <v>0</v>
      </c>
      <c r="CA88" s="570">
        <f t="shared" si="4"/>
        <v>0</v>
      </c>
      <c r="CB88" s="570">
        <f t="shared" si="4"/>
        <v>2</v>
      </c>
      <c r="CC88" s="570">
        <f t="shared" si="4"/>
        <v>0</v>
      </c>
      <c r="CD88" s="570">
        <f t="shared" si="4"/>
        <v>0</v>
      </c>
      <c r="CE88" s="570">
        <f t="shared" si="4"/>
        <v>2</v>
      </c>
      <c r="CF88" s="570">
        <f t="shared" si="4"/>
        <v>0</v>
      </c>
    </row>
    <row r="89" spans="1:84" ht="16.5" outlineLevel="1">
      <c r="A89" s="45" t="s">
        <v>1621</v>
      </c>
      <c r="B89" s="603">
        <v>0</v>
      </c>
      <c r="C89" s="603">
        <v>16.5</v>
      </c>
      <c r="D89" s="603">
        <v>0</v>
      </c>
      <c r="E89" s="570">
        <v>8</v>
      </c>
      <c r="F89" s="570">
        <v>0</v>
      </c>
      <c r="G89" s="570">
        <v>0</v>
      </c>
      <c r="H89" s="570">
        <v>0</v>
      </c>
      <c r="I89" s="570">
        <v>1</v>
      </c>
      <c r="J89" s="570">
        <v>0</v>
      </c>
      <c r="K89" s="570">
        <v>2</v>
      </c>
      <c r="L89" s="570">
        <v>0</v>
      </c>
      <c r="M89" s="570">
        <v>0</v>
      </c>
      <c r="N89" s="570">
        <v>4</v>
      </c>
      <c r="O89" s="570">
        <v>0</v>
      </c>
      <c r="P89" s="570">
        <v>0</v>
      </c>
      <c r="Q89" s="570">
        <v>0</v>
      </c>
      <c r="R89" s="570">
        <v>0</v>
      </c>
      <c r="S89" s="570">
        <v>0</v>
      </c>
      <c r="T89" s="570">
        <v>0</v>
      </c>
      <c r="U89" s="570">
        <v>0</v>
      </c>
      <c r="V89" s="570">
        <v>0</v>
      </c>
      <c r="W89" s="570">
        <v>0</v>
      </c>
      <c r="X89" s="570">
        <v>0</v>
      </c>
      <c r="Y89" s="570">
        <v>0</v>
      </c>
      <c r="Z89" s="570">
        <v>0</v>
      </c>
      <c r="AA89" s="570">
        <v>0</v>
      </c>
      <c r="AB89" s="570">
        <v>0</v>
      </c>
      <c r="AC89" s="570">
        <v>0</v>
      </c>
      <c r="AD89" s="570">
        <v>0</v>
      </c>
      <c r="AE89" s="570">
        <v>0</v>
      </c>
      <c r="AF89" s="570">
        <v>0</v>
      </c>
      <c r="AG89" s="570">
        <v>0</v>
      </c>
      <c r="AH89" s="570">
        <v>0</v>
      </c>
      <c r="AI89" s="570">
        <v>0</v>
      </c>
      <c r="AJ89" s="570">
        <v>0</v>
      </c>
      <c r="AK89" s="570">
        <v>0</v>
      </c>
      <c r="AL89" s="570">
        <v>0</v>
      </c>
      <c r="AM89" s="570">
        <v>0</v>
      </c>
      <c r="AN89" s="570">
        <v>0</v>
      </c>
      <c r="AO89" s="570">
        <v>0</v>
      </c>
      <c r="AP89" s="570">
        <v>0</v>
      </c>
      <c r="AQ89" s="570">
        <v>0</v>
      </c>
      <c r="AR89" s="570">
        <v>0</v>
      </c>
      <c r="AS89" s="603">
        <v>0</v>
      </c>
      <c r="AT89" s="603">
        <v>0</v>
      </c>
      <c r="AU89" s="603">
        <v>13</v>
      </c>
      <c r="AV89" s="603">
        <v>0</v>
      </c>
      <c r="AW89" s="570">
        <v>4</v>
      </c>
      <c r="AX89" s="570">
        <v>0</v>
      </c>
      <c r="AY89" s="570">
        <v>0</v>
      </c>
      <c r="AZ89" s="570">
        <v>0</v>
      </c>
      <c r="BA89" s="570">
        <v>1</v>
      </c>
      <c r="BB89" s="570">
        <v>0</v>
      </c>
      <c r="BC89" s="570">
        <v>0</v>
      </c>
      <c r="BD89" s="570">
        <v>0</v>
      </c>
      <c r="BE89" s="570">
        <v>9</v>
      </c>
      <c r="BF89" s="570">
        <v>5</v>
      </c>
      <c r="BG89" s="570">
        <v>0</v>
      </c>
      <c r="BH89" s="570">
        <v>1</v>
      </c>
      <c r="BI89" s="570">
        <v>0</v>
      </c>
      <c r="BJ89" s="570">
        <v>0</v>
      </c>
      <c r="BK89" s="570">
        <v>0</v>
      </c>
      <c r="BL89" s="570">
        <v>0</v>
      </c>
      <c r="BM89" s="570">
        <v>0</v>
      </c>
      <c r="BN89" s="570">
        <v>0</v>
      </c>
      <c r="BO89" s="570">
        <v>6</v>
      </c>
      <c r="BP89" s="570">
        <v>4</v>
      </c>
      <c r="BQ89" s="570">
        <v>0</v>
      </c>
      <c r="BR89" s="570">
        <v>0</v>
      </c>
      <c r="BS89" s="570">
        <f t="shared" si="3"/>
        <v>0</v>
      </c>
      <c r="BT89" s="570">
        <f t="shared" si="3"/>
        <v>16.5</v>
      </c>
      <c r="BU89" s="570">
        <f t="shared" si="3"/>
        <v>0</v>
      </c>
      <c r="BV89" s="570">
        <f t="shared" si="3"/>
        <v>8</v>
      </c>
      <c r="BW89" s="570">
        <f t="shared" si="3"/>
        <v>0</v>
      </c>
      <c r="BX89" s="570">
        <f t="shared" si="4"/>
        <v>0</v>
      </c>
      <c r="BY89" s="570">
        <f t="shared" si="4"/>
        <v>0</v>
      </c>
      <c r="BZ89" s="570">
        <f t="shared" si="4"/>
        <v>1</v>
      </c>
      <c r="CA89" s="570">
        <f t="shared" si="4"/>
        <v>0</v>
      </c>
      <c r="CB89" s="570">
        <f t="shared" si="4"/>
        <v>2</v>
      </c>
      <c r="CC89" s="570">
        <f t="shared" si="4"/>
        <v>0</v>
      </c>
      <c r="CD89" s="570">
        <f t="shared" si="4"/>
        <v>0</v>
      </c>
      <c r="CE89" s="570">
        <f t="shared" si="4"/>
        <v>4</v>
      </c>
      <c r="CF89" s="570">
        <f t="shared" si="4"/>
        <v>0</v>
      </c>
    </row>
    <row r="90" spans="1:84" ht="16.5" outlineLevel="1">
      <c r="A90" s="45" t="s">
        <v>1622</v>
      </c>
      <c r="B90" s="603">
        <v>0</v>
      </c>
      <c r="C90" s="603">
        <v>20</v>
      </c>
      <c r="D90" s="603">
        <v>30</v>
      </c>
      <c r="E90" s="570">
        <v>12</v>
      </c>
      <c r="F90" s="570">
        <v>0</v>
      </c>
      <c r="G90" s="570">
        <v>0</v>
      </c>
      <c r="H90" s="570">
        <v>0</v>
      </c>
      <c r="I90" s="570">
        <v>0</v>
      </c>
      <c r="J90" s="570">
        <v>0</v>
      </c>
      <c r="K90" s="570">
        <v>10</v>
      </c>
      <c r="L90" s="570">
        <v>0</v>
      </c>
      <c r="M90" s="570">
        <v>0</v>
      </c>
      <c r="N90" s="570">
        <v>3</v>
      </c>
      <c r="O90" s="570">
        <v>7</v>
      </c>
      <c r="P90" s="570">
        <v>0</v>
      </c>
      <c r="Q90" s="570">
        <v>0</v>
      </c>
      <c r="R90" s="570">
        <v>0</v>
      </c>
      <c r="S90" s="570">
        <v>0</v>
      </c>
      <c r="T90" s="570">
        <v>0</v>
      </c>
      <c r="U90" s="570">
        <v>0</v>
      </c>
      <c r="V90" s="570">
        <v>0</v>
      </c>
      <c r="W90" s="570">
        <v>0</v>
      </c>
      <c r="X90" s="570">
        <v>0</v>
      </c>
      <c r="Y90" s="570">
        <v>0</v>
      </c>
      <c r="Z90" s="570">
        <v>0</v>
      </c>
      <c r="AA90" s="570">
        <v>0</v>
      </c>
      <c r="AB90" s="570">
        <v>0</v>
      </c>
      <c r="AC90" s="570">
        <v>0</v>
      </c>
      <c r="AD90" s="570">
        <v>0</v>
      </c>
      <c r="AE90" s="570">
        <v>0</v>
      </c>
      <c r="AF90" s="570">
        <v>0</v>
      </c>
      <c r="AG90" s="570">
        <v>0</v>
      </c>
      <c r="AH90" s="570">
        <v>0</v>
      </c>
      <c r="AI90" s="570">
        <v>0</v>
      </c>
      <c r="AJ90" s="570">
        <v>0</v>
      </c>
      <c r="AK90" s="570">
        <v>0</v>
      </c>
      <c r="AL90" s="570">
        <v>0</v>
      </c>
      <c r="AM90" s="570">
        <v>0</v>
      </c>
      <c r="AN90" s="570">
        <v>0</v>
      </c>
      <c r="AO90" s="570">
        <v>0</v>
      </c>
      <c r="AP90" s="570">
        <v>0</v>
      </c>
      <c r="AQ90" s="570">
        <v>0</v>
      </c>
      <c r="AR90" s="570">
        <v>0</v>
      </c>
      <c r="AS90" s="603">
        <v>0</v>
      </c>
      <c r="AT90" s="603">
        <v>0</v>
      </c>
      <c r="AU90" s="603">
        <v>26</v>
      </c>
      <c r="AV90" s="603">
        <v>0</v>
      </c>
      <c r="AW90" s="570">
        <v>16</v>
      </c>
      <c r="AX90" s="570">
        <v>0</v>
      </c>
      <c r="AY90" s="570">
        <v>0</v>
      </c>
      <c r="AZ90" s="570">
        <v>0</v>
      </c>
      <c r="BA90" s="570">
        <v>0</v>
      </c>
      <c r="BB90" s="570">
        <v>2</v>
      </c>
      <c r="BC90" s="570">
        <v>0</v>
      </c>
      <c r="BD90" s="570">
        <v>0</v>
      </c>
      <c r="BE90" s="570">
        <v>9</v>
      </c>
      <c r="BF90" s="570">
        <v>5</v>
      </c>
      <c r="BG90" s="570">
        <v>0</v>
      </c>
      <c r="BH90" s="570">
        <v>1</v>
      </c>
      <c r="BI90" s="570">
        <v>0</v>
      </c>
      <c r="BJ90" s="570">
        <v>0</v>
      </c>
      <c r="BK90" s="570">
        <v>0</v>
      </c>
      <c r="BL90" s="570">
        <v>0</v>
      </c>
      <c r="BM90" s="570">
        <v>0</v>
      </c>
      <c r="BN90" s="570">
        <v>0</v>
      </c>
      <c r="BO90" s="570">
        <v>0</v>
      </c>
      <c r="BP90" s="570">
        <v>0</v>
      </c>
      <c r="BQ90" s="570">
        <v>10</v>
      </c>
      <c r="BR90" s="570">
        <v>6</v>
      </c>
      <c r="BS90" s="570">
        <f t="shared" si="3"/>
        <v>0</v>
      </c>
      <c r="BT90" s="570">
        <f t="shared" si="3"/>
        <v>20</v>
      </c>
      <c r="BU90" s="570">
        <f t="shared" si="3"/>
        <v>30</v>
      </c>
      <c r="BV90" s="570">
        <f t="shared" si="3"/>
        <v>12</v>
      </c>
      <c r="BW90" s="570">
        <f t="shared" si="3"/>
        <v>0</v>
      </c>
      <c r="BX90" s="570">
        <f t="shared" si="4"/>
        <v>0</v>
      </c>
      <c r="BY90" s="570">
        <f t="shared" si="4"/>
        <v>0</v>
      </c>
      <c r="BZ90" s="570">
        <f t="shared" si="4"/>
        <v>0</v>
      </c>
      <c r="CA90" s="570">
        <f t="shared" si="4"/>
        <v>0</v>
      </c>
      <c r="CB90" s="570">
        <f t="shared" si="4"/>
        <v>10</v>
      </c>
      <c r="CC90" s="570">
        <f t="shared" si="4"/>
        <v>0</v>
      </c>
      <c r="CD90" s="570">
        <f t="shared" si="4"/>
        <v>0</v>
      </c>
      <c r="CE90" s="570">
        <f t="shared" si="4"/>
        <v>3</v>
      </c>
      <c r="CF90" s="570">
        <f t="shared" si="4"/>
        <v>7</v>
      </c>
    </row>
    <row r="91" spans="1:84" ht="16.5" outlineLevel="1">
      <c r="A91" s="45" t="s">
        <v>1623</v>
      </c>
      <c r="B91" s="603">
        <v>0</v>
      </c>
      <c r="C91" s="603">
        <v>15</v>
      </c>
      <c r="D91" s="603">
        <v>5</v>
      </c>
      <c r="E91" s="570">
        <v>8</v>
      </c>
      <c r="F91" s="570">
        <v>0</v>
      </c>
      <c r="G91" s="570">
        <v>0</v>
      </c>
      <c r="H91" s="570">
        <v>0</v>
      </c>
      <c r="I91" s="570">
        <v>2</v>
      </c>
      <c r="J91" s="570">
        <v>0</v>
      </c>
      <c r="K91" s="570">
        <v>2</v>
      </c>
      <c r="L91" s="570">
        <v>0</v>
      </c>
      <c r="M91" s="570">
        <v>0</v>
      </c>
      <c r="N91" s="570">
        <v>1</v>
      </c>
      <c r="O91" s="570">
        <v>5</v>
      </c>
      <c r="P91" s="570">
        <v>0</v>
      </c>
      <c r="Q91" s="570">
        <v>0</v>
      </c>
      <c r="R91" s="570">
        <v>0</v>
      </c>
      <c r="S91" s="570">
        <v>0</v>
      </c>
      <c r="T91" s="570">
        <v>0</v>
      </c>
      <c r="U91" s="570">
        <v>0</v>
      </c>
      <c r="V91" s="570">
        <v>0</v>
      </c>
      <c r="W91" s="570">
        <v>0</v>
      </c>
      <c r="X91" s="570">
        <v>0</v>
      </c>
      <c r="Y91" s="570">
        <v>0</v>
      </c>
      <c r="Z91" s="570">
        <v>0</v>
      </c>
      <c r="AA91" s="570">
        <v>0</v>
      </c>
      <c r="AB91" s="570">
        <v>0</v>
      </c>
      <c r="AC91" s="570">
        <v>0</v>
      </c>
      <c r="AD91" s="570">
        <v>0</v>
      </c>
      <c r="AE91" s="570">
        <v>0</v>
      </c>
      <c r="AF91" s="570">
        <v>0</v>
      </c>
      <c r="AG91" s="570">
        <v>0</v>
      </c>
      <c r="AH91" s="570">
        <v>0</v>
      </c>
      <c r="AI91" s="570">
        <v>0</v>
      </c>
      <c r="AJ91" s="570">
        <v>0</v>
      </c>
      <c r="AK91" s="570">
        <v>0</v>
      </c>
      <c r="AL91" s="570">
        <v>0</v>
      </c>
      <c r="AM91" s="570">
        <v>0</v>
      </c>
      <c r="AN91" s="570">
        <v>0</v>
      </c>
      <c r="AO91" s="570">
        <v>0</v>
      </c>
      <c r="AP91" s="570">
        <v>0</v>
      </c>
      <c r="AQ91" s="570">
        <v>0</v>
      </c>
      <c r="AR91" s="570">
        <v>0</v>
      </c>
      <c r="AS91" s="603">
        <v>0</v>
      </c>
      <c r="AT91" s="603">
        <v>0</v>
      </c>
      <c r="AU91" s="603">
        <v>26</v>
      </c>
      <c r="AV91" s="603">
        <v>0</v>
      </c>
      <c r="AW91" s="570">
        <v>12</v>
      </c>
      <c r="AX91" s="570">
        <v>0</v>
      </c>
      <c r="AY91" s="570">
        <v>0</v>
      </c>
      <c r="AZ91" s="570">
        <v>0</v>
      </c>
      <c r="BA91" s="570">
        <v>2</v>
      </c>
      <c r="BB91" s="570">
        <v>0</v>
      </c>
      <c r="BC91" s="570">
        <v>0</v>
      </c>
      <c r="BD91" s="570">
        <v>0</v>
      </c>
      <c r="BE91" s="570">
        <v>9</v>
      </c>
      <c r="BF91" s="570">
        <v>5</v>
      </c>
      <c r="BG91" s="570">
        <v>0</v>
      </c>
      <c r="BH91" s="570">
        <v>1</v>
      </c>
      <c r="BI91" s="570">
        <v>0</v>
      </c>
      <c r="BJ91" s="570">
        <v>0</v>
      </c>
      <c r="BK91" s="570">
        <v>0</v>
      </c>
      <c r="BL91" s="570">
        <v>0</v>
      </c>
      <c r="BM91" s="570">
        <v>0</v>
      </c>
      <c r="BN91" s="570">
        <v>0</v>
      </c>
      <c r="BO91" s="570">
        <v>6</v>
      </c>
      <c r="BP91" s="570">
        <v>6</v>
      </c>
      <c r="BQ91" s="570">
        <v>0</v>
      </c>
      <c r="BR91" s="570">
        <v>0</v>
      </c>
      <c r="BS91" s="570">
        <f t="shared" si="3"/>
        <v>0</v>
      </c>
      <c r="BT91" s="570">
        <f t="shared" si="3"/>
        <v>15</v>
      </c>
      <c r="BU91" s="570">
        <f t="shared" si="3"/>
        <v>5</v>
      </c>
      <c r="BV91" s="570">
        <f t="shared" si="3"/>
        <v>8</v>
      </c>
      <c r="BW91" s="570">
        <f t="shared" si="3"/>
        <v>0</v>
      </c>
      <c r="BX91" s="570">
        <f t="shared" si="4"/>
        <v>0</v>
      </c>
      <c r="BY91" s="570">
        <f t="shared" si="4"/>
        <v>0</v>
      </c>
      <c r="BZ91" s="570">
        <f t="shared" si="4"/>
        <v>2</v>
      </c>
      <c r="CA91" s="570">
        <f t="shared" si="4"/>
        <v>0</v>
      </c>
      <c r="CB91" s="570">
        <f t="shared" si="4"/>
        <v>2</v>
      </c>
      <c r="CC91" s="570">
        <f t="shared" si="4"/>
        <v>0</v>
      </c>
      <c r="CD91" s="570">
        <f t="shared" si="4"/>
        <v>0</v>
      </c>
      <c r="CE91" s="570">
        <f t="shared" si="4"/>
        <v>1</v>
      </c>
      <c r="CF91" s="570">
        <f t="shared" si="4"/>
        <v>5</v>
      </c>
    </row>
    <row r="92" spans="1:84" ht="16.5" outlineLevel="1">
      <c r="A92" s="45" t="s">
        <v>1624</v>
      </c>
      <c r="B92" s="603">
        <v>0</v>
      </c>
      <c r="C92" s="603">
        <v>16.5</v>
      </c>
      <c r="D92" s="603">
        <v>0</v>
      </c>
      <c r="E92" s="570">
        <v>8</v>
      </c>
      <c r="F92" s="570">
        <v>0</v>
      </c>
      <c r="G92" s="570">
        <v>0</v>
      </c>
      <c r="H92" s="570">
        <v>0</v>
      </c>
      <c r="I92" s="570">
        <v>0</v>
      </c>
      <c r="J92" s="570">
        <v>0</v>
      </c>
      <c r="K92" s="570">
        <v>3</v>
      </c>
      <c r="L92" s="570">
        <v>0</v>
      </c>
      <c r="M92" s="570">
        <v>0</v>
      </c>
      <c r="N92" s="570">
        <v>3</v>
      </c>
      <c r="O92" s="570">
        <v>0</v>
      </c>
      <c r="P92" s="570">
        <v>0</v>
      </c>
      <c r="Q92" s="570">
        <v>0</v>
      </c>
      <c r="R92" s="570">
        <v>0</v>
      </c>
      <c r="S92" s="570">
        <v>0</v>
      </c>
      <c r="T92" s="570">
        <v>0</v>
      </c>
      <c r="U92" s="570">
        <v>0</v>
      </c>
      <c r="V92" s="570">
        <v>0</v>
      </c>
      <c r="W92" s="570">
        <v>0</v>
      </c>
      <c r="X92" s="570">
        <v>0</v>
      </c>
      <c r="Y92" s="570">
        <v>0</v>
      </c>
      <c r="Z92" s="570">
        <v>0</v>
      </c>
      <c r="AA92" s="570">
        <v>0</v>
      </c>
      <c r="AB92" s="570">
        <v>0</v>
      </c>
      <c r="AC92" s="570">
        <v>0</v>
      </c>
      <c r="AD92" s="570">
        <v>0</v>
      </c>
      <c r="AE92" s="570">
        <v>0</v>
      </c>
      <c r="AF92" s="570">
        <v>0</v>
      </c>
      <c r="AG92" s="570">
        <v>0</v>
      </c>
      <c r="AH92" s="570">
        <v>0</v>
      </c>
      <c r="AI92" s="570">
        <v>0</v>
      </c>
      <c r="AJ92" s="570">
        <v>0</v>
      </c>
      <c r="AK92" s="570">
        <v>0</v>
      </c>
      <c r="AL92" s="570">
        <v>0</v>
      </c>
      <c r="AM92" s="570">
        <v>0</v>
      </c>
      <c r="AN92" s="570">
        <v>0</v>
      </c>
      <c r="AO92" s="570">
        <v>0</v>
      </c>
      <c r="AP92" s="570">
        <v>0</v>
      </c>
      <c r="AQ92" s="570">
        <v>0</v>
      </c>
      <c r="AR92" s="570">
        <v>0</v>
      </c>
      <c r="AS92" s="603">
        <v>0</v>
      </c>
      <c r="AT92" s="603">
        <v>0</v>
      </c>
      <c r="AU92" s="603">
        <v>13</v>
      </c>
      <c r="AV92" s="603">
        <v>0</v>
      </c>
      <c r="AW92" s="570">
        <v>4</v>
      </c>
      <c r="AX92" s="570">
        <v>0</v>
      </c>
      <c r="AY92" s="570">
        <v>0</v>
      </c>
      <c r="AZ92" s="570">
        <v>0</v>
      </c>
      <c r="BA92" s="570">
        <v>1</v>
      </c>
      <c r="BB92" s="570">
        <v>0</v>
      </c>
      <c r="BC92" s="570">
        <v>0</v>
      </c>
      <c r="BD92" s="570">
        <v>0</v>
      </c>
      <c r="BE92" s="570">
        <v>9</v>
      </c>
      <c r="BF92" s="570">
        <v>5</v>
      </c>
      <c r="BG92" s="570">
        <v>0</v>
      </c>
      <c r="BH92" s="570">
        <v>1</v>
      </c>
      <c r="BI92" s="570">
        <v>0</v>
      </c>
      <c r="BJ92" s="570">
        <v>0</v>
      </c>
      <c r="BK92" s="570">
        <v>0</v>
      </c>
      <c r="BL92" s="570">
        <v>0</v>
      </c>
      <c r="BM92" s="570">
        <v>0</v>
      </c>
      <c r="BN92" s="570">
        <v>0</v>
      </c>
      <c r="BO92" s="570">
        <v>6</v>
      </c>
      <c r="BP92" s="570">
        <v>3</v>
      </c>
      <c r="BQ92" s="570">
        <v>0</v>
      </c>
      <c r="BR92" s="570">
        <v>0</v>
      </c>
      <c r="BS92" s="570">
        <f t="shared" si="3"/>
        <v>0</v>
      </c>
      <c r="BT92" s="570">
        <f t="shared" si="3"/>
        <v>16.5</v>
      </c>
      <c r="BU92" s="570">
        <f t="shared" si="3"/>
        <v>0</v>
      </c>
      <c r="BV92" s="570">
        <f t="shared" si="3"/>
        <v>8</v>
      </c>
      <c r="BW92" s="570">
        <f t="shared" si="3"/>
        <v>0</v>
      </c>
      <c r="BX92" s="570">
        <f t="shared" si="4"/>
        <v>0</v>
      </c>
      <c r="BY92" s="570">
        <f t="shared" si="4"/>
        <v>0</v>
      </c>
      <c r="BZ92" s="570">
        <f t="shared" si="4"/>
        <v>0</v>
      </c>
      <c r="CA92" s="570">
        <f t="shared" si="4"/>
        <v>0</v>
      </c>
      <c r="CB92" s="570">
        <f t="shared" si="4"/>
        <v>3</v>
      </c>
      <c r="CC92" s="570">
        <f t="shared" si="4"/>
        <v>0</v>
      </c>
      <c r="CD92" s="570">
        <f t="shared" si="4"/>
        <v>0</v>
      </c>
      <c r="CE92" s="570">
        <f t="shared" si="4"/>
        <v>3</v>
      </c>
      <c r="CF92" s="570">
        <f t="shared" si="4"/>
        <v>0</v>
      </c>
    </row>
    <row r="93" spans="1:84" ht="24.75" customHeight="1" outlineLevel="1">
      <c r="A93" s="569" t="s">
        <v>1625</v>
      </c>
      <c r="B93" s="590"/>
      <c r="C93" s="590"/>
      <c r="D93" s="590"/>
      <c r="E93" s="590"/>
      <c r="F93" s="590"/>
      <c r="G93" s="590"/>
      <c r="H93" s="590"/>
      <c r="I93" s="590"/>
      <c r="J93" s="590"/>
      <c r="K93" s="590"/>
      <c r="L93" s="590"/>
      <c r="M93" s="590"/>
      <c r="N93" s="590"/>
      <c r="O93" s="590"/>
      <c r="P93" s="590"/>
      <c r="Q93" s="590"/>
      <c r="R93" s="590"/>
      <c r="S93" s="590"/>
      <c r="T93" s="590"/>
      <c r="U93" s="590"/>
      <c r="V93" s="590"/>
      <c r="W93" s="590"/>
      <c r="X93" s="590"/>
      <c r="Y93" s="590"/>
      <c r="Z93" s="590"/>
      <c r="AA93" s="590"/>
      <c r="AB93" s="590"/>
      <c r="AC93" s="590"/>
      <c r="AD93" s="590"/>
      <c r="AE93" s="590"/>
      <c r="AF93" s="590"/>
      <c r="AG93" s="590"/>
      <c r="AH93" s="590"/>
      <c r="AI93" s="590"/>
      <c r="AJ93" s="590"/>
      <c r="AK93" s="590"/>
      <c r="AL93" s="590"/>
      <c r="AM93" s="590"/>
      <c r="AN93" s="590"/>
      <c r="AO93" s="590"/>
      <c r="AP93" s="590"/>
      <c r="AQ93" s="590"/>
      <c r="AR93" s="590"/>
      <c r="AS93" s="590"/>
      <c r="AT93" s="590"/>
      <c r="AU93" s="590"/>
      <c r="AV93" s="590"/>
      <c r="AW93" s="590"/>
      <c r="AX93" s="590"/>
      <c r="AY93" s="590"/>
      <c r="AZ93" s="590"/>
      <c r="BA93" s="590"/>
      <c r="BB93" s="590"/>
      <c r="BC93" s="590"/>
      <c r="BD93" s="590"/>
      <c r="BE93" s="590"/>
      <c r="BF93" s="590"/>
      <c r="BG93" s="590"/>
      <c r="BH93" s="590"/>
      <c r="BI93" s="590"/>
      <c r="BJ93" s="590"/>
      <c r="BK93" s="590"/>
      <c r="BL93" s="590"/>
      <c r="BM93" s="590"/>
      <c r="BN93" s="590"/>
      <c r="BO93" s="590"/>
      <c r="BP93" s="590"/>
      <c r="BQ93" s="590"/>
      <c r="BR93" s="590"/>
      <c r="BS93" s="590"/>
      <c r="BT93" s="590"/>
      <c r="BU93" s="590"/>
      <c r="BV93" s="590"/>
      <c r="BW93" s="590"/>
      <c r="BX93" s="590"/>
      <c r="BY93" s="590"/>
      <c r="BZ93" s="590"/>
      <c r="CA93" s="590"/>
      <c r="CB93" s="590"/>
      <c r="CC93" s="590"/>
      <c r="CD93" s="590"/>
      <c r="CE93" s="590"/>
      <c r="CF93" s="590"/>
    </row>
    <row r="94" spans="1:84" ht="16.5" outlineLevel="1">
      <c r="A94" s="45" t="s">
        <v>1626</v>
      </c>
      <c r="B94" s="603">
        <v>0</v>
      </c>
      <c r="C94" s="603">
        <v>11</v>
      </c>
      <c r="D94" s="603">
        <v>5.5</v>
      </c>
      <c r="E94" s="570">
        <v>8</v>
      </c>
      <c r="F94" s="570">
        <v>0</v>
      </c>
      <c r="G94" s="570">
        <v>0</v>
      </c>
      <c r="H94" s="570">
        <v>0</v>
      </c>
      <c r="I94" s="570">
        <v>1</v>
      </c>
      <c r="J94" s="570">
        <v>0</v>
      </c>
      <c r="K94" s="570">
        <v>2</v>
      </c>
      <c r="L94" s="570">
        <v>0</v>
      </c>
      <c r="M94" s="570">
        <v>0</v>
      </c>
      <c r="N94" s="570">
        <v>4</v>
      </c>
      <c r="O94" s="570">
        <v>0</v>
      </c>
      <c r="P94" s="570">
        <v>0</v>
      </c>
      <c r="Q94" s="570">
        <v>0</v>
      </c>
      <c r="R94" s="570">
        <v>0</v>
      </c>
      <c r="S94" s="570">
        <v>0</v>
      </c>
      <c r="T94" s="570">
        <v>0</v>
      </c>
      <c r="U94" s="570">
        <v>0</v>
      </c>
      <c r="V94" s="570">
        <v>0</v>
      </c>
      <c r="W94" s="570">
        <v>0</v>
      </c>
      <c r="X94" s="570">
        <v>0</v>
      </c>
      <c r="Y94" s="570">
        <v>0</v>
      </c>
      <c r="Z94" s="570">
        <v>0</v>
      </c>
      <c r="AA94" s="570">
        <v>0</v>
      </c>
      <c r="AB94" s="570">
        <v>0</v>
      </c>
      <c r="AC94" s="570">
        <v>0</v>
      </c>
      <c r="AD94" s="570">
        <v>0</v>
      </c>
      <c r="AE94" s="570">
        <v>0</v>
      </c>
      <c r="AF94" s="570">
        <v>0</v>
      </c>
      <c r="AG94" s="570">
        <v>0</v>
      </c>
      <c r="AH94" s="570">
        <v>0</v>
      </c>
      <c r="AI94" s="570">
        <v>0</v>
      </c>
      <c r="AJ94" s="570">
        <v>0</v>
      </c>
      <c r="AK94" s="570">
        <v>0</v>
      </c>
      <c r="AL94" s="570">
        <v>0</v>
      </c>
      <c r="AM94" s="570">
        <v>0</v>
      </c>
      <c r="AN94" s="570">
        <v>0</v>
      </c>
      <c r="AO94" s="570">
        <v>0</v>
      </c>
      <c r="AP94" s="570">
        <v>0</v>
      </c>
      <c r="AQ94" s="570">
        <v>0</v>
      </c>
      <c r="AR94" s="570">
        <v>0</v>
      </c>
      <c r="AS94" s="603">
        <v>0</v>
      </c>
      <c r="AT94" s="603">
        <v>0</v>
      </c>
      <c r="AU94" s="603">
        <v>13</v>
      </c>
      <c r="AV94" s="603">
        <v>0</v>
      </c>
      <c r="AW94" s="570">
        <v>4</v>
      </c>
      <c r="AX94" s="570">
        <v>0</v>
      </c>
      <c r="AY94" s="570">
        <v>0</v>
      </c>
      <c r="AZ94" s="570">
        <v>0</v>
      </c>
      <c r="BA94" s="570">
        <v>1</v>
      </c>
      <c r="BB94" s="570">
        <v>0</v>
      </c>
      <c r="BC94" s="570">
        <v>0</v>
      </c>
      <c r="BD94" s="570">
        <v>0</v>
      </c>
      <c r="BE94" s="570">
        <v>9</v>
      </c>
      <c r="BF94" s="570">
        <v>5</v>
      </c>
      <c r="BG94" s="570">
        <v>0</v>
      </c>
      <c r="BH94" s="570">
        <v>1</v>
      </c>
      <c r="BI94" s="570">
        <v>0</v>
      </c>
      <c r="BJ94" s="570">
        <v>0</v>
      </c>
      <c r="BK94" s="570">
        <v>0</v>
      </c>
      <c r="BL94" s="570">
        <v>0</v>
      </c>
      <c r="BM94" s="570">
        <v>0</v>
      </c>
      <c r="BN94" s="570">
        <v>0</v>
      </c>
      <c r="BO94" s="570">
        <v>6</v>
      </c>
      <c r="BP94" s="570">
        <v>4</v>
      </c>
      <c r="BQ94" s="570">
        <v>0</v>
      </c>
      <c r="BR94" s="570">
        <v>0</v>
      </c>
      <c r="BS94" s="570">
        <f t="shared" si="3"/>
        <v>0</v>
      </c>
      <c r="BT94" s="570">
        <f t="shared" si="3"/>
        <v>11</v>
      </c>
      <c r="BU94" s="570">
        <f t="shared" si="3"/>
        <v>5.5</v>
      </c>
      <c r="BV94" s="570">
        <f t="shared" si="3"/>
        <v>8</v>
      </c>
      <c r="BW94" s="570">
        <f t="shared" si="3"/>
        <v>0</v>
      </c>
      <c r="BX94" s="570">
        <f t="shared" si="4"/>
        <v>0</v>
      </c>
      <c r="BY94" s="570">
        <f t="shared" si="4"/>
        <v>0</v>
      </c>
      <c r="BZ94" s="570">
        <f t="shared" si="4"/>
        <v>1</v>
      </c>
      <c r="CA94" s="570">
        <f t="shared" si="4"/>
        <v>0</v>
      </c>
      <c r="CB94" s="570">
        <f t="shared" si="4"/>
        <v>2</v>
      </c>
      <c r="CC94" s="570">
        <f t="shared" si="4"/>
        <v>0</v>
      </c>
      <c r="CD94" s="570">
        <f t="shared" si="4"/>
        <v>0</v>
      </c>
      <c r="CE94" s="570">
        <f t="shared" si="4"/>
        <v>4</v>
      </c>
      <c r="CF94" s="570">
        <f t="shared" si="4"/>
        <v>0</v>
      </c>
    </row>
    <row r="95" spans="1:84" ht="16.5" outlineLevel="1">
      <c r="A95" s="45" t="s">
        <v>1627</v>
      </c>
      <c r="B95" s="603">
        <v>0</v>
      </c>
      <c r="C95" s="603">
        <v>15</v>
      </c>
      <c r="D95" s="603">
        <v>0</v>
      </c>
      <c r="E95" s="570">
        <v>8</v>
      </c>
      <c r="F95" s="570">
        <v>0</v>
      </c>
      <c r="G95" s="570">
        <v>0</v>
      </c>
      <c r="H95" s="570">
        <v>0</v>
      </c>
      <c r="I95" s="570">
        <v>0</v>
      </c>
      <c r="J95" s="570">
        <v>0</v>
      </c>
      <c r="K95" s="570">
        <v>3</v>
      </c>
      <c r="L95" s="570">
        <v>0</v>
      </c>
      <c r="M95" s="570">
        <v>0</v>
      </c>
      <c r="N95" s="570">
        <v>3</v>
      </c>
      <c r="O95" s="570">
        <v>0</v>
      </c>
      <c r="P95" s="570">
        <v>0</v>
      </c>
      <c r="Q95" s="570">
        <v>0</v>
      </c>
      <c r="R95" s="570">
        <v>0</v>
      </c>
      <c r="S95" s="570">
        <v>0</v>
      </c>
      <c r="T95" s="570">
        <v>0</v>
      </c>
      <c r="U95" s="570">
        <v>0</v>
      </c>
      <c r="V95" s="570">
        <v>0</v>
      </c>
      <c r="W95" s="570">
        <v>0</v>
      </c>
      <c r="X95" s="570">
        <v>0</v>
      </c>
      <c r="Y95" s="570">
        <v>0</v>
      </c>
      <c r="Z95" s="570">
        <v>0</v>
      </c>
      <c r="AA95" s="570">
        <v>0</v>
      </c>
      <c r="AB95" s="570">
        <v>0</v>
      </c>
      <c r="AC95" s="570">
        <v>0</v>
      </c>
      <c r="AD95" s="570">
        <v>0</v>
      </c>
      <c r="AE95" s="570">
        <v>0</v>
      </c>
      <c r="AF95" s="570">
        <v>0</v>
      </c>
      <c r="AG95" s="570">
        <v>0</v>
      </c>
      <c r="AH95" s="570">
        <v>0</v>
      </c>
      <c r="AI95" s="570">
        <v>0</v>
      </c>
      <c r="AJ95" s="570">
        <v>0</v>
      </c>
      <c r="AK95" s="570">
        <v>0</v>
      </c>
      <c r="AL95" s="570">
        <v>0</v>
      </c>
      <c r="AM95" s="570">
        <v>0</v>
      </c>
      <c r="AN95" s="570">
        <v>0</v>
      </c>
      <c r="AO95" s="570">
        <v>0</v>
      </c>
      <c r="AP95" s="570">
        <v>0</v>
      </c>
      <c r="AQ95" s="570">
        <v>0</v>
      </c>
      <c r="AR95" s="570">
        <v>0</v>
      </c>
      <c r="AS95" s="603">
        <v>0</v>
      </c>
      <c r="AT95" s="603">
        <v>0</v>
      </c>
      <c r="AU95" s="603">
        <v>13</v>
      </c>
      <c r="AV95" s="603">
        <v>0</v>
      </c>
      <c r="AW95" s="570">
        <v>4</v>
      </c>
      <c r="AX95" s="570">
        <v>0</v>
      </c>
      <c r="AY95" s="570">
        <v>0</v>
      </c>
      <c r="AZ95" s="570">
        <v>0</v>
      </c>
      <c r="BA95" s="570">
        <v>1</v>
      </c>
      <c r="BB95" s="570">
        <v>0</v>
      </c>
      <c r="BC95" s="570">
        <v>0</v>
      </c>
      <c r="BD95" s="570">
        <v>0</v>
      </c>
      <c r="BE95" s="570">
        <v>9</v>
      </c>
      <c r="BF95" s="570">
        <v>5</v>
      </c>
      <c r="BG95" s="570">
        <v>0</v>
      </c>
      <c r="BH95" s="570">
        <v>1</v>
      </c>
      <c r="BI95" s="570">
        <v>0</v>
      </c>
      <c r="BJ95" s="570">
        <v>0</v>
      </c>
      <c r="BK95" s="570">
        <v>0</v>
      </c>
      <c r="BL95" s="570">
        <v>0</v>
      </c>
      <c r="BM95" s="570">
        <v>0</v>
      </c>
      <c r="BN95" s="570">
        <v>0</v>
      </c>
      <c r="BO95" s="570">
        <v>6</v>
      </c>
      <c r="BP95" s="570">
        <v>4</v>
      </c>
      <c r="BQ95" s="570">
        <v>0</v>
      </c>
      <c r="BR95" s="570">
        <v>0</v>
      </c>
      <c r="BS95" s="570">
        <f t="shared" si="3"/>
        <v>0</v>
      </c>
      <c r="BT95" s="570">
        <f t="shared" si="3"/>
        <v>15</v>
      </c>
      <c r="BU95" s="570">
        <f t="shared" si="3"/>
        <v>0</v>
      </c>
      <c r="BV95" s="570">
        <f t="shared" si="3"/>
        <v>8</v>
      </c>
      <c r="BW95" s="570">
        <f t="shared" si="3"/>
        <v>0</v>
      </c>
      <c r="BX95" s="570">
        <f t="shared" si="4"/>
        <v>0</v>
      </c>
      <c r="BY95" s="570">
        <f t="shared" si="4"/>
        <v>0</v>
      </c>
      <c r="BZ95" s="570">
        <f t="shared" si="4"/>
        <v>0</v>
      </c>
      <c r="CA95" s="570">
        <f t="shared" si="4"/>
        <v>0</v>
      </c>
      <c r="CB95" s="570">
        <f t="shared" si="4"/>
        <v>3</v>
      </c>
      <c r="CC95" s="570">
        <f t="shared" si="4"/>
        <v>0</v>
      </c>
      <c r="CD95" s="570">
        <f t="shared" si="4"/>
        <v>0</v>
      </c>
      <c r="CE95" s="570">
        <f t="shared" si="4"/>
        <v>3</v>
      </c>
      <c r="CF95" s="570">
        <f t="shared" si="4"/>
        <v>0</v>
      </c>
    </row>
    <row r="96" spans="1:84" ht="16.5" outlineLevel="1">
      <c r="A96" s="45" t="s">
        <v>1628</v>
      </c>
      <c r="B96" s="603">
        <v>0</v>
      </c>
      <c r="C96" s="603">
        <v>15</v>
      </c>
      <c r="D96" s="603">
        <v>5</v>
      </c>
      <c r="E96" s="570">
        <v>8</v>
      </c>
      <c r="F96" s="570">
        <v>0</v>
      </c>
      <c r="G96" s="570">
        <v>0</v>
      </c>
      <c r="H96" s="570">
        <v>0</v>
      </c>
      <c r="I96" s="570">
        <v>0</v>
      </c>
      <c r="J96" s="570">
        <v>0</v>
      </c>
      <c r="K96" s="570">
        <v>4</v>
      </c>
      <c r="L96" s="570">
        <v>0</v>
      </c>
      <c r="M96" s="570">
        <v>0</v>
      </c>
      <c r="N96" s="570">
        <v>4</v>
      </c>
      <c r="O96" s="570">
        <v>0</v>
      </c>
      <c r="P96" s="570">
        <v>0</v>
      </c>
      <c r="Q96" s="570">
        <v>0</v>
      </c>
      <c r="R96" s="570">
        <v>0</v>
      </c>
      <c r="S96" s="570">
        <v>0</v>
      </c>
      <c r="T96" s="570">
        <v>0</v>
      </c>
      <c r="U96" s="570">
        <v>0</v>
      </c>
      <c r="V96" s="570">
        <v>0</v>
      </c>
      <c r="W96" s="570">
        <v>0</v>
      </c>
      <c r="X96" s="570">
        <v>0</v>
      </c>
      <c r="Y96" s="570">
        <v>0</v>
      </c>
      <c r="Z96" s="570">
        <v>0</v>
      </c>
      <c r="AA96" s="570">
        <v>0</v>
      </c>
      <c r="AB96" s="570">
        <v>0</v>
      </c>
      <c r="AC96" s="570">
        <v>0</v>
      </c>
      <c r="AD96" s="570">
        <v>0</v>
      </c>
      <c r="AE96" s="570">
        <v>0</v>
      </c>
      <c r="AF96" s="570">
        <v>0</v>
      </c>
      <c r="AG96" s="570">
        <v>0</v>
      </c>
      <c r="AH96" s="570">
        <v>0</v>
      </c>
      <c r="AI96" s="570">
        <v>0</v>
      </c>
      <c r="AJ96" s="570">
        <v>0</v>
      </c>
      <c r="AK96" s="570">
        <v>0</v>
      </c>
      <c r="AL96" s="570">
        <v>0</v>
      </c>
      <c r="AM96" s="570">
        <v>0</v>
      </c>
      <c r="AN96" s="570">
        <v>0</v>
      </c>
      <c r="AO96" s="570">
        <v>0</v>
      </c>
      <c r="AP96" s="570">
        <v>0</v>
      </c>
      <c r="AQ96" s="570">
        <v>0</v>
      </c>
      <c r="AR96" s="570">
        <v>0</v>
      </c>
      <c r="AS96" s="603">
        <v>0</v>
      </c>
      <c r="AT96" s="603">
        <v>0</v>
      </c>
      <c r="AU96" s="603">
        <v>13</v>
      </c>
      <c r="AV96" s="603">
        <v>0</v>
      </c>
      <c r="AW96" s="570">
        <v>4</v>
      </c>
      <c r="AX96" s="570">
        <v>0</v>
      </c>
      <c r="AY96" s="570">
        <v>0</v>
      </c>
      <c r="AZ96" s="570">
        <v>0</v>
      </c>
      <c r="BA96" s="570">
        <v>1</v>
      </c>
      <c r="BB96" s="570">
        <v>0</v>
      </c>
      <c r="BC96" s="570">
        <v>0</v>
      </c>
      <c r="BD96" s="570">
        <v>0</v>
      </c>
      <c r="BE96" s="570">
        <v>9</v>
      </c>
      <c r="BF96" s="570">
        <v>5</v>
      </c>
      <c r="BG96" s="570">
        <v>0</v>
      </c>
      <c r="BH96" s="570">
        <v>1</v>
      </c>
      <c r="BI96" s="570">
        <v>0</v>
      </c>
      <c r="BJ96" s="570">
        <v>0</v>
      </c>
      <c r="BK96" s="570">
        <v>0</v>
      </c>
      <c r="BL96" s="570">
        <v>0</v>
      </c>
      <c r="BM96" s="570">
        <v>0</v>
      </c>
      <c r="BN96" s="570">
        <v>0</v>
      </c>
      <c r="BO96" s="570">
        <v>6</v>
      </c>
      <c r="BP96" s="570">
        <v>4</v>
      </c>
      <c r="BQ96" s="570">
        <v>0</v>
      </c>
      <c r="BR96" s="570">
        <v>0</v>
      </c>
      <c r="BS96" s="570">
        <f t="shared" si="3"/>
        <v>0</v>
      </c>
      <c r="BT96" s="570">
        <f t="shared" si="3"/>
        <v>15</v>
      </c>
      <c r="BU96" s="570">
        <f t="shared" si="3"/>
        <v>5</v>
      </c>
      <c r="BV96" s="570">
        <f t="shared" si="3"/>
        <v>8</v>
      </c>
      <c r="BW96" s="570">
        <f t="shared" si="3"/>
        <v>0</v>
      </c>
      <c r="BX96" s="570">
        <f t="shared" si="4"/>
        <v>0</v>
      </c>
      <c r="BY96" s="570">
        <f t="shared" si="4"/>
        <v>0</v>
      </c>
      <c r="BZ96" s="570">
        <f t="shared" si="4"/>
        <v>0</v>
      </c>
      <c r="CA96" s="570">
        <f t="shared" si="4"/>
        <v>0</v>
      </c>
      <c r="CB96" s="570">
        <f t="shared" si="4"/>
        <v>4</v>
      </c>
      <c r="CC96" s="570">
        <f t="shared" si="4"/>
        <v>0</v>
      </c>
      <c r="CD96" s="570">
        <f t="shared" si="4"/>
        <v>0</v>
      </c>
      <c r="CE96" s="570">
        <f t="shared" si="4"/>
        <v>4</v>
      </c>
      <c r="CF96" s="570">
        <f t="shared" si="4"/>
        <v>0</v>
      </c>
    </row>
    <row r="97" spans="1:84" ht="16.5" outlineLevel="1">
      <c r="A97" s="45" t="s">
        <v>1629</v>
      </c>
      <c r="B97" s="603">
        <v>0</v>
      </c>
      <c r="C97" s="603">
        <v>18</v>
      </c>
      <c r="D97" s="603">
        <v>6</v>
      </c>
      <c r="E97" s="570">
        <v>12</v>
      </c>
      <c r="F97" s="570">
        <v>0</v>
      </c>
      <c r="G97" s="570">
        <v>0</v>
      </c>
      <c r="H97" s="570">
        <v>0</v>
      </c>
      <c r="I97" s="570">
        <v>1</v>
      </c>
      <c r="J97" s="570">
        <v>0</v>
      </c>
      <c r="K97" s="570">
        <v>4</v>
      </c>
      <c r="L97" s="570">
        <v>0</v>
      </c>
      <c r="M97" s="570">
        <v>0</v>
      </c>
      <c r="N97" s="570">
        <v>5</v>
      </c>
      <c r="O97" s="570">
        <v>0</v>
      </c>
      <c r="P97" s="570">
        <v>0</v>
      </c>
      <c r="Q97" s="570">
        <v>0</v>
      </c>
      <c r="R97" s="570">
        <v>0</v>
      </c>
      <c r="S97" s="570">
        <v>0</v>
      </c>
      <c r="T97" s="570">
        <v>0</v>
      </c>
      <c r="U97" s="570">
        <v>0</v>
      </c>
      <c r="V97" s="570">
        <v>0</v>
      </c>
      <c r="W97" s="570">
        <v>0</v>
      </c>
      <c r="X97" s="570">
        <v>0</v>
      </c>
      <c r="Y97" s="570">
        <v>0</v>
      </c>
      <c r="Z97" s="570">
        <v>0</v>
      </c>
      <c r="AA97" s="570">
        <v>0</v>
      </c>
      <c r="AB97" s="570">
        <v>0</v>
      </c>
      <c r="AC97" s="570">
        <v>0</v>
      </c>
      <c r="AD97" s="570">
        <v>0</v>
      </c>
      <c r="AE97" s="570">
        <v>0</v>
      </c>
      <c r="AF97" s="570">
        <v>0</v>
      </c>
      <c r="AG97" s="570">
        <v>0</v>
      </c>
      <c r="AH97" s="570">
        <v>0</v>
      </c>
      <c r="AI97" s="570">
        <v>0</v>
      </c>
      <c r="AJ97" s="570">
        <v>0</v>
      </c>
      <c r="AK97" s="570">
        <v>0</v>
      </c>
      <c r="AL97" s="570">
        <v>0</v>
      </c>
      <c r="AM97" s="570">
        <v>0</v>
      </c>
      <c r="AN97" s="570">
        <v>0</v>
      </c>
      <c r="AO97" s="570">
        <v>0</v>
      </c>
      <c r="AP97" s="570">
        <v>0</v>
      </c>
      <c r="AQ97" s="570">
        <v>0</v>
      </c>
      <c r="AR97" s="570">
        <v>0</v>
      </c>
      <c r="AS97" s="603">
        <v>0</v>
      </c>
      <c r="AT97" s="603">
        <v>0</v>
      </c>
      <c r="AU97" s="603">
        <v>13</v>
      </c>
      <c r="AV97" s="603">
        <v>0</v>
      </c>
      <c r="AW97" s="570">
        <v>6</v>
      </c>
      <c r="AX97" s="570">
        <v>0</v>
      </c>
      <c r="AY97" s="570">
        <v>0</v>
      </c>
      <c r="AZ97" s="570">
        <v>0</v>
      </c>
      <c r="BA97" s="570">
        <v>0</v>
      </c>
      <c r="BB97" s="570">
        <v>1</v>
      </c>
      <c r="BC97" s="570">
        <v>0</v>
      </c>
      <c r="BD97" s="570">
        <v>0</v>
      </c>
      <c r="BE97" s="570">
        <v>9</v>
      </c>
      <c r="BF97" s="570">
        <v>5</v>
      </c>
      <c r="BG97" s="570">
        <v>0</v>
      </c>
      <c r="BH97" s="570">
        <v>1</v>
      </c>
      <c r="BI97" s="570">
        <v>0</v>
      </c>
      <c r="BJ97" s="570">
        <v>0</v>
      </c>
      <c r="BK97" s="570">
        <v>0</v>
      </c>
      <c r="BL97" s="570">
        <v>0</v>
      </c>
      <c r="BM97" s="570">
        <v>0</v>
      </c>
      <c r="BN97" s="570">
        <v>0</v>
      </c>
      <c r="BO97" s="570">
        <v>6</v>
      </c>
      <c r="BP97" s="570">
        <v>0</v>
      </c>
      <c r="BQ97" s="570">
        <v>5</v>
      </c>
      <c r="BR97" s="570">
        <v>0</v>
      </c>
      <c r="BS97" s="570">
        <f t="shared" si="3"/>
        <v>0</v>
      </c>
      <c r="BT97" s="570">
        <f t="shared" si="3"/>
        <v>18</v>
      </c>
      <c r="BU97" s="570">
        <f t="shared" si="3"/>
        <v>6</v>
      </c>
      <c r="BV97" s="570">
        <f t="shared" si="3"/>
        <v>12</v>
      </c>
      <c r="BW97" s="570">
        <f t="shared" si="3"/>
        <v>0</v>
      </c>
      <c r="BX97" s="570">
        <f t="shared" si="4"/>
        <v>0</v>
      </c>
      <c r="BY97" s="570">
        <f t="shared" si="4"/>
        <v>0</v>
      </c>
      <c r="BZ97" s="570">
        <f t="shared" si="4"/>
        <v>1</v>
      </c>
      <c r="CA97" s="570">
        <f t="shared" si="4"/>
        <v>0</v>
      </c>
      <c r="CB97" s="570">
        <f t="shared" si="4"/>
        <v>4</v>
      </c>
      <c r="CC97" s="570">
        <f t="shared" si="4"/>
        <v>0</v>
      </c>
      <c r="CD97" s="570">
        <f t="shared" si="4"/>
        <v>0</v>
      </c>
      <c r="CE97" s="570">
        <f t="shared" si="4"/>
        <v>5</v>
      </c>
      <c r="CF97" s="570">
        <f t="shared" si="4"/>
        <v>0</v>
      </c>
    </row>
    <row r="98" spans="1:84" ht="24.75" customHeight="1" outlineLevel="1">
      <c r="A98" s="569" t="s">
        <v>1630</v>
      </c>
      <c r="B98" s="590"/>
      <c r="C98" s="590"/>
      <c r="D98" s="590"/>
      <c r="E98" s="590"/>
      <c r="F98" s="590"/>
      <c r="G98" s="590"/>
      <c r="H98" s="590"/>
      <c r="I98" s="590"/>
      <c r="J98" s="590"/>
      <c r="K98" s="590"/>
      <c r="L98" s="590"/>
      <c r="M98" s="590"/>
      <c r="N98" s="590"/>
      <c r="O98" s="590"/>
      <c r="P98" s="590"/>
      <c r="Q98" s="590"/>
      <c r="R98" s="590"/>
      <c r="S98" s="590"/>
      <c r="T98" s="590"/>
      <c r="U98" s="590"/>
      <c r="V98" s="590"/>
      <c r="W98" s="590"/>
      <c r="X98" s="590"/>
      <c r="Y98" s="590"/>
      <c r="Z98" s="590"/>
      <c r="AA98" s="590"/>
      <c r="AB98" s="590"/>
      <c r="AC98" s="590"/>
      <c r="AD98" s="590"/>
      <c r="AE98" s="590"/>
      <c r="AF98" s="590"/>
      <c r="AG98" s="590"/>
      <c r="AH98" s="590"/>
      <c r="AI98" s="590"/>
      <c r="AJ98" s="590"/>
      <c r="AK98" s="590"/>
      <c r="AL98" s="590"/>
      <c r="AM98" s="590"/>
      <c r="AN98" s="590"/>
      <c r="AO98" s="590"/>
      <c r="AP98" s="590"/>
      <c r="AQ98" s="590"/>
      <c r="AR98" s="590"/>
      <c r="AS98" s="590"/>
      <c r="AT98" s="590"/>
      <c r="AU98" s="590"/>
      <c r="AV98" s="590"/>
      <c r="AW98" s="590"/>
      <c r="AX98" s="590"/>
      <c r="AY98" s="590"/>
      <c r="AZ98" s="590"/>
      <c r="BA98" s="590"/>
      <c r="BB98" s="590"/>
      <c r="BC98" s="590"/>
      <c r="BD98" s="590"/>
      <c r="BE98" s="590"/>
      <c r="BF98" s="590"/>
      <c r="BG98" s="590"/>
      <c r="BH98" s="590"/>
      <c r="BI98" s="590"/>
      <c r="BJ98" s="590"/>
      <c r="BK98" s="590"/>
      <c r="BL98" s="590"/>
      <c r="BM98" s="590"/>
      <c r="BN98" s="590"/>
      <c r="BO98" s="590"/>
      <c r="BP98" s="590"/>
      <c r="BQ98" s="590"/>
      <c r="BR98" s="590"/>
      <c r="BS98" s="590"/>
      <c r="BT98" s="590"/>
      <c r="BU98" s="590"/>
      <c r="BV98" s="590"/>
      <c r="BW98" s="590"/>
      <c r="BX98" s="590"/>
      <c r="BY98" s="590"/>
      <c r="BZ98" s="590"/>
      <c r="CA98" s="590"/>
      <c r="CB98" s="590"/>
      <c r="CC98" s="590"/>
      <c r="CD98" s="590"/>
      <c r="CE98" s="590"/>
      <c r="CF98" s="590"/>
    </row>
    <row r="99" spans="1:84" ht="16.5" outlineLevel="1">
      <c r="A99" s="45" t="s">
        <v>1631</v>
      </c>
      <c r="B99" s="603">
        <v>0</v>
      </c>
      <c r="C99" s="603">
        <v>12</v>
      </c>
      <c r="D99" s="603">
        <v>6</v>
      </c>
      <c r="E99" s="570">
        <v>4</v>
      </c>
      <c r="F99" s="570">
        <v>0</v>
      </c>
      <c r="G99" s="570">
        <v>0</v>
      </c>
      <c r="H99" s="570">
        <v>1</v>
      </c>
      <c r="I99" s="570">
        <v>1</v>
      </c>
      <c r="J99" s="570">
        <v>0</v>
      </c>
      <c r="K99" s="570">
        <v>1</v>
      </c>
      <c r="L99" s="570">
        <v>0</v>
      </c>
      <c r="M99" s="570">
        <v>1</v>
      </c>
      <c r="N99" s="570">
        <v>0</v>
      </c>
      <c r="O99" s="570">
        <v>3</v>
      </c>
      <c r="P99" s="570">
        <v>0</v>
      </c>
      <c r="Q99" s="570">
        <v>0</v>
      </c>
      <c r="R99" s="570">
        <v>0</v>
      </c>
      <c r="S99" s="570">
        <v>0</v>
      </c>
      <c r="T99" s="570">
        <v>0</v>
      </c>
      <c r="U99" s="570">
        <v>0</v>
      </c>
      <c r="V99" s="570">
        <v>0</v>
      </c>
      <c r="W99" s="570">
        <v>0</v>
      </c>
      <c r="X99" s="570">
        <v>0</v>
      </c>
      <c r="Y99" s="570">
        <v>0</v>
      </c>
      <c r="Z99" s="570">
        <v>0</v>
      </c>
      <c r="AA99" s="570">
        <v>0</v>
      </c>
      <c r="AB99" s="570">
        <v>0</v>
      </c>
      <c r="AC99" s="570">
        <v>0</v>
      </c>
      <c r="AD99" s="570">
        <v>0</v>
      </c>
      <c r="AE99" s="570">
        <v>0</v>
      </c>
      <c r="AF99" s="570">
        <v>0</v>
      </c>
      <c r="AG99" s="570">
        <v>0</v>
      </c>
      <c r="AH99" s="570">
        <v>0</v>
      </c>
      <c r="AI99" s="570">
        <v>0</v>
      </c>
      <c r="AJ99" s="570">
        <v>0</v>
      </c>
      <c r="AK99" s="570">
        <v>0</v>
      </c>
      <c r="AL99" s="570">
        <v>0</v>
      </c>
      <c r="AM99" s="570">
        <v>0</v>
      </c>
      <c r="AN99" s="570">
        <v>0</v>
      </c>
      <c r="AO99" s="570">
        <v>0</v>
      </c>
      <c r="AP99" s="570">
        <v>0</v>
      </c>
      <c r="AQ99" s="570">
        <v>0</v>
      </c>
      <c r="AR99" s="570">
        <v>0</v>
      </c>
      <c r="AS99" s="603">
        <v>0</v>
      </c>
      <c r="AT99" s="603">
        <v>8</v>
      </c>
      <c r="AU99" s="603">
        <v>0</v>
      </c>
      <c r="AV99" s="603">
        <v>0</v>
      </c>
      <c r="AW99" s="570">
        <v>5</v>
      </c>
      <c r="AX99" s="570">
        <v>0</v>
      </c>
      <c r="AY99" s="570">
        <v>0</v>
      </c>
      <c r="AZ99" s="570">
        <v>0</v>
      </c>
      <c r="BA99" s="570">
        <v>1</v>
      </c>
      <c r="BB99" s="570">
        <v>0</v>
      </c>
      <c r="BC99" s="570">
        <v>0</v>
      </c>
      <c r="BD99" s="570">
        <v>10</v>
      </c>
      <c r="BE99" s="570">
        <v>5</v>
      </c>
      <c r="BF99" s="570">
        <v>5</v>
      </c>
      <c r="BG99" s="570">
        <v>1</v>
      </c>
      <c r="BH99" s="570">
        <v>1</v>
      </c>
      <c r="BI99" s="570">
        <v>0</v>
      </c>
      <c r="BJ99" s="570">
        <v>0</v>
      </c>
      <c r="BK99" s="570">
        <v>0</v>
      </c>
      <c r="BL99" s="570">
        <v>0</v>
      </c>
      <c r="BM99" s="570">
        <v>0</v>
      </c>
      <c r="BN99" s="570">
        <v>4</v>
      </c>
      <c r="BO99" s="570">
        <v>6</v>
      </c>
      <c r="BP99" s="570">
        <v>4</v>
      </c>
      <c r="BQ99" s="570">
        <v>0</v>
      </c>
      <c r="BR99" s="570">
        <v>0</v>
      </c>
      <c r="BS99" s="570">
        <f t="shared" si="3"/>
        <v>0</v>
      </c>
      <c r="BT99" s="570">
        <f t="shared" si="3"/>
        <v>12</v>
      </c>
      <c r="BU99" s="570">
        <f t="shared" si="3"/>
        <v>6</v>
      </c>
      <c r="BV99" s="570">
        <f t="shared" si="3"/>
        <v>4</v>
      </c>
      <c r="BW99" s="570">
        <f t="shared" si="3"/>
        <v>0</v>
      </c>
      <c r="BX99" s="570">
        <f t="shared" si="4"/>
        <v>0</v>
      </c>
      <c r="BY99" s="570">
        <f t="shared" si="4"/>
        <v>1</v>
      </c>
      <c r="BZ99" s="570">
        <f t="shared" si="4"/>
        <v>1</v>
      </c>
      <c r="CA99" s="570">
        <f t="shared" si="4"/>
        <v>0</v>
      </c>
      <c r="CB99" s="570">
        <f t="shared" si="4"/>
        <v>1</v>
      </c>
      <c r="CC99" s="570">
        <f t="shared" si="4"/>
        <v>0</v>
      </c>
      <c r="CD99" s="570">
        <f t="shared" si="4"/>
        <v>1</v>
      </c>
      <c r="CE99" s="570">
        <f t="shared" si="4"/>
        <v>0</v>
      </c>
      <c r="CF99" s="570">
        <f t="shared" si="4"/>
        <v>3</v>
      </c>
    </row>
    <row r="100" spans="1:84" ht="16.5" outlineLevel="1">
      <c r="A100" s="45" t="s">
        <v>1632</v>
      </c>
      <c r="B100" s="603">
        <v>0</v>
      </c>
      <c r="C100" s="603">
        <v>16.5</v>
      </c>
      <c r="D100" s="603">
        <v>0</v>
      </c>
      <c r="E100" s="570">
        <v>4</v>
      </c>
      <c r="F100" s="570">
        <v>0</v>
      </c>
      <c r="G100" s="570">
        <v>0</v>
      </c>
      <c r="H100" s="570">
        <v>0</v>
      </c>
      <c r="I100" s="570">
        <v>0</v>
      </c>
      <c r="J100" s="570">
        <v>0</v>
      </c>
      <c r="K100" s="570">
        <v>3</v>
      </c>
      <c r="L100" s="570">
        <v>0</v>
      </c>
      <c r="M100" s="570">
        <v>0</v>
      </c>
      <c r="N100" s="570">
        <v>0</v>
      </c>
      <c r="O100" s="570">
        <v>3</v>
      </c>
      <c r="P100" s="570">
        <v>0</v>
      </c>
      <c r="Q100" s="570">
        <v>0</v>
      </c>
      <c r="R100" s="570">
        <v>0</v>
      </c>
      <c r="S100" s="570">
        <v>0</v>
      </c>
      <c r="T100" s="570">
        <v>0</v>
      </c>
      <c r="U100" s="570">
        <v>0</v>
      </c>
      <c r="V100" s="570">
        <v>0</v>
      </c>
      <c r="W100" s="570">
        <v>0</v>
      </c>
      <c r="X100" s="570">
        <v>0</v>
      </c>
      <c r="Y100" s="570">
        <v>0</v>
      </c>
      <c r="Z100" s="570">
        <v>0</v>
      </c>
      <c r="AA100" s="570">
        <v>0</v>
      </c>
      <c r="AB100" s="570">
        <v>0</v>
      </c>
      <c r="AC100" s="570">
        <v>0</v>
      </c>
      <c r="AD100" s="570">
        <v>0</v>
      </c>
      <c r="AE100" s="570">
        <v>0</v>
      </c>
      <c r="AF100" s="570">
        <v>0</v>
      </c>
      <c r="AG100" s="570">
        <v>0</v>
      </c>
      <c r="AH100" s="570">
        <v>0</v>
      </c>
      <c r="AI100" s="570">
        <v>0</v>
      </c>
      <c r="AJ100" s="570">
        <v>0</v>
      </c>
      <c r="AK100" s="570">
        <v>0</v>
      </c>
      <c r="AL100" s="570">
        <v>0</v>
      </c>
      <c r="AM100" s="570">
        <v>0</v>
      </c>
      <c r="AN100" s="570">
        <v>0</v>
      </c>
      <c r="AO100" s="570">
        <v>0</v>
      </c>
      <c r="AP100" s="570">
        <v>0</v>
      </c>
      <c r="AQ100" s="570">
        <v>0</v>
      </c>
      <c r="AR100" s="570">
        <v>0</v>
      </c>
      <c r="AS100" s="603">
        <v>0</v>
      </c>
      <c r="AT100" s="603">
        <v>7</v>
      </c>
      <c r="AU100" s="603">
        <v>0</v>
      </c>
      <c r="AV100" s="603">
        <v>0</v>
      </c>
      <c r="AW100" s="570">
        <v>5</v>
      </c>
      <c r="AX100" s="570">
        <v>0</v>
      </c>
      <c r="AY100" s="570">
        <v>0</v>
      </c>
      <c r="AZ100" s="570">
        <v>0</v>
      </c>
      <c r="BA100" s="570">
        <v>1</v>
      </c>
      <c r="BB100" s="570">
        <v>0</v>
      </c>
      <c r="BC100" s="570">
        <v>0</v>
      </c>
      <c r="BD100" s="570">
        <v>9</v>
      </c>
      <c r="BE100" s="570">
        <v>5</v>
      </c>
      <c r="BF100" s="570">
        <v>5</v>
      </c>
      <c r="BG100" s="570">
        <v>0</v>
      </c>
      <c r="BH100" s="570">
        <v>1</v>
      </c>
      <c r="BI100" s="570">
        <v>0</v>
      </c>
      <c r="BJ100" s="570">
        <v>0</v>
      </c>
      <c r="BK100" s="570">
        <v>0</v>
      </c>
      <c r="BL100" s="570">
        <v>0</v>
      </c>
      <c r="BM100" s="570">
        <v>0</v>
      </c>
      <c r="BN100" s="570">
        <v>4</v>
      </c>
      <c r="BO100" s="570">
        <v>6</v>
      </c>
      <c r="BP100" s="570">
        <v>3</v>
      </c>
      <c r="BQ100" s="570">
        <v>0</v>
      </c>
      <c r="BR100" s="570">
        <v>0</v>
      </c>
      <c r="BS100" s="570">
        <f t="shared" si="3"/>
        <v>0</v>
      </c>
      <c r="BT100" s="570">
        <f t="shared" si="3"/>
        <v>16.5</v>
      </c>
      <c r="BU100" s="570">
        <f t="shared" si="3"/>
        <v>0</v>
      </c>
      <c r="BV100" s="570">
        <f t="shared" si="3"/>
        <v>4</v>
      </c>
      <c r="BW100" s="570">
        <f t="shared" si="3"/>
        <v>0</v>
      </c>
      <c r="BX100" s="570">
        <f t="shared" si="4"/>
        <v>0</v>
      </c>
      <c r="BY100" s="570">
        <f t="shared" si="4"/>
        <v>0</v>
      </c>
      <c r="BZ100" s="570">
        <f t="shared" si="4"/>
        <v>0</v>
      </c>
      <c r="CA100" s="570">
        <f t="shared" si="4"/>
        <v>0</v>
      </c>
      <c r="CB100" s="570">
        <f t="shared" si="4"/>
        <v>3</v>
      </c>
      <c r="CC100" s="570">
        <f t="shared" si="4"/>
        <v>0</v>
      </c>
      <c r="CD100" s="570">
        <f t="shared" si="4"/>
        <v>0</v>
      </c>
      <c r="CE100" s="570">
        <f t="shared" si="4"/>
        <v>0</v>
      </c>
      <c r="CF100" s="570">
        <f t="shared" si="4"/>
        <v>3</v>
      </c>
    </row>
    <row r="101" spans="1:84" ht="16.5" outlineLevel="1">
      <c r="A101" s="45" t="s">
        <v>1633</v>
      </c>
      <c r="B101" s="603">
        <v>0</v>
      </c>
      <c r="C101" s="603">
        <v>18</v>
      </c>
      <c r="D101" s="603">
        <v>0</v>
      </c>
      <c r="E101" s="570">
        <v>12</v>
      </c>
      <c r="F101" s="570">
        <v>0</v>
      </c>
      <c r="G101" s="570">
        <v>0</v>
      </c>
      <c r="H101" s="570">
        <v>0</v>
      </c>
      <c r="I101" s="570">
        <v>0</v>
      </c>
      <c r="J101" s="570">
        <v>0</v>
      </c>
      <c r="K101" s="570">
        <v>1</v>
      </c>
      <c r="L101" s="570">
        <v>0</v>
      </c>
      <c r="M101" s="570">
        <v>0</v>
      </c>
      <c r="N101" s="570">
        <v>3</v>
      </c>
      <c r="O101" s="570">
        <v>0</v>
      </c>
      <c r="P101" s="570">
        <v>0</v>
      </c>
      <c r="Q101" s="570">
        <v>0</v>
      </c>
      <c r="R101" s="570">
        <v>0</v>
      </c>
      <c r="S101" s="570">
        <v>0</v>
      </c>
      <c r="T101" s="570">
        <v>0</v>
      </c>
      <c r="U101" s="570">
        <v>0</v>
      </c>
      <c r="V101" s="570">
        <v>0</v>
      </c>
      <c r="W101" s="570">
        <v>0</v>
      </c>
      <c r="X101" s="570">
        <v>0</v>
      </c>
      <c r="Y101" s="570">
        <v>0</v>
      </c>
      <c r="Z101" s="570">
        <v>0</v>
      </c>
      <c r="AA101" s="570">
        <v>0</v>
      </c>
      <c r="AB101" s="570">
        <v>0</v>
      </c>
      <c r="AC101" s="570">
        <v>0</v>
      </c>
      <c r="AD101" s="570">
        <v>0</v>
      </c>
      <c r="AE101" s="570">
        <v>0</v>
      </c>
      <c r="AF101" s="570">
        <v>0</v>
      </c>
      <c r="AG101" s="570">
        <v>0</v>
      </c>
      <c r="AH101" s="570">
        <v>0</v>
      </c>
      <c r="AI101" s="570">
        <v>0</v>
      </c>
      <c r="AJ101" s="570">
        <v>0</v>
      </c>
      <c r="AK101" s="570">
        <v>0</v>
      </c>
      <c r="AL101" s="570">
        <v>0</v>
      </c>
      <c r="AM101" s="570">
        <v>0</v>
      </c>
      <c r="AN101" s="570">
        <v>0</v>
      </c>
      <c r="AO101" s="570">
        <v>0</v>
      </c>
      <c r="AP101" s="570">
        <v>0</v>
      </c>
      <c r="AQ101" s="570">
        <v>0</v>
      </c>
      <c r="AR101" s="570">
        <v>0</v>
      </c>
      <c r="AS101" s="603">
        <v>0</v>
      </c>
      <c r="AT101" s="603">
        <v>7</v>
      </c>
      <c r="AU101" s="603">
        <v>0</v>
      </c>
      <c r="AV101" s="603">
        <v>0</v>
      </c>
      <c r="AW101" s="570">
        <v>5</v>
      </c>
      <c r="AX101" s="570">
        <v>0</v>
      </c>
      <c r="AY101" s="570">
        <v>0</v>
      </c>
      <c r="AZ101" s="570">
        <v>0</v>
      </c>
      <c r="BA101" s="570">
        <v>1</v>
      </c>
      <c r="BB101" s="570">
        <v>0</v>
      </c>
      <c r="BC101" s="570">
        <v>0</v>
      </c>
      <c r="BD101" s="570">
        <v>5</v>
      </c>
      <c r="BE101" s="570">
        <v>5</v>
      </c>
      <c r="BF101" s="570">
        <v>5</v>
      </c>
      <c r="BG101" s="570">
        <v>1</v>
      </c>
      <c r="BH101" s="570">
        <v>1</v>
      </c>
      <c r="BI101" s="570">
        <v>0</v>
      </c>
      <c r="BJ101" s="570">
        <v>0</v>
      </c>
      <c r="BK101" s="570">
        <v>0</v>
      </c>
      <c r="BL101" s="570">
        <v>0</v>
      </c>
      <c r="BM101" s="570">
        <v>0</v>
      </c>
      <c r="BN101" s="570">
        <v>6</v>
      </c>
      <c r="BO101" s="570">
        <v>6</v>
      </c>
      <c r="BP101" s="570">
        <v>3</v>
      </c>
      <c r="BQ101" s="570">
        <v>0</v>
      </c>
      <c r="BR101" s="570">
        <v>0</v>
      </c>
      <c r="BS101" s="570">
        <f t="shared" si="3"/>
        <v>0</v>
      </c>
      <c r="BT101" s="570">
        <f t="shared" si="3"/>
        <v>18</v>
      </c>
      <c r="BU101" s="570">
        <f t="shared" si="3"/>
        <v>0</v>
      </c>
      <c r="BV101" s="570">
        <f t="shared" si="3"/>
        <v>12</v>
      </c>
      <c r="BW101" s="570">
        <f t="shared" si="3"/>
        <v>0</v>
      </c>
      <c r="BX101" s="570">
        <f t="shared" si="4"/>
        <v>0</v>
      </c>
      <c r="BY101" s="570">
        <f t="shared" si="4"/>
        <v>0</v>
      </c>
      <c r="BZ101" s="570">
        <f t="shared" si="4"/>
        <v>0</v>
      </c>
      <c r="CA101" s="570">
        <f t="shared" si="4"/>
        <v>0</v>
      </c>
      <c r="CB101" s="570">
        <f t="shared" si="4"/>
        <v>1</v>
      </c>
      <c r="CC101" s="570">
        <f t="shared" si="4"/>
        <v>0</v>
      </c>
      <c r="CD101" s="570">
        <f t="shared" si="4"/>
        <v>0</v>
      </c>
      <c r="CE101" s="570">
        <f t="shared" si="4"/>
        <v>3</v>
      </c>
      <c r="CF101" s="570">
        <f t="shared" si="4"/>
        <v>0</v>
      </c>
    </row>
    <row r="102" spans="1:84" ht="16.5" outlineLevel="1">
      <c r="A102" s="45" t="s">
        <v>1634</v>
      </c>
      <c r="B102" s="603">
        <v>0</v>
      </c>
      <c r="C102" s="603">
        <v>36</v>
      </c>
      <c r="D102" s="603">
        <v>0</v>
      </c>
      <c r="E102" s="570">
        <v>18</v>
      </c>
      <c r="F102" s="570">
        <v>0</v>
      </c>
      <c r="G102" s="570">
        <v>0</v>
      </c>
      <c r="H102" s="570">
        <v>0</v>
      </c>
      <c r="I102" s="570">
        <v>0</v>
      </c>
      <c r="J102" s="570">
        <v>0</v>
      </c>
      <c r="K102" s="570">
        <v>6</v>
      </c>
      <c r="L102" s="570">
        <v>0</v>
      </c>
      <c r="M102" s="570">
        <v>0</v>
      </c>
      <c r="N102" s="570">
        <v>6</v>
      </c>
      <c r="O102" s="570">
        <v>0</v>
      </c>
      <c r="P102" s="570">
        <v>0</v>
      </c>
      <c r="Q102" s="570">
        <v>0</v>
      </c>
      <c r="R102" s="570">
        <v>0</v>
      </c>
      <c r="S102" s="570">
        <v>0</v>
      </c>
      <c r="T102" s="570">
        <v>0</v>
      </c>
      <c r="U102" s="570">
        <v>0</v>
      </c>
      <c r="V102" s="570">
        <v>0</v>
      </c>
      <c r="W102" s="570">
        <v>0</v>
      </c>
      <c r="X102" s="570">
        <v>0</v>
      </c>
      <c r="Y102" s="570">
        <v>0</v>
      </c>
      <c r="Z102" s="570">
        <v>0</v>
      </c>
      <c r="AA102" s="570">
        <v>0</v>
      </c>
      <c r="AB102" s="570">
        <v>0</v>
      </c>
      <c r="AC102" s="570">
        <v>0</v>
      </c>
      <c r="AD102" s="570">
        <v>0</v>
      </c>
      <c r="AE102" s="570">
        <v>0</v>
      </c>
      <c r="AF102" s="570">
        <v>0</v>
      </c>
      <c r="AG102" s="570">
        <v>0</v>
      </c>
      <c r="AH102" s="570">
        <v>0</v>
      </c>
      <c r="AI102" s="570">
        <v>0</v>
      </c>
      <c r="AJ102" s="570">
        <v>0</v>
      </c>
      <c r="AK102" s="570">
        <v>0</v>
      </c>
      <c r="AL102" s="570">
        <v>0</v>
      </c>
      <c r="AM102" s="570">
        <v>0</v>
      </c>
      <c r="AN102" s="570">
        <v>0</v>
      </c>
      <c r="AO102" s="570">
        <v>0</v>
      </c>
      <c r="AP102" s="570">
        <v>0</v>
      </c>
      <c r="AQ102" s="570">
        <v>0</v>
      </c>
      <c r="AR102" s="570">
        <v>0</v>
      </c>
      <c r="AS102" s="603">
        <v>0</v>
      </c>
      <c r="AT102" s="603">
        <v>7</v>
      </c>
      <c r="AU102" s="603">
        <v>0</v>
      </c>
      <c r="AV102" s="603">
        <v>0</v>
      </c>
      <c r="AW102" s="570">
        <v>10</v>
      </c>
      <c r="AX102" s="570">
        <v>0</v>
      </c>
      <c r="AY102" s="570">
        <v>0</v>
      </c>
      <c r="AZ102" s="570">
        <v>0</v>
      </c>
      <c r="BA102" s="570">
        <v>0</v>
      </c>
      <c r="BB102" s="570">
        <v>1</v>
      </c>
      <c r="BC102" s="570">
        <v>0</v>
      </c>
      <c r="BD102" s="570">
        <v>5</v>
      </c>
      <c r="BE102" s="570">
        <v>5</v>
      </c>
      <c r="BF102" s="570">
        <v>5</v>
      </c>
      <c r="BG102" s="570">
        <v>2</v>
      </c>
      <c r="BH102" s="570">
        <v>1</v>
      </c>
      <c r="BI102" s="570">
        <v>0</v>
      </c>
      <c r="BJ102" s="570">
        <v>0</v>
      </c>
      <c r="BK102" s="570">
        <v>0</v>
      </c>
      <c r="BL102" s="570">
        <v>0</v>
      </c>
      <c r="BM102" s="570">
        <v>0</v>
      </c>
      <c r="BN102" s="570">
        <v>12</v>
      </c>
      <c r="BO102" s="570">
        <v>6</v>
      </c>
      <c r="BP102" s="570">
        <v>0</v>
      </c>
      <c r="BQ102" s="570">
        <v>6</v>
      </c>
      <c r="BR102" s="570">
        <v>0</v>
      </c>
      <c r="BS102" s="570">
        <f t="shared" si="3"/>
        <v>0</v>
      </c>
      <c r="BT102" s="570">
        <f t="shared" si="3"/>
        <v>36</v>
      </c>
      <c r="BU102" s="570">
        <f t="shared" si="3"/>
        <v>0</v>
      </c>
      <c r="BV102" s="570">
        <f t="shared" si="3"/>
        <v>18</v>
      </c>
      <c r="BW102" s="570">
        <f t="shared" si="3"/>
        <v>0</v>
      </c>
      <c r="BX102" s="570">
        <f t="shared" si="4"/>
        <v>0</v>
      </c>
      <c r="BY102" s="570">
        <f t="shared" si="4"/>
        <v>0</v>
      </c>
      <c r="BZ102" s="570">
        <f t="shared" si="4"/>
        <v>0</v>
      </c>
      <c r="CA102" s="570">
        <f t="shared" si="4"/>
        <v>0</v>
      </c>
      <c r="CB102" s="570">
        <f t="shared" si="4"/>
        <v>6</v>
      </c>
      <c r="CC102" s="570">
        <f t="shared" si="4"/>
        <v>0</v>
      </c>
      <c r="CD102" s="570">
        <f t="shared" si="4"/>
        <v>0</v>
      </c>
      <c r="CE102" s="570">
        <f t="shared" si="4"/>
        <v>6</v>
      </c>
      <c r="CF102" s="570">
        <f t="shared" si="4"/>
        <v>0</v>
      </c>
    </row>
    <row r="103" spans="1:84" ht="16.5" outlineLevel="1">
      <c r="A103" s="45" t="s">
        <v>1635</v>
      </c>
      <c r="B103" s="603">
        <v>0</v>
      </c>
      <c r="C103" s="603">
        <f>9*5.5</f>
        <v>49.5</v>
      </c>
      <c r="D103" s="603">
        <v>0</v>
      </c>
      <c r="E103" s="570">
        <v>20</v>
      </c>
      <c r="F103" s="570">
        <v>0</v>
      </c>
      <c r="G103" s="570">
        <v>0</v>
      </c>
      <c r="H103" s="570">
        <v>0</v>
      </c>
      <c r="I103" s="570">
        <v>0</v>
      </c>
      <c r="J103" s="570">
        <v>0</v>
      </c>
      <c r="K103" s="570">
        <v>9</v>
      </c>
      <c r="L103" s="570">
        <v>0</v>
      </c>
      <c r="M103" s="570">
        <v>0</v>
      </c>
      <c r="N103" s="570">
        <v>9</v>
      </c>
      <c r="O103" s="570">
        <v>0</v>
      </c>
      <c r="P103" s="570">
        <v>0</v>
      </c>
      <c r="Q103" s="570">
        <v>0</v>
      </c>
      <c r="R103" s="570">
        <v>0</v>
      </c>
      <c r="S103" s="570">
        <v>0</v>
      </c>
      <c r="T103" s="570">
        <v>0</v>
      </c>
      <c r="U103" s="570">
        <v>0</v>
      </c>
      <c r="V103" s="570">
        <v>0</v>
      </c>
      <c r="W103" s="570">
        <v>0</v>
      </c>
      <c r="X103" s="570">
        <v>0</v>
      </c>
      <c r="Y103" s="570">
        <v>0</v>
      </c>
      <c r="Z103" s="570">
        <v>0</v>
      </c>
      <c r="AA103" s="570">
        <v>0</v>
      </c>
      <c r="AB103" s="570">
        <v>0</v>
      </c>
      <c r="AC103" s="570">
        <v>0</v>
      </c>
      <c r="AD103" s="570">
        <v>0</v>
      </c>
      <c r="AE103" s="570">
        <v>0</v>
      </c>
      <c r="AF103" s="570">
        <v>0</v>
      </c>
      <c r="AG103" s="570">
        <v>0</v>
      </c>
      <c r="AH103" s="570">
        <v>0</v>
      </c>
      <c r="AI103" s="570">
        <v>0</v>
      </c>
      <c r="AJ103" s="570">
        <v>0</v>
      </c>
      <c r="AK103" s="570">
        <v>0</v>
      </c>
      <c r="AL103" s="570">
        <v>0</v>
      </c>
      <c r="AM103" s="570">
        <v>0</v>
      </c>
      <c r="AN103" s="570">
        <v>0</v>
      </c>
      <c r="AO103" s="570">
        <v>0</v>
      </c>
      <c r="AP103" s="570">
        <v>0</v>
      </c>
      <c r="AQ103" s="570">
        <v>0</v>
      </c>
      <c r="AR103" s="570">
        <v>0</v>
      </c>
      <c r="AS103" s="603">
        <v>0</v>
      </c>
      <c r="AT103" s="603">
        <v>15</v>
      </c>
      <c r="AU103" s="603">
        <v>0</v>
      </c>
      <c r="AV103" s="603">
        <v>0</v>
      </c>
      <c r="AW103" s="570">
        <v>16</v>
      </c>
      <c r="AX103" s="570">
        <v>0</v>
      </c>
      <c r="AY103" s="570">
        <v>0</v>
      </c>
      <c r="AZ103" s="570">
        <v>0</v>
      </c>
      <c r="BA103" s="570">
        <v>1</v>
      </c>
      <c r="BB103" s="570">
        <v>1</v>
      </c>
      <c r="BC103" s="570">
        <v>0</v>
      </c>
      <c r="BD103" s="570">
        <v>10</v>
      </c>
      <c r="BE103" s="570">
        <v>5</v>
      </c>
      <c r="BF103" s="570">
        <v>7</v>
      </c>
      <c r="BG103" s="570">
        <v>2</v>
      </c>
      <c r="BH103" s="570">
        <v>0</v>
      </c>
      <c r="BI103" s="570">
        <v>1</v>
      </c>
      <c r="BJ103" s="570">
        <v>0</v>
      </c>
      <c r="BK103" s="570">
        <v>0</v>
      </c>
      <c r="BL103" s="570">
        <v>0</v>
      </c>
      <c r="BM103" s="570">
        <v>0</v>
      </c>
      <c r="BN103" s="570">
        <v>16</v>
      </c>
      <c r="BO103" s="570">
        <v>9</v>
      </c>
      <c r="BP103" s="570">
        <v>0</v>
      </c>
      <c r="BQ103" s="570">
        <v>9</v>
      </c>
      <c r="BR103" s="570">
        <v>0</v>
      </c>
      <c r="BS103" s="570">
        <f t="shared" si="3"/>
        <v>0</v>
      </c>
      <c r="BT103" s="570">
        <f t="shared" si="3"/>
        <v>49.5</v>
      </c>
      <c r="BU103" s="570">
        <f t="shared" si="3"/>
        <v>0</v>
      </c>
      <c r="BV103" s="570">
        <f t="shared" si="3"/>
        <v>20</v>
      </c>
      <c r="BW103" s="570">
        <f t="shared" si="3"/>
        <v>0</v>
      </c>
      <c r="BX103" s="570">
        <f t="shared" si="4"/>
        <v>0</v>
      </c>
      <c r="BY103" s="570">
        <f t="shared" si="4"/>
        <v>0</v>
      </c>
      <c r="BZ103" s="570">
        <f t="shared" si="4"/>
        <v>0</v>
      </c>
      <c r="CA103" s="570">
        <f t="shared" ref="CA103:CF120" si="5">J103-X103</f>
        <v>0</v>
      </c>
      <c r="CB103" s="570">
        <f t="shared" si="5"/>
        <v>9</v>
      </c>
      <c r="CC103" s="570">
        <f t="shared" si="5"/>
        <v>0</v>
      </c>
      <c r="CD103" s="570">
        <f t="shared" si="5"/>
        <v>0</v>
      </c>
      <c r="CE103" s="570">
        <f t="shared" si="5"/>
        <v>9</v>
      </c>
      <c r="CF103" s="570">
        <f t="shared" si="5"/>
        <v>0</v>
      </c>
    </row>
    <row r="104" spans="1:84" ht="16.5" outlineLevel="1">
      <c r="A104" s="45" t="s">
        <v>1636</v>
      </c>
      <c r="B104" s="603">
        <v>0</v>
      </c>
      <c r="C104" s="603">
        <v>22</v>
      </c>
      <c r="D104" s="603">
        <v>0</v>
      </c>
      <c r="E104" s="570">
        <v>8</v>
      </c>
      <c r="F104" s="570">
        <v>0</v>
      </c>
      <c r="G104" s="570">
        <v>0</v>
      </c>
      <c r="H104" s="570">
        <v>0</v>
      </c>
      <c r="I104" s="570">
        <v>0</v>
      </c>
      <c r="J104" s="570">
        <v>0</v>
      </c>
      <c r="K104" s="570">
        <v>4</v>
      </c>
      <c r="L104" s="570">
        <v>0</v>
      </c>
      <c r="M104" s="570">
        <v>0</v>
      </c>
      <c r="N104" s="570">
        <v>4</v>
      </c>
      <c r="O104" s="570">
        <v>0</v>
      </c>
      <c r="P104" s="570">
        <v>0</v>
      </c>
      <c r="Q104" s="570">
        <v>0</v>
      </c>
      <c r="R104" s="570">
        <v>0</v>
      </c>
      <c r="S104" s="570">
        <v>0</v>
      </c>
      <c r="T104" s="570">
        <v>0</v>
      </c>
      <c r="U104" s="570">
        <v>0</v>
      </c>
      <c r="V104" s="570">
        <v>0</v>
      </c>
      <c r="W104" s="570">
        <v>0</v>
      </c>
      <c r="X104" s="570">
        <v>0</v>
      </c>
      <c r="Y104" s="570">
        <v>0</v>
      </c>
      <c r="Z104" s="570">
        <v>0</v>
      </c>
      <c r="AA104" s="570">
        <v>0</v>
      </c>
      <c r="AB104" s="570">
        <v>0</v>
      </c>
      <c r="AC104" s="570">
        <v>0</v>
      </c>
      <c r="AD104" s="570">
        <v>0</v>
      </c>
      <c r="AE104" s="570">
        <v>0</v>
      </c>
      <c r="AF104" s="570">
        <v>0</v>
      </c>
      <c r="AG104" s="570">
        <v>0</v>
      </c>
      <c r="AH104" s="570">
        <v>0</v>
      </c>
      <c r="AI104" s="570">
        <v>0</v>
      </c>
      <c r="AJ104" s="570">
        <v>0</v>
      </c>
      <c r="AK104" s="570">
        <v>0</v>
      </c>
      <c r="AL104" s="570">
        <v>0</v>
      </c>
      <c r="AM104" s="570">
        <v>0</v>
      </c>
      <c r="AN104" s="570">
        <v>0</v>
      </c>
      <c r="AO104" s="570">
        <v>0</v>
      </c>
      <c r="AP104" s="570">
        <v>0</v>
      </c>
      <c r="AQ104" s="570">
        <v>0</v>
      </c>
      <c r="AR104" s="570">
        <v>0</v>
      </c>
      <c r="AS104" s="603">
        <v>0</v>
      </c>
      <c r="AT104" s="603">
        <v>7</v>
      </c>
      <c r="AU104" s="603">
        <v>0</v>
      </c>
      <c r="AV104" s="603">
        <v>0</v>
      </c>
      <c r="AW104" s="570">
        <v>12</v>
      </c>
      <c r="AX104" s="570">
        <v>0</v>
      </c>
      <c r="AY104" s="570">
        <v>0</v>
      </c>
      <c r="AZ104" s="570">
        <v>0</v>
      </c>
      <c r="BA104" s="570">
        <v>1</v>
      </c>
      <c r="BB104" s="570">
        <v>0</v>
      </c>
      <c r="BC104" s="570">
        <v>0</v>
      </c>
      <c r="BD104" s="570">
        <v>10</v>
      </c>
      <c r="BE104" s="570">
        <v>0</v>
      </c>
      <c r="BF104" s="570">
        <v>5</v>
      </c>
      <c r="BG104" s="570">
        <v>1</v>
      </c>
      <c r="BH104" s="570">
        <v>1</v>
      </c>
      <c r="BI104" s="570">
        <v>0</v>
      </c>
      <c r="BJ104" s="570">
        <v>0</v>
      </c>
      <c r="BK104" s="570">
        <v>0</v>
      </c>
      <c r="BL104" s="570">
        <v>0</v>
      </c>
      <c r="BM104" s="570">
        <v>0</v>
      </c>
      <c r="BN104" s="570">
        <v>8</v>
      </c>
      <c r="BO104" s="570">
        <v>6</v>
      </c>
      <c r="BP104" s="570">
        <v>4</v>
      </c>
      <c r="BQ104" s="570">
        <v>0</v>
      </c>
      <c r="BR104" s="570">
        <v>0</v>
      </c>
      <c r="BS104" s="570">
        <f t="shared" si="3"/>
        <v>0</v>
      </c>
      <c r="BT104" s="570">
        <f t="shared" si="3"/>
        <v>22</v>
      </c>
      <c r="BU104" s="570">
        <f t="shared" si="3"/>
        <v>0</v>
      </c>
      <c r="BV104" s="570">
        <f t="shared" si="3"/>
        <v>8</v>
      </c>
      <c r="BW104" s="570">
        <f t="shared" si="3"/>
        <v>0</v>
      </c>
      <c r="BX104" s="570">
        <f t="shared" si="3"/>
        <v>0</v>
      </c>
      <c r="BY104" s="570">
        <f t="shared" si="3"/>
        <v>0</v>
      </c>
      <c r="BZ104" s="570">
        <f t="shared" si="3"/>
        <v>0</v>
      </c>
      <c r="CA104" s="570">
        <f t="shared" si="5"/>
        <v>0</v>
      </c>
      <c r="CB104" s="570">
        <f t="shared" si="5"/>
        <v>4</v>
      </c>
      <c r="CC104" s="570">
        <f t="shared" si="5"/>
        <v>0</v>
      </c>
      <c r="CD104" s="570">
        <f t="shared" si="5"/>
        <v>0</v>
      </c>
      <c r="CE104" s="570">
        <f t="shared" si="5"/>
        <v>4</v>
      </c>
      <c r="CF104" s="570">
        <f t="shared" si="5"/>
        <v>0</v>
      </c>
    </row>
    <row r="105" spans="1:84" ht="16.5" outlineLevel="1">
      <c r="A105" s="45" t="s">
        <v>1637</v>
      </c>
      <c r="B105" s="603">
        <v>0</v>
      </c>
      <c r="C105" s="603">
        <v>16.5</v>
      </c>
      <c r="D105" s="603">
        <v>0</v>
      </c>
      <c r="E105" s="570">
        <v>8</v>
      </c>
      <c r="F105" s="570">
        <v>0</v>
      </c>
      <c r="G105" s="570">
        <v>0</v>
      </c>
      <c r="H105" s="570">
        <v>0</v>
      </c>
      <c r="I105" s="570">
        <v>0</v>
      </c>
      <c r="J105" s="570">
        <v>0</v>
      </c>
      <c r="K105" s="570">
        <v>3</v>
      </c>
      <c r="L105" s="570">
        <v>0</v>
      </c>
      <c r="M105" s="570">
        <v>0</v>
      </c>
      <c r="N105" s="570">
        <v>3</v>
      </c>
      <c r="O105" s="570">
        <v>0</v>
      </c>
      <c r="P105" s="570">
        <v>0</v>
      </c>
      <c r="Q105" s="570">
        <v>0</v>
      </c>
      <c r="R105" s="570">
        <v>0</v>
      </c>
      <c r="S105" s="570">
        <v>0</v>
      </c>
      <c r="T105" s="570">
        <v>0</v>
      </c>
      <c r="U105" s="570">
        <v>0</v>
      </c>
      <c r="V105" s="570">
        <v>0</v>
      </c>
      <c r="W105" s="570">
        <v>0</v>
      </c>
      <c r="X105" s="570">
        <v>0</v>
      </c>
      <c r="Y105" s="570">
        <v>0</v>
      </c>
      <c r="Z105" s="570">
        <v>0</v>
      </c>
      <c r="AA105" s="570">
        <v>0</v>
      </c>
      <c r="AB105" s="570">
        <v>0</v>
      </c>
      <c r="AC105" s="570">
        <v>0</v>
      </c>
      <c r="AD105" s="570">
        <v>0</v>
      </c>
      <c r="AE105" s="570">
        <v>0</v>
      </c>
      <c r="AF105" s="570">
        <v>0</v>
      </c>
      <c r="AG105" s="570">
        <v>0</v>
      </c>
      <c r="AH105" s="570">
        <v>0</v>
      </c>
      <c r="AI105" s="570">
        <v>0</v>
      </c>
      <c r="AJ105" s="570">
        <v>0</v>
      </c>
      <c r="AK105" s="570">
        <v>0</v>
      </c>
      <c r="AL105" s="570">
        <v>0</v>
      </c>
      <c r="AM105" s="570">
        <v>0</v>
      </c>
      <c r="AN105" s="570">
        <v>0</v>
      </c>
      <c r="AO105" s="570">
        <v>0</v>
      </c>
      <c r="AP105" s="570">
        <v>0</v>
      </c>
      <c r="AQ105" s="570">
        <v>0</v>
      </c>
      <c r="AR105" s="570">
        <v>0</v>
      </c>
      <c r="AS105" s="603">
        <v>0</v>
      </c>
      <c r="AT105" s="603">
        <v>7</v>
      </c>
      <c r="AU105" s="603">
        <v>0</v>
      </c>
      <c r="AV105" s="603">
        <v>0</v>
      </c>
      <c r="AW105" s="570">
        <v>8</v>
      </c>
      <c r="AX105" s="570">
        <v>0</v>
      </c>
      <c r="AY105" s="570">
        <v>0</v>
      </c>
      <c r="AZ105" s="570">
        <v>0</v>
      </c>
      <c r="BA105" s="570">
        <v>1</v>
      </c>
      <c r="BB105" s="570">
        <v>0</v>
      </c>
      <c r="BC105" s="570">
        <v>0</v>
      </c>
      <c r="BD105" s="570">
        <v>10</v>
      </c>
      <c r="BE105" s="570">
        <v>0</v>
      </c>
      <c r="BF105" s="570">
        <v>5</v>
      </c>
      <c r="BG105" s="570">
        <v>1</v>
      </c>
      <c r="BH105" s="570">
        <v>1</v>
      </c>
      <c r="BI105" s="570">
        <v>0</v>
      </c>
      <c r="BJ105" s="570">
        <v>0</v>
      </c>
      <c r="BK105" s="570">
        <v>0</v>
      </c>
      <c r="BL105" s="570">
        <v>0</v>
      </c>
      <c r="BM105" s="570">
        <v>0</v>
      </c>
      <c r="BN105" s="570">
        <v>6</v>
      </c>
      <c r="BO105" s="570">
        <v>6</v>
      </c>
      <c r="BP105" s="570">
        <v>3</v>
      </c>
      <c r="BQ105" s="570">
        <v>0</v>
      </c>
      <c r="BR105" s="570">
        <v>0</v>
      </c>
      <c r="BS105" s="570">
        <f t="shared" si="3"/>
        <v>0</v>
      </c>
      <c r="BT105" s="570">
        <f t="shared" si="3"/>
        <v>16.5</v>
      </c>
      <c r="BU105" s="570">
        <f t="shared" si="3"/>
        <v>0</v>
      </c>
      <c r="BV105" s="570">
        <f t="shared" si="3"/>
        <v>8</v>
      </c>
      <c r="BW105" s="570">
        <f t="shared" si="3"/>
        <v>0</v>
      </c>
      <c r="BX105" s="570">
        <f t="shared" si="3"/>
        <v>0</v>
      </c>
      <c r="BY105" s="570">
        <f t="shared" si="3"/>
        <v>0</v>
      </c>
      <c r="BZ105" s="570">
        <f t="shared" si="3"/>
        <v>0</v>
      </c>
      <c r="CA105" s="570">
        <f t="shared" si="5"/>
        <v>0</v>
      </c>
      <c r="CB105" s="570">
        <f t="shared" si="5"/>
        <v>3</v>
      </c>
      <c r="CC105" s="570">
        <f t="shared" si="5"/>
        <v>0</v>
      </c>
      <c r="CD105" s="570">
        <f t="shared" si="5"/>
        <v>0</v>
      </c>
      <c r="CE105" s="570">
        <f t="shared" si="5"/>
        <v>3</v>
      </c>
      <c r="CF105" s="570">
        <f t="shared" si="5"/>
        <v>0</v>
      </c>
    </row>
    <row r="106" spans="1:84" ht="16.5" outlineLevel="1">
      <c r="A106" s="45" t="s">
        <v>1638</v>
      </c>
      <c r="B106" s="603">
        <v>0</v>
      </c>
      <c r="C106" s="603">
        <v>30</v>
      </c>
      <c r="D106" s="603">
        <v>0</v>
      </c>
      <c r="E106" s="570">
        <v>12</v>
      </c>
      <c r="F106" s="570">
        <v>4</v>
      </c>
      <c r="G106" s="570">
        <v>0</v>
      </c>
      <c r="H106" s="570">
        <v>0</v>
      </c>
      <c r="I106" s="570">
        <v>0</v>
      </c>
      <c r="J106" s="570">
        <v>0</v>
      </c>
      <c r="K106" s="570">
        <v>5</v>
      </c>
      <c r="L106" s="570">
        <v>0</v>
      </c>
      <c r="M106" s="570">
        <v>0</v>
      </c>
      <c r="N106" s="570">
        <v>5</v>
      </c>
      <c r="O106" s="570">
        <v>0</v>
      </c>
      <c r="P106" s="570">
        <v>0</v>
      </c>
      <c r="Q106" s="570">
        <v>0</v>
      </c>
      <c r="R106" s="570">
        <v>0</v>
      </c>
      <c r="S106" s="570">
        <v>0</v>
      </c>
      <c r="T106" s="570">
        <v>0</v>
      </c>
      <c r="U106" s="570">
        <v>0</v>
      </c>
      <c r="V106" s="570">
        <v>0</v>
      </c>
      <c r="W106" s="570">
        <v>0</v>
      </c>
      <c r="X106" s="570">
        <v>0</v>
      </c>
      <c r="Y106" s="570">
        <v>0</v>
      </c>
      <c r="Z106" s="570">
        <v>0</v>
      </c>
      <c r="AA106" s="570">
        <v>0</v>
      </c>
      <c r="AB106" s="570">
        <v>0</v>
      </c>
      <c r="AC106" s="570">
        <v>0</v>
      </c>
      <c r="AD106" s="570">
        <v>0</v>
      </c>
      <c r="AE106" s="570">
        <v>0</v>
      </c>
      <c r="AF106" s="570">
        <v>0</v>
      </c>
      <c r="AG106" s="570">
        <v>0</v>
      </c>
      <c r="AH106" s="570">
        <v>0</v>
      </c>
      <c r="AI106" s="570">
        <v>0</v>
      </c>
      <c r="AJ106" s="570">
        <v>0</v>
      </c>
      <c r="AK106" s="570">
        <v>0</v>
      </c>
      <c r="AL106" s="570">
        <v>0</v>
      </c>
      <c r="AM106" s="570">
        <v>0</v>
      </c>
      <c r="AN106" s="570">
        <v>0</v>
      </c>
      <c r="AO106" s="570">
        <v>0</v>
      </c>
      <c r="AP106" s="570">
        <v>0</v>
      </c>
      <c r="AQ106" s="570">
        <v>0</v>
      </c>
      <c r="AR106" s="570">
        <v>0</v>
      </c>
      <c r="AS106" s="603">
        <v>0</v>
      </c>
      <c r="AT106" s="603">
        <v>7</v>
      </c>
      <c r="AU106" s="603">
        <v>0</v>
      </c>
      <c r="AV106" s="603">
        <v>0</v>
      </c>
      <c r="AW106" s="570">
        <v>4</v>
      </c>
      <c r="AX106" s="570">
        <v>0</v>
      </c>
      <c r="AY106" s="570">
        <v>0</v>
      </c>
      <c r="AZ106" s="570">
        <v>0</v>
      </c>
      <c r="BA106" s="570">
        <v>0</v>
      </c>
      <c r="BB106" s="570">
        <v>1</v>
      </c>
      <c r="BC106" s="570">
        <v>0</v>
      </c>
      <c r="BD106" s="570">
        <v>5</v>
      </c>
      <c r="BE106" s="570">
        <v>4</v>
      </c>
      <c r="BF106" s="570">
        <v>5</v>
      </c>
      <c r="BG106" s="570">
        <v>1</v>
      </c>
      <c r="BH106" s="570">
        <v>1</v>
      </c>
      <c r="BI106" s="570">
        <v>0</v>
      </c>
      <c r="BJ106" s="570">
        <v>0</v>
      </c>
      <c r="BK106" s="570">
        <v>0</v>
      </c>
      <c r="BL106" s="570">
        <v>0</v>
      </c>
      <c r="BM106" s="570">
        <v>0</v>
      </c>
      <c r="BN106" s="570">
        <v>0</v>
      </c>
      <c r="BO106" s="570">
        <v>6</v>
      </c>
      <c r="BP106" s="570">
        <v>0</v>
      </c>
      <c r="BQ106" s="570">
        <v>5</v>
      </c>
      <c r="BR106" s="570">
        <v>0</v>
      </c>
      <c r="BS106" s="570">
        <f t="shared" si="3"/>
        <v>0</v>
      </c>
      <c r="BT106" s="570">
        <f t="shared" si="3"/>
        <v>30</v>
      </c>
      <c r="BU106" s="570">
        <f t="shared" si="3"/>
        <v>0</v>
      </c>
      <c r="BV106" s="570">
        <f t="shared" si="3"/>
        <v>12</v>
      </c>
      <c r="BW106" s="570">
        <f t="shared" si="3"/>
        <v>4</v>
      </c>
      <c r="BX106" s="570">
        <f t="shared" si="3"/>
        <v>0</v>
      </c>
      <c r="BY106" s="570">
        <f t="shared" si="3"/>
        <v>0</v>
      </c>
      <c r="BZ106" s="570">
        <f t="shared" si="3"/>
        <v>0</v>
      </c>
      <c r="CA106" s="570">
        <f t="shared" si="5"/>
        <v>0</v>
      </c>
      <c r="CB106" s="570">
        <f t="shared" si="5"/>
        <v>5</v>
      </c>
      <c r="CC106" s="570">
        <f t="shared" si="5"/>
        <v>0</v>
      </c>
      <c r="CD106" s="570">
        <f t="shared" si="5"/>
        <v>0</v>
      </c>
      <c r="CE106" s="570">
        <f t="shared" si="5"/>
        <v>5</v>
      </c>
      <c r="CF106" s="570">
        <f t="shared" si="5"/>
        <v>0</v>
      </c>
    </row>
    <row r="107" spans="1:84" ht="16.5" outlineLevel="1">
      <c r="A107" s="45" t="s">
        <v>1639</v>
      </c>
      <c r="B107" s="603">
        <v>0</v>
      </c>
      <c r="C107" s="603">
        <f>5*5.5</f>
        <v>27.5</v>
      </c>
      <c r="D107" s="603">
        <v>5.5</v>
      </c>
      <c r="E107" s="570">
        <v>8</v>
      </c>
      <c r="F107" s="570">
        <v>4</v>
      </c>
      <c r="G107" s="570">
        <v>0</v>
      </c>
      <c r="H107" s="570">
        <v>0</v>
      </c>
      <c r="I107" s="570">
        <v>0</v>
      </c>
      <c r="J107" s="570">
        <v>0</v>
      </c>
      <c r="K107" s="570">
        <v>6</v>
      </c>
      <c r="L107" s="570">
        <v>0</v>
      </c>
      <c r="M107" s="570">
        <v>0</v>
      </c>
      <c r="N107" s="570">
        <v>5</v>
      </c>
      <c r="O107" s="570">
        <v>1</v>
      </c>
      <c r="P107" s="570">
        <v>0</v>
      </c>
      <c r="Q107" s="570">
        <v>0</v>
      </c>
      <c r="R107" s="570">
        <v>0</v>
      </c>
      <c r="S107" s="570">
        <v>0</v>
      </c>
      <c r="T107" s="570">
        <v>0</v>
      </c>
      <c r="U107" s="570">
        <v>0</v>
      </c>
      <c r="V107" s="570">
        <v>0</v>
      </c>
      <c r="W107" s="570">
        <v>0</v>
      </c>
      <c r="X107" s="570">
        <v>0</v>
      </c>
      <c r="Y107" s="570">
        <v>0</v>
      </c>
      <c r="Z107" s="570">
        <v>0</v>
      </c>
      <c r="AA107" s="570">
        <v>0</v>
      </c>
      <c r="AB107" s="570">
        <v>0</v>
      </c>
      <c r="AC107" s="570">
        <v>0</v>
      </c>
      <c r="AD107" s="570">
        <v>0</v>
      </c>
      <c r="AE107" s="570">
        <v>0</v>
      </c>
      <c r="AF107" s="570">
        <v>0</v>
      </c>
      <c r="AG107" s="570">
        <v>0</v>
      </c>
      <c r="AH107" s="570">
        <v>0</v>
      </c>
      <c r="AI107" s="570">
        <v>0</v>
      </c>
      <c r="AJ107" s="570">
        <v>0</v>
      </c>
      <c r="AK107" s="570">
        <v>0</v>
      </c>
      <c r="AL107" s="570">
        <v>0</v>
      </c>
      <c r="AM107" s="570">
        <v>0</v>
      </c>
      <c r="AN107" s="570">
        <v>0</v>
      </c>
      <c r="AO107" s="570">
        <v>0</v>
      </c>
      <c r="AP107" s="570">
        <v>0</v>
      </c>
      <c r="AQ107" s="570">
        <v>0</v>
      </c>
      <c r="AR107" s="570">
        <v>0</v>
      </c>
      <c r="AS107" s="603">
        <v>0</v>
      </c>
      <c r="AT107" s="603">
        <v>7</v>
      </c>
      <c r="AU107" s="603">
        <v>0</v>
      </c>
      <c r="AV107" s="603">
        <v>0</v>
      </c>
      <c r="AW107" s="570">
        <v>4</v>
      </c>
      <c r="AX107" s="570">
        <v>0</v>
      </c>
      <c r="AY107" s="570">
        <v>0</v>
      </c>
      <c r="AZ107" s="570">
        <v>0</v>
      </c>
      <c r="BA107" s="570">
        <v>0</v>
      </c>
      <c r="BB107" s="570">
        <v>1</v>
      </c>
      <c r="BC107" s="570">
        <v>0</v>
      </c>
      <c r="BD107" s="570">
        <v>5</v>
      </c>
      <c r="BE107" s="570">
        <v>4</v>
      </c>
      <c r="BF107" s="570">
        <v>5</v>
      </c>
      <c r="BG107" s="570">
        <v>1</v>
      </c>
      <c r="BH107" s="570">
        <v>1</v>
      </c>
      <c r="BI107" s="570">
        <v>0</v>
      </c>
      <c r="BJ107" s="570">
        <v>0</v>
      </c>
      <c r="BK107" s="570">
        <v>0</v>
      </c>
      <c r="BL107" s="570">
        <v>0</v>
      </c>
      <c r="BM107" s="570">
        <v>0</v>
      </c>
      <c r="BN107" s="570">
        <v>0</v>
      </c>
      <c r="BO107" s="570">
        <v>6</v>
      </c>
      <c r="BP107" s="570">
        <v>0</v>
      </c>
      <c r="BQ107" s="570">
        <v>6</v>
      </c>
      <c r="BR107" s="570">
        <v>0</v>
      </c>
      <c r="BS107" s="570">
        <f t="shared" si="3"/>
        <v>0</v>
      </c>
      <c r="BT107" s="570">
        <f t="shared" si="3"/>
        <v>27.5</v>
      </c>
      <c r="BU107" s="570">
        <f t="shared" si="3"/>
        <v>5.5</v>
      </c>
      <c r="BV107" s="570">
        <f t="shared" si="3"/>
        <v>8</v>
      </c>
      <c r="BW107" s="570">
        <f t="shared" si="3"/>
        <v>4</v>
      </c>
      <c r="BX107" s="570">
        <f t="shared" si="3"/>
        <v>0</v>
      </c>
      <c r="BY107" s="570">
        <f t="shared" si="3"/>
        <v>0</v>
      </c>
      <c r="BZ107" s="570">
        <f t="shared" si="3"/>
        <v>0</v>
      </c>
      <c r="CA107" s="570">
        <f t="shared" si="5"/>
        <v>0</v>
      </c>
      <c r="CB107" s="570">
        <f t="shared" si="5"/>
        <v>6</v>
      </c>
      <c r="CC107" s="570">
        <f t="shared" si="5"/>
        <v>0</v>
      </c>
      <c r="CD107" s="570">
        <f t="shared" si="5"/>
        <v>0</v>
      </c>
      <c r="CE107" s="570">
        <f t="shared" si="5"/>
        <v>5</v>
      </c>
      <c r="CF107" s="570">
        <f t="shared" si="5"/>
        <v>1</v>
      </c>
    </row>
    <row r="108" spans="1:84" ht="16.5" outlineLevel="1">
      <c r="A108" s="45" t="s">
        <v>1640</v>
      </c>
      <c r="B108" s="603">
        <v>0</v>
      </c>
      <c r="C108" s="603">
        <v>22</v>
      </c>
      <c r="D108" s="603">
        <v>0</v>
      </c>
      <c r="E108" s="570">
        <v>12</v>
      </c>
      <c r="F108" s="570">
        <v>2</v>
      </c>
      <c r="G108" s="570">
        <v>0</v>
      </c>
      <c r="H108" s="570">
        <v>0</v>
      </c>
      <c r="I108" s="570">
        <v>0</v>
      </c>
      <c r="J108" s="570">
        <v>0</v>
      </c>
      <c r="K108" s="570">
        <v>4</v>
      </c>
      <c r="L108" s="570">
        <v>0</v>
      </c>
      <c r="M108" s="570">
        <v>0</v>
      </c>
      <c r="N108" s="570">
        <v>4</v>
      </c>
      <c r="O108" s="570">
        <v>0</v>
      </c>
      <c r="P108" s="570">
        <v>0</v>
      </c>
      <c r="Q108" s="570">
        <v>0</v>
      </c>
      <c r="R108" s="570">
        <v>0</v>
      </c>
      <c r="S108" s="570">
        <v>0</v>
      </c>
      <c r="T108" s="570">
        <v>0</v>
      </c>
      <c r="U108" s="570">
        <v>0</v>
      </c>
      <c r="V108" s="570">
        <v>0</v>
      </c>
      <c r="W108" s="570">
        <v>0</v>
      </c>
      <c r="X108" s="570">
        <v>0</v>
      </c>
      <c r="Y108" s="570">
        <v>0</v>
      </c>
      <c r="Z108" s="570">
        <v>0</v>
      </c>
      <c r="AA108" s="570">
        <v>0</v>
      </c>
      <c r="AB108" s="570">
        <v>0</v>
      </c>
      <c r="AC108" s="570">
        <v>0</v>
      </c>
      <c r="AD108" s="570">
        <v>0</v>
      </c>
      <c r="AE108" s="570">
        <v>0</v>
      </c>
      <c r="AF108" s="570">
        <v>0</v>
      </c>
      <c r="AG108" s="570">
        <v>0</v>
      </c>
      <c r="AH108" s="570">
        <v>0</v>
      </c>
      <c r="AI108" s="570">
        <v>0</v>
      </c>
      <c r="AJ108" s="570">
        <v>0</v>
      </c>
      <c r="AK108" s="570">
        <v>0</v>
      </c>
      <c r="AL108" s="570">
        <v>0</v>
      </c>
      <c r="AM108" s="570">
        <v>0</v>
      </c>
      <c r="AN108" s="570">
        <v>0</v>
      </c>
      <c r="AO108" s="570">
        <v>0</v>
      </c>
      <c r="AP108" s="570">
        <v>0</v>
      </c>
      <c r="AQ108" s="570">
        <v>0</v>
      </c>
      <c r="AR108" s="570">
        <v>0</v>
      </c>
      <c r="AS108" s="603">
        <v>0</v>
      </c>
      <c r="AT108" s="603">
        <v>7</v>
      </c>
      <c r="AU108" s="603">
        <v>0</v>
      </c>
      <c r="AV108" s="603">
        <v>0</v>
      </c>
      <c r="AW108" s="570">
        <v>4</v>
      </c>
      <c r="AX108" s="570">
        <v>0</v>
      </c>
      <c r="AY108" s="570">
        <v>0</v>
      </c>
      <c r="AZ108" s="570">
        <v>0</v>
      </c>
      <c r="BA108" s="570">
        <v>1</v>
      </c>
      <c r="BB108" s="570">
        <v>0</v>
      </c>
      <c r="BC108" s="570">
        <v>0</v>
      </c>
      <c r="BD108" s="570">
        <v>5</v>
      </c>
      <c r="BE108" s="570">
        <v>4</v>
      </c>
      <c r="BF108" s="570">
        <v>5</v>
      </c>
      <c r="BG108" s="570">
        <v>1</v>
      </c>
      <c r="BH108" s="570">
        <v>1</v>
      </c>
      <c r="BI108" s="570">
        <v>0</v>
      </c>
      <c r="BJ108" s="570">
        <v>0</v>
      </c>
      <c r="BK108" s="570">
        <v>0</v>
      </c>
      <c r="BL108" s="570">
        <v>0</v>
      </c>
      <c r="BM108" s="570">
        <v>0</v>
      </c>
      <c r="BN108" s="570">
        <v>0</v>
      </c>
      <c r="BO108" s="570">
        <v>6</v>
      </c>
      <c r="BP108" s="570">
        <v>4</v>
      </c>
      <c r="BQ108" s="570">
        <v>0</v>
      </c>
      <c r="BR108" s="570">
        <v>0</v>
      </c>
      <c r="BS108" s="570">
        <f t="shared" si="3"/>
        <v>0</v>
      </c>
      <c r="BT108" s="570">
        <f t="shared" si="3"/>
        <v>22</v>
      </c>
      <c r="BU108" s="570">
        <f t="shared" si="3"/>
        <v>0</v>
      </c>
      <c r="BV108" s="570">
        <f t="shared" si="3"/>
        <v>12</v>
      </c>
      <c r="BW108" s="570">
        <f t="shared" si="3"/>
        <v>2</v>
      </c>
      <c r="BX108" s="570">
        <f t="shared" si="3"/>
        <v>0</v>
      </c>
      <c r="BY108" s="570">
        <f t="shared" si="3"/>
        <v>0</v>
      </c>
      <c r="BZ108" s="570">
        <f t="shared" si="3"/>
        <v>0</v>
      </c>
      <c r="CA108" s="570">
        <f t="shared" si="5"/>
        <v>0</v>
      </c>
      <c r="CB108" s="570">
        <f t="shared" si="5"/>
        <v>4</v>
      </c>
      <c r="CC108" s="570">
        <f t="shared" si="5"/>
        <v>0</v>
      </c>
      <c r="CD108" s="570">
        <f t="shared" si="5"/>
        <v>0</v>
      </c>
      <c r="CE108" s="570">
        <f t="shared" si="5"/>
        <v>4</v>
      </c>
      <c r="CF108" s="570">
        <f t="shared" si="5"/>
        <v>0</v>
      </c>
    </row>
    <row r="109" spans="1:84" ht="16.5" outlineLevel="1">
      <c r="A109" s="45" t="s">
        <v>1641</v>
      </c>
      <c r="B109" s="603">
        <v>0</v>
      </c>
      <c r="C109" s="603">
        <v>16.5</v>
      </c>
      <c r="D109" s="603">
        <v>5.5</v>
      </c>
      <c r="E109" s="570">
        <v>12</v>
      </c>
      <c r="F109" s="570">
        <v>2</v>
      </c>
      <c r="G109" s="570">
        <v>0</v>
      </c>
      <c r="H109" s="570">
        <v>0</v>
      </c>
      <c r="I109" s="570">
        <v>0</v>
      </c>
      <c r="J109" s="570">
        <v>0</v>
      </c>
      <c r="K109" s="570">
        <v>4</v>
      </c>
      <c r="L109" s="570">
        <v>0</v>
      </c>
      <c r="M109" s="570">
        <v>0</v>
      </c>
      <c r="N109" s="570">
        <v>3</v>
      </c>
      <c r="O109" s="570">
        <v>1</v>
      </c>
      <c r="P109" s="570">
        <v>0</v>
      </c>
      <c r="Q109" s="570">
        <v>0</v>
      </c>
      <c r="R109" s="570">
        <v>0</v>
      </c>
      <c r="S109" s="570">
        <v>0</v>
      </c>
      <c r="T109" s="570">
        <v>0</v>
      </c>
      <c r="U109" s="570">
        <v>0</v>
      </c>
      <c r="V109" s="570">
        <v>0</v>
      </c>
      <c r="W109" s="570">
        <v>0</v>
      </c>
      <c r="X109" s="570">
        <v>0</v>
      </c>
      <c r="Y109" s="570">
        <v>0</v>
      </c>
      <c r="Z109" s="570">
        <v>0</v>
      </c>
      <c r="AA109" s="570">
        <v>0</v>
      </c>
      <c r="AB109" s="570">
        <v>0</v>
      </c>
      <c r="AC109" s="570">
        <v>0</v>
      </c>
      <c r="AD109" s="570">
        <v>0</v>
      </c>
      <c r="AE109" s="570">
        <v>0</v>
      </c>
      <c r="AF109" s="570">
        <v>0</v>
      </c>
      <c r="AG109" s="570">
        <v>0</v>
      </c>
      <c r="AH109" s="570">
        <v>0</v>
      </c>
      <c r="AI109" s="570">
        <v>0</v>
      </c>
      <c r="AJ109" s="570">
        <v>0</v>
      </c>
      <c r="AK109" s="570">
        <v>0</v>
      </c>
      <c r="AL109" s="570">
        <v>0</v>
      </c>
      <c r="AM109" s="570">
        <v>0</v>
      </c>
      <c r="AN109" s="570">
        <v>0</v>
      </c>
      <c r="AO109" s="570">
        <v>0</v>
      </c>
      <c r="AP109" s="570">
        <v>0</v>
      </c>
      <c r="AQ109" s="570">
        <v>0</v>
      </c>
      <c r="AR109" s="570">
        <v>0</v>
      </c>
      <c r="AS109" s="603">
        <v>0</v>
      </c>
      <c r="AT109" s="603">
        <v>7</v>
      </c>
      <c r="AU109" s="603">
        <v>0</v>
      </c>
      <c r="AV109" s="603">
        <v>0</v>
      </c>
      <c r="AW109" s="570">
        <v>3</v>
      </c>
      <c r="AX109" s="570">
        <v>0</v>
      </c>
      <c r="AY109" s="570">
        <v>0</v>
      </c>
      <c r="AZ109" s="570">
        <v>0</v>
      </c>
      <c r="BA109" s="570">
        <v>1</v>
      </c>
      <c r="BB109" s="570">
        <v>0</v>
      </c>
      <c r="BC109" s="570">
        <v>0</v>
      </c>
      <c r="BD109" s="570">
        <v>5</v>
      </c>
      <c r="BE109" s="570">
        <v>4</v>
      </c>
      <c r="BF109" s="570">
        <v>5</v>
      </c>
      <c r="BG109" s="570">
        <v>0</v>
      </c>
      <c r="BH109" s="570">
        <v>1</v>
      </c>
      <c r="BI109" s="570">
        <v>0</v>
      </c>
      <c r="BJ109" s="570">
        <v>0</v>
      </c>
      <c r="BK109" s="570">
        <v>0</v>
      </c>
      <c r="BL109" s="570">
        <v>0</v>
      </c>
      <c r="BM109" s="570">
        <v>0</v>
      </c>
      <c r="BN109" s="570">
        <v>0</v>
      </c>
      <c r="BO109" s="570">
        <v>6</v>
      </c>
      <c r="BP109" s="570">
        <v>4</v>
      </c>
      <c r="BQ109" s="570">
        <v>0</v>
      </c>
      <c r="BR109" s="570">
        <v>0</v>
      </c>
      <c r="BS109" s="570">
        <f t="shared" si="3"/>
        <v>0</v>
      </c>
      <c r="BT109" s="570">
        <f t="shared" si="3"/>
        <v>16.5</v>
      </c>
      <c r="BU109" s="570">
        <f t="shared" si="3"/>
        <v>5.5</v>
      </c>
      <c r="BV109" s="570">
        <f t="shared" si="3"/>
        <v>12</v>
      </c>
      <c r="BW109" s="570">
        <f t="shared" si="3"/>
        <v>2</v>
      </c>
      <c r="BX109" s="570">
        <f t="shared" si="3"/>
        <v>0</v>
      </c>
      <c r="BY109" s="570">
        <f t="shared" ref="BY109:BZ120" si="6">H109-V109</f>
        <v>0</v>
      </c>
      <c r="BZ109" s="570">
        <f t="shared" si="6"/>
        <v>0</v>
      </c>
      <c r="CA109" s="570">
        <f t="shared" si="5"/>
        <v>0</v>
      </c>
      <c r="CB109" s="570">
        <f t="shared" si="5"/>
        <v>4</v>
      </c>
      <c r="CC109" s="570">
        <f t="shared" si="5"/>
        <v>0</v>
      </c>
      <c r="CD109" s="570">
        <f t="shared" si="5"/>
        <v>0</v>
      </c>
      <c r="CE109" s="570">
        <f t="shared" si="5"/>
        <v>3</v>
      </c>
      <c r="CF109" s="570">
        <f t="shared" si="5"/>
        <v>1</v>
      </c>
    </row>
    <row r="110" spans="1:84" ht="16.5" outlineLevel="1">
      <c r="A110" s="45" t="s">
        <v>1642</v>
      </c>
      <c r="B110" s="603">
        <v>0</v>
      </c>
      <c r="C110" s="603">
        <v>22</v>
      </c>
      <c r="D110" s="603">
        <v>0</v>
      </c>
      <c r="E110" s="570">
        <v>12</v>
      </c>
      <c r="F110" s="570">
        <v>2</v>
      </c>
      <c r="G110" s="570">
        <v>0</v>
      </c>
      <c r="H110" s="570">
        <v>0</v>
      </c>
      <c r="I110" s="570">
        <v>0</v>
      </c>
      <c r="J110" s="570">
        <v>0</v>
      </c>
      <c r="K110" s="570">
        <v>4</v>
      </c>
      <c r="L110" s="570">
        <v>0</v>
      </c>
      <c r="M110" s="570">
        <v>0</v>
      </c>
      <c r="N110" s="570">
        <v>4</v>
      </c>
      <c r="O110" s="570">
        <v>0</v>
      </c>
      <c r="P110" s="570">
        <v>0</v>
      </c>
      <c r="Q110" s="570">
        <v>0</v>
      </c>
      <c r="R110" s="570">
        <v>0</v>
      </c>
      <c r="S110" s="570">
        <v>0</v>
      </c>
      <c r="T110" s="570">
        <v>0</v>
      </c>
      <c r="U110" s="570">
        <v>0</v>
      </c>
      <c r="V110" s="570">
        <v>0</v>
      </c>
      <c r="W110" s="570">
        <v>0</v>
      </c>
      <c r="X110" s="570">
        <v>0</v>
      </c>
      <c r="Y110" s="570">
        <v>0</v>
      </c>
      <c r="Z110" s="570">
        <v>0</v>
      </c>
      <c r="AA110" s="570">
        <v>0</v>
      </c>
      <c r="AB110" s="570">
        <v>0</v>
      </c>
      <c r="AC110" s="570">
        <v>0</v>
      </c>
      <c r="AD110" s="570">
        <v>0</v>
      </c>
      <c r="AE110" s="570">
        <v>0</v>
      </c>
      <c r="AF110" s="570">
        <v>0</v>
      </c>
      <c r="AG110" s="570">
        <v>0</v>
      </c>
      <c r="AH110" s="570">
        <v>0</v>
      </c>
      <c r="AI110" s="570">
        <v>0</v>
      </c>
      <c r="AJ110" s="570">
        <v>0</v>
      </c>
      <c r="AK110" s="570">
        <v>0</v>
      </c>
      <c r="AL110" s="570">
        <v>0</v>
      </c>
      <c r="AM110" s="570">
        <v>0</v>
      </c>
      <c r="AN110" s="570">
        <v>0</v>
      </c>
      <c r="AO110" s="570">
        <v>0</v>
      </c>
      <c r="AP110" s="570">
        <v>0</v>
      </c>
      <c r="AQ110" s="570">
        <v>0</v>
      </c>
      <c r="AR110" s="570">
        <v>0</v>
      </c>
      <c r="AS110" s="603">
        <v>0</v>
      </c>
      <c r="AT110" s="603">
        <v>7</v>
      </c>
      <c r="AU110" s="603">
        <v>0</v>
      </c>
      <c r="AV110" s="603">
        <v>0</v>
      </c>
      <c r="AW110" s="570">
        <v>3</v>
      </c>
      <c r="AX110" s="570">
        <v>0</v>
      </c>
      <c r="AY110" s="570">
        <v>0</v>
      </c>
      <c r="AZ110" s="570">
        <v>0</v>
      </c>
      <c r="BA110" s="570">
        <v>1</v>
      </c>
      <c r="BB110" s="570">
        <v>0</v>
      </c>
      <c r="BC110" s="570">
        <v>0</v>
      </c>
      <c r="BD110" s="570">
        <v>5</v>
      </c>
      <c r="BE110" s="570">
        <v>4</v>
      </c>
      <c r="BF110" s="570">
        <v>5</v>
      </c>
      <c r="BG110" s="570">
        <v>0</v>
      </c>
      <c r="BH110" s="570">
        <v>1</v>
      </c>
      <c r="BI110" s="570">
        <v>0</v>
      </c>
      <c r="BJ110" s="570">
        <v>0</v>
      </c>
      <c r="BK110" s="570">
        <v>0</v>
      </c>
      <c r="BL110" s="570">
        <v>0</v>
      </c>
      <c r="BM110" s="570">
        <v>0</v>
      </c>
      <c r="BN110" s="570">
        <v>0</v>
      </c>
      <c r="BO110" s="570">
        <v>6</v>
      </c>
      <c r="BP110" s="570">
        <v>4</v>
      </c>
      <c r="BQ110" s="570">
        <v>0</v>
      </c>
      <c r="BR110" s="570">
        <v>0</v>
      </c>
      <c r="BS110" s="570">
        <f t="shared" ref="BS110:BX120" si="7">B110-P110</f>
        <v>0</v>
      </c>
      <c r="BT110" s="570">
        <f t="shared" si="7"/>
        <v>22</v>
      </c>
      <c r="BU110" s="570">
        <f t="shared" si="7"/>
        <v>0</v>
      </c>
      <c r="BV110" s="570">
        <f t="shared" si="7"/>
        <v>12</v>
      </c>
      <c r="BW110" s="570">
        <f t="shared" si="7"/>
        <v>2</v>
      </c>
      <c r="BX110" s="570">
        <f t="shared" si="7"/>
        <v>0</v>
      </c>
      <c r="BY110" s="570">
        <f t="shared" si="6"/>
        <v>0</v>
      </c>
      <c r="BZ110" s="570">
        <f t="shared" si="6"/>
        <v>0</v>
      </c>
      <c r="CA110" s="570">
        <f t="shared" si="5"/>
        <v>0</v>
      </c>
      <c r="CB110" s="570">
        <f t="shared" si="5"/>
        <v>4</v>
      </c>
      <c r="CC110" s="570">
        <f t="shared" si="5"/>
        <v>0</v>
      </c>
      <c r="CD110" s="570">
        <f t="shared" si="5"/>
        <v>0</v>
      </c>
      <c r="CE110" s="570">
        <f t="shared" si="5"/>
        <v>4</v>
      </c>
      <c r="CF110" s="570">
        <f t="shared" si="5"/>
        <v>0</v>
      </c>
    </row>
    <row r="111" spans="1:84" ht="16.5" outlineLevel="1">
      <c r="A111" s="45" t="s">
        <v>1643</v>
      </c>
      <c r="B111" s="603">
        <v>0</v>
      </c>
      <c r="C111" s="603">
        <v>16.5</v>
      </c>
      <c r="D111" s="603">
        <v>0</v>
      </c>
      <c r="E111" s="570">
        <v>8</v>
      </c>
      <c r="F111" s="570">
        <v>2</v>
      </c>
      <c r="G111" s="570">
        <v>0</v>
      </c>
      <c r="H111" s="570">
        <v>0</v>
      </c>
      <c r="I111" s="570">
        <v>0</v>
      </c>
      <c r="J111" s="570">
        <v>0</v>
      </c>
      <c r="K111" s="570">
        <v>3</v>
      </c>
      <c r="L111" s="570">
        <v>0</v>
      </c>
      <c r="M111" s="570">
        <v>0</v>
      </c>
      <c r="N111" s="570">
        <v>3</v>
      </c>
      <c r="O111" s="570">
        <v>0</v>
      </c>
      <c r="P111" s="570">
        <v>0</v>
      </c>
      <c r="Q111" s="570">
        <v>0</v>
      </c>
      <c r="R111" s="570">
        <v>0</v>
      </c>
      <c r="S111" s="570">
        <v>0</v>
      </c>
      <c r="T111" s="570">
        <v>0</v>
      </c>
      <c r="U111" s="570">
        <v>0</v>
      </c>
      <c r="V111" s="570">
        <v>0</v>
      </c>
      <c r="W111" s="570">
        <v>0</v>
      </c>
      <c r="X111" s="570">
        <v>0</v>
      </c>
      <c r="Y111" s="570">
        <v>0</v>
      </c>
      <c r="Z111" s="570">
        <v>0</v>
      </c>
      <c r="AA111" s="570">
        <v>0</v>
      </c>
      <c r="AB111" s="570">
        <v>0</v>
      </c>
      <c r="AC111" s="570">
        <v>0</v>
      </c>
      <c r="AD111" s="570">
        <v>0</v>
      </c>
      <c r="AE111" s="570">
        <v>0</v>
      </c>
      <c r="AF111" s="570">
        <v>0</v>
      </c>
      <c r="AG111" s="570">
        <v>0</v>
      </c>
      <c r="AH111" s="570">
        <v>0</v>
      </c>
      <c r="AI111" s="570">
        <v>0</v>
      </c>
      <c r="AJ111" s="570">
        <v>0</v>
      </c>
      <c r="AK111" s="570">
        <v>0</v>
      </c>
      <c r="AL111" s="570">
        <v>0</v>
      </c>
      <c r="AM111" s="570">
        <v>0</v>
      </c>
      <c r="AN111" s="570">
        <v>0</v>
      </c>
      <c r="AO111" s="570">
        <v>0</v>
      </c>
      <c r="AP111" s="570">
        <v>0</v>
      </c>
      <c r="AQ111" s="570">
        <v>0</v>
      </c>
      <c r="AR111" s="570">
        <v>0</v>
      </c>
      <c r="AS111" s="603">
        <v>0</v>
      </c>
      <c r="AT111" s="603">
        <v>7</v>
      </c>
      <c r="AU111" s="603">
        <v>0</v>
      </c>
      <c r="AV111" s="603">
        <v>0</v>
      </c>
      <c r="AW111" s="570">
        <v>3</v>
      </c>
      <c r="AX111" s="570">
        <v>0</v>
      </c>
      <c r="AY111" s="570">
        <v>0</v>
      </c>
      <c r="AZ111" s="570">
        <v>0</v>
      </c>
      <c r="BA111" s="570">
        <v>1</v>
      </c>
      <c r="BB111" s="570">
        <v>0</v>
      </c>
      <c r="BC111" s="570">
        <v>0</v>
      </c>
      <c r="BD111" s="570">
        <v>5</v>
      </c>
      <c r="BE111" s="570">
        <v>4</v>
      </c>
      <c r="BF111" s="570">
        <v>5</v>
      </c>
      <c r="BG111" s="570">
        <v>0</v>
      </c>
      <c r="BH111" s="570">
        <v>1</v>
      </c>
      <c r="BI111" s="570">
        <v>0</v>
      </c>
      <c r="BJ111" s="570">
        <v>0</v>
      </c>
      <c r="BK111" s="570">
        <v>0</v>
      </c>
      <c r="BL111" s="570">
        <v>0</v>
      </c>
      <c r="BM111" s="570">
        <v>0</v>
      </c>
      <c r="BN111" s="570">
        <v>0</v>
      </c>
      <c r="BO111" s="570">
        <v>6</v>
      </c>
      <c r="BP111" s="570">
        <v>4</v>
      </c>
      <c r="BQ111" s="570">
        <v>0</v>
      </c>
      <c r="BR111" s="570">
        <v>0</v>
      </c>
      <c r="BS111" s="570">
        <f t="shared" si="7"/>
        <v>0</v>
      </c>
      <c r="BT111" s="570">
        <f t="shared" si="7"/>
        <v>16.5</v>
      </c>
      <c r="BU111" s="570">
        <f t="shared" si="7"/>
        <v>0</v>
      </c>
      <c r="BV111" s="570">
        <f t="shared" si="7"/>
        <v>8</v>
      </c>
      <c r="BW111" s="570">
        <f t="shared" si="7"/>
        <v>2</v>
      </c>
      <c r="BX111" s="570">
        <f t="shared" si="7"/>
        <v>0</v>
      </c>
      <c r="BY111" s="570">
        <f t="shared" si="6"/>
        <v>0</v>
      </c>
      <c r="BZ111" s="570">
        <f t="shared" si="6"/>
        <v>0</v>
      </c>
      <c r="CA111" s="570">
        <f t="shared" si="5"/>
        <v>0</v>
      </c>
      <c r="CB111" s="570">
        <f t="shared" si="5"/>
        <v>3</v>
      </c>
      <c r="CC111" s="570">
        <f t="shared" si="5"/>
        <v>0</v>
      </c>
      <c r="CD111" s="570">
        <f t="shared" si="5"/>
        <v>0</v>
      </c>
      <c r="CE111" s="570">
        <f t="shared" si="5"/>
        <v>3</v>
      </c>
      <c r="CF111" s="570">
        <f t="shared" si="5"/>
        <v>0</v>
      </c>
    </row>
    <row r="112" spans="1:84" ht="16.5" outlineLevel="1">
      <c r="A112" s="45" t="s">
        <v>1644</v>
      </c>
      <c r="B112" s="603">
        <v>0</v>
      </c>
      <c r="C112" s="603">
        <v>11</v>
      </c>
      <c r="D112" s="603">
        <v>0</v>
      </c>
      <c r="E112" s="570">
        <v>8</v>
      </c>
      <c r="F112" s="570">
        <v>2</v>
      </c>
      <c r="G112" s="570">
        <v>0</v>
      </c>
      <c r="H112" s="570">
        <v>0</v>
      </c>
      <c r="I112" s="570">
        <v>0</v>
      </c>
      <c r="J112" s="570">
        <v>0</v>
      </c>
      <c r="K112" s="570">
        <v>2</v>
      </c>
      <c r="L112" s="570">
        <v>0</v>
      </c>
      <c r="M112" s="570">
        <v>0</v>
      </c>
      <c r="N112" s="570">
        <v>2</v>
      </c>
      <c r="O112" s="570">
        <v>0</v>
      </c>
      <c r="P112" s="570">
        <v>0</v>
      </c>
      <c r="Q112" s="570">
        <v>0</v>
      </c>
      <c r="R112" s="570">
        <v>0</v>
      </c>
      <c r="S112" s="570">
        <v>0</v>
      </c>
      <c r="T112" s="570">
        <v>0</v>
      </c>
      <c r="U112" s="570">
        <v>0</v>
      </c>
      <c r="V112" s="570">
        <v>0</v>
      </c>
      <c r="W112" s="570">
        <v>0</v>
      </c>
      <c r="X112" s="570">
        <v>0</v>
      </c>
      <c r="Y112" s="570">
        <v>0</v>
      </c>
      <c r="Z112" s="570">
        <v>0</v>
      </c>
      <c r="AA112" s="570">
        <v>0</v>
      </c>
      <c r="AB112" s="570">
        <v>0</v>
      </c>
      <c r="AC112" s="570">
        <v>0</v>
      </c>
      <c r="AD112" s="570">
        <v>0</v>
      </c>
      <c r="AE112" s="570">
        <v>0</v>
      </c>
      <c r="AF112" s="570">
        <v>0</v>
      </c>
      <c r="AG112" s="570">
        <v>0</v>
      </c>
      <c r="AH112" s="570">
        <v>0</v>
      </c>
      <c r="AI112" s="570">
        <v>0</v>
      </c>
      <c r="AJ112" s="570">
        <v>0</v>
      </c>
      <c r="AK112" s="570">
        <v>0</v>
      </c>
      <c r="AL112" s="570">
        <v>0</v>
      </c>
      <c r="AM112" s="570">
        <v>0</v>
      </c>
      <c r="AN112" s="570">
        <v>0</v>
      </c>
      <c r="AO112" s="570">
        <v>0</v>
      </c>
      <c r="AP112" s="570">
        <v>0</v>
      </c>
      <c r="AQ112" s="570">
        <v>0</v>
      </c>
      <c r="AR112" s="570">
        <v>0</v>
      </c>
      <c r="AS112" s="603">
        <v>0</v>
      </c>
      <c r="AT112" s="603">
        <v>7</v>
      </c>
      <c r="AU112" s="603">
        <v>0</v>
      </c>
      <c r="AV112" s="603">
        <v>0</v>
      </c>
      <c r="AW112" s="570">
        <v>2</v>
      </c>
      <c r="AX112" s="570">
        <v>0</v>
      </c>
      <c r="AY112" s="570">
        <v>0</v>
      </c>
      <c r="AZ112" s="570">
        <v>0</v>
      </c>
      <c r="BA112" s="570">
        <v>1</v>
      </c>
      <c r="BB112" s="570">
        <v>0</v>
      </c>
      <c r="BC112" s="570">
        <v>0</v>
      </c>
      <c r="BD112" s="570">
        <v>5</v>
      </c>
      <c r="BE112" s="570">
        <v>4</v>
      </c>
      <c r="BF112" s="570">
        <v>5</v>
      </c>
      <c r="BG112" s="570">
        <v>0</v>
      </c>
      <c r="BH112" s="570">
        <v>1</v>
      </c>
      <c r="BI112" s="570">
        <v>0</v>
      </c>
      <c r="BJ112" s="570">
        <v>0</v>
      </c>
      <c r="BK112" s="570">
        <v>0</v>
      </c>
      <c r="BL112" s="570">
        <v>0</v>
      </c>
      <c r="BM112" s="570">
        <v>0</v>
      </c>
      <c r="BN112" s="570">
        <v>0</v>
      </c>
      <c r="BO112" s="570">
        <v>6</v>
      </c>
      <c r="BP112" s="570">
        <v>4</v>
      </c>
      <c r="BQ112" s="570">
        <v>0</v>
      </c>
      <c r="BR112" s="570">
        <v>0</v>
      </c>
      <c r="BS112" s="570">
        <f t="shared" si="7"/>
        <v>0</v>
      </c>
      <c r="BT112" s="570">
        <f t="shared" si="7"/>
        <v>11</v>
      </c>
      <c r="BU112" s="570">
        <f t="shared" si="7"/>
        <v>0</v>
      </c>
      <c r="BV112" s="570">
        <f t="shared" si="7"/>
        <v>8</v>
      </c>
      <c r="BW112" s="570">
        <f t="shared" si="7"/>
        <v>2</v>
      </c>
      <c r="BX112" s="570">
        <f t="shared" si="7"/>
        <v>0</v>
      </c>
      <c r="BY112" s="570">
        <f t="shared" si="6"/>
        <v>0</v>
      </c>
      <c r="BZ112" s="570">
        <f t="shared" si="6"/>
        <v>0</v>
      </c>
      <c r="CA112" s="570">
        <f t="shared" si="5"/>
        <v>0</v>
      </c>
      <c r="CB112" s="570">
        <f t="shared" si="5"/>
        <v>2</v>
      </c>
      <c r="CC112" s="570">
        <f t="shared" si="5"/>
        <v>0</v>
      </c>
      <c r="CD112" s="570">
        <f t="shared" si="5"/>
        <v>0</v>
      </c>
      <c r="CE112" s="570">
        <f t="shared" si="5"/>
        <v>2</v>
      </c>
      <c r="CF112" s="570">
        <f t="shared" si="5"/>
        <v>0</v>
      </c>
    </row>
    <row r="113" spans="1:84" ht="24.75" customHeight="1" outlineLevel="1">
      <c r="A113" s="569" t="s">
        <v>1645</v>
      </c>
      <c r="B113" s="590"/>
      <c r="C113" s="590"/>
      <c r="D113" s="590"/>
      <c r="E113" s="590"/>
      <c r="F113" s="590"/>
      <c r="G113" s="590"/>
      <c r="H113" s="590"/>
      <c r="I113" s="590"/>
      <c r="J113" s="590"/>
      <c r="K113" s="590"/>
      <c r="L113" s="590"/>
      <c r="M113" s="590"/>
      <c r="N113" s="590"/>
      <c r="O113" s="590"/>
      <c r="P113" s="590"/>
      <c r="Q113" s="590"/>
      <c r="R113" s="590"/>
      <c r="S113" s="590"/>
      <c r="T113" s="590"/>
      <c r="U113" s="590"/>
      <c r="V113" s="590"/>
      <c r="W113" s="590"/>
      <c r="X113" s="590"/>
      <c r="Y113" s="590"/>
      <c r="Z113" s="590"/>
      <c r="AA113" s="590"/>
      <c r="AB113" s="590"/>
      <c r="AC113" s="590"/>
      <c r="AD113" s="590"/>
      <c r="AE113" s="590"/>
      <c r="AF113" s="590"/>
      <c r="AG113" s="590"/>
      <c r="AH113" s="590"/>
      <c r="AI113" s="590"/>
      <c r="AJ113" s="590"/>
      <c r="AK113" s="590"/>
      <c r="AL113" s="590"/>
      <c r="AM113" s="590"/>
      <c r="AN113" s="590"/>
      <c r="AO113" s="590"/>
      <c r="AP113" s="590"/>
      <c r="AQ113" s="590"/>
      <c r="AR113" s="590"/>
      <c r="AS113" s="590"/>
      <c r="AT113" s="590"/>
      <c r="AU113" s="590"/>
      <c r="AV113" s="590"/>
      <c r="AW113" s="590"/>
      <c r="AX113" s="590"/>
      <c r="AY113" s="590"/>
      <c r="AZ113" s="590"/>
      <c r="BA113" s="590"/>
      <c r="BB113" s="590"/>
      <c r="BC113" s="590"/>
      <c r="BD113" s="590"/>
      <c r="BE113" s="590"/>
      <c r="BF113" s="590"/>
      <c r="BG113" s="590"/>
      <c r="BH113" s="590"/>
      <c r="BI113" s="590"/>
      <c r="BJ113" s="590"/>
      <c r="BK113" s="590"/>
      <c r="BL113" s="590"/>
      <c r="BM113" s="590"/>
      <c r="BN113" s="590"/>
      <c r="BO113" s="590"/>
      <c r="BP113" s="590"/>
      <c r="BQ113" s="590"/>
      <c r="BR113" s="590"/>
      <c r="BS113" s="590"/>
      <c r="BT113" s="590"/>
      <c r="BU113" s="590"/>
      <c r="BV113" s="590"/>
      <c r="BW113" s="590"/>
      <c r="BX113" s="590"/>
      <c r="BY113" s="590"/>
      <c r="BZ113" s="590"/>
      <c r="CA113" s="590"/>
      <c r="CB113" s="590"/>
      <c r="CC113" s="590"/>
      <c r="CD113" s="590"/>
      <c r="CE113" s="590"/>
      <c r="CF113" s="590"/>
    </row>
    <row r="114" spans="1:84" ht="16.5" outlineLevel="1">
      <c r="A114" s="45" t="s">
        <v>1646</v>
      </c>
      <c r="B114" s="603">
        <v>0</v>
      </c>
      <c r="C114" s="603">
        <v>15</v>
      </c>
      <c r="D114" s="603">
        <v>15</v>
      </c>
      <c r="E114" s="570">
        <v>20</v>
      </c>
      <c r="F114" s="570">
        <v>2</v>
      </c>
      <c r="G114" s="570">
        <v>0</v>
      </c>
      <c r="H114" s="570">
        <v>0</v>
      </c>
      <c r="I114" s="570">
        <v>1</v>
      </c>
      <c r="J114" s="570">
        <v>0</v>
      </c>
      <c r="K114" s="570">
        <v>5</v>
      </c>
      <c r="L114" s="570">
        <v>0</v>
      </c>
      <c r="M114" s="570">
        <v>0</v>
      </c>
      <c r="N114" s="570">
        <v>7</v>
      </c>
      <c r="O114" s="570">
        <v>0</v>
      </c>
      <c r="P114" s="570">
        <v>0</v>
      </c>
      <c r="Q114" s="570">
        <v>0</v>
      </c>
      <c r="R114" s="570">
        <v>0</v>
      </c>
      <c r="S114" s="570">
        <v>0</v>
      </c>
      <c r="T114" s="570">
        <v>0</v>
      </c>
      <c r="U114" s="570">
        <v>0</v>
      </c>
      <c r="V114" s="570">
        <v>0</v>
      </c>
      <c r="W114" s="570">
        <v>0</v>
      </c>
      <c r="X114" s="570">
        <v>0</v>
      </c>
      <c r="Y114" s="570">
        <v>0</v>
      </c>
      <c r="Z114" s="570">
        <v>0</v>
      </c>
      <c r="AA114" s="570">
        <v>0</v>
      </c>
      <c r="AB114" s="570">
        <v>0</v>
      </c>
      <c r="AC114" s="570">
        <v>0</v>
      </c>
      <c r="AD114" s="570">
        <v>0</v>
      </c>
      <c r="AE114" s="570">
        <v>0</v>
      </c>
      <c r="AF114" s="570">
        <v>0</v>
      </c>
      <c r="AG114" s="570">
        <v>0</v>
      </c>
      <c r="AH114" s="570">
        <v>0</v>
      </c>
      <c r="AI114" s="570">
        <v>0</v>
      </c>
      <c r="AJ114" s="570">
        <v>0</v>
      </c>
      <c r="AK114" s="570">
        <v>0</v>
      </c>
      <c r="AL114" s="570">
        <v>0</v>
      </c>
      <c r="AM114" s="570">
        <v>0</v>
      </c>
      <c r="AN114" s="570">
        <v>0</v>
      </c>
      <c r="AO114" s="570">
        <v>0</v>
      </c>
      <c r="AP114" s="570">
        <v>0</v>
      </c>
      <c r="AQ114" s="570">
        <v>0</v>
      </c>
      <c r="AR114" s="570">
        <v>0</v>
      </c>
      <c r="AS114" s="603">
        <v>0</v>
      </c>
      <c r="AT114" s="603">
        <v>14</v>
      </c>
      <c r="AU114" s="603">
        <v>0</v>
      </c>
      <c r="AV114" s="603">
        <v>0</v>
      </c>
      <c r="AW114" s="570">
        <v>8</v>
      </c>
      <c r="AX114" s="570">
        <v>0</v>
      </c>
      <c r="AY114" s="570">
        <v>0</v>
      </c>
      <c r="AZ114" s="570">
        <v>0</v>
      </c>
      <c r="BA114" s="570">
        <v>2</v>
      </c>
      <c r="BB114" s="570">
        <v>0</v>
      </c>
      <c r="BC114" s="570">
        <v>0</v>
      </c>
      <c r="BD114" s="570">
        <v>10</v>
      </c>
      <c r="BE114" s="570">
        <v>4</v>
      </c>
      <c r="BF114" s="570">
        <v>7</v>
      </c>
      <c r="BG114" s="570">
        <v>1</v>
      </c>
      <c r="BH114" s="570">
        <v>0</v>
      </c>
      <c r="BI114" s="570">
        <v>1</v>
      </c>
      <c r="BJ114" s="570">
        <v>0</v>
      </c>
      <c r="BK114" s="570">
        <v>0</v>
      </c>
      <c r="BL114" s="570">
        <v>0</v>
      </c>
      <c r="BM114" s="570">
        <v>0</v>
      </c>
      <c r="BN114" s="570">
        <v>0</v>
      </c>
      <c r="BO114" s="570">
        <v>9</v>
      </c>
      <c r="BP114" s="570">
        <v>7</v>
      </c>
      <c r="BQ114" s="570">
        <v>0</v>
      </c>
      <c r="BR114" s="570">
        <v>0</v>
      </c>
      <c r="BS114" s="570">
        <f t="shared" si="7"/>
        <v>0</v>
      </c>
      <c r="BT114" s="570">
        <f t="shared" si="7"/>
        <v>15</v>
      </c>
      <c r="BU114" s="570">
        <f t="shared" si="7"/>
        <v>15</v>
      </c>
      <c r="BV114" s="570">
        <f t="shared" si="7"/>
        <v>20</v>
      </c>
      <c r="BW114" s="570">
        <f t="shared" si="7"/>
        <v>2</v>
      </c>
      <c r="BX114" s="570">
        <f t="shared" si="7"/>
        <v>0</v>
      </c>
      <c r="BY114" s="570">
        <f t="shared" si="6"/>
        <v>0</v>
      </c>
      <c r="BZ114" s="570">
        <f t="shared" si="6"/>
        <v>1</v>
      </c>
      <c r="CA114" s="570">
        <f t="shared" si="5"/>
        <v>0</v>
      </c>
      <c r="CB114" s="570">
        <f t="shared" si="5"/>
        <v>5</v>
      </c>
      <c r="CC114" s="570">
        <f t="shared" si="5"/>
        <v>0</v>
      </c>
      <c r="CD114" s="570">
        <f t="shared" si="5"/>
        <v>0</v>
      </c>
      <c r="CE114" s="570">
        <f t="shared" si="5"/>
        <v>7</v>
      </c>
      <c r="CF114" s="570">
        <f t="shared" si="5"/>
        <v>0</v>
      </c>
    </row>
    <row r="115" spans="1:84" ht="16.5" outlineLevel="1">
      <c r="A115" s="45" t="s">
        <v>1647</v>
      </c>
      <c r="B115" s="603">
        <v>0</v>
      </c>
      <c r="C115" s="603">
        <v>55</v>
      </c>
      <c r="D115" s="603">
        <v>0</v>
      </c>
      <c r="E115" s="570">
        <v>24</v>
      </c>
      <c r="F115" s="570">
        <v>2</v>
      </c>
      <c r="G115" s="570">
        <v>0</v>
      </c>
      <c r="H115" s="570">
        <v>0</v>
      </c>
      <c r="I115" s="570">
        <v>0</v>
      </c>
      <c r="J115" s="570">
        <v>0</v>
      </c>
      <c r="K115" s="570">
        <v>11</v>
      </c>
      <c r="L115" s="570">
        <v>0</v>
      </c>
      <c r="M115" s="570">
        <v>0</v>
      </c>
      <c r="N115" s="570">
        <v>11</v>
      </c>
      <c r="O115" s="570">
        <v>0</v>
      </c>
      <c r="P115" s="570">
        <v>0</v>
      </c>
      <c r="Q115" s="570">
        <v>0</v>
      </c>
      <c r="R115" s="570">
        <v>0</v>
      </c>
      <c r="S115" s="570">
        <v>0</v>
      </c>
      <c r="T115" s="570">
        <v>0</v>
      </c>
      <c r="U115" s="570">
        <v>0</v>
      </c>
      <c r="V115" s="570">
        <v>0</v>
      </c>
      <c r="W115" s="570">
        <v>0</v>
      </c>
      <c r="X115" s="570">
        <v>0</v>
      </c>
      <c r="Y115" s="570">
        <v>0</v>
      </c>
      <c r="Z115" s="570">
        <v>0</v>
      </c>
      <c r="AA115" s="570">
        <v>0</v>
      </c>
      <c r="AB115" s="570">
        <v>0</v>
      </c>
      <c r="AC115" s="570">
        <v>0</v>
      </c>
      <c r="AD115" s="570">
        <v>0</v>
      </c>
      <c r="AE115" s="570">
        <v>0</v>
      </c>
      <c r="AF115" s="570">
        <v>0</v>
      </c>
      <c r="AG115" s="570">
        <v>0</v>
      </c>
      <c r="AH115" s="570">
        <v>0</v>
      </c>
      <c r="AI115" s="570">
        <v>0</v>
      </c>
      <c r="AJ115" s="570">
        <v>0</v>
      </c>
      <c r="AK115" s="570">
        <v>0</v>
      </c>
      <c r="AL115" s="570">
        <v>0</v>
      </c>
      <c r="AM115" s="570">
        <v>0</v>
      </c>
      <c r="AN115" s="570">
        <v>0</v>
      </c>
      <c r="AO115" s="570">
        <v>0</v>
      </c>
      <c r="AP115" s="570">
        <v>0</v>
      </c>
      <c r="AQ115" s="570">
        <v>0</v>
      </c>
      <c r="AR115" s="570">
        <v>0</v>
      </c>
      <c r="AS115" s="603">
        <v>0</v>
      </c>
      <c r="AT115" s="603">
        <v>14</v>
      </c>
      <c r="AU115" s="603">
        <v>0</v>
      </c>
      <c r="AV115" s="603">
        <v>0</v>
      </c>
      <c r="AW115" s="570">
        <v>10</v>
      </c>
      <c r="AX115" s="570">
        <v>0</v>
      </c>
      <c r="AY115" s="570">
        <v>0</v>
      </c>
      <c r="AZ115" s="570">
        <v>0</v>
      </c>
      <c r="BA115" s="570">
        <v>0</v>
      </c>
      <c r="BB115" s="570">
        <v>2</v>
      </c>
      <c r="BC115" s="570">
        <v>0</v>
      </c>
      <c r="BD115" s="570">
        <v>10</v>
      </c>
      <c r="BE115" s="570">
        <v>4</v>
      </c>
      <c r="BF115" s="570">
        <v>7</v>
      </c>
      <c r="BG115" s="570">
        <v>1</v>
      </c>
      <c r="BH115" s="570">
        <v>1</v>
      </c>
      <c r="BI115" s="570">
        <v>0</v>
      </c>
      <c r="BJ115" s="570">
        <v>0</v>
      </c>
      <c r="BK115" s="570">
        <v>0</v>
      </c>
      <c r="BL115" s="570">
        <v>0</v>
      </c>
      <c r="BM115" s="570">
        <v>0</v>
      </c>
      <c r="BN115" s="570">
        <v>0</v>
      </c>
      <c r="BO115" s="570">
        <v>0</v>
      </c>
      <c r="BP115" s="570">
        <v>0</v>
      </c>
      <c r="BQ115" s="570">
        <v>11</v>
      </c>
      <c r="BR115" s="570">
        <v>6</v>
      </c>
      <c r="BS115" s="570">
        <f t="shared" si="7"/>
        <v>0</v>
      </c>
      <c r="BT115" s="570">
        <f t="shared" si="7"/>
        <v>55</v>
      </c>
      <c r="BU115" s="570">
        <f t="shared" si="7"/>
        <v>0</v>
      </c>
      <c r="BV115" s="570">
        <f t="shared" si="7"/>
        <v>24</v>
      </c>
      <c r="BW115" s="570">
        <f t="shared" si="7"/>
        <v>2</v>
      </c>
      <c r="BX115" s="570">
        <f t="shared" si="7"/>
        <v>0</v>
      </c>
      <c r="BY115" s="570">
        <f t="shared" si="6"/>
        <v>0</v>
      </c>
      <c r="BZ115" s="570">
        <f t="shared" si="6"/>
        <v>0</v>
      </c>
      <c r="CA115" s="570">
        <f t="shared" si="5"/>
        <v>0</v>
      </c>
      <c r="CB115" s="570">
        <f t="shared" si="5"/>
        <v>11</v>
      </c>
      <c r="CC115" s="570">
        <f t="shared" si="5"/>
        <v>0</v>
      </c>
      <c r="CD115" s="570">
        <f t="shared" si="5"/>
        <v>0</v>
      </c>
      <c r="CE115" s="570">
        <f t="shared" si="5"/>
        <v>11</v>
      </c>
      <c r="CF115" s="570">
        <f t="shared" si="5"/>
        <v>0</v>
      </c>
    </row>
    <row r="116" spans="1:84" ht="16.5" outlineLevel="1">
      <c r="A116" s="45" t="s">
        <v>1648</v>
      </c>
      <c r="B116" s="603">
        <v>0</v>
      </c>
      <c r="C116" s="603">
        <v>25</v>
      </c>
      <c r="D116" s="603">
        <v>5</v>
      </c>
      <c r="E116" s="570">
        <v>16</v>
      </c>
      <c r="F116" s="570">
        <v>2</v>
      </c>
      <c r="G116" s="570">
        <v>0</v>
      </c>
      <c r="H116" s="570">
        <v>0</v>
      </c>
      <c r="I116" s="570">
        <v>0</v>
      </c>
      <c r="J116" s="570">
        <v>0</v>
      </c>
      <c r="K116" s="570">
        <v>6</v>
      </c>
      <c r="L116" s="570">
        <v>0</v>
      </c>
      <c r="M116" s="570">
        <v>0</v>
      </c>
      <c r="N116" s="570">
        <v>5</v>
      </c>
      <c r="O116" s="570">
        <v>1</v>
      </c>
      <c r="P116" s="570">
        <v>0</v>
      </c>
      <c r="Q116" s="570">
        <v>0</v>
      </c>
      <c r="R116" s="570">
        <v>0</v>
      </c>
      <c r="S116" s="570">
        <v>0</v>
      </c>
      <c r="T116" s="570">
        <v>0</v>
      </c>
      <c r="U116" s="570">
        <v>0</v>
      </c>
      <c r="V116" s="570">
        <v>0</v>
      </c>
      <c r="W116" s="570">
        <v>0</v>
      </c>
      <c r="X116" s="570">
        <v>0</v>
      </c>
      <c r="Y116" s="570">
        <v>0</v>
      </c>
      <c r="Z116" s="570">
        <v>0</v>
      </c>
      <c r="AA116" s="570">
        <v>0</v>
      </c>
      <c r="AB116" s="570">
        <v>0</v>
      </c>
      <c r="AC116" s="570">
        <v>0</v>
      </c>
      <c r="AD116" s="570">
        <v>0</v>
      </c>
      <c r="AE116" s="570">
        <v>0</v>
      </c>
      <c r="AF116" s="570">
        <v>0</v>
      </c>
      <c r="AG116" s="570">
        <v>0</v>
      </c>
      <c r="AH116" s="570">
        <v>0</v>
      </c>
      <c r="AI116" s="570">
        <v>0</v>
      </c>
      <c r="AJ116" s="570">
        <v>0</v>
      </c>
      <c r="AK116" s="570">
        <v>0</v>
      </c>
      <c r="AL116" s="570">
        <v>0</v>
      </c>
      <c r="AM116" s="570">
        <v>0</v>
      </c>
      <c r="AN116" s="570">
        <v>0</v>
      </c>
      <c r="AO116" s="570">
        <v>0</v>
      </c>
      <c r="AP116" s="570">
        <v>0</v>
      </c>
      <c r="AQ116" s="570">
        <v>0</v>
      </c>
      <c r="AR116" s="570">
        <v>0</v>
      </c>
      <c r="AS116" s="603">
        <v>0</v>
      </c>
      <c r="AT116" s="603">
        <v>7</v>
      </c>
      <c r="AU116" s="603">
        <v>0</v>
      </c>
      <c r="AV116" s="603">
        <v>0</v>
      </c>
      <c r="AW116" s="570">
        <v>6</v>
      </c>
      <c r="AX116" s="570">
        <v>0</v>
      </c>
      <c r="AY116" s="570">
        <v>0</v>
      </c>
      <c r="AZ116" s="570">
        <v>0</v>
      </c>
      <c r="BA116" s="570">
        <v>0</v>
      </c>
      <c r="BB116" s="570">
        <v>1</v>
      </c>
      <c r="BC116" s="570">
        <v>0</v>
      </c>
      <c r="BD116" s="570">
        <v>5</v>
      </c>
      <c r="BE116" s="570">
        <v>4</v>
      </c>
      <c r="BF116" s="570">
        <v>5</v>
      </c>
      <c r="BG116" s="570">
        <v>0</v>
      </c>
      <c r="BH116" s="570">
        <v>1</v>
      </c>
      <c r="BI116" s="570">
        <v>0</v>
      </c>
      <c r="BJ116" s="570">
        <v>0</v>
      </c>
      <c r="BK116" s="570">
        <v>0</v>
      </c>
      <c r="BL116" s="570">
        <v>0</v>
      </c>
      <c r="BM116" s="570">
        <v>0</v>
      </c>
      <c r="BN116" s="570">
        <v>0</v>
      </c>
      <c r="BO116" s="570">
        <v>0</v>
      </c>
      <c r="BP116" s="570">
        <v>0</v>
      </c>
      <c r="BQ116" s="570">
        <v>6</v>
      </c>
      <c r="BR116" s="570">
        <v>6</v>
      </c>
      <c r="BS116" s="570">
        <f t="shared" si="7"/>
        <v>0</v>
      </c>
      <c r="BT116" s="570">
        <f t="shared" si="7"/>
        <v>25</v>
      </c>
      <c r="BU116" s="570">
        <f t="shared" si="7"/>
        <v>5</v>
      </c>
      <c r="BV116" s="570">
        <f t="shared" si="7"/>
        <v>16</v>
      </c>
      <c r="BW116" s="570">
        <f t="shared" si="7"/>
        <v>2</v>
      </c>
      <c r="BX116" s="570">
        <f t="shared" si="7"/>
        <v>0</v>
      </c>
      <c r="BY116" s="570">
        <f t="shared" si="6"/>
        <v>0</v>
      </c>
      <c r="BZ116" s="570">
        <f t="shared" si="6"/>
        <v>0</v>
      </c>
      <c r="CA116" s="570">
        <f t="shared" si="5"/>
        <v>0</v>
      </c>
      <c r="CB116" s="570">
        <f t="shared" si="5"/>
        <v>6</v>
      </c>
      <c r="CC116" s="570">
        <f t="shared" si="5"/>
        <v>0</v>
      </c>
      <c r="CD116" s="570">
        <f t="shared" si="5"/>
        <v>0</v>
      </c>
      <c r="CE116" s="570">
        <f t="shared" si="5"/>
        <v>5</v>
      </c>
      <c r="CF116" s="570">
        <f t="shared" si="5"/>
        <v>1</v>
      </c>
    </row>
    <row r="117" spans="1:84" ht="16.5" outlineLevel="1">
      <c r="A117" s="45" t="s">
        <v>1649</v>
      </c>
      <c r="B117" s="603">
        <v>0</v>
      </c>
      <c r="C117" s="603">
        <v>30</v>
      </c>
      <c r="D117" s="603">
        <v>0</v>
      </c>
      <c r="E117" s="570">
        <v>12</v>
      </c>
      <c r="F117" s="570">
        <v>2</v>
      </c>
      <c r="G117" s="570">
        <v>0</v>
      </c>
      <c r="H117" s="570">
        <v>0</v>
      </c>
      <c r="I117" s="570">
        <v>0</v>
      </c>
      <c r="J117" s="570">
        <v>0</v>
      </c>
      <c r="K117" s="570">
        <v>5</v>
      </c>
      <c r="L117" s="570">
        <v>0</v>
      </c>
      <c r="M117" s="570">
        <v>0</v>
      </c>
      <c r="N117" s="570">
        <v>5</v>
      </c>
      <c r="O117" s="570">
        <v>0</v>
      </c>
      <c r="P117" s="570">
        <v>0</v>
      </c>
      <c r="Q117" s="570">
        <v>0</v>
      </c>
      <c r="R117" s="570">
        <v>0</v>
      </c>
      <c r="S117" s="570">
        <v>0</v>
      </c>
      <c r="T117" s="570">
        <v>0</v>
      </c>
      <c r="U117" s="570">
        <v>0</v>
      </c>
      <c r="V117" s="570">
        <v>0</v>
      </c>
      <c r="W117" s="570">
        <v>0</v>
      </c>
      <c r="X117" s="570">
        <v>0</v>
      </c>
      <c r="Y117" s="570">
        <v>0</v>
      </c>
      <c r="Z117" s="570">
        <v>0</v>
      </c>
      <c r="AA117" s="570">
        <v>0</v>
      </c>
      <c r="AB117" s="570">
        <v>0</v>
      </c>
      <c r="AC117" s="570">
        <v>0</v>
      </c>
      <c r="AD117" s="570">
        <v>0</v>
      </c>
      <c r="AE117" s="570">
        <v>0</v>
      </c>
      <c r="AF117" s="570">
        <v>0</v>
      </c>
      <c r="AG117" s="570">
        <v>0</v>
      </c>
      <c r="AH117" s="570">
        <v>0</v>
      </c>
      <c r="AI117" s="570">
        <v>0</v>
      </c>
      <c r="AJ117" s="570">
        <v>0</v>
      </c>
      <c r="AK117" s="570">
        <v>0</v>
      </c>
      <c r="AL117" s="570">
        <v>0</v>
      </c>
      <c r="AM117" s="570">
        <v>0</v>
      </c>
      <c r="AN117" s="570">
        <v>0</v>
      </c>
      <c r="AO117" s="570">
        <v>0</v>
      </c>
      <c r="AP117" s="570">
        <v>0</v>
      </c>
      <c r="AQ117" s="570">
        <v>0</v>
      </c>
      <c r="AR117" s="570">
        <v>0</v>
      </c>
      <c r="AS117" s="603">
        <v>0</v>
      </c>
      <c r="AT117" s="603">
        <v>7</v>
      </c>
      <c r="AU117" s="603">
        <v>0</v>
      </c>
      <c r="AV117" s="603">
        <v>0</v>
      </c>
      <c r="AW117" s="570">
        <v>6</v>
      </c>
      <c r="AX117" s="570">
        <v>0</v>
      </c>
      <c r="AY117" s="570">
        <v>0</v>
      </c>
      <c r="AZ117" s="570">
        <v>0</v>
      </c>
      <c r="BA117" s="570">
        <v>0</v>
      </c>
      <c r="BB117" s="570">
        <v>1</v>
      </c>
      <c r="BC117" s="570">
        <v>0</v>
      </c>
      <c r="BD117" s="570">
        <v>5</v>
      </c>
      <c r="BE117" s="570">
        <v>4</v>
      </c>
      <c r="BF117" s="570">
        <v>5</v>
      </c>
      <c r="BG117" s="570">
        <v>1</v>
      </c>
      <c r="BH117" s="570">
        <v>1</v>
      </c>
      <c r="BI117" s="570">
        <v>0</v>
      </c>
      <c r="BJ117" s="570">
        <v>0</v>
      </c>
      <c r="BK117" s="570">
        <v>0</v>
      </c>
      <c r="BL117" s="570">
        <v>0</v>
      </c>
      <c r="BM117" s="570">
        <v>0</v>
      </c>
      <c r="BN117" s="570">
        <v>0</v>
      </c>
      <c r="BO117" s="570">
        <v>0</v>
      </c>
      <c r="BP117" s="570">
        <v>0</v>
      </c>
      <c r="BQ117" s="570">
        <v>6</v>
      </c>
      <c r="BR117" s="570">
        <v>6</v>
      </c>
      <c r="BS117" s="570">
        <f t="shared" si="7"/>
        <v>0</v>
      </c>
      <c r="BT117" s="570">
        <f t="shared" si="7"/>
        <v>30</v>
      </c>
      <c r="BU117" s="570">
        <f t="shared" si="7"/>
        <v>0</v>
      </c>
      <c r="BV117" s="570">
        <f t="shared" si="7"/>
        <v>12</v>
      </c>
      <c r="BW117" s="570">
        <f t="shared" si="7"/>
        <v>2</v>
      </c>
      <c r="BX117" s="570">
        <f t="shared" si="7"/>
        <v>0</v>
      </c>
      <c r="BY117" s="570">
        <f t="shared" si="6"/>
        <v>0</v>
      </c>
      <c r="BZ117" s="570">
        <f t="shared" si="6"/>
        <v>0</v>
      </c>
      <c r="CA117" s="570">
        <f t="shared" si="5"/>
        <v>0</v>
      </c>
      <c r="CB117" s="570">
        <f t="shared" si="5"/>
        <v>5</v>
      </c>
      <c r="CC117" s="570">
        <f t="shared" si="5"/>
        <v>0</v>
      </c>
      <c r="CD117" s="570">
        <f t="shared" si="5"/>
        <v>0</v>
      </c>
      <c r="CE117" s="570">
        <f t="shared" si="5"/>
        <v>5</v>
      </c>
      <c r="CF117" s="570">
        <f t="shared" si="5"/>
        <v>0</v>
      </c>
    </row>
    <row r="118" spans="1:84" ht="16.5" outlineLevel="1">
      <c r="A118" s="45" t="s">
        <v>1650</v>
      </c>
      <c r="B118" s="603">
        <v>0</v>
      </c>
      <c r="C118" s="603">
        <v>10</v>
      </c>
      <c r="D118" s="603">
        <v>0</v>
      </c>
      <c r="E118" s="570">
        <v>8</v>
      </c>
      <c r="F118" s="570">
        <v>2</v>
      </c>
      <c r="G118" s="570">
        <v>0</v>
      </c>
      <c r="H118" s="570">
        <v>0</v>
      </c>
      <c r="I118" s="570">
        <v>0</v>
      </c>
      <c r="J118" s="570">
        <v>0</v>
      </c>
      <c r="K118" s="570">
        <v>2</v>
      </c>
      <c r="L118" s="570">
        <v>0</v>
      </c>
      <c r="M118" s="570">
        <v>0</v>
      </c>
      <c r="N118" s="570">
        <v>2</v>
      </c>
      <c r="O118" s="570">
        <v>0</v>
      </c>
      <c r="P118" s="570">
        <v>0</v>
      </c>
      <c r="Q118" s="570">
        <v>0</v>
      </c>
      <c r="R118" s="570">
        <v>0</v>
      </c>
      <c r="S118" s="570">
        <v>0</v>
      </c>
      <c r="T118" s="570">
        <v>0</v>
      </c>
      <c r="U118" s="570">
        <v>0</v>
      </c>
      <c r="V118" s="570">
        <v>0</v>
      </c>
      <c r="W118" s="570">
        <v>0</v>
      </c>
      <c r="X118" s="570">
        <v>0</v>
      </c>
      <c r="Y118" s="570">
        <v>0</v>
      </c>
      <c r="Z118" s="570">
        <v>0</v>
      </c>
      <c r="AA118" s="570">
        <v>0</v>
      </c>
      <c r="AB118" s="570">
        <v>0</v>
      </c>
      <c r="AC118" s="570">
        <v>0</v>
      </c>
      <c r="AD118" s="570">
        <v>0</v>
      </c>
      <c r="AE118" s="570">
        <v>0</v>
      </c>
      <c r="AF118" s="570">
        <v>0</v>
      </c>
      <c r="AG118" s="570">
        <v>0</v>
      </c>
      <c r="AH118" s="570">
        <v>0</v>
      </c>
      <c r="AI118" s="570">
        <v>0</v>
      </c>
      <c r="AJ118" s="570">
        <v>0</v>
      </c>
      <c r="AK118" s="570">
        <v>0</v>
      </c>
      <c r="AL118" s="570">
        <v>0</v>
      </c>
      <c r="AM118" s="570">
        <v>0</v>
      </c>
      <c r="AN118" s="570">
        <v>0</v>
      </c>
      <c r="AO118" s="570">
        <v>0</v>
      </c>
      <c r="AP118" s="570">
        <v>0</v>
      </c>
      <c r="AQ118" s="570">
        <v>0</v>
      </c>
      <c r="AR118" s="570">
        <v>0</v>
      </c>
      <c r="AS118" s="603">
        <v>0</v>
      </c>
      <c r="AT118" s="603">
        <v>7</v>
      </c>
      <c r="AU118" s="603">
        <v>0</v>
      </c>
      <c r="AV118" s="603">
        <v>0</v>
      </c>
      <c r="AW118" s="570">
        <v>4</v>
      </c>
      <c r="AX118" s="570">
        <v>0</v>
      </c>
      <c r="AY118" s="570">
        <v>0</v>
      </c>
      <c r="AZ118" s="570">
        <v>0</v>
      </c>
      <c r="BA118" s="570">
        <v>1</v>
      </c>
      <c r="BB118" s="570">
        <v>0</v>
      </c>
      <c r="BC118" s="570">
        <v>0</v>
      </c>
      <c r="BD118" s="570">
        <v>9</v>
      </c>
      <c r="BE118" s="570">
        <v>0</v>
      </c>
      <c r="BF118" s="570">
        <v>5</v>
      </c>
      <c r="BG118" s="570">
        <v>0</v>
      </c>
      <c r="BH118" s="570">
        <v>1</v>
      </c>
      <c r="BI118" s="570">
        <v>0</v>
      </c>
      <c r="BJ118" s="570">
        <v>0</v>
      </c>
      <c r="BK118" s="570">
        <v>0</v>
      </c>
      <c r="BL118" s="570">
        <v>0</v>
      </c>
      <c r="BM118" s="570">
        <v>0</v>
      </c>
      <c r="BN118" s="570">
        <v>0</v>
      </c>
      <c r="BO118" s="570">
        <v>6</v>
      </c>
      <c r="BP118" s="570">
        <v>2</v>
      </c>
      <c r="BQ118" s="570">
        <v>0</v>
      </c>
      <c r="BR118" s="570">
        <v>0</v>
      </c>
      <c r="BS118" s="570">
        <f t="shared" si="7"/>
        <v>0</v>
      </c>
      <c r="BT118" s="570">
        <f t="shared" si="7"/>
        <v>10</v>
      </c>
      <c r="BU118" s="570">
        <f t="shared" si="7"/>
        <v>0</v>
      </c>
      <c r="BV118" s="570">
        <f t="shared" si="7"/>
        <v>8</v>
      </c>
      <c r="BW118" s="570">
        <f t="shared" si="7"/>
        <v>2</v>
      </c>
      <c r="BX118" s="570">
        <f t="shared" si="7"/>
        <v>0</v>
      </c>
      <c r="BY118" s="570">
        <f t="shared" si="6"/>
        <v>0</v>
      </c>
      <c r="BZ118" s="570">
        <f t="shared" si="6"/>
        <v>0</v>
      </c>
      <c r="CA118" s="570">
        <f t="shared" si="5"/>
        <v>0</v>
      </c>
      <c r="CB118" s="570">
        <f t="shared" si="5"/>
        <v>2</v>
      </c>
      <c r="CC118" s="570">
        <f t="shared" si="5"/>
        <v>0</v>
      </c>
      <c r="CD118" s="570">
        <f t="shared" si="5"/>
        <v>0</v>
      </c>
      <c r="CE118" s="570">
        <f t="shared" si="5"/>
        <v>2</v>
      </c>
      <c r="CF118" s="570">
        <f t="shared" si="5"/>
        <v>0</v>
      </c>
    </row>
    <row r="119" spans="1:84" ht="16.5" outlineLevel="1">
      <c r="A119" s="45" t="s">
        <v>1651</v>
      </c>
      <c r="B119" s="603">
        <v>0</v>
      </c>
      <c r="C119" s="603">
        <v>15</v>
      </c>
      <c r="D119" s="603">
        <v>0</v>
      </c>
      <c r="E119" s="570">
        <v>8</v>
      </c>
      <c r="F119" s="570">
        <v>2</v>
      </c>
      <c r="G119" s="570">
        <v>0</v>
      </c>
      <c r="H119" s="570">
        <v>0</v>
      </c>
      <c r="I119" s="570">
        <v>0</v>
      </c>
      <c r="J119" s="570">
        <v>0</v>
      </c>
      <c r="K119" s="570">
        <v>3</v>
      </c>
      <c r="L119" s="570">
        <v>0</v>
      </c>
      <c r="M119" s="570">
        <v>0</v>
      </c>
      <c r="N119" s="570">
        <v>3</v>
      </c>
      <c r="O119" s="570">
        <v>0</v>
      </c>
      <c r="P119" s="570">
        <v>0</v>
      </c>
      <c r="Q119" s="570">
        <v>0</v>
      </c>
      <c r="R119" s="570">
        <v>0</v>
      </c>
      <c r="S119" s="570">
        <v>0</v>
      </c>
      <c r="T119" s="570">
        <v>0</v>
      </c>
      <c r="U119" s="570">
        <v>0</v>
      </c>
      <c r="V119" s="570">
        <v>0</v>
      </c>
      <c r="W119" s="570">
        <v>0</v>
      </c>
      <c r="X119" s="570">
        <v>0</v>
      </c>
      <c r="Y119" s="570">
        <v>0</v>
      </c>
      <c r="Z119" s="570">
        <v>0</v>
      </c>
      <c r="AA119" s="570">
        <v>0</v>
      </c>
      <c r="AB119" s="570">
        <v>0</v>
      </c>
      <c r="AC119" s="570">
        <v>0</v>
      </c>
      <c r="AD119" s="570">
        <v>0</v>
      </c>
      <c r="AE119" s="570">
        <v>0</v>
      </c>
      <c r="AF119" s="570">
        <v>0</v>
      </c>
      <c r="AG119" s="570">
        <v>0</v>
      </c>
      <c r="AH119" s="570">
        <v>0</v>
      </c>
      <c r="AI119" s="570">
        <v>0</v>
      </c>
      <c r="AJ119" s="570">
        <v>0</v>
      </c>
      <c r="AK119" s="570">
        <v>0</v>
      </c>
      <c r="AL119" s="570">
        <v>0</v>
      </c>
      <c r="AM119" s="570">
        <v>0</v>
      </c>
      <c r="AN119" s="570">
        <v>0</v>
      </c>
      <c r="AO119" s="570">
        <v>0</v>
      </c>
      <c r="AP119" s="570">
        <v>0</v>
      </c>
      <c r="AQ119" s="570">
        <v>0</v>
      </c>
      <c r="AR119" s="570">
        <v>0</v>
      </c>
      <c r="AS119" s="603">
        <v>0</v>
      </c>
      <c r="AT119" s="603">
        <v>7</v>
      </c>
      <c r="AU119" s="603">
        <v>0</v>
      </c>
      <c r="AV119" s="603">
        <v>0</v>
      </c>
      <c r="AW119" s="570">
        <v>4</v>
      </c>
      <c r="AX119" s="570">
        <v>0</v>
      </c>
      <c r="AY119" s="570">
        <v>0</v>
      </c>
      <c r="AZ119" s="570">
        <v>0</v>
      </c>
      <c r="BA119" s="570">
        <v>1</v>
      </c>
      <c r="BB119" s="570">
        <v>0</v>
      </c>
      <c r="BC119" s="570">
        <v>0</v>
      </c>
      <c r="BD119" s="570">
        <v>9</v>
      </c>
      <c r="BE119" s="570">
        <v>0</v>
      </c>
      <c r="BF119" s="570">
        <v>5</v>
      </c>
      <c r="BG119" s="570">
        <v>0</v>
      </c>
      <c r="BH119" s="570">
        <v>1</v>
      </c>
      <c r="BI119" s="570">
        <v>0</v>
      </c>
      <c r="BJ119" s="570">
        <v>0</v>
      </c>
      <c r="BK119" s="570">
        <v>0</v>
      </c>
      <c r="BL119" s="570">
        <v>0</v>
      </c>
      <c r="BM119" s="570">
        <v>0</v>
      </c>
      <c r="BN119" s="570">
        <v>0</v>
      </c>
      <c r="BO119" s="570">
        <v>6</v>
      </c>
      <c r="BP119" s="570">
        <v>3</v>
      </c>
      <c r="BQ119" s="570">
        <v>0</v>
      </c>
      <c r="BR119" s="570">
        <v>0</v>
      </c>
      <c r="BS119" s="570">
        <f t="shared" si="7"/>
        <v>0</v>
      </c>
      <c r="BT119" s="570">
        <f t="shared" si="7"/>
        <v>15</v>
      </c>
      <c r="BU119" s="570">
        <f t="shared" si="7"/>
        <v>0</v>
      </c>
      <c r="BV119" s="570">
        <f t="shared" si="7"/>
        <v>8</v>
      </c>
      <c r="BW119" s="570">
        <f t="shared" si="7"/>
        <v>2</v>
      </c>
      <c r="BX119" s="570">
        <f t="shared" si="7"/>
        <v>0</v>
      </c>
      <c r="BY119" s="570">
        <f t="shared" si="6"/>
        <v>0</v>
      </c>
      <c r="BZ119" s="570">
        <f t="shared" si="6"/>
        <v>0</v>
      </c>
      <c r="CA119" s="570">
        <f t="shared" si="5"/>
        <v>0</v>
      </c>
      <c r="CB119" s="570">
        <f t="shared" si="5"/>
        <v>3</v>
      </c>
      <c r="CC119" s="570">
        <f t="shared" si="5"/>
        <v>0</v>
      </c>
      <c r="CD119" s="570">
        <f t="shared" si="5"/>
        <v>0</v>
      </c>
      <c r="CE119" s="570">
        <f t="shared" si="5"/>
        <v>3</v>
      </c>
      <c r="CF119" s="570">
        <f t="shared" si="5"/>
        <v>0</v>
      </c>
    </row>
    <row r="120" spans="1:84" ht="16.5" outlineLevel="1">
      <c r="A120" s="45" t="s">
        <v>1652</v>
      </c>
      <c r="B120" s="603">
        <v>0</v>
      </c>
      <c r="C120" s="603">
        <v>15</v>
      </c>
      <c r="D120" s="603">
        <v>0</v>
      </c>
      <c r="E120" s="570">
        <v>8</v>
      </c>
      <c r="F120" s="570">
        <v>2</v>
      </c>
      <c r="G120" s="570">
        <v>0</v>
      </c>
      <c r="H120" s="570">
        <v>0</v>
      </c>
      <c r="I120" s="570">
        <v>0</v>
      </c>
      <c r="J120" s="570">
        <v>0</v>
      </c>
      <c r="K120" s="570">
        <v>3</v>
      </c>
      <c r="L120" s="570">
        <v>0</v>
      </c>
      <c r="M120" s="570">
        <v>0</v>
      </c>
      <c r="N120" s="570">
        <v>3</v>
      </c>
      <c r="O120" s="570">
        <v>0</v>
      </c>
      <c r="P120" s="570">
        <v>0</v>
      </c>
      <c r="Q120" s="570">
        <v>0</v>
      </c>
      <c r="R120" s="570">
        <v>0</v>
      </c>
      <c r="S120" s="570">
        <v>0</v>
      </c>
      <c r="T120" s="570">
        <v>0</v>
      </c>
      <c r="U120" s="570">
        <v>0</v>
      </c>
      <c r="V120" s="570">
        <v>0</v>
      </c>
      <c r="W120" s="570">
        <v>0</v>
      </c>
      <c r="X120" s="570">
        <v>0</v>
      </c>
      <c r="Y120" s="570">
        <v>0</v>
      </c>
      <c r="Z120" s="570">
        <v>0</v>
      </c>
      <c r="AA120" s="570">
        <v>0</v>
      </c>
      <c r="AB120" s="570">
        <v>0</v>
      </c>
      <c r="AC120" s="570">
        <v>0</v>
      </c>
      <c r="AD120" s="570">
        <v>0</v>
      </c>
      <c r="AE120" s="570">
        <v>0</v>
      </c>
      <c r="AF120" s="570">
        <v>0</v>
      </c>
      <c r="AG120" s="570">
        <v>0</v>
      </c>
      <c r="AH120" s="570">
        <v>0</v>
      </c>
      <c r="AI120" s="570">
        <v>0</v>
      </c>
      <c r="AJ120" s="570">
        <v>0</v>
      </c>
      <c r="AK120" s="570">
        <v>0</v>
      </c>
      <c r="AL120" s="570">
        <v>0</v>
      </c>
      <c r="AM120" s="570">
        <v>0</v>
      </c>
      <c r="AN120" s="570">
        <v>0</v>
      </c>
      <c r="AO120" s="570">
        <v>0</v>
      </c>
      <c r="AP120" s="570">
        <v>0</v>
      </c>
      <c r="AQ120" s="570">
        <v>0</v>
      </c>
      <c r="AR120" s="570">
        <v>0</v>
      </c>
      <c r="AS120" s="603">
        <v>0</v>
      </c>
      <c r="AT120" s="603">
        <v>7</v>
      </c>
      <c r="AU120" s="603">
        <v>0</v>
      </c>
      <c r="AV120" s="603">
        <v>0</v>
      </c>
      <c r="AW120" s="570">
        <v>4</v>
      </c>
      <c r="AX120" s="570">
        <v>0</v>
      </c>
      <c r="AY120" s="570">
        <v>0</v>
      </c>
      <c r="AZ120" s="570">
        <v>0</v>
      </c>
      <c r="BA120" s="570">
        <v>1</v>
      </c>
      <c r="BB120" s="570">
        <v>0</v>
      </c>
      <c r="BC120" s="570">
        <v>0</v>
      </c>
      <c r="BD120" s="570">
        <v>9</v>
      </c>
      <c r="BE120" s="570">
        <v>0</v>
      </c>
      <c r="BF120" s="570">
        <v>5</v>
      </c>
      <c r="BG120" s="570">
        <v>0</v>
      </c>
      <c r="BH120" s="570">
        <v>1</v>
      </c>
      <c r="BI120" s="570">
        <v>0</v>
      </c>
      <c r="BJ120" s="570">
        <v>0</v>
      </c>
      <c r="BK120" s="570">
        <v>0</v>
      </c>
      <c r="BL120" s="570">
        <v>0</v>
      </c>
      <c r="BM120" s="570">
        <v>0</v>
      </c>
      <c r="BN120" s="570">
        <v>0</v>
      </c>
      <c r="BO120" s="570">
        <v>6</v>
      </c>
      <c r="BP120" s="570">
        <v>3</v>
      </c>
      <c r="BQ120" s="570">
        <v>0</v>
      </c>
      <c r="BR120" s="570">
        <v>0</v>
      </c>
      <c r="BS120" s="570">
        <f t="shared" si="7"/>
        <v>0</v>
      </c>
      <c r="BT120" s="570">
        <f t="shared" si="7"/>
        <v>15</v>
      </c>
      <c r="BU120" s="570">
        <f t="shared" si="7"/>
        <v>0</v>
      </c>
      <c r="BV120" s="570">
        <f t="shared" si="7"/>
        <v>8</v>
      </c>
      <c r="BW120" s="570">
        <f t="shared" si="7"/>
        <v>2</v>
      </c>
      <c r="BX120" s="570">
        <f t="shared" si="7"/>
        <v>0</v>
      </c>
      <c r="BY120" s="570">
        <f t="shared" si="6"/>
        <v>0</v>
      </c>
      <c r="BZ120" s="570">
        <f t="shared" si="6"/>
        <v>0</v>
      </c>
      <c r="CA120" s="570">
        <f t="shared" si="5"/>
        <v>0</v>
      </c>
      <c r="CB120" s="570">
        <f t="shared" si="5"/>
        <v>3</v>
      </c>
      <c r="CC120" s="570">
        <f t="shared" si="5"/>
        <v>0</v>
      </c>
      <c r="CD120" s="570">
        <f t="shared" si="5"/>
        <v>0</v>
      </c>
      <c r="CE120" s="570">
        <f t="shared" si="5"/>
        <v>3</v>
      </c>
      <c r="CF120" s="570">
        <f t="shared" si="5"/>
        <v>0</v>
      </c>
    </row>
    <row r="121" spans="1:84" ht="24.75" customHeight="1" outlineLevel="1">
      <c r="A121" s="569" t="s">
        <v>1653</v>
      </c>
      <c r="B121" s="590"/>
      <c r="C121" s="590"/>
      <c r="D121" s="590"/>
      <c r="E121" s="590"/>
      <c r="F121" s="590"/>
      <c r="G121" s="590"/>
      <c r="H121" s="590"/>
      <c r="I121" s="590"/>
      <c r="J121" s="590"/>
      <c r="K121" s="590"/>
      <c r="L121" s="590"/>
      <c r="M121" s="590"/>
      <c r="N121" s="590"/>
      <c r="O121" s="590"/>
      <c r="P121" s="590"/>
      <c r="Q121" s="590"/>
      <c r="R121" s="590"/>
      <c r="S121" s="590"/>
      <c r="T121" s="590"/>
      <c r="U121" s="590"/>
      <c r="V121" s="590"/>
      <c r="W121" s="590"/>
      <c r="X121" s="590"/>
      <c r="Y121" s="590"/>
      <c r="Z121" s="590"/>
      <c r="AA121" s="590"/>
      <c r="AB121" s="590"/>
      <c r="AC121" s="590"/>
      <c r="AD121" s="590"/>
      <c r="AE121" s="590"/>
      <c r="AF121" s="590"/>
      <c r="AG121" s="590"/>
      <c r="AH121" s="590"/>
      <c r="AI121" s="590"/>
      <c r="AJ121" s="590"/>
      <c r="AK121" s="590"/>
      <c r="AL121" s="590"/>
      <c r="AM121" s="590"/>
      <c r="AN121" s="590"/>
      <c r="AO121" s="590"/>
      <c r="AP121" s="590"/>
      <c r="AQ121" s="590"/>
      <c r="AR121" s="590"/>
      <c r="AS121" s="590"/>
      <c r="AT121" s="590"/>
      <c r="AU121" s="590"/>
      <c r="AV121" s="590"/>
      <c r="AW121" s="590"/>
      <c r="AX121" s="590"/>
      <c r="AY121" s="590"/>
      <c r="AZ121" s="590"/>
      <c r="BA121" s="590"/>
      <c r="BB121" s="590"/>
      <c r="BC121" s="590"/>
      <c r="BD121" s="590"/>
      <c r="BE121" s="590"/>
      <c r="BF121" s="590"/>
      <c r="BG121" s="590"/>
      <c r="BH121" s="590"/>
      <c r="BI121" s="590"/>
      <c r="BJ121" s="590"/>
      <c r="BK121" s="590"/>
      <c r="BL121" s="590"/>
      <c r="BM121" s="590"/>
      <c r="BN121" s="590"/>
      <c r="BO121" s="590"/>
      <c r="BP121" s="590"/>
      <c r="BQ121" s="590"/>
      <c r="BR121" s="590"/>
      <c r="BS121" s="590"/>
      <c r="BT121" s="590"/>
      <c r="BU121" s="590"/>
      <c r="BV121" s="590"/>
      <c r="BW121" s="590"/>
      <c r="BX121" s="590"/>
      <c r="BY121" s="590"/>
      <c r="BZ121" s="590"/>
      <c r="CA121" s="590"/>
      <c r="CB121" s="590"/>
      <c r="CC121" s="590"/>
      <c r="CD121" s="590"/>
      <c r="CE121" s="590"/>
      <c r="CF121" s="590"/>
    </row>
    <row r="122" spans="1:84" ht="16.5" outlineLevel="1">
      <c r="A122" s="45" t="s">
        <v>1654</v>
      </c>
      <c r="B122" s="603">
        <v>0</v>
      </c>
      <c r="C122" s="603">
        <v>10</v>
      </c>
      <c r="D122" s="603">
        <v>0</v>
      </c>
      <c r="E122" s="570">
        <v>4</v>
      </c>
      <c r="F122" s="570">
        <v>2</v>
      </c>
      <c r="G122" s="570">
        <v>0</v>
      </c>
      <c r="H122" s="570">
        <v>0</v>
      </c>
      <c r="I122" s="570">
        <v>0</v>
      </c>
      <c r="J122" s="570">
        <v>0</v>
      </c>
      <c r="K122" s="570">
        <v>2</v>
      </c>
      <c r="L122" s="570">
        <v>0</v>
      </c>
      <c r="M122" s="570">
        <v>0</v>
      </c>
      <c r="N122" s="570">
        <v>0</v>
      </c>
      <c r="O122" s="570">
        <v>2</v>
      </c>
      <c r="P122" s="570">
        <v>0</v>
      </c>
      <c r="Q122" s="570">
        <v>0</v>
      </c>
      <c r="R122" s="570">
        <v>0</v>
      </c>
      <c r="S122" s="570">
        <v>0</v>
      </c>
      <c r="T122" s="570">
        <v>0</v>
      </c>
      <c r="U122" s="570">
        <v>0</v>
      </c>
      <c r="V122" s="570">
        <v>0</v>
      </c>
      <c r="W122" s="570">
        <v>0</v>
      </c>
      <c r="X122" s="570">
        <v>0</v>
      </c>
      <c r="Y122" s="570">
        <v>0</v>
      </c>
      <c r="Z122" s="570">
        <v>0</v>
      </c>
      <c r="AA122" s="570">
        <v>0</v>
      </c>
      <c r="AB122" s="570">
        <v>0</v>
      </c>
      <c r="AC122" s="570">
        <v>0</v>
      </c>
      <c r="AD122" s="570">
        <v>0</v>
      </c>
      <c r="AE122" s="570">
        <v>0</v>
      </c>
      <c r="AF122" s="570">
        <v>0</v>
      </c>
      <c r="AG122" s="570">
        <v>0</v>
      </c>
      <c r="AH122" s="570">
        <v>0</v>
      </c>
      <c r="AI122" s="570">
        <v>0</v>
      </c>
      <c r="AJ122" s="570">
        <v>0</v>
      </c>
      <c r="AK122" s="570">
        <v>0</v>
      </c>
      <c r="AL122" s="570">
        <v>0</v>
      </c>
      <c r="AM122" s="570">
        <v>0</v>
      </c>
      <c r="AN122" s="570">
        <v>0</v>
      </c>
      <c r="AO122" s="570">
        <v>0</v>
      </c>
      <c r="AP122" s="570">
        <v>0</v>
      </c>
      <c r="AQ122" s="570">
        <v>0</v>
      </c>
      <c r="AR122" s="570">
        <v>0</v>
      </c>
      <c r="AS122" s="603">
        <v>0</v>
      </c>
      <c r="AT122" s="603">
        <v>7</v>
      </c>
      <c r="AU122" s="603">
        <v>0</v>
      </c>
      <c r="AV122" s="603">
        <v>0</v>
      </c>
      <c r="AW122" s="570">
        <v>3</v>
      </c>
      <c r="AX122" s="570">
        <v>0</v>
      </c>
      <c r="AY122" s="570">
        <v>0</v>
      </c>
      <c r="AZ122" s="570">
        <v>0</v>
      </c>
      <c r="BA122" s="570">
        <v>1</v>
      </c>
      <c r="BB122" s="570">
        <v>0</v>
      </c>
      <c r="BC122" s="570">
        <v>0</v>
      </c>
      <c r="BD122" s="570">
        <v>9</v>
      </c>
      <c r="BE122" s="570">
        <v>0</v>
      </c>
      <c r="BF122" s="570">
        <v>5</v>
      </c>
      <c r="BG122" s="570">
        <v>0</v>
      </c>
      <c r="BH122" s="570">
        <v>1</v>
      </c>
      <c r="BI122" s="570">
        <v>0</v>
      </c>
      <c r="BJ122" s="570">
        <v>0</v>
      </c>
      <c r="BK122" s="570">
        <v>0</v>
      </c>
      <c r="BL122" s="570">
        <v>0</v>
      </c>
      <c r="BM122" s="570">
        <v>0</v>
      </c>
      <c r="BN122" s="570">
        <v>0</v>
      </c>
      <c r="BO122" s="570">
        <v>6</v>
      </c>
      <c r="BP122" s="570">
        <v>2</v>
      </c>
      <c r="BQ122" s="570">
        <v>0</v>
      </c>
      <c r="BR122" s="570">
        <v>0</v>
      </c>
      <c r="BS122" s="570">
        <f t="shared" ref="BS122:CF145" si="8">B122-P122</f>
        <v>0</v>
      </c>
      <c r="BT122" s="570">
        <f t="shared" si="8"/>
        <v>10</v>
      </c>
      <c r="BU122" s="570">
        <f t="shared" si="8"/>
        <v>0</v>
      </c>
      <c r="BV122" s="570">
        <f t="shared" si="8"/>
        <v>4</v>
      </c>
      <c r="BW122" s="570">
        <f t="shared" si="8"/>
        <v>2</v>
      </c>
      <c r="BX122" s="570">
        <f t="shared" si="8"/>
        <v>0</v>
      </c>
      <c r="BY122" s="570">
        <f t="shared" si="8"/>
        <v>0</v>
      </c>
      <c r="BZ122" s="570">
        <f t="shared" si="8"/>
        <v>0</v>
      </c>
      <c r="CA122" s="570">
        <f t="shared" si="8"/>
        <v>0</v>
      </c>
      <c r="CB122" s="570">
        <f t="shared" si="8"/>
        <v>2</v>
      </c>
      <c r="CC122" s="570">
        <f t="shared" si="8"/>
        <v>0</v>
      </c>
      <c r="CD122" s="570">
        <f t="shared" si="8"/>
        <v>0</v>
      </c>
      <c r="CE122" s="570">
        <f t="shared" si="8"/>
        <v>0</v>
      </c>
      <c r="CF122" s="570">
        <f t="shared" si="8"/>
        <v>2</v>
      </c>
    </row>
    <row r="123" spans="1:84" ht="16.5" outlineLevel="1">
      <c r="A123" s="45" t="s">
        <v>1655</v>
      </c>
      <c r="B123" s="603">
        <v>0</v>
      </c>
      <c r="C123" s="603">
        <v>10</v>
      </c>
      <c r="D123" s="603">
        <v>0</v>
      </c>
      <c r="E123" s="570">
        <v>4</v>
      </c>
      <c r="F123" s="570">
        <v>2</v>
      </c>
      <c r="G123" s="570">
        <v>0</v>
      </c>
      <c r="H123" s="570">
        <v>0</v>
      </c>
      <c r="I123" s="570">
        <v>0</v>
      </c>
      <c r="J123" s="570">
        <v>0</v>
      </c>
      <c r="K123" s="570">
        <v>2</v>
      </c>
      <c r="L123" s="570">
        <v>0</v>
      </c>
      <c r="M123" s="570">
        <v>0</v>
      </c>
      <c r="N123" s="570">
        <v>0</v>
      </c>
      <c r="O123" s="570">
        <v>2</v>
      </c>
      <c r="P123" s="570">
        <v>0</v>
      </c>
      <c r="Q123" s="570">
        <v>0</v>
      </c>
      <c r="R123" s="570">
        <v>0</v>
      </c>
      <c r="S123" s="570">
        <v>0</v>
      </c>
      <c r="T123" s="570">
        <v>0</v>
      </c>
      <c r="U123" s="570">
        <v>0</v>
      </c>
      <c r="V123" s="570">
        <v>0</v>
      </c>
      <c r="W123" s="570">
        <v>0</v>
      </c>
      <c r="X123" s="570">
        <v>0</v>
      </c>
      <c r="Y123" s="570">
        <v>0</v>
      </c>
      <c r="Z123" s="570">
        <v>0</v>
      </c>
      <c r="AA123" s="570">
        <v>0</v>
      </c>
      <c r="AB123" s="570">
        <v>0</v>
      </c>
      <c r="AC123" s="570">
        <v>0</v>
      </c>
      <c r="AD123" s="570">
        <v>0</v>
      </c>
      <c r="AE123" s="570">
        <v>0</v>
      </c>
      <c r="AF123" s="570">
        <v>0</v>
      </c>
      <c r="AG123" s="570">
        <v>0</v>
      </c>
      <c r="AH123" s="570">
        <v>0</v>
      </c>
      <c r="AI123" s="570">
        <v>0</v>
      </c>
      <c r="AJ123" s="570">
        <v>0</v>
      </c>
      <c r="AK123" s="570">
        <v>0</v>
      </c>
      <c r="AL123" s="570">
        <v>0</v>
      </c>
      <c r="AM123" s="570">
        <v>0</v>
      </c>
      <c r="AN123" s="570">
        <v>0</v>
      </c>
      <c r="AO123" s="570">
        <v>0</v>
      </c>
      <c r="AP123" s="570">
        <v>0</v>
      </c>
      <c r="AQ123" s="570">
        <v>0</v>
      </c>
      <c r="AR123" s="570">
        <v>0</v>
      </c>
      <c r="AS123" s="603">
        <v>0</v>
      </c>
      <c r="AT123" s="603">
        <v>7.5</v>
      </c>
      <c r="AU123" s="603">
        <v>0</v>
      </c>
      <c r="AV123" s="603">
        <v>0</v>
      </c>
      <c r="AW123" s="570">
        <v>3</v>
      </c>
      <c r="AX123" s="570">
        <v>0</v>
      </c>
      <c r="AY123" s="570">
        <v>0</v>
      </c>
      <c r="AZ123" s="570">
        <v>0</v>
      </c>
      <c r="BA123" s="570">
        <v>1</v>
      </c>
      <c r="BB123" s="570">
        <v>0</v>
      </c>
      <c r="BC123" s="570">
        <v>0</v>
      </c>
      <c r="BD123" s="570">
        <v>9</v>
      </c>
      <c r="BE123" s="570">
        <v>0</v>
      </c>
      <c r="BF123" s="570">
        <v>5</v>
      </c>
      <c r="BG123" s="570">
        <v>0</v>
      </c>
      <c r="BH123" s="570">
        <v>1</v>
      </c>
      <c r="BI123" s="570">
        <v>0</v>
      </c>
      <c r="BJ123" s="570">
        <v>0</v>
      </c>
      <c r="BK123" s="570">
        <v>0</v>
      </c>
      <c r="BL123" s="570">
        <v>0</v>
      </c>
      <c r="BM123" s="570">
        <v>0</v>
      </c>
      <c r="BN123" s="570">
        <v>0</v>
      </c>
      <c r="BO123" s="570">
        <v>6</v>
      </c>
      <c r="BP123" s="570">
        <v>2</v>
      </c>
      <c r="BQ123" s="570">
        <v>0</v>
      </c>
      <c r="BR123" s="570">
        <v>0</v>
      </c>
      <c r="BS123" s="570">
        <f t="shared" si="8"/>
        <v>0</v>
      </c>
      <c r="BT123" s="570">
        <f t="shared" si="8"/>
        <v>10</v>
      </c>
      <c r="BU123" s="570">
        <f t="shared" si="8"/>
        <v>0</v>
      </c>
      <c r="BV123" s="570">
        <f t="shared" si="8"/>
        <v>4</v>
      </c>
      <c r="BW123" s="570">
        <f t="shared" si="8"/>
        <v>2</v>
      </c>
      <c r="BX123" s="570">
        <f t="shared" si="8"/>
        <v>0</v>
      </c>
      <c r="BY123" s="570">
        <f t="shared" si="8"/>
        <v>0</v>
      </c>
      <c r="BZ123" s="570">
        <f t="shared" si="8"/>
        <v>0</v>
      </c>
      <c r="CA123" s="570">
        <f t="shared" si="8"/>
        <v>0</v>
      </c>
      <c r="CB123" s="570">
        <f t="shared" si="8"/>
        <v>2</v>
      </c>
      <c r="CC123" s="570">
        <f t="shared" si="8"/>
        <v>0</v>
      </c>
      <c r="CD123" s="570">
        <f t="shared" si="8"/>
        <v>0</v>
      </c>
      <c r="CE123" s="570">
        <f t="shared" si="8"/>
        <v>0</v>
      </c>
      <c r="CF123" s="570">
        <f t="shared" si="8"/>
        <v>2</v>
      </c>
    </row>
    <row r="124" spans="1:84" ht="16.5" outlineLevel="1">
      <c r="A124" s="45" t="s">
        <v>1656</v>
      </c>
      <c r="B124" s="603">
        <v>0</v>
      </c>
      <c r="C124" s="603">
        <v>5</v>
      </c>
      <c r="D124" s="603">
        <v>5</v>
      </c>
      <c r="E124" s="570">
        <v>4</v>
      </c>
      <c r="F124" s="570">
        <v>2</v>
      </c>
      <c r="G124" s="570">
        <v>0</v>
      </c>
      <c r="H124" s="570">
        <v>0</v>
      </c>
      <c r="I124" s="570">
        <v>0</v>
      </c>
      <c r="J124" s="570">
        <v>0</v>
      </c>
      <c r="K124" s="570">
        <v>2</v>
      </c>
      <c r="L124" s="570">
        <v>0</v>
      </c>
      <c r="M124" s="570">
        <v>0</v>
      </c>
      <c r="N124" s="570">
        <v>0</v>
      </c>
      <c r="O124" s="570">
        <v>2</v>
      </c>
      <c r="P124" s="570">
        <v>0</v>
      </c>
      <c r="Q124" s="570">
        <v>0</v>
      </c>
      <c r="R124" s="570">
        <v>0</v>
      </c>
      <c r="S124" s="570">
        <v>0</v>
      </c>
      <c r="T124" s="570">
        <v>0</v>
      </c>
      <c r="U124" s="570">
        <v>0</v>
      </c>
      <c r="V124" s="570">
        <v>0</v>
      </c>
      <c r="W124" s="570">
        <v>0</v>
      </c>
      <c r="X124" s="570">
        <v>0</v>
      </c>
      <c r="Y124" s="570">
        <v>0</v>
      </c>
      <c r="Z124" s="570">
        <v>0</v>
      </c>
      <c r="AA124" s="570">
        <v>0</v>
      </c>
      <c r="AB124" s="570">
        <v>0</v>
      </c>
      <c r="AC124" s="570">
        <v>0</v>
      </c>
      <c r="AD124" s="570">
        <v>0</v>
      </c>
      <c r="AE124" s="570">
        <v>0</v>
      </c>
      <c r="AF124" s="570">
        <v>0</v>
      </c>
      <c r="AG124" s="570">
        <v>0</v>
      </c>
      <c r="AH124" s="570">
        <v>0</v>
      </c>
      <c r="AI124" s="570">
        <v>0</v>
      </c>
      <c r="AJ124" s="570">
        <v>0</v>
      </c>
      <c r="AK124" s="570">
        <v>0</v>
      </c>
      <c r="AL124" s="570">
        <v>0</v>
      </c>
      <c r="AM124" s="570">
        <v>0</v>
      </c>
      <c r="AN124" s="570">
        <v>0</v>
      </c>
      <c r="AO124" s="570">
        <v>0</v>
      </c>
      <c r="AP124" s="570">
        <v>0</v>
      </c>
      <c r="AQ124" s="570">
        <v>0</v>
      </c>
      <c r="AR124" s="570">
        <v>0</v>
      </c>
      <c r="AS124" s="603">
        <v>0</v>
      </c>
      <c r="AT124" s="603">
        <v>7.5</v>
      </c>
      <c r="AU124" s="603">
        <v>0</v>
      </c>
      <c r="AV124" s="603">
        <v>0</v>
      </c>
      <c r="AW124" s="570">
        <v>3</v>
      </c>
      <c r="AX124" s="570">
        <v>0</v>
      </c>
      <c r="AY124" s="570">
        <v>0</v>
      </c>
      <c r="AZ124" s="570">
        <v>0</v>
      </c>
      <c r="BA124" s="570">
        <v>1</v>
      </c>
      <c r="BB124" s="570">
        <v>0</v>
      </c>
      <c r="BC124" s="570">
        <v>0</v>
      </c>
      <c r="BD124" s="570">
        <v>9</v>
      </c>
      <c r="BE124" s="570">
        <v>0</v>
      </c>
      <c r="BF124" s="570">
        <v>5</v>
      </c>
      <c r="BG124" s="570">
        <v>0</v>
      </c>
      <c r="BH124" s="570">
        <v>1</v>
      </c>
      <c r="BI124" s="570">
        <v>0</v>
      </c>
      <c r="BJ124" s="570">
        <v>0</v>
      </c>
      <c r="BK124" s="570">
        <v>0</v>
      </c>
      <c r="BL124" s="570">
        <v>0</v>
      </c>
      <c r="BM124" s="570">
        <v>0</v>
      </c>
      <c r="BN124" s="570">
        <v>0</v>
      </c>
      <c r="BO124" s="570">
        <v>6</v>
      </c>
      <c r="BP124" s="570">
        <v>2</v>
      </c>
      <c r="BQ124" s="570">
        <v>0</v>
      </c>
      <c r="BR124" s="570">
        <v>0</v>
      </c>
      <c r="BS124" s="570">
        <f t="shared" si="8"/>
        <v>0</v>
      </c>
      <c r="BT124" s="570">
        <f t="shared" si="8"/>
        <v>5</v>
      </c>
      <c r="BU124" s="570">
        <f t="shared" si="8"/>
        <v>5</v>
      </c>
      <c r="BV124" s="570">
        <f t="shared" si="8"/>
        <v>4</v>
      </c>
      <c r="BW124" s="570">
        <f t="shared" si="8"/>
        <v>2</v>
      </c>
      <c r="BX124" s="570">
        <f t="shared" si="8"/>
        <v>0</v>
      </c>
      <c r="BY124" s="570">
        <f t="shared" si="8"/>
        <v>0</v>
      </c>
      <c r="BZ124" s="570">
        <f t="shared" si="8"/>
        <v>0</v>
      </c>
      <c r="CA124" s="570">
        <f t="shared" si="8"/>
        <v>0</v>
      </c>
      <c r="CB124" s="570">
        <f t="shared" si="8"/>
        <v>2</v>
      </c>
      <c r="CC124" s="570">
        <f t="shared" si="8"/>
        <v>0</v>
      </c>
      <c r="CD124" s="570">
        <f t="shared" si="8"/>
        <v>0</v>
      </c>
      <c r="CE124" s="570">
        <f t="shared" si="8"/>
        <v>0</v>
      </c>
      <c r="CF124" s="570">
        <f t="shared" si="8"/>
        <v>2</v>
      </c>
    </row>
    <row r="125" spans="1:84" ht="16.5" outlineLevel="1">
      <c r="A125" s="45" t="s">
        <v>1657</v>
      </c>
      <c r="B125" s="603">
        <v>0</v>
      </c>
      <c r="C125" s="603">
        <v>15</v>
      </c>
      <c r="D125" s="603">
        <v>0</v>
      </c>
      <c r="E125" s="570">
        <v>4</v>
      </c>
      <c r="F125" s="570">
        <v>2</v>
      </c>
      <c r="G125" s="570">
        <v>0</v>
      </c>
      <c r="H125" s="570">
        <v>0</v>
      </c>
      <c r="I125" s="570">
        <v>0</v>
      </c>
      <c r="J125" s="570">
        <v>0</v>
      </c>
      <c r="K125" s="570">
        <v>3</v>
      </c>
      <c r="L125" s="570">
        <v>0</v>
      </c>
      <c r="M125" s="570">
        <v>0</v>
      </c>
      <c r="N125" s="570">
        <v>0</v>
      </c>
      <c r="O125" s="570">
        <v>3</v>
      </c>
      <c r="P125" s="570">
        <v>0</v>
      </c>
      <c r="Q125" s="570">
        <v>0</v>
      </c>
      <c r="R125" s="570">
        <v>0</v>
      </c>
      <c r="S125" s="570">
        <v>0</v>
      </c>
      <c r="T125" s="570">
        <v>0</v>
      </c>
      <c r="U125" s="570">
        <v>0</v>
      </c>
      <c r="V125" s="570">
        <v>0</v>
      </c>
      <c r="W125" s="570">
        <v>0</v>
      </c>
      <c r="X125" s="570">
        <v>0</v>
      </c>
      <c r="Y125" s="570">
        <v>0</v>
      </c>
      <c r="Z125" s="570">
        <v>0</v>
      </c>
      <c r="AA125" s="570">
        <v>0</v>
      </c>
      <c r="AB125" s="570">
        <v>0</v>
      </c>
      <c r="AC125" s="570">
        <v>0</v>
      </c>
      <c r="AD125" s="570">
        <v>0</v>
      </c>
      <c r="AE125" s="570">
        <v>0</v>
      </c>
      <c r="AF125" s="570">
        <v>0</v>
      </c>
      <c r="AG125" s="570">
        <v>0</v>
      </c>
      <c r="AH125" s="570">
        <v>0</v>
      </c>
      <c r="AI125" s="570">
        <v>0</v>
      </c>
      <c r="AJ125" s="570">
        <v>0</v>
      </c>
      <c r="AK125" s="570">
        <v>0</v>
      </c>
      <c r="AL125" s="570">
        <v>0</v>
      </c>
      <c r="AM125" s="570">
        <v>0</v>
      </c>
      <c r="AN125" s="570">
        <v>0</v>
      </c>
      <c r="AO125" s="570">
        <v>0</v>
      </c>
      <c r="AP125" s="570">
        <v>0</v>
      </c>
      <c r="AQ125" s="570">
        <v>0</v>
      </c>
      <c r="AR125" s="570">
        <v>0</v>
      </c>
      <c r="AS125" s="603">
        <v>0</v>
      </c>
      <c r="AT125" s="603">
        <v>7.5</v>
      </c>
      <c r="AU125" s="603">
        <v>0</v>
      </c>
      <c r="AV125" s="603">
        <v>0</v>
      </c>
      <c r="AW125" s="570">
        <v>3</v>
      </c>
      <c r="AX125" s="570">
        <v>0</v>
      </c>
      <c r="AY125" s="570">
        <v>0</v>
      </c>
      <c r="AZ125" s="570">
        <v>0</v>
      </c>
      <c r="BA125" s="570">
        <v>1</v>
      </c>
      <c r="BB125" s="570">
        <v>0</v>
      </c>
      <c r="BC125" s="570">
        <v>0</v>
      </c>
      <c r="BD125" s="570">
        <v>9</v>
      </c>
      <c r="BE125" s="570">
        <v>0</v>
      </c>
      <c r="BF125" s="570">
        <v>5</v>
      </c>
      <c r="BG125" s="570">
        <v>0</v>
      </c>
      <c r="BH125" s="570">
        <v>1</v>
      </c>
      <c r="BI125" s="570">
        <v>0</v>
      </c>
      <c r="BJ125" s="570">
        <v>0</v>
      </c>
      <c r="BK125" s="570">
        <v>0</v>
      </c>
      <c r="BL125" s="570">
        <v>0</v>
      </c>
      <c r="BM125" s="570">
        <v>0</v>
      </c>
      <c r="BN125" s="570">
        <v>0</v>
      </c>
      <c r="BO125" s="570">
        <v>6</v>
      </c>
      <c r="BP125" s="570">
        <v>3</v>
      </c>
      <c r="BQ125" s="570">
        <v>0</v>
      </c>
      <c r="BR125" s="570">
        <v>0</v>
      </c>
      <c r="BS125" s="570">
        <f t="shared" si="8"/>
        <v>0</v>
      </c>
      <c r="BT125" s="570">
        <f t="shared" si="8"/>
        <v>15</v>
      </c>
      <c r="BU125" s="570">
        <f t="shared" si="8"/>
        <v>0</v>
      </c>
      <c r="BV125" s="570">
        <f t="shared" si="8"/>
        <v>4</v>
      </c>
      <c r="BW125" s="570">
        <f t="shared" si="8"/>
        <v>2</v>
      </c>
      <c r="BX125" s="570">
        <f t="shared" si="8"/>
        <v>0</v>
      </c>
      <c r="BY125" s="570">
        <f t="shared" si="8"/>
        <v>0</v>
      </c>
      <c r="BZ125" s="570">
        <f t="shared" si="8"/>
        <v>0</v>
      </c>
      <c r="CA125" s="570">
        <f t="shared" si="8"/>
        <v>0</v>
      </c>
      <c r="CB125" s="570">
        <f t="shared" si="8"/>
        <v>3</v>
      </c>
      <c r="CC125" s="570">
        <f t="shared" si="8"/>
        <v>0</v>
      </c>
      <c r="CD125" s="570">
        <f t="shared" si="8"/>
        <v>0</v>
      </c>
      <c r="CE125" s="570">
        <f t="shared" si="8"/>
        <v>0</v>
      </c>
      <c r="CF125" s="570">
        <f t="shared" si="8"/>
        <v>3</v>
      </c>
    </row>
    <row r="126" spans="1:84" ht="16.5" outlineLevel="1">
      <c r="A126" s="45" t="s">
        <v>1658</v>
      </c>
      <c r="B126" s="603">
        <v>0</v>
      </c>
      <c r="C126" s="603">
        <v>15</v>
      </c>
      <c r="D126" s="603">
        <v>0</v>
      </c>
      <c r="E126" s="570">
        <v>4</v>
      </c>
      <c r="F126" s="570">
        <v>2</v>
      </c>
      <c r="G126" s="570">
        <v>0</v>
      </c>
      <c r="H126" s="570">
        <v>0</v>
      </c>
      <c r="I126" s="570">
        <v>0</v>
      </c>
      <c r="J126" s="570">
        <v>0</v>
      </c>
      <c r="K126" s="570">
        <v>3</v>
      </c>
      <c r="L126" s="570">
        <v>0</v>
      </c>
      <c r="M126" s="570">
        <v>0</v>
      </c>
      <c r="N126" s="570">
        <v>0</v>
      </c>
      <c r="O126" s="570">
        <v>3</v>
      </c>
      <c r="P126" s="570">
        <v>0</v>
      </c>
      <c r="Q126" s="570">
        <v>0</v>
      </c>
      <c r="R126" s="570">
        <v>0</v>
      </c>
      <c r="S126" s="570">
        <v>0</v>
      </c>
      <c r="T126" s="570">
        <v>0</v>
      </c>
      <c r="U126" s="570">
        <v>0</v>
      </c>
      <c r="V126" s="570">
        <v>0</v>
      </c>
      <c r="W126" s="570">
        <v>0</v>
      </c>
      <c r="X126" s="570">
        <v>0</v>
      </c>
      <c r="Y126" s="570">
        <v>0</v>
      </c>
      <c r="Z126" s="570">
        <v>0</v>
      </c>
      <c r="AA126" s="570">
        <v>0</v>
      </c>
      <c r="AB126" s="570">
        <v>0</v>
      </c>
      <c r="AC126" s="570">
        <v>0</v>
      </c>
      <c r="AD126" s="570">
        <v>0</v>
      </c>
      <c r="AE126" s="570">
        <v>0</v>
      </c>
      <c r="AF126" s="570">
        <v>0</v>
      </c>
      <c r="AG126" s="570">
        <v>0</v>
      </c>
      <c r="AH126" s="570">
        <v>0</v>
      </c>
      <c r="AI126" s="570">
        <v>0</v>
      </c>
      <c r="AJ126" s="570">
        <v>0</v>
      </c>
      <c r="AK126" s="570">
        <v>0</v>
      </c>
      <c r="AL126" s="570">
        <v>0</v>
      </c>
      <c r="AM126" s="570">
        <v>0</v>
      </c>
      <c r="AN126" s="570">
        <v>0</v>
      </c>
      <c r="AO126" s="570">
        <v>0</v>
      </c>
      <c r="AP126" s="570">
        <v>0</v>
      </c>
      <c r="AQ126" s="570">
        <v>0</v>
      </c>
      <c r="AR126" s="570">
        <v>0</v>
      </c>
      <c r="AS126" s="603">
        <v>0</v>
      </c>
      <c r="AT126" s="603">
        <v>7</v>
      </c>
      <c r="AU126" s="603">
        <v>0</v>
      </c>
      <c r="AV126" s="603">
        <v>0</v>
      </c>
      <c r="AW126" s="570">
        <v>3</v>
      </c>
      <c r="AX126" s="570">
        <v>0</v>
      </c>
      <c r="AY126" s="570">
        <v>0</v>
      </c>
      <c r="AZ126" s="570">
        <v>0</v>
      </c>
      <c r="BA126" s="570">
        <v>1</v>
      </c>
      <c r="BB126" s="570">
        <v>0</v>
      </c>
      <c r="BC126" s="570">
        <v>0</v>
      </c>
      <c r="BD126" s="570">
        <v>9</v>
      </c>
      <c r="BE126" s="570">
        <v>0</v>
      </c>
      <c r="BF126" s="570">
        <v>5</v>
      </c>
      <c r="BG126" s="570">
        <v>0</v>
      </c>
      <c r="BH126" s="570">
        <v>1</v>
      </c>
      <c r="BI126" s="570">
        <v>0</v>
      </c>
      <c r="BJ126" s="570">
        <v>0</v>
      </c>
      <c r="BK126" s="570">
        <v>0</v>
      </c>
      <c r="BL126" s="570">
        <v>0</v>
      </c>
      <c r="BM126" s="570">
        <v>0</v>
      </c>
      <c r="BN126" s="570">
        <v>0</v>
      </c>
      <c r="BO126" s="570">
        <v>6</v>
      </c>
      <c r="BP126" s="570">
        <v>3</v>
      </c>
      <c r="BQ126" s="570">
        <v>0</v>
      </c>
      <c r="BR126" s="570">
        <v>0</v>
      </c>
      <c r="BS126" s="570">
        <f t="shared" si="8"/>
        <v>0</v>
      </c>
      <c r="BT126" s="570">
        <f t="shared" si="8"/>
        <v>15</v>
      </c>
      <c r="BU126" s="570">
        <f t="shared" si="8"/>
        <v>0</v>
      </c>
      <c r="BV126" s="570">
        <f t="shared" si="8"/>
        <v>4</v>
      </c>
      <c r="BW126" s="570">
        <f t="shared" si="8"/>
        <v>2</v>
      </c>
      <c r="BX126" s="570">
        <f t="shared" si="8"/>
        <v>0</v>
      </c>
      <c r="BY126" s="570">
        <f t="shared" si="8"/>
        <v>0</v>
      </c>
      <c r="BZ126" s="570">
        <f t="shared" si="8"/>
        <v>0</v>
      </c>
      <c r="CA126" s="570">
        <f t="shared" si="8"/>
        <v>0</v>
      </c>
      <c r="CB126" s="570">
        <f t="shared" si="8"/>
        <v>3</v>
      </c>
      <c r="CC126" s="570">
        <f t="shared" si="8"/>
        <v>0</v>
      </c>
      <c r="CD126" s="570">
        <f t="shared" si="8"/>
        <v>0</v>
      </c>
      <c r="CE126" s="570">
        <f t="shared" si="8"/>
        <v>0</v>
      </c>
      <c r="CF126" s="570">
        <f t="shared" si="8"/>
        <v>3</v>
      </c>
    </row>
    <row r="127" spans="1:84" ht="24.75" customHeight="1" outlineLevel="1">
      <c r="A127" s="569" t="s">
        <v>1659</v>
      </c>
      <c r="B127" s="590"/>
      <c r="C127" s="590"/>
      <c r="D127" s="590"/>
      <c r="E127" s="590"/>
      <c r="F127" s="590"/>
      <c r="G127" s="590"/>
      <c r="H127" s="590"/>
      <c r="I127" s="590"/>
      <c r="J127" s="590"/>
      <c r="K127" s="590"/>
      <c r="L127" s="590"/>
      <c r="M127" s="590"/>
      <c r="N127" s="590"/>
      <c r="O127" s="590"/>
      <c r="P127" s="590"/>
      <c r="Q127" s="590"/>
      <c r="R127" s="590"/>
      <c r="S127" s="590"/>
      <c r="T127" s="590"/>
      <c r="U127" s="590"/>
      <c r="V127" s="590"/>
      <c r="W127" s="590"/>
      <c r="X127" s="590"/>
      <c r="Y127" s="590"/>
      <c r="Z127" s="590"/>
      <c r="AA127" s="590"/>
      <c r="AB127" s="590"/>
      <c r="AC127" s="590"/>
      <c r="AD127" s="590"/>
      <c r="AE127" s="590"/>
      <c r="AF127" s="590"/>
      <c r="AG127" s="590"/>
      <c r="AH127" s="590"/>
      <c r="AI127" s="590"/>
      <c r="AJ127" s="590"/>
      <c r="AK127" s="590"/>
      <c r="AL127" s="590"/>
      <c r="AM127" s="590"/>
      <c r="AN127" s="590"/>
      <c r="AO127" s="590"/>
      <c r="AP127" s="590"/>
      <c r="AQ127" s="590"/>
      <c r="AR127" s="590"/>
      <c r="AS127" s="590"/>
      <c r="AT127" s="590"/>
      <c r="AU127" s="590"/>
      <c r="AV127" s="590"/>
      <c r="AW127" s="590"/>
      <c r="AX127" s="590"/>
      <c r="AY127" s="590"/>
      <c r="AZ127" s="590"/>
      <c r="BA127" s="590"/>
      <c r="BB127" s="590"/>
      <c r="BC127" s="590"/>
      <c r="BD127" s="590"/>
      <c r="BE127" s="590"/>
      <c r="BF127" s="590"/>
      <c r="BG127" s="590"/>
      <c r="BH127" s="590"/>
      <c r="BI127" s="590"/>
      <c r="BJ127" s="590"/>
      <c r="BK127" s="590"/>
      <c r="BL127" s="590"/>
      <c r="BM127" s="590"/>
      <c r="BN127" s="590"/>
      <c r="BO127" s="590"/>
      <c r="BP127" s="590"/>
      <c r="BQ127" s="590"/>
      <c r="BR127" s="590"/>
      <c r="BS127" s="590"/>
      <c r="BT127" s="590"/>
      <c r="BU127" s="590"/>
      <c r="BV127" s="590"/>
      <c r="BW127" s="590"/>
      <c r="BX127" s="590"/>
      <c r="BY127" s="590"/>
      <c r="BZ127" s="590"/>
      <c r="CA127" s="590"/>
      <c r="CB127" s="590"/>
      <c r="CC127" s="590"/>
      <c r="CD127" s="590"/>
      <c r="CE127" s="590"/>
      <c r="CF127" s="590"/>
    </row>
    <row r="128" spans="1:84" ht="16.5" outlineLevel="1">
      <c r="A128" s="45" t="s">
        <v>1660</v>
      </c>
      <c r="B128" s="603">
        <v>0</v>
      </c>
      <c r="C128" s="603">
        <v>24</v>
      </c>
      <c r="D128" s="603">
        <v>0</v>
      </c>
      <c r="E128" s="570">
        <v>8</v>
      </c>
      <c r="F128" s="570">
        <v>2</v>
      </c>
      <c r="G128" s="570">
        <v>0</v>
      </c>
      <c r="H128" s="570">
        <v>0</v>
      </c>
      <c r="I128" s="570">
        <v>0</v>
      </c>
      <c r="J128" s="570">
        <v>0</v>
      </c>
      <c r="K128" s="570">
        <v>4</v>
      </c>
      <c r="L128" s="570">
        <v>0</v>
      </c>
      <c r="M128" s="570">
        <v>0</v>
      </c>
      <c r="N128" s="570">
        <v>4</v>
      </c>
      <c r="O128" s="570">
        <v>0</v>
      </c>
      <c r="P128" s="570">
        <v>0</v>
      </c>
      <c r="Q128" s="570">
        <v>0</v>
      </c>
      <c r="R128" s="570">
        <v>0</v>
      </c>
      <c r="S128" s="570">
        <v>0</v>
      </c>
      <c r="T128" s="570">
        <v>0</v>
      </c>
      <c r="U128" s="570">
        <v>0</v>
      </c>
      <c r="V128" s="570">
        <v>0</v>
      </c>
      <c r="W128" s="570">
        <v>0</v>
      </c>
      <c r="X128" s="570">
        <v>0</v>
      </c>
      <c r="Y128" s="570">
        <v>0</v>
      </c>
      <c r="Z128" s="570">
        <v>0</v>
      </c>
      <c r="AA128" s="570">
        <v>0</v>
      </c>
      <c r="AB128" s="570">
        <v>0</v>
      </c>
      <c r="AC128" s="570">
        <v>0</v>
      </c>
      <c r="AD128" s="570">
        <v>0</v>
      </c>
      <c r="AE128" s="570">
        <v>0</v>
      </c>
      <c r="AF128" s="570">
        <v>0</v>
      </c>
      <c r="AG128" s="570">
        <v>0</v>
      </c>
      <c r="AH128" s="570">
        <v>0</v>
      </c>
      <c r="AI128" s="570">
        <v>0</v>
      </c>
      <c r="AJ128" s="570">
        <v>0</v>
      </c>
      <c r="AK128" s="570">
        <v>0</v>
      </c>
      <c r="AL128" s="570">
        <v>0</v>
      </c>
      <c r="AM128" s="570">
        <v>0</v>
      </c>
      <c r="AN128" s="570">
        <v>0</v>
      </c>
      <c r="AO128" s="570">
        <v>0</v>
      </c>
      <c r="AP128" s="570">
        <v>0</v>
      </c>
      <c r="AQ128" s="570">
        <v>0</v>
      </c>
      <c r="AR128" s="570">
        <v>0</v>
      </c>
      <c r="AS128" s="603">
        <v>0</v>
      </c>
      <c r="AT128" s="603">
        <v>7</v>
      </c>
      <c r="AU128" s="603">
        <v>0</v>
      </c>
      <c r="AV128" s="603">
        <v>0</v>
      </c>
      <c r="AW128" s="570">
        <v>3</v>
      </c>
      <c r="AX128" s="570">
        <v>0</v>
      </c>
      <c r="AY128" s="570">
        <v>0</v>
      </c>
      <c r="AZ128" s="570">
        <v>0</v>
      </c>
      <c r="BA128" s="570">
        <v>1</v>
      </c>
      <c r="BB128" s="570">
        <v>0</v>
      </c>
      <c r="BC128" s="570">
        <v>0</v>
      </c>
      <c r="BD128" s="570">
        <v>9</v>
      </c>
      <c r="BE128" s="570">
        <v>0</v>
      </c>
      <c r="BF128" s="570">
        <v>5</v>
      </c>
      <c r="BG128" s="570">
        <v>0</v>
      </c>
      <c r="BH128" s="570">
        <v>1</v>
      </c>
      <c r="BI128" s="570">
        <v>0</v>
      </c>
      <c r="BJ128" s="570">
        <v>0</v>
      </c>
      <c r="BK128" s="570">
        <v>0</v>
      </c>
      <c r="BL128" s="570">
        <v>0</v>
      </c>
      <c r="BM128" s="570">
        <v>0</v>
      </c>
      <c r="BN128" s="570">
        <v>0</v>
      </c>
      <c r="BO128" s="570">
        <v>6</v>
      </c>
      <c r="BP128" s="570">
        <v>4</v>
      </c>
      <c r="BQ128" s="570">
        <v>0</v>
      </c>
      <c r="BR128" s="570">
        <v>0</v>
      </c>
      <c r="BS128" s="570">
        <f t="shared" si="8"/>
        <v>0</v>
      </c>
      <c r="BT128" s="570">
        <f t="shared" si="8"/>
        <v>24</v>
      </c>
      <c r="BU128" s="570">
        <f t="shared" si="8"/>
        <v>0</v>
      </c>
      <c r="BV128" s="570">
        <f t="shared" si="8"/>
        <v>8</v>
      </c>
      <c r="BW128" s="570">
        <f t="shared" si="8"/>
        <v>2</v>
      </c>
      <c r="BX128" s="570">
        <f t="shared" si="8"/>
        <v>0</v>
      </c>
      <c r="BY128" s="570">
        <f t="shared" si="8"/>
        <v>0</v>
      </c>
      <c r="BZ128" s="570">
        <f t="shared" si="8"/>
        <v>0</v>
      </c>
      <c r="CA128" s="570">
        <f t="shared" si="8"/>
        <v>0</v>
      </c>
      <c r="CB128" s="570">
        <f t="shared" si="8"/>
        <v>4</v>
      </c>
      <c r="CC128" s="570">
        <f t="shared" si="8"/>
        <v>0</v>
      </c>
      <c r="CD128" s="570">
        <f t="shared" si="8"/>
        <v>0</v>
      </c>
      <c r="CE128" s="570">
        <f t="shared" si="8"/>
        <v>4</v>
      </c>
      <c r="CF128" s="570">
        <f t="shared" si="8"/>
        <v>0</v>
      </c>
    </row>
    <row r="129" spans="1:84" ht="16.5" outlineLevel="1">
      <c r="A129" s="45" t="s">
        <v>1661</v>
      </c>
      <c r="B129" s="603">
        <v>0</v>
      </c>
      <c r="C129" s="603">
        <v>16.5</v>
      </c>
      <c r="D129" s="603">
        <v>11</v>
      </c>
      <c r="E129" s="570">
        <v>8</v>
      </c>
      <c r="F129" s="570">
        <v>2</v>
      </c>
      <c r="G129" s="570">
        <v>0</v>
      </c>
      <c r="H129" s="570">
        <v>0</v>
      </c>
      <c r="I129" s="570">
        <v>0</v>
      </c>
      <c r="J129" s="570">
        <v>0</v>
      </c>
      <c r="K129" s="570">
        <v>5</v>
      </c>
      <c r="L129" s="570">
        <v>0</v>
      </c>
      <c r="M129" s="570">
        <v>0</v>
      </c>
      <c r="N129" s="570">
        <v>3</v>
      </c>
      <c r="O129" s="570">
        <v>2</v>
      </c>
      <c r="P129" s="570">
        <v>0</v>
      </c>
      <c r="Q129" s="570">
        <v>0</v>
      </c>
      <c r="R129" s="570">
        <v>0</v>
      </c>
      <c r="S129" s="570">
        <v>0</v>
      </c>
      <c r="T129" s="570">
        <v>0</v>
      </c>
      <c r="U129" s="570">
        <v>0</v>
      </c>
      <c r="V129" s="570">
        <v>0</v>
      </c>
      <c r="W129" s="570">
        <v>0</v>
      </c>
      <c r="X129" s="570">
        <v>0</v>
      </c>
      <c r="Y129" s="570">
        <v>0</v>
      </c>
      <c r="Z129" s="570">
        <v>0</v>
      </c>
      <c r="AA129" s="570">
        <v>0</v>
      </c>
      <c r="AB129" s="570">
        <v>0</v>
      </c>
      <c r="AC129" s="570">
        <v>0</v>
      </c>
      <c r="AD129" s="570">
        <v>0</v>
      </c>
      <c r="AE129" s="570">
        <v>0</v>
      </c>
      <c r="AF129" s="570">
        <v>0</v>
      </c>
      <c r="AG129" s="570">
        <v>0</v>
      </c>
      <c r="AH129" s="570">
        <v>0</v>
      </c>
      <c r="AI129" s="570">
        <v>0</v>
      </c>
      <c r="AJ129" s="570">
        <v>0</v>
      </c>
      <c r="AK129" s="570">
        <v>0</v>
      </c>
      <c r="AL129" s="570">
        <v>0</v>
      </c>
      <c r="AM129" s="570">
        <v>0</v>
      </c>
      <c r="AN129" s="570">
        <v>0</v>
      </c>
      <c r="AO129" s="570">
        <v>0</v>
      </c>
      <c r="AP129" s="570">
        <v>0</v>
      </c>
      <c r="AQ129" s="570">
        <v>0</v>
      </c>
      <c r="AR129" s="570">
        <v>0</v>
      </c>
      <c r="AS129" s="603">
        <v>0</v>
      </c>
      <c r="AT129" s="603">
        <v>7</v>
      </c>
      <c r="AU129" s="603">
        <v>0</v>
      </c>
      <c r="AV129" s="603">
        <v>0</v>
      </c>
      <c r="AW129" s="570">
        <v>4</v>
      </c>
      <c r="AX129" s="570">
        <v>0</v>
      </c>
      <c r="AY129" s="570">
        <v>0</v>
      </c>
      <c r="AZ129" s="570">
        <v>0</v>
      </c>
      <c r="BA129" s="570">
        <v>0</v>
      </c>
      <c r="BB129" s="570">
        <v>1</v>
      </c>
      <c r="BC129" s="570">
        <v>0</v>
      </c>
      <c r="BD129" s="570">
        <v>9</v>
      </c>
      <c r="BE129" s="570">
        <v>0</v>
      </c>
      <c r="BF129" s="570">
        <v>5</v>
      </c>
      <c r="BG129" s="570">
        <v>0</v>
      </c>
      <c r="BH129" s="570">
        <v>1</v>
      </c>
      <c r="BI129" s="570">
        <v>0</v>
      </c>
      <c r="BJ129" s="570">
        <v>0</v>
      </c>
      <c r="BK129" s="570">
        <v>0</v>
      </c>
      <c r="BL129" s="570">
        <v>0</v>
      </c>
      <c r="BM129" s="570">
        <v>0</v>
      </c>
      <c r="BN129" s="570">
        <v>0</v>
      </c>
      <c r="BO129" s="570">
        <v>6</v>
      </c>
      <c r="BP129" s="570">
        <v>0</v>
      </c>
      <c r="BQ129" s="570">
        <v>5</v>
      </c>
      <c r="BR129" s="570">
        <v>0</v>
      </c>
      <c r="BS129" s="570">
        <f t="shared" si="8"/>
        <v>0</v>
      </c>
      <c r="BT129" s="570">
        <f t="shared" si="8"/>
        <v>16.5</v>
      </c>
      <c r="BU129" s="570">
        <f t="shared" si="8"/>
        <v>11</v>
      </c>
      <c r="BV129" s="570">
        <f t="shared" si="8"/>
        <v>8</v>
      </c>
      <c r="BW129" s="570">
        <f t="shared" si="8"/>
        <v>2</v>
      </c>
      <c r="BX129" s="570">
        <f t="shared" si="8"/>
        <v>0</v>
      </c>
      <c r="BY129" s="570">
        <f t="shared" si="8"/>
        <v>0</v>
      </c>
      <c r="BZ129" s="570">
        <f t="shared" si="8"/>
        <v>0</v>
      </c>
      <c r="CA129" s="570">
        <f t="shared" si="8"/>
        <v>0</v>
      </c>
      <c r="CB129" s="570">
        <f t="shared" si="8"/>
        <v>5</v>
      </c>
      <c r="CC129" s="570">
        <f t="shared" si="8"/>
        <v>0</v>
      </c>
      <c r="CD129" s="570">
        <f t="shared" si="8"/>
        <v>0</v>
      </c>
      <c r="CE129" s="570">
        <f t="shared" si="8"/>
        <v>3</v>
      </c>
      <c r="CF129" s="570">
        <f t="shared" si="8"/>
        <v>2</v>
      </c>
    </row>
    <row r="130" spans="1:84" ht="24.75" customHeight="1" outlineLevel="1">
      <c r="A130" s="569" t="s">
        <v>1662</v>
      </c>
      <c r="B130" s="590"/>
      <c r="C130" s="590"/>
      <c r="D130" s="590"/>
      <c r="E130" s="590"/>
      <c r="F130" s="590"/>
      <c r="G130" s="590"/>
      <c r="H130" s="590"/>
      <c r="I130" s="590"/>
      <c r="J130" s="590"/>
      <c r="K130" s="590"/>
      <c r="L130" s="590"/>
      <c r="M130" s="590"/>
      <c r="N130" s="590"/>
      <c r="O130" s="590"/>
      <c r="P130" s="590"/>
      <c r="Q130" s="590"/>
      <c r="R130" s="590"/>
      <c r="S130" s="590"/>
      <c r="T130" s="590"/>
      <c r="U130" s="590"/>
      <c r="V130" s="590"/>
      <c r="W130" s="590"/>
      <c r="X130" s="590"/>
      <c r="Y130" s="590"/>
      <c r="Z130" s="590"/>
      <c r="AA130" s="590"/>
      <c r="AB130" s="590"/>
      <c r="AC130" s="590"/>
      <c r="AD130" s="590"/>
      <c r="AE130" s="590"/>
      <c r="AF130" s="590"/>
      <c r="AG130" s="590"/>
      <c r="AH130" s="590"/>
      <c r="AI130" s="590"/>
      <c r="AJ130" s="590"/>
      <c r="AK130" s="590"/>
      <c r="AL130" s="590"/>
      <c r="AM130" s="590"/>
      <c r="AN130" s="590"/>
      <c r="AO130" s="590"/>
      <c r="AP130" s="590"/>
      <c r="AQ130" s="590"/>
      <c r="AR130" s="590"/>
      <c r="AS130" s="590"/>
      <c r="AT130" s="590"/>
      <c r="AU130" s="590"/>
      <c r="AV130" s="590"/>
      <c r="AW130" s="590"/>
      <c r="AX130" s="590"/>
      <c r="AY130" s="590"/>
      <c r="AZ130" s="590"/>
      <c r="BA130" s="590"/>
      <c r="BB130" s="590"/>
      <c r="BC130" s="590"/>
      <c r="BD130" s="590"/>
      <c r="BE130" s="590"/>
      <c r="BF130" s="590"/>
      <c r="BG130" s="590"/>
      <c r="BH130" s="590"/>
      <c r="BI130" s="590"/>
      <c r="BJ130" s="590"/>
      <c r="BK130" s="590"/>
      <c r="BL130" s="590"/>
      <c r="BM130" s="590"/>
      <c r="BN130" s="590"/>
      <c r="BO130" s="590"/>
      <c r="BP130" s="590"/>
      <c r="BQ130" s="590"/>
      <c r="BR130" s="590"/>
      <c r="BS130" s="590"/>
      <c r="BT130" s="590"/>
      <c r="BU130" s="590"/>
      <c r="BV130" s="590"/>
      <c r="BW130" s="590"/>
      <c r="BX130" s="590"/>
      <c r="BY130" s="590"/>
      <c r="BZ130" s="590"/>
      <c r="CA130" s="590"/>
      <c r="CB130" s="590"/>
      <c r="CC130" s="590"/>
      <c r="CD130" s="590"/>
      <c r="CE130" s="590"/>
      <c r="CF130" s="590"/>
    </row>
    <row r="131" spans="1:84" ht="16.5" outlineLevel="1">
      <c r="A131" s="45" t="s">
        <v>1663</v>
      </c>
      <c r="B131" s="603">
        <v>0</v>
      </c>
      <c r="C131" s="603">
        <v>16.5</v>
      </c>
      <c r="D131" s="603">
        <v>11</v>
      </c>
      <c r="E131" s="570">
        <v>12</v>
      </c>
      <c r="F131" s="570">
        <v>2</v>
      </c>
      <c r="G131" s="570">
        <v>0</v>
      </c>
      <c r="H131" s="570">
        <v>0</v>
      </c>
      <c r="I131" s="570">
        <v>0</v>
      </c>
      <c r="J131" s="570">
        <v>0</v>
      </c>
      <c r="K131" s="570">
        <v>5</v>
      </c>
      <c r="L131" s="570">
        <v>0</v>
      </c>
      <c r="M131" s="570">
        <v>0</v>
      </c>
      <c r="N131" s="570">
        <v>3</v>
      </c>
      <c r="O131" s="570">
        <v>2</v>
      </c>
      <c r="P131" s="570">
        <v>0</v>
      </c>
      <c r="Q131" s="570">
        <v>0</v>
      </c>
      <c r="R131" s="570">
        <v>0</v>
      </c>
      <c r="S131" s="570">
        <v>0</v>
      </c>
      <c r="T131" s="570">
        <v>0</v>
      </c>
      <c r="U131" s="570">
        <v>0</v>
      </c>
      <c r="V131" s="570">
        <v>0</v>
      </c>
      <c r="W131" s="570">
        <v>0</v>
      </c>
      <c r="X131" s="570">
        <v>0</v>
      </c>
      <c r="Y131" s="570">
        <v>0</v>
      </c>
      <c r="Z131" s="570">
        <v>0</v>
      </c>
      <c r="AA131" s="570">
        <v>0</v>
      </c>
      <c r="AB131" s="570">
        <v>0</v>
      </c>
      <c r="AC131" s="570">
        <v>0</v>
      </c>
      <c r="AD131" s="570">
        <v>0</v>
      </c>
      <c r="AE131" s="570">
        <v>0</v>
      </c>
      <c r="AF131" s="570">
        <v>0</v>
      </c>
      <c r="AG131" s="570">
        <v>0</v>
      </c>
      <c r="AH131" s="570">
        <v>0</v>
      </c>
      <c r="AI131" s="570">
        <v>0</v>
      </c>
      <c r="AJ131" s="570">
        <v>0</v>
      </c>
      <c r="AK131" s="570">
        <v>0</v>
      </c>
      <c r="AL131" s="570">
        <v>0</v>
      </c>
      <c r="AM131" s="570">
        <v>0</v>
      </c>
      <c r="AN131" s="570">
        <v>0</v>
      </c>
      <c r="AO131" s="570">
        <v>0</v>
      </c>
      <c r="AP131" s="570">
        <v>0</v>
      </c>
      <c r="AQ131" s="570">
        <v>0</v>
      </c>
      <c r="AR131" s="570">
        <v>0</v>
      </c>
      <c r="AS131" s="603">
        <v>0</v>
      </c>
      <c r="AT131" s="603">
        <v>7</v>
      </c>
      <c r="AU131" s="603">
        <v>0</v>
      </c>
      <c r="AV131" s="603">
        <v>0</v>
      </c>
      <c r="AW131" s="570">
        <v>4</v>
      </c>
      <c r="AX131" s="570">
        <v>0</v>
      </c>
      <c r="AY131" s="570">
        <v>0</v>
      </c>
      <c r="AZ131" s="570">
        <v>0</v>
      </c>
      <c r="BA131" s="570">
        <v>0</v>
      </c>
      <c r="BB131" s="570">
        <v>1</v>
      </c>
      <c r="BC131" s="570">
        <v>0</v>
      </c>
      <c r="BD131" s="570">
        <v>9</v>
      </c>
      <c r="BE131" s="570">
        <v>0</v>
      </c>
      <c r="BF131" s="570">
        <v>5</v>
      </c>
      <c r="BG131" s="570">
        <v>0</v>
      </c>
      <c r="BH131" s="570">
        <v>1</v>
      </c>
      <c r="BI131" s="570">
        <v>0</v>
      </c>
      <c r="BJ131" s="570">
        <v>0</v>
      </c>
      <c r="BK131" s="570">
        <v>0</v>
      </c>
      <c r="BL131" s="570">
        <v>0</v>
      </c>
      <c r="BM131" s="570">
        <v>0</v>
      </c>
      <c r="BN131" s="570">
        <v>0</v>
      </c>
      <c r="BO131" s="570">
        <v>6</v>
      </c>
      <c r="BP131" s="570">
        <v>0</v>
      </c>
      <c r="BQ131" s="570">
        <v>5</v>
      </c>
      <c r="BR131" s="570">
        <v>0</v>
      </c>
      <c r="BS131" s="570">
        <f t="shared" si="8"/>
        <v>0</v>
      </c>
      <c r="BT131" s="570">
        <f t="shared" si="8"/>
        <v>16.5</v>
      </c>
      <c r="BU131" s="570">
        <f t="shared" si="8"/>
        <v>11</v>
      </c>
      <c r="BV131" s="570">
        <f t="shared" si="8"/>
        <v>12</v>
      </c>
      <c r="BW131" s="570">
        <f t="shared" si="8"/>
        <v>2</v>
      </c>
      <c r="BX131" s="570">
        <f t="shared" si="8"/>
        <v>0</v>
      </c>
      <c r="BY131" s="570">
        <f t="shared" si="8"/>
        <v>0</v>
      </c>
      <c r="BZ131" s="570">
        <f t="shared" si="8"/>
        <v>0</v>
      </c>
      <c r="CA131" s="570">
        <f t="shared" si="8"/>
        <v>0</v>
      </c>
      <c r="CB131" s="570">
        <f t="shared" si="8"/>
        <v>5</v>
      </c>
      <c r="CC131" s="570">
        <f t="shared" si="8"/>
        <v>0</v>
      </c>
      <c r="CD131" s="570">
        <f t="shared" si="8"/>
        <v>0</v>
      </c>
      <c r="CE131" s="570">
        <f t="shared" si="8"/>
        <v>3</v>
      </c>
      <c r="CF131" s="570">
        <f t="shared" si="8"/>
        <v>2</v>
      </c>
    </row>
    <row r="132" spans="1:84" ht="16.5" outlineLevel="1">
      <c r="A132" s="45" t="s">
        <v>1664</v>
      </c>
      <c r="B132" s="603">
        <v>0</v>
      </c>
      <c r="C132" s="603">
        <v>22</v>
      </c>
      <c r="D132" s="603">
        <v>0</v>
      </c>
      <c r="E132" s="570">
        <v>8</v>
      </c>
      <c r="F132" s="570">
        <v>2</v>
      </c>
      <c r="G132" s="570">
        <v>0</v>
      </c>
      <c r="H132" s="570">
        <v>0</v>
      </c>
      <c r="I132" s="570">
        <v>0</v>
      </c>
      <c r="J132" s="570">
        <v>0</v>
      </c>
      <c r="K132" s="570">
        <v>4</v>
      </c>
      <c r="L132" s="570">
        <v>0</v>
      </c>
      <c r="M132" s="570">
        <v>0</v>
      </c>
      <c r="N132" s="570">
        <v>4</v>
      </c>
      <c r="O132" s="570">
        <v>0</v>
      </c>
      <c r="P132" s="570">
        <v>0</v>
      </c>
      <c r="Q132" s="570">
        <v>0</v>
      </c>
      <c r="R132" s="570">
        <v>0</v>
      </c>
      <c r="S132" s="570">
        <v>0</v>
      </c>
      <c r="T132" s="570">
        <v>0</v>
      </c>
      <c r="U132" s="570">
        <v>0</v>
      </c>
      <c r="V132" s="570">
        <v>0</v>
      </c>
      <c r="W132" s="570">
        <v>0</v>
      </c>
      <c r="X132" s="570">
        <v>0</v>
      </c>
      <c r="Y132" s="570">
        <v>0</v>
      </c>
      <c r="Z132" s="570">
        <v>0</v>
      </c>
      <c r="AA132" s="570">
        <v>0</v>
      </c>
      <c r="AB132" s="570">
        <v>0</v>
      </c>
      <c r="AC132" s="570">
        <v>0</v>
      </c>
      <c r="AD132" s="570">
        <v>0</v>
      </c>
      <c r="AE132" s="570">
        <v>0</v>
      </c>
      <c r="AF132" s="570">
        <v>0</v>
      </c>
      <c r="AG132" s="570">
        <v>0</v>
      </c>
      <c r="AH132" s="570">
        <v>0</v>
      </c>
      <c r="AI132" s="570">
        <v>0</v>
      </c>
      <c r="AJ132" s="570">
        <v>0</v>
      </c>
      <c r="AK132" s="570">
        <v>0</v>
      </c>
      <c r="AL132" s="570">
        <v>0</v>
      </c>
      <c r="AM132" s="570">
        <v>0</v>
      </c>
      <c r="AN132" s="570">
        <v>0</v>
      </c>
      <c r="AO132" s="570">
        <v>0</v>
      </c>
      <c r="AP132" s="570">
        <v>0</v>
      </c>
      <c r="AQ132" s="570">
        <v>0</v>
      </c>
      <c r="AR132" s="570">
        <v>0</v>
      </c>
      <c r="AS132" s="603">
        <v>0</v>
      </c>
      <c r="AT132" s="603">
        <v>7</v>
      </c>
      <c r="AU132" s="603">
        <v>0</v>
      </c>
      <c r="AV132" s="603">
        <v>0</v>
      </c>
      <c r="AW132" s="570">
        <v>3</v>
      </c>
      <c r="AX132" s="570">
        <v>0</v>
      </c>
      <c r="AY132" s="570">
        <v>0</v>
      </c>
      <c r="AZ132" s="570">
        <v>0</v>
      </c>
      <c r="BA132" s="570">
        <v>1</v>
      </c>
      <c r="BB132" s="570">
        <v>0</v>
      </c>
      <c r="BC132" s="570">
        <v>0</v>
      </c>
      <c r="BD132" s="570">
        <v>9</v>
      </c>
      <c r="BE132" s="570">
        <v>0</v>
      </c>
      <c r="BF132" s="570">
        <v>5</v>
      </c>
      <c r="BG132" s="570">
        <v>0</v>
      </c>
      <c r="BH132" s="570">
        <v>1</v>
      </c>
      <c r="BI132" s="570">
        <v>0</v>
      </c>
      <c r="BJ132" s="570">
        <v>0</v>
      </c>
      <c r="BK132" s="570">
        <v>0</v>
      </c>
      <c r="BL132" s="570">
        <v>0</v>
      </c>
      <c r="BM132" s="570">
        <v>0</v>
      </c>
      <c r="BN132" s="570">
        <v>0</v>
      </c>
      <c r="BO132" s="570">
        <v>6</v>
      </c>
      <c r="BP132" s="570">
        <v>4</v>
      </c>
      <c r="BQ132" s="570">
        <v>0</v>
      </c>
      <c r="BR132" s="570">
        <v>0</v>
      </c>
      <c r="BS132" s="570">
        <f t="shared" si="8"/>
        <v>0</v>
      </c>
      <c r="BT132" s="570">
        <f t="shared" si="8"/>
        <v>22</v>
      </c>
      <c r="BU132" s="570">
        <f t="shared" si="8"/>
        <v>0</v>
      </c>
      <c r="BV132" s="570">
        <f t="shared" si="8"/>
        <v>8</v>
      </c>
      <c r="BW132" s="570">
        <f t="shared" si="8"/>
        <v>2</v>
      </c>
      <c r="BX132" s="570">
        <f t="shared" si="8"/>
        <v>0</v>
      </c>
      <c r="BY132" s="570">
        <f t="shared" si="8"/>
        <v>0</v>
      </c>
      <c r="BZ132" s="570">
        <f t="shared" si="8"/>
        <v>0</v>
      </c>
      <c r="CA132" s="570">
        <f t="shared" si="8"/>
        <v>0</v>
      </c>
      <c r="CB132" s="570">
        <f t="shared" si="8"/>
        <v>4</v>
      </c>
      <c r="CC132" s="570">
        <f t="shared" si="8"/>
        <v>0</v>
      </c>
      <c r="CD132" s="570">
        <f t="shared" si="8"/>
        <v>0</v>
      </c>
      <c r="CE132" s="570">
        <f t="shared" si="8"/>
        <v>4</v>
      </c>
      <c r="CF132" s="570">
        <f t="shared" si="8"/>
        <v>0</v>
      </c>
    </row>
    <row r="133" spans="1:84" ht="16.5" outlineLevel="1">
      <c r="A133" s="45" t="s">
        <v>1665</v>
      </c>
      <c r="B133" s="603">
        <v>0</v>
      </c>
      <c r="C133" s="603">
        <v>11</v>
      </c>
      <c r="D133" s="603">
        <v>5.5</v>
      </c>
      <c r="E133" s="570">
        <v>8</v>
      </c>
      <c r="F133" s="570">
        <v>2</v>
      </c>
      <c r="G133" s="570">
        <v>0</v>
      </c>
      <c r="H133" s="570">
        <v>0</v>
      </c>
      <c r="I133" s="570">
        <v>1</v>
      </c>
      <c r="J133" s="570">
        <v>0</v>
      </c>
      <c r="K133" s="570">
        <v>2</v>
      </c>
      <c r="L133" s="570">
        <v>0</v>
      </c>
      <c r="M133" s="570">
        <v>0</v>
      </c>
      <c r="N133" s="570">
        <v>2</v>
      </c>
      <c r="O133" s="570">
        <v>1</v>
      </c>
      <c r="P133" s="570">
        <v>0</v>
      </c>
      <c r="Q133" s="570">
        <v>0</v>
      </c>
      <c r="R133" s="570">
        <v>0</v>
      </c>
      <c r="S133" s="570">
        <v>0</v>
      </c>
      <c r="T133" s="570">
        <v>0</v>
      </c>
      <c r="U133" s="570">
        <v>0</v>
      </c>
      <c r="V133" s="570">
        <v>0</v>
      </c>
      <c r="W133" s="570">
        <v>0</v>
      </c>
      <c r="X133" s="570">
        <v>0</v>
      </c>
      <c r="Y133" s="570">
        <v>0</v>
      </c>
      <c r="Z133" s="570">
        <v>0</v>
      </c>
      <c r="AA133" s="570">
        <v>0</v>
      </c>
      <c r="AB133" s="570">
        <v>0</v>
      </c>
      <c r="AC133" s="570">
        <v>0</v>
      </c>
      <c r="AD133" s="570">
        <v>0</v>
      </c>
      <c r="AE133" s="570">
        <v>0</v>
      </c>
      <c r="AF133" s="570">
        <v>0</v>
      </c>
      <c r="AG133" s="570">
        <v>0</v>
      </c>
      <c r="AH133" s="570">
        <v>0</v>
      </c>
      <c r="AI133" s="570">
        <v>0</v>
      </c>
      <c r="AJ133" s="570">
        <v>0</v>
      </c>
      <c r="AK133" s="570">
        <v>0</v>
      </c>
      <c r="AL133" s="570">
        <v>0</v>
      </c>
      <c r="AM133" s="570">
        <v>0</v>
      </c>
      <c r="AN133" s="570">
        <v>0</v>
      </c>
      <c r="AO133" s="570">
        <v>0</v>
      </c>
      <c r="AP133" s="570">
        <v>0</v>
      </c>
      <c r="AQ133" s="570">
        <v>0</v>
      </c>
      <c r="AR133" s="570">
        <v>0</v>
      </c>
      <c r="AS133" s="603">
        <v>0</v>
      </c>
      <c r="AT133" s="603">
        <v>7</v>
      </c>
      <c r="AU133" s="603">
        <v>0</v>
      </c>
      <c r="AV133" s="603">
        <v>0</v>
      </c>
      <c r="AW133" s="570">
        <v>3</v>
      </c>
      <c r="AX133" s="570">
        <v>0</v>
      </c>
      <c r="AY133" s="570">
        <v>0</v>
      </c>
      <c r="AZ133" s="570">
        <v>0</v>
      </c>
      <c r="BA133" s="570">
        <v>1</v>
      </c>
      <c r="BB133" s="570">
        <v>0</v>
      </c>
      <c r="BC133" s="570">
        <v>0</v>
      </c>
      <c r="BD133" s="570">
        <v>9</v>
      </c>
      <c r="BE133" s="570">
        <v>0</v>
      </c>
      <c r="BF133" s="570">
        <v>5</v>
      </c>
      <c r="BG133" s="570">
        <v>0</v>
      </c>
      <c r="BH133" s="570">
        <v>1</v>
      </c>
      <c r="BI133" s="570">
        <v>0</v>
      </c>
      <c r="BJ133" s="570">
        <v>0</v>
      </c>
      <c r="BK133" s="570">
        <v>0</v>
      </c>
      <c r="BL133" s="570">
        <v>0</v>
      </c>
      <c r="BM133" s="570">
        <v>0</v>
      </c>
      <c r="BN133" s="570">
        <v>0</v>
      </c>
      <c r="BO133" s="570">
        <v>6</v>
      </c>
      <c r="BP133" s="570">
        <v>3</v>
      </c>
      <c r="BQ133" s="570">
        <v>0</v>
      </c>
      <c r="BR133" s="570">
        <v>0</v>
      </c>
      <c r="BS133" s="570">
        <f t="shared" si="8"/>
        <v>0</v>
      </c>
      <c r="BT133" s="570">
        <f t="shared" si="8"/>
        <v>11</v>
      </c>
      <c r="BU133" s="570">
        <f t="shared" si="8"/>
        <v>5.5</v>
      </c>
      <c r="BV133" s="570">
        <f t="shared" si="8"/>
        <v>8</v>
      </c>
      <c r="BW133" s="570">
        <f t="shared" si="8"/>
        <v>2</v>
      </c>
      <c r="BX133" s="570">
        <f t="shared" si="8"/>
        <v>0</v>
      </c>
      <c r="BY133" s="570">
        <f t="shared" si="8"/>
        <v>0</v>
      </c>
      <c r="BZ133" s="570">
        <f t="shared" si="8"/>
        <v>1</v>
      </c>
      <c r="CA133" s="570">
        <f t="shared" si="8"/>
        <v>0</v>
      </c>
      <c r="CB133" s="570">
        <f t="shared" si="8"/>
        <v>2</v>
      </c>
      <c r="CC133" s="570">
        <f t="shared" si="8"/>
        <v>0</v>
      </c>
      <c r="CD133" s="570">
        <f t="shared" si="8"/>
        <v>0</v>
      </c>
      <c r="CE133" s="570">
        <f t="shared" si="8"/>
        <v>2</v>
      </c>
      <c r="CF133" s="570">
        <f t="shared" si="8"/>
        <v>1</v>
      </c>
    </row>
    <row r="134" spans="1:84" ht="24.75" customHeight="1" outlineLevel="1">
      <c r="A134" s="569" t="s">
        <v>1666</v>
      </c>
      <c r="B134" s="590"/>
      <c r="C134" s="590"/>
      <c r="D134" s="590"/>
      <c r="E134" s="590"/>
      <c r="F134" s="590"/>
      <c r="G134" s="590"/>
      <c r="H134" s="590"/>
      <c r="I134" s="590"/>
      <c r="J134" s="590"/>
      <c r="K134" s="590"/>
      <c r="L134" s="590"/>
      <c r="M134" s="590"/>
      <c r="N134" s="590"/>
      <c r="O134" s="590"/>
      <c r="P134" s="590"/>
      <c r="Q134" s="590"/>
      <c r="R134" s="590"/>
      <c r="S134" s="590"/>
      <c r="T134" s="590"/>
      <c r="U134" s="590"/>
      <c r="V134" s="590"/>
      <c r="W134" s="590"/>
      <c r="X134" s="590"/>
      <c r="Y134" s="590"/>
      <c r="Z134" s="590"/>
      <c r="AA134" s="590"/>
      <c r="AB134" s="590"/>
      <c r="AC134" s="590"/>
      <c r="AD134" s="590"/>
      <c r="AE134" s="590"/>
      <c r="AF134" s="590"/>
      <c r="AG134" s="590"/>
      <c r="AH134" s="590"/>
      <c r="AI134" s="590"/>
      <c r="AJ134" s="590"/>
      <c r="AK134" s="590"/>
      <c r="AL134" s="590"/>
      <c r="AM134" s="590"/>
      <c r="AN134" s="590"/>
      <c r="AO134" s="590"/>
      <c r="AP134" s="590"/>
      <c r="AQ134" s="590"/>
      <c r="AR134" s="590"/>
      <c r="AS134" s="590"/>
      <c r="AT134" s="590"/>
      <c r="AU134" s="590"/>
      <c r="AV134" s="590"/>
      <c r="AW134" s="590"/>
      <c r="AX134" s="590"/>
      <c r="AY134" s="590"/>
      <c r="AZ134" s="590"/>
      <c r="BA134" s="590"/>
      <c r="BB134" s="590"/>
      <c r="BC134" s="590"/>
      <c r="BD134" s="590"/>
      <c r="BE134" s="590"/>
      <c r="BF134" s="590"/>
      <c r="BG134" s="590"/>
      <c r="BH134" s="590"/>
      <c r="BI134" s="590"/>
      <c r="BJ134" s="590"/>
      <c r="BK134" s="590"/>
      <c r="BL134" s="590"/>
      <c r="BM134" s="590"/>
      <c r="BN134" s="590"/>
      <c r="BO134" s="590"/>
      <c r="BP134" s="590"/>
      <c r="BQ134" s="590"/>
      <c r="BR134" s="590"/>
      <c r="BS134" s="590"/>
      <c r="BT134" s="590"/>
      <c r="BU134" s="590"/>
      <c r="BV134" s="590"/>
      <c r="BW134" s="590"/>
      <c r="BX134" s="590"/>
      <c r="BY134" s="590"/>
      <c r="BZ134" s="590"/>
      <c r="CA134" s="590"/>
      <c r="CB134" s="590"/>
      <c r="CC134" s="590"/>
      <c r="CD134" s="590"/>
      <c r="CE134" s="590"/>
      <c r="CF134" s="590"/>
    </row>
    <row r="135" spans="1:84" ht="16.5" outlineLevel="1">
      <c r="A135" s="45" t="s">
        <v>1667</v>
      </c>
      <c r="B135" s="603">
        <v>0</v>
      </c>
      <c r="C135" s="603">
        <v>16.5</v>
      </c>
      <c r="D135" s="603">
        <v>0</v>
      </c>
      <c r="E135" s="570">
        <v>8</v>
      </c>
      <c r="F135" s="570">
        <v>2</v>
      </c>
      <c r="G135" s="570">
        <v>0</v>
      </c>
      <c r="H135" s="570">
        <v>0</v>
      </c>
      <c r="I135" s="570">
        <v>0</v>
      </c>
      <c r="J135" s="570">
        <v>0</v>
      </c>
      <c r="K135" s="570">
        <v>3</v>
      </c>
      <c r="L135" s="570">
        <v>0</v>
      </c>
      <c r="M135" s="570">
        <v>0</v>
      </c>
      <c r="N135" s="570">
        <v>3</v>
      </c>
      <c r="O135" s="570">
        <v>0</v>
      </c>
      <c r="P135" s="570">
        <v>0</v>
      </c>
      <c r="Q135" s="570">
        <v>0</v>
      </c>
      <c r="R135" s="570">
        <v>0</v>
      </c>
      <c r="S135" s="570">
        <v>0</v>
      </c>
      <c r="T135" s="570">
        <v>0</v>
      </c>
      <c r="U135" s="570">
        <v>0</v>
      </c>
      <c r="V135" s="570">
        <v>0</v>
      </c>
      <c r="W135" s="570">
        <v>0</v>
      </c>
      <c r="X135" s="570">
        <v>0</v>
      </c>
      <c r="Y135" s="570">
        <v>0</v>
      </c>
      <c r="Z135" s="570">
        <v>0</v>
      </c>
      <c r="AA135" s="570">
        <v>0</v>
      </c>
      <c r="AB135" s="570">
        <v>0</v>
      </c>
      <c r="AC135" s="570">
        <v>0</v>
      </c>
      <c r="AD135" s="570">
        <v>0</v>
      </c>
      <c r="AE135" s="570">
        <v>0</v>
      </c>
      <c r="AF135" s="570">
        <v>0</v>
      </c>
      <c r="AG135" s="570">
        <v>0</v>
      </c>
      <c r="AH135" s="570">
        <v>0</v>
      </c>
      <c r="AI135" s="570">
        <v>0</v>
      </c>
      <c r="AJ135" s="570">
        <v>0</v>
      </c>
      <c r="AK135" s="570">
        <v>0</v>
      </c>
      <c r="AL135" s="570">
        <v>0</v>
      </c>
      <c r="AM135" s="570">
        <v>0</v>
      </c>
      <c r="AN135" s="570">
        <v>0</v>
      </c>
      <c r="AO135" s="570">
        <v>0</v>
      </c>
      <c r="AP135" s="570">
        <v>0</v>
      </c>
      <c r="AQ135" s="570">
        <v>0</v>
      </c>
      <c r="AR135" s="570">
        <v>0</v>
      </c>
      <c r="AS135" s="603">
        <v>0</v>
      </c>
      <c r="AT135" s="603">
        <v>0</v>
      </c>
      <c r="AU135" s="603">
        <v>13</v>
      </c>
      <c r="AV135" s="603">
        <v>0</v>
      </c>
      <c r="AW135" s="570">
        <v>4</v>
      </c>
      <c r="AX135" s="570">
        <v>0</v>
      </c>
      <c r="AY135" s="570">
        <v>0</v>
      </c>
      <c r="AZ135" s="570">
        <v>0</v>
      </c>
      <c r="BA135" s="570">
        <v>1</v>
      </c>
      <c r="BB135" s="570">
        <v>0</v>
      </c>
      <c r="BC135" s="570">
        <v>0</v>
      </c>
      <c r="BD135" s="570">
        <v>0</v>
      </c>
      <c r="BE135" s="570">
        <v>9</v>
      </c>
      <c r="BF135" s="570">
        <v>5</v>
      </c>
      <c r="BG135" s="570">
        <v>0</v>
      </c>
      <c r="BH135" s="570">
        <v>1</v>
      </c>
      <c r="BI135" s="570">
        <v>0</v>
      </c>
      <c r="BJ135" s="570">
        <v>0</v>
      </c>
      <c r="BK135" s="570">
        <v>0</v>
      </c>
      <c r="BL135" s="570">
        <v>0</v>
      </c>
      <c r="BM135" s="570">
        <v>0</v>
      </c>
      <c r="BN135" s="570">
        <v>0</v>
      </c>
      <c r="BO135" s="570">
        <v>6</v>
      </c>
      <c r="BP135" s="570">
        <v>3</v>
      </c>
      <c r="BQ135" s="570">
        <v>0</v>
      </c>
      <c r="BR135" s="570">
        <v>0</v>
      </c>
      <c r="BS135" s="570">
        <f t="shared" si="8"/>
        <v>0</v>
      </c>
      <c r="BT135" s="570">
        <f t="shared" si="8"/>
        <v>16.5</v>
      </c>
      <c r="BU135" s="570">
        <f t="shared" si="8"/>
        <v>0</v>
      </c>
      <c r="BV135" s="570">
        <f t="shared" si="8"/>
        <v>8</v>
      </c>
      <c r="BW135" s="570">
        <f t="shared" si="8"/>
        <v>2</v>
      </c>
      <c r="BX135" s="570">
        <f t="shared" si="8"/>
        <v>0</v>
      </c>
      <c r="BY135" s="570">
        <f t="shared" si="8"/>
        <v>0</v>
      </c>
      <c r="BZ135" s="570">
        <f t="shared" si="8"/>
        <v>0</v>
      </c>
      <c r="CA135" s="570">
        <f t="shared" si="8"/>
        <v>0</v>
      </c>
      <c r="CB135" s="570">
        <f t="shared" si="8"/>
        <v>3</v>
      </c>
      <c r="CC135" s="570">
        <f t="shared" si="8"/>
        <v>0</v>
      </c>
      <c r="CD135" s="570">
        <f t="shared" si="8"/>
        <v>0</v>
      </c>
      <c r="CE135" s="570">
        <f t="shared" si="8"/>
        <v>3</v>
      </c>
      <c r="CF135" s="570">
        <f t="shared" si="8"/>
        <v>0</v>
      </c>
    </row>
    <row r="136" spans="1:84" ht="16.5" outlineLevel="1">
      <c r="A136" s="45" t="s">
        <v>1668</v>
      </c>
      <c r="B136" s="603">
        <v>0</v>
      </c>
      <c r="C136" s="603">
        <v>11</v>
      </c>
      <c r="D136" s="603">
        <v>5.5</v>
      </c>
      <c r="E136" s="570">
        <v>8</v>
      </c>
      <c r="F136" s="570">
        <v>2</v>
      </c>
      <c r="G136" s="570">
        <v>0</v>
      </c>
      <c r="H136" s="570">
        <v>0</v>
      </c>
      <c r="I136" s="570">
        <v>0</v>
      </c>
      <c r="J136" s="570">
        <v>0</v>
      </c>
      <c r="K136" s="570">
        <v>3</v>
      </c>
      <c r="L136" s="570">
        <v>0</v>
      </c>
      <c r="M136" s="570">
        <v>0</v>
      </c>
      <c r="N136" s="570">
        <v>2</v>
      </c>
      <c r="O136" s="570">
        <v>1</v>
      </c>
      <c r="P136" s="570">
        <v>0</v>
      </c>
      <c r="Q136" s="570">
        <v>0</v>
      </c>
      <c r="R136" s="570">
        <v>0</v>
      </c>
      <c r="S136" s="570">
        <v>0</v>
      </c>
      <c r="T136" s="570">
        <v>0</v>
      </c>
      <c r="U136" s="570">
        <v>0</v>
      </c>
      <c r="V136" s="570">
        <v>0</v>
      </c>
      <c r="W136" s="570">
        <v>0</v>
      </c>
      <c r="X136" s="570">
        <v>0</v>
      </c>
      <c r="Y136" s="570">
        <v>0</v>
      </c>
      <c r="Z136" s="570">
        <v>0</v>
      </c>
      <c r="AA136" s="570">
        <v>0</v>
      </c>
      <c r="AB136" s="570">
        <v>0</v>
      </c>
      <c r="AC136" s="570">
        <v>0</v>
      </c>
      <c r="AD136" s="570">
        <v>0</v>
      </c>
      <c r="AE136" s="570">
        <v>0</v>
      </c>
      <c r="AF136" s="570">
        <v>0</v>
      </c>
      <c r="AG136" s="570">
        <v>0</v>
      </c>
      <c r="AH136" s="570">
        <v>0</v>
      </c>
      <c r="AI136" s="570">
        <v>0</v>
      </c>
      <c r="AJ136" s="570">
        <v>0</v>
      </c>
      <c r="AK136" s="570">
        <v>0</v>
      </c>
      <c r="AL136" s="570">
        <v>0</v>
      </c>
      <c r="AM136" s="570">
        <v>0</v>
      </c>
      <c r="AN136" s="570">
        <v>0</v>
      </c>
      <c r="AO136" s="570">
        <v>0</v>
      </c>
      <c r="AP136" s="570">
        <v>0</v>
      </c>
      <c r="AQ136" s="570">
        <v>0</v>
      </c>
      <c r="AR136" s="570">
        <v>0</v>
      </c>
      <c r="AS136" s="603">
        <v>0</v>
      </c>
      <c r="AT136" s="603">
        <v>0</v>
      </c>
      <c r="AU136" s="603">
        <v>13</v>
      </c>
      <c r="AV136" s="603">
        <v>0</v>
      </c>
      <c r="AW136" s="570">
        <v>4</v>
      </c>
      <c r="AX136" s="570">
        <v>0</v>
      </c>
      <c r="AY136" s="570">
        <v>0</v>
      </c>
      <c r="AZ136" s="570">
        <v>0</v>
      </c>
      <c r="BA136" s="570">
        <v>1</v>
      </c>
      <c r="BB136" s="570">
        <v>0</v>
      </c>
      <c r="BC136" s="570">
        <v>0</v>
      </c>
      <c r="BD136" s="570">
        <v>0</v>
      </c>
      <c r="BE136" s="570">
        <v>9</v>
      </c>
      <c r="BF136" s="570">
        <v>5</v>
      </c>
      <c r="BG136" s="570">
        <v>0</v>
      </c>
      <c r="BH136" s="570">
        <v>1</v>
      </c>
      <c r="BI136" s="570">
        <v>0</v>
      </c>
      <c r="BJ136" s="570">
        <v>0</v>
      </c>
      <c r="BK136" s="570">
        <v>0</v>
      </c>
      <c r="BL136" s="570">
        <v>0</v>
      </c>
      <c r="BM136" s="570">
        <v>0</v>
      </c>
      <c r="BN136" s="570">
        <v>0</v>
      </c>
      <c r="BO136" s="570">
        <v>6</v>
      </c>
      <c r="BP136" s="570">
        <v>3</v>
      </c>
      <c r="BQ136" s="570">
        <v>0</v>
      </c>
      <c r="BR136" s="570">
        <v>0</v>
      </c>
      <c r="BS136" s="570">
        <f t="shared" si="8"/>
        <v>0</v>
      </c>
      <c r="BT136" s="570">
        <f t="shared" si="8"/>
        <v>11</v>
      </c>
      <c r="BU136" s="570">
        <f t="shared" si="8"/>
        <v>5.5</v>
      </c>
      <c r="BV136" s="570">
        <f t="shared" si="8"/>
        <v>8</v>
      </c>
      <c r="BW136" s="570">
        <f t="shared" si="8"/>
        <v>2</v>
      </c>
      <c r="BX136" s="570">
        <f t="shared" si="8"/>
        <v>0</v>
      </c>
      <c r="BY136" s="570">
        <f t="shared" si="8"/>
        <v>0</v>
      </c>
      <c r="BZ136" s="570">
        <f t="shared" si="8"/>
        <v>0</v>
      </c>
      <c r="CA136" s="570">
        <f t="shared" si="8"/>
        <v>0</v>
      </c>
      <c r="CB136" s="570">
        <f t="shared" si="8"/>
        <v>3</v>
      </c>
      <c r="CC136" s="570">
        <f t="shared" si="8"/>
        <v>0</v>
      </c>
      <c r="CD136" s="570">
        <f t="shared" si="8"/>
        <v>0</v>
      </c>
      <c r="CE136" s="570">
        <f t="shared" si="8"/>
        <v>2</v>
      </c>
      <c r="CF136" s="570">
        <f t="shared" si="8"/>
        <v>1</v>
      </c>
    </row>
    <row r="137" spans="1:84" ht="16.5" outlineLevel="1">
      <c r="A137" s="45" t="s">
        <v>1669</v>
      </c>
      <c r="B137" s="603">
        <v>0</v>
      </c>
      <c r="C137" s="603">
        <v>22</v>
      </c>
      <c r="D137" s="603">
        <v>5.5</v>
      </c>
      <c r="E137" s="570">
        <v>12</v>
      </c>
      <c r="F137" s="570">
        <v>2</v>
      </c>
      <c r="G137" s="570">
        <v>0</v>
      </c>
      <c r="H137" s="570">
        <v>0</v>
      </c>
      <c r="I137" s="570">
        <v>1</v>
      </c>
      <c r="J137" s="570">
        <v>0</v>
      </c>
      <c r="K137" s="570">
        <v>4</v>
      </c>
      <c r="L137" s="570">
        <v>0</v>
      </c>
      <c r="M137" s="570">
        <v>0</v>
      </c>
      <c r="N137" s="570">
        <v>4</v>
      </c>
      <c r="O137" s="570">
        <v>2</v>
      </c>
      <c r="P137" s="570">
        <v>0</v>
      </c>
      <c r="Q137" s="570">
        <v>0</v>
      </c>
      <c r="R137" s="570">
        <v>0</v>
      </c>
      <c r="S137" s="570">
        <v>0</v>
      </c>
      <c r="T137" s="570">
        <v>0</v>
      </c>
      <c r="U137" s="570">
        <v>0</v>
      </c>
      <c r="V137" s="570">
        <v>0</v>
      </c>
      <c r="W137" s="570">
        <v>0</v>
      </c>
      <c r="X137" s="570">
        <v>0</v>
      </c>
      <c r="Y137" s="570">
        <v>0</v>
      </c>
      <c r="Z137" s="570">
        <v>0</v>
      </c>
      <c r="AA137" s="570">
        <v>0</v>
      </c>
      <c r="AB137" s="570">
        <v>0</v>
      </c>
      <c r="AC137" s="570">
        <v>0</v>
      </c>
      <c r="AD137" s="570">
        <v>0</v>
      </c>
      <c r="AE137" s="570">
        <v>0</v>
      </c>
      <c r="AF137" s="570">
        <v>0</v>
      </c>
      <c r="AG137" s="570">
        <v>0</v>
      </c>
      <c r="AH137" s="570">
        <v>0</v>
      </c>
      <c r="AI137" s="570">
        <v>0</v>
      </c>
      <c r="AJ137" s="570">
        <v>0</v>
      </c>
      <c r="AK137" s="570">
        <v>0</v>
      </c>
      <c r="AL137" s="570">
        <v>0</v>
      </c>
      <c r="AM137" s="570">
        <v>0</v>
      </c>
      <c r="AN137" s="570">
        <v>0</v>
      </c>
      <c r="AO137" s="570">
        <v>0</v>
      </c>
      <c r="AP137" s="570">
        <v>0</v>
      </c>
      <c r="AQ137" s="570">
        <v>0</v>
      </c>
      <c r="AR137" s="570">
        <v>0</v>
      </c>
      <c r="AS137" s="603">
        <v>0</v>
      </c>
      <c r="AT137" s="603">
        <v>0</v>
      </c>
      <c r="AU137" s="603">
        <v>13</v>
      </c>
      <c r="AV137" s="603">
        <v>0</v>
      </c>
      <c r="AW137" s="570">
        <v>7</v>
      </c>
      <c r="AX137" s="570">
        <v>0</v>
      </c>
      <c r="AY137" s="570">
        <v>0</v>
      </c>
      <c r="AZ137" s="570">
        <v>0</v>
      </c>
      <c r="BA137" s="570">
        <v>0</v>
      </c>
      <c r="BB137" s="570">
        <v>1</v>
      </c>
      <c r="BC137" s="570">
        <v>0</v>
      </c>
      <c r="BD137" s="570">
        <v>0</v>
      </c>
      <c r="BE137" s="570">
        <v>9</v>
      </c>
      <c r="BF137" s="570">
        <v>5</v>
      </c>
      <c r="BG137" s="570">
        <v>0</v>
      </c>
      <c r="BH137" s="570">
        <v>1</v>
      </c>
      <c r="BI137" s="570">
        <v>0</v>
      </c>
      <c r="BJ137" s="570">
        <v>0</v>
      </c>
      <c r="BK137" s="570">
        <v>0</v>
      </c>
      <c r="BL137" s="570">
        <v>0</v>
      </c>
      <c r="BM137" s="570">
        <v>0</v>
      </c>
      <c r="BN137" s="570">
        <v>0</v>
      </c>
      <c r="BO137" s="570">
        <v>6</v>
      </c>
      <c r="BP137" s="570">
        <v>0</v>
      </c>
      <c r="BQ137" s="570">
        <v>6</v>
      </c>
      <c r="BR137" s="570">
        <v>0</v>
      </c>
      <c r="BS137" s="570">
        <f t="shared" si="8"/>
        <v>0</v>
      </c>
      <c r="BT137" s="570">
        <f t="shared" si="8"/>
        <v>22</v>
      </c>
      <c r="BU137" s="570">
        <f t="shared" si="8"/>
        <v>5.5</v>
      </c>
      <c r="BV137" s="570">
        <f t="shared" si="8"/>
        <v>12</v>
      </c>
      <c r="BW137" s="570">
        <f t="shared" si="8"/>
        <v>2</v>
      </c>
      <c r="BX137" s="570">
        <f t="shared" si="8"/>
        <v>0</v>
      </c>
      <c r="BY137" s="570">
        <f t="shared" si="8"/>
        <v>0</v>
      </c>
      <c r="BZ137" s="570">
        <f t="shared" si="8"/>
        <v>1</v>
      </c>
      <c r="CA137" s="570">
        <f t="shared" si="8"/>
        <v>0</v>
      </c>
      <c r="CB137" s="570">
        <f t="shared" si="8"/>
        <v>4</v>
      </c>
      <c r="CC137" s="570">
        <f t="shared" si="8"/>
        <v>0</v>
      </c>
      <c r="CD137" s="570">
        <f t="shared" si="8"/>
        <v>0</v>
      </c>
      <c r="CE137" s="570">
        <f t="shared" si="8"/>
        <v>4</v>
      </c>
      <c r="CF137" s="570">
        <f t="shared" si="8"/>
        <v>2</v>
      </c>
    </row>
    <row r="138" spans="1:84" ht="24.75" customHeight="1" outlineLevel="1">
      <c r="A138" s="569" t="s">
        <v>1670</v>
      </c>
      <c r="B138" s="590"/>
      <c r="C138" s="590"/>
      <c r="D138" s="590"/>
      <c r="E138" s="590"/>
      <c r="F138" s="590"/>
      <c r="G138" s="590"/>
      <c r="H138" s="590"/>
      <c r="I138" s="590"/>
      <c r="J138" s="590"/>
      <c r="K138" s="590"/>
      <c r="L138" s="590"/>
      <c r="M138" s="590"/>
      <c r="N138" s="590"/>
      <c r="O138" s="590"/>
      <c r="P138" s="590"/>
      <c r="Q138" s="590"/>
      <c r="R138" s="590"/>
      <c r="S138" s="590"/>
      <c r="T138" s="590"/>
      <c r="U138" s="590"/>
      <c r="V138" s="590"/>
      <c r="W138" s="590"/>
      <c r="X138" s="590"/>
      <c r="Y138" s="590"/>
      <c r="Z138" s="590"/>
      <c r="AA138" s="590"/>
      <c r="AB138" s="590"/>
      <c r="AC138" s="590"/>
      <c r="AD138" s="590"/>
      <c r="AE138" s="590"/>
      <c r="AF138" s="590"/>
      <c r="AG138" s="590"/>
      <c r="AH138" s="590"/>
      <c r="AI138" s="590"/>
      <c r="AJ138" s="590"/>
      <c r="AK138" s="590"/>
      <c r="AL138" s="590"/>
      <c r="AM138" s="590"/>
      <c r="AN138" s="590"/>
      <c r="AO138" s="590"/>
      <c r="AP138" s="590"/>
      <c r="AQ138" s="590"/>
      <c r="AR138" s="590"/>
      <c r="AS138" s="590"/>
      <c r="AT138" s="590"/>
      <c r="AU138" s="590"/>
      <c r="AV138" s="590"/>
      <c r="AW138" s="590"/>
      <c r="AX138" s="590"/>
      <c r="AY138" s="590"/>
      <c r="AZ138" s="590"/>
      <c r="BA138" s="590"/>
      <c r="BB138" s="590"/>
      <c r="BC138" s="590"/>
      <c r="BD138" s="590"/>
      <c r="BE138" s="590"/>
      <c r="BF138" s="590"/>
      <c r="BG138" s="590"/>
      <c r="BH138" s="590"/>
      <c r="BI138" s="590"/>
      <c r="BJ138" s="590"/>
      <c r="BK138" s="590"/>
      <c r="BL138" s="590"/>
      <c r="BM138" s="590"/>
      <c r="BN138" s="590"/>
      <c r="BO138" s="590"/>
      <c r="BP138" s="590"/>
      <c r="BQ138" s="590"/>
      <c r="BR138" s="590"/>
      <c r="BS138" s="590"/>
      <c r="BT138" s="590"/>
      <c r="BU138" s="590"/>
      <c r="BV138" s="590"/>
      <c r="BW138" s="590"/>
      <c r="BX138" s="590"/>
      <c r="BY138" s="590"/>
      <c r="BZ138" s="590"/>
      <c r="CA138" s="590"/>
      <c r="CB138" s="590"/>
      <c r="CC138" s="590"/>
      <c r="CD138" s="590"/>
      <c r="CE138" s="590"/>
      <c r="CF138" s="590"/>
    </row>
    <row r="139" spans="1:84" ht="16.5" outlineLevel="1">
      <c r="A139" s="45" t="s">
        <v>1671</v>
      </c>
      <c r="B139" s="603">
        <v>0</v>
      </c>
      <c r="C139" s="603">
        <v>15</v>
      </c>
      <c r="D139" s="603">
        <v>0</v>
      </c>
      <c r="E139" s="570">
        <v>4</v>
      </c>
      <c r="F139" s="570">
        <v>2</v>
      </c>
      <c r="G139" s="570">
        <v>0</v>
      </c>
      <c r="H139" s="570">
        <v>0</v>
      </c>
      <c r="I139" s="570">
        <v>0</v>
      </c>
      <c r="J139" s="570">
        <v>0</v>
      </c>
      <c r="K139" s="570">
        <v>3</v>
      </c>
      <c r="L139" s="570">
        <v>0</v>
      </c>
      <c r="M139" s="570">
        <v>0</v>
      </c>
      <c r="N139" s="570">
        <v>0</v>
      </c>
      <c r="O139" s="570">
        <v>3</v>
      </c>
      <c r="P139" s="570">
        <v>0</v>
      </c>
      <c r="Q139" s="570">
        <v>0</v>
      </c>
      <c r="R139" s="570">
        <v>0</v>
      </c>
      <c r="S139" s="570">
        <v>0</v>
      </c>
      <c r="T139" s="570">
        <v>0</v>
      </c>
      <c r="U139" s="570">
        <v>0</v>
      </c>
      <c r="V139" s="570">
        <v>0</v>
      </c>
      <c r="W139" s="570">
        <v>0</v>
      </c>
      <c r="X139" s="570">
        <v>0</v>
      </c>
      <c r="Y139" s="570">
        <v>0</v>
      </c>
      <c r="Z139" s="570">
        <v>0</v>
      </c>
      <c r="AA139" s="570">
        <v>0</v>
      </c>
      <c r="AB139" s="570">
        <v>0</v>
      </c>
      <c r="AC139" s="570">
        <v>0</v>
      </c>
      <c r="AD139" s="570">
        <v>0</v>
      </c>
      <c r="AE139" s="570">
        <v>0</v>
      </c>
      <c r="AF139" s="570">
        <v>0</v>
      </c>
      <c r="AG139" s="570">
        <v>0</v>
      </c>
      <c r="AH139" s="570">
        <v>0</v>
      </c>
      <c r="AI139" s="570">
        <v>0</v>
      </c>
      <c r="AJ139" s="570">
        <v>0</v>
      </c>
      <c r="AK139" s="570">
        <v>0</v>
      </c>
      <c r="AL139" s="570">
        <v>0</v>
      </c>
      <c r="AM139" s="570">
        <v>0</v>
      </c>
      <c r="AN139" s="570">
        <v>0</v>
      </c>
      <c r="AO139" s="570">
        <v>0</v>
      </c>
      <c r="AP139" s="570">
        <v>0</v>
      </c>
      <c r="AQ139" s="570">
        <v>0</v>
      </c>
      <c r="AR139" s="570">
        <v>0</v>
      </c>
      <c r="AS139" s="603">
        <v>0</v>
      </c>
      <c r="AT139" s="603">
        <v>7</v>
      </c>
      <c r="AU139" s="603">
        <v>0</v>
      </c>
      <c r="AV139" s="603">
        <v>0</v>
      </c>
      <c r="AW139" s="570">
        <v>4</v>
      </c>
      <c r="AX139" s="570">
        <v>0</v>
      </c>
      <c r="AY139" s="570">
        <v>0</v>
      </c>
      <c r="AZ139" s="570">
        <v>0</v>
      </c>
      <c r="BA139" s="570">
        <v>1</v>
      </c>
      <c r="BB139" s="570">
        <v>0</v>
      </c>
      <c r="BC139" s="570">
        <v>0</v>
      </c>
      <c r="BD139" s="570">
        <v>9</v>
      </c>
      <c r="BE139" s="570">
        <v>0</v>
      </c>
      <c r="BF139" s="570">
        <v>5</v>
      </c>
      <c r="BG139" s="570">
        <v>0</v>
      </c>
      <c r="BH139" s="570">
        <v>1</v>
      </c>
      <c r="BI139" s="570">
        <v>0</v>
      </c>
      <c r="BJ139" s="570">
        <v>0</v>
      </c>
      <c r="BK139" s="570">
        <v>0</v>
      </c>
      <c r="BL139" s="570">
        <v>0</v>
      </c>
      <c r="BM139" s="570">
        <v>0</v>
      </c>
      <c r="BN139" s="570">
        <v>0</v>
      </c>
      <c r="BO139" s="570">
        <v>6</v>
      </c>
      <c r="BP139" s="570">
        <v>3</v>
      </c>
      <c r="BQ139" s="570">
        <v>0</v>
      </c>
      <c r="BR139" s="570">
        <v>0</v>
      </c>
      <c r="BS139" s="570">
        <f t="shared" si="8"/>
        <v>0</v>
      </c>
      <c r="BT139" s="570">
        <f t="shared" si="8"/>
        <v>15</v>
      </c>
      <c r="BU139" s="570">
        <f t="shared" si="8"/>
        <v>0</v>
      </c>
      <c r="BV139" s="570">
        <f t="shared" si="8"/>
        <v>4</v>
      </c>
      <c r="BW139" s="570">
        <f t="shared" si="8"/>
        <v>2</v>
      </c>
      <c r="BX139" s="570">
        <f t="shared" si="8"/>
        <v>0</v>
      </c>
      <c r="BY139" s="570">
        <f t="shared" si="8"/>
        <v>0</v>
      </c>
      <c r="BZ139" s="570">
        <f t="shared" si="8"/>
        <v>0</v>
      </c>
      <c r="CA139" s="570">
        <f t="shared" si="8"/>
        <v>0</v>
      </c>
      <c r="CB139" s="570">
        <f t="shared" si="8"/>
        <v>3</v>
      </c>
      <c r="CC139" s="570">
        <f t="shared" si="8"/>
        <v>0</v>
      </c>
      <c r="CD139" s="570">
        <f t="shared" si="8"/>
        <v>0</v>
      </c>
      <c r="CE139" s="570">
        <f t="shared" si="8"/>
        <v>0</v>
      </c>
      <c r="CF139" s="570">
        <f t="shared" si="8"/>
        <v>3</v>
      </c>
    </row>
    <row r="140" spans="1:84" ht="16.5" outlineLevel="1">
      <c r="A140" s="45" t="s">
        <v>1672</v>
      </c>
      <c r="B140" s="603">
        <v>0</v>
      </c>
      <c r="C140" s="603">
        <v>10</v>
      </c>
      <c r="D140" s="603">
        <v>0</v>
      </c>
      <c r="E140" s="570">
        <v>4</v>
      </c>
      <c r="F140" s="570">
        <v>0</v>
      </c>
      <c r="G140" s="570">
        <v>0</v>
      </c>
      <c r="H140" s="570">
        <v>0</v>
      </c>
      <c r="I140" s="570">
        <v>0</v>
      </c>
      <c r="J140" s="570">
        <v>0</v>
      </c>
      <c r="K140" s="570">
        <v>2</v>
      </c>
      <c r="L140" s="570">
        <v>0</v>
      </c>
      <c r="M140" s="570">
        <v>0</v>
      </c>
      <c r="N140" s="570">
        <v>0</v>
      </c>
      <c r="O140" s="570">
        <v>2</v>
      </c>
      <c r="P140" s="570">
        <v>0</v>
      </c>
      <c r="Q140" s="570">
        <v>0</v>
      </c>
      <c r="R140" s="570">
        <v>0</v>
      </c>
      <c r="S140" s="570">
        <v>0</v>
      </c>
      <c r="T140" s="570">
        <v>0</v>
      </c>
      <c r="U140" s="570">
        <v>0</v>
      </c>
      <c r="V140" s="570">
        <v>0</v>
      </c>
      <c r="W140" s="570">
        <v>0</v>
      </c>
      <c r="X140" s="570">
        <v>0</v>
      </c>
      <c r="Y140" s="570">
        <v>0</v>
      </c>
      <c r="Z140" s="570">
        <v>0</v>
      </c>
      <c r="AA140" s="570">
        <v>0</v>
      </c>
      <c r="AB140" s="570">
        <v>0</v>
      </c>
      <c r="AC140" s="570">
        <v>0</v>
      </c>
      <c r="AD140" s="570">
        <v>0</v>
      </c>
      <c r="AE140" s="570">
        <v>0</v>
      </c>
      <c r="AF140" s="570">
        <v>0</v>
      </c>
      <c r="AG140" s="570">
        <v>0</v>
      </c>
      <c r="AH140" s="570">
        <v>0</v>
      </c>
      <c r="AI140" s="570">
        <v>0</v>
      </c>
      <c r="AJ140" s="570">
        <v>0</v>
      </c>
      <c r="AK140" s="570">
        <v>0</v>
      </c>
      <c r="AL140" s="570">
        <v>0</v>
      </c>
      <c r="AM140" s="570">
        <v>0</v>
      </c>
      <c r="AN140" s="570">
        <v>0</v>
      </c>
      <c r="AO140" s="570">
        <v>0</v>
      </c>
      <c r="AP140" s="570">
        <v>0</v>
      </c>
      <c r="AQ140" s="570">
        <v>0</v>
      </c>
      <c r="AR140" s="570">
        <v>0</v>
      </c>
      <c r="AS140" s="603">
        <v>0</v>
      </c>
      <c r="AT140" s="603">
        <v>7</v>
      </c>
      <c r="AU140" s="603">
        <v>0</v>
      </c>
      <c r="AV140" s="603">
        <v>0</v>
      </c>
      <c r="AW140" s="570">
        <v>3</v>
      </c>
      <c r="AX140" s="570">
        <v>0</v>
      </c>
      <c r="AY140" s="570">
        <v>0</v>
      </c>
      <c r="AZ140" s="570">
        <v>0</v>
      </c>
      <c r="BA140" s="570">
        <v>1</v>
      </c>
      <c r="BB140" s="570">
        <v>0</v>
      </c>
      <c r="BC140" s="570">
        <v>0</v>
      </c>
      <c r="BD140" s="570">
        <v>9</v>
      </c>
      <c r="BE140" s="570">
        <v>0</v>
      </c>
      <c r="BF140" s="570">
        <v>5</v>
      </c>
      <c r="BG140" s="570">
        <v>0</v>
      </c>
      <c r="BH140" s="570">
        <v>1</v>
      </c>
      <c r="BI140" s="570">
        <v>0</v>
      </c>
      <c r="BJ140" s="570">
        <v>0</v>
      </c>
      <c r="BK140" s="570">
        <v>0</v>
      </c>
      <c r="BL140" s="570">
        <v>0</v>
      </c>
      <c r="BM140" s="570">
        <v>0</v>
      </c>
      <c r="BN140" s="570">
        <v>0</v>
      </c>
      <c r="BO140" s="570">
        <v>6</v>
      </c>
      <c r="BP140" s="570">
        <v>2</v>
      </c>
      <c r="BQ140" s="570">
        <v>0</v>
      </c>
      <c r="BR140" s="570">
        <v>0</v>
      </c>
      <c r="BS140" s="570">
        <f t="shared" si="8"/>
        <v>0</v>
      </c>
      <c r="BT140" s="570">
        <f t="shared" si="8"/>
        <v>10</v>
      </c>
      <c r="BU140" s="570">
        <f t="shared" si="8"/>
        <v>0</v>
      </c>
      <c r="BV140" s="570">
        <f t="shared" si="8"/>
        <v>4</v>
      </c>
      <c r="BW140" s="570">
        <f t="shared" si="8"/>
        <v>0</v>
      </c>
      <c r="BX140" s="570">
        <f t="shared" si="8"/>
        <v>0</v>
      </c>
      <c r="BY140" s="570">
        <f t="shared" si="8"/>
        <v>0</v>
      </c>
      <c r="BZ140" s="570">
        <f t="shared" si="8"/>
        <v>0</v>
      </c>
      <c r="CA140" s="570">
        <f t="shared" si="8"/>
        <v>0</v>
      </c>
      <c r="CB140" s="570">
        <f t="shared" si="8"/>
        <v>2</v>
      </c>
      <c r="CC140" s="570">
        <f t="shared" si="8"/>
        <v>0</v>
      </c>
      <c r="CD140" s="570">
        <f t="shared" si="8"/>
        <v>0</v>
      </c>
      <c r="CE140" s="570">
        <f t="shared" si="8"/>
        <v>0</v>
      </c>
      <c r="CF140" s="570">
        <f t="shared" si="8"/>
        <v>2</v>
      </c>
    </row>
    <row r="141" spans="1:84" ht="16.5" outlineLevel="1">
      <c r="A141" s="45" t="s">
        <v>1673</v>
      </c>
      <c r="B141" s="603">
        <v>0</v>
      </c>
      <c r="C141" s="603">
        <v>5</v>
      </c>
      <c r="D141" s="603">
        <v>0</v>
      </c>
      <c r="E141" s="570">
        <v>0</v>
      </c>
      <c r="F141" s="570">
        <v>2</v>
      </c>
      <c r="G141" s="570">
        <v>0</v>
      </c>
      <c r="H141" s="570">
        <v>1</v>
      </c>
      <c r="I141" s="570">
        <v>0</v>
      </c>
      <c r="J141" s="570">
        <v>0</v>
      </c>
      <c r="K141" s="570">
        <v>0</v>
      </c>
      <c r="L141" s="570">
        <v>0</v>
      </c>
      <c r="M141" s="570">
        <v>1</v>
      </c>
      <c r="N141" s="570">
        <v>0</v>
      </c>
      <c r="O141" s="570">
        <v>0</v>
      </c>
      <c r="P141" s="570">
        <v>0</v>
      </c>
      <c r="Q141" s="570">
        <v>0</v>
      </c>
      <c r="R141" s="570">
        <v>0</v>
      </c>
      <c r="S141" s="570">
        <v>0</v>
      </c>
      <c r="T141" s="570">
        <v>0</v>
      </c>
      <c r="U141" s="570">
        <v>0</v>
      </c>
      <c r="V141" s="570">
        <v>0</v>
      </c>
      <c r="W141" s="570">
        <v>0</v>
      </c>
      <c r="X141" s="570">
        <v>0</v>
      </c>
      <c r="Y141" s="570">
        <v>0</v>
      </c>
      <c r="Z141" s="570">
        <v>0</v>
      </c>
      <c r="AA141" s="570">
        <v>0</v>
      </c>
      <c r="AB141" s="570">
        <v>0</v>
      </c>
      <c r="AC141" s="570">
        <v>0</v>
      </c>
      <c r="AD141" s="570">
        <v>0</v>
      </c>
      <c r="AE141" s="570">
        <v>0</v>
      </c>
      <c r="AF141" s="570">
        <v>0</v>
      </c>
      <c r="AG141" s="570">
        <v>0</v>
      </c>
      <c r="AH141" s="570">
        <v>0</v>
      </c>
      <c r="AI141" s="570">
        <v>0</v>
      </c>
      <c r="AJ141" s="570">
        <v>0</v>
      </c>
      <c r="AK141" s="570">
        <v>0</v>
      </c>
      <c r="AL141" s="570">
        <v>0</v>
      </c>
      <c r="AM141" s="570">
        <v>0</v>
      </c>
      <c r="AN141" s="570">
        <v>0</v>
      </c>
      <c r="AO141" s="570">
        <v>0</v>
      </c>
      <c r="AP141" s="570">
        <v>0</v>
      </c>
      <c r="AQ141" s="570">
        <v>0</v>
      </c>
      <c r="AR141" s="570">
        <v>0</v>
      </c>
      <c r="AS141" s="603">
        <v>0</v>
      </c>
      <c r="AT141" s="603">
        <v>0</v>
      </c>
      <c r="AU141" s="603">
        <v>6.5</v>
      </c>
      <c r="AV141" s="603">
        <v>0</v>
      </c>
      <c r="AW141" s="570">
        <v>4</v>
      </c>
      <c r="AX141" s="570">
        <v>0</v>
      </c>
      <c r="AY141" s="570">
        <v>0</v>
      </c>
      <c r="AZ141" s="570">
        <v>1</v>
      </c>
      <c r="BA141" s="570">
        <v>0</v>
      </c>
      <c r="BB141" s="570">
        <v>0</v>
      </c>
      <c r="BC141" s="570">
        <v>9</v>
      </c>
      <c r="BD141" s="570">
        <v>0</v>
      </c>
      <c r="BE141" s="570">
        <v>0</v>
      </c>
      <c r="BF141" s="570">
        <v>5</v>
      </c>
      <c r="BG141" s="570">
        <v>0</v>
      </c>
      <c r="BH141" s="570">
        <v>1</v>
      </c>
      <c r="BI141" s="570">
        <v>0</v>
      </c>
      <c r="BJ141" s="570">
        <v>0</v>
      </c>
      <c r="BK141" s="570">
        <v>0</v>
      </c>
      <c r="BL141" s="570">
        <v>0</v>
      </c>
      <c r="BM141" s="570">
        <v>0</v>
      </c>
      <c r="BN141" s="570">
        <v>0</v>
      </c>
      <c r="BO141" s="570">
        <v>6</v>
      </c>
      <c r="BP141" s="570">
        <v>1</v>
      </c>
      <c r="BQ141" s="570">
        <v>0</v>
      </c>
      <c r="BR141" s="570">
        <v>0</v>
      </c>
      <c r="BS141" s="570">
        <f t="shared" si="8"/>
        <v>0</v>
      </c>
      <c r="BT141" s="570">
        <f t="shared" si="8"/>
        <v>5</v>
      </c>
      <c r="BU141" s="570">
        <f t="shared" si="8"/>
        <v>0</v>
      </c>
      <c r="BV141" s="570">
        <f t="shared" si="8"/>
        <v>0</v>
      </c>
      <c r="BW141" s="570">
        <f t="shared" si="8"/>
        <v>2</v>
      </c>
      <c r="BX141" s="570">
        <f t="shared" si="8"/>
        <v>0</v>
      </c>
      <c r="BY141" s="570">
        <f t="shared" si="8"/>
        <v>1</v>
      </c>
      <c r="BZ141" s="570">
        <f t="shared" si="8"/>
        <v>0</v>
      </c>
      <c r="CA141" s="570">
        <f t="shared" si="8"/>
        <v>0</v>
      </c>
      <c r="CB141" s="570">
        <f t="shared" si="8"/>
        <v>0</v>
      </c>
      <c r="CC141" s="570">
        <f t="shared" si="8"/>
        <v>0</v>
      </c>
      <c r="CD141" s="570">
        <f t="shared" si="8"/>
        <v>1</v>
      </c>
      <c r="CE141" s="570">
        <f t="shared" si="8"/>
        <v>0</v>
      </c>
      <c r="CF141" s="570">
        <f t="shared" si="8"/>
        <v>0</v>
      </c>
    </row>
    <row r="142" spans="1:84" ht="16.5" outlineLevel="1">
      <c r="A142" s="45" t="s">
        <v>1674</v>
      </c>
      <c r="B142" s="603">
        <v>0</v>
      </c>
      <c r="C142" s="603">
        <v>7</v>
      </c>
      <c r="D142" s="603">
        <v>7</v>
      </c>
      <c r="E142" s="570">
        <v>4</v>
      </c>
      <c r="F142" s="570">
        <v>2</v>
      </c>
      <c r="G142" s="570">
        <v>0</v>
      </c>
      <c r="H142" s="570">
        <v>0</v>
      </c>
      <c r="I142" s="570">
        <v>1</v>
      </c>
      <c r="J142" s="570">
        <v>0</v>
      </c>
      <c r="K142" s="570">
        <v>2</v>
      </c>
      <c r="L142" s="570">
        <v>0</v>
      </c>
      <c r="M142" s="570">
        <v>0</v>
      </c>
      <c r="N142" s="570">
        <v>0</v>
      </c>
      <c r="O142" s="570">
        <v>3</v>
      </c>
      <c r="P142" s="570">
        <v>0</v>
      </c>
      <c r="Q142" s="570">
        <v>0</v>
      </c>
      <c r="R142" s="570">
        <v>0</v>
      </c>
      <c r="S142" s="570">
        <v>0</v>
      </c>
      <c r="T142" s="570">
        <v>0</v>
      </c>
      <c r="U142" s="570">
        <v>0</v>
      </c>
      <c r="V142" s="570">
        <v>0</v>
      </c>
      <c r="W142" s="570">
        <v>0</v>
      </c>
      <c r="X142" s="570">
        <v>0</v>
      </c>
      <c r="Y142" s="570">
        <v>0</v>
      </c>
      <c r="Z142" s="570">
        <v>0</v>
      </c>
      <c r="AA142" s="570">
        <v>0</v>
      </c>
      <c r="AB142" s="570">
        <v>0</v>
      </c>
      <c r="AC142" s="570">
        <v>0</v>
      </c>
      <c r="AD142" s="570">
        <v>0</v>
      </c>
      <c r="AE142" s="570">
        <v>0</v>
      </c>
      <c r="AF142" s="570">
        <v>0</v>
      </c>
      <c r="AG142" s="570">
        <v>0</v>
      </c>
      <c r="AH142" s="570">
        <v>0</v>
      </c>
      <c r="AI142" s="570">
        <v>0</v>
      </c>
      <c r="AJ142" s="570">
        <v>0</v>
      </c>
      <c r="AK142" s="570">
        <v>0</v>
      </c>
      <c r="AL142" s="570">
        <v>0</v>
      </c>
      <c r="AM142" s="570">
        <v>0</v>
      </c>
      <c r="AN142" s="570">
        <v>0</v>
      </c>
      <c r="AO142" s="570">
        <v>0</v>
      </c>
      <c r="AP142" s="570">
        <v>0</v>
      </c>
      <c r="AQ142" s="570">
        <v>0</v>
      </c>
      <c r="AR142" s="570">
        <v>0</v>
      </c>
      <c r="AS142" s="603">
        <v>0</v>
      </c>
      <c r="AT142" s="603">
        <v>8</v>
      </c>
      <c r="AU142" s="603">
        <v>0</v>
      </c>
      <c r="AV142" s="603">
        <v>0</v>
      </c>
      <c r="AW142" s="570">
        <v>5</v>
      </c>
      <c r="AX142" s="570">
        <v>0</v>
      </c>
      <c r="AY142" s="570">
        <v>0</v>
      </c>
      <c r="AZ142" s="570">
        <v>0</v>
      </c>
      <c r="BA142" s="570">
        <v>1</v>
      </c>
      <c r="BB142" s="570">
        <v>0</v>
      </c>
      <c r="BC142" s="570">
        <v>0</v>
      </c>
      <c r="BD142" s="570">
        <v>10</v>
      </c>
      <c r="BE142" s="570">
        <v>0</v>
      </c>
      <c r="BF142" s="570">
        <v>5</v>
      </c>
      <c r="BG142" s="570">
        <v>0</v>
      </c>
      <c r="BH142" s="570">
        <v>1</v>
      </c>
      <c r="BI142" s="570">
        <v>0</v>
      </c>
      <c r="BJ142" s="570">
        <v>0</v>
      </c>
      <c r="BK142" s="570">
        <v>0</v>
      </c>
      <c r="BL142" s="570">
        <v>0</v>
      </c>
      <c r="BM142" s="570">
        <v>0</v>
      </c>
      <c r="BN142" s="570">
        <v>0</v>
      </c>
      <c r="BO142" s="570">
        <v>6</v>
      </c>
      <c r="BP142" s="570">
        <v>4</v>
      </c>
      <c r="BQ142" s="570">
        <v>0</v>
      </c>
      <c r="BR142" s="570">
        <v>0</v>
      </c>
      <c r="BS142" s="570">
        <f t="shared" si="8"/>
        <v>0</v>
      </c>
      <c r="BT142" s="570">
        <f t="shared" si="8"/>
        <v>7</v>
      </c>
      <c r="BU142" s="570">
        <f t="shared" si="8"/>
        <v>7</v>
      </c>
      <c r="BV142" s="570">
        <f t="shared" si="8"/>
        <v>4</v>
      </c>
      <c r="BW142" s="570">
        <f t="shared" si="8"/>
        <v>2</v>
      </c>
      <c r="BX142" s="570">
        <f t="shared" si="8"/>
        <v>0</v>
      </c>
      <c r="BY142" s="570">
        <f t="shared" si="8"/>
        <v>0</v>
      </c>
      <c r="BZ142" s="570">
        <f t="shared" si="8"/>
        <v>1</v>
      </c>
      <c r="CA142" s="570">
        <f t="shared" si="8"/>
        <v>0</v>
      </c>
      <c r="CB142" s="570">
        <f t="shared" si="8"/>
        <v>2</v>
      </c>
      <c r="CC142" s="570">
        <f t="shared" si="8"/>
        <v>0</v>
      </c>
      <c r="CD142" s="570">
        <f t="shared" si="8"/>
        <v>0</v>
      </c>
      <c r="CE142" s="570">
        <f t="shared" si="8"/>
        <v>0</v>
      </c>
      <c r="CF142" s="570">
        <f t="shared" si="8"/>
        <v>3</v>
      </c>
    </row>
    <row r="143" spans="1:84" ht="24.75" customHeight="1" outlineLevel="1">
      <c r="A143" s="569" t="s">
        <v>1675</v>
      </c>
      <c r="B143" s="590"/>
      <c r="C143" s="590"/>
      <c r="D143" s="590"/>
      <c r="E143" s="590"/>
      <c r="F143" s="590"/>
      <c r="G143" s="590"/>
      <c r="H143" s="590"/>
      <c r="I143" s="590"/>
      <c r="J143" s="590"/>
      <c r="K143" s="590"/>
      <c r="L143" s="590"/>
      <c r="M143" s="590"/>
      <c r="N143" s="590"/>
      <c r="O143" s="590"/>
      <c r="P143" s="590"/>
      <c r="Q143" s="590"/>
      <c r="R143" s="590"/>
      <c r="S143" s="590"/>
      <c r="T143" s="590"/>
      <c r="U143" s="590"/>
      <c r="V143" s="590"/>
      <c r="W143" s="590"/>
      <c r="X143" s="590"/>
      <c r="Y143" s="590"/>
      <c r="Z143" s="590"/>
      <c r="AA143" s="590"/>
      <c r="AB143" s="590"/>
      <c r="AC143" s="590"/>
      <c r="AD143" s="590"/>
      <c r="AE143" s="590"/>
      <c r="AF143" s="590"/>
      <c r="AG143" s="590"/>
      <c r="AH143" s="590"/>
      <c r="AI143" s="590"/>
      <c r="AJ143" s="590"/>
      <c r="AK143" s="590"/>
      <c r="AL143" s="590"/>
      <c r="AM143" s="590"/>
      <c r="AN143" s="590"/>
      <c r="AO143" s="590"/>
      <c r="AP143" s="590"/>
      <c r="AQ143" s="590"/>
      <c r="AR143" s="590"/>
      <c r="AS143" s="590"/>
      <c r="AT143" s="590"/>
      <c r="AU143" s="590"/>
      <c r="AV143" s="590"/>
      <c r="AW143" s="590"/>
      <c r="AX143" s="590"/>
      <c r="AY143" s="590"/>
      <c r="AZ143" s="590"/>
      <c r="BA143" s="590"/>
      <c r="BB143" s="590"/>
      <c r="BC143" s="590"/>
      <c r="BD143" s="590"/>
      <c r="BE143" s="590"/>
      <c r="BF143" s="590"/>
      <c r="BG143" s="590"/>
      <c r="BH143" s="590"/>
      <c r="BI143" s="590"/>
      <c r="BJ143" s="590"/>
      <c r="BK143" s="590"/>
      <c r="BL143" s="590"/>
      <c r="BM143" s="590"/>
      <c r="BN143" s="590"/>
      <c r="BO143" s="590"/>
      <c r="BP143" s="590"/>
      <c r="BQ143" s="590"/>
      <c r="BR143" s="590"/>
      <c r="BS143" s="590"/>
      <c r="BT143" s="590"/>
      <c r="BU143" s="590"/>
      <c r="BV143" s="590"/>
      <c r="BW143" s="590"/>
      <c r="BX143" s="590"/>
      <c r="BY143" s="590"/>
      <c r="BZ143" s="590"/>
      <c r="CA143" s="590"/>
      <c r="CB143" s="590"/>
      <c r="CC143" s="590"/>
      <c r="CD143" s="590"/>
      <c r="CE143" s="590"/>
      <c r="CF143" s="590"/>
    </row>
    <row r="144" spans="1:84" ht="16.5" outlineLevel="1">
      <c r="A144" s="45" t="s">
        <v>1676</v>
      </c>
      <c r="B144" s="603">
        <v>0</v>
      </c>
      <c r="C144" s="603">
        <v>11</v>
      </c>
      <c r="D144" s="603">
        <v>0</v>
      </c>
      <c r="E144" s="570">
        <v>4</v>
      </c>
      <c r="F144" s="570">
        <v>2</v>
      </c>
      <c r="G144" s="570">
        <v>0</v>
      </c>
      <c r="H144" s="570">
        <v>0</v>
      </c>
      <c r="I144" s="570">
        <v>0</v>
      </c>
      <c r="J144" s="570">
        <v>0</v>
      </c>
      <c r="K144" s="570">
        <v>2</v>
      </c>
      <c r="L144" s="570">
        <v>0</v>
      </c>
      <c r="M144" s="570">
        <v>0</v>
      </c>
      <c r="N144" s="570">
        <v>0</v>
      </c>
      <c r="O144" s="570">
        <v>2</v>
      </c>
      <c r="P144" s="570">
        <v>0</v>
      </c>
      <c r="Q144" s="570">
        <v>0</v>
      </c>
      <c r="R144" s="570">
        <v>0</v>
      </c>
      <c r="S144" s="570">
        <v>0</v>
      </c>
      <c r="T144" s="570">
        <v>0</v>
      </c>
      <c r="U144" s="570">
        <v>0</v>
      </c>
      <c r="V144" s="570">
        <v>0</v>
      </c>
      <c r="W144" s="570">
        <v>0</v>
      </c>
      <c r="X144" s="570">
        <v>0</v>
      </c>
      <c r="Y144" s="570">
        <v>0</v>
      </c>
      <c r="Z144" s="570">
        <v>0</v>
      </c>
      <c r="AA144" s="570">
        <v>0</v>
      </c>
      <c r="AB144" s="570">
        <v>0</v>
      </c>
      <c r="AC144" s="570">
        <v>0</v>
      </c>
      <c r="AD144" s="570">
        <v>0</v>
      </c>
      <c r="AE144" s="570">
        <v>0</v>
      </c>
      <c r="AF144" s="570">
        <v>0</v>
      </c>
      <c r="AG144" s="570">
        <v>0</v>
      </c>
      <c r="AH144" s="570">
        <v>0</v>
      </c>
      <c r="AI144" s="570">
        <v>0</v>
      </c>
      <c r="AJ144" s="570">
        <v>0</v>
      </c>
      <c r="AK144" s="570">
        <v>0</v>
      </c>
      <c r="AL144" s="570">
        <v>0</v>
      </c>
      <c r="AM144" s="570">
        <v>0</v>
      </c>
      <c r="AN144" s="570">
        <v>0</v>
      </c>
      <c r="AO144" s="570">
        <v>0</v>
      </c>
      <c r="AP144" s="570">
        <v>0</v>
      </c>
      <c r="AQ144" s="570">
        <v>0</v>
      </c>
      <c r="AR144" s="570">
        <v>0</v>
      </c>
      <c r="AS144" s="603">
        <v>0</v>
      </c>
      <c r="AT144" s="603">
        <v>0</v>
      </c>
      <c r="AU144" s="603">
        <v>6.5</v>
      </c>
      <c r="AV144" s="603">
        <v>0</v>
      </c>
      <c r="AW144" s="570">
        <v>3</v>
      </c>
      <c r="AX144" s="570">
        <v>0</v>
      </c>
      <c r="AY144" s="570">
        <v>0</v>
      </c>
      <c r="AZ144" s="570">
        <v>1</v>
      </c>
      <c r="BA144" s="570">
        <v>0</v>
      </c>
      <c r="BB144" s="570">
        <v>0</v>
      </c>
      <c r="BC144" s="570">
        <v>9</v>
      </c>
      <c r="BD144" s="570">
        <v>0</v>
      </c>
      <c r="BE144" s="570">
        <v>0</v>
      </c>
      <c r="BF144" s="570">
        <v>5</v>
      </c>
      <c r="BG144" s="570">
        <v>0</v>
      </c>
      <c r="BH144" s="570">
        <v>1</v>
      </c>
      <c r="BI144" s="570">
        <v>0</v>
      </c>
      <c r="BJ144" s="570">
        <v>0</v>
      </c>
      <c r="BK144" s="570">
        <v>0</v>
      </c>
      <c r="BL144" s="570">
        <v>0</v>
      </c>
      <c r="BM144" s="570">
        <v>0</v>
      </c>
      <c r="BN144" s="570">
        <v>0</v>
      </c>
      <c r="BO144" s="570">
        <v>6</v>
      </c>
      <c r="BP144" s="570">
        <v>2</v>
      </c>
      <c r="BQ144" s="570">
        <v>0</v>
      </c>
      <c r="BR144" s="570">
        <v>0</v>
      </c>
      <c r="BS144" s="570">
        <f t="shared" si="8"/>
        <v>0</v>
      </c>
      <c r="BT144" s="570">
        <f t="shared" si="8"/>
        <v>11</v>
      </c>
      <c r="BU144" s="570">
        <f t="shared" si="8"/>
        <v>0</v>
      </c>
      <c r="BV144" s="570">
        <f t="shared" si="8"/>
        <v>4</v>
      </c>
      <c r="BW144" s="570">
        <f t="shared" si="8"/>
        <v>2</v>
      </c>
      <c r="BX144" s="570">
        <f t="shared" si="8"/>
        <v>0</v>
      </c>
      <c r="BY144" s="570">
        <f t="shared" si="8"/>
        <v>0</v>
      </c>
      <c r="BZ144" s="570">
        <f t="shared" si="8"/>
        <v>0</v>
      </c>
      <c r="CA144" s="570">
        <f t="shared" si="8"/>
        <v>0</v>
      </c>
      <c r="CB144" s="570">
        <f t="shared" si="8"/>
        <v>2</v>
      </c>
      <c r="CC144" s="570">
        <f t="shared" si="8"/>
        <v>0</v>
      </c>
      <c r="CD144" s="570">
        <f t="shared" si="8"/>
        <v>0</v>
      </c>
      <c r="CE144" s="570">
        <f t="shared" si="8"/>
        <v>0</v>
      </c>
      <c r="CF144" s="570">
        <f t="shared" si="8"/>
        <v>2</v>
      </c>
    </row>
    <row r="145" spans="1:84" ht="16.5" outlineLevel="1">
      <c r="A145" s="45" t="s">
        <v>1677</v>
      </c>
      <c r="B145" s="603">
        <v>0</v>
      </c>
      <c r="C145" s="603">
        <v>5.5</v>
      </c>
      <c r="D145" s="603">
        <v>0</v>
      </c>
      <c r="E145" s="570">
        <v>4</v>
      </c>
      <c r="F145" s="570">
        <v>2</v>
      </c>
      <c r="G145" s="570">
        <v>0</v>
      </c>
      <c r="H145" s="570">
        <v>0</v>
      </c>
      <c r="I145" s="570">
        <v>0</v>
      </c>
      <c r="J145" s="570">
        <v>0</v>
      </c>
      <c r="K145" s="570">
        <v>1</v>
      </c>
      <c r="L145" s="570">
        <v>0</v>
      </c>
      <c r="M145" s="570">
        <v>0</v>
      </c>
      <c r="N145" s="570">
        <v>0</v>
      </c>
      <c r="O145" s="570">
        <v>1</v>
      </c>
      <c r="P145" s="570">
        <v>0</v>
      </c>
      <c r="Q145" s="570">
        <v>0</v>
      </c>
      <c r="R145" s="570">
        <v>0</v>
      </c>
      <c r="S145" s="570">
        <v>0</v>
      </c>
      <c r="T145" s="570">
        <v>0</v>
      </c>
      <c r="U145" s="570">
        <v>0</v>
      </c>
      <c r="V145" s="570">
        <v>0</v>
      </c>
      <c r="W145" s="570">
        <v>0</v>
      </c>
      <c r="X145" s="570">
        <v>0</v>
      </c>
      <c r="Y145" s="570">
        <v>0</v>
      </c>
      <c r="Z145" s="570">
        <v>0</v>
      </c>
      <c r="AA145" s="570">
        <v>0</v>
      </c>
      <c r="AB145" s="570">
        <v>0</v>
      </c>
      <c r="AC145" s="570">
        <v>0</v>
      </c>
      <c r="AD145" s="570">
        <v>0</v>
      </c>
      <c r="AE145" s="570">
        <v>0</v>
      </c>
      <c r="AF145" s="570">
        <v>0</v>
      </c>
      <c r="AG145" s="570">
        <v>0</v>
      </c>
      <c r="AH145" s="570">
        <v>0</v>
      </c>
      <c r="AI145" s="570">
        <v>0</v>
      </c>
      <c r="AJ145" s="570">
        <v>0</v>
      </c>
      <c r="AK145" s="570">
        <v>0</v>
      </c>
      <c r="AL145" s="570">
        <v>0</v>
      </c>
      <c r="AM145" s="570">
        <v>0</v>
      </c>
      <c r="AN145" s="570">
        <v>0</v>
      </c>
      <c r="AO145" s="570">
        <v>0</v>
      </c>
      <c r="AP145" s="570">
        <v>0</v>
      </c>
      <c r="AQ145" s="570">
        <v>0</v>
      </c>
      <c r="AR145" s="570">
        <v>0</v>
      </c>
      <c r="AS145" s="603">
        <v>0</v>
      </c>
      <c r="AT145" s="603">
        <v>0</v>
      </c>
      <c r="AU145" s="603">
        <v>6.5</v>
      </c>
      <c r="AV145" s="603">
        <v>0</v>
      </c>
      <c r="AW145" s="570">
        <v>3</v>
      </c>
      <c r="AX145" s="570">
        <v>0</v>
      </c>
      <c r="AY145" s="570">
        <v>0</v>
      </c>
      <c r="AZ145" s="570">
        <v>1</v>
      </c>
      <c r="BA145" s="570">
        <v>0</v>
      </c>
      <c r="BB145" s="570">
        <v>0</v>
      </c>
      <c r="BC145" s="570">
        <v>9</v>
      </c>
      <c r="BD145" s="570">
        <v>0</v>
      </c>
      <c r="BE145" s="570">
        <v>0</v>
      </c>
      <c r="BF145" s="570">
        <v>5</v>
      </c>
      <c r="BG145" s="570">
        <v>0</v>
      </c>
      <c r="BH145" s="570">
        <v>1</v>
      </c>
      <c r="BI145" s="570">
        <v>0</v>
      </c>
      <c r="BJ145" s="570">
        <v>0</v>
      </c>
      <c r="BK145" s="570">
        <v>0</v>
      </c>
      <c r="BL145" s="570">
        <v>0</v>
      </c>
      <c r="BM145" s="570">
        <v>0</v>
      </c>
      <c r="BN145" s="570">
        <v>0</v>
      </c>
      <c r="BO145" s="570">
        <v>6</v>
      </c>
      <c r="BP145" s="570">
        <v>1</v>
      </c>
      <c r="BQ145" s="570">
        <v>0</v>
      </c>
      <c r="BR145" s="570">
        <v>0</v>
      </c>
      <c r="BS145" s="570">
        <f t="shared" si="8"/>
        <v>0</v>
      </c>
      <c r="BT145" s="570">
        <f t="shared" si="8"/>
        <v>5.5</v>
      </c>
      <c r="BU145" s="570">
        <f t="shared" si="8"/>
        <v>0</v>
      </c>
      <c r="BV145" s="570">
        <f t="shared" ref="BV145:CF207" si="9">E145-S145</f>
        <v>4</v>
      </c>
      <c r="BW145" s="570">
        <f t="shared" si="9"/>
        <v>2</v>
      </c>
      <c r="BX145" s="570">
        <f t="shared" si="9"/>
        <v>0</v>
      </c>
      <c r="BY145" s="570">
        <f t="shared" si="9"/>
        <v>0</v>
      </c>
      <c r="BZ145" s="570">
        <f t="shared" si="9"/>
        <v>0</v>
      </c>
      <c r="CA145" s="570">
        <f t="shared" si="9"/>
        <v>0</v>
      </c>
      <c r="CB145" s="570">
        <f t="shared" si="9"/>
        <v>1</v>
      </c>
      <c r="CC145" s="570">
        <f t="shared" si="9"/>
        <v>0</v>
      </c>
      <c r="CD145" s="570">
        <f t="shared" si="9"/>
        <v>0</v>
      </c>
      <c r="CE145" s="570">
        <f t="shared" si="9"/>
        <v>0</v>
      </c>
      <c r="CF145" s="570">
        <f t="shared" si="9"/>
        <v>1</v>
      </c>
    </row>
    <row r="146" spans="1:84" ht="24.75" customHeight="1" outlineLevel="1">
      <c r="A146" s="569" t="s">
        <v>1678</v>
      </c>
      <c r="B146" s="590"/>
      <c r="C146" s="590"/>
      <c r="D146" s="590"/>
      <c r="E146" s="590"/>
      <c r="F146" s="590"/>
      <c r="G146" s="590"/>
      <c r="H146" s="590"/>
      <c r="I146" s="590"/>
      <c r="J146" s="590"/>
      <c r="K146" s="590"/>
      <c r="L146" s="590"/>
      <c r="M146" s="590"/>
      <c r="N146" s="590"/>
      <c r="O146" s="590"/>
      <c r="P146" s="590"/>
      <c r="Q146" s="590"/>
      <c r="R146" s="590"/>
      <c r="S146" s="590"/>
      <c r="T146" s="590"/>
      <c r="U146" s="590"/>
      <c r="V146" s="590"/>
      <c r="W146" s="590"/>
      <c r="X146" s="590"/>
      <c r="Y146" s="590"/>
      <c r="Z146" s="590"/>
      <c r="AA146" s="590"/>
      <c r="AB146" s="590"/>
      <c r="AC146" s="590"/>
      <c r="AD146" s="590"/>
      <c r="AE146" s="590"/>
      <c r="AF146" s="590"/>
      <c r="AG146" s="590"/>
      <c r="AH146" s="590"/>
      <c r="AI146" s="590"/>
      <c r="AJ146" s="590"/>
      <c r="AK146" s="590"/>
      <c r="AL146" s="590"/>
      <c r="AM146" s="590"/>
      <c r="AN146" s="590"/>
      <c r="AO146" s="590"/>
      <c r="AP146" s="590"/>
      <c r="AQ146" s="590"/>
      <c r="AR146" s="590"/>
      <c r="AS146" s="590"/>
      <c r="AT146" s="590"/>
      <c r="AU146" s="590"/>
      <c r="AV146" s="590"/>
      <c r="AW146" s="590"/>
      <c r="AX146" s="590"/>
      <c r="AY146" s="590"/>
      <c r="AZ146" s="590"/>
      <c r="BA146" s="590"/>
      <c r="BB146" s="590"/>
      <c r="BC146" s="590"/>
      <c r="BD146" s="590"/>
      <c r="BE146" s="590"/>
      <c r="BF146" s="590"/>
      <c r="BG146" s="590"/>
      <c r="BH146" s="590"/>
      <c r="BI146" s="590"/>
      <c r="BJ146" s="590"/>
      <c r="BK146" s="590"/>
      <c r="BL146" s="590"/>
      <c r="BM146" s="590"/>
      <c r="BN146" s="590"/>
      <c r="BO146" s="590"/>
      <c r="BP146" s="590"/>
      <c r="BQ146" s="590"/>
      <c r="BR146" s="590"/>
      <c r="BS146" s="590"/>
      <c r="BT146" s="590"/>
      <c r="BU146" s="590"/>
      <c r="BV146" s="590"/>
      <c r="BW146" s="590"/>
      <c r="BX146" s="590"/>
      <c r="BY146" s="590"/>
      <c r="BZ146" s="590"/>
      <c r="CA146" s="590"/>
      <c r="CB146" s="590"/>
      <c r="CC146" s="590"/>
      <c r="CD146" s="590"/>
      <c r="CE146" s="590"/>
      <c r="CF146" s="590"/>
    </row>
    <row r="147" spans="1:84" ht="16.5" outlineLevel="1">
      <c r="A147" s="45" t="s">
        <v>1679</v>
      </c>
      <c r="B147" s="603">
        <v>0</v>
      </c>
      <c r="C147" s="603">
        <v>15</v>
      </c>
      <c r="D147" s="603">
        <v>0</v>
      </c>
      <c r="E147" s="570">
        <v>4</v>
      </c>
      <c r="F147" s="570">
        <v>2</v>
      </c>
      <c r="G147" s="570">
        <v>0</v>
      </c>
      <c r="H147" s="570">
        <v>0</v>
      </c>
      <c r="I147" s="570">
        <v>0</v>
      </c>
      <c r="J147" s="570">
        <v>0</v>
      </c>
      <c r="K147" s="570">
        <v>3</v>
      </c>
      <c r="L147" s="570">
        <v>0</v>
      </c>
      <c r="M147" s="570">
        <v>0</v>
      </c>
      <c r="N147" s="570">
        <v>0</v>
      </c>
      <c r="O147" s="570">
        <v>3</v>
      </c>
      <c r="P147" s="570">
        <v>0</v>
      </c>
      <c r="Q147" s="570">
        <v>0</v>
      </c>
      <c r="R147" s="570">
        <v>0</v>
      </c>
      <c r="S147" s="570">
        <v>0</v>
      </c>
      <c r="T147" s="570">
        <v>0</v>
      </c>
      <c r="U147" s="570">
        <v>0</v>
      </c>
      <c r="V147" s="570">
        <v>0</v>
      </c>
      <c r="W147" s="570">
        <v>0</v>
      </c>
      <c r="X147" s="570">
        <v>0</v>
      </c>
      <c r="Y147" s="570">
        <v>0</v>
      </c>
      <c r="Z147" s="570">
        <v>0</v>
      </c>
      <c r="AA147" s="570">
        <v>0</v>
      </c>
      <c r="AB147" s="570">
        <v>0</v>
      </c>
      <c r="AC147" s="570">
        <v>0</v>
      </c>
      <c r="AD147" s="570">
        <v>0</v>
      </c>
      <c r="AE147" s="570">
        <v>0</v>
      </c>
      <c r="AF147" s="570">
        <v>0</v>
      </c>
      <c r="AG147" s="570">
        <v>0</v>
      </c>
      <c r="AH147" s="570">
        <v>0</v>
      </c>
      <c r="AI147" s="570">
        <v>0</v>
      </c>
      <c r="AJ147" s="570">
        <v>0</v>
      </c>
      <c r="AK147" s="570">
        <v>0</v>
      </c>
      <c r="AL147" s="570">
        <v>0</v>
      </c>
      <c r="AM147" s="570">
        <v>0</v>
      </c>
      <c r="AN147" s="570">
        <v>0</v>
      </c>
      <c r="AO147" s="570">
        <v>0</v>
      </c>
      <c r="AP147" s="570">
        <v>0</v>
      </c>
      <c r="AQ147" s="570">
        <v>0</v>
      </c>
      <c r="AR147" s="570">
        <v>0</v>
      </c>
      <c r="AS147" s="603">
        <v>0</v>
      </c>
      <c r="AT147" s="603">
        <v>7</v>
      </c>
      <c r="AU147" s="603">
        <v>0</v>
      </c>
      <c r="AV147" s="603">
        <v>0</v>
      </c>
      <c r="AW147" s="570">
        <v>3</v>
      </c>
      <c r="AX147" s="570">
        <v>0</v>
      </c>
      <c r="AY147" s="570">
        <v>0</v>
      </c>
      <c r="AZ147" s="570">
        <v>0</v>
      </c>
      <c r="BA147" s="570">
        <v>1</v>
      </c>
      <c r="BB147" s="570">
        <v>0</v>
      </c>
      <c r="BC147" s="570">
        <v>0</v>
      </c>
      <c r="BD147" s="570">
        <v>9</v>
      </c>
      <c r="BE147" s="570">
        <v>0</v>
      </c>
      <c r="BF147" s="570">
        <v>5</v>
      </c>
      <c r="BG147" s="570">
        <v>0</v>
      </c>
      <c r="BH147" s="570">
        <v>1</v>
      </c>
      <c r="BI147" s="570">
        <v>0</v>
      </c>
      <c r="BJ147" s="570">
        <v>0</v>
      </c>
      <c r="BK147" s="570">
        <v>0</v>
      </c>
      <c r="BL147" s="570">
        <v>0</v>
      </c>
      <c r="BM147" s="570">
        <v>0</v>
      </c>
      <c r="BN147" s="570">
        <v>0</v>
      </c>
      <c r="BO147" s="570">
        <v>6</v>
      </c>
      <c r="BP147" s="570">
        <v>3</v>
      </c>
      <c r="BQ147" s="570">
        <v>0</v>
      </c>
      <c r="BR147" s="570">
        <v>0</v>
      </c>
      <c r="BS147" s="570">
        <f t="shared" ref="BS147:BZ244" si="10">B147-P147</f>
        <v>0</v>
      </c>
      <c r="BT147" s="570">
        <f t="shared" si="10"/>
        <v>15</v>
      </c>
      <c r="BU147" s="570">
        <f t="shared" si="10"/>
        <v>0</v>
      </c>
      <c r="BV147" s="570">
        <f t="shared" si="9"/>
        <v>4</v>
      </c>
      <c r="BW147" s="570">
        <f t="shared" si="9"/>
        <v>2</v>
      </c>
      <c r="BX147" s="570">
        <f t="shared" si="9"/>
        <v>0</v>
      </c>
      <c r="BY147" s="570">
        <f t="shared" si="9"/>
        <v>0</v>
      </c>
      <c r="BZ147" s="570">
        <f t="shared" si="9"/>
        <v>0</v>
      </c>
      <c r="CA147" s="570">
        <f t="shared" si="9"/>
        <v>0</v>
      </c>
      <c r="CB147" s="570">
        <f t="shared" si="9"/>
        <v>3</v>
      </c>
      <c r="CC147" s="570">
        <f t="shared" si="9"/>
        <v>0</v>
      </c>
      <c r="CD147" s="570">
        <f t="shared" si="9"/>
        <v>0</v>
      </c>
      <c r="CE147" s="570">
        <f t="shared" si="9"/>
        <v>0</v>
      </c>
      <c r="CF147" s="570">
        <f t="shared" si="9"/>
        <v>3</v>
      </c>
    </row>
    <row r="148" spans="1:84" ht="16.5" outlineLevel="1">
      <c r="A148" s="45" t="s">
        <v>1680</v>
      </c>
      <c r="B148" s="603">
        <v>0</v>
      </c>
      <c r="C148" s="603">
        <v>5</v>
      </c>
      <c r="D148" s="603">
        <v>0</v>
      </c>
      <c r="E148" s="570">
        <v>4</v>
      </c>
      <c r="F148" s="570">
        <v>2</v>
      </c>
      <c r="G148" s="570">
        <v>0</v>
      </c>
      <c r="H148" s="570">
        <v>0</v>
      </c>
      <c r="I148" s="570">
        <v>0</v>
      </c>
      <c r="J148" s="570">
        <v>0</v>
      </c>
      <c r="K148" s="570">
        <v>1</v>
      </c>
      <c r="L148" s="570">
        <v>0</v>
      </c>
      <c r="M148" s="570">
        <v>0</v>
      </c>
      <c r="N148" s="570">
        <v>0</v>
      </c>
      <c r="O148" s="570">
        <v>1</v>
      </c>
      <c r="P148" s="570">
        <v>0</v>
      </c>
      <c r="Q148" s="570">
        <v>0</v>
      </c>
      <c r="R148" s="570">
        <v>0</v>
      </c>
      <c r="S148" s="570">
        <v>0</v>
      </c>
      <c r="T148" s="570">
        <v>0</v>
      </c>
      <c r="U148" s="570">
        <v>0</v>
      </c>
      <c r="V148" s="570">
        <v>0</v>
      </c>
      <c r="W148" s="570">
        <v>0</v>
      </c>
      <c r="X148" s="570">
        <v>0</v>
      </c>
      <c r="Y148" s="570">
        <v>0</v>
      </c>
      <c r="Z148" s="570">
        <v>0</v>
      </c>
      <c r="AA148" s="570">
        <v>0</v>
      </c>
      <c r="AB148" s="570">
        <v>0</v>
      </c>
      <c r="AC148" s="570">
        <v>0</v>
      </c>
      <c r="AD148" s="570">
        <v>0</v>
      </c>
      <c r="AE148" s="570">
        <v>0</v>
      </c>
      <c r="AF148" s="570">
        <v>0</v>
      </c>
      <c r="AG148" s="570">
        <v>0</v>
      </c>
      <c r="AH148" s="570">
        <v>0</v>
      </c>
      <c r="AI148" s="570">
        <v>0</v>
      </c>
      <c r="AJ148" s="570">
        <v>0</v>
      </c>
      <c r="AK148" s="570">
        <v>0</v>
      </c>
      <c r="AL148" s="570">
        <v>0</v>
      </c>
      <c r="AM148" s="570">
        <v>0</v>
      </c>
      <c r="AN148" s="570">
        <v>0</v>
      </c>
      <c r="AO148" s="570">
        <v>0</v>
      </c>
      <c r="AP148" s="570">
        <v>0</v>
      </c>
      <c r="AQ148" s="570">
        <v>0</v>
      </c>
      <c r="AR148" s="570">
        <v>0</v>
      </c>
      <c r="AS148" s="603">
        <v>0</v>
      </c>
      <c r="AT148" s="603">
        <v>0</v>
      </c>
      <c r="AU148" s="603">
        <v>7</v>
      </c>
      <c r="AV148" s="603">
        <v>0</v>
      </c>
      <c r="AW148" s="570">
        <v>3</v>
      </c>
      <c r="AX148" s="570">
        <v>0</v>
      </c>
      <c r="AY148" s="570">
        <v>0</v>
      </c>
      <c r="AZ148" s="570">
        <v>1</v>
      </c>
      <c r="BA148" s="570">
        <v>0</v>
      </c>
      <c r="BB148" s="570">
        <v>0</v>
      </c>
      <c r="BC148" s="570">
        <v>9</v>
      </c>
      <c r="BD148" s="570">
        <v>0</v>
      </c>
      <c r="BE148" s="570">
        <v>0</v>
      </c>
      <c r="BF148" s="570">
        <v>5</v>
      </c>
      <c r="BG148" s="570">
        <v>0</v>
      </c>
      <c r="BH148" s="570">
        <v>1</v>
      </c>
      <c r="BI148" s="570">
        <v>0</v>
      </c>
      <c r="BJ148" s="570">
        <v>0</v>
      </c>
      <c r="BK148" s="570">
        <v>0</v>
      </c>
      <c r="BL148" s="570">
        <v>0</v>
      </c>
      <c r="BM148" s="570">
        <v>0</v>
      </c>
      <c r="BN148" s="570">
        <v>0</v>
      </c>
      <c r="BO148" s="570">
        <v>6</v>
      </c>
      <c r="BP148" s="570">
        <v>1</v>
      </c>
      <c r="BQ148" s="570">
        <v>0</v>
      </c>
      <c r="BR148" s="570">
        <v>0</v>
      </c>
      <c r="BS148" s="570">
        <f t="shared" si="10"/>
        <v>0</v>
      </c>
      <c r="BT148" s="570">
        <f t="shared" si="10"/>
        <v>5</v>
      </c>
      <c r="BU148" s="570">
        <f t="shared" si="10"/>
        <v>0</v>
      </c>
      <c r="BV148" s="570">
        <f t="shared" si="9"/>
        <v>4</v>
      </c>
      <c r="BW148" s="570">
        <f t="shared" si="9"/>
        <v>2</v>
      </c>
      <c r="BX148" s="570">
        <f t="shared" si="9"/>
        <v>0</v>
      </c>
      <c r="BY148" s="570">
        <f t="shared" si="9"/>
        <v>0</v>
      </c>
      <c r="BZ148" s="570">
        <f t="shared" si="9"/>
        <v>0</v>
      </c>
      <c r="CA148" s="570">
        <f t="shared" si="9"/>
        <v>0</v>
      </c>
      <c r="CB148" s="570">
        <f t="shared" si="9"/>
        <v>1</v>
      </c>
      <c r="CC148" s="570">
        <f t="shared" si="9"/>
        <v>0</v>
      </c>
      <c r="CD148" s="570">
        <f t="shared" si="9"/>
        <v>0</v>
      </c>
      <c r="CE148" s="570">
        <f t="shared" si="9"/>
        <v>0</v>
      </c>
      <c r="CF148" s="570">
        <f t="shared" si="9"/>
        <v>1</v>
      </c>
    </row>
    <row r="149" spans="1:84" ht="24.75" customHeight="1" outlineLevel="1">
      <c r="A149" s="569" t="s">
        <v>1681</v>
      </c>
      <c r="B149" s="590"/>
      <c r="C149" s="590"/>
      <c r="D149" s="590"/>
      <c r="E149" s="590"/>
      <c r="F149" s="590"/>
      <c r="G149" s="590"/>
      <c r="H149" s="590"/>
      <c r="I149" s="590"/>
      <c r="J149" s="590"/>
      <c r="K149" s="590"/>
      <c r="L149" s="590"/>
      <c r="M149" s="590"/>
      <c r="N149" s="590"/>
      <c r="O149" s="590"/>
      <c r="P149" s="590"/>
      <c r="Q149" s="590"/>
      <c r="R149" s="590"/>
      <c r="S149" s="590"/>
      <c r="T149" s="590"/>
      <c r="U149" s="590"/>
      <c r="V149" s="590"/>
      <c r="W149" s="590"/>
      <c r="X149" s="590"/>
      <c r="Y149" s="590"/>
      <c r="Z149" s="590"/>
      <c r="AA149" s="590"/>
      <c r="AB149" s="590"/>
      <c r="AC149" s="590"/>
      <c r="AD149" s="590"/>
      <c r="AE149" s="590"/>
      <c r="AF149" s="590"/>
      <c r="AG149" s="590"/>
      <c r="AH149" s="590"/>
      <c r="AI149" s="590"/>
      <c r="AJ149" s="590"/>
      <c r="AK149" s="590"/>
      <c r="AL149" s="590"/>
      <c r="AM149" s="590"/>
      <c r="AN149" s="590"/>
      <c r="AO149" s="590"/>
      <c r="AP149" s="590"/>
      <c r="AQ149" s="590"/>
      <c r="AR149" s="590"/>
      <c r="AS149" s="590"/>
      <c r="AT149" s="590"/>
      <c r="AU149" s="590"/>
      <c r="AV149" s="590"/>
      <c r="AW149" s="590"/>
      <c r="AX149" s="590"/>
      <c r="AY149" s="590"/>
      <c r="AZ149" s="590"/>
      <c r="BA149" s="590"/>
      <c r="BB149" s="590"/>
      <c r="BC149" s="590"/>
      <c r="BD149" s="590"/>
      <c r="BE149" s="590"/>
      <c r="BF149" s="590"/>
      <c r="BG149" s="590"/>
      <c r="BH149" s="590"/>
      <c r="BI149" s="590"/>
      <c r="BJ149" s="590"/>
      <c r="BK149" s="590"/>
      <c r="BL149" s="590"/>
      <c r="BM149" s="590"/>
      <c r="BN149" s="590"/>
      <c r="BO149" s="590"/>
      <c r="BP149" s="590"/>
      <c r="BQ149" s="590"/>
      <c r="BR149" s="590"/>
      <c r="BS149" s="590"/>
      <c r="BT149" s="590"/>
      <c r="BU149" s="590"/>
      <c r="BV149" s="590"/>
      <c r="BW149" s="590"/>
      <c r="BX149" s="590"/>
      <c r="BY149" s="590"/>
      <c r="BZ149" s="590"/>
      <c r="CA149" s="590"/>
      <c r="CB149" s="590"/>
      <c r="CC149" s="590"/>
      <c r="CD149" s="590"/>
      <c r="CE149" s="590"/>
      <c r="CF149" s="590"/>
    </row>
    <row r="150" spans="1:84" ht="16.5" outlineLevel="1">
      <c r="A150" s="45" t="s">
        <v>1682</v>
      </c>
      <c r="B150" s="603">
        <v>0</v>
      </c>
      <c r="C150" s="603">
        <v>20</v>
      </c>
      <c r="D150" s="603">
        <v>20</v>
      </c>
      <c r="E150" s="570">
        <v>8</v>
      </c>
      <c r="F150" s="570">
        <v>2</v>
      </c>
      <c r="G150" s="570">
        <v>0</v>
      </c>
      <c r="H150" s="570">
        <v>0</v>
      </c>
      <c r="I150" s="570">
        <v>1</v>
      </c>
      <c r="J150" s="570">
        <v>0</v>
      </c>
      <c r="K150" s="570">
        <v>5</v>
      </c>
      <c r="L150" s="570">
        <v>0</v>
      </c>
      <c r="M150" s="570">
        <v>0</v>
      </c>
      <c r="N150" s="570">
        <v>0</v>
      </c>
      <c r="O150" s="570">
        <v>7</v>
      </c>
      <c r="P150" s="570">
        <v>0</v>
      </c>
      <c r="Q150" s="570">
        <v>0</v>
      </c>
      <c r="R150" s="570">
        <v>0</v>
      </c>
      <c r="S150" s="570">
        <v>0</v>
      </c>
      <c r="T150" s="570">
        <v>0</v>
      </c>
      <c r="U150" s="570">
        <v>0</v>
      </c>
      <c r="V150" s="570">
        <v>0</v>
      </c>
      <c r="W150" s="570">
        <v>0</v>
      </c>
      <c r="X150" s="570">
        <v>0</v>
      </c>
      <c r="Y150" s="570">
        <v>0</v>
      </c>
      <c r="Z150" s="570">
        <v>0</v>
      </c>
      <c r="AA150" s="570">
        <v>0</v>
      </c>
      <c r="AB150" s="570">
        <v>0</v>
      </c>
      <c r="AC150" s="570">
        <v>0</v>
      </c>
      <c r="AD150" s="570">
        <v>0</v>
      </c>
      <c r="AE150" s="570">
        <v>0</v>
      </c>
      <c r="AF150" s="570">
        <v>0</v>
      </c>
      <c r="AG150" s="570">
        <v>0</v>
      </c>
      <c r="AH150" s="570">
        <v>0</v>
      </c>
      <c r="AI150" s="570">
        <v>0</v>
      </c>
      <c r="AJ150" s="570">
        <v>0</v>
      </c>
      <c r="AK150" s="570">
        <v>0</v>
      </c>
      <c r="AL150" s="570">
        <v>0</v>
      </c>
      <c r="AM150" s="570">
        <v>0</v>
      </c>
      <c r="AN150" s="570">
        <v>0</v>
      </c>
      <c r="AO150" s="570">
        <v>0</v>
      </c>
      <c r="AP150" s="570">
        <v>0</v>
      </c>
      <c r="AQ150" s="570">
        <v>0</v>
      </c>
      <c r="AR150" s="570">
        <v>0</v>
      </c>
      <c r="AS150" s="603">
        <v>0</v>
      </c>
      <c r="AT150" s="603">
        <v>15</v>
      </c>
      <c r="AU150" s="603">
        <v>0</v>
      </c>
      <c r="AV150" s="603">
        <v>0</v>
      </c>
      <c r="AW150" s="570">
        <v>10</v>
      </c>
      <c r="AX150" s="570">
        <v>0</v>
      </c>
      <c r="AY150" s="570">
        <v>0</v>
      </c>
      <c r="AZ150" s="570">
        <v>0</v>
      </c>
      <c r="BA150" s="570">
        <v>2</v>
      </c>
      <c r="BB150" s="570">
        <v>0</v>
      </c>
      <c r="BC150" s="570">
        <v>0</v>
      </c>
      <c r="BD150" s="570">
        <v>10</v>
      </c>
      <c r="BE150" s="570">
        <v>5</v>
      </c>
      <c r="BF150" s="570">
        <v>7</v>
      </c>
      <c r="BG150" s="570">
        <v>2</v>
      </c>
      <c r="BH150" s="570">
        <v>0</v>
      </c>
      <c r="BI150" s="570">
        <v>1</v>
      </c>
      <c r="BJ150" s="570">
        <v>0</v>
      </c>
      <c r="BK150" s="570">
        <v>0</v>
      </c>
      <c r="BL150" s="570">
        <v>0</v>
      </c>
      <c r="BM150" s="570">
        <v>0</v>
      </c>
      <c r="BN150" s="570">
        <v>4</v>
      </c>
      <c r="BO150" s="570">
        <v>9</v>
      </c>
      <c r="BP150" s="570">
        <v>7</v>
      </c>
      <c r="BQ150" s="570">
        <v>0</v>
      </c>
      <c r="BR150" s="570">
        <v>0</v>
      </c>
      <c r="BS150" s="570">
        <f t="shared" ref="BS150:CF176" si="11">B150-P150</f>
        <v>0</v>
      </c>
      <c r="BT150" s="570">
        <f t="shared" si="11"/>
        <v>20</v>
      </c>
      <c r="BU150" s="570">
        <f t="shared" si="11"/>
        <v>20</v>
      </c>
      <c r="BV150" s="570">
        <f t="shared" si="11"/>
        <v>8</v>
      </c>
      <c r="BW150" s="570">
        <f t="shared" si="11"/>
        <v>2</v>
      </c>
      <c r="BX150" s="570">
        <f t="shared" si="11"/>
        <v>0</v>
      </c>
      <c r="BY150" s="570">
        <f t="shared" si="11"/>
        <v>0</v>
      </c>
      <c r="BZ150" s="570">
        <f t="shared" si="11"/>
        <v>1</v>
      </c>
      <c r="CA150" s="570">
        <f t="shared" si="11"/>
        <v>0</v>
      </c>
      <c r="CB150" s="570">
        <f t="shared" si="11"/>
        <v>5</v>
      </c>
      <c r="CC150" s="570">
        <f t="shared" si="11"/>
        <v>0</v>
      </c>
      <c r="CD150" s="570">
        <f t="shared" si="11"/>
        <v>0</v>
      </c>
      <c r="CE150" s="570">
        <f t="shared" si="11"/>
        <v>0</v>
      </c>
      <c r="CF150" s="570">
        <f t="shared" si="11"/>
        <v>7</v>
      </c>
    </row>
    <row r="151" spans="1:84" s="785" customFormat="1" ht="24.75" hidden="1" customHeight="1" outlineLevel="1">
      <c r="A151" s="784"/>
    </row>
    <row r="152" spans="1:84" s="785" customFormat="1" ht="16.5" hidden="1" outlineLevel="1">
      <c r="A152" s="779"/>
      <c r="B152" s="786"/>
      <c r="C152" s="786"/>
      <c r="D152" s="786"/>
      <c r="E152" s="577"/>
      <c r="F152" s="577"/>
      <c r="G152" s="577"/>
      <c r="H152" s="577"/>
      <c r="I152" s="577"/>
      <c r="J152" s="577"/>
      <c r="K152" s="577"/>
      <c r="L152" s="577"/>
      <c r="M152" s="577"/>
      <c r="N152" s="577"/>
      <c r="O152" s="577"/>
      <c r="P152" s="577"/>
      <c r="Q152" s="577"/>
      <c r="R152" s="577"/>
      <c r="S152" s="577"/>
      <c r="T152" s="577"/>
      <c r="U152" s="577"/>
      <c r="V152" s="577"/>
      <c r="W152" s="577"/>
      <c r="X152" s="577"/>
      <c r="Y152" s="577"/>
      <c r="Z152" s="577"/>
      <c r="AA152" s="577"/>
      <c r="AB152" s="577"/>
      <c r="AC152" s="577"/>
      <c r="AD152" s="577"/>
      <c r="AE152" s="577"/>
      <c r="AF152" s="577"/>
      <c r="AG152" s="577"/>
      <c r="AH152" s="577"/>
      <c r="AI152" s="577"/>
      <c r="AJ152" s="577"/>
      <c r="AK152" s="577"/>
      <c r="AL152" s="577"/>
      <c r="AM152" s="577"/>
      <c r="AN152" s="577"/>
      <c r="AO152" s="577"/>
      <c r="AP152" s="577"/>
      <c r="AQ152" s="577"/>
      <c r="AR152" s="577"/>
      <c r="AS152" s="786"/>
      <c r="AT152" s="786"/>
      <c r="AU152" s="786"/>
      <c r="AV152" s="786"/>
      <c r="AW152" s="577"/>
      <c r="AX152" s="577"/>
      <c r="AY152" s="577"/>
      <c r="AZ152" s="577"/>
      <c r="BA152" s="577"/>
      <c r="BB152" s="577"/>
      <c r="BC152" s="577"/>
      <c r="BD152" s="577"/>
      <c r="BE152" s="577"/>
      <c r="BF152" s="577"/>
      <c r="BG152" s="577"/>
      <c r="BH152" s="577"/>
      <c r="BI152" s="577"/>
      <c r="BJ152" s="577"/>
      <c r="BK152" s="577"/>
      <c r="BL152" s="577"/>
      <c r="BM152" s="577"/>
      <c r="BN152" s="577"/>
      <c r="BO152" s="577"/>
      <c r="BP152" s="577"/>
      <c r="BQ152" s="577"/>
      <c r="BR152" s="577"/>
      <c r="BS152" s="577"/>
      <c r="BT152" s="577"/>
      <c r="BU152" s="577"/>
      <c r="BV152" s="577"/>
      <c r="BW152" s="577"/>
      <c r="BX152" s="577"/>
      <c r="BY152" s="577"/>
      <c r="BZ152" s="577"/>
      <c r="CA152" s="577"/>
      <c r="CB152" s="577"/>
      <c r="CC152" s="577"/>
      <c r="CD152" s="577"/>
      <c r="CE152" s="577"/>
      <c r="CF152" s="577"/>
    </row>
    <row r="153" spans="1:84" s="785" customFormat="1" ht="16.5" hidden="1" outlineLevel="1">
      <c r="A153" s="779"/>
      <c r="B153" s="786"/>
      <c r="C153" s="786"/>
      <c r="D153" s="786"/>
      <c r="E153" s="577"/>
      <c r="F153" s="577"/>
      <c r="G153" s="577"/>
      <c r="H153" s="577"/>
      <c r="I153" s="577"/>
      <c r="J153" s="577"/>
      <c r="K153" s="577"/>
      <c r="L153" s="577"/>
      <c r="M153" s="577"/>
      <c r="N153" s="577"/>
      <c r="O153" s="577"/>
      <c r="P153" s="577"/>
      <c r="Q153" s="577"/>
      <c r="R153" s="577"/>
      <c r="S153" s="577"/>
      <c r="T153" s="577"/>
      <c r="U153" s="577"/>
      <c r="V153" s="577"/>
      <c r="W153" s="577"/>
      <c r="X153" s="577"/>
      <c r="Y153" s="577"/>
      <c r="Z153" s="577"/>
      <c r="AA153" s="577"/>
      <c r="AB153" s="577"/>
      <c r="AC153" s="577"/>
      <c r="AD153" s="577"/>
      <c r="AE153" s="577"/>
      <c r="AF153" s="577"/>
      <c r="AG153" s="577"/>
      <c r="AH153" s="577"/>
      <c r="AI153" s="577"/>
      <c r="AJ153" s="577"/>
      <c r="AK153" s="577"/>
      <c r="AL153" s="577"/>
      <c r="AM153" s="577"/>
      <c r="AN153" s="577"/>
      <c r="AO153" s="577"/>
      <c r="AP153" s="577"/>
      <c r="AQ153" s="577"/>
      <c r="AR153" s="577"/>
      <c r="AS153" s="786"/>
      <c r="AT153" s="786"/>
      <c r="AU153" s="786"/>
      <c r="AV153" s="786"/>
      <c r="AW153" s="577"/>
      <c r="AX153" s="577"/>
      <c r="AY153" s="577"/>
      <c r="AZ153" s="577"/>
      <c r="BA153" s="577"/>
      <c r="BB153" s="577"/>
      <c r="BC153" s="577"/>
      <c r="BD153" s="577"/>
      <c r="BE153" s="577"/>
      <c r="BF153" s="577"/>
      <c r="BG153" s="577"/>
      <c r="BH153" s="577"/>
      <c r="BI153" s="577"/>
      <c r="BJ153" s="577"/>
      <c r="BK153" s="577"/>
      <c r="BL153" s="577"/>
      <c r="BM153" s="577"/>
      <c r="BN153" s="577"/>
      <c r="BO153" s="577"/>
      <c r="BP153" s="577"/>
      <c r="BQ153" s="577"/>
      <c r="BR153" s="577"/>
      <c r="BS153" s="577"/>
      <c r="BT153" s="577"/>
      <c r="BU153" s="577"/>
      <c r="BV153" s="577"/>
      <c r="BW153" s="577"/>
      <c r="BX153" s="577"/>
      <c r="BY153" s="577"/>
      <c r="BZ153" s="577"/>
      <c r="CA153" s="577"/>
      <c r="CB153" s="577"/>
      <c r="CC153" s="577"/>
      <c r="CD153" s="577"/>
      <c r="CE153" s="577"/>
      <c r="CF153" s="577"/>
    </row>
    <row r="154" spans="1:84" s="785" customFormat="1" ht="16.5" hidden="1" outlineLevel="1">
      <c r="A154" s="779"/>
      <c r="B154" s="786"/>
      <c r="C154" s="786"/>
      <c r="D154" s="786"/>
      <c r="E154" s="577"/>
      <c r="F154" s="577"/>
      <c r="G154" s="577"/>
      <c r="H154" s="577"/>
      <c r="I154" s="577"/>
      <c r="J154" s="577"/>
      <c r="K154" s="577"/>
      <c r="L154" s="577"/>
      <c r="M154" s="577"/>
      <c r="N154" s="577"/>
      <c r="O154" s="577"/>
      <c r="P154" s="577"/>
      <c r="Q154" s="577"/>
      <c r="R154" s="577"/>
      <c r="S154" s="577"/>
      <c r="T154" s="577"/>
      <c r="U154" s="577"/>
      <c r="V154" s="577"/>
      <c r="W154" s="577"/>
      <c r="X154" s="577"/>
      <c r="Y154" s="577"/>
      <c r="Z154" s="577"/>
      <c r="AA154" s="577"/>
      <c r="AB154" s="577"/>
      <c r="AC154" s="577"/>
      <c r="AD154" s="577"/>
      <c r="AE154" s="577"/>
      <c r="AF154" s="577"/>
      <c r="AG154" s="577"/>
      <c r="AH154" s="577"/>
      <c r="AI154" s="577"/>
      <c r="AJ154" s="577"/>
      <c r="AK154" s="577"/>
      <c r="AL154" s="577"/>
      <c r="AM154" s="577"/>
      <c r="AN154" s="577"/>
      <c r="AO154" s="577"/>
      <c r="AP154" s="577"/>
      <c r="AQ154" s="577"/>
      <c r="AR154" s="577"/>
      <c r="AS154" s="786"/>
      <c r="AT154" s="786"/>
      <c r="AU154" s="786"/>
      <c r="AV154" s="786"/>
      <c r="AW154" s="577"/>
      <c r="AX154" s="577"/>
      <c r="AY154" s="577"/>
      <c r="AZ154" s="577"/>
      <c r="BA154" s="577"/>
      <c r="BB154" s="577"/>
      <c r="BC154" s="577"/>
      <c r="BD154" s="577"/>
      <c r="BE154" s="577"/>
      <c r="BF154" s="577"/>
      <c r="BG154" s="577"/>
      <c r="BH154" s="577"/>
      <c r="BI154" s="577"/>
      <c r="BJ154" s="577"/>
      <c r="BK154" s="577"/>
      <c r="BL154" s="577"/>
      <c r="BM154" s="577"/>
      <c r="BN154" s="577"/>
      <c r="BO154" s="577"/>
      <c r="BP154" s="577"/>
      <c r="BQ154" s="577"/>
      <c r="BR154" s="577"/>
      <c r="BS154" s="577"/>
      <c r="BT154" s="577"/>
      <c r="BU154" s="577"/>
      <c r="BV154" s="577"/>
      <c r="BW154" s="577"/>
      <c r="BX154" s="577"/>
      <c r="BY154" s="577"/>
      <c r="BZ154" s="577"/>
      <c r="CA154" s="577"/>
      <c r="CB154" s="577"/>
      <c r="CC154" s="577"/>
      <c r="CD154" s="577"/>
      <c r="CE154" s="577"/>
      <c r="CF154" s="577"/>
    </row>
    <row r="155" spans="1:84" s="785" customFormat="1" ht="16.5" hidden="1" outlineLevel="1">
      <c r="A155" s="779"/>
      <c r="B155" s="786"/>
      <c r="C155" s="786"/>
      <c r="D155" s="786"/>
      <c r="E155" s="577"/>
      <c r="F155" s="577"/>
      <c r="G155" s="577"/>
      <c r="H155" s="577"/>
      <c r="I155" s="577"/>
      <c r="J155" s="577"/>
      <c r="K155" s="577"/>
      <c r="L155" s="577"/>
      <c r="M155" s="577"/>
      <c r="N155" s="577"/>
      <c r="O155" s="577"/>
      <c r="P155" s="577"/>
      <c r="Q155" s="577"/>
      <c r="R155" s="577"/>
      <c r="S155" s="577"/>
      <c r="T155" s="577"/>
      <c r="U155" s="577"/>
      <c r="V155" s="577"/>
      <c r="W155" s="577"/>
      <c r="X155" s="577"/>
      <c r="Y155" s="577"/>
      <c r="Z155" s="577"/>
      <c r="AA155" s="577"/>
      <c r="AB155" s="577"/>
      <c r="AC155" s="577"/>
      <c r="AD155" s="577"/>
      <c r="AE155" s="577"/>
      <c r="AF155" s="577"/>
      <c r="AG155" s="577"/>
      <c r="AH155" s="577"/>
      <c r="AI155" s="577"/>
      <c r="AJ155" s="577"/>
      <c r="AK155" s="577"/>
      <c r="AL155" s="577"/>
      <c r="AM155" s="577"/>
      <c r="AN155" s="577"/>
      <c r="AO155" s="577"/>
      <c r="AP155" s="577"/>
      <c r="AQ155" s="577"/>
      <c r="AR155" s="577"/>
      <c r="AS155" s="786"/>
      <c r="AT155" s="786"/>
      <c r="AU155" s="786"/>
      <c r="AV155" s="786"/>
      <c r="AW155" s="577"/>
      <c r="AX155" s="577"/>
      <c r="AY155" s="577"/>
      <c r="AZ155" s="577"/>
      <c r="BA155" s="577"/>
      <c r="BB155" s="577"/>
      <c r="BC155" s="577"/>
      <c r="BD155" s="577"/>
      <c r="BE155" s="577"/>
      <c r="BF155" s="577"/>
      <c r="BG155" s="577"/>
      <c r="BH155" s="577"/>
      <c r="BI155" s="577"/>
      <c r="BJ155" s="577"/>
      <c r="BK155" s="577"/>
      <c r="BL155" s="577"/>
      <c r="BM155" s="577"/>
      <c r="BN155" s="577"/>
      <c r="BO155" s="577"/>
      <c r="BP155" s="577"/>
      <c r="BQ155" s="577"/>
      <c r="BR155" s="577"/>
      <c r="BS155" s="577"/>
      <c r="BT155" s="577"/>
      <c r="BU155" s="577"/>
      <c r="BV155" s="577"/>
      <c r="BW155" s="577"/>
      <c r="BX155" s="577"/>
      <c r="BY155" s="577"/>
      <c r="BZ155" s="577"/>
      <c r="CA155" s="577"/>
      <c r="CB155" s="577"/>
      <c r="CC155" s="577"/>
      <c r="CD155" s="577"/>
      <c r="CE155" s="577"/>
      <c r="CF155" s="577"/>
    </row>
    <row r="156" spans="1:84" ht="24.75" customHeight="1" outlineLevel="1">
      <c r="A156" s="569" t="s">
        <v>1683</v>
      </c>
      <c r="B156" s="590"/>
      <c r="C156" s="590"/>
      <c r="D156" s="590"/>
      <c r="E156" s="590"/>
      <c r="F156" s="590"/>
      <c r="G156" s="590"/>
      <c r="H156" s="590"/>
      <c r="I156" s="590"/>
      <c r="J156" s="590"/>
      <c r="K156" s="590"/>
      <c r="L156" s="590"/>
      <c r="M156" s="590"/>
      <c r="N156" s="590"/>
      <c r="O156" s="590"/>
      <c r="P156" s="590"/>
      <c r="Q156" s="590"/>
      <c r="R156" s="590"/>
      <c r="S156" s="590"/>
      <c r="T156" s="590"/>
      <c r="U156" s="590"/>
      <c r="V156" s="590"/>
      <c r="W156" s="590"/>
      <c r="X156" s="590"/>
      <c r="Y156" s="590"/>
      <c r="Z156" s="590"/>
      <c r="AA156" s="590"/>
      <c r="AB156" s="590"/>
      <c r="AC156" s="590"/>
      <c r="AD156" s="590"/>
      <c r="AE156" s="590"/>
      <c r="AF156" s="590"/>
      <c r="AG156" s="590"/>
      <c r="AH156" s="590"/>
      <c r="AI156" s="590"/>
      <c r="AJ156" s="590"/>
      <c r="AK156" s="590"/>
      <c r="AL156" s="590"/>
      <c r="AM156" s="590"/>
      <c r="AN156" s="590"/>
      <c r="AO156" s="590"/>
      <c r="AP156" s="590"/>
      <c r="AQ156" s="590"/>
      <c r="AR156" s="590"/>
      <c r="AS156" s="590"/>
      <c r="AT156" s="590"/>
      <c r="AU156" s="590"/>
      <c r="AV156" s="590"/>
      <c r="AW156" s="590"/>
      <c r="AX156" s="590"/>
      <c r="AY156" s="590"/>
      <c r="AZ156" s="590"/>
      <c r="BA156" s="590"/>
      <c r="BB156" s="590"/>
      <c r="BC156" s="590"/>
      <c r="BD156" s="590"/>
      <c r="BE156" s="590"/>
      <c r="BF156" s="590"/>
      <c r="BG156" s="590"/>
      <c r="BH156" s="590"/>
      <c r="BI156" s="590"/>
      <c r="BJ156" s="590"/>
      <c r="BK156" s="590"/>
      <c r="BL156" s="590"/>
      <c r="BM156" s="590"/>
      <c r="BN156" s="590"/>
      <c r="BO156" s="590"/>
      <c r="BP156" s="590"/>
      <c r="BQ156" s="590"/>
      <c r="BR156" s="590"/>
      <c r="BS156" s="590"/>
      <c r="BT156" s="590"/>
      <c r="BU156" s="590"/>
      <c r="BV156" s="590"/>
      <c r="BW156" s="590"/>
      <c r="BX156" s="590"/>
      <c r="BY156" s="590"/>
      <c r="BZ156" s="590"/>
      <c r="CA156" s="590"/>
      <c r="CB156" s="590"/>
      <c r="CC156" s="590"/>
      <c r="CD156" s="590"/>
      <c r="CE156" s="590"/>
      <c r="CF156" s="590"/>
    </row>
    <row r="157" spans="1:84" ht="16.5" outlineLevel="1">
      <c r="A157" s="45" t="s">
        <v>1684</v>
      </c>
      <c r="B157" s="603">
        <v>0</v>
      </c>
      <c r="C157" s="603">
        <f>9*5.5</f>
        <v>49.5</v>
      </c>
      <c r="D157" s="603">
        <v>0</v>
      </c>
      <c r="E157" s="570">
        <v>20</v>
      </c>
      <c r="F157" s="570">
        <v>2</v>
      </c>
      <c r="G157" s="570">
        <v>0</v>
      </c>
      <c r="H157" s="570">
        <v>0</v>
      </c>
      <c r="I157" s="570">
        <v>1</v>
      </c>
      <c r="J157" s="570">
        <v>0</v>
      </c>
      <c r="K157" s="570">
        <v>9</v>
      </c>
      <c r="L157" s="570">
        <v>0</v>
      </c>
      <c r="M157" s="570">
        <v>0</v>
      </c>
      <c r="N157" s="570">
        <v>9</v>
      </c>
      <c r="O157" s="570">
        <v>2</v>
      </c>
      <c r="P157" s="570">
        <v>0</v>
      </c>
      <c r="Q157" s="570">
        <v>0</v>
      </c>
      <c r="R157" s="570">
        <v>0</v>
      </c>
      <c r="S157" s="570">
        <v>0</v>
      </c>
      <c r="T157" s="570">
        <v>0</v>
      </c>
      <c r="U157" s="570">
        <v>0</v>
      </c>
      <c r="V157" s="570">
        <v>0</v>
      </c>
      <c r="W157" s="570">
        <v>0</v>
      </c>
      <c r="X157" s="570">
        <v>0</v>
      </c>
      <c r="Y157" s="570">
        <v>0</v>
      </c>
      <c r="Z157" s="570">
        <v>0</v>
      </c>
      <c r="AA157" s="570">
        <v>0</v>
      </c>
      <c r="AB157" s="570">
        <v>0</v>
      </c>
      <c r="AC157" s="570">
        <v>0</v>
      </c>
      <c r="AD157" s="570">
        <v>0</v>
      </c>
      <c r="AE157" s="570">
        <v>0</v>
      </c>
      <c r="AF157" s="570">
        <v>0</v>
      </c>
      <c r="AG157" s="570">
        <v>0</v>
      </c>
      <c r="AH157" s="570">
        <v>0</v>
      </c>
      <c r="AI157" s="570">
        <v>0</v>
      </c>
      <c r="AJ157" s="570">
        <v>0</v>
      </c>
      <c r="AK157" s="570">
        <v>0</v>
      </c>
      <c r="AL157" s="570">
        <v>0</v>
      </c>
      <c r="AM157" s="570">
        <v>0</v>
      </c>
      <c r="AN157" s="570">
        <v>0</v>
      </c>
      <c r="AO157" s="570">
        <v>0</v>
      </c>
      <c r="AP157" s="570">
        <v>0</v>
      </c>
      <c r="AQ157" s="570">
        <v>0</v>
      </c>
      <c r="AR157" s="570">
        <v>0</v>
      </c>
      <c r="AS157" s="603">
        <v>0</v>
      </c>
      <c r="AT157" s="603">
        <v>0</v>
      </c>
      <c r="AU157" s="603">
        <v>26</v>
      </c>
      <c r="AV157" s="603">
        <v>0</v>
      </c>
      <c r="AW157" s="570">
        <v>14</v>
      </c>
      <c r="AX157" s="570">
        <v>0</v>
      </c>
      <c r="AY157" s="570">
        <v>0</v>
      </c>
      <c r="AZ157" s="570">
        <v>0</v>
      </c>
      <c r="BA157" s="570">
        <v>0</v>
      </c>
      <c r="BB157" s="570">
        <v>2</v>
      </c>
      <c r="BC157" s="570">
        <v>0</v>
      </c>
      <c r="BD157" s="570">
        <v>0</v>
      </c>
      <c r="BE157" s="570">
        <v>14</v>
      </c>
      <c r="BF157" s="570">
        <v>7</v>
      </c>
      <c r="BG157" s="570">
        <v>2</v>
      </c>
      <c r="BH157" s="570">
        <v>1</v>
      </c>
      <c r="BI157" s="570">
        <v>0</v>
      </c>
      <c r="BJ157" s="570">
        <v>0</v>
      </c>
      <c r="BK157" s="570">
        <v>0</v>
      </c>
      <c r="BL157" s="570">
        <v>0</v>
      </c>
      <c r="BM157" s="570">
        <v>0</v>
      </c>
      <c r="BN157" s="570">
        <v>8</v>
      </c>
      <c r="BO157" s="570">
        <v>0</v>
      </c>
      <c r="BP157" s="570">
        <v>0</v>
      </c>
      <c r="BQ157" s="570">
        <v>11</v>
      </c>
      <c r="BR157" s="570">
        <v>6</v>
      </c>
      <c r="BS157" s="570">
        <f t="shared" si="11"/>
        <v>0</v>
      </c>
      <c r="BT157" s="570">
        <f t="shared" si="11"/>
        <v>49.5</v>
      </c>
      <c r="BU157" s="570">
        <f t="shared" si="11"/>
        <v>0</v>
      </c>
      <c r="BV157" s="570">
        <f t="shared" si="11"/>
        <v>20</v>
      </c>
      <c r="BW157" s="570">
        <f t="shared" si="11"/>
        <v>2</v>
      </c>
      <c r="BX157" s="570">
        <f t="shared" si="11"/>
        <v>0</v>
      </c>
      <c r="BY157" s="570">
        <f t="shared" si="11"/>
        <v>0</v>
      </c>
      <c r="BZ157" s="570">
        <f t="shared" si="11"/>
        <v>1</v>
      </c>
      <c r="CA157" s="570">
        <f t="shared" si="11"/>
        <v>0</v>
      </c>
      <c r="CB157" s="570">
        <f t="shared" si="11"/>
        <v>9</v>
      </c>
      <c r="CC157" s="570">
        <f t="shared" si="11"/>
        <v>0</v>
      </c>
      <c r="CD157" s="570">
        <f t="shared" si="11"/>
        <v>0</v>
      </c>
      <c r="CE157" s="570">
        <f t="shared" si="11"/>
        <v>9</v>
      </c>
      <c r="CF157" s="570">
        <f t="shared" si="11"/>
        <v>2</v>
      </c>
    </row>
    <row r="158" spans="1:84" ht="16.5" outlineLevel="1">
      <c r="A158" s="45" t="s">
        <v>1685</v>
      </c>
      <c r="B158" s="603">
        <v>0</v>
      </c>
      <c r="C158" s="603">
        <v>16.5</v>
      </c>
      <c r="D158" s="603">
        <v>5.5</v>
      </c>
      <c r="E158" s="570">
        <v>8</v>
      </c>
      <c r="F158" s="570">
        <v>2</v>
      </c>
      <c r="G158" s="570">
        <v>0</v>
      </c>
      <c r="H158" s="570">
        <v>0</v>
      </c>
      <c r="I158" s="570">
        <v>0</v>
      </c>
      <c r="J158" s="570">
        <v>0</v>
      </c>
      <c r="K158" s="570">
        <v>4</v>
      </c>
      <c r="L158" s="570">
        <v>0</v>
      </c>
      <c r="M158" s="570">
        <v>0</v>
      </c>
      <c r="N158" s="570">
        <v>3</v>
      </c>
      <c r="O158" s="570">
        <v>1</v>
      </c>
      <c r="P158" s="570">
        <v>0</v>
      </c>
      <c r="Q158" s="570">
        <v>0</v>
      </c>
      <c r="R158" s="570">
        <v>0</v>
      </c>
      <c r="S158" s="570">
        <v>0</v>
      </c>
      <c r="T158" s="570">
        <v>0</v>
      </c>
      <c r="U158" s="570">
        <v>0</v>
      </c>
      <c r="V158" s="570">
        <v>0</v>
      </c>
      <c r="W158" s="570">
        <v>0</v>
      </c>
      <c r="X158" s="570">
        <v>0</v>
      </c>
      <c r="Y158" s="570">
        <v>0</v>
      </c>
      <c r="Z158" s="570">
        <v>0</v>
      </c>
      <c r="AA158" s="570">
        <v>0</v>
      </c>
      <c r="AB158" s="570">
        <v>0</v>
      </c>
      <c r="AC158" s="570">
        <v>0</v>
      </c>
      <c r="AD158" s="570">
        <v>0</v>
      </c>
      <c r="AE158" s="570">
        <v>0</v>
      </c>
      <c r="AF158" s="570">
        <v>0</v>
      </c>
      <c r="AG158" s="570">
        <v>0</v>
      </c>
      <c r="AH158" s="570">
        <v>0</v>
      </c>
      <c r="AI158" s="570">
        <v>0</v>
      </c>
      <c r="AJ158" s="570">
        <v>0</v>
      </c>
      <c r="AK158" s="570">
        <v>0</v>
      </c>
      <c r="AL158" s="570">
        <v>0</v>
      </c>
      <c r="AM158" s="570">
        <v>0</v>
      </c>
      <c r="AN158" s="570">
        <v>0</v>
      </c>
      <c r="AO158" s="570">
        <v>0</v>
      </c>
      <c r="AP158" s="570">
        <v>0</v>
      </c>
      <c r="AQ158" s="570">
        <v>0</v>
      </c>
      <c r="AR158" s="570">
        <v>0</v>
      </c>
      <c r="AS158" s="603">
        <v>0</v>
      </c>
      <c r="AT158" s="603">
        <v>0</v>
      </c>
      <c r="AU158" s="603">
        <v>13</v>
      </c>
      <c r="AV158" s="603">
        <v>0</v>
      </c>
      <c r="AW158" s="570">
        <v>4</v>
      </c>
      <c r="AX158" s="570">
        <v>0</v>
      </c>
      <c r="AY158" s="570">
        <v>0</v>
      </c>
      <c r="AZ158" s="570">
        <v>0</v>
      </c>
      <c r="BA158" s="570">
        <v>1</v>
      </c>
      <c r="BB158" s="570">
        <v>0</v>
      </c>
      <c r="BC158" s="570">
        <v>0</v>
      </c>
      <c r="BD158" s="570">
        <v>0</v>
      </c>
      <c r="BE158" s="570">
        <v>9</v>
      </c>
      <c r="BF158" s="570">
        <v>5</v>
      </c>
      <c r="BG158" s="570">
        <v>1</v>
      </c>
      <c r="BH158" s="570">
        <v>1</v>
      </c>
      <c r="BI158" s="570">
        <v>0</v>
      </c>
      <c r="BJ158" s="570">
        <v>0</v>
      </c>
      <c r="BK158" s="570">
        <v>0</v>
      </c>
      <c r="BL158" s="570">
        <v>0</v>
      </c>
      <c r="BM158" s="570">
        <v>0</v>
      </c>
      <c r="BN158" s="570">
        <v>0</v>
      </c>
      <c r="BO158" s="570">
        <v>6</v>
      </c>
      <c r="BP158" s="570">
        <v>4</v>
      </c>
      <c r="BQ158" s="570">
        <v>0</v>
      </c>
      <c r="BR158" s="570">
        <v>0</v>
      </c>
      <c r="BS158" s="570">
        <f t="shared" si="11"/>
        <v>0</v>
      </c>
      <c r="BT158" s="570">
        <f t="shared" si="11"/>
        <v>16.5</v>
      </c>
      <c r="BU158" s="570">
        <f t="shared" si="11"/>
        <v>5.5</v>
      </c>
      <c r="BV158" s="570">
        <f t="shared" si="11"/>
        <v>8</v>
      </c>
      <c r="BW158" s="570">
        <f t="shared" si="11"/>
        <v>2</v>
      </c>
      <c r="BX158" s="570">
        <f t="shared" si="11"/>
        <v>0</v>
      </c>
      <c r="BY158" s="570">
        <f t="shared" si="11"/>
        <v>0</v>
      </c>
      <c r="BZ158" s="570">
        <f t="shared" si="11"/>
        <v>0</v>
      </c>
      <c r="CA158" s="570">
        <f t="shared" si="11"/>
        <v>0</v>
      </c>
      <c r="CB158" s="570">
        <f t="shared" si="11"/>
        <v>4</v>
      </c>
      <c r="CC158" s="570">
        <f t="shared" si="11"/>
        <v>0</v>
      </c>
      <c r="CD158" s="570">
        <f t="shared" si="11"/>
        <v>0</v>
      </c>
      <c r="CE158" s="570">
        <f t="shared" si="11"/>
        <v>3</v>
      </c>
      <c r="CF158" s="570">
        <f t="shared" si="11"/>
        <v>1</v>
      </c>
    </row>
    <row r="159" spans="1:84" ht="16.5" outlineLevel="1">
      <c r="A159" s="45" t="s">
        <v>1686</v>
      </c>
      <c r="B159" s="603">
        <v>0</v>
      </c>
      <c r="C159" s="603">
        <v>16.5</v>
      </c>
      <c r="D159" s="603">
        <v>5.5</v>
      </c>
      <c r="E159" s="570">
        <v>8</v>
      </c>
      <c r="F159" s="570">
        <v>2</v>
      </c>
      <c r="G159" s="570">
        <v>0</v>
      </c>
      <c r="H159" s="570">
        <v>0</v>
      </c>
      <c r="I159" s="570">
        <v>2</v>
      </c>
      <c r="J159" s="570">
        <v>0</v>
      </c>
      <c r="K159" s="570">
        <v>1</v>
      </c>
      <c r="L159" s="570">
        <v>0</v>
      </c>
      <c r="M159" s="570">
        <v>0</v>
      </c>
      <c r="N159" s="570">
        <v>1</v>
      </c>
      <c r="O159" s="570">
        <v>4</v>
      </c>
      <c r="P159" s="570">
        <v>0</v>
      </c>
      <c r="Q159" s="570">
        <v>0</v>
      </c>
      <c r="R159" s="570">
        <v>0</v>
      </c>
      <c r="S159" s="570">
        <v>0</v>
      </c>
      <c r="T159" s="570">
        <v>0</v>
      </c>
      <c r="U159" s="570">
        <v>0</v>
      </c>
      <c r="V159" s="570">
        <v>0</v>
      </c>
      <c r="W159" s="570">
        <v>0</v>
      </c>
      <c r="X159" s="570">
        <v>0</v>
      </c>
      <c r="Y159" s="570">
        <v>0</v>
      </c>
      <c r="Z159" s="570">
        <v>0</v>
      </c>
      <c r="AA159" s="570">
        <v>0</v>
      </c>
      <c r="AB159" s="570">
        <v>0</v>
      </c>
      <c r="AC159" s="570">
        <v>0</v>
      </c>
      <c r="AD159" s="570">
        <v>0</v>
      </c>
      <c r="AE159" s="570">
        <v>0</v>
      </c>
      <c r="AF159" s="570">
        <v>0</v>
      </c>
      <c r="AG159" s="570">
        <v>0</v>
      </c>
      <c r="AH159" s="570">
        <v>0</v>
      </c>
      <c r="AI159" s="570">
        <v>0</v>
      </c>
      <c r="AJ159" s="570">
        <v>0</v>
      </c>
      <c r="AK159" s="570">
        <v>0</v>
      </c>
      <c r="AL159" s="570">
        <v>0</v>
      </c>
      <c r="AM159" s="570">
        <v>0</v>
      </c>
      <c r="AN159" s="570">
        <v>0</v>
      </c>
      <c r="AO159" s="570">
        <v>0</v>
      </c>
      <c r="AP159" s="570">
        <v>0</v>
      </c>
      <c r="AQ159" s="570">
        <v>0</v>
      </c>
      <c r="AR159" s="570">
        <v>0</v>
      </c>
      <c r="AS159" s="603">
        <v>0</v>
      </c>
      <c r="AT159" s="603">
        <v>0</v>
      </c>
      <c r="AU159" s="603">
        <v>13</v>
      </c>
      <c r="AV159" s="603">
        <v>0</v>
      </c>
      <c r="AW159" s="570">
        <v>6</v>
      </c>
      <c r="AX159" s="570">
        <v>0</v>
      </c>
      <c r="AY159" s="570">
        <v>0</v>
      </c>
      <c r="AZ159" s="570">
        <v>0</v>
      </c>
      <c r="BA159" s="570">
        <v>0</v>
      </c>
      <c r="BB159" s="570">
        <v>1</v>
      </c>
      <c r="BC159" s="570">
        <v>0</v>
      </c>
      <c r="BD159" s="570">
        <v>0</v>
      </c>
      <c r="BE159" s="570">
        <v>9</v>
      </c>
      <c r="BF159" s="570">
        <v>5</v>
      </c>
      <c r="BG159" s="570">
        <v>1</v>
      </c>
      <c r="BH159" s="570">
        <v>1</v>
      </c>
      <c r="BI159" s="570">
        <v>0</v>
      </c>
      <c r="BJ159" s="570">
        <v>0</v>
      </c>
      <c r="BK159" s="570">
        <v>0</v>
      </c>
      <c r="BL159" s="570">
        <v>0</v>
      </c>
      <c r="BM159" s="570">
        <v>0</v>
      </c>
      <c r="BN159" s="570">
        <v>2</v>
      </c>
      <c r="BO159" s="570">
        <v>6</v>
      </c>
      <c r="BP159" s="570">
        <v>0</v>
      </c>
      <c r="BQ159" s="570">
        <v>5</v>
      </c>
      <c r="BR159" s="570">
        <v>0</v>
      </c>
      <c r="BS159" s="570">
        <f t="shared" si="11"/>
        <v>0</v>
      </c>
      <c r="BT159" s="570">
        <f t="shared" si="11"/>
        <v>16.5</v>
      </c>
      <c r="BU159" s="570">
        <f t="shared" si="11"/>
        <v>5.5</v>
      </c>
      <c r="BV159" s="570">
        <f t="shared" si="11"/>
        <v>8</v>
      </c>
      <c r="BW159" s="570">
        <f t="shared" si="11"/>
        <v>2</v>
      </c>
      <c r="BX159" s="570">
        <f t="shared" si="11"/>
        <v>0</v>
      </c>
      <c r="BY159" s="570">
        <f t="shared" si="11"/>
        <v>0</v>
      </c>
      <c r="BZ159" s="570">
        <f t="shared" si="11"/>
        <v>2</v>
      </c>
      <c r="CA159" s="570">
        <f t="shared" si="11"/>
        <v>0</v>
      </c>
      <c r="CB159" s="570">
        <f t="shared" si="11"/>
        <v>1</v>
      </c>
      <c r="CC159" s="570">
        <f t="shared" si="11"/>
        <v>0</v>
      </c>
      <c r="CD159" s="570">
        <f t="shared" si="11"/>
        <v>0</v>
      </c>
      <c r="CE159" s="570">
        <f t="shared" si="11"/>
        <v>1</v>
      </c>
      <c r="CF159" s="570">
        <f t="shared" si="11"/>
        <v>4</v>
      </c>
    </row>
    <row r="160" spans="1:84" ht="24.75" customHeight="1" outlineLevel="1">
      <c r="A160" s="569" t="s">
        <v>1687</v>
      </c>
      <c r="B160" s="590"/>
      <c r="C160" s="590"/>
      <c r="D160" s="590"/>
      <c r="E160" s="590"/>
      <c r="F160" s="590"/>
      <c r="G160" s="590"/>
      <c r="H160" s="590"/>
      <c r="I160" s="590"/>
      <c r="J160" s="590"/>
      <c r="K160" s="590"/>
      <c r="L160" s="590"/>
      <c r="M160" s="590"/>
      <c r="N160" s="590"/>
      <c r="O160" s="590"/>
      <c r="P160" s="590"/>
      <c r="Q160" s="590"/>
      <c r="R160" s="590"/>
      <c r="S160" s="590"/>
      <c r="T160" s="590"/>
      <c r="U160" s="590"/>
      <c r="V160" s="590"/>
      <c r="W160" s="590"/>
      <c r="X160" s="590"/>
      <c r="Y160" s="590"/>
      <c r="Z160" s="590"/>
      <c r="AA160" s="590"/>
      <c r="AB160" s="590"/>
      <c r="AC160" s="590"/>
      <c r="AD160" s="590"/>
      <c r="AE160" s="590"/>
      <c r="AF160" s="590"/>
      <c r="AG160" s="590"/>
      <c r="AH160" s="590"/>
      <c r="AI160" s="590"/>
      <c r="AJ160" s="590"/>
      <c r="AK160" s="590"/>
      <c r="AL160" s="590"/>
      <c r="AM160" s="590"/>
      <c r="AN160" s="590"/>
      <c r="AO160" s="590"/>
      <c r="AP160" s="590"/>
      <c r="AQ160" s="590"/>
      <c r="AR160" s="590"/>
      <c r="AS160" s="590"/>
      <c r="AT160" s="590"/>
      <c r="AU160" s="590"/>
      <c r="AV160" s="590"/>
      <c r="AW160" s="590"/>
      <c r="AX160" s="590"/>
      <c r="AY160" s="590"/>
      <c r="AZ160" s="590"/>
      <c r="BA160" s="590"/>
      <c r="BB160" s="590"/>
      <c r="BC160" s="590"/>
      <c r="BD160" s="590"/>
      <c r="BE160" s="590"/>
      <c r="BF160" s="590"/>
      <c r="BG160" s="590"/>
      <c r="BH160" s="590"/>
      <c r="BI160" s="590"/>
      <c r="BJ160" s="590"/>
      <c r="BK160" s="590"/>
      <c r="BL160" s="590"/>
      <c r="BM160" s="590"/>
      <c r="BN160" s="590"/>
      <c r="BO160" s="590"/>
      <c r="BP160" s="590"/>
      <c r="BQ160" s="590"/>
      <c r="BR160" s="590"/>
      <c r="BS160" s="590"/>
      <c r="BT160" s="590"/>
      <c r="BU160" s="590"/>
      <c r="BV160" s="590"/>
      <c r="BW160" s="590"/>
      <c r="BX160" s="590"/>
      <c r="BY160" s="590"/>
      <c r="BZ160" s="590"/>
      <c r="CA160" s="590"/>
      <c r="CB160" s="590"/>
      <c r="CC160" s="590"/>
      <c r="CD160" s="590"/>
      <c r="CE160" s="590"/>
      <c r="CF160" s="590"/>
    </row>
    <row r="161" spans="1:84" ht="16.5" outlineLevel="1">
      <c r="A161" s="45" t="s">
        <v>1688</v>
      </c>
      <c r="B161" s="603">
        <v>0</v>
      </c>
      <c r="C161" s="603">
        <v>22</v>
      </c>
      <c r="D161" s="603">
        <v>0</v>
      </c>
      <c r="E161" s="570">
        <v>8</v>
      </c>
      <c r="F161" s="570">
        <v>2</v>
      </c>
      <c r="G161" s="570">
        <v>0</v>
      </c>
      <c r="H161" s="570">
        <v>0</v>
      </c>
      <c r="I161" s="570">
        <v>0</v>
      </c>
      <c r="J161" s="570">
        <v>0</v>
      </c>
      <c r="K161" s="570">
        <v>4</v>
      </c>
      <c r="L161" s="570">
        <v>0</v>
      </c>
      <c r="M161" s="570">
        <v>0</v>
      </c>
      <c r="N161" s="570">
        <v>0</v>
      </c>
      <c r="O161" s="570">
        <v>4</v>
      </c>
      <c r="P161" s="570">
        <v>0</v>
      </c>
      <c r="Q161" s="570">
        <v>0</v>
      </c>
      <c r="R161" s="570">
        <v>0</v>
      </c>
      <c r="S161" s="570">
        <v>0</v>
      </c>
      <c r="T161" s="570">
        <v>0</v>
      </c>
      <c r="U161" s="570">
        <v>0</v>
      </c>
      <c r="V161" s="570">
        <v>0</v>
      </c>
      <c r="W161" s="570">
        <v>0</v>
      </c>
      <c r="X161" s="570">
        <v>0</v>
      </c>
      <c r="Y161" s="570">
        <v>0</v>
      </c>
      <c r="Z161" s="570">
        <v>0</v>
      </c>
      <c r="AA161" s="570">
        <v>0</v>
      </c>
      <c r="AB161" s="570">
        <v>0</v>
      </c>
      <c r="AC161" s="570">
        <v>0</v>
      </c>
      <c r="AD161" s="570">
        <v>0</v>
      </c>
      <c r="AE161" s="570">
        <v>0</v>
      </c>
      <c r="AF161" s="570">
        <v>0</v>
      </c>
      <c r="AG161" s="570">
        <v>0</v>
      </c>
      <c r="AH161" s="570">
        <v>0</v>
      </c>
      <c r="AI161" s="570">
        <v>0</v>
      </c>
      <c r="AJ161" s="570">
        <v>0</v>
      </c>
      <c r="AK161" s="570">
        <v>0</v>
      </c>
      <c r="AL161" s="570">
        <v>0</v>
      </c>
      <c r="AM161" s="570">
        <v>0</v>
      </c>
      <c r="AN161" s="570">
        <v>0</v>
      </c>
      <c r="AO161" s="570">
        <v>0</v>
      </c>
      <c r="AP161" s="570">
        <v>0</v>
      </c>
      <c r="AQ161" s="570">
        <v>0</v>
      </c>
      <c r="AR161" s="570">
        <v>0</v>
      </c>
      <c r="AS161" s="603">
        <v>0</v>
      </c>
      <c r="AT161" s="603">
        <v>0</v>
      </c>
      <c r="AU161" s="603">
        <v>13</v>
      </c>
      <c r="AV161" s="603">
        <v>0</v>
      </c>
      <c r="AW161" s="570">
        <v>6</v>
      </c>
      <c r="AX161" s="570">
        <v>0</v>
      </c>
      <c r="AY161" s="570">
        <v>0</v>
      </c>
      <c r="AZ161" s="570">
        <v>0</v>
      </c>
      <c r="BA161" s="570">
        <v>1</v>
      </c>
      <c r="BB161" s="570">
        <v>0</v>
      </c>
      <c r="BC161" s="570">
        <v>0</v>
      </c>
      <c r="BD161" s="570">
        <v>0</v>
      </c>
      <c r="BE161" s="570">
        <v>9</v>
      </c>
      <c r="BF161" s="570">
        <v>5</v>
      </c>
      <c r="BG161" s="570">
        <v>1</v>
      </c>
      <c r="BH161" s="570">
        <v>1</v>
      </c>
      <c r="BI161" s="570">
        <v>0</v>
      </c>
      <c r="BJ161" s="570">
        <v>0</v>
      </c>
      <c r="BK161" s="570">
        <v>0</v>
      </c>
      <c r="BL161" s="570">
        <v>0</v>
      </c>
      <c r="BM161" s="570">
        <v>0</v>
      </c>
      <c r="BN161" s="570">
        <v>4</v>
      </c>
      <c r="BO161" s="570">
        <v>6</v>
      </c>
      <c r="BP161" s="570">
        <v>4</v>
      </c>
      <c r="BQ161" s="570">
        <v>0</v>
      </c>
      <c r="BR161" s="570">
        <v>0</v>
      </c>
      <c r="BS161" s="570">
        <f t="shared" si="11"/>
        <v>0</v>
      </c>
      <c r="BT161" s="570">
        <f t="shared" si="11"/>
        <v>22</v>
      </c>
      <c r="BU161" s="570">
        <f t="shared" si="11"/>
        <v>0</v>
      </c>
      <c r="BV161" s="570">
        <f t="shared" si="11"/>
        <v>8</v>
      </c>
      <c r="BW161" s="570">
        <f t="shared" si="11"/>
        <v>2</v>
      </c>
      <c r="BX161" s="570">
        <f t="shared" si="11"/>
        <v>0</v>
      </c>
      <c r="BY161" s="570">
        <f t="shared" si="11"/>
        <v>0</v>
      </c>
      <c r="BZ161" s="570">
        <f t="shared" si="11"/>
        <v>0</v>
      </c>
      <c r="CA161" s="570">
        <f t="shared" si="11"/>
        <v>0</v>
      </c>
      <c r="CB161" s="570">
        <f t="shared" si="11"/>
        <v>4</v>
      </c>
      <c r="CC161" s="570">
        <f t="shared" si="11"/>
        <v>0</v>
      </c>
      <c r="CD161" s="570">
        <f t="shared" si="11"/>
        <v>0</v>
      </c>
      <c r="CE161" s="570">
        <f t="shared" si="11"/>
        <v>0</v>
      </c>
      <c r="CF161" s="570">
        <f t="shared" si="11"/>
        <v>4</v>
      </c>
    </row>
    <row r="162" spans="1:84" ht="24.75" customHeight="1" outlineLevel="1">
      <c r="A162" s="569" t="s">
        <v>1689</v>
      </c>
      <c r="B162" s="590"/>
      <c r="C162" s="590"/>
      <c r="D162" s="590"/>
      <c r="E162" s="590"/>
      <c r="F162" s="590"/>
      <c r="G162" s="590"/>
      <c r="H162" s="590"/>
      <c r="I162" s="590"/>
      <c r="J162" s="590"/>
      <c r="K162" s="590"/>
      <c r="L162" s="590"/>
      <c r="M162" s="590"/>
      <c r="N162" s="590"/>
      <c r="O162" s="590"/>
      <c r="P162" s="590"/>
      <c r="Q162" s="590"/>
      <c r="R162" s="590"/>
      <c r="S162" s="590"/>
      <c r="T162" s="590"/>
      <c r="U162" s="590"/>
      <c r="V162" s="590"/>
      <c r="W162" s="590"/>
      <c r="X162" s="590"/>
      <c r="Y162" s="590"/>
      <c r="Z162" s="590"/>
      <c r="AA162" s="590"/>
      <c r="AB162" s="590"/>
      <c r="AC162" s="590"/>
      <c r="AD162" s="590"/>
      <c r="AE162" s="590"/>
      <c r="AF162" s="590"/>
      <c r="AG162" s="590"/>
      <c r="AH162" s="590"/>
      <c r="AI162" s="590"/>
      <c r="AJ162" s="590"/>
      <c r="AK162" s="590"/>
      <c r="AL162" s="590"/>
      <c r="AM162" s="590"/>
      <c r="AN162" s="590"/>
      <c r="AO162" s="590"/>
      <c r="AP162" s="590"/>
      <c r="AQ162" s="590"/>
      <c r="AR162" s="590"/>
      <c r="AS162" s="590"/>
      <c r="AT162" s="590"/>
      <c r="AU162" s="590"/>
      <c r="AV162" s="590"/>
      <c r="AW162" s="590"/>
      <c r="AX162" s="590"/>
      <c r="AY162" s="590"/>
      <c r="AZ162" s="590"/>
      <c r="BA162" s="590"/>
      <c r="BB162" s="590"/>
      <c r="BC162" s="590"/>
      <c r="BD162" s="590"/>
      <c r="BE162" s="590"/>
      <c r="BF162" s="590"/>
      <c r="BG162" s="590"/>
      <c r="BH162" s="590"/>
      <c r="BI162" s="590"/>
      <c r="BJ162" s="590"/>
      <c r="BK162" s="590"/>
      <c r="BL162" s="590"/>
      <c r="BM162" s="590"/>
      <c r="BN162" s="590"/>
      <c r="BO162" s="590"/>
      <c r="BP162" s="590"/>
      <c r="BQ162" s="590"/>
      <c r="BR162" s="590"/>
      <c r="BS162" s="590"/>
      <c r="BT162" s="590"/>
      <c r="BU162" s="590"/>
      <c r="BV162" s="590"/>
      <c r="BW162" s="590"/>
      <c r="BX162" s="590"/>
      <c r="BY162" s="590"/>
      <c r="BZ162" s="590"/>
      <c r="CA162" s="590"/>
      <c r="CB162" s="590"/>
      <c r="CC162" s="590"/>
      <c r="CD162" s="590"/>
      <c r="CE162" s="590"/>
      <c r="CF162" s="590"/>
    </row>
    <row r="163" spans="1:84" ht="16.5" outlineLevel="1">
      <c r="A163" s="45" t="s">
        <v>1690</v>
      </c>
      <c r="B163" s="603">
        <v>0</v>
      </c>
      <c r="C163" s="603">
        <v>6</v>
      </c>
      <c r="D163" s="603">
        <v>0</v>
      </c>
      <c r="E163" s="570">
        <v>0</v>
      </c>
      <c r="F163" s="570">
        <v>0</v>
      </c>
      <c r="G163" s="570">
        <v>0</v>
      </c>
      <c r="H163" s="570">
        <v>0</v>
      </c>
      <c r="I163" s="570">
        <v>0</v>
      </c>
      <c r="J163" s="570">
        <v>0</v>
      </c>
      <c r="K163" s="570">
        <v>1</v>
      </c>
      <c r="L163" s="570">
        <v>0</v>
      </c>
      <c r="M163" s="570">
        <v>0</v>
      </c>
      <c r="N163" s="570">
        <v>0</v>
      </c>
      <c r="O163" s="570">
        <v>1</v>
      </c>
      <c r="P163" s="570">
        <v>0</v>
      </c>
      <c r="Q163" s="570">
        <v>0</v>
      </c>
      <c r="R163" s="570">
        <v>0</v>
      </c>
      <c r="S163" s="570">
        <v>0</v>
      </c>
      <c r="T163" s="570">
        <v>0</v>
      </c>
      <c r="U163" s="570">
        <v>0</v>
      </c>
      <c r="V163" s="570">
        <v>0</v>
      </c>
      <c r="W163" s="570">
        <v>0</v>
      </c>
      <c r="X163" s="570">
        <v>0</v>
      </c>
      <c r="Y163" s="570">
        <v>0</v>
      </c>
      <c r="Z163" s="570">
        <v>0</v>
      </c>
      <c r="AA163" s="570">
        <v>0</v>
      </c>
      <c r="AB163" s="570">
        <v>0</v>
      </c>
      <c r="AC163" s="570">
        <v>0</v>
      </c>
      <c r="AD163" s="570">
        <v>0</v>
      </c>
      <c r="AE163" s="570">
        <v>0</v>
      </c>
      <c r="AF163" s="570">
        <v>0</v>
      </c>
      <c r="AG163" s="570">
        <v>0</v>
      </c>
      <c r="AH163" s="570">
        <v>0</v>
      </c>
      <c r="AI163" s="570">
        <v>0</v>
      </c>
      <c r="AJ163" s="570">
        <v>0</v>
      </c>
      <c r="AK163" s="570">
        <v>0</v>
      </c>
      <c r="AL163" s="570">
        <v>0</v>
      </c>
      <c r="AM163" s="570">
        <v>0</v>
      </c>
      <c r="AN163" s="570">
        <v>0</v>
      </c>
      <c r="AO163" s="570">
        <v>0</v>
      </c>
      <c r="AP163" s="570">
        <v>0</v>
      </c>
      <c r="AQ163" s="570">
        <v>0</v>
      </c>
      <c r="AR163" s="570">
        <v>0</v>
      </c>
      <c r="AS163" s="603">
        <v>0</v>
      </c>
      <c r="AT163" s="603">
        <v>0</v>
      </c>
      <c r="AU163" s="603">
        <v>6.5</v>
      </c>
      <c r="AV163" s="603">
        <v>0</v>
      </c>
      <c r="AW163" s="570">
        <v>2</v>
      </c>
      <c r="AX163" s="570">
        <v>0</v>
      </c>
      <c r="AY163" s="570">
        <v>0</v>
      </c>
      <c r="AZ163" s="570">
        <v>1</v>
      </c>
      <c r="BA163" s="570">
        <v>0</v>
      </c>
      <c r="BB163" s="570">
        <v>0</v>
      </c>
      <c r="BC163" s="570">
        <v>9</v>
      </c>
      <c r="BD163" s="570">
        <v>0</v>
      </c>
      <c r="BE163" s="570">
        <v>0</v>
      </c>
      <c r="BF163" s="570">
        <v>5</v>
      </c>
      <c r="BG163" s="570">
        <v>1</v>
      </c>
      <c r="BH163" s="570">
        <v>0</v>
      </c>
      <c r="BI163" s="570">
        <v>0</v>
      </c>
      <c r="BJ163" s="570">
        <v>0</v>
      </c>
      <c r="BK163" s="570">
        <v>0</v>
      </c>
      <c r="BL163" s="570">
        <v>0</v>
      </c>
      <c r="BM163" s="570">
        <v>0</v>
      </c>
      <c r="BN163" s="570">
        <v>0</v>
      </c>
      <c r="BO163" s="570">
        <v>0</v>
      </c>
      <c r="BP163" s="570">
        <v>1</v>
      </c>
      <c r="BQ163" s="570">
        <v>0</v>
      </c>
      <c r="BR163" s="570">
        <v>0</v>
      </c>
      <c r="BS163" s="570">
        <f t="shared" si="11"/>
        <v>0</v>
      </c>
      <c r="BT163" s="570">
        <f t="shared" si="11"/>
        <v>6</v>
      </c>
      <c r="BU163" s="570">
        <f t="shared" si="11"/>
        <v>0</v>
      </c>
      <c r="BV163" s="570">
        <f t="shared" si="11"/>
        <v>0</v>
      </c>
      <c r="BW163" s="570">
        <f t="shared" si="11"/>
        <v>0</v>
      </c>
      <c r="BX163" s="570">
        <f t="shared" si="11"/>
        <v>0</v>
      </c>
      <c r="BY163" s="570">
        <f t="shared" si="11"/>
        <v>0</v>
      </c>
      <c r="BZ163" s="570">
        <f t="shared" si="11"/>
        <v>0</v>
      </c>
      <c r="CA163" s="570">
        <f t="shared" si="11"/>
        <v>0</v>
      </c>
      <c r="CB163" s="570">
        <f t="shared" si="11"/>
        <v>1</v>
      </c>
      <c r="CC163" s="570">
        <f t="shared" si="11"/>
        <v>0</v>
      </c>
      <c r="CD163" s="570">
        <f t="shared" si="11"/>
        <v>0</v>
      </c>
      <c r="CE163" s="570">
        <f t="shared" si="11"/>
        <v>0</v>
      </c>
      <c r="CF163" s="570">
        <f t="shared" si="11"/>
        <v>1</v>
      </c>
    </row>
    <row r="164" spans="1:84" ht="24.75" customHeight="1" outlineLevel="1">
      <c r="A164" s="569" t="s">
        <v>1691</v>
      </c>
      <c r="B164" s="590"/>
      <c r="C164" s="590"/>
      <c r="D164" s="590"/>
      <c r="E164" s="590"/>
      <c r="F164" s="590"/>
      <c r="G164" s="590"/>
      <c r="H164" s="590"/>
      <c r="I164" s="590"/>
      <c r="J164" s="590"/>
      <c r="K164" s="590"/>
      <c r="L164" s="590"/>
      <c r="M164" s="590"/>
      <c r="N164" s="590"/>
      <c r="O164" s="590"/>
      <c r="P164" s="590"/>
      <c r="Q164" s="590"/>
      <c r="R164" s="590"/>
      <c r="S164" s="590"/>
      <c r="T164" s="590"/>
      <c r="U164" s="590"/>
      <c r="V164" s="590"/>
      <c r="W164" s="590"/>
      <c r="X164" s="590"/>
      <c r="Y164" s="590"/>
      <c r="Z164" s="590"/>
      <c r="AA164" s="590"/>
      <c r="AB164" s="590"/>
      <c r="AC164" s="590"/>
      <c r="AD164" s="590"/>
      <c r="AE164" s="590"/>
      <c r="AF164" s="590"/>
      <c r="AG164" s="590"/>
      <c r="AH164" s="590"/>
      <c r="AI164" s="590"/>
      <c r="AJ164" s="590"/>
      <c r="AK164" s="590"/>
      <c r="AL164" s="590"/>
      <c r="AM164" s="590"/>
      <c r="AN164" s="590"/>
      <c r="AO164" s="590"/>
      <c r="AP164" s="590"/>
      <c r="AQ164" s="590"/>
      <c r="AR164" s="590"/>
      <c r="AS164" s="590"/>
      <c r="AT164" s="590"/>
      <c r="AU164" s="590"/>
      <c r="AV164" s="590"/>
      <c r="AW164" s="590"/>
      <c r="AX164" s="590"/>
      <c r="AY164" s="590"/>
      <c r="AZ164" s="590"/>
      <c r="BA164" s="590"/>
      <c r="BB164" s="590"/>
      <c r="BC164" s="590"/>
      <c r="BD164" s="590"/>
      <c r="BE164" s="590"/>
      <c r="BF164" s="590"/>
      <c r="BG164" s="590"/>
      <c r="BH164" s="590"/>
      <c r="BI164" s="590"/>
      <c r="BJ164" s="590"/>
      <c r="BK164" s="590"/>
      <c r="BL164" s="590"/>
      <c r="BM164" s="590"/>
      <c r="BN164" s="590"/>
      <c r="BO164" s="590"/>
      <c r="BP164" s="590"/>
      <c r="BQ164" s="590"/>
      <c r="BR164" s="590"/>
      <c r="BS164" s="590"/>
      <c r="BT164" s="590"/>
      <c r="BU164" s="590"/>
      <c r="BV164" s="590"/>
      <c r="BW164" s="590"/>
      <c r="BX164" s="590"/>
      <c r="BY164" s="590"/>
      <c r="BZ164" s="590"/>
      <c r="CA164" s="590"/>
      <c r="CB164" s="590"/>
      <c r="CC164" s="590"/>
      <c r="CD164" s="590"/>
      <c r="CE164" s="590"/>
      <c r="CF164" s="590"/>
    </row>
    <row r="165" spans="1:84" ht="16.5" outlineLevel="1">
      <c r="A165" s="45" t="s">
        <v>1692</v>
      </c>
      <c r="B165" s="603">
        <v>0</v>
      </c>
      <c r="C165" s="603">
        <v>20</v>
      </c>
      <c r="D165" s="603">
        <v>5</v>
      </c>
      <c r="E165" s="570">
        <v>12</v>
      </c>
      <c r="F165" s="570">
        <v>2</v>
      </c>
      <c r="G165" s="570">
        <v>0</v>
      </c>
      <c r="H165" s="570">
        <v>0</v>
      </c>
      <c r="I165" s="570">
        <v>0</v>
      </c>
      <c r="J165" s="570">
        <v>0</v>
      </c>
      <c r="K165" s="570">
        <v>5</v>
      </c>
      <c r="L165" s="570">
        <v>0</v>
      </c>
      <c r="M165" s="570">
        <v>0</v>
      </c>
      <c r="N165" s="570">
        <v>3</v>
      </c>
      <c r="O165" s="570">
        <v>2</v>
      </c>
      <c r="P165" s="570">
        <v>0</v>
      </c>
      <c r="Q165" s="570">
        <v>0</v>
      </c>
      <c r="R165" s="570">
        <v>0</v>
      </c>
      <c r="S165" s="570">
        <v>0</v>
      </c>
      <c r="T165" s="570">
        <v>0</v>
      </c>
      <c r="U165" s="570">
        <v>0</v>
      </c>
      <c r="V165" s="570">
        <v>0</v>
      </c>
      <c r="W165" s="570">
        <v>0</v>
      </c>
      <c r="X165" s="570">
        <v>0</v>
      </c>
      <c r="Y165" s="570">
        <v>0</v>
      </c>
      <c r="Z165" s="570">
        <v>0</v>
      </c>
      <c r="AA165" s="570">
        <v>0</v>
      </c>
      <c r="AB165" s="570">
        <v>0</v>
      </c>
      <c r="AC165" s="570">
        <v>0</v>
      </c>
      <c r="AD165" s="570">
        <v>0</v>
      </c>
      <c r="AE165" s="570">
        <v>0</v>
      </c>
      <c r="AF165" s="570">
        <v>0</v>
      </c>
      <c r="AG165" s="570">
        <v>0</v>
      </c>
      <c r="AH165" s="570">
        <v>0</v>
      </c>
      <c r="AI165" s="570">
        <v>0</v>
      </c>
      <c r="AJ165" s="570">
        <v>0</v>
      </c>
      <c r="AK165" s="570">
        <v>0</v>
      </c>
      <c r="AL165" s="570">
        <v>0</v>
      </c>
      <c r="AM165" s="570">
        <v>0</v>
      </c>
      <c r="AN165" s="570">
        <v>0</v>
      </c>
      <c r="AO165" s="570">
        <v>0</v>
      </c>
      <c r="AP165" s="570">
        <v>0</v>
      </c>
      <c r="AQ165" s="570">
        <v>0</v>
      </c>
      <c r="AR165" s="570">
        <v>0</v>
      </c>
      <c r="AS165" s="603">
        <v>0</v>
      </c>
      <c r="AT165" s="603">
        <v>0</v>
      </c>
      <c r="AU165" s="603">
        <v>13</v>
      </c>
      <c r="AV165" s="603">
        <v>0</v>
      </c>
      <c r="AW165" s="570">
        <v>8</v>
      </c>
      <c r="AX165" s="570">
        <v>0</v>
      </c>
      <c r="AY165" s="570">
        <v>0</v>
      </c>
      <c r="AZ165" s="570">
        <v>0</v>
      </c>
      <c r="BA165" s="570">
        <v>0</v>
      </c>
      <c r="BB165" s="570">
        <v>1</v>
      </c>
      <c r="BC165" s="570">
        <v>0</v>
      </c>
      <c r="BD165" s="570">
        <v>0</v>
      </c>
      <c r="BE165" s="570">
        <v>9</v>
      </c>
      <c r="BF165" s="570">
        <v>5</v>
      </c>
      <c r="BG165" s="570">
        <v>1</v>
      </c>
      <c r="BH165" s="570">
        <v>1</v>
      </c>
      <c r="BI165" s="570">
        <v>0</v>
      </c>
      <c r="BJ165" s="570">
        <v>0</v>
      </c>
      <c r="BK165" s="570">
        <v>0</v>
      </c>
      <c r="BL165" s="570">
        <v>0</v>
      </c>
      <c r="BM165" s="570">
        <v>0</v>
      </c>
      <c r="BN165" s="570">
        <v>2</v>
      </c>
      <c r="BO165" s="570">
        <v>6</v>
      </c>
      <c r="BP165" s="570">
        <v>0</v>
      </c>
      <c r="BQ165" s="570">
        <v>5</v>
      </c>
      <c r="BR165" s="570">
        <v>0</v>
      </c>
      <c r="BS165" s="570">
        <f t="shared" si="11"/>
        <v>0</v>
      </c>
      <c r="BT165" s="570">
        <f t="shared" si="11"/>
        <v>20</v>
      </c>
      <c r="BU165" s="570">
        <f t="shared" si="11"/>
        <v>5</v>
      </c>
      <c r="BV165" s="570">
        <f t="shared" si="11"/>
        <v>12</v>
      </c>
      <c r="BW165" s="570">
        <f t="shared" si="11"/>
        <v>2</v>
      </c>
      <c r="BX165" s="570">
        <f t="shared" si="11"/>
        <v>0</v>
      </c>
      <c r="BY165" s="570">
        <f t="shared" si="11"/>
        <v>0</v>
      </c>
      <c r="BZ165" s="570">
        <f t="shared" si="11"/>
        <v>0</v>
      </c>
      <c r="CA165" s="570">
        <f t="shared" si="11"/>
        <v>0</v>
      </c>
      <c r="CB165" s="570">
        <f t="shared" si="11"/>
        <v>5</v>
      </c>
      <c r="CC165" s="570">
        <f t="shared" si="11"/>
        <v>0</v>
      </c>
      <c r="CD165" s="570">
        <f t="shared" si="11"/>
        <v>0</v>
      </c>
      <c r="CE165" s="570">
        <f t="shared" si="11"/>
        <v>3</v>
      </c>
      <c r="CF165" s="570">
        <f t="shared" si="11"/>
        <v>2</v>
      </c>
    </row>
    <row r="166" spans="1:84" ht="16.5" outlineLevel="1">
      <c r="A166" s="45" t="s">
        <v>1693</v>
      </c>
      <c r="B166" s="603">
        <v>0</v>
      </c>
      <c r="C166" s="603">
        <v>16.5</v>
      </c>
      <c r="D166" s="603">
        <v>11</v>
      </c>
      <c r="E166" s="570">
        <v>8</v>
      </c>
      <c r="F166" s="570">
        <v>2</v>
      </c>
      <c r="G166" s="570">
        <v>0</v>
      </c>
      <c r="H166" s="570">
        <v>0</v>
      </c>
      <c r="I166" s="570">
        <v>0</v>
      </c>
      <c r="J166" s="570">
        <v>0</v>
      </c>
      <c r="K166" s="570">
        <v>5</v>
      </c>
      <c r="L166" s="570">
        <v>0</v>
      </c>
      <c r="M166" s="570">
        <v>0</v>
      </c>
      <c r="N166" s="570">
        <v>0</v>
      </c>
      <c r="O166" s="570">
        <v>5</v>
      </c>
      <c r="P166" s="570">
        <v>0</v>
      </c>
      <c r="Q166" s="570">
        <v>0</v>
      </c>
      <c r="R166" s="570">
        <v>0</v>
      </c>
      <c r="S166" s="570">
        <v>0</v>
      </c>
      <c r="T166" s="570">
        <v>0</v>
      </c>
      <c r="U166" s="570">
        <v>0</v>
      </c>
      <c r="V166" s="570">
        <v>0</v>
      </c>
      <c r="W166" s="570">
        <v>0</v>
      </c>
      <c r="X166" s="570">
        <v>0</v>
      </c>
      <c r="Y166" s="570">
        <v>0</v>
      </c>
      <c r="Z166" s="570">
        <v>0</v>
      </c>
      <c r="AA166" s="570">
        <v>0</v>
      </c>
      <c r="AB166" s="570">
        <v>0</v>
      </c>
      <c r="AC166" s="570">
        <v>0</v>
      </c>
      <c r="AD166" s="570">
        <v>0</v>
      </c>
      <c r="AE166" s="570">
        <v>0</v>
      </c>
      <c r="AF166" s="570">
        <v>0</v>
      </c>
      <c r="AG166" s="570">
        <v>0</v>
      </c>
      <c r="AH166" s="570">
        <v>0</v>
      </c>
      <c r="AI166" s="570">
        <v>0</v>
      </c>
      <c r="AJ166" s="570">
        <v>0</v>
      </c>
      <c r="AK166" s="570">
        <v>0</v>
      </c>
      <c r="AL166" s="570">
        <v>0</v>
      </c>
      <c r="AM166" s="570">
        <v>0</v>
      </c>
      <c r="AN166" s="570">
        <v>0</v>
      </c>
      <c r="AO166" s="570">
        <v>0</v>
      </c>
      <c r="AP166" s="570">
        <v>0</v>
      </c>
      <c r="AQ166" s="570">
        <v>0</v>
      </c>
      <c r="AR166" s="570">
        <v>0</v>
      </c>
      <c r="AS166" s="603">
        <v>0</v>
      </c>
      <c r="AT166" s="603">
        <v>7</v>
      </c>
      <c r="AU166" s="603">
        <v>0</v>
      </c>
      <c r="AV166" s="603">
        <v>0</v>
      </c>
      <c r="AW166" s="570">
        <v>9</v>
      </c>
      <c r="AX166" s="570">
        <v>0</v>
      </c>
      <c r="AY166" s="570">
        <v>0</v>
      </c>
      <c r="AZ166" s="570">
        <v>0</v>
      </c>
      <c r="BA166" s="570">
        <v>0</v>
      </c>
      <c r="BB166" s="570">
        <v>1</v>
      </c>
      <c r="BC166" s="570">
        <v>0</v>
      </c>
      <c r="BD166" s="570">
        <v>9</v>
      </c>
      <c r="BE166" s="570">
        <v>0</v>
      </c>
      <c r="BF166" s="570">
        <v>5</v>
      </c>
      <c r="BG166" s="570">
        <v>2</v>
      </c>
      <c r="BH166" s="570">
        <v>1</v>
      </c>
      <c r="BI166" s="570">
        <v>0</v>
      </c>
      <c r="BJ166" s="570">
        <v>0</v>
      </c>
      <c r="BK166" s="570">
        <v>0</v>
      </c>
      <c r="BL166" s="570">
        <v>0</v>
      </c>
      <c r="BM166" s="570">
        <v>0</v>
      </c>
      <c r="BN166" s="570">
        <v>4</v>
      </c>
      <c r="BO166" s="570">
        <v>6</v>
      </c>
      <c r="BP166" s="570">
        <v>0</v>
      </c>
      <c r="BQ166" s="570">
        <v>5</v>
      </c>
      <c r="BR166" s="570">
        <v>0</v>
      </c>
      <c r="BS166" s="570">
        <f t="shared" si="11"/>
        <v>0</v>
      </c>
      <c r="BT166" s="570">
        <f t="shared" si="11"/>
        <v>16.5</v>
      </c>
      <c r="BU166" s="570">
        <f t="shared" si="11"/>
        <v>11</v>
      </c>
      <c r="BV166" s="570">
        <f t="shared" si="11"/>
        <v>8</v>
      </c>
      <c r="BW166" s="570">
        <f t="shared" si="11"/>
        <v>2</v>
      </c>
      <c r="BX166" s="570">
        <f t="shared" si="11"/>
        <v>0</v>
      </c>
      <c r="BY166" s="570">
        <f t="shared" si="11"/>
        <v>0</v>
      </c>
      <c r="BZ166" s="570">
        <f t="shared" si="11"/>
        <v>0</v>
      </c>
      <c r="CA166" s="570">
        <f t="shared" si="11"/>
        <v>0</v>
      </c>
      <c r="CB166" s="570">
        <f t="shared" si="11"/>
        <v>5</v>
      </c>
      <c r="CC166" s="570">
        <f t="shared" si="11"/>
        <v>0</v>
      </c>
      <c r="CD166" s="570">
        <f t="shared" si="11"/>
        <v>0</v>
      </c>
      <c r="CE166" s="570">
        <f t="shared" si="11"/>
        <v>0</v>
      </c>
      <c r="CF166" s="570">
        <f t="shared" si="11"/>
        <v>5</v>
      </c>
    </row>
    <row r="167" spans="1:84" ht="16.5" outlineLevel="1">
      <c r="A167" s="45" t="s">
        <v>1694</v>
      </c>
      <c r="B167" s="603">
        <v>0</v>
      </c>
      <c r="C167" s="603">
        <v>15</v>
      </c>
      <c r="D167" s="603">
        <v>0</v>
      </c>
      <c r="E167" s="570">
        <v>8</v>
      </c>
      <c r="F167" s="570">
        <v>2</v>
      </c>
      <c r="G167" s="570">
        <v>0</v>
      </c>
      <c r="H167" s="570">
        <v>0</v>
      </c>
      <c r="I167" s="570">
        <v>0</v>
      </c>
      <c r="J167" s="570">
        <v>0</v>
      </c>
      <c r="K167" s="570">
        <v>3</v>
      </c>
      <c r="L167" s="570">
        <v>0</v>
      </c>
      <c r="M167" s="570">
        <v>0</v>
      </c>
      <c r="N167" s="570">
        <v>0</v>
      </c>
      <c r="O167" s="570">
        <v>3</v>
      </c>
      <c r="P167" s="570">
        <v>0</v>
      </c>
      <c r="Q167" s="570">
        <v>0</v>
      </c>
      <c r="R167" s="570">
        <v>0</v>
      </c>
      <c r="S167" s="570">
        <v>0</v>
      </c>
      <c r="T167" s="570">
        <v>0</v>
      </c>
      <c r="U167" s="570">
        <v>0</v>
      </c>
      <c r="V167" s="570">
        <v>0</v>
      </c>
      <c r="W167" s="570">
        <v>0</v>
      </c>
      <c r="X167" s="570">
        <v>0</v>
      </c>
      <c r="Y167" s="570">
        <v>0</v>
      </c>
      <c r="Z167" s="570">
        <v>0</v>
      </c>
      <c r="AA167" s="570">
        <v>0</v>
      </c>
      <c r="AB167" s="570">
        <v>0</v>
      </c>
      <c r="AC167" s="570">
        <v>0</v>
      </c>
      <c r="AD167" s="570">
        <v>0</v>
      </c>
      <c r="AE167" s="570">
        <v>0</v>
      </c>
      <c r="AF167" s="570">
        <v>0</v>
      </c>
      <c r="AG167" s="570">
        <v>0</v>
      </c>
      <c r="AH167" s="570">
        <v>0</v>
      </c>
      <c r="AI167" s="570">
        <v>0</v>
      </c>
      <c r="AJ167" s="570">
        <v>0</v>
      </c>
      <c r="AK167" s="570">
        <v>0</v>
      </c>
      <c r="AL167" s="570">
        <v>0</v>
      </c>
      <c r="AM167" s="570">
        <v>0</v>
      </c>
      <c r="AN167" s="570">
        <v>0</v>
      </c>
      <c r="AO167" s="570">
        <v>0</v>
      </c>
      <c r="AP167" s="570">
        <v>0</v>
      </c>
      <c r="AQ167" s="570">
        <v>0</v>
      </c>
      <c r="AR167" s="570">
        <v>0</v>
      </c>
      <c r="AS167" s="603">
        <v>0</v>
      </c>
      <c r="AT167" s="603">
        <v>7</v>
      </c>
      <c r="AU167" s="603">
        <v>0</v>
      </c>
      <c r="AV167" s="603">
        <v>0</v>
      </c>
      <c r="AW167" s="570">
        <v>8</v>
      </c>
      <c r="AX167" s="570">
        <v>0</v>
      </c>
      <c r="AY167" s="570">
        <v>0</v>
      </c>
      <c r="AZ167" s="570">
        <v>0</v>
      </c>
      <c r="BA167" s="570">
        <v>1</v>
      </c>
      <c r="BB167" s="570">
        <v>0</v>
      </c>
      <c r="BC167" s="570">
        <v>0</v>
      </c>
      <c r="BD167" s="570">
        <v>9</v>
      </c>
      <c r="BE167" s="570">
        <v>0</v>
      </c>
      <c r="BF167" s="570">
        <v>5</v>
      </c>
      <c r="BG167" s="570">
        <v>1</v>
      </c>
      <c r="BH167" s="570">
        <v>1</v>
      </c>
      <c r="BI167" s="570">
        <v>0</v>
      </c>
      <c r="BJ167" s="570">
        <v>0</v>
      </c>
      <c r="BK167" s="570">
        <v>0</v>
      </c>
      <c r="BL167" s="570">
        <v>0</v>
      </c>
      <c r="BM167" s="570">
        <v>0</v>
      </c>
      <c r="BN167" s="570">
        <v>2</v>
      </c>
      <c r="BO167" s="570">
        <v>6</v>
      </c>
      <c r="BP167" s="570">
        <v>3</v>
      </c>
      <c r="BQ167" s="570">
        <v>0</v>
      </c>
      <c r="BR167" s="570">
        <v>0</v>
      </c>
      <c r="BS167" s="570">
        <f t="shared" si="11"/>
        <v>0</v>
      </c>
      <c r="BT167" s="570">
        <f t="shared" si="11"/>
        <v>15</v>
      </c>
      <c r="BU167" s="570">
        <f t="shared" si="11"/>
        <v>0</v>
      </c>
      <c r="BV167" s="570">
        <f t="shared" si="11"/>
        <v>8</v>
      </c>
      <c r="BW167" s="570">
        <f t="shared" si="11"/>
        <v>2</v>
      </c>
      <c r="BX167" s="570">
        <f t="shared" si="11"/>
        <v>0</v>
      </c>
      <c r="BY167" s="570">
        <f t="shared" si="11"/>
        <v>0</v>
      </c>
      <c r="BZ167" s="570">
        <f t="shared" si="11"/>
        <v>0</v>
      </c>
      <c r="CA167" s="570">
        <f t="shared" si="11"/>
        <v>0</v>
      </c>
      <c r="CB167" s="570">
        <f t="shared" si="11"/>
        <v>3</v>
      </c>
      <c r="CC167" s="570">
        <f t="shared" si="11"/>
        <v>0</v>
      </c>
      <c r="CD167" s="570">
        <f t="shared" si="11"/>
        <v>0</v>
      </c>
      <c r="CE167" s="570">
        <f t="shared" si="11"/>
        <v>0</v>
      </c>
      <c r="CF167" s="570">
        <f t="shared" si="11"/>
        <v>3</v>
      </c>
    </row>
    <row r="168" spans="1:84" ht="16.5" outlineLevel="1">
      <c r="A168" s="45" t="s">
        <v>1695</v>
      </c>
      <c r="B168" s="603">
        <v>0</v>
      </c>
      <c r="C168" s="603">
        <v>11</v>
      </c>
      <c r="D168" s="603">
        <v>5.5</v>
      </c>
      <c r="E168" s="570">
        <v>4</v>
      </c>
      <c r="F168" s="570">
        <v>2</v>
      </c>
      <c r="G168" s="570">
        <v>0</v>
      </c>
      <c r="H168" s="570">
        <v>0</v>
      </c>
      <c r="I168" s="570">
        <v>0</v>
      </c>
      <c r="J168" s="570">
        <v>0</v>
      </c>
      <c r="K168" s="570">
        <v>3</v>
      </c>
      <c r="L168" s="570">
        <v>0</v>
      </c>
      <c r="M168" s="570">
        <v>0</v>
      </c>
      <c r="N168" s="570">
        <v>0</v>
      </c>
      <c r="O168" s="570">
        <v>3</v>
      </c>
      <c r="P168" s="570">
        <v>0</v>
      </c>
      <c r="Q168" s="570">
        <v>0</v>
      </c>
      <c r="R168" s="570">
        <v>0</v>
      </c>
      <c r="S168" s="570">
        <v>0</v>
      </c>
      <c r="T168" s="570">
        <v>0</v>
      </c>
      <c r="U168" s="570">
        <v>0</v>
      </c>
      <c r="V168" s="570">
        <v>0</v>
      </c>
      <c r="W168" s="570">
        <v>0</v>
      </c>
      <c r="X168" s="570">
        <v>0</v>
      </c>
      <c r="Y168" s="570">
        <v>0</v>
      </c>
      <c r="Z168" s="570">
        <v>0</v>
      </c>
      <c r="AA168" s="570">
        <v>0</v>
      </c>
      <c r="AB168" s="570">
        <v>0</v>
      </c>
      <c r="AC168" s="570">
        <v>0</v>
      </c>
      <c r="AD168" s="570">
        <v>0</v>
      </c>
      <c r="AE168" s="570">
        <v>0</v>
      </c>
      <c r="AF168" s="570">
        <v>0</v>
      </c>
      <c r="AG168" s="570">
        <v>0</v>
      </c>
      <c r="AH168" s="570">
        <v>0</v>
      </c>
      <c r="AI168" s="570">
        <v>0</v>
      </c>
      <c r="AJ168" s="570">
        <v>0</v>
      </c>
      <c r="AK168" s="570">
        <v>0</v>
      </c>
      <c r="AL168" s="570">
        <v>0</v>
      </c>
      <c r="AM168" s="570">
        <v>0</v>
      </c>
      <c r="AN168" s="570">
        <v>0</v>
      </c>
      <c r="AO168" s="570">
        <v>0</v>
      </c>
      <c r="AP168" s="570">
        <v>0</v>
      </c>
      <c r="AQ168" s="570">
        <v>0</v>
      </c>
      <c r="AR168" s="570">
        <v>0</v>
      </c>
      <c r="AS168" s="603">
        <v>0</v>
      </c>
      <c r="AT168" s="603">
        <v>7</v>
      </c>
      <c r="AU168" s="603">
        <v>0</v>
      </c>
      <c r="AV168" s="603">
        <v>0</v>
      </c>
      <c r="AW168" s="570">
        <v>4</v>
      </c>
      <c r="AX168" s="570">
        <v>0</v>
      </c>
      <c r="AY168" s="570">
        <v>0</v>
      </c>
      <c r="AZ168" s="570">
        <v>0</v>
      </c>
      <c r="BA168" s="570">
        <v>1</v>
      </c>
      <c r="BB168" s="570">
        <v>0</v>
      </c>
      <c r="BC168" s="570">
        <v>0</v>
      </c>
      <c r="BD168" s="570">
        <v>9</v>
      </c>
      <c r="BE168" s="570">
        <v>0</v>
      </c>
      <c r="BF168" s="570">
        <v>5</v>
      </c>
      <c r="BG168" s="570">
        <v>1</v>
      </c>
      <c r="BH168" s="570">
        <v>1</v>
      </c>
      <c r="BI168" s="570">
        <v>0</v>
      </c>
      <c r="BJ168" s="570">
        <v>0</v>
      </c>
      <c r="BK168" s="570">
        <v>0</v>
      </c>
      <c r="BL168" s="570">
        <v>0</v>
      </c>
      <c r="BM168" s="570">
        <v>0</v>
      </c>
      <c r="BN168" s="570">
        <v>2</v>
      </c>
      <c r="BO168" s="570">
        <v>6</v>
      </c>
      <c r="BP168" s="570">
        <v>3</v>
      </c>
      <c r="BQ168" s="570">
        <v>0</v>
      </c>
      <c r="BR168" s="570">
        <v>0</v>
      </c>
      <c r="BS168" s="570">
        <f t="shared" si="11"/>
        <v>0</v>
      </c>
      <c r="BT168" s="570">
        <f t="shared" si="11"/>
        <v>11</v>
      </c>
      <c r="BU168" s="570">
        <f t="shared" si="11"/>
        <v>5.5</v>
      </c>
      <c r="BV168" s="570">
        <f t="shared" si="11"/>
        <v>4</v>
      </c>
      <c r="BW168" s="570">
        <f t="shared" si="11"/>
        <v>2</v>
      </c>
      <c r="BX168" s="570">
        <f t="shared" si="11"/>
        <v>0</v>
      </c>
      <c r="BY168" s="570">
        <f t="shared" si="11"/>
        <v>0</v>
      </c>
      <c r="BZ168" s="570">
        <f t="shared" si="11"/>
        <v>0</v>
      </c>
      <c r="CA168" s="570">
        <f t="shared" si="11"/>
        <v>0</v>
      </c>
      <c r="CB168" s="570">
        <f t="shared" si="11"/>
        <v>3</v>
      </c>
      <c r="CC168" s="570">
        <f t="shared" si="11"/>
        <v>0</v>
      </c>
      <c r="CD168" s="570">
        <f t="shared" si="11"/>
        <v>0</v>
      </c>
      <c r="CE168" s="570">
        <f t="shared" si="11"/>
        <v>0</v>
      </c>
      <c r="CF168" s="570">
        <f t="shared" si="11"/>
        <v>3</v>
      </c>
    </row>
    <row r="169" spans="1:84" ht="24.75" customHeight="1" outlineLevel="1">
      <c r="A169" s="569" t="s">
        <v>1696</v>
      </c>
      <c r="B169" s="590"/>
      <c r="C169" s="590"/>
      <c r="D169" s="590"/>
      <c r="E169" s="590"/>
      <c r="F169" s="590"/>
      <c r="G169" s="590"/>
      <c r="H169" s="590"/>
      <c r="I169" s="590"/>
      <c r="J169" s="590"/>
      <c r="K169" s="590"/>
      <c r="L169" s="590"/>
      <c r="M169" s="590"/>
      <c r="N169" s="590"/>
      <c r="O169" s="590"/>
      <c r="P169" s="590"/>
      <c r="Q169" s="590"/>
      <c r="R169" s="590"/>
      <c r="S169" s="590"/>
      <c r="T169" s="590"/>
      <c r="U169" s="590"/>
      <c r="V169" s="590"/>
      <c r="W169" s="590"/>
      <c r="X169" s="590"/>
      <c r="Y169" s="590"/>
      <c r="Z169" s="590"/>
      <c r="AA169" s="590"/>
      <c r="AB169" s="590"/>
      <c r="AC169" s="590"/>
      <c r="AD169" s="590"/>
      <c r="AE169" s="590"/>
      <c r="AF169" s="590"/>
      <c r="AG169" s="590"/>
      <c r="AH169" s="590"/>
      <c r="AI169" s="590"/>
      <c r="AJ169" s="590"/>
      <c r="AK169" s="590"/>
      <c r="AL169" s="590"/>
      <c r="AM169" s="590"/>
      <c r="AN169" s="590"/>
      <c r="AO169" s="590"/>
      <c r="AP169" s="590"/>
      <c r="AQ169" s="590"/>
      <c r="AR169" s="590"/>
      <c r="AS169" s="590"/>
      <c r="AT169" s="590"/>
      <c r="AU169" s="590"/>
      <c r="AV169" s="590"/>
      <c r="AW169" s="590"/>
      <c r="AX169" s="590"/>
      <c r="AY169" s="590"/>
      <c r="AZ169" s="590"/>
      <c r="BA169" s="590"/>
      <c r="BB169" s="590"/>
      <c r="BC169" s="590"/>
      <c r="BD169" s="590"/>
      <c r="BE169" s="590"/>
      <c r="BF169" s="590"/>
      <c r="BG169" s="590"/>
      <c r="BH169" s="590"/>
      <c r="BI169" s="590"/>
      <c r="BJ169" s="590"/>
      <c r="BK169" s="590"/>
      <c r="BL169" s="590"/>
      <c r="BM169" s="590"/>
      <c r="BN169" s="590"/>
      <c r="BO169" s="590"/>
      <c r="BP169" s="590"/>
      <c r="BQ169" s="590"/>
      <c r="BR169" s="590"/>
      <c r="BS169" s="590"/>
      <c r="BT169" s="590"/>
      <c r="BU169" s="590"/>
      <c r="BV169" s="590"/>
      <c r="BW169" s="590"/>
      <c r="BX169" s="590"/>
      <c r="BY169" s="590"/>
      <c r="BZ169" s="590"/>
      <c r="CA169" s="590"/>
      <c r="CB169" s="590"/>
      <c r="CC169" s="590"/>
      <c r="CD169" s="590"/>
      <c r="CE169" s="590"/>
      <c r="CF169" s="590"/>
    </row>
    <row r="170" spans="1:84" ht="16.5" outlineLevel="1">
      <c r="A170" s="45" t="s">
        <v>1697</v>
      </c>
      <c r="B170" s="603">
        <v>0</v>
      </c>
      <c r="C170" s="603">
        <v>10</v>
      </c>
      <c r="D170" s="603">
        <v>0</v>
      </c>
      <c r="E170" s="570">
        <v>4</v>
      </c>
      <c r="F170" s="570">
        <v>2</v>
      </c>
      <c r="G170" s="570">
        <v>0</v>
      </c>
      <c r="H170" s="570">
        <v>0</v>
      </c>
      <c r="I170" s="570">
        <v>0</v>
      </c>
      <c r="J170" s="570">
        <v>0</v>
      </c>
      <c r="K170" s="570">
        <v>2</v>
      </c>
      <c r="L170" s="570">
        <v>0</v>
      </c>
      <c r="M170" s="570">
        <v>0</v>
      </c>
      <c r="N170" s="570">
        <v>0</v>
      </c>
      <c r="O170" s="570">
        <v>2</v>
      </c>
      <c r="P170" s="570">
        <v>0</v>
      </c>
      <c r="Q170" s="570">
        <v>0</v>
      </c>
      <c r="R170" s="570">
        <v>0</v>
      </c>
      <c r="S170" s="570">
        <v>0</v>
      </c>
      <c r="T170" s="570">
        <v>0</v>
      </c>
      <c r="U170" s="570">
        <v>0</v>
      </c>
      <c r="V170" s="570">
        <v>0</v>
      </c>
      <c r="W170" s="570">
        <v>0</v>
      </c>
      <c r="X170" s="570">
        <v>0</v>
      </c>
      <c r="Y170" s="570">
        <v>0</v>
      </c>
      <c r="Z170" s="570">
        <v>0</v>
      </c>
      <c r="AA170" s="570">
        <v>0</v>
      </c>
      <c r="AB170" s="570">
        <v>0</v>
      </c>
      <c r="AC170" s="570">
        <v>0</v>
      </c>
      <c r="AD170" s="570">
        <v>0</v>
      </c>
      <c r="AE170" s="570">
        <v>0</v>
      </c>
      <c r="AF170" s="570">
        <v>0</v>
      </c>
      <c r="AG170" s="570">
        <v>0</v>
      </c>
      <c r="AH170" s="570">
        <v>0</v>
      </c>
      <c r="AI170" s="570">
        <v>0</v>
      </c>
      <c r="AJ170" s="570">
        <v>0</v>
      </c>
      <c r="AK170" s="570">
        <v>0</v>
      </c>
      <c r="AL170" s="570">
        <v>0</v>
      </c>
      <c r="AM170" s="570">
        <v>0</v>
      </c>
      <c r="AN170" s="570">
        <v>0</v>
      </c>
      <c r="AO170" s="570">
        <v>0</v>
      </c>
      <c r="AP170" s="570">
        <v>0</v>
      </c>
      <c r="AQ170" s="570">
        <v>0</v>
      </c>
      <c r="AR170" s="570">
        <v>0</v>
      </c>
      <c r="AS170" s="603">
        <v>0</v>
      </c>
      <c r="AT170" s="603">
        <v>7</v>
      </c>
      <c r="AU170" s="603">
        <v>0</v>
      </c>
      <c r="AV170" s="603">
        <v>0</v>
      </c>
      <c r="AW170" s="570">
        <v>3</v>
      </c>
      <c r="AX170" s="570">
        <v>0</v>
      </c>
      <c r="AY170" s="570">
        <v>0</v>
      </c>
      <c r="AZ170" s="570">
        <v>0</v>
      </c>
      <c r="BA170" s="570">
        <v>1</v>
      </c>
      <c r="BB170" s="570">
        <v>0</v>
      </c>
      <c r="BC170" s="570">
        <v>0</v>
      </c>
      <c r="BD170" s="570">
        <v>9</v>
      </c>
      <c r="BE170" s="570">
        <v>0</v>
      </c>
      <c r="BF170" s="570">
        <v>5</v>
      </c>
      <c r="BG170" s="570">
        <v>0</v>
      </c>
      <c r="BH170" s="570">
        <v>1</v>
      </c>
      <c r="BI170" s="570">
        <v>0</v>
      </c>
      <c r="BJ170" s="570">
        <v>0</v>
      </c>
      <c r="BK170" s="570">
        <v>0</v>
      </c>
      <c r="BL170" s="570">
        <v>0</v>
      </c>
      <c r="BM170" s="570">
        <v>0</v>
      </c>
      <c r="BN170" s="570">
        <v>0</v>
      </c>
      <c r="BO170" s="570">
        <v>6</v>
      </c>
      <c r="BP170" s="570">
        <v>2</v>
      </c>
      <c r="BQ170" s="570">
        <v>0</v>
      </c>
      <c r="BR170" s="570">
        <v>0</v>
      </c>
      <c r="BS170" s="570">
        <f t="shared" si="11"/>
        <v>0</v>
      </c>
      <c r="BT170" s="570">
        <f t="shared" si="11"/>
        <v>10</v>
      </c>
      <c r="BU170" s="570">
        <f t="shared" si="11"/>
        <v>0</v>
      </c>
      <c r="BV170" s="570">
        <f t="shared" si="11"/>
        <v>4</v>
      </c>
      <c r="BW170" s="570">
        <f t="shared" si="11"/>
        <v>2</v>
      </c>
      <c r="BX170" s="570">
        <f t="shared" si="11"/>
        <v>0</v>
      </c>
      <c r="BY170" s="570">
        <f t="shared" si="11"/>
        <v>0</v>
      </c>
      <c r="BZ170" s="570">
        <f t="shared" si="11"/>
        <v>0</v>
      </c>
      <c r="CA170" s="570">
        <f t="shared" si="11"/>
        <v>0</v>
      </c>
      <c r="CB170" s="570">
        <f t="shared" si="11"/>
        <v>2</v>
      </c>
      <c r="CC170" s="570">
        <f t="shared" si="11"/>
        <v>0</v>
      </c>
      <c r="CD170" s="570">
        <f t="shared" si="11"/>
        <v>0</v>
      </c>
      <c r="CE170" s="570">
        <f t="shared" si="11"/>
        <v>0</v>
      </c>
      <c r="CF170" s="570">
        <f t="shared" si="11"/>
        <v>2</v>
      </c>
    </row>
    <row r="171" spans="1:84" ht="16.5" outlineLevel="1">
      <c r="A171" s="45" t="s">
        <v>1698</v>
      </c>
      <c r="B171" s="603">
        <v>0</v>
      </c>
      <c r="C171" s="603">
        <v>20</v>
      </c>
      <c r="D171" s="603">
        <v>0</v>
      </c>
      <c r="E171" s="570">
        <v>8</v>
      </c>
      <c r="F171" s="570">
        <v>2</v>
      </c>
      <c r="G171" s="570">
        <v>0</v>
      </c>
      <c r="H171" s="570">
        <v>0</v>
      </c>
      <c r="I171" s="570">
        <v>0</v>
      </c>
      <c r="J171" s="570">
        <v>0</v>
      </c>
      <c r="K171" s="570">
        <v>4</v>
      </c>
      <c r="L171" s="570">
        <v>0</v>
      </c>
      <c r="M171" s="570">
        <v>0</v>
      </c>
      <c r="N171" s="570">
        <v>0</v>
      </c>
      <c r="O171" s="570">
        <v>4</v>
      </c>
      <c r="P171" s="570">
        <v>0</v>
      </c>
      <c r="Q171" s="570">
        <v>0</v>
      </c>
      <c r="R171" s="570">
        <v>0</v>
      </c>
      <c r="S171" s="570">
        <v>0</v>
      </c>
      <c r="T171" s="570">
        <v>0</v>
      </c>
      <c r="U171" s="570">
        <v>0</v>
      </c>
      <c r="V171" s="570">
        <v>0</v>
      </c>
      <c r="W171" s="570">
        <v>0</v>
      </c>
      <c r="X171" s="570">
        <v>0</v>
      </c>
      <c r="Y171" s="570">
        <v>0</v>
      </c>
      <c r="Z171" s="570">
        <v>0</v>
      </c>
      <c r="AA171" s="570">
        <v>0</v>
      </c>
      <c r="AB171" s="570">
        <v>0</v>
      </c>
      <c r="AC171" s="570">
        <v>0</v>
      </c>
      <c r="AD171" s="570">
        <v>0</v>
      </c>
      <c r="AE171" s="570">
        <v>0</v>
      </c>
      <c r="AF171" s="570">
        <v>0</v>
      </c>
      <c r="AG171" s="570">
        <v>0</v>
      </c>
      <c r="AH171" s="570">
        <v>0</v>
      </c>
      <c r="AI171" s="570">
        <v>0</v>
      </c>
      <c r="AJ171" s="570">
        <v>0</v>
      </c>
      <c r="AK171" s="570">
        <v>0</v>
      </c>
      <c r="AL171" s="570">
        <v>0</v>
      </c>
      <c r="AM171" s="570">
        <v>0</v>
      </c>
      <c r="AN171" s="570">
        <v>0</v>
      </c>
      <c r="AO171" s="570">
        <v>0</v>
      </c>
      <c r="AP171" s="570">
        <v>0</v>
      </c>
      <c r="AQ171" s="570">
        <v>0</v>
      </c>
      <c r="AR171" s="570">
        <v>0</v>
      </c>
      <c r="AS171" s="603">
        <v>0</v>
      </c>
      <c r="AT171" s="603">
        <v>7</v>
      </c>
      <c r="AU171" s="603">
        <v>0</v>
      </c>
      <c r="AV171" s="603">
        <v>0</v>
      </c>
      <c r="AW171" s="570">
        <v>4</v>
      </c>
      <c r="AX171" s="570">
        <v>0</v>
      </c>
      <c r="AY171" s="570">
        <v>0</v>
      </c>
      <c r="AZ171" s="570">
        <v>0</v>
      </c>
      <c r="BA171" s="570">
        <v>1</v>
      </c>
      <c r="BB171" s="570">
        <v>0</v>
      </c>
      <c r="BC171" s="570">
        <v>0</v>
      </c>
      <c r="BD171" s="570">
        <v>9</v>
      </c>
      <c r="BE171" s="570">
        <v>0</v>
      </c>
      <c r="BF171" s="570">
        <v>5</v>
      </c>
      <c r="BG171" s="570">
        <v>0</v>
      </c>
      <c r="BH171" s="570">
        <v>1</v>
      </c>
      <c r="BI171" s="570">
        <v>0</v>
      </c>
      <c r="BJ171" s="570">
        <v>0</v>
      </c>
      <c r="BK171" s="570">
        <v>0</v>
      </c>
      <c r="BL171" s="570">
        <v>0</v>
      </c>
      <c r="BM171" s="570">
        <v>0</v>
      </c>
      <c r="BN171" s="570">
        <v>0</v>
      </c>
      <c r="BO171" s="570">
        <v>6</v>
      </c>
      <c r="BP171" s="570">
        <v>4</v>
      </c>
      <c r="BQ171" s="570">
        <v>0</v>
      </c>
      <c r="BR171" s="570">
        <v>0</v>
      </c>
      <c r="BS171" s="570">
        <f t="shared" si="11"/>
        <v>0</v>
      </c>
      <c r="BT171" s="570">
        <f t="shared" si="11"/>
        <v>20</v>
      </c>
      <c r="BU171" s="570">
        <f t="shared" si="11"/>
        <v>0</v>
      </c>
      <c r="BV171" s="570">
        <f t="shared" si="11"/>
        <v>8</v>
      </c>
      <c r="BW171" s="570">
        <f t="shared" si="11"/>
        <v>2</v>
      </c>
      <c r="BX171" s="570">
        <f t="shared" si="11"/>
        <v>0</v>
      </c>
      <c r="BY171" s="570">
        <f t="shared" si="11"/>
        <v>0</v>
      </c>
      <c r="BZ171" s="570">
        <f t="shared" si="11"/>
        <v>0</v>
      </c>
      <c r="CA171" s="570">
        <f t="shared" si="11"/>
        <v>0</v>
      </c>
      <c r="CB171" s="570">
        <f t="shared" si="11"/>
        <v>4</v>
      </c>
      <c r="CC171" s="570">
        <f t="shared" si="11"/>
        <v>0</v>
      </c>
      <c r="CD171" s="570">
        <f t="shared" si="11"/>
        <v>0</v>
      </c>
      <c r="CE171" s="570">
        <f t="shared" si="11"/>
        <v>0</v>
      </c>
      <c r="CF171" s="570">
        <f t="shared" si="11"/>
        <v>4</v>
      </c>
    </row>
    <row r="172" spans="1:84" ht="16.5" outlineLevel="1">
      <c r="A172" s="45" t="s">
        <v>1699</v>
      </c>
      <c r="B172" s="603">
        <v>0</v>
      </c>
      <c r="C172" s="603">
        <v>11</v>
      </c>
      <c r="D172" s="603">
        <v>22</v>
      </c>
      <c r="E172" s="570">
        <v>12</v>
      </c>
      <c r="F172" s="570">
        <v>2</v>
      </c>
      <c r="G172" s="570">
        <v>0</v>
      </c>
      <c r="H172" s="570">
        <v>0</v>
      </c>
      <c r="I172" s="570">
        <v>0</v>
      </c>
      <c r="J172" s="570">
        <v>0</v>
      </c>
      <c r="K172" s="570">
        <v>6</v>
      </c>
      <c r="L172" s="570">
        <v>0</v>
      </c>
      <c r="M172" s="570">
        <v>0</v>
      </c>
      <c r="N172" s="570">
        <v>0</v>
      </c>
      <c r="O172" s="570">
        <v>6</v>
      </c>
      <c r="P172" s="570">
        <v>0</v>
      </c>
      <c r="Q172" s="570">
        <v>0</v>
      </c>
      <c r="R172" s="570">
        <v>0</v>
      </c>
      <c r="S172" s="570">
        <v>0</v>
      </c>
      <c r="T172" s="570">
        <v>0</v>
      </c>
      <c r="U172" s="570">
        <v>0</v>
      </c>
      <c r="V172" s="570">
        <v>0</v>
      </c>
      <c r="W172" s="570">
        <v>0</v>
      </c>
      <c r="X172" s="570">
        <v>0</v>
      </c>
      <c r="Y172" s="570">
        <v>0</v>
      </c>
      <c r="Z172" s="570">
        <v>0</v>
      </c>
      <c r="AA172" s="570">
        <v>0</v>
      </c>
      <c r="AB172" s="570">
        <v>0</v>
      </c>
      <c r="AC172" s="570">
        <v>0</v>
      </c>
      <c r="AD172" s="570">
        <v>0</v>
      </c>
      <c r="AE172" s="570">
        <v>0</v>
      </c>
      <c r="AF172" s="570">
        <v>0</v>
      </c>
      <c r="AG172" s="570">
        <v>0</v>
      </c>
      <c r="AH172" s="570">
        <v>0</v>
      </c>
      <c r="AI172" s="570">
        <v>0</v>
      </c>
      <c r="AJ172" s="570">
        <v>0</v>
      </c>
      <c r="AK172" s="570">
        <v>0</v>
      </c>
      <c r="AL172" s="570">
        <v>0</v>
      </c>
      <c r="AM172" s="570">
        <v>0</v>
      </c>
      <c r="AN172" s="570">
        <v>0</v>
      </c>
      <c r="AO172" s="570">
        <v>0</v>
      </c>
      <c r="AP172" s="570">
        <v>0</v>
      </c>
      <c r="AQ172" s="570">
        <v>0</v>
      </c>
      <c r="AR172" s="570">
        <v>0</v>
      </c>
      <c r="AS172" s="603">
        <v>0</v>
      </c>
      <c r="AT172" s="603">
        <v>7</v>
      </c>
      <c r="AU172" s="603">
        <v>0</v>
      </c>
      <c r="AV172" s="603">
        <v>0</v>
      </c>
      <c r="AW172" s="570">
        <v>10</v>
      </c>
      <c r="AX172" s="570">
        <v>0</v>
      </c>
      <c r="AY172" s="570">
        <v>0</v>
      </c>
      <c r="AZ172" s="570">
        <v>0</v>
      </c>
      <c r="BA172" s="570">
        <v>0</v>
      </c>
      <c r="BB172" s="570">
        <v>1</v>
      </c>
      <c r="BC172" s="570">
        <v>0</v>
      </c>
      <c r="BD172" s="570">
        <v>0</v>
      </c>
      <c r="BE172" s="570">
        <v>9</v>
      </c>
      <c r="BF172" s="570">
        <v>5</v>
      </c>
      <c r="BG172" s="570">
        <v>2</v>
      </c>
      <c r="BH172" s="570">
        <v>1</v>
      </c>
      <c r="BI172" s="570">
        <v>0</v>
      </c>
      <c r="BJ172" s="570">
        <v>0</v>
      </c>
      <c r="BK172" s="570">
        <v>0</v>
      </c>
      <c r="BL172" s="570">
        <v>0</v>
      </c>
      <c r="BM172" s="570">
        <v>0</v>
      </c>
      <c r="BN172" s="570">
        <v>6</v>
      </c>
      <c r="BO172" s="570">
        <v>6</v>
      </c>
      <c r="BP172" s="570">
        <v>0</v>
      </c>
      <c r="BQ172" s="570">
        <v>6</v>
      </c>
      <c r="BR172" s="570">
        <v>0</v>
      </c>
      <c r="BS172" s="570">
        <f t="shared" si="11"/>
        <v>0</v>
      </c>
      <c r="BT172" s="570">
        <f t="shared" si="11"/>
        <v>11</v>
      </c>
      <c r="BU172" s="570">
        <f t="shared" si="11"/>
        <v>22</v>
      </c>
      <c r="BV172" s="570">
        <f t="shared" si="11"/>
        <v>12</v>
      </c>
      <c r="BW172" s="570">
        <f t="shared" si="11"/>
        <v>2</v>
      </c>
      <c r="BX172" s="570">
        <f t="shared" si="11"/>
        <v>0</v>
      </c>
      <c r="BY172" s="570">
        <f t="shared" si="11"/>
        <v>0</v>
      </c>
      <c r="BZ172" s="570">
        <f t="shared" si="11"/>
        <v>0</v>
      </c>
      <c r="CA172" s="570">
        <f t="shared" si="11"/>
        <v>0</v>
      </c>
      <c r="CB172" s="570">
        <f t="shared" si="11"/>
        <v>6</v>
      </c>
      <c r="CC172" s="570">
        <f t="shared" si="11"/>
        <v>0</v>
      </c>
      <c r="CD172" s="570">
        <f t="shared" si="11"/>
        <v>0</v>
      </c>
      <c r="CE172" s="570">
        <f t="shared" si="11"/>
        <v>0</v>
      </c>
      <c r="CF172" s="570">
        <f t="shared" si="11"/>
        <v>6</v>
      </c>
    </row>
    <row r="173" spans="1:84" ht="24.75" customHeight="1" outlineLevel="1">
      <c r="A173" s="569" t="s">
        <v>1700</v>
      </c>
      <c r="B173" s="590"/>
      <c r="C173" s="590"/>
      <c r="D173" s="590"/>
      <c r="E173" s="590"/>
      <c r="F173" s="590"/>
      <c r="G173" s="590"/>
      <c r="H173" s="590"/>
      <c r="I173" s="590"/>
      <c r="J173" s="590"/>
      <c r="K173" s="590"/>
      <c r="L173" s="590"/>
      <c r="M173" s="590"/>
      <c r="N173" s="590"/>
      <c r="O173" s="590"/>
      <c r="P173" s="590"/>
      <c r="Q173" s="590"/>
      <c r="R173" s="590"/>
      <c r="S173" s="590"/>
      <c r="T173" s="590"/>
      <c r="U173" s="590"/>
      <c r="V173" s="590"/>
      <c r="W173" s="590"/>
      <c r="X173" s="590"/>
      <c r="Y173" s="590"/>
      <c r="Z173" s="590"/>
      <c r="AA173" s="590"/>
      <c r="AB173" s="590"/>
      <c r="AC173" s="590"/>
      <c r="AD173" s="590"/>
      <c r="AE173" s="590"/>
      <c r="AF173" s="590"/>
      <c r="AG173" s="590"/>
      <c r="AH173" s="590"/>
      <c r="AI173" s="590"/>
      <c r="AJ173" s="590"/>
      <c r="AK173" s="590"/>
      <c r="AL173" s="590"/>
      <c r="AM173" s="590"/>
      <c r="AN173" s="590"/>
      <c r="AO173" s="590"/>
      <c r="AP173" s="590"/>
      <c r="AQ173" s="590"/>
      <c r="AR173" s="590"/>
      <c r="AS173" s="590"/>
      <c r="AT173" s="590"/>
      <c r="AU173" s="590"/>
      <c r="AV173" s="590"/>
      <c r="AW173" s="590"/>
      <c r="AX173" s="590"/>
      <c r="AY173" s="590"/>
      <c r="AZ173" s="590"/>
      <c r="BA173" s="590"/>
      <c r="BB173" s="590"/>
      <c r="BC173" s="590"/>
      <c r="BD173" s="590"/>
      <c r="BE173" s="590"/>
      <c r="BF173" s="590"/>
      <c r="BG173" s="590"/>
      <c r="BH173" s="590"/>
      <c r="BI173" s="590"/>
      <c r="BJ173" s="590"/>
      <c r="BK173" s="590"/>
      <c r="BL173" s="590"/>
      <c r="BM173" s="590"/>
      <c r="BN173" s="590"/>
      <c r="BO173" s="590"/>
      <c r="BP173" s="590"/>
      <c r="BQ173" s="590"/>
      <c r="BR173" s="590"/>
      <c r="BS173" s="590"/>
      <c r="BT173" s="590"/>
      <c r="BU173" s="590"/>
      <c r="BV173" s="590"/>
      <c r="BW173" s="590"/>
      <c r="BX173" s="590"/>
      <c r="BY173" s="590"/>
      <c r="BZ173" s="590"/>
      <c r="CA173" s="590"/>
      <c r="CB173" s="590"/>
      <c r="CC173" s="590"/>
      <c r="CD173" s="590"/>
      <c r="CE173" s="590"/>
      <c r="CF173" s="590"/>
    </row>
    <row r="174" spans="1:84" ht="16.5" outlineLevel="1">
      <c r="A174" s="45" t="s">
        <v>1701</v>
      </c>
      <c r="B174" s="603">
        <v>0</v>
      </c>
      <c r="C174" s="603">
        <v>0</v>
      </c>
      <c r="D174" s="603">
        <v>12</v>
      </c>
      <c r="E174" s="570">
        <v>0</v>
      </c>
      <c r="F174" s="570">
        <v>0</v>
      </c>
      <c r="G174" s="570">
        <v>0</v>
      </c>
      <c r="H174" s="570">
        <v>2</v>
      </c>
      <c r="I174" s="570">
        <v>0</v>
      </c>
      <c r="J174" s="570">
        <v>0</v>
      </c>
      <c r="K174" s="570">
        <v>0</v>
      </c>
      <c r="L174" s="570">
        <v>0</v>
      </c>
      <c r="M174" s="570">
        <v>2</v>
      </c>
      <c r="N174" s="570">
        <v>0</v>
      </c>
      <c r="O174" s="570">
        <v>0</v>
      </c>
      <c r="P174" s="570">
        <v>0</v>
      </c>
      <c r="Q174" s="570">
        <v>0</v>
      </c>
      <c r="R174" s="570">
        <v>12</v>
      </c>
      <c r="S174" s="570">
        <v>0</v>
      </c>
      <c r="T174" s="570">
        <v>0</v>
      </c>
      <c r="U174" s="570">
        <v>0</v>
      </c>
      <c r="V174" s="570">
        <v>0</v>
      </c>
      <c r="W174" s="570">
        <v>0</v>
      </c>
      <c r="X174" s="570">
        <v>0</v>
      </c>
      <c r="Y174" s="570">
        <v>0</v>
      </c>
      <c r="Z174" s="570">
        <v>0</v>
      </c>
      <c r="AA174" s="570">
        <v>0</v>
      </c>
      <c r="AB174" s="570">
        <v>0</v>
      </c>
      <c r="AC174" s="570">
        <v>0</v>
      </c>
      <c r="AD174" s="570">
        <v>0</v>
      </c>
      <c r="AE174" s="570">
        <v>0</v>
      </c>
      <c r="AF174" s="570">
        <v>12</v>
      </c>
      <c r="AG174" s="570">
        <v>0</v>
      </c>
      <c r="AH174" s="570">
        <v>0</v>
      </c>
      <c r="AI174" s="570">
        <v>0</v>
      </c>
      <c r="AJ174" s="570">
        <v>0</v>
      </c>
      <c r="AK174" s="570">
        <v>0</v>
      </c>
      <c r="AL174" s="570">
        <v>0</v>
      </c>
      <c r="AM174" s="570">
        <v>0</v>
      </c>
      <c r="AN174" s="570">
        <v>0</v>
      </c>
      <c r="AO174" s="570">
        <v>0</v>
      </c>
      <c r="AP174" s="570">
        <v>0</v>
      </c>
      <c r="AQ174" s="570">
        <v>0</v>
      </c>
      <c r="AR174" s="570">
        <v>0</v>
      </c>
      <c r="AS174" s="603">
        <v>0</v>
      </c>
      <c r="AT174" s="603">
        <v>0</v>
      </c>
      <c r="AU174" s="603">
        <v>0</v>
      </c>
      <c r="AV174" s="603">
        <v>0</v>
      </c>
      <c r="AW174" s="570">
        <v>0</v>
      </c>
      <c r="AX174" s="570">
        <v>0</v>
      </c>
      <c r="AY174" s="570">
        <v>0</v>
      </c>
      <c r="AZ174" s="570">
        <v>0</v>
      </c>
      <c r="BA174" s="570">
        <v>0</v>
      </c>
      <c r="BB174" s="570">
        <v>0</v>
      </c>
      <c r="BC174" s="570">
        <v>0</v>
      </c>
      <c r="BD174" s="570">
        <v>9</v>
      </c>
      <c r="BE174" s="570">
        <v>0</v>
      </c>
      <c r="BF174" s="570">
        <v>5</v>
      </c>
      <c r="BG174" s="570">
        <v>0</v>
      </c>
      <c r="BH174" s="570">
        <v>0</v>
      </c>
      <c r="BI174" s="570">
        <v>0</v>
      </c>
      <c r="BJ174" s="570">
        <v>0</v>
      </c>
      <c r="BK174" s="570">
        <v>0</v>
      </c>
      <c r="BL174" s="570">
        <v>0</v>
      </c>
      <c r="BM174" s="570">
        <v>0</v>
      </c>
      <c r="BN174" s="570">
        <v>0</v>
      </c>
      <c r="BO174" s="570">
        <v>0</v>
      </c>
      <c r="BP174" s="570">
        <v>2</v>
      </c>
      <c r="BQ174" s="570">
        <v>0</v>
      </c>
      <c r="BR174" s="570">
        <v>0</v>
      </c>
      <c r="BS174" s="570">
        <f t="shared" si="11"/>
        <v>0</v>
      </c>
      <c r="BT174" s="570">
        <f t="shared" si="11"/>
        <v>0</v>
      </c>
      <c r="BU174" s="570">
        <f t="shared" si="11"/>
        <v>0</v>
      </c>
      <c r="BV174" s="570">
        <f t="shared" si="11"/>
        <v>0</v>
      </c>
      <c r="BW174" s="570">
        <f t="shared" si="11"/>
        <v>0</v>
      </c>
      <c r="BX174" s="570">
        <f t="shared" si="11"/>
        <v>0</v>
      </c>
      <c r="BY174" s="570">
        <f t="shared" si="11"/>
        <v>2</v>
      </c>
      <c r="BZ174" s="570">
        <f t="shared" si="11"/>
        <v>0</v>
      </c>
      <c r="CA174" s="570">
        <f t="shared" si="11"/>
        <v>0</v>
      </c>
      <c r="CB174" s="570">
        <f t="shared" si="11"/>
        <v>0</v>
      </c>
      <c r="CC174" s="570">
        <f t="shared" si="11"/>
        <v>0</v>
      </c>
      <c r="CD174" s="570">
        <f t="shared" si="11"/>
        <v>2</v>
      </c>
      <c r="CE174" s="570">
        <f t="shared" si="11"/>
        <v>0</v>
      </c>
      <c r="CF174" s="570">
        <f t="shared" si="11"/>
        <v>0</v>
      </c>
    </row>
    <row r="175" spans="1:84" ht="24.75" customHeight="1" outlineLevel="1">
      <c r="A175" s="569" t="s">
        <v>1702</v>
      </c>
      <c r="B175" s="590"/>
      <c r="C175" s="590"/>
      <c r="D175" s="590"/>
      <c r="E175" s="590"/>
      <c r="F175" s="590"/>
      <c r="G175" s="590"/>
      <c r="H175" s="590"/>
      <c r="I175" s="590"/>
      <c r="J175" s="590"/>
      <c r="K175" s="590"/>
      <c r="L175" s="590"/>
      <c r="M175" s="590"/>
      <c r="N175" s="590"/>
      <c r="O175" s="590"/>
      <c r="P175" s="590"/>
      <c r="Q175" s="590"/>
      <c r="R175" s="590"/>
      <c r="S175" s="590"/>
      <c r="T175" s="590"/>
      <c r="U175" s="590"/>
      <c r="V175" s="590"/>
      <c r="W175" s="590"/>
      <c r="X175" s="590"/>
      <c r="Y175" s="590"/>
      <c r="Z175" s="590"/>
      <c r="AA175" s="590"/>
      <c r="AB175" s="590"/>
      <c r="AC175" s="590"/>
      <c r="AD175" s="590"/>
      <c r="AE175" s="590"/>
      <c r="AF175" s="590"/>
      <c r="AG175" s="590"/>
      <c r="AH175" s="590"/>
      <c r="AI175" s="590"/>
      <c r="AJ175" s="590"/>
      <c r="AK175" s="590"/>
      <c r="AL175" s="590"/>
      <c r="AM175" s="590"/>
      <c r="AN175" s="590"/>
      <c r="AO175" s="590"/>
      <c r="AP175" s="590"/>
      <c r="AQ175" s="590"/>
      <c r="AR175" s="590"/>
      <c r="AS175" s="590"/>
      <c r="AT175" s="590"/>
      <c r="AU175" s="590"/>
      <c r="AV175" s="590"/>
      <c r="AW175" s="590"/>
      <c r="AX175" s="590"/>
      <c r="AY175" s="590"/>
      <c r="AZ175" s="590"/>
      <c r="BA175" s="590"/>
      <c r="BB175" s="590"/>
      <c r="BC175" s="590"/>
      <c r="BD175" s="590"/>
      <c r="BE175" s="590"/>
      <c r="BF175" s="590"/>
      <c r="BG175" s="590"/>
      <c r="BH175" s="590"/>
      <c r="BI175" s="590"/>
      <c r="BJ175" s="590"/>
      <c r="BK175" s="590"/>
      <c r="BL175" s="590"/>
      <c r="BM175" s="590"/>
      <c r="BN175" s="590"/>
      <c r="BO175" s="590"/>
      <c r="BP175" s="590"/>
      <c r="BQ175" s="590"/>
      <c r="BR175" s="590"/>
      <c r="BS175" s="590"/>
      <c r="BT175" s="590"/>
      <c r="BU175" s="590"/>
      <c r="BV175" s="590"/>
      <c r="BW175" s="590"/>
      <c r="BX175" s="590"/>
      <c r="BY175" s="590"/>
      <c r="BZ175" s="590"/>
      <c r="CA175" s="590"/>
      <c r="CB175" s="590"/>
      <c r="CC175" s="590"/>
      <c r="CD175" s="590"/>
      <c r="CE175" s="590"/>
      <c r="CF175" s="590"/>
    </row>
    <row r="176" spans="1:84" ht="16.5" outlineLevel="1">
      <c r="A176" s="45" t="s">
        <v>1703</v>
      </c>
      <c r="B176" s="603">
        <v>0</v>
      </c>
      <c r="C176" s="603">
        <v>21</v>
      </c>
      <c r="D176" s="603">
        <v>28</v>
      </c>
      <c r="E176" s="570">
        <v>12</v>
      </c>
      <c r="F176" s="570">
        <v>0</v>
      </c>
      <c r="G176" s="570">
        <v>0</v>
      </c>
      <c r="H176" s="570">
        <v>0</v>
      </c>
      <c r="I176" s="570">
        <v>0</v>
      </c>
      <c r="J176" s="570">
        <v>0</v>
      </c>
      <c r="K176" s="570">
        <v>7</v>
      </c>
      <c r="L176" s="570">
        <v>0</v>
      </c>
      <c r="M176" s="570">
        <v>0</v>
      </c>
      <c r="N176" s="570">
        <v>0</v>
      </c>
      <c r="O176" s="570">
        <v>7</v>
      </c>
      <c r="P176" s="570">
        <v>0</v>
      </c>
      <c r="Q176" s="570">
        <v>0</v>
      </c>
      <c r="R176" s="570">
        <v>0</v>
      </c>
      <c r="S176" s="570">
        <v>0</v>
      </c>
      <c r="T176" s="570">
        <v>0</v>
      </c>
      <c r="U176" s="570">
        <v>0</v>
      </c>
      <c r="V176" s="570">
        <v>0</v>
      </c>
      <c r="W176" s="570">
        <v>0</v>
      </c>
      <c r="X176" s="570">
        <v>0</v>
      </c>
      <c r="Y176" s="570">
        <v>0</v>
      </c>
      <c r="Z176" s="570">
        <v>0</v>
      </c>
      <c r="AA176" s="570">
        <v>0</v>
      </c>
      <c r="AB176" s="570">
        <v>0</v>
      </c>
      <c r="AC176" s="570">
        <v>0</v>
      </c>
      <c r="AD176" s="570">
        <v>0</v>
      </c>
      <c r="AE176" s="570">
        <v>0</v>
      </c>
      <c r="AF176" s="570">
        <v>0</v>
      </c>
      <c r="AG176" s="570">
        <v>0</v>
      </c>
      <c r="AH176" s="570">
        <v>0</v>
      </c>
      <c r="AI176" s="570">
        <v>0</v>
      </c>
      <c r="AJ176" s="570">
        <v>0</v>
      </c>
      <c r="AK176" s="570">
        <v>0</v>
      </c>
      <c r="AL176" s="570">
        <v>0</v>
      </c>
      <c r="AM176" s="570">
        <v>0</v>
      </c>
      <c r="AN176" s="570">
        <v>0</v>
      </c>
      <c r="AO176" s="570">
        <v>0</v>
      </c>
      <c r="AP176" s="570">
        <v>0</v>
      </c>
      <c r="AQ176" s="570">
        <v>0</v>
      </c>
      <c r="AR176" s="570">
        <v>0</v>
      </c>
      <c r="AS176" s="603">
        <v>0</v>
      </c>
      <c r="AT176" s="603">
        <v>16</v>
      </c>
      <c r="AU176" s="603">
        <v>0</v>
      </c>
      <c r="AV176" s="603">
        <v>0</v>
      </c>
      <c r="AW176" s="570">
        <v>12</v>
      </c>
      <c r="AX176" s="570">
        <v>0</v>
      </c>
      <c r="AY176" s="570">
        <v>0</v>
      </c>
      <c r="AZ176" s="570">
        <v>0</v>
      </c>
      <c r="BA176" s="570">
        <v>2</v>
      </c>
      <c r="BB176" s="570">
        <v>0</v>
      </c>
      <c r="BC176" s="570">
        <v>0</v>
      </c>
      <c r="BD176" s="570">
        <v>10</v>
      </c>
      <c r="BE176" s="570">
        <v>5</v>
      </c>
      <c r="BF176" s="570">
        <v>7</v>
      </c>
      <c r="BG176" s="570">
        <v>2</v>
      </c>
      <c r="BH176" s="570">
        <v>0</v>
      </c>
      <c r="BI176" s="570">
        <v>0</v>
      </c>
      <c r="BJ176" s="570">
        <v>0</v>
      </c>
      <c r="BK176" s="570">
        <v>0</v>
      </c>
      <c r="BL176" s="570">
        <v>0</v>
      </c>
      <c r="BM176" s="570">
        <v>0</v>
      </c>
      <c r="BN176" s="570">
        <v>6</v>
      </c>
      <c r="BO176" s="570">
        <v>0</v>
      </c>
      <c r="BP176" s="570">
        <v>7</v>
      </c>
      <c r="BQ176" s="570">
        <v>0</v>
      </c>
      <c r="BR176" s="570">
        <v>0</v>
      </c>
      <c r="BS176" s="570">
        <f t="shared" si="11"/>
        <v>0</v>
      </c>
      <c r="BT176" s="570">
        <f t="shared" si="11"/>
        <v>21</v>
      </c>
      <c r="BU176" s="570">
        <f t="shared" si="11"/>
        <v>28</v>
      </c>
      <c r="BV176" s="570">
        <f t="shared" ref="BV176:CF181" si="12">E176-S176</f>
        <v>12</v>
      </c>
      <c r="BW176" s="570">
        <f t="shared" si="12"/>
        <v>0</v>
      </c>
      <c r="BX176" s="570">
        <f t="shared" si="12"/>
        <v>0</v>
      </c>
      <c r="BY176" s="570">
        <f t="shared" si="12"/>
        <v>0</v>
      </c>
      <c r="BZ176" s="570">
        <f t="shared" si="12"/>
        <v>0</v>
      </c>
      <c r="CA176" s="570">
        <f t="shared" si="12"/>
        <v>0</v>
      </c>
      <c r="CB176" s="570">
        <f t="shared" si="12"/>
        <v>7</v>
      </c>
      <c r="CC176" s="570">
        <f t="shared" si="12"/>
        <v>0</v>
      </c>
      <c r="CD176" s="570">
        <f t="shared" si="12"/>
        <v>0</v>
      </c>
      <c r="CE176" s="570">
        <f t="shared" si="12"/>
        <v>0</v>
      </c>
      <c r="CF176" s="570">
        <f t="shared" si="12"/>
        <v>7</v>
      </c>
    </row>
    <row r="177" spans="1:84" ht="24.75" customHeight="1" outlineLevel="1">
      <c r="A177" s="569" t="s">
        <v>1704</v>
      </c>
      <c r="B177" s="590"/>
      <c r="C177" s="590"/>
      <c r="D177" s="590"/>
      <c r="E177" s="590"/>
      <c r="F177" s="590"/>
      <c r="G177" s="590"/>
      <c r="H177" s="590"/>
      <c r="I177" s="590"/>
      <c r="J177" s="590"/>
      <c r="K177" s="590"/>
      <c r="L177" s="590"/>
      <c r="M177" s="590"/>
      <c r="N177" s="590"/>
      <c r="O177" s="590"/>
      <c r="P177" s="590"/>
      <c r="Q177" s="590"/>
      <c r="R177" s="590"/>
      <c r="S177" s="590"/>
      <c r="T177" s="590"/>
      <c r="U177" s="590"/>
      <c r="V177" s="590"/>
      <c r="W177" s="590"/>
      <c r="X177" s="590"/>
      <c r="Y177" s="590"/>
      <c r="Z177" s="590"/>
      <c r="AA177" s="590"/>
      <c r="AB177" s="590"/>
      <c r="AC177" s="590"/>
      <c r="AD177" s="590"/>
      <c r="AE177" s="590"/>
      <c r="AF177" s="590"/>
      <c r="AG177" s="590"/>
      <c r="AH177" s="590"/>
      <c r="AI177" s="590"/>
      <c r="AJ177" s="590"/>
      <c r="AK177" s="590"/>
      <c r="AL177" s="590"/>
      <c r="AM177" s="590"/>
      <c r="AN177" s="590"/>
      <c r="AO177" s="590"/>
      <c r="AP177" s="590"/>
      <c r="AQ177" s="590"/>
      <c r="AR177" s="590"/>
      <c r="AS177" s="590"/>
      <c r="AT177" s="590"/>
      <c r="AU177" s="590"/>
      <c r="AV177" s="590"/>
      <c r="AW177" s="590"/>
      <c r="AX177" s="590"/>
      <c r="AY177" s="590"/>
      <c r="AZ177" s="590"/>
      <c r="BA177" s="590"/>
      <c r="BB177" s="590"/>
      <c r="BC177" s="590"/>
      <c r="BD177" s="590"/>
      <c r="BE177" s="590"/>
      <c r="BF177" s="590"/>
      <c r="BG177" s="590"/>
      <c r="BH177" s="590"/>
      <c r="BI177" s="590"/>
      <c r="BJ177" s="590"/>
      <c r="BK177" s="590"/>
      <c r="BL177" s="590"/>
      <c r="BM177" s="590"/>
      <c r="BN177" s="590"/>
      <c r="BO177" s="590"/>
      <c r="BP177" s="590"/>
      <c r="BQ177" s="590"/>
      <c r="BR177" s="590"/>
      <c r="BS177" s="590"/>
      <c r="BT177" s="590"/>
      <c r="BU177" s="590"/>
      <c r="BV177" s="590"/>
      <c r="BW177" s="590"/>
      <c r="BX177" s="590"/>
      <c r="BY177" s="590"/>
      <c r="BZ177" s="590"/>
      <c r="CA177" s="590"/>
      <c r="CB177" s="590"/>
      <c r="CC177" s="590"/>
      <c r="CD177" s="590"/>
      <c r="CE177" s="590"/>
      <c r="CF177" s="590"/>
    </row>
    <row r="178" spans="1:84" ht="16.5" outlineLevel="1">
      <c r="A178" s="45" t="s">
        <v>1705</v>
      </c>
      <c r="B178" s="603">
        <v>0</v>
      </c>
      <c r="C178" s="603">
        <v>0</v>
      </c>
      <c r="D178" s="603">
        <v>6</v>
      </c>
      <c r="E178" s="570">
        <v>12</v>
      </c>
      <c r="F178" s="570">
        <v>0</v>
      </c>
      <c r="G178" s="570">
        <v>0</v>
      </c>
      <c r="H178" s="570">
        <v>0</v>
      </c>
      <c r="I178" s="570">
        <v>0</v>
      </c>
      <c r="J178" s="570">
        <v>1</v>
      </c>
      <c r="K178" s="570">
        <v>0</v>
      </c>
      <c r="L178" s="570">
        <v>0</v>
      </c>
      <c r="M178" s="570">
        <v>0</v>
      </c>
      <c r="N178" s="570">
        <v>0</v>
      </c>
      <c r="O178" s="570">
        <v>4</v>
      </c>
      <c r="P178" s="570">
        <v>0</v>
      </c>
      <c r="Q178" s="570">
        <v>0</v>
      </c>
      <c r="R178" s="570">
        <v>0</v>
      </c>
      <c r="S178" s="570">
        <v>0</v>
      </c>
      <c r="T178" s="570">
        <v>0</v>
      </c>
      <c r="U178" s="570">
        <v>0</v>
      </c>
      <c r="V178" s="570">
        <v>0</v>
      </c>
      <c r="W178" s="570">
        <v>0</v>
      </c>
      <c r="X178" s="570">
        <v>0</v>
      </c>
      <c r="Y178" s="570">
        <v>0</v>
      </c>
      <c r="Z178" s="570">
        <v>0</v>
      </c>
      <c r="AA178" s="570">
        <v>0</v>
      </c>
      <c r="AB178" s="570">
        <v>0</v>
      </c>
      <c r="AC178" s="570">
        <v>0</v>
      </c>
      <c r="AD178" s="570">
        <v>0</v>
      </c>
      <c r="AE178" s="570">
        <v>0</v>
      </c>
      <c r="AF178" s="570">
        <v>0</v>
      </c>
      <c r="AG178" s="570">
        <v>0</v>
      </c>
      <c r="AH178" s="570">
        <v>0</v>
      </c>
      <c r="AI178" s="570">
        <v>0</v>
      </c>
      <c r="AJ178" s="570">
        <v>0</v>
      </c>
      <c r="AK178" s="570">
        <v>0</v>
      </c>
      <c r="AL178" s="570">
        <v>0</v>
      </c>
      <c r="AM178" s="570">
        <v>0</v>
      </c>
      <c r="AN178" s="570">
        <v>0</v>
      </c>
      <c r="AO178" s="570">
        <v>0</v>
      </c>
      <c r="AP178" s="570">
        <v>0</v>
      </c>
      <c r="AQ178" s="570">
        <v>0</v>
      </c>
      <c r="AR178" s="570">
        <v>0</v>
      </c>
      <c r="AS178" s="603">
        <v>0</v>
      </c>
      <c r="AT178" s="603">
        <v>8</v>
      </c>
      <c r="AU178" s="603">
        <v>0</v>
      </c>
      <c r="AV178" s="603">
        <v>0</v>
      </c>
      <c r="AW178" s="570">
        <v>10</v>
      </c>
      <c r="AX178" s="570">
        <v>0</v>
      </c>
      <c r="AY178" s="570">
        <v>0</v>
      </c>
      <c r="AZ178" s="570">
        <v>0</v>
      </c>
      <c r="BA178" s="570">
        <v>1</v>
      </c>
      <c r="BB178" s="570">
        <v>0</v>
      </c>
      <c r="BC178" s="570">
        <v>0</v>
      </c>
      <c r="BD178" s="570">
        <v>9</v>
      </c>
      <c r="BE178" s="570">
        <v>0</v>
      </c>
      <c r="BF178" s="570">
        <v>5</v>
      </c>
      <c r="BG178" s="570">
        <v>2</v>
      </c>
      <c r="BH178" s="570">
        <v>1</v>
      </c>
      <c r="BI178" s="570">
        <v>0</v>
      </c>
      <c r="BJ178" s="570">
        <v>0</v>
      </c>
      <c r="BK178" s="570">
        <v>0</v>
      </c>
      <c r="BL178" s="570">
        <v>0</v>
      </c>
      <c r="BM178" s="570">
        <v>0</v>
      </c>
      <c r="BN178" s="570">
        <v>6</v>
      </c>
      <c r="BO178" s="570">
        <v>6</v>
      </c>
      <c r="BP178" s="570">
        <v>4</v>
      </c>
      <c r="BQ178" s="570">
        <v>0</v>
      </c>
      <c r="BR178" s="570">
        <v>0</v>
      </c>
      <c r="BS178" s="570">
        <f t="shared" ref="BS178:BU181" si="13">B178-P178</f>
        <v>0</v>
      </c>
      <c r="BT178" s="570">
        <f t="shared" si="13"/>
        <v>0</v>
      </c>
      <c r="BU178" s="570">
        <f t="shared" si="13"/>
        <v>6</v>
      </c>
      <c r="BV178" s="570">
        <f t="shared" si="12"/>
        <v>12</v>
      </c>
      <c r="BW178" s="570">
        <f t="shared" si="12"/>
        <v>0</v>
      </c>
      <c r="BX178" s="570">
        <f t="shared" si="12"/>
        <v>0</v>
      </c>
      <c r="BY178" s="570">
        <f t="shared" si="12"/>
        <v>0</v>
      </c>
      <c r="BZ178" s="570">
        <f t="shared" si="12"/>
        <v>0</v>
      </c>
      <c r="CA178" s="570">
        <f t="shared" si="12"/>
        <v>1</v>
      </c>
      <c r="CB178" s="570">
        <f t="shared" si="12"/>
        <v>0</v>
      </c>
      <c r="CC178" s="570">
        <f t="shared" si="12"/>
        <v>0</v>
      </c>
      <c r="CD178" s="570">
        <f t="shared" si="12"/>
        <v>0</v>
      </c>
      <c r="CE178" s="570">
        <f t="shared" si="12"/>
        <v>0</v>
      </c>
      <c r="CF178" s="570">
        <f t="shared" si="12"/>
        <v>4</v>
      </c>
    </row>
    <row r="179" spans="1:84" ht="16.5" outlineLevel="1">
      <c r="A179" s="45" t="s">
        <v>1706</v>
      </c>
      <c r="B179" s="603">
        <v>0</v>
      </c>
      <c r="C179" s="603">
        <v>16.5</v>
      </c>
      <c r="D179" s="603">
        <v>0</v>
      </c>
      <c r="E179" s="570">
        <v>8</v>
      </c>
      <c r="F179" s="570">
        <v>2</v>
      </c>
      <c r="G179" s="570">
        <v>0</v>
      </c>
      <c r="H179" s="570">
        <v>0</v>
      </c>
      <c r="I179" s="570">
        <v>0</v>
      </c>
      <c r="J179" s="570">
        <v>0</v>
      </c>
      <c r="K179" s="570">
        <v>3</v>
      </c>
      <c r="L179" s="570">
        <v>0</v>
      </c>
      <c r="M179" s="570">
        <v>0</v>
      </c>
      <c r="N179" s="570">
        <v>0</v>
      </c>
      <c r="O179" s="570">
        <v>3</v>
      </c>
      <c r="P179" s="570">
        <v>0</v>
      </c>
      <c r="Q179" s="570">
        <v>0</v>
      </c>
      <c r="R179" s="570">
        <v>0</v>
      </c>
      <c r="S179" s="570">
        <v>0</v>
      </c>
      <c r="T179" s="570">
        <v>0</v>
      </c>
      <c r="U179" s="570">
        <v>0</v>
      </c>
      <c r="V179" s="570">
        <v>0</v>
      </c>
      <c r="W179" s="570">
        <v>0</v>
      </c>
      <c r="X179" s="570">
        <v>0</v>
      </c>
      <c r="Y179" s="570">
        <v>0</v>
      </c>
      <c r="Z179" s="570">
        <v>0</v>
      </c>
      <c r="AA179" s="570">
        <v>0</v>
      </c>
      <c r="AB179" s="570">
        <v>0</v>
      </c>
      <c r="AC179" s="570">
        <v>0</v>
      </c>
      <c r="AD179" s="570">
        <v>0</v>
      </c>
      <c r="AE179" s="570">
        <v>0</v>
      </c>
      <c r="AF179" s="570">
        <v>0</v>
      </c>
      <c r="AG179" s="570">
        <v>0</v>
      </c>
      <c r="AH179" s="570">
        <v>0</v>
      </c>
      <c r="AI179" s="570">
        <v>0</v>
      </c>
      <c r="AJ179" s="570">
        <v>0</v>
      </c>
      <c r="AK179" s="570">
        <v>0</v>
      </c>
      <c r="AL179" s="570">
        <v>0</v>
      </c>
      <c r="AM179" s="570">
        <v>0</v>
      </c>
      <c r="AN179" s="570">
        <v>0</v>
      </c>
      <c r="AO179" s="570">
        <v>0</v>
      </c>
      <c r="AP179" s="570">
        <v>0</v>
      </c>
      <c r="AQ179" s="570">
        <v>0</v>
      </c>
      <c r="AR179" s="570">
        <v>0</v>
      </c>
      <c r="AS179" s="603">
        <v>0</v>
      </c>
      <c r="AT179" s="603">
        <v>7</v>
      </c>
      <c r="AU179" s="603">
        <v>0</v>
      </c>
      <c r="AV179" s="603">
        <v>0</v>
      </c>
      <c r="AW179" s="570">
        <v>4</v>
      </c>
      <c r="AX179" s="570">
        <v>0</v>
      </c>
      <c r="AY179" s="570">
        <v>0</v>
      </c>
      <c r="AZ179" s="570">
        <v>0</v>
      </c>
      <c r="BA179" s="570">
        <v>1</v>
      </c>
      <c r="BB179" s="570">
        <v>0</v>
      </c>
      <c r="BC179" s="570">
        <v>0</v>
      </c>
      <c r="BD179" s="570">
        <v>9</v>
      </c>
      <c r="BE179" s="570">
        <v>0</v>
      </c>
      <c r="BF179" s="570">
        <v>5</v>
      </c>
      <c r="BG179" s="570">
        <v>1</v>
      </c>
      <c r="BH179" s="570">
        <v>1</v>
      </c>
      <c r="BI179" s="570">
        <v>0</v>
      </c>
      <c r="BJ179" s="570">
        <v>0</v>
      </c>
      <c r="BK179" s="570">
        <v>0</v>
      </c>
      <c r="BL179" s="570">
        <v>0</v>
      </c>
      <c r="BM179" s="570">
        <v>0</v>
      </c>
      <c r="BN179" s="570">
        <v>4</v>
      </c>
      <c r="BO179" s="570">
        <v>6</v>
      </c>
      <c r="BP179" s="570">
        <v>3</v>
      </c>
      <c r="BQ179" s="570">
        <v>0</v>
      </c>
      <c r="BR179" s="570">
        <v>0</v>
      </c>
      <c r="BS179" s="570">
        <f t="shared" si="13"/>
        <v>0</v>
      </c>
      <c r="BT179" s="570">
        <f t="shared" si="13"/>
        <v>16.5</v>
      </c>
      <c r="BU179" s="570">
        <f t="shared" si="13"/>
        <v>0</v>
      </c>
      <c r="BV179" s="570">
        <f t="shared" si="12"/>
        <v>8</v>
      </c>
      <c r="BW179" s="570">
        <f t="shared" si="12"/>
        <v>2</v>
      </c>
      <c r="BX179" s="570">
        <f t="shared" si="12"/>
        <v>0</v>
      </c>
      <c r="BY179" s="570">
        <f t="shared" si="12"/>
        <v>0</v>
      </c>
      <c r="BZ179" s="570">
        <f t="shared" si="12"/>
        <v>0</v>
      </c>
      <c r="CA179" s="570">
        <f t="shared" si="12"/>
        <v>0</v>
      </c>
      <c r="CB179" s="570">
        <f t="shared" si="12"/>
        <v>3</v>
      </c>
      <c r="CC179" s="570">
        <f t="shared" si="12"/>
        <v>0</v>
      </c>
      <c r="CD179" s="570">
        <f t="shared" si="12"/>
        <v>0</v>
      </c>
      <c r="CE179" s="570">
        <f t="shared" si="12"/>
        <v>0</v>
      </c>
      <c r="CF179" s="570">
        <f t="shared" si="12"/>
        <v>3</v>
      </c>
    </row>
    <row r="180" spans="1:84" ht="16.5" outlineLevel="1">
      <c r="A180" s="45" t="s">
        <v>1707</v>
      </c>
      <c r="B180" s="603">
        <v>0</v>
      </c>
      <c r="C180" s="603">
        <v>5.5</v>
      </c>
      <c r="D180" s="603">
        <v>5.5</v>
      </c>
      <c r="E180" s="570">
        <v>4</v>
      </c>
      <c r="F180" s="570">
        <v>2</v>
      </c>
      <c r="G180" s="570">
        <v>0</v>
      </c>
      <c r="H180" s="570">
        <v>0</v>
      </c>
      <c r="I180" s="570">
        <v>1</v>
      </c>
      <c r="J180" s="570">
        <v>0</v>
      </c>
      <c r="K180" s="570">
        <v>1</v>
      </c>
      <c r="L180" s="570">
        <v>0</v>
      </c>
      <c r="M180" s="570">
        <v>0</v>
      </c>
      <c r="N180" s="570">
        <v>0</v>
      </c>
      <c r="O180" s="570">
        <v>3</v>
      </c>
      <c r="P180" s="570">
        <v>0</v>
      </c>
      <c r="Q180" s="570">
        <v>0</v>
      </c>
      <c r="R180" s="570">
        <v>0</v>
      </c>
      <c r="S180" s="570">
        <v>0</v>
      </c>
      <c r="T180" s="570">
        <v>0</v>
      </c>
      <c r="U180" s="570">
        <v>0</v>
      </c>
      <c r="V180" s="570">
        <v>0</v>
      </c>
      <c r="W180" s="570">
        <v>0</v>
      </c>
      <c r="X180" s="570">
        <v>0</v>
      </c>
      <c r="Y180" s="570">
        <v>0</v>
      </c>
      <c r="Z180" s="570">
        <v>0</v>
      </c>
      <c r="AA180" s="570">
        <v>0</v>
      </c>
      <c r="AB180" s="570">
        <v>0</v>
      </c>
      <c r="AC180" s="570">
        <v>0</v>
      </c>
      <c r="AD180" s="570">
        <v>0</v>
      </c>
      <c r="AE180" s="570">
        <v>0</v>
      </c>
      <c r="AF180" s="570">
        <v>0</v>
      </c>
      <c r="AG180" s="570">
        <v>0</v>
      </c>
      <c r="AH180" s="570">
        <v>0</v>
      </c>
      <c r="AI180" s="570">
        <v>0</v>
      </c>
      <c r="AJ180" s="570">
        <v>0</v>
      </c>
      <c r="AK180" s="570">
        <v>0</v>
      </c>
      <c r="AL180" s="570">
        <v>0</v>
      </c>
      <c r="AM180" s="570">
        <v>0</v>
      </c>
      <c r="AN180" s="570">
        <v>0</v>
      </c>
      <c r="AO180" s="570">
        <v>0</v>
      </c>
      <c r="AP180" s="570">
        <v>0</v>
      </c>
      <c r="AQ180" s="570">
        <v>0</v>
      </c>
      <c r="AR180" s="570">
        <v>0</v>
      </c>
      <c r="AS180" s="603">
        <v>0</v>
      </c>
      <c r="AT180" s="603">
        <v>7</v>
      </c>
      <c r="AU180" s="603">
        <v>0</v>
      </c>
      <c r="AV180" s="603">
        <v>0</v>
      </c>
      <c r="AW180" s="570">
        <v>3</v>
      </c>
      <c r="AX180" s="570">
        <v>0</v>
      </c>
      <c r="AY180" s="570">
        <v>0</v>
      </c>
      <c r="AZ180" s="570">
        <v>0</v>
      </c>
      <c r="BA180" s="570">
        <v>1</v>
      </c>
      <c r="BB180" s="570">
        <v>0</v>
      </c>
      <c r="BC180" s="570">
        <v>0</v>
      </c>
      <c r="BD180" s="570">
        <v>9</v>
      </c>
      <c r="BE180" s="570">
        <v>0</v>
      </c>
      <c r="BF180" s="570">
        <v>5</v>
      </c>
      <c r="BG180" s="570">
        <v>1</v>
      </c>
      <c r="BH180" s="570">
        <v>1</v>
      </c>
      <c r="BI180" s="570">
        <v>0</v>
      </c>
      <c r="BJ180" s="570">
        <v>0</v>
      </c>
      <c r="BK180" s="570">
        <v>0</v>
      </c>
      <c r="BL180" s="570">
        <v>0</v>
      </c>
      <c r="BM180" s="570">
        <v>0</v>
      </c>
      <c r="BN180" s="570">
        <v>2</v>
      </c>
      <c r="BO180" s="570">
        <v>6</v>
      </c>
      <c r="BP180" s="570">
        <v>3</v>
      </c>
      <c r="BQ180" s="570">
        <v>0</v>
      </c>
      <c r="BR180" s="570">
        <v>0</v>
      </c>
      <c r="BS180" s="570">
        <f t="shared" si="13"/>
        <v>0</v>
      </c>
      <c r="BT180" s="570">
        <f t="shared" si="13"/>
        <v>5.5</v>
      </c>
      <c r="BU180" s="570">
        <f t="shared" si="13"/>
        <v>5.5</v>
      </c>
      <c r="BV180" s="570">
        <f t="shared" si="12"/>
        <v>4</v>
      </c>
      <c r="BW180" s="570">
        <f t="shared" si="12"/>
        <v>2</v>
      </c>
      <c r="BX180" s="570">
        <f t="shared" si="12"/>
        <v>0</v>
      </c>
      <c r="BY180" s="570">
        <f t="shared" si="12"/>
        <v>0</v>
      </c>
      <c r="BZ180" s="570">
        <f t="shared" si="12"/>
        <v>1</v>
      </c>
      <c r="CA180" s="570">
        <f t="shared" si="12"/>
        <v>0</v>
      </c>
      <c r="CB180" s="570">
        <f t="shared" si="12"/>
        <v>1</v>
      </c>
      <c r="CC180" s="570">
        <f t="shared" si="12"/>
        <v>0</v>
      </c>
      <c r="CD180" s="570">
        <f t="shared" si="12"/>
        <v>0</v>
      </c>
      <c r="CE180" s="570">
        <f t="shared" si="12"/>
        <v>0</v>
      </c>
      <c r="CF180" s="570">
        <f t="shared" si="12"/>
        <v>3</v>
      </c>
    </row>
    <row r="181" spans="1:84" ht="16.5" outlineLevel="1">
      <c r="A181" s="45" t="s">
        <v>1708</v>
      </c>
      <c r="B181" s="603">
        <v>0</v>
      </c>
      <c r="C181" s="603">
        <v>0</v>
      </c>
      <c r="D181" s="603">
        <v>12</v>
      </c>
      <c r="E181" s="570">
        <v>8</v>
      </c>
      <c r="F181" s="570">
        <v>2</v>
      </c>
      <c r="G181" s="570">
        <v>0</v>
      </c>
      <c r="H181" s="570">
        <v>0</v>
      </c>
      <c r="I181" s="570">
        <v>2</v>
      </c>
      <c r="J181" s="570">
        <v>0</v>
      </c>
      <c r="K181" s="570">
        <v>0</v>
      </c>
      <c r="L181" s="570">
        <v>0</v>
      </c>
      <c r="M181" s="570">
        <v>0</v>
      </c>
      <c r="N181" s="570">
        <v>0</v>
      </c>
      <c r="O181" s="570">
        <v>4</v>
      </c>
      <c r="P181" s="570">
        <v>0</v>
      </c>
      <c r="Q181" s="570">
        <v>0</v>
      </c>
      <c r="R181" s="570">
        <v>0</v>
      </c>
      <c r="S181" s="570">
        <v>0</v>
      </c>
      <c r="T181" s="570">
        <v>0</v>
      </c>
      <c r="U181" s="570">
        <v>0</v>
      </c>
      <c r="V181" s="570">
        <v>0</v>
      </c>
      <c r="W181" s="570">
        <v>0</v>
      </c>
      <c r="X181" s="570">
        <v>0</v>
      </c>
      <c r="Y181" s="570">
        <v>0</v>
      </c>
      <c r="Z181" s="570">
        <v>0</v>
      </c>
      <c r="AA181" s="570">
        <v>0</v>
      </c>
      <c r="AB181" s="570">
        <v>0</v>
      </c>
      <c r="AC181" s="570">
        <v>0</v>
      </c>
      <c r="AD181" s="570">
        <v>0</v>
      </c>
      <c r="AE181" s="570">
        <v>0</v>
      </c>
      <c r="AF181" s="570">
        <v>0</v>
      </c>
      <c r="AG181" s="570">
        <v>0</v>
      </c>
      <c r="AH181" s="570">
        <v>0</v>
      </c>
      <c r="AI181" s="570">
        <v>0</v>
      </c>
      <c r="AJ181" s="570">
        <v>0</v>
      </c>
      <c r="AK181" s="570">
        <v>0</v>
      </c>
      <c r="AL181" s="570">
        <v>0</v>
      </c>
      <c r="AM181" s="570">
        <v>0</v>
      </c>
      <c r="AN181" s="570">
        <v>0</v>
      </c>
      <c r="AO181" s="570">
        <v>0</v>
      </c>
      <c r="AP181" s="570">
        <v>0</v>
      </c>
      <c r="AQ181" s="570">
        <v>0</v>
      </c>
      <c r="AR181" s="570">
        <v>0</v>
      </c>
      <c r="AS181" s="603">
        <v>0</v>
      </c>
      <c r="AT181" s="603">
        <v>7</v>
      </c>
      <c r="AU181" s="603">
        <v>0</v>
      </c>
      <c r="AV181" s="603">
        <v>0</v>
      </c>
      <c r="AW181" s="570">
        <v>3</v>
      </c>
      <c r="AX181" s="570">
        <v>0</v>
      </c>
      <c r="AY181" s="570">
        <v>0</v>
      </c>
      <c r="AZ181" s="570">
        <v>0</v>
      </c>
      <c r="BA181" s="570">
        <v>1</v>
      </c>
      <c r="BB181" s="570">
        <v>0</v>
      </c>
      <c r="BC181" s="570">
        <v>0</v>
      </c>
      <c r="BD181" s="570">
        <v>9</v>
      </c>
      <c r="BE181" s="570">
        <v>0</v>
      </c>
      <c r="BF181" s="570">
        <v>5</v>
      </c>
      <c r="BG181" s="570">
        <v>1</v>
      </c>
      <c r="BH181" s="570">
        <v>1</v>
      </c>
      <c r="BI181" s="570">
        <v>0</v>
      </c>
      <c r="BJ181" s="570">
        <v>0</v>
      </c>
      <c r="BK181" s="570">
        <v>0</v>
      </c>
      <c r="BL181" s="570">
        <v>0</v>
      </c>
      <c r="BM181" s="570">
        <v>0</v>
      </c>
      <c r="BN181" s="570">
        <v>0</v>
      </c>
      <c r="BO181" s="570">
        <v>6</v>
      </c>
      <c r="BP181" s="570">
        <v>4</v>
      </c>
      <c r="BQ181" s="570">
        <v>0</v>
      </c>
      <c r="BR181" s="570">
        <v>0</v>
      </c>
      <c r="BS181" s="570">
        <f t="shared" si="13"/>
        <v>0</v>
      </c>
      <c r="BT181" s="570">
        <f t="shared" si="13"/>
        <v>0</v>
      </c>
      <c r="BU181" s="570">
        <f t="shared" si="13"/>
        <v>12</v>
      </c>
      <c r="BV181" s="570">
        <f t="shared" si="12"/>
        <v>8</v>
      </c>
      <c r="BW181" s="570">
        <f t="shared" si="12"/>
        <v>2</v>
      </c>
      <c r="BX181" s="570">
        <f t="shared" si="12"/>
        <v>0</v>
      </c>
      <c r="BY181" s="570">
        <f t="shared" si="12"/>
        <v>0</v>
      </c>
      <c r="BZ181" s="570">
        <f t="shared" si="12"/>
        <v>2</v>
      </c>
      <c r="CA181" s="570">
        <f t="shared" si="12"/>
        <v>0</v>
      </c>
      <c r="CB181" s="570">
        <f t="shared" si="12"/>
        <v>0</v>
      </c>
      <c r="CC181" s="570">
        <f t="shared" si="12"/>
        <v>0</v>
      </c>
      <c r="CD181" s="570">
        <f t="shared" si="12"/>
        <v>0</v>
      </c>
      <c r="CE181" s="570">
        <f t="shared" si="12"/>
        <v>0</v>
      </c>
      <c r="CF181" s="570">
        <f t="shared" si="12"/>
        <v>4</v>
      </c>
    </row>
    <row r="182" spans="1:84" ht="16.5" outlineLevel="1">
      <c r="A182" s="45" t="s">
        <v>1709</v>
      </c>
      <c r="B182" s="603">
        <v>0</v>
      </c>
      <c r="C182" s="603">
        <v>18</v>
      </c>
      <c r="D182" s="603">
        <v>0</v>
      </c>
      <c r="E182" s="570">
        <v>8</v>
      </c>
      <c r="F182" s="570">
        <v>2</v>
      </c>
      <c r="G182" s="570">
        <v>0</v>
      </c>
      <c r="H182" s="570">
        <v>0</v>
      </c>
      <c r="I182" s="570">
        <v>2</v>
      </c>
      <c r="J182" s="570">
        <v>0</v>
      </c>
      <c r="K182" s="570">
        <v>1</v>
      </c>
      <c r="L182" s="570">
        <v>0</v>
      </c>
      <c r="M182" s="570">
        <v>0</v>
      </c>
      <c r="N182" s="570">
        <v>0</v>
      </c>
      <c r="O182" s="570">
        <v>5</v>
      </c>
      <c r="P182" s="570">
        <v>0</v>
      </c>
      <c r="Q182" s="570">
        <v>0</v>
      </c>
      <c r="R182" s="570">
        <v>0</v>
      </c>
      <c r="S182" s="570">
        <v>0</v>
      </c>
      <c r="T182" s="570">
        <v>0</v>
      </c>
      <c r="U182" s="570">
        <v>0</v>
      </c>
      <c r="V182" s="570">
        <v>0</v>
      </c>
      <c r="W182" s="570">
        <v>0</v>
      </c>
      <c r="X182" s="570">
        <v>0</v>
      </c>
      <c r="Y182" s="570">
        <v>0</v>
      </c>
      <c r="Z182" s="570">
        <v>0</v>
      </c>
      <c r="AA182" s="570">
        <v>0</v>
      </c>
      <c r="AB182" s="570">
        <v>0</v>
      </c>
      <c r="AC182" s="570">
        <v>0</v>
      </c>
      <c r="AD182" s="570">
        <v>0</v>
      </c>
      <c r="AE182" s="570">
        <v>0</v>
      </c>
      <c r="AF182" s="570">
        <v>0</v>
      </c>
      <c r="AG182" s="570">
        <v>0</v>
      </c>
      <c r="AH182" s="570">
        <v>0</v>
      </c>
      <c r="AI182" s="570">
        <v>0</v>
      </c>
      <c r="AJ182" s="570">
        <v>0</v>
      </c>
      <c r="AK182" s="570">
        <v>0</v>
      </c>
      <c r="AL182" s="570">
        <v>0</v>
      </c>
      <c r="AM182" s="570">
        <v>0</v>
      </c>
      <c r="AN182" s="570">
        <v>0</v>
      </c>
      <c r="AO182" s="570">
        <v>0</v>
      </c>
      <c r="AP182" s="570">
        <v>0</v>
      </c>
      <c r="AQ182" s="570">
        <v>0</v>
      </c>
      <c r="AR182" s="570">
        <v>0</v>
      </c>
      <c r="AS182" s="603">
        <v>0</v>
      </c>
      <c r="AT182" s="603">
        <v>8</v>
      </c>
      <c r="AU182" s="603">
        <v>0</v>
      </c>
      <c r="AV182" s="603">
        <v>0</v>
      </c>
      <c r="AW182" s="570">
        <v>4</v>
      </c>
      <c r="AX182" s="570">
        <v>0</v>
      </c>
      <c r="AY182" s="570">
        <v>0</v>
      </c>
      <c r="AZ182" s="570">
        <v>0</v>
      </c>
      <c r="BA182" s="570">
        <v>0</v>
      </c>
      <c r="BB182" s="570">
        <v>1</v>
      </c>
      <c r="BC182" s="570">
        <v>0</v>
      </c>
      <c r="BD182" s="570">
        <v>9</v>
      </c>
      <c r="BE182" s="570">
        <v>0</v>
      </c>
      <c r="BF182" s="570">
        <v>5</v>
      </c>
      <c r="BG182" s="570">
        <v>1</v>
      </c>
      <c r="BH182" s="570">
        <v>1</v>
      </c>
      <c r="BI182" s="570">
        <v>0</v>
      </c>
      <c r="BJ182" s="570">
        <v>0</v>
      </c>
      <c r="BK182" s="570">
        <v>0</v>
      </c>
      <c r="BL182" s="570">
        <v>0</v>
      </c>
      <c r="BM182" s="570">
        <v>0</v>
      </c>
      <c r="BN182" s="570">
        <v>0</v>
      </c>
      <c r="BO182" s="570">
        <v>6</v>
      </c>
      <c r="BP182" s="570">
        <v>0</v>
      </c>
      <c r="BQ182" s="570">
        <v>4</v>
      </c>
      <c r="BR182" s="570">
        <v>0</v>
      </c>
      <c r="BS182" s="570">
        <f t="shared" si="10"/>
        <v>0</v>
      </c>
      <c r="BT182" s="570">
        <f t="shared" si="10"/>
        <v>18</v>
      </c>
      <c r="BU182" s="570">
        <f t="shared" si="10"/>
        <v>0</v>
      </c>
      <c r="BV182" s="570">
        <f t="shared" si="9"/>
        <v>8</v>
      </c>
      <c r="BW182" s="570">
        <f t="shared" si="9"/>
        <v>2</v>
      </c>
      <c r="BX182" s="570">
        <f t="shared" si="9"/>
        <v>0</v>
      </c>
      <c r="BY182" s="570">
        <f t="shared" si="9"/>
        <v>0</v>
      </c>
      <c r="BZ182" s="570">
        <f t="shared" si="9"/>
        <v>2</v>
      </c>
      <c r="CA182" s="570">
        <f t="shared" si="9"/>
        <v>0</v>
      </c>
      <c r="CB182" s="570">
        <f t="shared" si="9"/>
        <v>1</v>
      </c>
      <c r="CC182" s="570">
        <f t="shared" si="9"/>
        <v>0</v>
      </c>
      <c r="CD182" s="570">
        <f t="shared" si="9"/>
        <v>0</v>
      </c>
      <c r="CE182" s="570">
        <f t="shared" si="9"/>
        <v>0</v>
      </c>
      <c r="CF182" s="570">
        <f t="shared" si="9"/>
        <v>5</v>
      </c>
    </row>
    <row r="183" spans="1:84" ht="16.5" outlineLevel="1">
      <c r="A183" s="45" t="s">
        <v>1710</v>
      </c>
      <c r="B183" s="603">
        <v>0</v>
      </c>
      <c r="C183" s="603">
        <v>0</v>
      </c>
      <c r="D183" s="603">
        <v>12</v>
      </c>
      <c r="E183" s="570">
        <v>8</v>
      </c>
      <c r="F183" s="570">
        <v>2</v>
      </c>
      <c r="G183" s="570">
        <v>0</v>
      </c>
      <c r="H183" s="570">
        <v>0</v>
      </c>
      <c r="I183" s="570">
        <v>1</v>
      </c>
      <c r="J183" s="570">
        <v>0</v>
      </c>
      <c r="K183" s="570">
        <v>1</v>
      </c>
      <c r="L183" s="570">
        <v>0</v>
      </c>
      <c r="M183" s="570">
        <v>0</v>
      </c>
      <c r="N183" s="570">
        <v>0</v>
      </c>
      <c r="O183" s="570">
        <v>3</v>
      </c>
      <c r="P183" s="570">
        <v>0</v>
      </c>
      <c r="Q183" s="570">
        <v>0</v>
      </c>
      <c r="R183" s="570">
        <v>0</v>
      </c>
      <c r="S183" s="570">
        <v>0</v>
      </c>
      <c r="T183" s="570">
        <v>0</v>
      </c>
      <c r="U183" s="570">
        <v>0</v>
      </c>
      <c r="V183" s="570">
        <v>0</v>
      </c>
      <c r="W183" s="570">
        <v>0</v>
      </c>
      <c r="X183" s="570">
        <v>0</v>
      </c>
      <c r="Y183" s="570">
        <v>0</v>
      </c>
      <c r="Z183" s="570">
        <v>0</v>
      </c>
      <c r="AA183" s="570">
        <v>0</v>
      </c>
      <c r="AB183" s="570">
        <v>0</v>
      </c>
      <c r="AC183" s="570">
        <v>0</v>
      </c>
      <c r="AD183" s="570">
        <v>0</v>
      </c>
      <c r="AE183" s="570">
        <v>0</v>
      </c>
      <c r="AF183" s="570">
        <v>0</v>
      </c>
      <c r="AG183" s="570">
        <v>0</v>
      </c>
      <c r="AH183" s="570">
        <v>0</v>
      </c>
      <c r="AI183" s="570">
        <v>0</v>
      </c>
      <c r="AJ183" s="570">
        <v>0</v>
      </c>
      <c r="AK183" s="570">
        <v>0</v>
      </c>
      <c r="AL183" s="570">
        <v>0</v>
      </c>
      <c r="AM183" s="570">
        <v>0</v>
      </c>
      <c r="AN183" s="570">
        <v>0</v>
      </c>
      <c r="AO183" s="570">
        <v>0</v>
      </c>
      <c r="AP183" s="570">
        <v>0</v>
      </c>
      <c r="AQ183" s="570">
        <v>0</v>
      </c>
      <c r="AR183" s="570">
        <v>0</v>
      </c>
      <c r="AS183" s="603">
        <v>0</v>
      </c>
      <c r="AT183" s="603">
        <v>8</v>
      </c>
      <c r="AU183" s="603">
        <v>0</v>
      </c>
      <c r="AV183" s="603">
        <v>0</v>
      </c>
      <c r="AW183" s="570">
        <v>4</v>
      </c>
      <c r="AX183" s="570">
        <v>0</v>
      </c>
      <c r="AY183" s="570">
        <v>0</v>
      </c>
      <c r="AZ183" s="570">
        <v>0</v>
      </c>
      <c r="BA183" s="570">
        <v>1</v>
      </c>
      <c r="BB183" s="570">
        <v>0</v>
      </c>
      <c r="BC183" s="570">
        <v>0</v>
      </c>
      <c r="BD183" s="570">
        <v>9</v>
      </c>
      <c r="BE183" s="570">
        <v>0</v>
      </c>
      <c r="BF183" s="570">
        <v>5</v>
      </c>
      <c r="BG183" s="570">
        <v>0</v>
      </c>
      <c r="BH183" s="570">
        <v>1</v>
      </c>
      <c r="BI183" s="570">
        <v>0</v>
      </c>
      <c r="BJ183" s="570">
        <v>0</v>
      </c>
      <c r="BK183" s="570">
        <v>0</v>
      </c>
      <c r="BL183" s="570">
        <v>0</v>
      </c>
      <c r="BM183" s="570">
        <v>0</v>
      </c>
      <c r="BN183" s="570">
        <v>0</v>
      </c>
      <c r="BO183" s="570">
        <v>6</v>
      </c>
      <c r="BP183" s="570">
        <v>3</v>
      </c>
      <c r="BQ183" s="570">
        <v>0</v>
      </c>
      <c r="BR183" s="570">
        <v>0</v>
      </c>
      <c r="BS183" s="570">
        <f t="shared" si="10"/>
        <v>0</v>
      </c>
      <c r="BT183" s="570">
        <f t="shared" si="10"/>
        <v>0</v>
      </c>
      <c r="BU183" s="570">
        <f t="shared" si="10"/>
        <v>12</v>
      </c>
      <c r="BV183" s="570">
        <f t="shared" si="9"/>
        <v>8</v>
      </c>
      <c r="BW183" s="570">
        <f t="shared" si="9"/>
        <v>2</v>
      </c>
      <c r="BX183" s="570">
        <f t="shared" si="9"/>
        <v>0</v>
      </c>
      <c r="BY183" s="570">
        <f t="shared" si="9"/>
        <v>0</v>
      </c>
      <c r="BZ183" s="570">
        <f t="shared" si="9"/>
        <v>1</v>
      </c>
      <c r="CA183" s="570">
        <f t="shared" si="9"/>
        <v>0</v>
      </c>
      <c r="CB183" s="570">
        <f t="shared" si="9"/>
        <v>1</v>
      </c>
      <c r="CC183" s="570">
        <f t="shared" si="9"/>
        <v>0</v>
      </c>
      <c r="CD183" s="570">
        <f t="shared" si="9"/>
        <v>0</v>
      </c>
      <c r="CE183" s="570">
        <f t="shared" si="9"/>
        <v>0</v>
      </c>
      <c r="CF183" s="570">
        <f t="shared" si="9"/>
        <v>3</v>
      </c>
    </row>
    <row r="184" spans="1:84" ht="16.5" outlineLevel="1">
      <c r="A184" s="45" t="s">
        <v>1711</v>
      </c>
      <c r="B184" s="603">
        <v>0</v>
      </c>
      <c r="C184" s="603">
        <v>16.5</v>
      </c>
      <c r="D184" s="603">
        <v>0</v>
      </c>
      <c r="E184" s="570">
        <v>8</v>
      </c>
      <c r="F184" s="570">
        <v>2</v>
      </c>
      <c r="G184" s="570">
        <v>0</v>
      </c>
      <c r="H184" s="570">
        <v>0</v>
      </c>
      <c r="I184" s="570">
        <v>0</v>
      </c>
      <c r="J184" s="570">
        <v>0</v>
      </c>
      <c r="K184" s="570">
        <v>3</v>
      </c>
      <c r="L184" s="570">
        <v>0</v>
      </c>
      <c r="M184" s="570">
        <v>0</v>
      </c>
      <c r="N184" s="570">
        <v>0</v>
      </c>
      <c r="O184" s="570">
        <v>3</v>
      </c>
      <c r="P184" s="570">
        <v>0</v>
      </c>
      <c r="Q184" s="570">
        <v>0</v>
      </c>
      <c r="R184" s="570">
        <v>0</v>
      </c>
      <c r="S184" s="570">
        <v>0</v>
      </c>
      <c r="T184" s="570">
        <v>0</v>
      </c>
      <c r="U184" s="570">
        <v>0</v>
      </c>
      <c r="V184" s="570">
        <v>0</v>
      </c>
      <c r="W184" s="570">
        <v>0</v>
      </c>
      <c r="X184" s="570">
        <v>0</v>
      </c>
      <c r="Y184" s="570">
        <v>0</v>
      </c>
      <c r="Z184" s="570">
        <v>0</v>
      </c>
      <c r="AA184" s="570">
        <v>0</v>
      </c>
      <c r="AB184" s="570">
        <v>0</v>
      </c>
      <c r="AC184" s="570">
        <v>0</v>
      </c>
      <c r="AD184" s="570">
        <v>0</v>
      </c>
      <c r="AE184" s="570">
        <v>0</v>
      </c>
      <c r="AF184" s="570">
        <v>0</v>
      </c>
      <c r="AG184" s="570">
        <v>0</v>
      </c>
      <c r="AH184" s="570">
        <v>0</v>
      </c>
      <c r="AI184" s="570">
        <v>0</v>
      </c>
      <c r="AJ184" s="570">
        <v>0</v>
      </c>
      <c r="AK184" s="570">
        <v>0</v>
      </c>
      <c r="AL184" s="570">
        <v>0</v>
      </c>
      <c r="AM184" s="570">
        <v>0</v>
      </c>
      <c r="AN184" s="570">
        <v>0</v>
      </c>
      <c r="AO184" s="570">
        <v>0</v>
      </c>
      <c r="AP184" s="570">
        <v>0</v>
      </c>
      <c r="AQ184" s="570">
        <v>0</v>
      </c>
      <c r="AR184" s="570">
        <v>0</v>
      </c>
      <c r="AS184" s="603">
        <v>0</v>
      </c>
      <c r="AT184" s="603">
        <v>7</v>
      </c>
      <c r="AU184" s="603">
        <v>0</v>
      </c>
      <c r="AV184" s="603">
        <v>0</v>
      </c>
      <c r="AW184" s="570">
        <v>3</v>
      </c>
      <c r="AX184" s="570">
        <v>0</v>
      </c>
      <c r="AY184" s="570">
        <v>0</v>
      </c>
      <c r="AZ184" s="570">
        <v>0</v>
      </c>
      <c r="BA184" s="570">
        <v>1</v>
      </c>
      <c r="BB184" s="570">
        <v>0</v>
      </c>
      <c r="BC184" s="570">
        <v>0</v>
      </c>
      <c r="BD184" s="570">
        <v>9</v>
      </c>
      <c r="BE184" s="570">
        <v>0</v>
      </c>
      <c r="BF184" s="570">
        <v>5</v>
      </c>
      <c r="BG184" s="570">
        <v>0</v>
      </c>
      <c r="BH184" s="570">
        <v>1</v>
      </c>
      <c r="BI184" s="570">
        <v>0</v>
      </c>
      <c r="BJ184" s="570">
        <v>0</v>
      </c>
      <c r="BK184" s="570">
        <v>0</v>
      </c>
      <c r="BL184" s="570">
        <v>0</v>
      </c>
      <c r="BM184" s="570">
        <v>0</v>
      </c>
      <c r="BN184" s="570">
        <v>0</v>
      </c>
      <c r="BO184" s="570">
        <v>6</v>
      </c>
      <c r="BP184" s="570">
        <v>3</v>
      </c>
      <c r="BQ184" s="570">
        <v>0</v>
      </c>
      <c r="BR184" s="570">
        <v>0</v>
      </c>
      <c r="BS184" s="570">
        <f t="shared" si="10"/>
        <v>0</v>
      </c>
      <c r="BT184" s="570">
        <f t="shared" si="10"/>
        <v>16.5</v>
      </c>
      <c r="BU184" s="570">
        <f t="shared" si="10"/>
        <v>0</v>
      </c>
      <c r="BV184" s="570">
        <f t="shared" si="9"/>
        <v>8</v>
      </c>
      <c r="BW184" s="570">
        <f t="shared" si="9"/>
        <v>2</v>
      </c>
      <c r="BX184" s="570">
        <f t="shared" si="9"/>
        <v>0</v>
      </c>
      <c r="BY184" s="570">
        <f t="shared" si="9"/>
        <v>0</v>
      </c>
      <c r="BZ184" s="570">
        <f t="shared" si="9"/>
        <v>0</v>
      </c>
      <c r="CA184" s="570">
        <f t="shared" si="9"/>
        <v>0</v>
      </c>
      <c r="CB184" s="570">
        <f t="shared" si="9"/>
        <v>3</v>
      </c>
      <c r="CC184" s="570">
        <f t="shared" si="9"/>
        <v>0</v>
      </c>
      <c r="CD184" s="570">
        <f t="shared" si="9"/>
        <v>0</v>
      </c>
      <c r="CE184" s="570">
        <f t="shared" si="9"/>
        <v>0</v>
      </c>
      <c r="CF184" s="570">
        <f t="shared" si="9"/>
        <v>3</v>
      </c>
    </row>
    <row r="185" spans="1:84" ht="16.5" outlineLevel="1">
      <c r="A185" s="45" t="s">
        <v>1712</v>
      </c>
      <c r="B185" s="603">
        <v>0</v>
      </c>
      <c r="C185" s="603">
        <v>5.5</v>
      </c>
      <c r="D185" s="603">
        <f>5*5.5</f>
        <v>27.5</v>
      </c>
      <c r="E185" s="570">
        <v>12</v>
      </c>
      <c r="F185" s="570">
        <v>2</v>
      </c>
      <c r="G185" s="570">
        <v>0</v>
      </c>
      <c r="H185" s="570">
        <v>0</v>
      </c>
      <c r="I185" s="570">
        <v>2</v>
      </c>
      <c r="J185" s="570">
        <v>0</v>
      </c>
      <c r="K185" s="570">
        <v>4</v>
      </c>
      <c r="L185" s="570">
        <v>0</v>
      </c>
      <c r="M185" s="570">
        <v>0</v>
      </c>
      <c r="N185" s="570">
        <v>0</v>
      </c>
      <c r="O185" s="570">
        <v>7</v>
      </c>
      <c r="P185" s="570">
        <v>0</v>
      </c>
      <c r="Q185" s="570">
        <v>0</v>
      </c>
      <c r="R185" s="570">
        <v>0</v>
      </c>
      <c r="S185" s="570">
        <v>0</v>
      </c>
      <c r="T185" s="570">
        <v>0</v>
      </c>
      <c r="U185" s="570">
        <v>0</v>
      </c>
      <c r="V185" s="570">
        <v>0</v>
      </c>
      <c r="W185" s="570">
        <v>0</v>
      </c>
      <c r="X185" s="570">
        <v>0</v>
      </c>
      <c r="Y185" s="570">
        <v>0</v>
      </c>
      <c r="Z185" s="570">
        <v>0</v>
      </c>
      <c r="AA185" s="570">
        <v>0</v>
      </c>
      <c r="AB185" s="570">
        <v>0</v>
      </c>
      <c r="AC185" s="570">
        <v>0</v>
      </c>
      <c r="AD185" s="570">
        <v>0</v>
      </c>
      <c r="AE185" s="570">
        <v>0</v>
      </c>
      <c r="AF185" s="570">
        <v>0</v>
      </c>
      <c r="AG185" s="570">
        <v>0</v>
      </c>
      <c r="AH185" s="570">
        <v>0</v>
      </c>
      <c r="AI185" s="570">
        <v>0</v>
      </c>
      <c r="AJ185" s="570">
        <v>0</v>
      </c>
      <c r="AK185" s="570">
        <v>0</v>
      </c>
      <c r="AL185" s="570">
        <v>0</v>
      </c>
      <c r="AM185" s="570">
        <v>0</v>
      </c>
      <c r="AN185" s="570">
        <v>0</v>
      </c>
      <c r="AO185" s="570">
        <v>0</v>
      </c>
      <c r="AP185" s="570">
        <v>0</v>
      </c>
      <c r="AQ185" s="570">
        <v>0</v>
      </c>
      <c r="AR185" s="570">
        <v>0</v>
      </c>
      <c r="AS185" s="603">
        <v>0</v>
      </c>
      <c r="AT185" s="603">
        <v>14</v>
      </c>
      <c r="AU185" s="603">
        <v>0</v>
      </c>
      <c r="AV185" s="603">
        <v>0</v>
      </c>
      <c r="AW185" s="570">
        <v>8</v>
      </c>
      <c r="AX185" s="570">
        <v>0</v>
      </c>
      <c r="AY185" s="570">
        <v>0</v>
      </c>
      <c r="AZ185" s="570">
        <v>0</v>
      </c>
      <c r="BA185" s="570">
        <v>2</v>
      </c>
      <c r="BB185" s="570">
        <v>0</v>
      </c>
      <c r="BC185" s="570">
        <v>0</v>
      </c>
      <c r="BD185" s="570">
        <v>14</v>
      </c>
      <c r="BE185" s="570">
        <v>0</v>
      </c>
      <c r="BF185" s="570">
        <v>7</v>
      </c>
      <c r="BG185" s="570">
        <v>2</v>
      </c>
      <c r="BH185" s="570">
        <v>0</v>
      </c>
      <c r="BI185" s="570">
        <v>1</v>
      </c>
      <c r="BJ185" s="570">
        <v>0</v>
      </c>
      <c r="BK185" s="570">
        <v>0</v>
      </c>
      <c r="BL185" s="570">
        <v>0</v>
      </c>
      <c r="BM185" s="570">
        <v>0</v>
      </c>
      <c r="BN185" s="570">
        <v>0</v>
      </c>
      <c r="BO185" s="570">
        <v>9</v>
      </c>
      <c r="BP185" s="570">
        <v>7</v>
      </c>
      <c r="BQ185" s="570">
        <v>0</v>
      </c>
      <c r="BR185" s="570">
        <v>0</v>
      </c>
      <c r="BS185" s="570">
        <f t="shared" si="10"/>
        <v>0</v>
      </c>
      <c r="BT185" s="570">
        <f t="shared" si="10"/>
        <v>5.5</v>
      </c>
      <c r="BU185" s="570">
        <f t="shared" si="10"/>
        <v>27.5</v>
      </c>
      <c r="BV185" s="570">
        <f t="shared" si="9"/>
        <v>12</v>
      </c>
      <c r="BW185" s="570">
        <f t="shared" si="9"/>
        <v>2</v>
      </c>
      <c r="BX185" s="570">
        <f t="shared" si="9"/>
        <v>0</v>
      </c>
      <c r="BY185" s="570">
        <f t="shared" si="9"/>
        <v>0</v>
      </c>
      <c r="BZ185" s="570">
        <f t="shared" si="9"/>
        <v>2</v>
      </c>
      <c r="CA185" s="570">
        <f t="shared" si="9"/>
        <v>0</v>
      </c>
      <c r="CB185" s="570">
        <f t="shared" si="9"/>
        <v>4</v>
      </c>
      <c r="CC185" s="570">
        <f t="shared" si="9"/>
        <v>0</v>
      </c>
      <c r="CD185" s="570">
        <f t="shared" si="9"/>
        <v>0</v>
      </c>
      <c r="CE185" s="570">
        <f t="shared" si="9"/>
        <v>0</v>
      </c>
      <c r="CF185" s="570">
        <f t="shared" si="9"/>
        <v>7</v>
      </c>
    </row>
    <row r="186" spans="1:84" ht="16.5" outlineLevel="1">
      <c r="A186" s="45" t="s">
        <v>1713</v>
      </c>
      <c r="B186" s="603">
        <v>0</v>
      </c>
      <c r="C186" s="603">
        <v>11</v>
      </c>
      <c r="D186" s="603">
        <v>5.5</v>
      </c>
      <c r="E186" s="570">
        <v>8</v>
      </c>
      <c r="F186" s="570">
        <v>2</v>
      </c>
      <c r="G186" s="570">
        <v>0</v>
      </c>
      <c r="H186" s="570">
        <v>0</v>
      </c>
      <c r="I186" s="570">
        <v>1</v>
      </c>
      <c r="J186" s="570">
        <v>0</v>
      </c>
      <c r="K186" s="570">
        <v>2</v>
      </c>
      <c r="L186" s="570">
        <v>0</v>
      </c>
      <c r="M186" s="570">
        <v>0</v>
      </c>
      <c r="N186" s="570">
        <v>0</v>
      </c>
      <c r="O186" s="570">
        <v>4</v>
      </c>
      <c r="P186" s="570">
        <v>0</v>
      </c>
      <c r="Q186" s="570">
        <v>0</v>
      </c>
      <c r="R186" s="570">
        <v>0</v>
      </c>
      <c r="S186" s="570">
        <v>0</v>
      </c>
      <c r="T186" s="570">
        <v>0</v>
      </c>
      <c r="U186" s="570">
        <v>0</v>
      </c>
      <c r="V186" s="570">
        <v>0</v>
      </c>
      <c r="W186" s="570">
        <v>0</v>
      </c>
      <c r="X186" s="570">
        <v>0</v>
      </c>
      <c r="Y186" s="570">
        <v>0</v>
      </c>
      <c r="Z186" s="570">
        <v>0</v>
      </c>
      <c r="AA186" s="570">
        <v>0</v>
      </c>
      <c r="AB186" s="570">
        <v>0</v>
      </c>
      <c r="AC186" s="570">
        <v>0</v>
      </c>
      <c r="AD186" s="570">
        <v>0</v>
      </c>
      <c r="AE186" s="570">
        <v>0</v>
      </c>
      <c r="AF186" s="570">
        <v>0</v>
      </c>
      <c r="AG186" s="570">
        <v>0</v>
      </c>
      <c r="AH186" s="570">
        <v>0</v>
      </c>
      <c r="AI186" s="570">
        <v>0</v>
      </c>
      <c r="AJ186" s="570">
        <v>0</v>
      </c>
      <c r="AK186" s="570">
        <v>0</v>
      </c>
      <c r="AL186" s="570">
        <v>0</v>
      </c>
      <c r="AM186" s="570">
        <v>0</v>
      </c>
      <c r="AN186" s="570">
        <v>0</v>
      </c>
      <c r="AO186" s="570">
        <v>0</v>
      </c>
      <c r="AP186" s="570">
        <v>0</v>
      </c>
      <c r="AQ186" s="570">
        <v>0</v>
      </c>
      <c r="AR186" s="570">
        <v>0</v>
      </c>
      <c r="AS186" s="603">
        <v>0</v>
      </c>
      <c r="AT186" s="603">
        <v>7</v>
      </c>
      <c r="AU186" s="603">
        <v>0</v>
      </c>
      <c r="AV186" s="603">
        <v>0</v>
      </c>
      <c r="AW186" s="570">
        <v>4</v>
      </c>
      <c r="AX186" s="570">
        <v>0</v>
      </c>
      <c r="AY186" s="570">
        <v>0</v>
      </c>
      <c r="AZ186" s="570">
        <v>0</v>
      </c>
      <c r="BA186" s="570">
        <v>1</v>
      </c>
      <c r="BB186" s="570">
        <v>0</v>
      </c>
      <c r="BC186" s="570">
        <v>0</v>
      </c>
      <c r="BD186" s="570">
        <v>9</v>
      </c>
      <c r="BE186" s="570">
        <v>0</v>
      </c>
      <c r="BF186" s="570">
        <v>5</v>
      </c>
      <c r="BG186" s="570">
        <v>0</v>
      </c>
      <c r="BH186" s="570">
        <v>1</v>
      </c>
      <c r="BI186" s="570">
        <v>0</v>
      </c>
      <c r="BJ186" s="570">
        <v>0</v>
      </c>
      <c r="BK186" s="570">
        <v>0</v>
      </c>
      <c r="BL186" s="570">
        <v>0</v>
      </c>
      <c r="BM186" s="570">
        <v>0</v>
      </c>
      <c r="BN186" s="570">
        <v>0</v>
      </c>
      <c r="BO186" s="570">
        <v>6</v>
      </c>
      <c r="BP186" s="570">
        <v>4</v>
      </c>
      <c r="BQ186" s="570">
        <v>0</v>
      </c>
      <c r="BR186" s="570">
        <v>0</v>
      </c>
      <c r="BS186" s="570">
        <f t="shared" si="10"/>
        <v>0</v>
      </c>
      <c r="BT186" s="570">
        <f t="shared" si="10"/>
        <v>11</v>
      </c>
      <c r="BU186" s="570">
        <f t="shared" si="10"/>
        <v>5.5</v>
      </c>
      <c r="BV186" s="570">
        <f t="shared" si="9"/>
        <v>8</v>
      </c>
      <c r="BW186" s="570">
        <f t="shared" si="9"/>
        <v>2</v>
      </c>
      <c r="BX186" s="570">
        <f t="shared" si="9"/>
        <v>0</v>
      </c>
      <c r="BY186" s="570">
        <f t="shared" si="9"/>
        <v>0</v>
      </c>
      <c r="BZ186" s="570">
        <f t="shared" si="9"/>
        <v>1</v>
      </c>
      <c r="CA186" s="570">
        <f t="shared" si="9"/>
        <v>0</v>
      </c>
      <c r="CB186" s="570">
        <f t="shared" si="9"/>
        <v>2</v>
      </c>
      <c r="CC186" s="570">
        <f t="shared" si="9"/>
        <v>0</v>
      </c>
      <c r="CD186" s="570">
        <f t="shared" si="9"/>
        <v>0</v>
      </c>
      <c r="CE186" s="570">
        <f t="shared" si="9"/>
        <v>0</v>
      </c>
      <c r="CF186" s="570">
        <f t="shared" si="9"/>
        <v>4</v>
      </c>
    </row>
    <row r="187" spans="1:84" ht="16.5" outlineLevel="1">
      <c r="A187" s="45" t="s">
        <v>1714</v>
      </c>
      <c r="B187" s="603">
        <v>0</v>
      </c>
      <c r="C187" s="603">
        <v>27.5</v>
      </c>
      <c r="D187" s="603">
        <v>0</v>
      </c>
      <c r="E187" s="570">
        <v>8</v>
      </c>
      <c r="F187" s="570">
        <v>2</v>
      </c>
      <c r="G187" s="570">
        <v>0</v>
      </c>
      <c r="H187" s="570">
        <v>0</v>
      </c>
      <c r="I187" s="570">
        <v>0</v>
      </c>
      <c r="J187" s="570">
        <v>0</v>
      </c>
      <c r="K187" s="570">
        <v>5</v>
      </c>
      <c r="L187" s="570">
        <v>0</v>
      </c>
      <c r="M187" s="570">
        <v>0</v>
      </c>
      <c r="N187" s="570">
        <v>0</v>
      </c>
      <c r="O187" s="570">
        <v>5</v>
      </c>
      <c r="P187" s="570">
        <v>0</v>
      </c>
      <c r="Q187" s="570">
        <v>0</v>
      </c>
      <c r="R187" s="570">
        <v>0</v>
      </c>
      <c r="S187" s="570">
        <v>0</v>
      </c>
      <c r="T187" s="570">
        <v>0</v>
      </c>
      <c r="U187" s="570">
        <v>0</v>
      </c>
      <c r="V187" s="570">
        <v>0</v>
      </c>
      <c r="W187" s="570">
        <v>0</v>
      </c>
      <c r="X187" s="570">
        <v>0</v>
      </c>
      <c r="Y187" s="570">
        <v>0</v>
      </c>
      <c r="Z187" s="570">
        <v>0</v>
      </c>
      <c r="AA187" s="570">
        <v>0</v>
      </c>
      <c r="AB187" s="570">
        <v>0</v>
      </c>
      <c r="AC187" s="570">
        <v>0</v>
      </c>
      <c r="AD187" s="570">
        <v>0</v>
      </c>
      <c r="AE187" s="570">
        <v>0</v>
      </c>
      <c r="AF187" s="570">
        <v>0</v>
      </c>
      <c r="AG187" s="570">
        <v>0</v>
      </c>
      <c r="AH187" s="570">
        <v>0</v>
      </c>
      <c r="AI187" s="570">
        <v>0</v>
      </c>
      <c r="AJ187" s="570">
        <v>0</v>
      </c>
      <c r="AK187" s="570">
        <v>0</v>
      </c>
      <c r="AL187" s="570">
        <v>0</v>
      </c>
      <c r="AM187" s="570">
        <v>0</v>
      </c>
      <c r="AN187" s="570">
        <v>0</v>
      </c>
      <c r="AO187" s="570">
        <v>0</v>
      </c>
      <c r="AP187" s="570">
        <v>0</v>
      </c>
      <c r="AQ187" s="570">
        <v>0</v>
      </c>
      <c r="AR187" s="570">
        <v>0</v>
      </c>
      <c r="AS187" s="603">
        <v>0</v>
      </c>
      <c r="AT187" s="603">
        <v>7</v>
      </c>
      <c r="AU187" s="603">
        <v>0</v>
      </c>
      <c r="AV187" s="603">
        <v>0</v>
      </c>
      <c r="AW187" s="570">
        <v>4</v>
      </c>
      <c r="AX187" s="570">
        <v>0</v>
      </c>
      <c r="AY187" s="570">
        <v>0</v>
      </c>
      <c r="AZ187" s="570">
        <v>0</v>
      </c>
      <c r="BA187" s="570">
        <v>0</v>
      </c>
      <c r="BB187" s="570">
        <v>1</v>
      </c>
      <c r="BC187" s="570">
        <v>0</v>
      </c>
      <c r="BD187" s="570">
        <v>9</v>
      </c>
      <c r="BE187" s="570">
        <v>0</v>
      </c>
      <c r="BF187" s="570">
        <v>5</v>
      </c>
      <c r="BG187" s="570">
        <v>0</v>
      </c>
      <c r="BH187" s="570">
        <v>1</v>
      </c>
      <c r="BI187" s="570">
        <v>0</v>
      </c>
      <c r="BJ187" s="570">
        <v>0</v>
      </c>
      <c r="BK187" s="570">
        <v>0</v>
      </c>
      <c r="BL187" s="570">
        <v>0</v>
      </c>
      <c r="BM187" s="570">
        <v>0</v>
      </c>
      <c r="BN187" s="570">
        <v>0</v>
      </c>
      <c r="BO187" s="570">
        <v>6</v>
      </c>
      <c r="BP187" s="570">
        <v>0</v>
      </c>
      <c r="BQ187" s="570">
        <v>5</v>
      </c>
      <c r="BR187" s="570">
        <v>0</v>
      </c>
      <c r="BS187" s="570">
        <f t="shared" si="10"/>
        <v>0</v>
      </c>
      <c r="BT187" s="570">
        <f t="shared" si="10"/>
        <v>27.5</v>
      </c>
      <c r="BU187" s="570">
        <f t="shared" si="10"/>
        <v>0</v>
      </c>
      <c r="BV187" s="570">
        <f t="shared" si="9"/>
        <v>8</v>
      </c>
      <c r="BW187" s="570">
        <f t="shared" si="9"/>
        <v>2</v>
      </c>
      <c r="BX187" s="570">
        <f t="shared" si="9"/>
        <v>0</v>
      </c>
      <c r="BY187" s="570">
        <f t="shared" si="9"/>
        <v>0</v>
      </c>
      <c r="BZ187" s="570">
        <f t="shared" si="9"/>
        <v>0</v>
      </c>
      <c r="CA187" s="570">
        <f t="shared" si="9"/>
        <v>0</v>
      </c>
      <c r="CB187" s="570">
        <f t="shared" si="9"/>
        <v>5</v>
      </c>
      <c r="CC187" s="570">
        <f t="shared" si="9"/>
        <v>0</v>
      </c>
      <c r="CD187" s="570">
        <f t="shared" si="9"/>
        <v>0</v>
      </c>
      <c r="CE187" s="570">
        <f t="shared" si="9"/>
        <v>0</v>
      </c>
      <c r="CF187" s="570">
        <f t="shared" si="9"/>
        <v>5</v>
      </c>
    </row>
    <row r="188" spans="1:84" ht="24.75" customHeight="1" outlineLevel="1">
      <c r="A188" s="569" t="s">
        <v>1715</v>
      </c>
      <c r="B188" s="590"/>
      <c r="C188" s="590"/>
      <c r="D188" s="590"/>
      <c r="E188" s="590"/>
      <c r="F188" s="590"/>
      <c r="G188" s="590"/>
      <c r="H188" s="590"/>
      <c r="I188" s="590"/>
      <c r="J188" s="590"/>
      <c r="K188" s="590"/>
      <c r="L188" s="590"/>
      <c r="M188" s="590"/>
      <c r="N188" s="590"/>
      <c r="O188" s="590"/>
      <c r="P188" s="590"/>
      <c r="Q188" s="590"/>
      <c r="R188" s="590"/>
      <c r="S188" s="590"/>
      <c r="T188" s="590"/>
      <c r="U188" s="590"/>
      <c r="V188" s="590"/>
      <c r="W188" s="590"/>
      <c r="X188" s="590"/>
      <c r="Y188" s="590"/>
      <c r="Z188" s="590"/>
      <c r="AA188" s="590"/>
      <c r="AB188" s="590"/>
      <c r="AC188" s="590"/>
      <c r="AD188" s="590"/>
      <c r="AE188" s="590"/>
      <c r="AF188" s="590"/>
      <c r="AG188" s="590"/>
      <c r="AH188" s="590"/>
      <c r="AI188" s="590"/>
      <c r="AJ188" s="590"/>
      <c r="AK188" s="590"/>
      <c r="AL188" s="590"/>
      <c r="AM188" s="590"/>
      <c r="AN188" s="590"/>
      <c r="AO188" s="590"/>
      <c r="AP188" s="590"/>
      <c r="AQ188" s="590"/>
      <c r="AR188" s="590"/>
      <c r="AS188" s="590"/>
      <c r="AT188" s="590"/>
      <c r="AU188" s="590"/>
      <c r="AV188" s="590"/>
      <c r="AW188" s="590"/>
      <c r="AX188" s="590"/>
      <c r="AY188" s="590"/>
      <c r="AZ188" s="590"/>
      <c r="BA188" s="590"/>
      <c r="BB188" s="590"/>
      <c r="BC188" s="590"/>
      <c r="BD188" s="590"/>
      <c r="BE188" s="590"/>
      <c r="BF188" s="590"/>
      <c r="BG188" s="590"/>
      <c r="BH188" s="590"/>
      <c r="BI188" s="590"/>
      <c r="BJ188" s="590"/>
      <c r="BK188" s="590"/>
      <c r="BL188" s="590"/>
      <c r="BM188" s="590"/>
      <c r="BN188" s="590"/>
      <c r="BO188" s="590"/>
      <c r="BP188" s="590"/>
      <c r="BQ188" s="590"/>
      <c r="BR188" s="590"/>
      <c r="BS188" s="590"/>
      <c r="BT188" s="590"/>
      <c r="BU188" s="590"/>
      <c r="BV188" s="590"/>
      <c r="BW188" s="590"/>
      <c r="BX188" s="590"/>
      <c r="BY188" s="590"/>
      <c r="BZ188" s="590"/>
      <c r="CA188" s="590"/>
      <c r="CB188" s="590"/>
      <c r="CC188" s="590"/>
      <c r="CD188" s="590"/>
      <c r="CE188" s="590"/>
      <c r="CF188" s="590"/>
    </row>
    <row r="189" spans="1:84" ht="16.5" outlineLevel="1">
      <c r="A189" s="45" t="s">
        <v>1716</v>
      </c>
      <c r="B189" s="603">
        <v>0</v>
      </c>
      <c r="C189" s="603">
        <v>0</v>
      </c>
      <c r="D189" s="603">
        <v>18</v>
      </c>
      <c r="E189" s="570">
        <v>8</v>
      </c>
      <c r="F189" s="570">
        <v>2</v>
      </c>
      <c r="G189" s="570">
        <v>0</v>
      </c>
      <c r="H189" s="570">
        <v>0</v>
      </c>
      <c r="I189" s="570">
        <v>1</v>
      </c>
      <c r="J189" s="570">
        <v>0</v>
      </c>
      <c r="K189" s="570">
        <v>2</v>
      </c>
      <c r="L189" s="570">
        <v>0</v>
      </c>
      <c r="M189" s="570">
        <v>0</v>
      </c>
      <c r="N189" s="570">
        <v>0</v>
      </c>
      <c r="O189" s="570">
        <v>3</v>
      </c>
      <c r="P189" s="570">
        <v>0</v>
      </c>
      <c r="Q189" s="570">
        <v>0</v>
      </c>
      <c r="R189" s="570">
        <v>0</v>
      </c>
      <c r="S189" s="570">
        <v>0</v>
      </c>
      <c r="T189" s="570">
        <v>0</v>
      </c>
      <c r="U189" s="570">
        <v>0</v>
      </c>
      <c r="V189" s="570">
        <v>0</v>
      </c>
      <c r="W189" s="570">
        <v>0</v>
      </c>
      <c r="X189" s="570">
        <v>0</v>
      </c>
      <c r="Y189" s="570">
        <v>0</v>
      </c>
      <c r="Z189" s="570">
        <v>0</v>
      </c>
      <c r="AA189" s="570">
        <v>0</v>
      </c>
      <c r="AB189" s="570">
        <v>0</v>
      </c>
      <c r="AC189" s="570">
        <v>0</v>
      </c>
      <c r="AD189" s="570">
        <v>0</v>
      </c>
      <c r="AE189" s="570">
        <v>0</v>
      </c>
      <c r="AF189" s="570">
        <v>0</v>
      </c>
      <c r="AG189" s="570">
        <v>0</v>
      </c>
      <c r="AH189" s="570">
        <v>0</v>
      </c>
      <c r="AI189" s="570">
        <v>0</v>
      </c>
      <c r="AJ189" s="570">
        <v>0</v>
      </c>
      <c r="AK189" s="570">
        <v>0</v>
      </c>
      <c r="AL189" s="570">
        <v>0</v>
      </c>
      <c r="AM189" s="570">
        <v>0</v>
      </c>
      <c r="AN189" s="570">
        <v>0</v>
      </c>
      <c r="AO189" s="570">
        <v>0</v>
      </c>
      <c r="AP189" s="570">
        <v>0</v>
      </c>
      <c r="AQ189" s="570">
        <v>0</v>
      </c>
      <c r="AR189" s="570">
        <v>0</v>
      </c>
      <c r="AS189" s="603">
        <v>0</v>
      </c>
      <c r="AT189" s="603">
        <v>7</v>
      </c>
      <c r="AU189" s="603">
        <v>0</v>
      </c>
      <c r="AV189" s="603">
        <v>0</v>
      </c>
      <c r="AW189" s="570">
        <v>4</v>
      </c>
      <c r="AX189" s="570">
        <v>0</v>
      </c>
      <c r="AY189" s="570">
        <v>0</v>
      </c>
      <c r="AZ189" s="570">
        <v>0</v>
      </c>
      <c r="BA189" s="570">
        <v>1</v>
      </c>
      <c r="BB189" s="570">
        <v>0</v>
      </c>
      <c r="BC189" s="570">
        <v>0</v>
      </c>
      <c r="BD189" s="570">
        <v>9</v>
      </c>
      <c r="BE189" s="570">
        <v>0</v>
      </c>
      <c r="BF189" s="570">
        <v>5</v>
      </c>
      <c r="BG189" s="570">
        <v>0</v>
      </c>
      <c r="BH189" s="570">
        <v>1</v>
      </c>
      <c r="BI189" s="570">
        <v>0</v>
      </c>
      <c r="BJ189" s="570">
        <v>0</v>
      </c>
      <c r="BK189" s="570">
        <v>0</v>
      </c>
      <c r="BL189" s="570">
        <v>0</v>
      </c>
      <c r="BM189" s="570">
        <v>0</v>
      </c>
      <c r="BN189" s="570">
        <v>0</v>
      </c>
      <c r="BO189" s="570">
        <v>6</v>
      </c>
      <c r="BP189" s="570">
        <v>5</v>
      </c>
      <c r="BQ189" s="570">
        <v>0</v>
      </c>
      <c r="BR189" s="570">
        <v>0</v>
      </c>
      <c r="BS189" s="570">
        <f t="shared" si="10"/>
        <v>0</v>
      </c>
      <c r="BT189" s="570">
        <f t="shared" si="10"/>
        <v>0</v>
      </c>
      <c r="BU189" s="570">
        <f t="shared" si="10"/>
        <v>18</v>
      </c>
      <c r="BV189" s="570">
        <f t="shared" si="9"/>
        <v>8</v>
      </c>
      <c r="BW189" s="570">
        <f t="shared" si="9"/>
        <v>2</v>
      </c>
      <c r="BX189" s="570">
        <f t="shared" si="9"/>
        <v>0</v>
      </c>
      <c r="BY189" s="570">
        <f t="shared" si="9"/>
        <v>0</v>
      </c>
      <c r="BZ189" s="570">
        <f t="shared" si="9"/>
        <v>1</v>
      </c>
      <c r="CA189" s="570">
        <f t="shared" si="9"/>
        <v>0</v>
      </c>
      <c r="CB189" s="570">
        <f t="shared" si="9"/>
        <v>2</v>
      </c>
      <c r="CC189" s="570">
        <f t="shared" si="9"/>
        <v>0</v>
      </c>
      <c r="CD189" s="570">
        <f t="shared" si="9"/>
        <v>0</v>
      </c>
      <c r="CE189" s="570">
        <f t="shared" si="9"/>
        <v>0</v>
      </c>
      <c r="CF189" s="570">
        <f t="shared" si="9"/>
        <v>3</v>
      </c>
    </row>
    <row r="190" spans="1:84" ht="16.5" outlineLevel="1">
      <c r="A190" s="45" t="s">
        <v>1717</v>
      </c>
      <c r="B190" s="603">
        <v>0</v>
      </c>
      <c r="C190" s="603">
        <v>5.5</v>
      </c>
      <c r="D190" s="603">
        <v>16.5</v>
      </c>
      <c r="E190" s="570">
        <v>12</v>
      </c>
      <c r="F190" s="570">
        <v>2</v>
      </c>
      <c r="G190" s="570">
        <v>0</v>
      </c>
      <c r="H190" s="570">
        <v>0</v>
      </c>
      <c r="I190" s="570">
        <v>2</v>
      </c>
      <c r="J190" s="570">
        <v>1</v>
      </c>
      <c r="K190" s="570">
        <v>1</v>
      </c>
      <c r="L190" s="570">
        <v>0</v>
      </c>
      <c r="M190" s="570">
        <v>0</v>
      </c>
      <c r="N190" s="570">
        <v>0</v>
      </c>
      <c r="O190" s="570">
        <v>8</v>
      </c>
      <c r="P190" s="570">
        <v>0</v>
      </c>
      <c r="Q190" s="570">
        <v>0</v>
      </c>
      <c r="R190" s="570">
        <v>0</v>
      </c>
      <c r="S190" s="570">
        <v>0</v>
      </c>
      <c r="T190" s="570">
        <v>0</v>
      </c>
      <c r="U190" s="570">
        <v>0</v>
      </c>
      <c r="V190" s="570">
        <v>0</v>
      </c>
      <c r="W190" s="570">
        <v>0</v>
      </c>
      <c r="X190" s="570">
        <v>0</v>
      </c>
      <c r="Y190" s="570">
        <v>0</v>
      </c>
      <c r="Z190" s="570">
        <v>0</v>
      </c>
      <c r="AA190" s="570">
        <v>0</v>
      </c>
      <c r="AB190" s="570">
        <v>0</v>
      </c>
      <c r="AC190" s="570">
        <v>0</v>
      </c>
      <c r="AD190" s="570">
        <v>0</v>
      </c>
      <c r="AE190" s="570">
        <v>0</v>
      </c>
      <c r="AF190" s="570">
        <v>0</v>
      </c>
      <c r="AG190" s="570">
        <v>0</v>
      </c>
      <c r="AH190" s="570">
        <v>0</v>
      </c>
      <c r="AI190" s="570">
        <v>0</v>
      </c>
      <c r="AJ190" s="570">
        <v>0</v>
      </c>
      <c r="AK190" s="570">
        <v>0</v>
      </c>
      <c r="AL190" s="570">
        <v>0</v>
      </c>
      <c r="AM190" s="570">
        <v>0</v>
      </c>
      <c r="AN190" s="570">
        <v>0</v>
      </c>
      <c r="AO190" s="570">
        <v>0</v>
      </c>
      <c r="AP190" s="570">
        <v>0</v>
      </c>
      <c r="AQ190" s="570">
        <v>0</v>
      </c>
      <c r="AR190" s="570">
        <v>0</v>
      </c>
      <c r="AS190" s="603">
        <v>0</v>
      </c>
      <c r="AT190" s="603">
        <v>14</v>
      </c>
      <c r="AU190" s="603">
        <v>0</v>
      </c>
      <c r="AV190" s="603">
        <v>0</v>
      </c>
      <c r="AW190" s="570">
        <v>10</v>
      </c>
      <c r="AX190" s="570">
        <v>0</v>
      </c>
      <c r="AY190" s="570">
        <v>0</v>
      </c>
      <c r="AZ190" s="570">
        <v>0</v>
      </c>
      <c r="BA190" s="570">
        <v>1</v>
      </c>
      <c r="BB190" s="570">
        <v>1</v>
      </c>
      <c r="BC190" s="570">
        <v>0</v>
      </c>
      <c r="BD190" s="570">
        <v>14</v>
      </c>
      <c r="BE190" s="570">
        <v>0</v>
      </c>
      <c r="BF190" s="570">
        <v>7</v>
      </c>
      <c r="BG190" s="570">
        <v>2</v>
      </c>
      <c r="BH190" s="570">
        <v>0</v>
      </c>
      <c r="BI190" s="570">
        <v>1</v>
      </c>
      <c r="BJ190" s="570">
        <v>0</v>
      </c>
      <c r="BK190" s="570">
        <v>0</v>
      </c>
      <c r="BL190" s="570">
        <v>0</v>
      </c>
      <c r="BM190" s="570">
        <v>0</v>
      </c>
      <c r="BN190" s="570">
        <v>6</v>
      </c>
      <c r="BO190" s="570">
        <v>9</v>
      </c>
      <c r="BP190" s="570">
        <v>2</v>
      </c>
      <c r="BQ190" s="570">
        <v>6</v>
      </c>
      <c r="BR190" s="570">
        <v>0</v>
      </c>
      <c r="BS190" s="570">
        <f t="shared" si="10"/>
        <v>0</v>
      </c>
      <c r="BT190" s="570">
        <f t="shared" si="10"/>
        <v>5.5</v>
      </c>
      <c r="BU190" s="570">
        <f t="shared" si="10"/>
        <v>16.5</v>
      </c>
      <c r="BV190" s="570">
        <f t="shared" si="9"/>
        <v>12</v>
      </c>
      <c r="BW190" s="570">
        <f t="shared" si="9"/>
        <v>2</v>
      </c>
      <c r="BX190" s="570">
        <f t="shared" si="9"/>
        <v>0</v>
      </c>
      <c r="BY190" s="570">
        <f t="shared" si="9"/>
        <v>0</v>
      </c>
      <c r="BZ190" s="570">
        <f t="shared" si="9"/>
        <v>2</v>
      </c>
      <c r="CA190" s="570">
        <f t="shared" si="9"/>
        <v>1</v>
      </c>
      <c r="CB190" s="570">
        <f t="shared" si="9"/>
        <v>1</v>
      </c>
      <c r="CC190" s="570">
        <f t="shared" si="9"/>
        <v>0</v>
      </c>
      <c r="CD190" s="570">
        <f t="shared" si="9"/>
        <v>0</v>
      </c>
      <c r="CE190" s="570">
        <f t="shared" si="9"/>
        <v>0</v>
      </c>
      <c r="CF190" s="570">
        <f t="shared" si="9"/>
        <v>8</v>
      </c>
    </row>
    <row r="191" spans="1:84" ht="16.5" outlineLevel="1">
      <c r="A191" s="45" t="s">
        <v>1718</v>
      </c>
      <c r="B191" s="603">
        <v>0</v>
      </c>
      <c r="C191" s="603">
        <v>0</v>
      </c>
      <c r="D191" s="603">
        <v>11</v>
      </c>
      <c r="E191" s="570">
        <v>8</v>
      </c>
      <c r="F191" s="570">
        <v>2</v>
      </c>
      <c r="G191" s="570">
        <v>0</v>
      </c>
      <c r="H191" s="570">
        <v>0</v>
      </c>
      <c r="I191" s="570">
        <v>2</v>
      </c>
      <c r="J191" s="570">
        <v>0</v>
      </c>
      <c r="K191" s="570">
        <v>0</v>
      </c>
      <c r="L191" s="570">
        <v>0</v>
      </c>
      <c r="M191" s="570">
        <v>0</v>
      </c>
      <c r="N191" s="570">
        <v>0</v>
      </c>
      <c r="O191" s="570">
        <v>3</v>
      </c>
      <c r="P191" s="570">
        <v>0</v>
      </c>
      <c r="Q191" s="570">
        <v>0</v>
      </c>
      <c r="R191" s="570">
        <v>0</v>
      </c>
      <c r="S191" s="570">
        <v>0</v>
      </c>
      <c r="T191" s="570">
        <v>0</v>
      </c>
      <c r="U191" s="570">
        <v>0</v>
      </c>
      <c r="V191" s="570">
        <v>0</v>
      </c>
      <c r="W191" s="570">
        <v>0</v>
      </c>
      <c r="X191" s="570">
        <v>0</v>
      </c>
      <c r="Y191" s="570">
        <v>0</v>
      </c>
      <c r="Z191" s="570">
        <v>0</v>
      </c>
      <c r="AA191" s="570">
        <v>0</v>
      </c>
      <c r="AB191" s="570">
        <v>0</v>
      </c>
      <c r="AC191" s="570">
        <v>0</v>
      </c>
      <c r="AD191" s="570">
        <v>0</v>
      </c>
      <c r="AE191" s="570">
        <v>0</v>
      </c>
      <c r="AF191" s="570">
        <v>0</v>
      </c>
      <c r="AG191" s="570">
        <v>0</v>
      </c>
      <c r="AH191" s="570">
        <v>0</v>
      </c>
      <c r="AI191" s="570">
        <v>0</v>
      </c>
      <c r="AJ191" s="570">
        <v>0</v>
      </c>
      <c r="AK191" s="570">
        <v>0</v>
      </c>
      <c r="AL191" s="570">
        <v>0</v>
      </c>
      <c r="AM191" s="570">
        <v>0</v>
      </c>
      <c r="AN191" s="570">
        <v>0</v>
      </c>
      <c r="AO191" s="570">
        <v>0</v>
      </c>
      <c r="AP191" s="570">
        <v>0</v>
      </c>
      <c r="AQ191" s="570">
        <v>0</v>
      </c>
      <c r="AR191" s="570">
        <v>0</v>
      </c>
      <c r="AS191" s="603">
        <v>0</v>
      </c>
      <c r="AT191" s="603">
        <v>7</v>
      </c>
      <c r="AU191" s="603">
        <v>0</v>
      </c>
      <c r="AV191" s="603">
        <v>0</v>
      </c>
      <c r="AW191" s="570">
        <v>4</v>
      </c>
      <c r="AX191" s="570">
        <v>0</v>
      </c>
      <c r="AY191" s="570">
        <v>0</v>
      </c>
      <c r="AZ191" s="570">
        <v>0</v>
      </c>
      <c r="BA191" s="570">
        <v>1</v>
      </c>
      <c r="BB191" s="570">
        <v>0</v>
      </c>
      <c r="BC191" s="570">
        <v>0</v>
      </c>
      <c r="BD191" s="570">
        <v>9</v>
      </c>
      <c r="BE191" s="570">
        <v>0</v>
      </c>
      <c r="BF191" s="570">
        <v>5</v>
      </c>
      <c r="BG191" s="570">
        <v>0</v>
      </c>
      <c r="BH191" s="570">
        <v>1</v>
      </c>
      <c r="BI191" s="570">
        <v>0</v>
      </c>
      <c r="BJ191" s="570">
        <v>0</v>
      </c>
      <c r="BK191" s="570">
        <v>0</v>
      </c>
      <c r="BL191" s="570">
        <v>0</v>
      </c>
      <c r="BM191" s="570">
        <v>0</v>
      </c>
      <c r="BN191" s="570">
        <v>0</v>
      </c>
      <c r="BO191" s="570">
        <v>6</v>
      </c>
      <c r="BP191" s="570">
        <v>3</v>
      </c>
      <c r="BQ191" s="570">
        <v>0</v>
      </c>
      <c r="BR191" s="570">
        <v>0</v>
      </c>
      <c r="BS191" s="570">
        <f t="shared" si="10"/>
        <v>0</v>
      </c>
      <c r="BT191" s="570">
        <f t="shared" si="10"/>
        <v>0</v>
      </c>
      <c r="BU191" s="570">
        <f t="shared" si="10"/>
        <v>11</v>
      </c>
      <c r="BV191" s="570">
        <f t="shared" si="9"/>
        <v>8</v>
      </c>
      <c r="BW191" s="570">
        <f t="shared" si="9"/>
        <v>2</v>
      </c>
      <c r="BX191" s="570">
        <f t="shared" si="9"/>
        <v>0</v>
      </c>
      <c r="BY191" s="570">
        <f t="shared" si="9"/>
        <v>0</v>
      </c>
      <c r="BZ191" s="570">
        <f t="shared" si="9"/>
        <v>2</v>
      </c>
      <c r="CA191" s="570">
        <f t="shared" si="9"/>
        <v>0</v>
      </c>
      <c r="CB191" s="570">
        <f t="shared" si="9"/>
        <v>0</v>
      </c>
      <c r="CC191" s="570">
        <f t="shared" si="9"/>
        <v>0</v>
      </c>
      <c r="CD191" s="570">
        <f t="shared" si="9"/>
        <v>0</v>
      </c>
      <c r="CE191" s="570">
        <f t="shared" si="9"/>
        <v>0</v>
      </c>
      <c r="CF191" s="570">
        <f t="shared" si="9"/>
        <v>3</v>
      </c>
    </row>
    <row r="192" spans="1:84" ht="16.5" outlineLevel="1">
      <c r="A192" s="45" t="s">
        <v>1719</v>
      </c>
      <c r="B192" s="603">
        <v>0</v>
      </c>
      <c r="C192" s="603">
        <v>11</v>
      </c>
      <c r="D192" s="603">
        <v>16.5</v>
      </c>
      <c r="E192" s="570">
        <v>12</v>
      </c>
      <c r="F192" s="570">
        <v>2</v>
      </c>
      <c r="G192" s="570">
        <v>0</v>
      </c>
      <c r="H192" s="570">
        <v>0</v>
      </c>
      <c r="I192" s="570">
        <v>0</v>
      </c>
      <c r="J192" s="570">
        <v>0</v>
      </c>
      <c r="K192" s="570">
        <v>5</v>
      </c>
      <c r="L192" s="570">
        <v>0</v>
      </c>
      <c r="M192" s="570">
        <v>0</v>
      </c>
      <c r="N192" s="570">
        <v>0</v>
      </c>
      <c r="O192" s="570">
        <v>5</v>
      </c>
      <c r="P192" s="570">
        <v>0</v>
      </c>
      <c r="Q192" s="570">
        <v>0</v>
      </c>
      <c r="R192" s="570">
        <v>0</v>
      </c>
      <c r="S192" s="570">
        <v>0</v>
      </c>
      <c r="T192" s="570">
        <v>0</v>
      </c>
      <c r="U192" s="570">
        <v>0</v>
      </c>
      <c r="V192" s="570">
        <v>0</v>
      </c>
      <c r="W192" s="570">
        <v>0</v>
      </c>
      <c r="X192" s="570">
        <v>0</v>
      </c>
      <c r="Y192" s="570">
        <v>0</v>
      </c>
      <c r="Z192" s="570">
        <v>0</v>
      </c>
      <c r="AA192" s="570">
        <v>0</v>
      </c>
      <c r="AB192" s="570">
        <v>0</v>
      </c>
      <c r="AC192" s="570">
        <v>0</v>
      </c>
      <c r="AD192" s="570">
        <v>0</v>
      </c>
      <c r="AE192" s="570">
        <v>0</v>
      </c>
      <c r="AF192" s="570">
        <v>0</v>
      </c>
      <c r="AG192" s="570">
        <v>0</v>
      </c>
      <c r="AH192" s="570">
        <v>0</v>
      </c>
      <c r="AI192" s="570">
        <v>0</v>
      </c>
      <c r="AJ192" s="570">
        <v>0</v>
      </c>
      <c r="AK192" s="570">
        <v>0</v>
      </c>
      <c r="AL192" s="570">
        <v>0</v>
      </c>
      <c r="AM192" s="570">
        <v>0</v>
      </c>
      <c r="AN192" s="570">
        <v>0</v>
      </c>
      <c r="AO192" s="570">
        <v>0</v>
      </c>
      <c r="AP192" s="570">
        <v>0</v>
      </c>
      <c r="AQ192" s="570">
        <v>0</v>
      </c>
      <c r="AR192" s="570">
        <v>0</v>
      </c>
      <c r="AS192" s="603">
        <v>0</v>
      </c>
      <c r="AT192" s="603">
        <v>7</v>
      </c>
      <c r="AU192" s="603">
        <v>0</v>
      </c>
      <c r="AV192" s="603">
        <v>0</v>
      </c>
      <c r="AW192" s="570">
        <v>4</v>
      </c>
      <c r="AX192" s="570">
        <v>0</v>
      </c>
      <c r="AY192" s="570">
        <v>0</v>
      </c>
      <c r="AZ192" s="570">
        <v>0</v>
      </c>
      <c r="BA192" s="570">
        <v>0</v>
      </c>
      <c r="BB192" s="570">
        <v>1</v>
      </c>
      <c r="BC192" s="570">
        <v>0</v>
      </c>
      <c r="BD192" s="570">
        <v>9</v>
      </c>
      <c r="BE192" s="570">
        <v>0</v>
      </c>
      <c r="BF192" s="570">
        <v>5</v>
      </c>
      <c r="BG192" s="570">
        <v>1</v>
      </c>
      <c r="BH192" s="570">
        <v>1</v>
      </c>
      <c r="BI192" s="570">
        <v>0</v>
      </c>
      <c r="BJ192" s="570">
        <v>0</v>
      </c>
      <c r="BK192" s="570">
        <v>0</v>
      </c>
      <c r="BL192" s="570">
        <v>0</v>
      </c>
      <c r="BM192" s="570">
        <v>0</v>
      </c>
      <c r="BN192" s="570">
        <v>0</v>
      </c>
      <c r="BO192" s="570">
        <v>6</v>
      </c>
      <c r="BP192" s="570">
        <v>0</v>
      </c>
      <c r="BQ192" s="570">
        <v>5</v>
      </c>
      <c r="BR192" s="570">
        <v>0</v>
      </c>
      <c r="BS192" s="570">
        <f t="shared" si="10"/>
        <v>0</v>
      </c>
      <c r="BT192" s="570">
        <f t="shared" si="10"/>
        <v>11</v>
      </c>
      <c r="BU192" s="570">
        <f t="shared" si="10"/>
        <v>16.5</v>
      </c>
      <c r="BV192" s="570">
        <f t="shared" si="9"/>
        <v>12</v>
      </c>
      <c r="BW192" s="570">
        <f t="shared" si="9"/>
        <v>2</v>
      </c>
      <c r="BX192" s="570">
        <f t="shared" si="9"/>
        <v>0</v>
      </c>
      <c r="BY192" s="570">
        <f t="shared" si="9"/>
        <v>0</v>
      </c>
      <c r="BZ192" s="570">
        <f t="shared" si="9"/>
        <v>0</v>
      </c>
      <c r="CA192" s="570">
        <f t="shared" si="9"/>
        <v>0</v>
      </c>
      <c r="CB192" s="570">
        <f t="shared" si="9"/>
        <v>5</v>
      </c>
      <c r="CC192" s="570">
        <f t="shared" si="9"/>
        <v>0</v>
      </c>
      <c r="CD192" s="570">
        <f t="shared" si="9"/>
        <v>0</v>
      </c>
      <c r="CE192" s="570">
        <f t="shared" si="9"/>
        <v>0</v>
      </c>
      <c r="CF192" s="570">
        <f t="shared" si="9"/>
        <v>5</v>
      </c>
    </row>
    <row r="193" spans="1:84" ht="16.5" outlineLevel="1">
      <c r="A193" s="45" t="s">
        <v>1720</v>
      </c>
      <c r="B193" s="603">
        <v>0</v>
      </c>
      <c r="C193" s="603">
        <v>16.5</v>
      </c>
      <c r="D193" s="603">
        <v>0</v>
      </c>
      <c r="E193" s="570">
        <v>8</v>
      </c>
      <c r="F193" s="570">
        <v>2</v>
      </c>
      <c r="G193" s="570">
        <v>0</v>
      </c>
      <c r="H193" s="570">
        <v>0</v>
      </c>
      <c r="I193" s="570">
        <v>0</v>
      </c>
      <c r="J193" s="570">
        <v>0</v>
      </c>
      <c r="K193" s="570">
        <v>3</v>
      </c>
      <c r="L193" s="570">
        <v>0</v>
      </c>
      <c r="M193" s="570">
        <v>0</v>
      </c>
      <c r="N193" s="570">
        <v>0</v>
      </c>
      <c r="O193" s="570">
        <v>3</v>
      </c>
      <c r="P193" s="570">
        <v>0</v>
      </c>
      <c r="Q193" s="570">
        <v>0</v>
      </c>
      <c r="R193" s="570">
        <v>0</v>
      </c>
      <c r="S193" s="570">
        <v>0</v>
      </c>
      <c r="T193" s="570">
        <v>0</v>
      </c>
      <c r="U193" s="570">
        <v>0</v>
      </c>
      <c r="V193" s="570">
        <v>0</v>
      </c>
      <c r="W193" s="570">
        <v>0</v>
      </c>
      <c r="X193" s="570">
        <v>0</v>
      </c>
      <c r="Y193" s="570">
        <v>0</v>
      </c>
      <c r="Z193" s="570">
        <v>0</v>
      </c>
      <c r="AA193" s="570">
        <v>0</v>
      </c>
      <c r="AB193" s="570">
        <v>0</v>
      </c>
      <c r="AC193" s="570">
        <v>0</v>
      </c>
      <c r="AD193" s="570">
        <v>0</v>
      </c>
      <c r="AE193" s="570">
        <v>0</v>
      </c>
      <c r="AF193" s="570">
        <v>0</v>
      </c>
      <c r="AG193" s="570">
        <v>0</v>
      </c>
      <c r="AH193" s="570">
        <v>0</v>
      </c>
      <c r="AI193" s="570">
        <v>0</v>
      </c>
      <c r="AJ193" s="570">
        <v>0</v>
      </c>
      <c r="AK193" s="570">
        <v>0</v>
      </c>
      <c r="AL193" s="570">
        <v>0</v>
      </c>
      <c r="AM193" s="570">
        <v>0</v>
      </c>
      <c r="AN193" s="570">
        <v>0</v>
      </c>
      <c r="AO193" s="570">
        <v>0</v>
      </c>
      <c r="AP193" s="570">
        <v>0</v>
      </c>
      <c r="AQ193" s="570">
        <v>0</v>
      </c>
      <c r="AR193" s="570">
        <v>0</v>
      </c>
      <c r="AS193" s="603">
        <v>0</v>
      </c>
      <c r="AT193" s="603">
        <v>7</v>
      </c>
      <c r="AU193" s="603">
        <v>0</v>
      </c>
      <c r="AV193" s="603">
        <v>0</v>
      </c>
      <c r="AW193" s="570">
        <v>4</v>
      </c>
      <c r="AX193" s="570">
        <v>0</v>
      </c>
      <c r="AY193" s="570">
        <v>0</v>
      </c>
      <c r="AZ193" s="570">
        <v>0</v>
      </c>
      <c r="BA193" s="570">
        <v>1</v>
      </c>
      <c r="BB193" s="570">
        <v>0</v>
      </c>
      <c r="BC193" s="570">
        <v>0</v>
      </c>
      <c r="BD193" s="570">
        <v>9</v>
      </c>
      <c r="BE193" s="570">
        <v>0</v>
      </c>
      <c r="BF193" s="570">
        <v>5</v>
      </c>
      <c r="BG193" s="570">
        <v>0</v>
      </c>
      <c r="BH193" s="570">
        <v>1</v>
      </c>
      <c r="BI193" s="570">
        <v>0</v>
      </c>
      <c r="BJ193" s="570">
        <v>0</v>
      </c>
      <c r="BK193" s="570">
        <v>0</v>
      </c>
      <c r="BL193" s="570">
        <v>0</v>
      </c>
      <c r="BM193" s="570">
        <v>0</v>
      </c>
      <c r="BN193" s="570">
        <v>0</v>
      </c>
      <c r="BO193" s="570">
        <v>6</v>
      </c>
      <c r="BP193" s="570">
        <v>3</v>
      </c>
      <c r="BQ193" s="570">
        <v>0</v>
      </c>
      <c r="BR193" s="570">
        <v>0</v>
      </c>
      <c r="BS193" s="570">
        <f t="shared" si="10"/>
        <v>0</v>
      </c>
      <c r="BT193" s="570">
        <f t="shared" si="10"/>
        <v>16.5</v>
      </c>
      <c r="BU193" s="570">
        <f t="shared" si="10"/>
        <v>0</v>
      </c>
      <c r="BV193" s="570">
        <f t="shared" si="9"/>
        <v>8</v>
      </c>
      <c r="BW193" s="570">
        <f t="shared" si="9"/>
        <v>2</v>
      </c>
      <c r="BX193" s="570">
        <f t="shared" si="9"/>
        <v>0</v>
      </c>
      <c r="BY193" s="570">
        <f t="shared" si="9"/>
        <v>0</v>
      </c>
      <c r="BZ193" s="570">
        <f t="shared" si="9"/>
        <v>0</v>
      </c>
      <c r="CA193" s="570">
        <f t="shared" si="9"/>
        <v>0</v>
      </c>
      <c r="CB193" s="570">
        <f t="shared" si="9"/>
        <v>3</v>
      </c>
      <c r="CC193" s="570">
        <f t="shared" si="9"/>
        <v>0</v>
      </c>
      <c r="CD193" s="570">
        <f t="shared" si="9"/>
        <v>0</v>
      </c>
      <c r="CE193" s="570">
        <f t="shared" si="9"/>
        <v>0</v>
      </c>
      <c r="CF193" s="570">
        <f t="shared" si="9"/>
        <v>3</v>
      </c>
    </row>
    <row r="194" spans="1:84" ht="16.5" outlineLevel="1">
      <c r="A194" s="45" t="s">
        <v>1721</v>
      </c>
      <c r="B194" s="603">
        <v>0</v>
      </c>
      <c r="C194" s="603">
        <v>16.5</v>
      </c>
      <c r="D194" s="603">
        <v>0</v>
      </c>
      <c r="E194" s="570">
        <v>8</v>
      </c>
      <c r="F194" s="570">
        <v>2</v>
      </c>
      <c r="G194" s="570">
        <v>0</v>
      </c>
      <c r="H194" s="570">
        <v>0</v>
      </c>
      <c r="I194" s="570">
        <v>0</v>
      </c>
      <c r="J194" s="570">
        <v>0</v>
      </c>
      <c r="K194" s="570">
        <v>3</v>
      </c>
      <c r="L194" s="570">
        <v>0</v>
      </c>
      <c r="M194" s="570">
        <v>0</v>
      </c>
      <c r="N194" s="570">
        <v>0</v>
      </c>
      <c r="O194" s="570">
        <v>3</v>
      </c>
      <c r="P194" s="570">
        <v>0</v>
      </c>
      <c r="Q194" s="570">
        <v>0</v>
      </c>
      <c r="R194" s="570">
        <v>0</v>
      </c>
      <c r="S194" s="570">
        <v>0</v>
      </c>
      <c r="T194" s="570">
        <v>0</v>
      </c>
      <c r="U194" s="570">
        <v>0</v>
      </c>
      <c r="V194" s="570">
        <v>0</v>
      </c>
      <c r="W194" s="570">
        <v>0</v>
      </c>
      <c r="X194" s="570">
        <v>0</v>
      </c>
      <c r="Y194" s="570">
        <v>0</v>
      </c>
      <c r="Z194" s="570">
        <v>0</v>
      </c>
      <c r="AA194" s="570">
        <v>0</v>
      </c>
      <c r="AB194" s="570">
        <v>0</v>
      </c>
      <c r="AC194" s="570">
        <v>0</v>
      </c>
      <c r="AD194" s="570">
        <v>0</v>
      </c>
      <c r="AE194" s="570">
        <v>0</v>
      </c>
      <c r="AF194" s="570">
        <v>0</v>
      </c>
      <c r="AG194" s="570">
        <v>0</v>
      </c>
      <c r="AH194" s="570">
        <v>0</v>
      </c>
      <c r="AI194" s="570">
        <v>0</v>
      </c>
      <c r="AJ194" s="570">
        <v>0</v>
      </c>
      <c r="AK194" s="570">
        <v>0</v>
      </c>
      <c r="AL194" s="570">
        <v>0</v>
      </c>
      <c r="AM194" s="570">
        <v>0</v>
      </c>
      <c r="AN194" s="570">
        <v>0</v>
      </c>
      <c r="AO194" s="570">
        <v>0</v>
      </c>
      <c r="AP194" s="570">
        <v>0</v>
      </c>
      <c r="AQ194" s="570">
        <v>0</v>
      </c>
      <c r="AR194" s="570">
        <v>0</v>
      </c>
      <c r="AS194" s="603">
        <v>0</v>
      </c>
      <c r="AT194" s="603">
        <v>7</v>
      </c>
      <c r="AU194" s="603">
        <v>0</v>
      </c>
      <c r="AV194" s="603">
        <v>0</v>
      </c>
      <c r="AW194" s="570">
        <v>4</v>
      </c>
      <c r="AX194" s="570">
        <v>0</v>
      </c>
      <c r="AY194" s="570">
        <v>0</v>
      </c>
      <c r="AZ194" s="570">
        <v>0</v>
      </c>
      <c r="BA194" s="570">
        <v>1</v>
      </c>
      <c r="BB194" s="570">
        <v>0</v>
      </c>
      <c r="BC194" s="570">
        <v>0</v>
      </c>
      <c r="BD194" s="570">
        <v>9</v>
      </c>
      <c r="BE194" s="570">
        <v>0</v>
      </c>
      <c r="BF194" s="570">
        <v>5</v>
      </c>
      <c r="BG194" s="570">
        <v>0</v>
      </c>
      <c r="BH194" s="570">
        <v>1</v>
      </c>
      <c r="BI194" s="570">
        <v>0</v>
      </c>
      <c r="BJ194" s="570">
        <v>0</v>
      </c>
      <c r="BK194" s="570">
        <v>0</v>
      </c>
      <c r="BL194" s="570">
        <v>0</v>
      </c>
      <c r="BM194" s="570">
        <v>0</v>
      </c>
      <c r="BN194" s="570">
        <v>0</v>
      </c>
      <c r="BO194" s="570">
        <v>6</v>
      </c>
      <c r="BP194" s="570">
        <v>3</v>
      </c>
      <c r="BQ194" s="570">
        <v>0</v>
      </c>
      <c r="BR194" s="570">
        <v>0</v>
      </c>
      <c r="BS194" s="570">
        <f t="shared" si="10"/>
        <v>0</v>
      </c>
      <c r="BT194" s="570">
        <f t="shared" si="10"/>
        <v>16.5</v>
      </c>
      <c r="BU194" s="570">
        <f t="shared" si="10"/>
        <v>0</v>
      </c>
      <c r="BV194" s="570">
        <f t="shared" si="9"/>
        <v>8</v>
      </c>
      <c r="BW194" s="570">
        <f t="shared" si="9"/>
        <v>2</v>
      </c>
      <c r="BX194" s="570">
        <f t="shared" si="9"/>
        <v>0</v>
      </c>
      <c r="BY194" s="570">
        <f t="shared" si="9"/>
        <v>0</v>
      </c>
      <c r="BZ194" s="570">
        <f t="shared" si="9"/>
        <v>0</v>
      </c>
      <c r="CA194" s="570">
        <f t="shared" si="9"/>
        <v>0</v>
      </c>
      <c r="CB194" s="570">
        <f t="shared" si="9"/>
        <v>3</v>
      </c>
      <c r="CC194" s="570">
        <f t="shared" si="9"/>
        <v>0</v>
      </c>
      <c r="CD194" s="570">
        <f t="shared" si="9"/>
        <v>0</v>
      </c>
      <c r="CE194" s="570">
        <f t="shared" si="9"/>
        <v>0</v>
      </c>
      <c r="CF194" s="570">
        <f t="shared" si="9"/>
        <v>3</v>
      </c>
    </row>
    <row r="195" spans="1:84" ht="16.5" outlineLevel="1">
      <c r="A195" s="45" t="s">
        <v>1722</v>
      </c>
      <c r="B195" s="603">
        <v>0</v>
      </c>
      <c r="C195" s="603">
        <v>0</v>
      </c>
      <c r="D195" s="603">
        <v>10</v>
      </c>
      <c r="E195" s="570">
        <v>4</v>
      </c>
      <c r="F195" s="570">
        <v>2</v>
      </c>
      <c r="G195" s="570">
        <v>0</v>
      </c>
      <c r="H195" s="570">
        <v>0</v>
      </c>
      <c r="I195" s="570">
        <v>0</v>
      </c>
      <c r="J195" s="570">
        <v>0</v>
      </c>
      <c r="K195" s="570">
        <v>2</v>
      </c>
      <c r="L195" s="570">
        <v>0</v>
      </c>
      <c r="M195" s="570">
        <v>0</v>
      </c>
      <c r="N195" s="570">
        <v>0</v>
      </c>
      <c r="O195" s="570">
        <v>2</v>
      </c>
      <c r="P195" s="570">
        <v>0</v>
      </c>
      <c r="Q195" s="570">
        <v>0</v>
      </c>
      <c r="R195" s="570">
        <v>0</v>
      </c>
      <c r="S195" s="570">
        <v>0</v>
      </c>
      <c r="T195" s="570">
        <v>0</v>
      </c>
      <c r="U195" s="570">
        <v>0</v>
      </c>
      <c r="V195" s="570">
        <v>0</v>
      </c>
      <c r="W195" s="570">
        <v>0</v>
      </c>
      <c r="X195" s="570">
        <v>0</v>
      </c>
      <c r="Y195" s="570">
        <v>0</v>
      </c>
      <c r="Z195" s="570">
        <v>0</v>
      </c>
      <c r="AA195" s="570">
        <v>0</v>
      </c>
      <c r="AB195" s="570">
        <v>0</v>
      </c>
      <c r="AC195" s="570">
        <v>0</v>
      </c>
      <c r="AD195" s="570">
        <v>0</v>
      </c>
      <c r="AE195" s="570">
        <v>0</v>
      </c>
      <c r="AF195" s="570">
        <v>0</v>
      </c>
      <c r="AG195" s="570">
        <v>0</v>
      </c>
      <c r="AH195" s="570">
        <v>0</v>
      </c>
      <c r="AI195" s="570">
        <v>0</v>
      </c>
      <c r="AJ195" s="570">
        <v>0</v>
      </c>
      <c r="AK195" s="570">
        <v>0</v>
      </c>
      <c r="AL195" s="570">
        <v>0</v>
      </c>
      <c r="AM195" s="570">
        <v>0</v>
      </c>
      <c r="AN195" s="570">
        <v>0</v>
      </c>
      <c r="AO195" s="570">
        <v>0</v>
      </c>
      <c r="AP195" s="570">
        <v>0</v>
      </c>
      <c r="AQ195" s="570">
        <v>0</v>
      </c>
      <c r="AR195" s="570">
        <v>0</v>
      </c>
      <c r="AS195" s="603">
        <v>0</v>
      </c>
      <c r="AT195" s="603">
        <v>7</v>
      </c>
      <c r="AU195" s="603">
        <v>0</v>
      </c>
      <c r="AV195" s="603">
        <v>0</v>
      </c>
      <c r="AW195" s="570">
        <v>3</v>
      </c>
      <c r="AX195" s="570">
        <v>0</v>
      </c>
      <c r="AY195" s="570">
        <v>0</v>
      </c>
      <c r="AZ195" s="570">
        <v>0</v>
      </c>
      <c r="BA195" s="570">
        <v>1</v>
      </c>
      <c r="BB195" s="570">
        <v>0</v>
      </c>
      <c r="BC195" s="570">
        <v>0</v>
      </c>
      <c r="BD195" s="570">
        <v>9</v>
      </c>
      <c r="BE195" s="570">
        <v>0</v>
      </c>
      <c r="BF195" s="570">
        <v>5</v>
      </c>
      <c r="BG195" s="570">
        <v>0</v>
      </c>
      <c r="BH195" s="570">
        <v>1</v>
      </c>
      <c r="BI195" s="570">
        <v>0</v>
      </c>
      <c r="BJ195" s="570">
        <v>0</v>
      </c>
      <c r="BK195" s="570">
        <v>0</v>
      </c>
      <c r="BL195" s="570">
        <v>0</v>
      </c>
      <c r="BM195" s="570">
        <v>0</v>
      </c>
      <c r="BN195" s="570">
        <v>0</v>
      </c>
      <c r="BO195" s="570">
        <v>6</v>
      </c>
      <c r="BP195" s="570">
        <v>2</v>
      </c>
      <c r="BQ195" s="570">
        <v>0</v>
      </c>
      <c r="BR195" s="570">
        <v>0</v>
      </c>
      <c r="BS195" s="570">
        <f t="shared" si="10"/>
        <v>0</v>
      </c>
      <c r="BT195" s="570">
        <f t="shared" si="10"/>
        <v>0</v>
      </c>
      <c r="BU195" s="570">
        <f t="shared" si="10"/>
        <v>10</v>
      </c>
      <c r="BV195" s="570">
        <f t="shared" si="9"/>
        <v>4</v>
      </c>
      <c r="BW195" s="570">
        <f t="shared" si="9"/>
        <v>2</v>
      </c>
      <c r="BX195" s="570">
        <f t="shared" si="9"/>
        <v>0</v>
      </c>
      <c r="BY195" s="570">
        <f t="shared" si="9"/>
        <v>0</v>
      </c>
      <c r="BZ195" s="570">
        <f t="shared" si="9"/>
        <v>0</v>
      </c>
      <c r="CA195" s="570">
        <f t="shared" si="9"/>
        <v>0</v>
      </c>
      <c r="CB195" s="570">
        <f t="shared" si="9"/>
        <v>2</v>
      </c>
      <c r="CC195" s="570">
        <f t="shared" si="9"/>
        <v>0</v>
      </c>
      <c r="CD195" s="570">
        <f t="shared" si="9"/>
        <v>0</v>
      </c>
      <c r="CE195" s="570">
        <f t="shared" si="9"/>
        <v>0</v>
      </c>
      <c r="CF195" s="570">
        <f t="shared" si="9"/>
        <v>2</v>
      </c>
    </row>
    <row r="196" spans="1:84" ht="24.75" customHeight="1" outlineLevel="1">
      <c r="A196" s="569" t="s">
        <v>1723</v>
      </c>
      <c r="B196" s="590"/>
      <c r="C196" s="590"/>
      <c r="D196" s="590"/>
      <c r="E196" s="590"/>
      <c r="F196" s="590"/>
      <c r="G196" s="590"/>
      <c r="H196" s="590"/>
      <c r="I196" s="590"/>
      <c r="J196" s="590"/>
      <c r="K196" s="590"/>
      <c r="L196" s="590"/>
      <c r="M196" s="590"/>
      <c r="N196" s="590"/>
      <c r="O196" s="590"/>
      <c r="P196" s="590"/>
      <c r="Q196" s="590"/>
      <c r="R196" s="590"/>
      <c r="S196" s="590"/>
      <c r="T196" s="590"/>
      <c r="U196" s="590"/>
      <c r="V196" s="590"/>
      <c r="W196" s="590"/>
      <c r="X196" s="590"/>
      <c r="Y196" s="590"/>
      <c r="Z196" s="590"/>
      <c r="AA196" s="590"/>
      <c r="AB196" s="590"/>
      <c r="AC196" s="590"/>
      <c r="AD196" s="590"/>
      <c r="AE196" s="590"/>
      <c r="AF196" s="590"/>
      <c r="AG196" s="590"/>
      <c r="AH196" s="590"/>
      <c r="AI196" s="590"/>
      <c r="AJ196" s="590"/>
      <c r="AK196" s="590"/>
      <c r="AL196" s="590"/>
      <c r="AM196" s="590"/>
      <c r="AN196" s="590"/>
      <c r="AO196" s="590"/>
      <c r="AP196" s="590"/>
      <c r="AQ196" s="590"/>
      <c r="AR196" s="590"/>
      <c r="AS196" s="590"/>
      <c r="AT196" s="590"/>
      <c r="AU196" s="590"/>
      <c r="AV196" s="590"/>
      <c r="AW196" s="590"/>
      <c r="AX196" s="590"/>
      <c r="AY196" s="590"/>
      <c r="AZ196" s="590"/>
      <c r="BA196" s="590"/>
      <c r="BB196" s="590"/>
      <c r="BC196" s="590"/>
      <c r="BD196" s="590"/>
      <c r="BE196" s="590"/>
      <c r="BF196" s="590"/>
      <c r="BG196" s="590"/>
      <c r="BH196" s="590"/>
      <c r="BI196" s="590"/>
      <c r="BJ196" s="590"/>
      <c r="BK196" s="590"/>
      <c r="BL196" s="590"/>
      <c r="BM196" s="590"/>
      <c r="BN196" s="590"/>
      <c r="BO196" s="590"/>
      <c r="BP196" s="590"/>
      <c r="BQ196" s="590"/>
      <c r="BR196" s="590"/>
      <c r="BS196" s="590"/>
      <c r="BT196" s="590"/>
      <c r="BU196" s="590"/>
      <c r="BV196" s="590"/>
      <c r="BW196" s="590"/>
      <c r="BX196" s="590"/>
      <c r="BY196" s="590"/>
      <c r="BZ196" s="590"/>
      <c r="CA196" s="590"/>
      <c r="CB196" s="590"/>
      <c r="CC196" s="590"/>
      <c r="CD196" s="590"/>
      <c r="CE196" s="590"/>
      <c r="CF196" s="590"/>
    </row>
    <row r="197" spans="1:84" ht="16.5" outlineLevel="1">
      <c r="A197" s="45" t="s">
        <v>1724</v>
      </c>
      <c r="B197" s="603">
        <v>0</v>
      </c>
      <c r="C197" s="603">
        <v>16.5</v>
      </c>
      <c r="D197" s="603">
        <v>5.5</v>
      </c>
      <c r="E197" s="570">
        <v>4</v>
      </c>
      <c r="F197" s="570">
        <v>2</v>
      </c>
      <c r="G197" s="570">
        <v>0</v>
      </c>
      <c r="H197" s="570">
        <v>0</v>
      </c>
      <c r="I197" s="570">
        <v>1</v>
      </c>
      <c r="J197" s="570">
        <v>0</v>
      </c>
      <c r="K197" s="570">
        <v>3</v>
      </c>
      <c r="L197" s="570">
        <v>0</v>
      </c>
      <c r="M197" s="570">
        <v>0</v>
      </c>
      <c r="N197" s="570">
        <v>0</v>
      </c>
      <c r="O197" s="570">
        <v>5</v>
      </c>
      <c r="P197" s="570">
        <v>0</v>
      </c>
      <c r="Q197" s="570">
        <v>0</v>
      </c>
      <c r="R197" s="570">
        <v>0</v>
      </c>
      <c r="S197" s="570">
        <v>0</v>
      </c>
      <c r="T197" s="570">
        <v>0</v>
      </c>
      <c r="U197" s="570">
        <v>0</v>
      </c>
      <c r="V197" s="570">
        <v>0</v>
      </c>
      <c r="W197" s="570">
        <v>0</v>
      </c>
      <c r="X197" s="570">
        <v>0</v>
      </c>
      <c r="Y197" s="570">
        <v>0</v>
      </c>
      <c r="Z197" s="570">
        <v>0</v>
      </c>
      <c r="AA197" s="570">
        <v>0</v>
      </c>
      <c r="AB197" s="570">
        <v>0</v>
      </c>
      <c r="AC197" s="570">
        <v>0</v>
      </c>
      <c r="AD197" s="570">
        <v>0</v>
      </c>
      <c r="AE197" s="570">
        <v>0</v>
      </c>
      <c r="AF197" s="570">
        <v>0</v>
      </c>
      <c r="AG197" s="570">
        <v>0</v>
      </c>
      <c r="AH197" s="570">
        <v>0</v>
      </c>
      <c r="AI197" s="570">
        <v>0</v>
      </c>
      <c r="AJ197" s="570">
        <v>0</v>
      </c>
      <c r="AK197" s="570">
        <v>0</v>
      </c>
      <c r="AL197" s="570">
        <v>0</v>
      </c>
      <c r="AM197" s="570">
        <v>0</v>
      </c>
      <c r="AN197" s="570">
        <v>0</v>
      </c>
      <c r="AO197" s="570">
        <v>0</v>
      </c>
      <c r="AP197" s="570">
        <v>0</v>
      </c>
      <c r="AQ197" s="570">
        <v>0</v>
      </c>
      <c r="AR197" s="570">
        <v>0</v>
      </c>
      <c r="AS197" s="603">
        <v>0</v>
      </c>
      <c r="AT197" s="603">
        <v>7</v>
      </c>
      <c r="AU197" s="603">
        <v>0</v>
      </c>
      <c r="AV197" s="603">
        <v>0</v>
      </c>
      <c r="AW197" s="570">
        <v>4</v>
      </c>
      <c r="AX197" s="570">
        <v>0</v>
      </c>
      <c r="AY197" s="570">
        <v>0</v>
      </c>
      <c r="AZ197" s="570">
        <v>0</v>
      </c>
      <c r="BA197" s="570">
        <v>0</v>
      </c>
      <c r="BB197" s="570">
        <v>1</v>
      </c>
      <c r="BC197" s="570">
        <v>0</v>
      </c>
      <c r="BD197" s="570">
        <v>9</v>
      </c>
      <c r="BE197" s="570">
        <v>0</v>
      </c>
      <c r="BF197" s="570">
        <v>5</v>
      </c>
      <c r="BG197" s="570">
        <v>0</v>
      </c>
      <c r="BH197" s="570">
        <v>1</v>
      </c>
      <c r="BI197" s="570">
        <v>0</v>
      </c>
      <c r="BJ197" s="570">
        <v>0</v>
      </c>
      <c r="BK197" s="570">
        <v>0</v>
      </c>
      <c r="BL197" s="570">
        <v>0</v>
      </c>
      <c r="BM197" s="570">
        <v>0</v>
      </c>
      <c r="BN197" s="570">
        <v>0</v>
      </c>
      <c r="BO197" s="570">
        <v>6</v>
      </c>
      <c r="BP197" s="570">
        <v>0</v>
      </c>
      <c r="BQ197" s="570">
        <v>5</v>
      </c>
      <c r="BR197" s="570">
        <v>0</v>
      </c>
      <c r="BS197" s="570">
        <f t="shared" si="10"/>
        <v>0</v>
      </c>
      <c r="BT197" s="570">
        <f t="shared" si="10"/>
        <v>16.5</v>
      </c>
      <c r="BU197" s="570">
        <f t="shared" si="10"/>
        <v>5.5</v>
      </c>
      <c r="BV197" s="570">
        <f t="shared" si="9"/>
        <v>4</v>
      </c>
      <c r="BW197" s="570">
        <f t="shared" si="9"/>
        <v>2</v>
      </c>
      <c r="BX197" s="570">
        <f t="shared" si="9"/>
        <v>0</v>
      </c>
      <c r="BY197" s="570">
        <f t="shared" si="9"/>
        <v>0</v>
      </c>
      <c r="BZ197" s="570">
        <f t="shared" si="9"/>
        <v>1</v>
      </c>
      <c r="CA197" s="570">
        <f t="shared" si="9"/>
        <v>0</v>
      </c>
      <c r="CB197" s="570">
        <f t="shared" si="9"/>
        <v>3</v>
      </c>
      <c r="CC197" s="570">
        <f t="shared" si="9"/>
        <v>0</v>
      </c>
      <c r="CD197" s="570">
        <f t="shared" si="9"/>
        <v>0</v>
      </c>
      <c r="CE197" s="570">
        <f t="shared" si="9"/>
        <v>0</v>
      </c>
      <c r="CF197" s="570">
        <f t="shared" si="9"/>
        <v>5</v>
      </c>
    </row>
    <row r="198" spans="1:84" ht="16.5" outlineLevel="1">
      <c r="A198" s="45" t="s">
        <v>1725</v>
      </c>
      <c r="B198" s="603">
        <v>0</v>
      </c>
      <c r="C198" s="603">
        <v>0</v>
      </c>
      <c r="D198" s="603">
        <v>16.5</v>
      </c>
      <c r="E198" s="570">
        <v>8</v>
      </c>
      <c r="F198" s="570">
        <v>2</v>
      </c>
      <c r="G198" s="570">
        <v>0</v>
      </c>
      <c r="H198" s="570">
        <v>0</v>
      </c>
      <c r="I198" s="570">
        <v>2</v>
      </c>
      <c r="J198" s="570">
        <v>0</v>
      </c>
      <c r="K198" s="570">
        <v>1</v>
      </c>
      <c r="L198" s="570">
        <v>0</v>
      </c>
      <c r="M198" s="570">
        <v>0</v>
      </c>
      <c r="N198" s="570">
        <v>0</v>
      </c>
      <c r="O198" s="570">
        <v>5</v>
      </c>
      <c r="P198" s="570">
        <v>0</v>
      </c>
      <c r="Q198" s="570">
        <v>0</v>
      </c>
      <c r="R198" s="570">
        <v>0</v>
      </c>
      <c r="S198" s="570">
        <v>0</v>
      </c>
      <c r="T198" s="570">
        <v>0</v>
      </c>
      <c r="U198" s="570">
        <v>0</v>
      </c>
      <c r="V198" s="570">
        <v>0</v>
      </c>
      <c r="W198" s="570">
        <v>0</v>
      </c>
      <c r="X198" s="570">
        <v>0</v>
      </c>
      <c r="Y198" s="570">
        <v>0</v>
      </c>
      <c r="Z198" s="570">
        <v>0</v>
      </c>
      <c r="AA198" s="570">
        <v>0</v>
      </c>
      <c r="AB198" s="570">
        <v>0</v>
      </c>
      <c r="AC198" s="570">
        <v>0</v>
      </c>
      <c r="AD198" s="570">
        <v>0</v>
      </c>
      <c r="AE198" s="570">
        <v>0</v>
      </c>
      <c r="AF198" s="570">
        <v>0</v>
      </c>
      <c r="AG198" s="570">
        <v>0</v>
      </c>
      <c r="AH198" s="570">
        <v>0</v>
      </c>
      <c r="AI198" s="570">
        <v>0</v>
      </c>
      <c r="AJ198" s="570">
        <v>0</v>
      </c>
      <c r="AK198" s="570">
        <v>0</v>
      </c>
      <c r="AL198" s="570">
        <v>0</v>
      </c>
      <c r="AM198" s="570">
        <v>0</v>
      </c>
      <c r="AN198" s="570">
        <v>0</v>
      </c>
      <c r="AO198" s="570">
        <v>0</v>
      </c>
      <c r="AP198" s="570">
        <v>0</v>
      </c>
      <c r="AQ198" s="570">
        <v>0</v>
      </c>
      <c r="AR198" s="570">
        <v>0</v>
      </c>
      <c r="AS198" s="603">
        <v>0</v>
      </c>
      <c r="AT198" s="603">
        <v>7</v>
      </c>
      <c r="AU198" s="603">
        <v>0</v>
      </c>
      <c r="AV198" s="603">
        <v>0</v>
      </c>
      <c r="AW198" s="570">
        <v>4</v>
      </c>
      <c r="AX198" s="570">
        <v>0</v>
      </c>
      <c r="AY198" s="570">
        <v>0</v>
      </c>
      <c r="AZ198" s="570">
        <v>0</v>
      </c>
      <c r="BA198" s="570">
        <v>0</v>
      </c>
      <c r="BB198" s="570">
        <v>1</v>
      </c>
      <c r="BC198" s="570">
        <v>0</v>
      </c>
      <c r="BD198" s="570">
        <v>9</v>
      </c>
      <c r="BE198" s="570">
        <v>0</v>
      </c>
      <c r="BF198" s="570">
        <v>5</v>
      </c>
      <c r="BG198" s="570">
        <v>0</v>
      </c>
      <c r="BH198" s="570">
        <v>1</v>
      </c>
      <c r="BI198" s="570">
        <v>0</v>
      </c>
      <c r="BJ198" s="570">
        <v>0</v>
      </c>
      <c r="BK198" s="570">
        <v>0</v>
      </c>
      <c r="BL198" s="570">
        <v>0</v>
      </c>
      <c r="BM198" s="570">
        <v>0</v>
      </c>
      <c r="BN198" s="570">
        <v>0</v>
      </c>
      <c r="BO198" s="570">
        <v>6</v>
      </c>
      <c r="BP198" s="570">
        <v>0</v>
      </c>
      <c r="BQ198" s="570">
        <v>5</v>
      </c>
      <c r="BR198" s="570">
        <v>0</v>
      </c>
      <c r="BS198" s="570">
        <f t="shared" si="10"/>
        <v>0</v>
      </c>
      <c r="BT198" s="570">
        <f t="shared" si="10"/>
        <v>0</v>
      </c>
      <c r="BU198" s="570">
        <f t="shared" si="10"/>
        <v>16.5</v>
      </c>
      <c r="BV198" s="570">
        <f t="shared" si="9"/>
        <v>8</v>
      </c>
      <c r="BW198" s="570">
        <f t="shared" si="9"/>
        <v>2</v>
      </c>
      <c r="BX198" s="570">
        <f t="shared" si="9"/>
        <v>0</v>
      </c>
      <c r="BY198" s="570">
        <f t="shared" si="9"/>
        <v>0</v>
      </c>
      <c r="BZ198" s="570">
        <f t="shared" si="9"/>
        <v>2</v>
      </c>
      <c r="CA198" s="570">
        <f t="shared" si="9"/>
        <v>0</v>
      </c>
      <c r="CB198" s="570">
        <f t="shared" si="9"/>
        <v>1</v>
      </c>
      <c r="CC198" s="570">
        <f t="shared" si="9"/>
        <v>0</v>
      </c>
      <c r="CD198" s="570">
        <f t="shared" si="9"/>
        <v>0</v>
      </c>
      <c r="CE198" s="570">
        <f t="shared" si="9"/>
        <v>0</v>
      </c>
      <c r="CF198" s="570">
        <f t="shared" si="9"/>
        <v>5</v>
      </c>
    </row>
    <row r="199" spans="1:84" ht="16.5" outlineLevel="1">
      <c r="A199" s="45" t="s">
        <v>1726</v>
      </c>
      <c r="B199" s="603">
        <v>0</v>
      </c>
      <c r="C199" s="603">
        <v>0</v>
      </c>
      <c r="D199" s="603">
        <v>11</v>
      </c>
      <c r="E199" s="570">
        <v>8</v>
      </c>
      <c r="F199" s="570">
        <v>2</v>
      </c>
      <c r="G199" s="570">
        <v>0</v>
      </c>
      <c r="H199" s="570">
        <v>0</v>
      </c>
      <c r="I199" s="570">
        <v>1</v>
      </c>
      <c r="J199" s="570">
        <v>0</v>
      </c>
      <c r="K199" s="570">
        <v>1</v>
      </c>
      <c r="L199" s="570">
        <v>0</v>
      </c>
      <c r="M199" s="570">
        <v>0</v>
      </c>
      <c r="N199" s="570">
        <v>0</v>
      </c>
      <c r="O199" s="570">
        <v>3</v>
      </c>
      <c r="P199" s="570">
        <v>0</v>
      </c>
      <c r="Q199" s="570">
        <v>0</v>
      </c>
      <c r="R199" s="570">
        <v>0</v>
      </c>
      <c r="S199" s="570">
        <v>0</v>
      </c>
      <c r="T199" s="570">
        <v>0</v>
      </c>
      <c r="U199" s="570">
        <v>0</v>
      </c>
      <c r="V199" s="570">
        <v>0</v>
      </c>
      <c r="W199" s="570">
        <v>0</v>
      </c>
      <c r="X199" s="570">
        <v>0</v>
      </c>
      <c r="Y199" s="570">
        <v>0</v>
      </c>
      <c r="Z199" s="570">
        <v>0</v>
      </c>
      <c r="AA199" s="570">
        <v>0</v>
      </c>
      <c r="AB199" s="570">
        <v>0</v>
      </c>
      <c r="AC199" s="570">
        <v>0</v>
      </c>
      <c r="AD199" s="570">
        <v>0</v>
      </c>
      <c r="AE199" s="570">
        <v>0</v>
      </c>
      <c r="AF199" s="570">
        <v>0</v>
      </c>
      <c r="AG199" s="570">
        <v>0</v>
      </c>
      <c r="AH199" s="570">
        <v>0</v>
      </c>
      <c r="AI199" s="570">
        <v>0</v>
      </c>
      <c r="AJ199" s="570">
        <v>0</v>
      </c>
      <c r="AK199" s="570">
        <v>0</v>
      </c>
      <c r="AL199" s="570">
        <v>0</v>
      </c>
      <c r="AM199" s="570">
        <v>0</v>
      </c>
      <c r="AN199" s="570">
        <v>0</v>
      </c>
      <c r="AO199" s="570">
        <v>0</v>
      </c>
      <c r="AP199" s="570">
        <v>0</v>
      </c>
      <c r="AQ199" s="570">
        <v>0</v>
      </c>
      <c r="AR199" s="570">
        <v>0</v>
      </c>
      <c r="AS199" s="603">
        <v>0</v>
      </c>
      <c r="AT199" s="603">
        <v>8</v>
      </c>
      <c r="AU199" s="603">
        <v>0</v>
      </c>
      <c r="AV199" s="603">
        <v>0</v>
      </c>
      <c r="AW199" s="570">
        <v>5</v>
      </c>
      <c r="AX199" s="570">
        <v>0</v>
      </c>
      <c r="AY199" s="570">
        <v>0</v>
      </c>
      <c r="AZ199" s="570">
        <v>0</v>
      </c>
      <c r="BA199" s="570">
        <v>1</v>
      </c>
      <c r="BB199" s="570">
        <v>0</v>
      </c>
      <c r="BC199" s="570">
        <v>0</v>
      </c>
      <c r="BD199" s="570">
        <v>9</v>
      </c>
      <c r="BE199" s="570">
        <v>0</v>
      </c>
      <c r="BF199" s="570">
        <v>5</v>
      </c>
      <c r="BG199" s="570">
        <v>1</v>
      </c>
      <c r="BH199" s="570">
        <v>0</v>
      </c>
      <c r="BI199" s="570">
        <v>0</v>
      </c>
      <c r="BJ199" s="570">
        <v>0</v>
      </c>
      <c r="BK199" s="570">
        <v>0</v>
      </c>
      <c r="BL199" s="570">
        <v>0</v>
      </c>
      <c r="BM199" s="570">
        <v>0</v>
      </c>
      <c r="BN199" s="570">
        <v>4</v>
      </c>
      <c r="BO199" s="570">
        <v>0</v>
      </c>
      <c r="BP199" s="570">
        <v>3</v>
      </c>
      <c r="BQ199" s="570">
        <v>0</v>
      </c>
      <c r="BR199" s="570">
        <v>0</v>
      </c>
      <c r="BS199" s="570">
        <f t="shared" si="10"/>
        <v>0</v>
      </c>
      <c r="BT199" s="570">
        <f t="shared" si="10"/>
        <v>0</v>
      </c>
      <c r="BU199" s="570">
        <f t="shared" si="10"/>
        <v>11</v>
      </c>
      <c r="BV199" s="570">
        <f t="shared" si="9"/>
        <v>8</v>
      </c>
      <c r="BW199" s="570">
        <f t="shared" si="9"/>
        <v>2</v>
      </c>
      <c r="BX199" s="570">
        <f t="shared" si="9"/>
        <v>0</v>
      </c>
      <c r="BY199" s="570">
        <f t="shared" si="9"/>
        <v>0</v>
      </c>
      <c r="BZ199" s="570">
        <f t="shared" si="9"/>
        <v>1</v>
      </c>
      <c r="CA199" s="570">
        <f t="shared" si="9"/>
        <v>0</v>
      </c>
      <c r="CB199" s="570">
        <f t="shared" si="9"/>
        <v>1</v>
      </c>
      <c r="CC199" s="570">
        <f t="shared" si="9"/>
        <v>0</v>
      </c>
      <c r="CD199" s="570">
        <f t="shared" si="9"/>
        <v>0</v>
      </c>
      <c r="CE199" s="570">
        <f t="shared" si="9"/>
        <v>0</v>
      </c>
      <c r="CF199" s="570">
        <f t="shared" si="9"/>
        <v>3</v>
      </c>
    </row>
    <row r="200" spans="1:84" ht="24.75" customHeight="1" outlineLevel="1">
      <c r="A200" s="569" t="s">
        <v>1727</v>
      </c>
      <c r="B200" s="590"/>
      <c r="C200" s="590"/>
      <c r="D200" s="590"/>
      <c r="E200" s="590"/>
      <c r="F200" s="590"/>
      <c r="G200" s="590"/>
      <c r="H200" s="590"/>
      <c r="I200" s="590"/>
      <c r="J200" s="590"/>
      <c r="K200" s="590"/>
      <c r="L200" s="590"/>
      <c r="M200" s="590"/>
      <c r="N200" s="590"/>
      <c r="O200" s="590"/>
      <c r="P200" s="590"/>
      <c r="Q200" s="590"/>
      <c r="R200" s="590"/>
      <c r="S200" s="590"/>
      <c r="T200" s="590"/>
      <c r="U200" s="590"/>
      <c r="V200" s="590"/>
      <c r="W200" s="590"/>
      <c r="X200" s="590"/>
      <c r="Y200" s="590"/>
      <c r="Z200" s="590"/>
      <c r="AA200" s="590"/>
      <c r="AB200" s="590"/>
      <c r="AC200" s="590"/>
      <c r="AD200" s="590"/>
      <c r="AE200" s="590"/>
      <c r="AF200" s="590"/>
      <c r="AG200" s="590"/>
      <c r="AH200" s="590"/>
      <c r="AI200" s="590"/>
      <c r="AJ200" s="590"/>
      <c r="AK200" s="590"/>
      <c r="AL200" s="590"/>
      <c r="AM200" s="590"/>
      <c r="AN200" s="590"/>
      <c r="AO200" s="590"/>
      <c r="AP200" s="590"/>
      <c r="AQ200" s="590"/>
      <c r="AR200" s="590"/>
      <c r="AS200" s="590"/>
      <c r="AT200" s="590"/>
      <c r="AU200" s="590"/>
      <c r="AV200" s="590"/>
      <c r="AW200" s="590"/>
      <c r="AX200" s="590"/>
      <c r="AY200" s="590"/>
      <c r="AZ200" s="590"/>
      <c r="BA200" s="590"/>
      <c r="BB200" s="590"/>
      <c r="BC200" s="590"/>
      <c r="BD200" s="590"/>
      <c r="BE200" s="590"/>
      <c r="BF200" s="590"/>
      <c r="BG200" s="590"/>
      <c r="BH200" s="590"/>
      <c r="BI200" s="590"/>
      <c r="BJ200" s="590"/>
      <c r="BK200" s="590"/>
      <c r="BL200" s="590"/>
      <c r="BM200" s="590"/>
      <c r="BN200" s="590"/>
      <c r="BO200" s="590"/>
      <c r="BP200" s="590"/>
      <c r="BQ200" s="590"/>
      <c r="BR200" s="590"/>
      <c r="BS200" s="590"/>
      <c r="BT200" s="590"/>
      <c r="BU200" s="590"/>
      <c r="BV200" s="590"/>
      <c r="BW200" s="590"/>
      <c r="BX200" s="590"/>
      <c r="BY200" s="590"/>
      <c r="BZ200" s="590"/>
      <c r="CA200" s="590"/>
      <c r="CB200" s="590"/>
      <c r="CC200" s="590"/>
      <c r="CD200" s="590"/>
      <c r="CE200" s="590"/>
      <c r="CF200" s="590"/>
    </row>
    <row r="201" spans="1:84" ht="16.5" outlineLevel="1">
      <c r="A201" s="45" t="s">
        <v>1728</v>
      </c>
      <c r="B201" s="603">
        <v>0</v>
      </c>
      <c r="C201" s="603">
        <v>0</v>
      </c>
      <c r="D201" s="603">
        <v>28</v>
      </c>
      <c r="E201" s="570">
        <v>4</v>
      </c>
      <c r="F201" s="570">
        <v>0</v>
      </c>
      <c r="G201" s="570">
        <v>0</v>
      </c>
      <c r="H201" s="570">
        <v>0</v>
      </c>
      <c r="I201" s="570">
        <v>0</v>
      </c>
      <c r="J201" s="570">
        <v>4</v>
      </c>
      <c r="K201" s="570">
        <v>0</v>
      </c>
      <c r="L201" s="570">
        <v>0</v>
      </c>
      <c r="M201" s="570">
        <v>0</v>
      </c>
      <c r="N201" s="570">
        <v>0</v>
      </c>
      <c r="O201" s="570">
        <v>4</v>
      </c>
      <c r="P201" s="570">
        <v>0</v>
      </c>
      <c r="Q201" s="570">
        <v>0</v>
      </c>
      <c r="R201" s="570">
        <v>0</v>
      </c>
      <c r="S201" s="570">
        <v>0</v>
      </c>
      <c r="T201" s="570">
        <v>0</v>
      </c>
      <c r="U201" s="570">
        <v>0</v>
      </c>
      <c r="V201" s="570">
        <v>0</v>
      </c>
      <c r="W201" s="570">
        <v>0</v>
      </c>
      <c r="X201" s="570">
        <v>0</v>
      </c>
      <c r="Y201" s="570">
        <v>0</v>
      </c>
      <c r="Z201" s="570">
        <v>0</v>
      </c>
      <c r="AA201" s="570">
        <v>0</v>
      </c>
      <c r="AB201" s="570">
        <v>0</v>
      </c>
      <c r="AC201" s="570">
        <v>0</v>
      </c>
      <c r="AD201" s="570">
        <v>0</v>
      </c>
      <c r="AE201" s="570">
        <v>0</v>
      </c>
      <c r="AF201" s="570">
        <v>0</v>
      </c>
      <c r="AG201" s="570">
        <v>0</v>
      </c>
      <c r="AH201" s="570">
        <v>0</v>
      </c>
      <c r="AI201" s="570">
        <v>0</v>
      </c>
      <c r="AJ201" s="570">
        <v>0</v>
      </c>
      <c r="AK201" s="570">
        <v>0</v>
      </c>
      <c r="AL201" s="570">
        <v>0</v>
      </c>
      <c r="AM201" s="570">
        <v>0</v>
      </c>
      <c r="AN201" s="570">
        <v>0</v>
      </c>
      <c r="AO201" s="570">
        <v>0</v>
      </c>
      <c r="AP201" s="570">
        <v>0</v>
      </c>
      <c r="AQ201" s="570">
        <v>0</v>
      </c>
      <c r="AR201" s="570">
        <v>0</v>
      </c>
      <c r="AS201" s="603">
        <v>0</v>
      </c>
      <c r="AT201" s="603">
        <v>8</v>
      </c>
      <c r="AU201" s="603">
        <v>0</v>
      </c>
      <c r="AV201" s="603">
        <v>0</v>
      </c>
      <c r="AW201" s="570">
        <v>4</v>
      </c>
      <c r="AX201" s="570">
        <v>0</v>
      </c>
      <c r="AY201" s="570">
        <v>0</v>
      </c>
      <c r="AZ201" s="570">
        <v>0</v>
      </c>
      <c r="BA201" s="570">
        <v>1</v>
      </c>
      <c r="BB201" s="570">
        <v>0</v>
      </c>
      <c r="BC201" s="570">
        <v>0</v>
      </c>
      <c r="BD201" s="570">
        <v>9</v>
      </c>
      <c r="BE201" s="570">
        <v>0</v>
      </c>
      <c r="BF201" s="570">
        <v>5</v>
      </c>
      <c r="BG201" s="570">
        <v>1</v>
      </c>
      <c r="BH201" s="570">
        <v>0</v>
      </c>
      <c r="BI201" s="570">
        <v>0</v>
      </c>
      <c r="BJ201" s="570">
        <v>0</v>
      </c>
      <c r="BK201" s="570">
        <v>0</v>
      </c>
      <c r="BL201" s="570">
        <v>0</v>
      </c>
      <c r="BM201" s="570">
        <v>0</v>
      </c>
      <c r="BN201" s="570">
        <v>0</v>
      </c>
      <c r="BO201" s="570">
        <v>0</v>
      </c>
      <c r="BP201" s="570">
        <v>4</v>
      </c>
      <c r="BQ201" s="570">
        <v>0</v>
      </c>
      <c r="BR201" s="570">
        <v>0</v>
      </c>
      <c r="BS201" s="570">
        <f t="shared" si="10"/>
        <v>0</v>
      </c>
      <c r="BT201" s="570">
        <f t="shared" si="10"/>
        <v>0</v>
      </c>
      <c r="BU201" s="570">
        <f t="shared" si="10"/>
        <v>28</v>
      </c>
      <c r="BV201" s="570">
        <f t="shared" si="9"/>
        <v>4</v>
      </c>
      <c r="BW201" s="570">
        <f t="shared" si="9"/>
        <v>0</v>
      </c>
      <c r="BX201" s="570">
        <f t="shared" si="9"/>
        <v>0</v>
      </c>
      <c r="BY201" s="570">
        <f t="shared" si="9"/>
        <v>0</v>
      </c>
      <c r="BZ201" s="570">
        <f t="shared" si="9"/>
        <v>0</v>
      </c>
      <c r="CA201" s="570">
        <f t="shared" si="9"/>
        <v>4</v>
      </c>
      <c r="CB201" s="570">
        <f t="shared" si="9"/>
        <v>0</v>
      </c>
      <c r="CC201" s="570">
        <f t="shared" si="9"/>
        <v>0</v>
      </c>
      <c r="CD201" s="570">
        <f t="shared" si="9"/>
        <v>0</v>
      </c>
      <c r="CE201" s="570">
        <f t="shared" si="9"/>
        <v>0</v>
      </c>
      <c r="CF201" s="570">
        <f t="shared" si="9"/>
        <v>4</v>
      </c>
    </row>
    <row r="202" spans="1:84" ht="24.75" customHeight="1" outlineLevel="1">
      <c r="A202" s="569" t="s">
        <v>1729</v>
      </c>
      <c r="B202" s="590"/>
      <c r="C202" s="590"/>
      <c r="D202" s="590"/>
      <c r="E202" s="590"/>
      <c r="F202" s="590"/>
      <c r="G202" s="590"/>
      <c r="H202" s="590"/>
      <c r="I202" s="590"/>
      <c r="J202" s="590"/>
      <c r="K202" s="590"/>
      <c r="L202" s="590"/>
      <c r="M202" s="590"/>
      <c r="N202" s="590"/>
      <c r="O202" s="590"/>
      <c r="P202" s="590"/>
      <c r="Q202" s="590"/>
      <c r="R202" s="590"/>
      <c r="S202" s="590"/>
      <c r="T202" s="590"/>
      <c r="U202" s="590"/>
      <c r="V202" s="590"/>
      <c r="W202" s="590"/>
      <c r="X202" s="590"/>
      <c r="Y202" s="590"/>
      <c r="Z202" s="590"/>
      <c r="AA202" s="590"/>
      <c r="AB202" s="590"/>
      <c r="AC202" s="590"/>
      <c r="AD202" s="590"/>
      <c r="AE202" s="590"/>
      <c r="AF202" s="590"/>
      <c r="AG202" s="590"/>
      <c r="AH202" s="590"/>
      <c r="AI202" s="590"/>
      <c r="AJ202" s="590"/>
      <c r="AK202" s="590"/>
      <c r="AL202" s="590"/>
      <c r="AM202" s="590"/>
      <c r="AN202" s="590"/>
      <c r="AO202" s="590"/>
      <c r="AP202" s="590"/>
      <c r="AQ202" s="590"/>
      <c r="AR202" s="590"/>
      <c r="AS202" s="590"/>
      <c r="AT202" s="590"/>
      <c r="AU202" s="590"/>
      <c r="AV202" s="590"/>
      <c r="AW202" s="590"/>
      <c r="AX202" s="590"/>
      <c r="AY202" s="590"/>
      <c r="AZ202" s="590"/>
      <c r="BA202" s="590"/>
      <c r="BB202" s="590"/>
      <c r="BC202" s="590"/>
      <c r="BD202" s="590"/>
      <c r="BE202" s="590"/>
      <c r="BF202" s="590"/>
      <c r="BG202" s="590"/>
      <c r="BH202" s="590"/>
      <c r="BI202" s="590"/>
      <c r="BJ202" s="590"/>
      <c r="BK202" s="590"/>
      <c r="BL202" s="590"/>
      <c r="BM202" s="590"/>
      <c r="BN202" s="590"/>
      <c r="BO202" s="590"/>
      <c r="BP202" s="590"/>
      <c r="BQ202" s="590"/>
      <c r="BR202" s="590"/>
      <c r="BS202" s="590"/>
      <c r="BT202" s="590"/>
      <c r="BU202" s="590"/>
      <c r="BV202" s="590"/>
      <c r="BW202" s="590"/>
      <c r="BX202" s="590"/>
      <c r="BY202" s="590"/>
      <c r="BZ202" s="590"/>
      <c r="CA202" s="590"/>
      <c r="CB202" s="590"/>
      <c r="CC202" s="590"/>
      <c r="CD202" s="590"/>
      <c r="CE202" s="590"/>
      <c r="CF202" s="590"/>
    </row>
    <row r="203" spans="1:84" ht="16.5" outlineLevel="1">
      <c r="A203" s="45" t="s">
        <v>1730</v>
      </c>
      <c r="B203" s="603">
        <v>0</v>
      </c>
      <c r="C203" s="603">
        <v>6</v>
      </c>
      <c r="D203" s="603">
        <v>18</v>
      </c>
      <c r="E203" s="570">
        <v>8</v>
      </c>
      <c r="F203" s="570">
        <v>0</v>
      </c>
      <c r="G203" s="570">
        <v>0</v>
      </c>
      <c r="H203" s="570">
        <v>0</v>
      </c>
      <c r="I203" s="570">
        <v>1</v>
      </c>
      <c r="J203" s="570">
        <v>0</v>
      </c>
      <c r="K203" s="570">
        <v>3</v>
      </c>
      <c r="L203" s="570">
        <v>0</v>
      </c>
      <c r="M203" s="570">
        <v>0</v>
      </c>
      <c r="N203" s="570">
        <v>0</v>
      </c>
      <c r="O203" s="570">
        <v>5</v>
      </c>
      <c r="P203" s="570">
        <v>0</v>
      </c>
      <c r="Q203" s="570">
        <v>0</v>
      </c>
      <c r="R203" s="570">
        <v>0</v>
      </c>
      <c r="S203" s="570">
        <v>0</v>
      </c>
      <c r="T203" s="570">
        <v>0</v>
      </c>
      <c r="U203" s="570">
        <v>0</v>
      </c>
      <c r="V203" s="570">
        <v>0</v>
      </c>
      <c r="W203" s="570">
        <v>0</v>
      </c>
      <c r="X203" s="570">
        <v>0</v>
      </c>
      <c r="Y203" s="570">
        <v>0</v>
      </c>
      <c r="Z203" s="570">
        <v>0</v>
      </c>
      <c r="AA203" s="570">
        <v>0</v>
      </c>
      <c r="AB203" s="570">
        <v>0</v>
      </c>
      <c r="AC203" s="570">
        <v>0</v>
      </c>
      <c r="AD203" s="570">
        <v>0</v>
      </c>
      <c r="AE203" s="570">
        <v>0</v>
      </c>
      <c r="AF203" s="570">
        <v>0</v>
      </c>
      <c r="AG203" s="570">
        <v>0</v>
      </c>
      <c r="AH203" s="570">
        <v>0</v>
      </c>
      <c r="AI203" s="570">
        <v>0</v>
      </c>
      <c r="AJ203" s="570">
        <v>0</v>
      </c>
      <c r="AK203" s="570">
        <v>0</v>
      </c>
      <c r="AL203" s="570">
        <v>0</v>
      </c>
      <c r="AM203" s="570">
        <v>0</v>
      </c>
      <c r="AN203" s="570">
        <v>0</v>
      </c>
      <c r="AO203" s="570">
        <v>0</v>
      </c>
      <c r="AP203" s="570">
        <v>0</v>
      </c>
      <c r="AQ203" s="570">
        <v>0</v>
      </c>
      <c r="AR203" s="570">
        <v>0</v>
      </c>
      <c r="AS203" s="603">
        <v>0</v>
      </c>
      <c r="AT203" s="603">
        <v>7</v>
      </c>
      <c r="AU203" s="603">
        <v>0</v>
      </c>
      <c r="AV203" s="603">
        <v>0</v>
      </c>
      <c r="AW203" s="570">
        <v>6</v>
      </c>
      <c r="AX203" s="570">
        <v>0</v>
      </c>
      <c r="AY203" s="570">
        <v>0</v>
      </c>
      <c r="AZ203" s="570">
        <v>0</v>
      </c>
      <c r="BA203" s="570">
        <v>0</v>
      </c>
      <c r="BB203" s="570">
        <v>1</v>
      </c>
      <c r="BC203" s="570">
        <v>0</v>
      </c>
      <c r="BD203" s="570">
        <v>8</v>
      </c>
      <c r="BE203" s="570">
        <v>0</v>
      </c>
      <c r="BF203" s="570">
        <v>5</v>
      </c>
      <c r="BG203" s="570">
        <v>1</v>
      </c>
      <c r="BH203" s="570">
        <v>0</v>
      </c>
      <c r="BI203" s="570">
        <v>0</v>
      </c>
      <c r="BJ203" s="570">
        <v>0</v>
      </c>
      <c r="BK203" s="570">
        <v>0</v>
      </c>
      <c r="BL203" s="570">
        <v>0</v>
      </c>
      <c r="BM203" s="570">
        <v>0</v>
      </c>
      <c r="BN203" s="570">
        <v>4</v>
      </c>
      <c r="BO203" s="570">
        <v>0</v>
      </c>
      <c r="BP203" s="570">
        <v>0</v>
      </c>
      <c r="BQ203" s="570">
        <v>5</v>
      </c>
      <c r="BR203" s="570">
        <v>0</v>
      </c>
      <c r="BS203" s="570">
        <f t="shared" si="10"/>
        <v>0</v>
      </c>
      <c r="BT203" s="570">
        <f t="shared" si="10"/>
        <v>6</v>
      </c>
      <c r="BU203" s="570">
        <f t="shared" si="10"/>
        <v>18</v>
      </c>
      <c r="BV203" s="570">
        <f t="shared" si="9"/>
        <v>8</v>
      </c>
      <c r="BW203" s="570">
        <f t="shared" si="9"/>
        <v>0</v>
      </c>
      <c r="BX203" s="570">
        <f t="shared" si="9"/>
        <v>0</v>
      </c>
      <c r="BY203" s="570">
        <f t="shared" si="9"/>
        <v>0</v>
      </c>
      <c r="BZ203" s="570">
        <f t="shared" si="9"/>
        <v>1</v>
      </c>
      <c r="CA203" s="570">
        <f t="shared" si="9"/>
        <v>0</v>
      </c>
      <c r="CB203" s="570">
        <f t="shared" si="9"/>
        <v>3</v>
      </c>
      <c r="CC203" s="570">
        <f t="shared" si="9"/>
        <v>0</v>
      </c>
      <c r="CD203" s="570">
        <f t="shared" si="9"/>
        <v>0</v>
      </c>
      <c r="CE203" s="570">
        <f t="shared" si="9"/>
        <v>0</v>
      </c>
      <c r="CF203" s="570">
        <f t="shared" si="9"/>
        <v>5</v>
      </c>
    </row>
    <row r="204" spans="1:84" ht="24.75" customHeight="1" outlineLevel="1">
      <c r="A204" s="569" t="s">
        <v>1731</v>
      </c>
      <c r="B204" s="590"/>
      <c r="C204" s="590"/>
      <c r="D204" s="590"/>
      <c r="E204" s="590"/>
      <c r="F204" s="590"/>
      <c r="G204" s="590"/>
      <c r="H204" s="590"/>
      <c r="I204" s="590"/>
      <c r="J204" s="590"/>
      <c r="K204" s="590"/>
      <c r="L204" s="590"/>
      <c r="M204" s="590"/>
      <c r="N204" s="590"/>
      <c r="O204" s="590"/>
      <c r="P204" s="590"/>
      <c r="Q204" s="590"/>
      <c r="R204" s="590"/>
      <c r="S204" s="590"/>
      <c r="T204" s="590"/>
      <c r="U204" s="590"/>
      <c r="V204" s="590"/>
      <c r="W204" s="590"/>
      <c r="X204" s="590"/>
      <c r="Y204" s="590"/>
      <c r="Z204" s="590"/>
      <c r="AA204" s="590"/>
      <c r="AB204" s="590"/>
      <c r="AC204" s="590"/>
      <c r="AD204" s="590"/>
      <c r="AE204" s="590"/>
      <c r="AF204" s="590"/>
      <c r="AG204" s="590"/>
      <c r="AH204" s="590"/>
      <c r="AI204" s="590"/>
      <c r="AJ204" s="590"/>
      <c r="AK204" s="590"/>
      <c r="AL204" s="590"/>
      <c r="AM204" s="590"/>
      <c r="AN204" s="590"/>
      <c r="AO204" s="590"/>
      <c r="AP204" s="590"/>
      <c r="AQ204" s="590"/>
      <c r="AR204" s="590"/>
      <c r="AS204" s="590"/>
      <c r="AT204" s="590"/>
      <c r="AU204" s="590"/>
      <c r="AV204" s="590"/>
      <c r="AW204" s="590"/>
      <c r="AX204" s="590"/>
      <c r="AY204" s="590"/>
      <c r="AZ204" s="590"/>
      <c r="BA204" s="590"/>
      <c r="BB204" s="590"/>
      <c r="BC204" s="590"/>
      <c r="BD204" s="590"/>
      <c r="BE204" s="590"/>
      <c r="BF204" s="590"/>
      <c r="BG204" s="590"/>
      <c r="BH204" s="590"/>
      <c r="BI204" s="590"/>
      <c r="BJ204" s="590"/>
      <c r="BK204" s="590"/>
      <c r="BL204" s="590"/>
      <c r="BM204" s="590"/>
      <c r="BN204" s="590"/>
      <c r="BO204" s="590"/>
      <c r="BP204" s="590"/>
      <c r="BQ204" s="590"/>
      <c r="BR204" s="590"/>
      <c r="BS204" s="590"/>
      <c r="BT204" s="590"/>
      <c r="BU204" s="590"/>
      <c r="BV204" s="590"/>
      <c r="BW204" s="590"/>
      <c r="BX204" s="590"/>
      <c r="BY204" s="590"/>
      <c r="BZ204" s="590"/>
      <c r="CA204" s="590"/>
      <c r="CB204" s="590"/>
      <c r="CC204" s="590"/>
      <c r="CD204" s="590"/>
      <c r="CE204" s="590"/>
      <c r="CF204" s="590"/>
    </row>
    <row r="205" spans="1:84" ht="16.5" outlineLevel="1">
      <c r="A205" s="45" t="s">
        <v>1732</v>
      </c>
      <c r="B205" s="603">
        <v>0</v>
      </c>
      <c r="C205" s="603">
        <v>7</v>
      </c>
      <c r="D205" s="603">
        <v>21</v>
      </c>
      <c r="E205" s="570">
        <v>8</v>
      </c>
      <c r="F205" s="570">
        <v>2</v>
      </c>
      <c r="G205" s="570">
        <v>0</v>
      </c>
      <c r="H205" s="570">
        <v>0</v>
      </c>
      <c r="I205" s="570">
        <v>1</v>
      </c>
      <c r="J205" s="570">
        <v>0</v>
      </c>
      <c r="K205" s="570">
        <v>3</v>
      </c>
      <c r="L205" s="570">
        <v>0</v>
      </c>
      <c r="M205" s="570">
        <v>0</v>
      </c>
      <c r="N205" s="570">
        <v>0</v>
      </c>
      <c r="O205" s="570">
        <v>5</v>
      </c>
      <c r="P205" s="570">
        <v>0</v>
      </c>
      <c r="Q205" s="570">
        <v>0</v>
      </c>
      <c r="R205" s="570">
        <v>0</v>
      </c>
      <c r="S205" s="570">
        <v>0</v>
      </c>
      <c r="T205" s="570">
        <v>0</v>
      </c>
      <c r="U205" s="570">
        <v>0</v>
      </c>
      <c r="V205" s="570">
        <v>0</v>
      </c>
      <c r="W205" s="570">
        <v>0</v>
      </c>
      <c r="X205" s="570">
        <v>0</v>
      </c>
      <c r="Y205" s="570">
        <v>0</v>
      </c>
      <c r="Z205" s="570">
        <v>0</v>
      </c>
      <c r="AA205" s="570">
        <v>0</v>
      </c>
      <c r="AB205" s="570">
        <v>0</v>
      </c>
      <c r="AC205" s="570">
        <v>0</v>
      </c>
      <c r="AD205" s="570">
        <v>0</v>
      </c>
      <c r="AE205" s="570">
        <v>0</v>
      </c>
      <c r="AF205" s="570">
        <v>0</v>
      </c>
      <c r="AG205" s="570">
        <v>0</v>
      </c>
      <c r="AH205" s="570">
        <v>0</v>
      </c>
      <c r="AI205" s="570">
        <v>0</v>
      </c>
      <c r="AJ205" s="570">
        <v>0</v>
      </c>
      <c r="AK205" s="570">
        <v>0</v>
      </c>
      <c r="AL205" s="570">
        <v>0</v>
      </c>
      <c r="AM205" s="570">
        <v>0</v>
      </c>
      <c r="AN205" s="570">
        <v>0</v>
      </c>
      <c r="AO205" s="570">
        <v>0</v>
      </c>
      <c r="AP205" s="570">
        <v>0</v>
      </c>
      <c r="AQ205" s="570">
        <v>0</v>
      </c>
      <c r="AR205" s="570">
        <v>0</v>
      </c>
      <c r="AS205" s="603">
        <v>0</v>
      </c>
      <c r="AT205" s="603">
        <v>0</v>
      </c>
      <c r="AU205" s="603">
        <v>15</v>
      </c>
      <c r="AV205" s="603">
        <v>0</v>
      </c>
      <c r="AW205" s="570">
        <v>4</v>
      </c>
      <c r="AX205" s="570">
        <v>0</v>
      </c>
      <c r="AY205" s="570">
        <v>0</v>
      </c>
      <c r="AZ205" s="570">
        <v>0</v>
      </c>
      <c r="BA205" s="570">
        <v>0</v>
      </c>
      <c r="BB205" s="570">
        <v>1</v>
      </c>
      <c r="BC205" s="570">
        <v>0</v>
      </c>
      <c r="BD205" s="570">
        <v>0</v>
      </c>
      <c r="BE205" s="570">
        <v>10</v>
      </c>
      <c r="BF205" s="570">
        <v>5</v>
      </c>
      <c r="BG205" s="570">
        <v>1</v>
      </c>
      <c r="BH205" s="570">
        <v>1</v>
      </c>
      <c r="BI205" s="570">
        <v>0</v>
      </c>
      <c r="BJ205" s="570">
        <v>0</v>
      </c>
      <c r="BK205" s="570">
        <v>0</v>
      </c>
      <c r="BL205" s="570">
        <v>0</v>
      </c>
      <c r="BM205" s="570">
        <v>0</v>
      </c>
      <c r="BN205" s="570">
        <v>0</v>
      </c>
      <c r="BO205" s="570">
        <v>6</v>
      </c>
      <c r="BP205" s="570">
        <v>0</v>
      </c>
      <c r="BQ205" s="570">
        <v>5</v>
      </c>
      <c r="BR205" s="570">
        <v>0</v>
      </c>
      <c r="BS205" s="570">
        <f t="shared" si="10"/>
        <v>0</v>
      </c>
      <c r="BT205" s="570">
        <f t="shared" si="10"/>
        <v>7</v>
      </c>
      <c r="BU205" s="570">
        <f t="shared" si="10"/>
        <v>21</v>
      </c>
      <c r="BV205" s="570">
        <f t="shared" si="9"/>
        <v>8</v>
      </c>
      <c r="BW205" s="570">
        <f t="shared" si="9"/>
        <v>2</v>
      </c>
      <c r="BX205" s="570">
        <f t="shared" si="9"/>
        <v>0</v>
      </c>
      <c r="BY205" s="570">
        <f t="shared" si="9"/>
        <v>0</v>
      </c>
      <c r="BZ205" s="570">
        <f t="shared" si="9"/>
        <v>1</v>
      </c>
      <c r="CA205" s="570">
        <f t="shared" si="9"/>
        <v>0</v>
      </c>
      <c r="CB205" s="570">
        <f t="shared" si="9"/>
        <v>3</v>
      </c>
      <c r="CC205" s="570">
        <f t="shared" si="9"/>
        <v>0</v>
      </c>
      <c r="CD205" s="570">
        <f t="shared" si="9"/>
        <v>0</v>
      </c>
      <c r="CE205" s="570">
        <f t="shared" si="9"/>
        <v>0</v>
      </c>
      <c r="CF205" s="570">
        <f t="shared" si="9"/>
        <v>5</v>
      </c>
    </row>
    <row r="206" spans="1:84" ht="16.5" outlineLevel="1">
      <c r="A206" s="45" t="s">
        <v>1733</v>
      </c>
      <c r="B206" s="603">
        <v>0</v>
      </c>
      <c r="C206" s="603">
        <v>5.5</v>
      </c>
      <c r="D206" s="603">
        <v>0</v>
      </c>
      <c r="E206" s="570">
        <v>4</v>
      </c>
      <c r="F206" s="570">
        <v>0</v>
      </c>
      <c r="G206" s="570">
        <v>0</v>
      </c>
      <c r="H206" s="570">
        <v>0</v>
      </c>
      <c r="I206" s="570">
        <v>0</v>
      </c>
      <c r="J206" s="570">
        <v>0</v>
      </c>
      <c r="K206" s="570">
        <v>1</v>
      </c>
      <c r="L206" s="570">
        <v>0</v>
      </c>
      <c r="M206" s="570">
        <v>0</v>
      </c>
      <c r="N206" s="570">
        <v>0</v>
      </c>
      <c r="O206" s="570">
        <v>1</v>
      </c>
      <c r="P206" s="570">
        <v>0</v>
      </c>
      <c r="Q206" s="570">
        <v>0</v>
      </c>
      <c r="R206" s="570">
        <v>0</v>
      </c>
      <c r="S206" s="570">
        <v>0</v>
      </c>
      <c r="T206" s="570">
        <v>0</v>
      </c>
      <c r="U206" s="570">
        <v>0</v>
      </c>
      <c r="V206" s="570">
        <v>0</v>
      </c>
      <c r="W206" s="570">
        <v>0</v>
      </c>
      <c r="X206" s="570">
        <v>0</v>
      </c>
      <c r="Y206" s="570">
        <v>0</v>
      </c>
      <c r="Z206" s="570">
        <v>0</v>
      </c>
      <c r="AA206" s="570">
        <v>0</v>
      </c>
      <c r="AB206" s="570">
        <v>0</v>
      </c>
      <c r="AC206" s="570">
        <v>0</v>
      </c>
      <c r="AD206" s="570">
        <v>0</v>
      </c>
      <c r="AE206" s="570">
        <v>0</v>
      </c>
      <c r="AF206" s="570">
        <v>0</v>
      </c>
      <c r="AG206" s="570">
        <v>0</v>
      </c>
      <c r="AH206" s="570">
        <v>0</v>
      </c>
      <c r="AI206" s="570">
        <v>0</v>
      </c>
      <c r="AJ206" s="570">
        <v>0</v>
      </c>
      <c r="AK206" s="570">
        <v>0</v>
      </c>
      <c r="AL206" s="570">
        <v>0</v>
      </c>
      <c r="AM206" s="570">
        <v>0</v>
      </c>
      <c r="AN206" s="570">
        <v>0</v>
      </c>
      <c r="AO206" s="570">
        <v>0</v>
      </c>
      <c r="AP206" s="570">
        <v>0</v>
      </c>
      <c r="AQ206" s="570">
        <v>0</v>
      </c>
      <c r="AR206" s="570">
        <v>0</v>
      </c>
      <c r="AS206" s="603">
        <v>0</v>
      </c>
      <c r="AT206" s="603">
        <v>0</v>
      </c>
      <c r="AU206" s="603">
        <v>6.5</v>
      </c>
      <c r="AV206" s="603">
        <v>0</v>
      </c>
      <c r="AW206" s="570">
        <v>2</v>
      </c>
      <c r="AX206" s="570">
        <v>0</v>
      </c>
      <c r="AY206" s="570">
        <v>0</v>
      </c>
      <c r="AZ206" s="570">
        <v>1</v>
      </c>
      <c r="BA206" s="570">
        <v>0</v>
      </c>
      <c r="BB206" s="570">
        <v>0</v>
      </c>
      <c r="BC206" s="570">
        <v>9</v>
      </c>
      <c r="BD206" s="570">
        <v>0</v>
      </c>
      <c r="BE206" s="570">
        <v>0</v>
      </c>
      <c r="BF206" s="570">
        <v>5</v>
      </c>
      <c r="BG206" s="570">
        <v>0</v>
      </c>
      <c r="BH206" s="570">
        <v>0</v>
      </c>
      <c r="BI206" s="570">
        <v>0</v>
      </c>
      <c r="BJ206" s="570">
        <v>0</v>
      </c>
      <c r="BK206" s="570">
        <v>0</v>
      </c>
      <c r="BL206" s="570">
        <v>0</v>
      </c>
      <c r="BM206" s="570">
        <v>0</v>
      </c>
      <c r="BN206" s="570">
        <v>0</v>
      </c>
      <c r="BO206" s="570">
        <v>0</v>
      </c>
      <c r="BP206" s="570">
        <v>1</v>
      </c>
      <c r="BQ206" s="570">
        <v>0</v>
      </c>
      <c r="BR206" s="570">
        <v>0</v>
      </c>
      <c r="BS206" s="570">
        <f t="shared" si="10"/>
        <v>0</v>
      </c>
      <c r="BT206" s="570">
        <f t="shared" si="10"/>
        <v>5.5</v>
      </c>
      <c r="BU206" s="570">
        <f t="shared" si="10"/>
        <v>0</v>
      </c>
      <c r="BV206" s="570">
        <f t="shared" si="9"/>
        <v>4</v>
      </c>
      <c r="BW206" s="570">
        <f t="shared" si="9"/>
        <v>0</v>
      </c>
      <c r="BX206" s="570">
        <f t="shared" si="9"/>
        <v>0</v>
      </c>
      <c r="BY206" s="570">
        <f t="shared" si="9"/>
        <v>0</v>
      </c>
      <c r="BZ206" s="570">
        <f t="shared" si="9"/>
        <v>0</v>
      </c>
      <c r="CA206" s="570">
        <f t="shared" si="9"/>
        <v>0</v>
      </c>
      <c r="CB206" s="570">
        <f t="shared" si="9"/>
        <v>1</v>
      </c>
      <c r="CC206" s="570">
        <f t="shared" si="9"/>
        <v>0</v>
      </c>
      <c r="CD206" s="570">
        <f t="shared" si="9"/>
        <v>0</v>
      </c>
      <c r="CE206" s="570">
        <f t="shared" si="9"/>
        <v>0</v>
      </c>
      <c r="CF206" s="570">
        <f t="shared" si="9"/>
        <v>1</v>
      </c>
    </row>
    <row r="207" spans="1:84" ht="16.5" outlineLevel="1">
      <c r="A207" s="45" t="s">
        <v>1734</v>
      </c>
      <c r="B207" s="603">
        <v>0</v>
      </c>
      <c r="C207" s="603">
        <v>5.5</v>
      </c>
      <c r="D207" s="603">
        <v>0</v>
      </c>
      <c r="E207" s="570">
        <v>4</v>
      </c>
      <c r="F207" s="570">
        <v>0</v>
      </c>
      <c r="G207" s="570">
        <v>0</v>
      </c>
      <c r="H207" s="570">
        <v>0</v>
      </c>
      <c r="I207" s="570">
        <v>1</v>
      </c>
      <c r="J207" s="570">
        <v>0</v>
      </c>
      <c r="K207" s="570">
        <v>0</v>
      </c>
      <c r="L207" s="570">
        <v>0</v>
      </c>
      <c r="M207" s="570">
        <v>0</v>
      </c>
      <c r="N207" s="570">
        <v>0</v>
      </c>
      <c r="O207" s="570">
        <v>2</v>
      </c>
      <c r="P207" s="570">
        <v>0</v>
      </c>
      <c r="Q207" s="570">
        <v>0</v>
      </c>
      <c r="R207" s="570">
        <v>0</v>
      </c>
      <c r="S207" s="570">
        <v>0</v>
      </c>
      <c r="T207" s="570">
        <v>0</v>
      </c>
      <c r="U207" s="570">
        <v>0</v>
      </c>
      <c r="V207" s="570">
        <v>0</v>
      </c>
      <c r="W207" s="570">
        <v>0</v>
      </c>
      <c r="X207" s="570">
        <v>0</v>
      </c>
      <c r="Y207" s="570">
        <v>0</v>
      </c>
      <c r="Z207" s="570">
        <v>0</v>
      </c>
      <c r="AA207" s="570">
        <v>0</v>
      </c>
      <c r="AB207" s="570">
        <v>0</v>
      </c>
      <c r="AC207" s="570">
        <v>0</v>
      </c>
      <c r="AD207" s="570">
        <v>0</v>
      </c>
      <c r="AE207" s="570">
        <v>0</v>
      </c>
      <c r="AF207" s="570">
        <v>0</v>
      </c>
      <c r="AG207" s="570">
        <v>0</v>
      </c>
      <c r="AH207" s="570">
        <v>0</v>
      </c>
      <c r="AI207" s="570">
        <v>0</v>
      </c>
      <c r="AJ207" s="570">
        <v>0</v>
      </c>
      <c r="AK207" s="570">
        <v>0</v>
      </c>
      <c r="AL207" s="570">
        <v>0</v>
      </c>
      <c r="AM207" s="570">
        <v>0</v>
      </c>
      <c r="AN207" s="570">
        <v>0</v>
      </c>
      <c r="AO207" s="570">
        <v>0</v>
      </c>
      <c r="AP207" s="570">
        <v>0</v>
      </c>
      <c r="AQ207" s="570">
        <v>0</v>
      </c>
      <c r="AR207" s="570">
        <v>0</v>
      </c>
      <c r="AS207" s="603">
        <v>0</v>
      </c>
      <c r="AT207" s="603">
        <v>0</v>
      </c>
      <c r="AU207" s="603">
        <v>6.55</v>
      </c>
      <c r="AV207" s="603">
        <v>0</v>
      </c>
      <c r="AW207" s="570">
        <v>2</v>
      </c>
      <c r="AX207" s="570">
        <v>0</v>
      </c>
      <c r="AY207" s="570">
        <v>0</v>
      </c>
      <c r="AZ207" s="570">
        <v>1</v>
      </c>
      <c r="BA207" s="570">
        <v>0</v>
      </c>
      <c r="BB207" s="570">
        <v>0</v>
      </c>
      <c r="BC207" s="570">
        <v>9</v>
      </c>
      <c r="BD207" s="570">
        <v>0</v>
      </c>
      <c r="BE207" s="570">
        <v>0</v>
      </c>
      <c r="BF207" s="570">
        <v>5</v>
      </c>
      <c r="BG207" s="570">
        <v>0</v>
      </c>
      <c r="BH207" s="570">
        <v>0</v>
      </c>
      <c r="BI207" s="570">
        <v>0</v>
      </c>
      <c r="BJ207" s="570">
        <v>0</v>
      </c>
      <c r="BK207" s="570">
        <v>0</v>
      </c>
      <c r="BL207" s="570">
        <v>0</v>
      </c>
      <c r="BM207" s="570">
        <v>0</v>
      </c>
      <c r="BN207" s="570">
        <v>0</v>
      </c>
      <c r="BO207" s="570">
        <v>0</v>
      </c>
      <c r="BP207" s="570">
        <v>2</v>
      </c>
      <c r="BQ207" s="570">
        <v>0</v>
      </c>
      <c r="BR207" s="570">
        <v>0</v>
      </c>
      <c r="BS207" s="570">
        <f t="shared" si="10"/>
        <v>0</v>
      </c>
      <c r="BT207" s="570">
        <f t="shared" si="10"/>
        <v>5.5</v>
      </c>
      <c r="BU207" s="570">
        <f t="shared" si="10"/>
        <v>0</v>
      </c>
      <c r="BV207" s="570">
        <f t="shared" si="9"/>
        <v>4</v>
      </c>
      <c r="BW207" s="570">
        <f t="shared" si="9"/>
        <v>0</v>
      </c>
      <c r="BX207" s="570">
        <f t="shared" ref="BX207:CF237" si="14">G207-U207</f>
        <v>0</v>
      </c>
      <c r="BY207" s="570">
        <f t="shared" si="14"/>
        <v>0</v>
      </c>
      <c r="BZ207" s="570">
        <f t="shared" si="14"/>
        <v>1</v>
      </c>
      <c r="CA207" s="570">
        <f t="shared" si="14"/>
        <v>0</v>
      </c>
      <c r="CB207" s="570">
        <f t="shared" si="14"/>
        <v>0</v>
      </c>
      <c r="CC207" s="570">
        <f t="shared" si="14"/>
        <v>0</v>
      </c>
      <c r="CD207" s="570">
        <f t="shared" si="14"/>
        <v>0</v>
      </c>
      <c r="CE207" s="570">
        <f t="shared" si="14"/>
        <v>0</v>
      </c>
      <c r="CF207" s="570">
        <f t="shared" si="14"/>
        <v>2</v>
      </c>
    </row>
    <row r="208" spans="1:84" ht="16.5" outlineLevel="1">
      <c r="A208" s="45" t="s">
        <v>1735</v>
      </c>
      <c r="B208" s="603">
        <v>0</v>
      </c>
      <c r="C208" s="603">
        <v>7</v>
      </c>
      <c r="D208" s="603">
        <v>0</v>
      </c>
      <c r="E208" s="570">
        <v>4</v>
      </c>
      <c r="F208" s="570">
        <v>0</v>
      </c>
      <c r="G208" s="570">
        <v>0</v>
      </c>
      <c r="H208" s="570">
        <v>0</v>
      </c>
      <c r="I208" s="570">
        <v>0</v>
      </c>
      <c r="J208" s="570">
        <v>0</v>
      </c>
      <c r="K208" s="570">
        <v>1</v>
      </c>
      <c r="L208" s="570">
        <v>0</v>
      </c>
      <c r="M208" s="570">
        <v>0</v>
      </c>
      <c r="N208" s="570">
        <v>0</v>
      </c>
      <c r="O208" s="570">
        <v>1</v>
      </c>
      <c r="P208" s="570">
        <v>0</v>
      </c>
      <c r="Q208" s="570">
        <v>0</v>
      </c>
      <c r="R208" s="570">
        <v>0</v>
      </c>
      <c r="S208" s="570">
        <v>0</v>
      </c>
      <c r="T208" s="570">
        <v>0</v>
      </c>
      <c r="U208" s="570">
        <v>0</v>
      </c>
      <c r="V208" s="570">
        <v>0</v>
      </c>
      <c r="W208" s="570">
        <v>0</v>
      </c>
      <c r="X208" s="570">
        <v>0</v>
      </c>
      <c r="Y208" s="570">
        <v>0</v>
      </c>
      <c r="Z208" s="570">
        <v>0</v>
      </c>
      <c r="AA208" s="570">
        <v>0</v>
      </c>
      <c r="AB208" s="570">
        <v>0</v>
      </c>
      <c r="AC208" s="570">
        <v>0</v>
      </c>
      <c r="AD208" s="570">
        <v>0</v>
      </c>
      <c r="AE208" s="570">
        <v>0</v>
      </c>
      <c r="AF208" s="570">
        <v>0</v>
      </c>
      <c r="AG208" s="570">
        <v>0</v>
      </c>
      <c r="AH208" s="570">
        <v>0</v>
      </c>
      <c r="AI208" s="570">
        <v>0</v>
      </c>
      <c r="AJ208" s="570">
        <v>0</v>
      </c>
      <c r="AK208" s="570">
        <v>0</v>
      </c>
      <c r="AL208" s="570">
        <v>0</v>
      </c>
      <c r="AM208" s="570">
        <v>0</v>
      </c>
      <c r="AN208" s="570">
        <v>0</v>
      </c>
      <c r="AO208" s="570">
        <v>0</v>
      </c>
      <c r="AP208" s="570">
        <v>0</v>
      </c>
      <c r="AQ208" s="570">
        <v>0</v>
      </c>
      <c r="AR208" s="570">
        <v>0</v>
      </c>
      <c r="AS208" s="603">
        <v>0</v>
      </c>
      <c r="AT208" s="603">
        <v>0</v>
      </c>
      <c r="AU208" s="603">
        <v>7.5</v>
      </c>
      <c r="AV208" s="603">
        <v>0</v>
      </c>
      <c r="AW208" s="570">
        <v>2</v>
      </c>
      <c r="AX208" s="570">
        <v>0</v>
      </c>
      <c r="AY208" s="570">
        <v>0</v>
      </c>
      <c r="AZ208" s="570">
        <v>1</v>
      </c>
      <c r="BA208" s="570">
        <v>0</v>
      </c>
      <c r="BB208" s="570">
        <v>0</v>
      </c>
      <c r="BC208" s="570">
        <v>10</v>
      </c>
      <c r="BD208" s="570">
        <v>0</v>
      </c>
      <c r="BE208" s="570">
        <v>0</v>
      </c>
      <c r="BF208" s="570">
        <v>5</v>
      </c>
      <c r="BG208" s="570">
        <v>0</v>
      </c>
      <c r="BH208" s="570">
        <v>0</v>
      </c>
      <c r="BI208" s="570">
        <v>0</v>
      </c>
      <c r="BJ208" s="570">
        <v>0</v>
      </c>
      <c r="BK208" s="570">
        <v>0</v>
      </c>
      <c r="BL208" s="570">
        <v>0</v>
      </c>
      <c r="BM208" s="570">
        <v>0</v>
      </c>
      <c r="BN208" s="570">
        <v>0</v>
      </c>
      <c r="BO208" s="570">
        <v>0</v>
      </c>
      <c r="BP208" s="570">
        <v>1</v>
      </c>
      <c r="BQ208" s="570">
        <v>0</v>
      </c>
      <c r="BR208" s="570">
        <v>0</v>
      </c>
      <c r="BS208" s="570">
        <f t="shared" si="10"/>
        <v>0</v>
      </c>
      <c r="BT208" s="570">
        <f t="shared" si="10"/>
        <v>7</v>
      </c>
      <c r="BU208" s="570">
        <f t="shared" si="10"/>
        <v>0</v>
      </c>
      <c r="BV208" s="570">
        <f t="shared" si="10"/>
        <v>4</v>
      </c>
      <c r="BW208" s="570">
        <f t="shared" si="10"/>
        <v>0</v>
      </c>
      <c r="BX208" s="570">
        <f t="shared" si="14"/>
        <v>0</v>
      </c>
      <c r="BY208" s="570">
        <f t="shared" si="14"/>
        <v>0</v>
      </c>
      <c r="BZ208" s="570">
        <f t="shared" si="14"/>
        <v>0</v>
      </c>
      <c r="CA208" s="570">
        <f t="shared" si="14"/>
        <v>0</v>
      </c>
      <c r="CB208" s="570">
        <f t="shared" si="14"/>
        <v>1</v>
      </c>
      <c r="CC208" s="570">
        <f t="shared" si="14"/>
        <v>0</v>
      </c>
      <c r="CD208" s="570">
        <f t="shared" si="14"/>
        <v>0</v>
      </c>
      <c r="CE208" s="570">
        <f t="shared" si="14"/>
        <v>0</v>
      </c>
      <c r="CF208" s="570">
        <f t="shared" si="14"/>
        <v>1</v>
      </c>
    </row>
    <row r="209" spans="1:84" ht="16.5" outlineLevel="1">
      <c r="A209" s="45" t="s">
        <v>1736</v>
      </c>
      <c r="B209" s="603">
        <v>0</v>
      </c>
      <c r="C209" s="603">
        <v>13</v>
      </c>
      <c r="D209" s="603">
        <v>0</v>
      </c>
      <c r="E209" s="570">
        <v>8</v>
      </c>
      <c r="F209" s="570">
        <v>2</v>
      </c>
      <c r="G209" s="570">
        <v>0</v>
      </c>
      <c r="H209" s="570">
        <v>0</v>
      </c>
      <c r="I209" s="570">
        <v>0</v>
      </c>
      <c r="J209" s="570">
        <v>1</v>
      </c>
      <c r="K209" s="570">
        <v>0</v>
      </c>
      <c r="L209" s="570">
        <v>0</v>
      </c>
      <c r="M209" s="570">
        <v>0</v>
      </c>
      <c r="N209" s="570">
        <v>0</v>
      </c>
      <c r="O209" s="570">
        <v>4</v>
      </c>
      <c r="P209" s="570">
        <v>0</v>
      </c>
      <c r="Q209" s="570">
        <v>0</v>
      </c>
      <c r="R209" s="570">
        <v>0</v>
      </c>
      <c r="S209" s="570">
        <v>0</v>
      </c>
      <c r="T209" s="570">
        <v>0</v>
      </c>
      <c r="U209" s="570">
        <v>0</v>
      </c>
      <c r="V209" s="570">
        <v>0</v>
      </c>
      <c r="W209" s="570">
        <v>0</v>
      </c>
      <c r="X209" s="570">
        <v>0</v>
      </c>
      <c r="Y209" s="570">
        <v>0</v>
      </c>
      <c r="Z209" s="570">
        <v>0</v>
      </c>
      <c r="AA209" s="570">
        <v>0</v>
      </c>
      <c r="AB209" s="570">
        <v>0</v>
      </c>
      <c r="AC209" s="570">
        <v>0</v>
      </c>
      <c r="AD209" s="570">
        <v>0</v>
      </c>
      <c r="AE209" s="570">
        <v>0</v>
      </c>
      <c r="AF209" s="570">
        <v>0</v>
      </c>
      <c r="AG209" s="570">
        <v>0</v>
      </c>
      <c r="AH209" s="570">
        <v>0</v>
      </c>
      <c r="AI209" s="570">
        <v>0</v>
      </c>
      <c r="AJ209" s="570">
        <v>0</v>
      </c>
      <c r="AK209" s="570">
        <v>0</v>
      </c>
      <c r="AL209" s="570">
        <v>0</v>
      </c>
      <c r="AM209" s="570">
        <v>0</v>
      </c>
      <c r="AN209" s="570">
        <v>0</v>
      </c>
      <c r="AO209" s="570">
        <v>0</v>
      </c>
      <c r="AP209" s="570">
        <v>0</v>
      </c>
      <c r="AQ209" s="570">
        <v>0</v>
      </c>
      <c r="AR209" s="570">
        <v>0</v>
      </c>
      <c r="AS209" s="603">
        <v>0</v>
      </c>
      <c r="AT209" s="603">
        <v>0</v>
      </c>
      <c r="AU209" s="603">
        <v>15</v>
      </c>
      <c r="AV209" s="603">
        <v>0</v>
      </c>
      <c r="AW209" s="570">
        <v>4</v>
      </c>
      <c r="AX209" s="570">
        <v>0</v>
      </c>
      <c r="AY209" s="570">
        <v>0</v>
      </c>
      <c r="AZ209" s="570">
        <v>0</v>
      </c>
      <c r="BA209" s="570">
        <v>1</v>
      </c>
      <c r="BB209" s="570">
        <v>0</v>
      </c>
      <c r="BC209" s="570">
        <v>0</v>
      </c>
      <c r="BD209" s="570">
        <v>0</v>
      </c>
      <c r="BE209" s="570">
        <v>10</v>
      </c>
      <c r="BF209" s="570">
        <v>5</v>
      </c>
      <c r="BG209" s="570">
        <v>1</v>
      </c>
      <c r="BH209" s="570">
        <v>1</v>
      </c>
      <c r="BI209" s="570">
        <v>0</v>
      </c>
      <c r="BJ209" s="570">
        <v>0</v>
      </c>
      <c r="BK209" s="570">
        <v>0</v>
      </c>
      <c r="BL209" s="570">
        <v>0</v>
      </c>
      <c r="BM209" s="570">
        <v>0</v>
      </c>
      <c r="BN209" s="570">
        <v>0</v>
      </c>
      <c r="BO209" s="570">
        <v>6</v>
      </c>
      <c r="BP209" s="570">
        <v>4</v>
      </c>
      <c r="BQ209" s="570">
        <v>0</v>
      </c>
      <c r="BR209" s="570">
        <v>0</v>
      </c>
      <c r="BS209" s="570">
        <f t="shared" si="10"/>
        <v>0</v>
      </c>
      <c r="BT209" s="570">
        <f t="shared" si="10"/>
        <v>13</v>
      </c>
      <c r="BU209" s="570">
        <f t="shared" si="10"/>
        <v>0</v>
      </c>
      <c r="BV209" s="570">
        <f t="shared" si="10"/>
        <v>8</v>
      </c>
      <c r="BW209" s="570">
        <f t="shared" si="10"/>
        <v>2</v>
      </c>
      <c r="BX209" s="570">
        <f t="shared" si="14"/>
        <v>0</v>
      </c>
      <c r="BY209" s="570">
        <f t="shared" si="14"/>
        <v>0</v>
      </c>
      <c r="BZ209" s="570">
        <f t="shared" si="14"/>
        <v>0</v>
      </c>
      <c r="CA209" s="570">
        <f t="shared" si="14"/>
        <v>1</v>
      </c>
      <c r="CB209" s="570">
        <f t="shared" si="14"/>
        <v>0</v>
      </c>
      <c r="CC209" s="570">
        <f t="shared" si="14"/>
        <v>0</v>
      </c>
      <c r="CD209" s="570">
        <f t="shared" si="14"/>
        <v>0</v>
      </c>
      <c r="CE209" s="570">
        <f t="shared" si="14"/>
        <v>0</v>
      </c>
      <c r="CF209" s="570">
        <f t="shared" si="14"/>
        <v>4</v>
      </c>
    </row>
    <row r="210" spans="1:84" ht="16.5" outlineLevel="1">
      <c r="A210" s="45" t="s">
        <v>1737</v>
      </c>
      <c r="B210" s="603">
        <v>0</v>
      </c>
      <c r="C210" s="603">
        <v>6</v>
      </c>
      <c r="D210" s="603">
        <v>6</v>
      </c>
      <c r="E210" s="570">
        <v>4</v>
      </c>
      <c r="F210" s="570">
        <v>2</v>
      </c>
      <c r="G210" s="570">
        <v>0</v>
      </c>
      <c r="H210" s="570">
        <v>0</v>
      </c>
      <c r="I210" s="570">
        <v>1</v>
      </c>
      <c r="J210" s="570">
        <v>0</v>
      </c>
      <c r="K210" s="570">
        <v>1</v>
      </c>
      <c r="L210" s="570">
        <v>0</v>
      </c>
      <c r="M210" s="570">
        <v>0</v>
      </c>
      <c r="N210" s="570">
        <v>0</v>
      </c>
      <c r="O210" s="570">
        <v>3</v>
      </c>
      <c r="P210" s="570">
        <v>0</v>
      </c>
      <c r="Q210" s="570">
        <v>0</v>
      </c>
      <c r="R210" s="570">
        <v>0</v>
      </c>
      <c r="S210" s="570">
        <v>0</v>
      </c>
      <c r="T210" s="570">
        <v>0</v>
      </c>
      <c r="U210" s="570">
        <v>0</v>
      </c>
      <c r="V210" s="570">
        <v>0</v>
      </c>
      <c r="W210" s="570">
        <v>0</v>
      </c>
      <c r="X210" s="570">
        <v>0</v>
      </c>
      <c r="Y210" s="570">
        <v>0</v>
      </c>
      <c r="Z210" s="570">
        <v>0</v>
      </c>
      <c r="AA210" s="570">
        <v>0</v>
      </c>
      <c r="AB210" s="570">
        <v>0</v>
      </c>
      <c r="AC210" s="570">
        <v>0</v>
      </c>
      <c r="AD210" s="570">
        <v>0</v>
      </c>
      <c r="AE210" s="570">
        <v>0</v>
      </c>
      <c r="AF210" s="570">
        <v>0</v>
      </c>
      <c r="AG210" s="570">
        <v>0</v>
      </c>
      <c r="AH210" s="570">
        <v>0</v>
      </c>
      <c r="AI210" s="570">
        <v>0</v>
      </c>
      <c r="AJ210" s="570">
        <v>0</v>
      </c>
      <c r="AK210" s="570">
        <v>0</v>
      </c>
      <c r="AL210" s="570">
        <v>0</v>
      </c>
      <c r="AM210" s="570">
        <v>0</v>
      </c>
      <c r="AN210" s="570">
        <v>0</v>
      </c>
      <c r="AO210" s="570">
        <v>0</v>
      </c>
      <c r="AP210" s="570">
        <v>0</v>
      </c>
      <c r="AQ210" s="570">
        <v>0</v>
      </c>
      <c r="AR210" s="570">
        <v>0</v>
      </c>
      <c r="AS210" s="603">
        <v>0</v>
      </c>
      <c r="AT210" s="603">
        <v>0</v>
      </c>
      <c r="AU210" s="603">
        <v>15</v>
      </c>
      <c r="AV210" s="603">
        <v>0</v>
      </c>
      <c r="AW210" s="570">
        <v>6</v>
      </c>
      <c r="AX210" s="570">
        <v>0</v>
      </c>
      <c r="AY210" s="570">
        <v>0</v>
      </c>
      <c r="AZ210" s="570">
        <v>0</v>
      </c>
      <c r="BA210" s="570">
        <v>1</v>
      </c>
      <c r="BB210" s="570">
        <v>0</v>
      </c>
      <c r="BC210" s="570">
        <v>0</v>
      </c>
      <c r="BD210" s="570">
        <v>0</v>
      </c>
      <c r="BE210" s="570">
        <v>10</v>
      </c>
      <c r="BF210" s="570">
        <v>5</v>
      </c>
      <c r="BG210" s="570">
        <v>1</v>
      </c>
      <c r="BH210" s="570">
        <v>1</v>
      </c>
      <c r="BI210" s="570">
        <v>0</v>
      </c>
      <c r="BJ210" s="570">
        <v>0</v>
      </c>
      <c r="BK210" s="570">
        <v>0</v>
      </c>
      <c r="BL210" s="570">
        <v>0</v>
      </c>
      <c r="BM210" s="570">
        <v>0</v>
      </c>
      <c r="BN210" s="570">
        <v>4</v>
      </c>
      <c r="BO210" s="570">
        <v>6</v>
      </c>
      <c r="BP210" s="570">
        <v>3</v>
      </c>
      <c r="BQ210" s="570">
        <v>0</v>
      </c>
      <c r="BR210" s="570">
        <v>0</v>
      </c>
      <c r="BS210" s="570">
        <f t="shared" si="10"/>
        <v>0</v>
      </c>
      <c r="BT210" s="570">
        <f t="shared" si="10"/>
        <v>6</v>
      </c>
      <c r="BU210" s="570">
        <f t="shared" si="10"/>
        <v>6</v>
      </c>
      <c r="BV210" s="570">
        <f t="shared" si="10"/>
        <v>4</v>
      </c>
      <c r="BW210" s="570">
        <f t="shared" si="10"/>
        <v>2</v>
      </c>
      <c r="BX210" s="570">
        <f t="shared" si="14"/>
        <v>0</v>
      </c>
      <c r="BY210" s="570">
        <f t="shared" si="14"/>
        <v>0</v>
      </c>
      <c r="BZ210" s="570">
        <f t="shared" si="14"/>
        <v>1</v>
      </c>
      <c r="CA210" s="570">
        <f t="shared" si="14"/>
        <v>0</v>
      </c>
      <c r="CB210" s="570">
        <f t="shared" si="14"/>
        <v>1</v>
      </c>
      <c r="CC210" s="570">
        <f t="shared" si="14"/>
        <v>0</v>
      </c>
      <c r="CD210" s="570">
        <f t="shared" si="14"/>
        <v>0</v>
      </c>
      <c r="CE210" s="570">
        <f t="shared" si="14"/>
        <v>0</v>
      </c>
      <c r="CF210" s="570">
        <f t="shared" si="14"/>
        <v>3</v>
      </c>
    </row>
    <row r="211" spans="1:84" ht="24.75" customHeight="1" outlineLevel="1">
      <c r="A211" s="569" t="s">
        <v>1738</v>
      </c>
      <c r="B211" s="590"/>
      <c r="C211" s="590"/>
      <c r="D211" s="590"/>
      <c r="E211" s="590"/>
      <c r="F211" s="590"/>
      <c r="G211" s="590"/>
      <c r="H211" s="590"/>
      <c r="I211" s="590"/>
      <c r="J211" s="590"/>
      <c r="K211" s="590"/>
      <c r="L211" s="590"/>
      <c r="M211" s="590"/>
      <c r="N211" s="590"/>
      <c r="O211" s="590"/>
      <c r="P211" s="590"/>
      <c r="Q211" s="590"/>
      <c r="R211" s="590"/>
      <c r="S211" s="590"/>
      <c r="T211" s="590"/>
      <c r="U211" s="590"/>
      <c r="V211" s="590"/>
      <c r="W211" s="590"/>
      <c r="X211" s="590"/>
      <c r="Y211" s="590"/>
      <c r="Z211" s="590"/>
      <c r="AA211" s="590"/>
      <c r="AB211" s="590"/>
      <c r="AC211" s="590"/>
      <c r="AD211" s="590"/>
      <c r="AE211" s="590"/>
      <c r="AF211" s="590"/>
      <c r="AG211" s="590"/>
      <c r="AH211" s="590"/>
      <c r="AI211" s="590"/>
      <c r="AJ211" s="590"/>
      <c r="AK211" s="590"/>
      <c r="AL211" s="590"/>
      <c r="AM211" s="590"/>
      <c r="AN211" s="590"/>
      <c r="AO211" s="590"/>
      <c r="AP211" s="590"/>
      <c r="AQ211" s="590"/>
      <c r="AR211" s="590"/>
      <c r="AS211" s="590"/>
      <c r="AT211" s="590"/>
      <c r="AU211" s="590"/>
      <c r="AV211" s="590"/>
      <c r="AW211" s="590"/>
      <c r="AX211" s="590"/>
      <c r="AY211" s="590"/>
      <c r="AZ211" s="590"/>
      <c r="BA211" s="590"/>
      <c r="BB211" s="590"/>
      <c r="BC211" s="590"/>
      <c r="BD211" s="590"/>
      <c r="BE211" s="590"/>
      <c r="BF211" s="590"/>
      <c r="BG211" s="590"/>
      <c r="BH211" s="590"/>
      <c r="BI211" s="590"/>
      <c r="BJ211" s="590"/>
      <c r="BK211" s="590"/>
      <c r="BL211" s="590"/>
      <c r="BM211" s="590"/>
      <c r="BN211" s="590"/>
      <c r="BO211" s="590"/>
      <c r="BP211" s="590"/>
      <c r="BQ211" s="590"/>
      <c r="BR211" s="590"/>
      <c r="BS211" s="590"/>
      <c r="BT211" s="590"/>
      <c r="BU211" s="590"/>
      <c r="BV211" s="590"/>
      <c r="BW211" s="590"/>
      <c r="BX211" s="590"/>
      <c r="BY211" s="590"/>
      <c r="BZ211" s="590"/>
      <c r="CA211" s="590"/>
      <c r="CB211" s="590"/>
      <c r="CC211" s="590"/>
      <c r="CD211" s="590"/>
      <c r="CE211" s="590"/>
      <c r="CF211" s="590"/>
    </row>
    <row r="212" spans="1:84" ht="16.5" outlineLevel="1">
      <c r="A212" s="45" t="s">
        <v>1739</v>
      </c>
      <c r="B212" s="603">
        <v>0</v>
      </c>
      <c r="C212" s="603">
        <v>11</v>
      </c>
      <c r="D212" s="603">
        <v>5.5</v>
      </c>
      <c r="E212" s="570">
        <v>4</v>
      </c>
      <c r="F212" s="570">
        <v>2</v>
      </c>
      <c r="G212" s="570">
        <v>0</v>
      </c>
      <c r="H212" s="570">
        <v>0</v>
      </c>
      <c r="I212" s="570">
        <v>0</v>
      </c>
      <c r="J212" s="570">
        <v>0</v>
      </c>
      <c r="K212" s="570">
        <v>3</v>
      </c>
      <c r="L212" s="570">
        <v>0</v>
      </c>
      <c r="M212" s="570">
        <v>0</v>
      </c>
      <c r="N212" s="570">
        <v>0</v>
      </c>
      <c r="O212" s="570">
        <v>3</v>
      </c>
      <c r="P212" s="570">
        <v>0</v>
      </c>
      <c r="Q212" s="570">
        <v>0</v>
      </c>
      <c r="R212" s="570">
        <v>0</v>
      </c>
      <c r="S212" s="570">
        <v>0</v>
      </c>
      <c r="T212" s="570">
        <v>0</v>
      </c>
      <c r="U212" s="570">
        <v>0</v>
      </c>
      <c r="V212" s="570">
        <v>0</v>
      </c>
      <c r="W212" s="570">
        <v>0</v>
      </c>
      <c r="X212" s="570">
        <v>0</v>
      </c>
      <c r="Y212" s="570">
        <v>0</v>
      </c>
      <c r="Z212" s="570">
        <v>0</v>
      </c>
      <c r="AA212" s="570">
        <v>0</v>
      </c>
      <c r="AB212" s="570">
        <v>0</v>
      </c>
      <c r="AC212" s="570">
        <v>0</v>
      </c>
      <c r="AD212" s="570">
        <v>0</v>
      </c>
      <c r="AE212" s="570">
        <v>0</v>
      </c>
      <c r="AF212" s="570">
        <v>0</v>
      </c>
      <c r="AG212" s="570">
        <v>0</v>
      </c>
      <c r="AH212" s="570">
        <v>0</v>
      </c>
      <c r="AI212" s="570">
        <v>0</v>
      </c>
      <c r="AJ212" s="570">
        <v>0</v>
      </c>
      <c r="AK212" s="570">
        <v>0</v>
      </c>
      <c r="AL212" s="570">
        <v>0</v>
      </c>
      <c r="AM212" s="570">
        <v>0</v>
      </c>
      <c r="AN212" s="570">
        <v>0</v>
      </c>
      <c r="AO212" s="570">
        <v>0</v>
      </c>
      <c r="AP212" s="570">
        <v>0</v>
      </c>
      <c r="AQ212" s="570">
        <v>0</v>
      </c>
      <c r="AR212" s="570">
        <v>0</v>
      </c>
      <c r="AS212" s="603">
        <v>0</v>
      </c>
      <c r="AT212" s="603">
        <v>0</v>
      </c>
      <c r="AU212" s="603">
        <v>13</v>
      </c>
      <c r="AV212" s="603">
        <v>0</v>
      </c>
      <c r="AW212" s="570">
        <v>4</v>
      </c>
      <c r="AX212" s="570">
        <v>0</v>
      </c>
      <c r="AY212" s="570">
        <v>0</v>
      </c>
      <c r="AZ212" s="570">
        <v>0</v>
      </c>
      <c r="BA212" s="570">
        <v>1</v>
      </c>
      <c r="BB212" s="570">
        <v>0</v>
      </c>
      <c r="BC212" s="570">
        <v>0</v>
      </c>
      <c r="BD212" s="570">
        <v>0</v>
      </c>
      <c r="BE212" s="570">
        <v>9</v>
      </c>
      <c r="BF212" s="570">
        <v>5</v>
      </c>
      <c r="BG212" s="570">
        <v>0</v>
      </c>
      <c r="BH212" s="570">
        <v>1</v>
      </c>
      <c r="BI212" s="570">
        <v>0</v>
      </c>
      <c r="BJ212" s="570">
        <v>0</v>
      </c>
      <c r="BK212" s="570">
        <v>0</v>
      </c>
      <c r="BL212" s="570">
        <v>0</v>
      </c>
      <c r="BM212" s="570">
        <v>0</v>
      </c>
      <c r="BN212" s="570">
        <v>0</v>
      </c>
      <c r="BO212" s="570">
        <v>6</v>
      </c>
      <c r="BP212" s="570">
        <v>3</v>
      </c>
      <c r="BQ212" s="570">
        <v>0</v>
      </c>
      <c r="BR212" s="570">
        <v>0</v>
      </c>
      <c r="BS212" s="570">
        <f t="shared" si="10"/>
        <v>0</v>
      </c>
      <c r="BT212" s="570">
        <f t="shared" si="10"/>
        <v>11</v>
      </c>
      <c r="BU212" s="570">
        <f t="shared" si="10"/>
        <v>5.5</v>
      </c>
      <c r="BV212" s="570">
        <f t="shared" si="10"/>
        <v>4</v>
      </c>
      <c r="BW212" s="570">
        <f t="shared" si="10"/>
        <v>2</v>
      </c>
      <c r="BX212" s="570">
        <f t="shared" si="14"/>
        <v>0</v>
      </c>
      <c r="BY212" s="570">
        <f t="shared" si="14"/>
        <v>0</v>
      </c>
      <c r="BZ212" s="570">
        <f t="shared" si="14"/>
        <v>0</v>
      </c>
      <c r="CA212" s="570">
        <f t="shared" si="14"/>
        <v>0</v>
      </c>
      <c r="CB212" s="570">
        <f t="shared" si="14"/>
        <v>3</v>
      </c>
      <c r="CC212" s="570">
        <f t="shared" si="14"/>
        <v>0</v>
      </c>
      <c r="CD212" s="570">
        <f t="shared" si="14"/>
        <v>0</v>
      </c>
      <c r="CE212" s="570">
        <f t="shared" si="14"/>
        <v>0</v>
      </c>
      <c r="CF212" s="570">
        <f t="shared" si="14"/>
        <v>3</v>
      </c>
    </row>
    <row r="213" spans="1:84" ht="16.5" outlineLevel="1">
      <c r="A213" s="45" t="s">
        <v>1740</v>
      </c>
      <c r="B213" s="603">
        <v>0</v>
      </c>
      <c r="C213" s="603">
        <f>6.5*6</f>
        <v>39</v>
      </c>
      <c r="D213" s="603">
        <v>6.5</v>
      </c>
      <c r="E213" s="570">
        <v>12</v>
      </c>
      <c r="F213" s="570">
        <v>2</v>
      </c>
      <c r="G213" s="570">
        <v>0</v>
      </c>
      <c r="H213" s="570">
        <v>0</v>
      </c>
      <c r="I213" s="570">
        <v>0</v>
      </c>
      <c r="J213" s="570">
        <v>0</v>
      </c>
      <c r="K213" s="570">
        <v>7</v>
      </c>
      <c r="L213" s="570">
        <v>0</v>
      </c>
      <c r="M213" s="570">
        <v>0</v>
      </c>
      <c r="N213" s="570">
        <v>0</v>
      </c>
      <c r="O213" s="570">
        <v>7</v>
      </c>
      <c r="P213" s="570">
        <v>0</v>
      </c>
      <c r="Q213" s="570">
        <v>0</v>
      </c>
      <c r="R213" s="570">
        <v>0</v>
      </c>
      <c r="S213" s="570">
        <v>0</v>
      </c>
      <c r="T213" s="570">
        <v>0</v>
      </c>
      <c r="U213" s="570">
        <v>0</v>
      </c>
      <c r="V213" s="570">
        <v>0</v>
      </c>
      <c r="W213" s="570">
        <v>0</v>
      </c>
      <c r="X213" s="570">
        <v>0</v>
      </c>
      <c r="Y213" s="570">
        <v>0</v>
      </c>
      <c r="Z213" s="570">
        <v>0</v>
      </c>
      <c r="AA213" s="570">
        <v>0</v>
      </c>
      <c r="AB213" s="570">
        <v>0</v>
      </c>
      <c r="AC213" s="570">
        <v>0</v>
      </c>
      <c r="AD213" s="570">
        <v>0</v>
      </c>
      <c r="AE213" s="570">
        <v>0</v>
      </c>
      <c r="AF213" s="570">
        <v>0</v>
      </c>
      <c r="AG213" s="570">
        <v>0</v>
      </c>
      <c r="AH213" s="570">
        <v>0</v>
      </c>
      <c r="AI213" s="570">
        <v>0</v>
      </c>
      <c r="AJ213" s="570">
        <v>0</v>
      </c>
      <c r="AK213" s="570">
        <v>0</v>
      </c>
      <c r="AL213" s="570">
        <v>0</v>
      </c>
      <c r="AM213" s="570">
        <v>0</v>
      </c>
      <c r="AN213" s="570">
        <v>0</v>
      </c>
      <c r="AO213" s="570">
        <v>0</v>
      </c>
      <c r="AP213" s="570">
        <v>0</v>
      </c>
      <c r="AQ213" s="570">
        <v>0</v>
      </c>
      <c r="AR213" s="570">
        <v>0</v>
      </c>
      <c r="AS213" s="603">
        <v>0</v>
      </c>
      <c r="AT213" s="603">
        <v>0</v>
      </c>
      <c r="AU213" s="603">
        <v>30</v>
      </c>
      <c r="AV213" s="603">
        <v>0</v>
      </c>
      <c r="AW213" s="570">
        <v>12</v>
      </c>
      <c r="AX213" s="570">
        <v>0</v>
      </c>
      <c r="AY213" s="570">
        <v>0</v>
      </c>
      <c r="AZ213" s="570">
        <v>0</v>
      </c>
      <c r="BA213" s="570">
        <v>2</v>
      </c>
      <c r="BB213" s="570">
        <v>0</v>
      </c>
      <c r="BC213" s="570">
        <v>0</v>
      </c>
      <c r="BD213" s="570">
        <v>0</v>
      </c>
      <c r="BE213" s="570">
        <v>14</v>
      </c>
      <c r="BF213" s="570">
        <v>7</v>
      </c>
      <c r="BG213" s="570">
        <v>2</v>
      </c>
      <c r="BH213" s="570">
        <v>1</v>
      </c>
      <c r="BI213" s="570">
        <v>0</v>
      </c>
      <c r="BJ213" s="570">
        <v>0</v>
      </c>
      <c r="BK213" s="570">
        <v>0</v>
      </c>
      <c r="BL213" s="570">
        <v>0</v>
      </c>
      <c r="BM213" s="570">
        <v>0</v>
      </c>
      <c r="BN213" s="570">
        <v>0</v>
      </c>
      <c r="BO213" s="570">
        <v>0</v>
      </c>
      <c r="BP213" s="570">
        <v>7</v>
      </c>
      <c r="BQ213" s="570">
        <v>0</v>
      </c>
      <c r="BR213" s="570">
        <v>6</v>
      </c>
      <c r="BS213" s="570">
        <f t="shared" si="10"/>
        <v>0</v>
      </c>
      <c r="BT213" s="570">
        <f t="shared" si="10"/>
        <v>39</v>
      </c>
      <c r="BU213" s="570">
        <f t="shared" si="10"/>
        <v>6.5</v>
      </c>
      <c r="BV213" s="570">
        <f t="shared" si="10"/>
        <v>12</v>
      </c>
      <c r="BW213" s="570">
        <f t="shared" si="10"/>
        <v>2</v>
      </c>
      <c r="BX213" s="570">
        <f t="shared" si="14"/>
        <v>0</v>
      </c>
      <c r="BY213" s="570">
        <f t="shared" si="14"/>
        <v>0</v>
      </c>
      <c r="BZ213" s="570">
        <f t="shared" si="14"/>
        <v>0</v>
      </c>
      <c r="CA213" s="570">
        <f t="shared" si="14"/>
        <v>0</v>
      </c>
      <c r="CB213" s="570">
        <f t="shared" si="14"/>
        <v>7</v>
      </c>
      <c r="CC213" s="570">
        <f t="shared" si="14"/>
        <v>0</v>
      </c>
      <c r="CD213" s="570">
        <f t="shared" si="14"/>
        <v>0</v>
      </c>
      <c r="CE213" s="570">
        <f t="shared" si="14"/>
        <v>0</v>
      </c>
      <c r="CF213" s="570">
        <f t="shared" si="14"/>
        <v>7</v>
      </c>
    </row>
    <row r="214" spans="1:84" ht="16.5" outlineLevel="1">
      <c r="A214" s="45" t="s">
        <v>1741</v>
      </c>
      <c r="B214" s="603">
        <v>0</v>
      </c>
      <c r="C214" s="603">
        <v>13</v>
      </c>
      <c r="D214" s="603">
        <v>0</v>
      </c>
      <c r="E214" s="570">
        <v>8</v>
      </c>
      <c r="F214" s="570">
        <v>2</v>
      </c>
      <c r="G214" s="570">
        <v>0</v>
      </c>
      <c r="H214" s="570">
        <v>0</v>
      </c>
      <c r="I214" s="570">
        <v>2</v>
      </c>
      <c r="J214" s="570">
        <v>0</v>
      </c>
      <c r="K214" s="570">
        <v>0</v>
      </c>
      <c r="L214" s="570">
        <v>0</v>
      </c>
      <c r="M214" s="570">
        <v>0</v>
      </c>
      <c r="N214" s="570">
        <v>0</v>
      </c>
      <c r="O214" s="570">
        <v>4</v>
      </c>
      <c r="P214" s="570">
        <v>0</v>
      </c>
      <c r="Q214" s="570">
        <v>0</v>
      </c>
      <c r="R214" s="570">
        <v>0</v>
      </c>
      <c r="S214" s="570">
        <v>0</v>
      </c>
      <c r="T214" s="570">
        <v>0</v>
      </c>
      <c r="U214" s="570">
        <v>0</v>
      </c>
      <c r="V214" s="570">
        <v>0</v>
      </c>
      <c r="W214" s="570">
        <v>0</v>
      </c>
      <c r="X214" s="570">
        <v>0</v>
      </c>
      <c r="Y214" s="570">
        <v>0</v>
      </c>
      <c r="Z214" s="570">
        <v>0</v>
      </c>
      <c r="AA214" s="570">
        <v>0</v>
      </c>
      <c r="AB214" s="570">
        <v>0</v>
      </c>
      <c r="AC214" s="570">
        <v>0</v>
      </c>
      <c r="AD214" s="570">
        <v>0</v>
      </c>
      <c r="AE214" s="570">
        <v>0</v>
      </c>
      <c r="AF214" s="570">
        <v>0</v>
      </c>
      <c r="AG214" s="570">
        <v>0</v>
      </c>
      <c r="AH214" s="570">
        <v>0</v>
      </c>
      <c r="AI214" s="570">
        <v>0</v>
      </c>
      <c r="AJ214" s="570">
        <v>0</v>
      </c>
      <c r="AK214" s="570">
        <v>0</v>
      </c>
      <c r="AL214" s="570">
        <v>0</v>
      </c>
      <c r="AM214" s="570">
        <v>0</v>
      </c>
      <c r="AN214" s="570">
        <v>0</v>
      </c>
      <c r="AO214" s="570">
        <v>0</v>
      </c>
      <c r="AP214" s="570">
        <v>0</v>
      </c>
      <c r="AQ214" s="570">
        <v>0</v>
      </c>
      <c r="AR214" s="570">
        <v>0</v>
      </c>
      <c r="AS214" s="603">
        <v>0</v>
      </c>
      <c r="AT214" s="603">
        <v>0</v>
      </c>
      <c r="AU214" s="603">
        <v>15</v>
      </c>
      <c r="AV214" s="603">
        <v>0</v>
      </c>
      <c r="AW214" s="570">
        <v>4</v>
      </c>
      <c r="AX214" s="570">
        <v>0</v>
      </c>
      <c r="AY214" s="570">
        <v>0</v>
      </c>
      <c r="AZ214" s="570">
        <v>0</v>
      </c>
      <c r="BA214" s="570">
        <v>1</v>
      </c>
      <c r="BB214" s="570">
        <v>0</v>
      </c>
      <c r="BC214" s="570">
        <v>0</v>
      </c>
      <c r="BD214" s="570">
        <v>0</v>
      </c>
      <c r="BE214" s="570">
        <v>9</v>
      </c>
      <c r="BF214" s="570">
        <v>5</v>
      </c>
      <c r="BG214" s="570">
        <v>0</v>
      </c>
      <c r="BH214" s="570">
        <v>1</v>
      </c>
      <c r="BI214" s="570">
        <v>0</v>
      </c>
      <c r="BJ214" s="570">
        <v>0</v>
      </c>
      <c r="BK214" s="570">
        <v>0</v>
      </c>
      <c r="BL214" s="570">
        <v>0</v>
      </c>
      <c r="BM214" s="570">
        <v>0</v>
      </c>
      <c r="BN214" s="570">
        <v>0</v>
      </c>
      <c r="BO214" s="570">
        <v>6</v>
      </c>
      <c r="BP214" s="570">
        <v>4</v>
      </c>
      <c r="BQ214" s="570">
        <v>0</v>
      </c>
      <c r="BR214" s="570">
        <v>0</v>
      </c>
      <c r="BS214" s="570">
        <f t="shared" si="10"/>
        <v>0</v>
      </c>
      <c r="BT214" s="570">
        <f t="shared" si="10"/>
        <v>13</v>
      </c>
      <c r="BU214" s="570">
        <f t="shared" si="10"/>
        <v>0</v>
      </c>
      <c r="BV214" s="570">
        <f t="shared" si="10"/>
        <v>8</v>
      </c>
      <c r="BW214" s="570">
        <f t="shared" si="10"/>
        <v>2</v>
      </c>
      <c r="BX214" s="570">
        <f t="shared" si="14"/>
        <v>0</v>
      </c>
      <c r="BY214" s="570">
        <f t="shared" si="14"/>
        <v>0</v>
      </c>
      <c r="BZ214" s="570">
        <f t="shared" si="14"/>
        <v>2</v>
      </c>
      <c r="CA214" s="570">
        <f t="shared" si="14"/>
        <v>0</v>
      </c>
      <c r="CB214" s="570">
        <f t="shared" si="14"/>
        <v>0</v>
      </c>
      <c r="CC214" s="570">
        <f t="shared" si="14"/>
        <v>0</v>
      </c>
      <c r="CD214" s="570">
        <f t="shared" si="14"/>
        <v>0</v>
      </c>
      <c r="CE214" s="570">
        <f t="shared" si="14"/>
        <v>0</v>
      </c>
      <c r="CF214" s="570">
        <f t="shared" si="14"/>
        <v>4</v>
      </c>
    </row>
    <row r="215" spans="1:84" ht="16.5" outlineLevel="1">
      <c r="A215" s="45" t="s">
        <v>1742</v>
      </c>
      <c r="B215" s="603">
        <v>0</v>
      </c>
      <c r="C215" s="603">
        <f>6*5.5</f>
        <v>33</v>
      </c>
      <c r="D215" s="603">
        <v>0</v>
      </c>
      <c r="E215" s="570">
        <v>12</v>
      </c>
      <c r="F215" s="570">
        <v>2</v>
      </c>
      <c r="G215" s="570">
        <v>0</v>
      </c>
      <c r="H215" s="570">
        <v>0</v>
      </c>
      <c r="I215" s="570">
        <v>0</v>
      </c>
      <c r="J215" s="570">
        <v>0</v>
      </c>
      <c r="K215" s="570">
        <v>6</v>
      </c>
      <c r="L215" s="570">
        <v>0</v>
      </c>
      <c r="M215" s="570">
        <v>0</v>
      </c>
      <c r="N215" s="570">
        <v>0</v>
      </c>
      <c r="O215" s="570">
        <v>6</v>
      </c>
      <c r="P215" s="570">
        <v>0</v>
      </c>
      <c r="Q215" s="570">
        <v>0</v>
      </c>
      <c r="R215" s="570">
        <v>0</v>
      </c>
      <c r="S215" s="570">
        <v>0</v>
      </c>
      <c r="T215" s="570">
        <v>0</v>
      </c>
      <c r="U215" s="570">
        <v>0</v>
      </c>
      <c r="V215" s="570">
        <v>0</v>
      </c>
      <c r="W215" s="570">
        <v>0</v>
      </c>
      <c r="X215" s="570">
        <v>0</v>
      </c>
      <c r="Y215" s="570">
        <v>0</v>
      </c>
      <c r="Z215" s="570">
        <v>0</v>
      </c>
      <c r="AA215" s="570">
        <v>0</v>
      </c>
      <c r="AB215" s="570">
        <v>0</v>
      </c>
      <c r="AC215" s="570">
        <v>0</v>
      </c>
      <c r="AD215" s="570">
        <v>0</v>
      </c>
      <c r="AE215" s="570">
        <v>0</v>
      </c>
      <c r="AF215" s="570">
        <v>0</v>
      </c>
      <c r="AG215" s="570">
        <v>0</v>
      </c>
      <c r="AH215" s="570">
        <v>0</v>
      </c>
      <c r="AI215" s="570">
        <v>0</v>
      </c>
      <c r="AJ215" s="570">
        <v>0</v>
      </c>
      <c r="AK215" s="570">
        <v>0</v>
      </c>
      <c r="AL215" s="570">
        <v>0</v>
      </c>
      <c r="AM215" s="570">
        <v>0</v>
      </c>
      <c r="AN215" s="570">
        <v>0</v>
      </c>
      <c r="AO215" s="570">
        <v>0</v>
      </c>
      <c r="AP215" s="570">
        <v>0</v>
      </c>
      <c r="AQ215" s="570">
        <v>0</v>
      </c>
      <c r="AR215" s="570">
        <v>0</v>
      </c>
      <c r="AS215" s="603">
        <v>0</v>
      </c>
      <c r="AT215" s="603">
        <v>0</v>
      </c>
      <c r="AU215" s="603">
        <v>13</v>
      </c>
      <c r="AV215" s="603">
        <v>0</v>
      </c>
      <c r="AW215" s="570">
        <v>6</v>
      </c>
      <c r="AX215" s="570">
        <v>0</v>
      </c>
      <c r="AY215" s="570">
        <v>0</v>
      </c>
      <c r="AZ215" s="570">
        <v>0</v>
      </c>
      <c r="BA215" s="570">
        <v>0</v>
      </c>
      <c r="BB215" s="570">
        <v>1</v>
      </c>
      <c r="BC215" s="570">
        <v>0</v>
      </c>
      <c r="BD215" s="570">
        <v>0</v>
      </c>
      <c r="BE215" s="570">
        <v>9</v>
      </c>
      <c r="BF215" s="570">
        <v>5</v>
      </c>
      <c r="BG215" s="570">
        <v>1</v>
      </c>
      <c r="BH215" s="570">
        <v>1</v>
      </c>
      <c r="BI215" s="570">
        <v>0</v>
      </c>
      <c r="BJ215" s="570">
        <v>0</v>
      </c>
      <c r="BK215" s="570">
        <v>0</v>
      </c>
      <c r="BL215" s="570">
        <v>0</v>
      </c>
      <c r="BM215" s="570">
        <v>0</v>
      </c>
      <c r="BN215" s="570">
        <v>0</v>
      </c>
      <c r="BO215" s="570">
        <v>6</v>
      </c>
      <c r="BP215" s="570">
        <v>0</v>
      </c>
      <c r="BQ215" s="570">
        <v>6</v>
      </c>
      <c r="BR215" s="570">
        <v>0</v>
      </c>
      <c r="BS215" s="570">
        <f t="shared" si="10"/>
        <v>0</v>
      </c>
      <c r="BT215" s="570">
        <f t="shared" si="10"/>
        <v>33</v>
      </c>
      <c r="BU215" s="570">
        <f t="shared" si="10"/>
        <v>0</v>
      </c>
      <c r="BV215" s="570">
        <f t="shared" si="10"/>
        <v>12</v>
      </c>
      <c r="BW215" s="570">
        <f t="shared" si="10"/>
        <v>2</v>
      </c>
      <c r="BX215" s="570">
        <f t="shared" si="14"/>
        <v>0</v>
      </c>
      <c r="BY215" s="570">
        <f t="shared" si="14"/>
        <v>0</v>
      </c>
      <c r="BZ215" s="570">
        <f t="shared" si="14"/>
        <v>0</v>
      </c>
      <c r="CA215" s="570">
        <f t="shared" si="14"/>
        <v>0</v>
      </c>
      <c r="CB215" s="570">
        <f t="shared" si="14"/>
        <v>6</v>
      </c>
      <c r="CC215" s="570">
        <f t="shared" si="14"/>
        <v>0</v>
      </c>
      <c r="CD215" s="570">
        <f t="shared" si="14"/>
        <v>0</v>
      </c>
      <c r="CE215" s="570">
        <f t="shared" si="14"/>
        <v>0</v>
      </c>
      <c r="CF215" s="570">
        <f t="shared" si="14"/>
        <v>6</v>
      </c>
    </row>
    <row r="216" spans="1:84" ht="16.5" outlineLevel="1">
      <c r="A216" s="45" t="s">
        <v>1743</v>
      </c>
      <c r="B216" s="603">
        <v>0</v>
      </c>
      <c r="C216" s="603">
        <v>18</v>
      </c>
      <c r="D216" s="603">
        <v>0</v>
      </c>
      <c r="E216" s="570">
        <v>8</v>
      </c>
      <c r="F216" s="570">
        <v>2</v>
      </c>
      <c r="G216" s="570">
        <v>0</v>
      </c>
      <c r="H216" s="570">
        <v>0</v>
      </c>
      <c r="I216" s="570">
        <v>0</v>
      </c>
      <c r="J216" s="570">
        <v>0</v>
      </c>
      <c r="K216" s="570">
        <v>3</v>
      </c>
      <c r="L216" s="570">
        <v>0</v>
      </c>
      <c r="M216" s="570">
        <v>0</v>
      </c>
      <c r="N216" s="570">
        <v>0</v>
      </c>
      <c r="O216" s="570">
        <v>3</v>
      </c>
      <c r="P216" s="570">
        <v>0</v>
      </c>
      <c r="Q216" s="570">
        <v>0</v>
      </c>
      <c r="R216" s="570">
        <v>0</v>
      </c>
      <c r="S216" s="570">
        <v>0</v>
      </c>
      <c r="T216" s="570">
        <v>0</v>
      </c>
      <c r="U216" s="570">
        <v>0</v>
      </c>
      <c r="V216" s="570">
        <v>0</v>
      </c>
      <c r="W216" s="570">
        <v>0</v>
      </c>
      <c r="X216" s="570">
        <v>0</v>
      </c>
      <c r="Y216" s="570">
        <v>0</v>
      </c>
      <c r="Z216" s="570">
        <v>0</v>
      </c>
      <c r="AA216" s="570">
        <v>0</v>
      </c>
      <c r="AB216" s="570">
        <v>0</v>
      </c>
      <c r="AC216" s="570">
        <v>0</v>
      </c>
      <c r="AD216" s="570">
        <v>0</v>
      </c>
      <c r="AE216" s="570">
        <v>0</v>
      </c>
      <c r="AF216" s="570">
        <v>0</v>
      </c>
      <c r="AG216" s="570">
        <v>0</v>
      </c>
      <c r="AH216" s="570">
        <v>0</v>
      </c>
      <c r="AI216" s="570">
        <v>0</v>
      </c>
      <c r="AJ216" s="570">
        <v>0</v>
      </c>
      <c r="AK216" s="570">
        <v>0</v>
      </c>
      <c r="AL216" s="570">
        <v>0</v>
      </c>
      <c r="AM216" s="570">
        <v>0</v>
      </c>
      <c r="AN216" s="570">
        <v>0</v>
      </c>
      <c r="AO216" s="570">
        <v>0</v>
      </c>
      <c r="AP216" s="570">
        <v>0</v>
      </c>
      <c r="AQ216" s="570">
        <v>0</v>
      </c>
      <c r="AR216" s="570">
        <v>0</v>
      </c>
      <c r="AS216" s="603">
        <v>0</v>
      </c>
      <c r="AT216" s="603">
        <v>0</v>
      </c>
      <c r="AU216" s="603">
        <v>14</v>
      </c>
      <c r="AV216" s="603">
        <v>0</v>
      </c>
      <c r="AW216" s="570">
        <v>4</v>
      </c>
      <c r="AX216" s="570">
        <v>0</v>
      </c>
      <c r="AY216" s="570">
        <v>0</v>
      </c>
      <c r="AZ216" s="570">
        <v>0</v>
      </c>
      <c r="BA216" s="570">
        <v>1</v>
      </c>
      <c r="BB216" s="570">
        <v>0</v>
      </c>
      <c r="BC216" s="570">
        <v>0</v>
      </c>
      <c r="BD216" s="570">
        <v>0</v>
      </c>
      <c r="BE216" s="570">
        <v>9</v>
      </c>
      <c r="BF216" s="570">
        <v>5</v>
      </c>
      <c r="BG216" s="570">
        <v>0</v>
      </c>
      <c r="BH216" s="570">
        <v>1</v>
      </c>
      <c r="BI216" s="570">
        <v>0</v>
      </c>
      <c r="BJ216" s="570">
        <v>0</v>
      </c>
      <c r="BK216" s="570">
        <v>0</v>
      </c>
      <c r="BL216" s="570">
        <v>0</v>
      </c>
      <c r="BM216" s="570">
        <v>0</v>
      </c>
      <c r="BN216" s="570">
        <v>0</v>
      </c>
      <c r="BO216" s="570">
        <v>6</v>
      </c>
      <c r="BP216" s="570">
        <v>3</v>
      </c>
      <c r="BQ216" s="570">
        <v>0</v>
      </c>
      <c r="BR216" s="570">
        <v>0</v>
      </c>
      <c r="BS216" s="570">
        <f t="shared" si="10"/>
        <v>0</v>
      </c>
      <c r="BT216" s="570">
        <f t="shared" si="10"/>
        <v>18</v>
      </c>
      <c r="BU216" s="570">
        <f t="shared" si="10"/>
        <v>0</v>
      </c>
      <c r="BV216" s="570">
        <f t="shared" si="10"/>
        <v>8</v>
      </c>
      <c r="BW216" s="570">
        <f t="shared" si="10"/>
        <v>2</v>
      </c>
      <c r="BX216" s="570">
        <f t="shared" si="14"/>
        <v>0</v>
      </c>
      <c r="BY216" s="570">
        <f t="shared" si="14"/>
        <v>0</v>
      </c>
      <c r="BZ216" s="570">
        <f t="shared" si="14"/>
        <v>0</v>
      </c>
      <c r="CA216" s="570">
        <f t="shared" si="14"/>
        <v>0</v>
      </c>
      <c r="CB216" s="570">
        <f t="shared" si="14"/>
        <v>3</v>
      </c>
      <c r="CC216" s="570">
        <f t="shared" si="14"/>
        <v>0</v>
      </c>
      <c r="CD216" s="570">
        <f t="shared" si="14"/>
        <v>0</v>
      </c>
      <c r="CE216" s="570">
        <f t="shared" si="14"/>
        <v>0</v>
      </c>
      <c r="CF216" s="570">
        <f t="shared" si="14"/>
        <v>3</v>
      </c>
    </row>
    <row r="217" spans="1:84" ht="16.5" outlineLevel="1">
      <c r="A217" s="45" t="s">
        <v>1744</v>
      </c>
      <c r="B217" s="603">
        <v>0</v>
      </c>
      <c r="C217" s="603">
        <v>5.5</v>
      </c>
      <c r="D217" s="603">
        <v>0</v>
      </c>
      <c r="E217" s="570">
        <v>4</v>
      </c>
      <c r="F217" s="570">
        <v>0</v>
      </c>
      <c r="G217" s="570">
        <v>0</v>
      </c>
      <c r="H217" s="570">
        <v>0</v>
      </c>
      <c r="I217" s="570">
        <v>0</v>
      </c>
      <c r="J217" s="570">
        <v>0</v>
      </c>
      <c r="K217" s="570">
        <v>1</v>
      </c>
      <c r="L217" s="570">
        <v>0</v>
      </c>
      <c r="M217" s="570">
        <v>0</v>
      </c>
      <c r="N217" s="570">
        <v>0</v>
      </c>
      <c r="O217" s="570">
        <v>1</v>
      </c>
      <c r="P217" s="570">
        <v>0</v>
      </c>
      <c r="Q217" s="570">
        <v>0</v>
      </c>
      <c r="R217" s="570">
        <v>0</v>
      </c>
      <c r="S217" s="570">
        <v>0</v>
      </c>
      <c r="T217" s="570">
        <v>0</v>
      </c>
      <c r="U217" s="570">
        <v>0</v>
      </c>
      <c r="V217" s="570">
        <v>0</v>
      </c>
      <c r="W217" s="570">
        <v>0</v>
      </c>
      <c r="X217" s="570">
        <v>0</v>
      </c>
      <c r="Y217" s="570">
        <v>0</v>
      </c>
      <c r="Z217" s="570">
        <v>0</v>
      </c>
      <c r="AA217" s="570">
        <v>0</v>
      </c>
      <c r="AB217" s="570">
        <v>0</v>
      </c>
      <c r="AC217" s="570">
        <v>0</v>
      </c>
      <c r="AD217" s="570">
        <v>0</v>
      </c>
      <c r="AE217" s="570">
        <v>0</v>
      </c>
      <c r="AF217" s="570">
        <v>0</v>
      </c>
      <c r="AG217" s="570">
        <v>0</v>
      </c>
      <c r="AH217" s="570">
        <v>0</v>
      </c>
      <c r="AI217" s="570">
        <v>0</v>
      </c>
      <c r="AJ217" s="570">
        <v>0</v>
      </c>
      <c r="AK217" s="570">
        <v>0</v>
      </c>
      <c r="AL217" s="570">
        <v>0</v>
      </c>
      <c r="AM217" s="570">
        <v>0</v>
      </c>
      <c r="AN217" s="570">
        <v>0</v>
      </c>
      <c r="AO217" s="570">
        <v>0</v>
      </c>
      <c r="AP217" s="570">
        <v>0</v>
      </c>
      <c r="AQ217" s="570">
        <v>0</v>
      </c>
      <c r="AR217" s="570">
        <v>0</v>
      </c>
      <c r="AS217" s="603">
        <v>0</v>
      </c>
      <c r="AT217" s="603">
        <v>0</v>
      </c>
      <c r="AU217" s="603">
        <v>6.5</v>
      </c>
      <c r="AV217" s="603">
        <v>0</v>
      </c>
      <c r="AW217" s="570">
        <v>2</v>
      </c>
      <c r="AX217" s="570">
        <v>0</v>
      </c>
      <c r="AY217" s="570">
        <v>0</v>
      </c>
      <c r="AZ217" s="570">
        <v>1</v>
      </c>
      <c r="BA217" s="570">
        <v>0</v>
      </c>
      <c r="BB217" s="570">
        <v>0</v>
      </c>
      <c r="BC217" s="570">
        <v>9</v>
      </c>
      <c r="BD217" s="570">
        <v>0</v>
      </c>
      <c r="BE217" s="570">
        <v>0</v>
      </c>
      <c r="BF217" s="570">
        <v>5</v>
      </c>
      <c r="BG217" s="570">
        <v>0</v>
      </c>
      <c r="BH217" s="570">
        <v>0</v>
      </c>
      <c r="BI217" s="570">
        <v>0</v>
      </c>
      <c r="BJ217" s="570">
        <v>0</v>
      </c>
      <c r="BK217" s="570">
        <v>0</v>
      </c>
      <c r="BL217" s="570">
        <v>0</v>
      </c>
      <c r="BM217" s="570">
        <v>0</v>
      </c>
      <c r="BN217" s="570">
        <v>0</v>
      </c>
      <c r="BO217" s="570">
        <v>0</v>
      </c>
      <c r="BP217" s="570">
        <v>1</v>
      </c>
      <c r="BQ217" s="570">
        <v>0</v>
      </c>
      <c r="BR217" s="570">
        <v>0</v>
      </c>
      <c r="BS217" s="570">
        <f t="shared" si="10"/>
        <v>0</v>
      </c>
      <c r="BT217" s="570">
        <f t="shared" si="10"/>
        <v>5.5</v>
      </c>
      <c r="BU217" s="570">
        <f t="shared" si="10"/>
        <v>0</v>
      </c>
      <c r="BV217" s="570">
        <f t="shared" si="10"/>
        <v>4</v>
      </c>
      <c r="BW217" s="570">
        <f t="shared" si="10"/>
        <v>0</v>
      </c>
      <c r="BX217" s="570">
        <f t="shared" si="14"/>
        <v>0</v>
      </c>
      <c r="BY217" s="570">
        <f t="shared" si="14"/>
        <v>0</v>
      </c>
      <c r="BZ217" s="570">
        <f t="shared" si="14"/>
        <v>0</v>
      </c>
      <c r="CA217" s="570">
        <f t="shared" si="14"/>
        <v>0</v>
      </c>
      <c r="CB217" s="570">
        <f t="shared" si="14"/>
        <v>1</v>
      </c>
      <c r="CC217" s="570">
        <f t="shared" si="14"/>
        <v>0</v>
      </c>
      <c r="CD217" s="570">
        <f t="shared" si="14"/>
        <v>0</v>
      </c>
      <c r="CE217" s="570">
        <f t="shared" si="14"/>
        <v>0</v>
      </c>
      <c r="CF217" s="570">
        <f t="shared" si="14"/>
        <v>1</v>
      </c>
    </row>
    <row r="218" spans="1:84" ht="16.5" outlineLevel="1">
      <c r="A218" s="45" t="s">
        <v>1745</v>
      </c>
      <c r="B218" s="603">
        <v>0</v>
      </c>
      <c r="C218" s="603">
        <v>6</v>
      </c>
      <c r="D218" s="603">
        <v>0</v>
      </c>
      <c r="E218" s="570">
        <v>4</v>
      </c>
      <c r="F218" s="570">
        <v>0</v>
      </c>
      <c r="G218" s="570">
        <v>0</v>
      </c>
      <c r="H218" s="570">
        <v>0</v>
      </c>
      <c r="I218" s="570">
        <v>0</v>
      </c>
      <c r="J218" s="570">
        <v>0</v>
      </c>
      <c r="K218" s="570">
        <v>1</v>
      </c>
      <c r="L218" s="570">
        <v>0</v>
      </c>
      <c r="M218" s="570">
        <v>0</v>
      </c>
      <c r="N218" s="570">
        <v>0</v>
      </c>
      <c r="O218" s="570">
        <v>1</v>
      </c>
      <c r="P218" s="570">
        <v>0</v>
      </c>
      <c r="Q218" s="570">
        <v>0</v>
      </c>
      <c r="R218" s="570">
        <v>0</v>
      </c>
      <c r="S218" s="570">
        <v>0</v>
      </c>
      <c r="T218" s="570">
        <v>0</v>
      </c>
      <c r="U218" s="570">
        <v>0</v>
      </c>
      <c r="V218" s="570">
        <v>0</v>
      </c>
      <c r="W218" s="570">
        <v>0</v>
      </c>
      <c r="X218" s="570">
        <v>0</v>
      </c>
      <c r="Y218" s="570">
        <v>0</v>
      </c>
      <c r="Z218" s="570">
        <v>0</v>
      </c>
      <c r="AA218" s="570">
        <v>0</v>
      </c>
      <c r="AB218" s="570">
        <v>0</v>
      </c>
      <c r="AC218" s="570">
        <v>0</v>
      </c>
      <c r="AD218" s="570">
        <v>0</v>
      </c>
      <c r="AE218" s="570">
        <v>0</v>
      </c>
      <c r="AF218" s="570">
        <v>0</v>
      </c>
      <c r="AG218" s="570">
        <v>0</v>
      </c>
      <c r="AH218" s="570">
        <v>0</v>
      </c>
      <c r="AI218" s="570">
        <v>0</v>
      </c>
      <c r="AJ218" s="570">
        <v>0</v>
      </c>
      <c r="AK218" s="570">
        <v>0</v>
      </c>
      <c r="AL218" s="570">
        <v>0</v>
      </c>
      <c r="AM218" s="570">
        <v>0</v>
      </c>
      <c r="AN218" s="570">
        <v>0</v>
      </c>
      <c r="AO218" s="570">
        <v>0</v>
      </c>
      <c r="AP218" s="570">
        <v>0</v>
      </c>
      <c r="AQ218" s="570">
        <v>0</v>
      </c>
      <c r="AR218" s="570">
        <v>0</v>
      </c>
      <c r="AS218" s="603">
        <v>0</v>
      </c>
      <c r="AT218" s="603">
        <v>0</v>
      </c>
      <c r="AU218" s="603">
        <v>7</v>
      </c>
      <c r="AV218" s="603">
        <v>0</v>
      </c>
      <c r="AW218" s="570">
        <v>2</v>
      </c>
      <c r="AX218" s="570">
        <v>0</v>
      </c>
      <c r="AY218" s="570">
        <v>0</v>
      </c>
      <c r="AZ218" s="570">
        <v>1</v>
      </c>
      <c r="BA218" s="570">
        <v>0</v>
      </c>
      <c r="BB218" s="570">
        <v>0</v>
      </c>
      <c r="BC218" s="570">
        <v>9</v>
      </c>
      <c r="BD218" s="570">
        <v>0</v>
      </c>
      <c r="BE218" s="570">
        <v>0</v>
      </c>
      <c r="BF218" s="570">
        <v>5</v>
      </c>
      <c r="BG218" s="570">
        <v>0</v>
      </c>
      <c r="BH218" s="570">
        <v>0</v>
      </c>
      <c r="BI218" s="570">
        <v>0</v>
      </c>
      <c r="BJ218" s="570">
        <v>0</v>
      </c>
      <c r="BK218" s="570">
        <v>0</v>
      </c>
      <c r="BL218" s="570">
        <v>0</v>
      </c>
      <c r="BM218" s="570">
        <v>0</v>
      </c>
      <c r="BN218" s="570">
        <v>0</v>
      </c>
      <c r="BO218" s="570">
        <v>0</v>
      </c>
      <c r="BP218" s="570">
        <v>1</v>
      </c>
      <c r="BQ218" s="570">
        <v>0</v>
      </c>
      <c r="BR218" s="570">
        <v>0</v>
      </c>
      <c r="BS218" s="570">
        <f t="shared" si="10"/>
        <v>0</v>
      </c>
      <c r="BT218" s="570">
        <f t="shared" si="10"/>
        <v>6</v>
      </c>
      <c r="BU218" s="570">
        <f t="shared" si="10"/>
        <v>0</v>
      </c>
      <c r="BV218" s="570">
        <f t="shared" si="10"/>
        <v>4</v>
      </c>
      <c r="BW218" s="570">
        <f t="shared" si="10"/>
        <v>0</v>
      </c>
      <c r="BX218" s="570">
        <f t="shared" si="14"/>
        <v>0</v>
      </c>
      <c r="BY218" s="570">
        <f t="shared" si="14"/>
        <v>0</v>
      </c>
      <c r="BZ218" s="570">
        <f t="shared" si="14"/>
        <v>0</v>
      </c>
      <c r="CA218" s="570">
        <f t="shared" si="14"/>
        <v>0</v>
      </c>
      <c r="CB218" s="570">
        <f t="shared" si="14"/>
        <v>1</v>
      </c>
      <c r="CC218" s="570">
        <f t="shared" si="14"/>
        <v>0</v>
      </c>
      <c r="CD218" s="570">
        <f t="shared" si="14"/>
        <v>0</v>
      </c>
      <c r="CE218" s="570">
        <f t="shared" si="14"/>
        <v>0</v>
      </c>
      <c r="CF218" s="570">
        <f t="shared" si="14"/>
        <v>1</v>
      </c>
    </row>
    <row r="219" spans="1:84" ht="16.5" outlineLevel="1">
      <c r="A219" s="45" t="s">
        <v>1746</v>
      </c>
      <c r="B219" s="603">
        <v>0</v>
      </c>
      <c r="C219" s="603">
        <v>13</v>
      </c>
      <c r="D219" s="603">
        <v>0</v>
      </c>
      <c r="E219" s="570">
        <v>4</v>
      </c>
      <c r="F219" s="570">
        <v>0</v>
      </c>
      <c r="G219" s="570">
        <v>0</v>
      </c>
      <c r="H219" s="570">
        <v>0</v>
      </c>
      <c r="I219" s="570">
        <v>0</v>
      </c>
      <c r="J219" s="570">
        <v>0</v>
      </c>
      <c r="K219" s="570">
        <v>2</v>
      </c>
      <c r="L219" s="570">
        <v>0</v>
      </c>
      <c r="M219" s="570">
        <v>0</v>
      </c>
      <c r="N219" s="570">
        <v>0</v>
      </c>
      <c r="O219" s="570">
        <v>2</v>
      </c>
      <c r="P219" s="570">
        <v>0</v>
      </c>
      <c r="Q219" s="570">
        <v>0</v>
      </c>
      <c r="R219" s="570">
        <v>0</v>
      </c>
      <c r="S219" s="570">
        <v>0</v>
      </c>
      <c r="T219" s="570">
        <v>0</v>
      </c>
      <c r="U219" s="570">
        <v>0</v>
      </c>
      <c r="V219" s="570">
        <v>0</v>
      </c>
      <c r="W219" s="570">
        <v>0</v>
      </c>
      <c r="X219" s="570">
        <v>0</v>
      </c>
      <c r="Y219" s="570">
        <v>0</v>
      </c>
      <c r="Z219" s="570">
        <v>0</v>
      </c>
      <c r="AA219" s="570">
        <v>0</v>
      </c>
      <c r="AB219" s="570">
        <v>0</v>
      </c>
      <c r="AC219" s="570">
        <v>0</v>
      </c>
      <c r="AD219" s="570">
        <v>0</v>
      </c>
      <c r="AE219" s="570">
        <v>0</v>
      </c>
      <c r="AF219" s="570">
        <v>0</v>
      </c>
      <c r="AG219" s="570">
        <v>0</v>
      </c>
      <c r="AH219" s="570">
        <v>0</v>
      </c>
      <c r="AI219" s="570">
        <v>0</v>
      </c>
      <c r="AJ219" s="570">
        <v>0</v>
      </c>
      <c r="AK219" s="570">
        <v>0</v>
      </c>
      <c r="AL219" s="570">
        <v>0</v>
      </c>
      <c r="AM219" s="570">
        <v>0</v>
      </c>
      <c r="AN219" s="570">
        <v>0</v>
      </c>
      <c r="AO219" s="570">
        <v>0</v>
      </c>
      <c r="AP219" s="570">
        <v>0</v>
      </c>
      <c r="AQ219" s="570">
        <v>0</v>
      </c>
      <c r="AR219" s="570">
        <v>0</v>
      </c>
      <c r="AS219" s="603">
        <v>0</v>
      </c>
      <c r="AT219" s="603">
        <v>0</v>
      </c>
      <c r="AU219" s="603">
        <v>15</v>
      </c>
      <c r="AV219" s="603">
        <v>0</v>
      </c>
      <c r="AW219" s="570">
        <v>4</v>
      </c>
      <c r="AX219" s="570">
        <v>0</v>
      </c>
      <c r="AY219" s="570">
        <v>0</v>
      </c>
      <c r="AZ219" s="570">
        <v>0</v>
      </c>
      <c r="BA219" s="570">
        <v>1</v>
      </c>
      <c r="BB219" s="570">
        <v>0</v>
      </c>
      <c r="BC219" s="570">
        <v>0</v>
      </c>
      <c r="BD219" s="570">
        <v>0</v>
      </c>
      <c r="BE219" s="570">
        <v>9</v>
      </c>
      <c r="BF219" s="570">
        <v>5</v>
      </c>
      <c r="BG219" s="570">
        <v>0</v>
      </c>
      <c r="BH219" s="570">
        <v>0</v>
      </c>
      <c r="BI219" s="570">
        <v>0</v>
      </c>
      <c r="BJ219" s="570">
        <v>0</v>
      </c>
      <c r="BK219" s="570">
        <v>0</v>
      </c>
      <c r="BL219" s="570">
        <v>0</v>
      </c>
      <c r="BM219" s="570">
        <v>0</v>
      </c>
      <c r="BN219" s="570">
        <v>0</v>
      </c>
      <c r="BO219" s="570">
        <v>0</v>
      </c>
      <c r="BP219" s="570">
        <v>2</v>
      </c>
      <c r="BQ219" s="570">
        <v>0</v>
      </c>
      <c r="BR219" s="570">
        <v>0</v>
      </c>
      <c r="BS219" s="570">
        <f t="shared" si="10"/>
        <v>0</v>
      </c>
      <c r="BT219" s="570">
        <f t="shared" si="10"/>
        <v>13</v>
      </c>
      <c r="BU219" s="570">
        <f t="shared" si="10"/>
        <v>0</v>
      </c>
      <c r="BV219" s="570">
        <f t="shared" si="10"/>
        <v>4</v>
      </c>
      <c r="BW219" s="570">
        <f t="shared" si="10"/>
        <v>0</v>
      </c>
      <c r="BX219" s="570">
        <f t="shared" si="14"/>
        <v>0</v>
      </c>
      <c r="BY219" s="570">
        <f t="shared" si="14"/>
        <v>0</v>
      </c>
      <c r="BZ219" s="570">
        <f t="shared" si="14"/>
        <v>0</v>
      </c>
      <c r="CA219" s="570">
        <f t="shared" si="14"/>
        <v>0</v>
      </c>
      <c r="CB219" s="570">
        <f t="shared" si="14"/>
        <v>2</v>
      </c>
      <c r="CC219" s="570">
        <f t="shared" si="14"/>
        <v>0</v>
      </c>
      <c r="CD219" s="570">
        <f t="shared" si="14"/>
        <v>0</v>
      </c>
      <c r="CE219" s="570">
        <f t="shared" si="14"/>
        <v>0</v>
      </c>
      <c r="CF219" s="570">
        <f t="shared" si="14"/>
        <v>2</v>
      </c>
    </row>
    <row r="220" spans="1:84" ht="16.5" outlineLevel="1">
      <c r="A220" s="45" t="s">
        <v>1747</v>
      </c>
      <c r="B220" s="603">
        <v>0</v>
      </c>
      <c r="C220" s="603">
        <f>6.5*3</f>
        <v>19.5</v>
      </c>
      <c r="D220" s="603">
        <v>0</v>
      </c>
      <c r="E220" s="570">
        <v>8</v>
      </c>
      <c r="F220" s="570">
        <v>2</v>
      </c>
      <c r="G220" s="570">
        <v>0</v>
      </c>
      <c r="H220" s="570">
        <v>0</v>
      </c>
      <c r="I220" s="570">
        <v>0</v>
      </c>
      <c r="J220" s="570">
        <v>0</v>
      </c>
      <c r="K220" s="570">
        <v>3</v>
      </c>
      <c r="L220" s="570">
        <v>0</v>
      </c>
      <c r="M220" s="570">
        <v>0</v>
      </c>
      <c r="N220" s="570">
        <v>0</v>
      </c>
      <c r="O220" s="570">
        <v>3</v>
      </c>
      <c r="P220" s="570">
        <v>0</v>
      </c>
      <c r="Q220" s="570">
        <v>0</v>
      </c>
      <c r="R220" s="570">
        <v>0</v>
      </c>
      <c r="S220" s="570">
        <v>0</v>
      </c>
      <c r="T220" s="570">
        <v>0</v>
      </c>
      <c r="U220" s="570">
        <v>0</v>
      </c>
      <c r="V220" s="570">
        <v>0</v>
      </c>
      <c r="W220" s="570">
        <v>0</v>
      </c>
      <c r="X220" s="570">
        <v>0</v>
      </c>
      <c r="Y220" s="570">
        <v>0</v>
      </c>
      <c r="Z220" s="570">
        <v>0</v>
      </c>
      <c r="AA220" s="570">
        <v>0</v>
      </c>
      <c r="AB220" s="570">
        <v>0</v>
      </c>
      <c r="AC220" s="570">
        <v>0</v>
      </c>
      <c r="AD220" s="570">
        <v>0</v>
      </c>
      <c r="AE220" s="570">
        <v>0</v>
      </c>
      <c r="AF220" s="570">
        <v>0</v>
      </c>
      <c r="AG220" s="570">
        <v>0</v>
      </c>
      <c r="AH220" s="570">
        <v>0</v>
      </c>
      <c r="AI220" s="570">
        <v>0</v>
      </c>
      <c r="AJ220" s="570">
        <v>0</v>
      </c>
      <c r="AK220" s="570">
        <v>0</v>
      </c>
      <c r="AL220" s="570">
        <v>0</v>
      </c>
      <c r="AM220" s="570">
        <v>0</v>
      </c>
      <c r="AN220" s="570">
        <v>0</v>
      </c>
      <c r="AO220" s="570">
        <v>0</v>
      </c>
      <c r="AP220" s="570">
        <v>0</v>
      </c>
      <c r="AQ220" s="570">
        <v>0</v>
      </c>
      <c r="AR220" s="570">
        <v>0</v>
      </c>
      <c r="AS220" s="603">
        <v>0</v>
      </c>
      <c r="AT220" s="603">
        <v>0</v>
      </c>
      <c r="AU220" s="603">
        <v>15</v>
      </c>
      <c r="AV220" s="603">
        <v>0</v>
      </c>
      <c r="AW220" s="570">
        <v>4</v>
      </c>
      <c r="AX220" s="570">
        <v>0</v>
      </c>
      <c r="AY220" s="570">
        <v>0</v>
      </c>
      <c r="AZ220" s="570">
        <v>0</v>
      </c>
      <c r="BA220" s="570">
        <v>1</v>
      </c>
      <c r="BB220" s="570">
        <v>0</v>
      </c>
      <c r="BC220" s="570">
        <v>0</v>
      </c>
      <c r="BD220" s="570">
        <v>0</v>
      </c>
      <c r="BE220" s="570">
        <v>9</v>
      </c>
      <c r="BF220" s="570">
        <v>5</v>
      </c>
      <c r="BG220" s="570">
        <v>0</v>
      </c>
      <c r="BH220" s="570">
        <v>1</v>
      </c>
      <c r="BI220" s="570">
        <v>0</v>
      </c>
      <c r="BJ220" s="570">
        <v>0</v>
      </c>
      <c r="BK220" s="570">
        <v>0</v>
      </c>
      <c r="BL220" s="570">
        <v>0</v>
      </c>
      <c r="BM220" s="570">
        <v>0</v>
      </c>
      <c r="BN220" s="570">
        <v>0</v>
      </c>
      <c r="BO220" s="570">
        <v>6</v>
      </c>
      <c r="BP220" s="570">
        <v>3</v>
      </c>
      <c r="BQ220" s="570">
        <v>0</v>
      </c>
      <c r="BR220" s="570">
        <v>0</v>
      </c>
      <c r="BS220" s="570">
        <f t="shared" si="10"/>
        <v>0</v>
      </c>
      <c r="BT220" s="570">
        <f t="shared" si="10"/>
        <v>19.5</v>
      </c>
      <c r="BU220" s="570">
        <f t="shared" si="10"/>
        <v>0</v>
      </c>
      <c r="BV220" s="570">
        <f t="shared" si="10"/>
        <v>8</v>
      </c>
      <c r="BW220" s="570">
        <f t="shared" si="10"/>
        <v>2</v>
      </c>
      <c r="BX220" s="570">
        <f t="shared" si="14"/>
        <v>0</v>
      </c>
      <c r="BY220" s="570">
        <f t="shared" si="14"/>
        <v>0</v>
      </c>
      <c r="BZ220" s="570">
        <f t="shared" si="14"/>
        <v>0</v>
      </c>
      <c r="CA220" s="570">
        <f t="shared" si="14"/>
        <v>0</v>
      </c>
      <c r="CB220" s="570">
        <f t="shared" si="14"/>
        <v>3</v>
      </c>
      <c r="CC220" s="570">
        <f t="shared" si="14"/>
        <v>0</v>
      </c>
      <c r="CD220" s="570">
        <f t="shared" si="14"/>
        <v>0</v>
      </c>
      <c r="CE220" s="570">
        <f t="shared" si="14"/>
        <v>0</v>
      </c>
      <c r="CF220" s="570">
        <f t="shared" si="14"/>
        <v>3</v>
      </c>
    </row>
    <row r="221" spans="1:84" ht="16.5" outlineLevel="1">
      <c r="A221" s="45" t="s">
        <v>1748</v>
      </c>
      <c r="B221" s="603">
        <v>0</v>
      </c>
      <c r="C221" s="603">
        <v>25</v>
      </c>
      <c r="D221" s="603">
        <v>0</v>
      </c>
      <c r="E221" s="570">
        <v>12</v>
      </c>
      <c r="F221" s="570">
        <v>2</v>
      </c>
      <c r="G221" s="570">
        <v>0</v>
      </c>
      <c r="H221" s="570">
        <v>0</v>
      </c>
      <c r="I221" s="570">
        <v>0</v>
      </c>
      <c r="J221" s="570">
        <v>0</v>
      </c>
      <c r="K221" s="570">
        <v>5</v>
      </c>
      <c r="L221" s="570">
        <v>0</v>
      </c>
      <c r="M221" s="570">
        <v>0</v>
      </c>
      <c r="N221" s="570">
        <v>0</v>
      </c>
      <c r="O221" s="570">
        <v>5</v>
      </c>
      <c r="P221" s="570">
        <v>0</v>
      </c>
      <c r="Q221" s="570">
        <v>0</v>
      </c>
      <c r="R221" s="570">
        <v>0</v>
      </c>
      <c r="S221" s="570">
        <v>0</v>
      </c>
      <c r="T221" s="570">
        <v>0</v>
      </c>
      <c r="U221" s="570">
        <v>0</v>
      </c>
      <c r="V221" s="570">
        <v>0</v>
      </c>
      <c r="W221" s="570">
        <v>0</v>
      </c>
      <c r="X221" s="570">
        <v>0</v>
      </c>
      <c r="Y221" s="570">
        <v>0</v>
      </c>
      <c r="Z221" s="570">
        <v>0</v>
      </c>
      <c r="AA221" s="570">
        <v>0</v>
      </c>
      <c r="AB221" s="570">
        <v>0</v>
      </c>
      <c r="AC221" s="570">
        <v>0</v>
      </c>
      <c r="AD221" s="570">
        <v>0</v>
      </c>
      <c r="AE221" s="570">
        <v>0</v>
      </c>
      <c r="AF221" s="570">
        <v>0</v>
      </c>
      <c r="AG221" s="570">
        <v>0</v>
      </c>
      <c r="AH221" s="570">
        <v>0</v>
      </c>
      <c r="AI221" s="570">
        <v>0</v>
      </c>
      <c r="AJ221" s="570">
        <v>0</v>
      </c>
      <c r="AK221" s="570">
        <v>0</v>
      </c>
      <c r="AL221" s="570">
        <v>0</v>
      </c>
      <c r="AM221" s="570">
        <v>0</v>
      </c>
      <c r="AN221" s="570">
        <v>0</v>
      </c>
      <c r="AO221" s="570">
        <v>0</v>
      </c>
      <c r="AP221" s="570">
        <v>0</v>
      </c>
      <c r="AQ221" s="570">
        <v>0</v>
      </c>
      <c r="AR221" s="570">
        <v>0</v>
      </c>
      <c r="AS221" s="603">
        <v>0</v>
      </c>
      <c r="AT221" s="603">
        <v>0</v>
      </c>
      <c r="AU221" s="603">
        <v>13</v>
      </c>
      <c r="AV221" s="603">
        <v>0</v>
      </c>
      <c r="AW221" s="570">
        <v>10</v>
      </c>
      <c r="AX221" s="570">
        <v>0</v>
      </c>
      <c r="AY221" s="570">
        <v>0</v>
      </c>
      <c r="AZ221" s="570">
        <v>0</v>
      </c>
      <c r="BA221" s="570">
        <v>0</v>
      </c>
      <c r="BB221" s="570">
        <v>1</v>
      </c>
      <c r="BC221" s="570">
        <v>0</v>
      </c>
      <c r="BD221" s="570">
        <v>0</v>
      </c>
      <c r="BE221" s="570">
        <v>9</v>
      </c>
      <c r="BF221" s="570">
        <v>5</v>
      </c>
      <c r="BG221" s="570">
        <v>1</v>
      </c>
      <c r="BH221" s="570">
        <v>1</v>
      </c>
      <c r="BI221" s="570">
        <v>0</v>
      </c>
      <c r="BJ221" s="570">
        <v>0</v>
      </c>
      <c r="BK221" s="570">
        <v>0</v>
      </c>
      <c r="BL221" s="570">
        <v>0</v>
      </c>
      <c r="BM221" s="570">
        <v>0</v>
      </c>
      <c r="BN221" s="570">
        <v>6</v>
      </c>
      <c r="BO221" s="570">
        <v>6</v>
      </c>
      <c r="BP221" s="570">
        <v>0</v>
      </c>
      <c r="BQ221" s="570">
        <v>5</v>
      </c>
      <c r="BR221" s="570">
        <v>0</v>
      </c>
      <c r="BS221" s="570">
        <f t="shared" si="10"/>
        <v>0</v>
      </c>
      <c r="BT221" s="570">
        <f t="shared" si="10"/>
        <v>25</v>
      </c>
      <c r="BU221" s="570">
        <f t="shared" si="10"/>
        <v>0</v>
      </c>
      <c r="BV221" s="570">
        <f t="shared" si="10"/>
        <v>12</v>
      </c>
      <c r="BW221" s="570">
        <f t="shared" si="10"/>
        <v>2</v>
      </c>
      <c r="BX221" s="570">
        <f t="shared" si="14"/>
        <v>0</v>
      </c>
      <c r="BY221" s="570">
        <f t="shared" si="14"/>
        <v>0</v>
      </c>
      <c r="BZ221" s="570">
        <f t="shared" si="14"/>
        <v>0</v>
      </c>
      <c r="CA221" s="570">
        <f t="shared" si="14"/>
        <v>0</v>
      </c>
      <c r="CB221" s="570">
        <f t="shared" si="14"/>
        <v>5</v>
      </c>
      <c r="CC221" s="570">
        <f t="shared" si="14"/>
        <v>0</v>
      </c>
      <c r="CD221" s="570">
        <f t="shared" si="14"/>
        <v>0</v>
      </c>
      <c r="CE221" s="570">
        <f t="shared" si="14"/>
        <v>0</v>
      </c>
      <c r="CF221" s="570">
        <f t="shared" si="14"/>
        <v>5</v>
      </c>
    </row>
    <row r="222" spans="1:84" ht="16.5" outlineLevel="1">
      <c r="A222" s="45" t="s">
        <v>1749</v>
      </c>
      <c r="B222" s="603">
        <v>0</v>
      </c>
      <c r="C222" s="603">
        <v>20</v>
      </c>
      <c r="D222" s="603">
        <v>0</v>
      </c>
      <c r="E222" s="570">
        <v>8</v>
      </c>
      <c r="F222" s="570">
        <v>2</v>
      </c>
      <c r="G222" s="570">
        <v>0</v>
      </c>
      <c r="H222" s="570">
        <v>0</v>
      </c>
      <c r="I222" s="570">
        <v>0</v>
      </c>
      <c r="J222" s="570">
        <v>0</v>
      </c>
      <c r="K222" s="570">
        <v>4</v>
      </c>
      <c r="L222" s="570">
        <v>0</v>
      </c>
      <c r="M222" s="570">
        <v>0</v>
      </c>
      <c r="N222" s="570">
        <v>0</v>
      </c>
      <c r="O222" s="570">
        <v>4</v>
      </c>
      <c r="P222" s="570">
        <v>0</v>
      </c>
      <c r="Q222" s="570">
        <v>0</v>
      </c>
      <c r="R222" s="570">
        <v>0</v>
      </c>
      <c r="S222" s="570">
        <v>0</v>
      </c>
      <c r="T222" s="570">
        <v>0</v>
      </c>
      <c r="U222" s="570">
        <v>0</v>
      </c>
      <c r="V222" s="570">
        <v>0</v>
      </c>
      <c r="W222" s="570">
        <v>0</v>
      </c>
      <c r="X222" s="570">
        <v>0</v>
      </c>
      <c r="Y222" s="570">
        <v>0</v>
      </c>
      <c r="Z222" s="570">
        <v>0</v>
      </c>
      <c r="AA222" s="570">
        <v>0</v>
      </c>
      <c r="AB222" s="570">
        <v>0</v>
      </c>
      <c r="AC222" s="570">
        <v>0</v>
      </c>
      <c r="AD222" s="570">
        <v>0</v>
      </c>
      <c r="AE222" s="570">
        <v>0</v>
      </c>
      <c r="AF222" s="570">
        <v>0</v>
      </c>
      <c r="AG222" s="570">
        <v>0</v>
      </c>
      <c r="AH222" s="570">
        <v>0</v>
      </c>
      <c r="AI222" s="570">
        <v>0</v>
      </c>
      <c r="AJ222" s="570">
        <v>0</v>
      </c>
      <c r="AK222" s="570">
        <v>0</v>
      </c>
      <c r="AL222" s="570">
        <v>0</v>
      </c>
      <c r="AM222" s="570">
        <v>0</v>
      </c>
      <c r="AN222" s="570">
        <v>0</v>
      </c>
      <c r="AO222" s="570">
        <v>0</v>
      </c>
      <c r="AP222" s="570">
        <v>0</v>
      </c>
      <c r="AQ222" s="570">
        <v>0</v>
      </c>
      <c r="AR222" s="570">
        <v>0</v>
      </c>
      <c r="AS222" s="603">
        <v>0</v>
      </c>
      <c r="AT222" s="603">
        <v>0</v>
      </c>
      <c r="AU222" s="603">
        <v>13</v>
      </c>
      <c r="AV222" s="603">
        <v>0</v>
      </c>
      <c r="AW222" s="570">
        <v>8</v>
      </c>
      <c r="AX222" s="570">
        <v>0</v>
      </c>
      <c r="AY222" s="570">
        <v>0</v>
      </c>
      <c r="AZ222" s="570">
        <v>0</v>
      </c>
      <c r="BA222" s="570">
        <v>1</v>
      </c>
      <c r="BB222" s="570">
        <v>0</v>
      </c>
      <c r="BC222" s="570">
        <v>0</v>
      </c>
      <c r="BD222" s="570">
        <v>0</v>
      </c>
      <c r="BE222" s="570">
        <v>9</v>
      </c>
      <c r="BF222" s="570">
        <v>5</v>
      </c>
      <c r="BG222" s="570">
        <v>1</v>
      </c>
      <c r="BH222" s="570">
        <v>1</v>
      </c>
      <c r="BI222" s="570">
        <v>0</v>
      </c>
      <c r="BJ222" s="570">
        <v>0</v>
      </c>
      <c r="BK222" s="570">
        <v>0</v>
      </c>
      <c r="BL222" s="570">
        <v>0</v>
      </c>
      <c r="BM222" s="570">
        <v>0</v>
      </c>
      <c r="BN222" s="570">
        <v>4</v>
      </c>
      <c r="BO222" s="570">
        <v>6</v>
      </c>
      <c r="BP222" s="570">
        <v>4</v>
      </c>
      <c r="BQ222" s="570">
        <v>0</v>
      </c>
      <c r="BR222" s="570">
        <v>0</v>
      </c>
      <c r="BS222" s="570">
        <f t="shared" si="10"/>
        <v>0</v>
      </c>
      <c r="BT222" s="570">
        <f t="shared" si="10"/>
        <v>20</v>
      </c>
      <c r="BU222" s="570">
        <f t="shared" si="10"/>
        <v>0</v>
      </c>
      <c r="BV222" s="570">
        <f t="shared" si="10"/>
        <v>8</v>
      </c>
      <c r="BW222" s="570">
        <f t="shared" si="10"/>
        <v>2</v>
      </c>
      <c r="BX222" s="570">
        <f t="shared" si="14"/>
        <v>0</v>
      </c>
      <c r="BY222" s="570">
        <f t="shared" si="14"/>
        <v>0</v>
      </c>
      <c r="BZ222" s="570">
        <f t="shared" si="14"/>
        <v>0</v>
      </c>
      <c r="CA222" s="570">
        <f t="shared" si="14"/>
        <v>0</v>
      </c>
      <c r="CB222" s="570">
        <f t="shared" si="14"/>
        <v>4</v>
      </c>
      <c r="CC222" s="570">
        <f t="shared" si="14"/>
        <v>0</v>
      </c>
      <c r="CD222" s="570">
        <f t="shared" si="14"/>
        <v>0</v>
      </c>
      <c r="CE222" s="570">
        <f t="shared" si="14"/>
        <v>0</v>
      </c>
      <c r="CF222" s="570">
        <f t="shared" si="14"/>
        <v>4</v>
      </c>
    </row>
    <row r="223" spans="1:84" ht="16.5" outlineLevel="1">
      <c r="A223" s="45" t="s">
        <v>1750</v>
      </c>
      <c r="B223" s="603">
        <v>0</v>
      </c>
      <c r="C223" s="603">
        <v>12</v>
      </c>
      <c r="D223" s="603">
        <v>0</v>
      </c>
      <c r="E223" s="570">
        <v>4</v>
      </c>
      <c r="F223" s="570">
        <v>2</v>
      </c>
      <c r="G223" s="570">
        <v>0</v>
      </c>
      <c r="H223" s="570">
        <v>0</v>
      </c>
      <c r="I223" s="570">
        <v>0</v>
      </c>
      <c r="J223" s="570">
        <v>0</v>
      </c>
      <c r="K223" s="570">
        <v>2</v>
      </c>
      <c r="L223" s="570">
        <v>0</v>
      </c>
      <c r="M223" s="570">
        <v>0</v>
      </c>
      <c r="N223" s="570">
        <v>0</v>
      </c>
      <c r="O223" s="570">
        <v>2</v>
      </c>
      <c r="P223" s="570">
        <v>0</v>
      </c>
      <c r="Q223" s="570">
        <v>0</v>
      </c>
      <c r="R223" s="570">
        <v>0</v>
      </c>
      <c r="S223" s="570">
        <v>0</v>
      </c>
      <c r="T223" s="570">
        <v>0</v>
      </c>
      <c r="U223" s="570">
        <v>0</v>
      </c>
      <c r="V223" s="570">
        <v>0</v>
      </c>
      <c r="W223" s="570">
        <v>0</v>
      </c>
      <c r="X223" s="570">
        <v>0</v>
      </c>
      <c r="Y223" s="570">
        <v>0</v>
      </c>
      <c r="Z223" s="570">
        <v>0</v>
      </c>
      <c r="AA223" s="570">
        <v>0</v>
      </c>
      <c r="AB223" s="570">
        <v>0</v>
      </c>
      <c r="AC223" s="570">
        <v>0</v>
      </c>
      <c r="AD223" s="570">
        <v>0</v>
      </c>
      <c r="AE223" s="570">
        <v>0</v>
      </c>
      <c r="AF223" s="570">
        <v>0</v>
      </c>
      <c r="AG223" s="570">
        <v>0</v>
      </c>
      <c r="AH223" s="570">
        <v>0</v>
      </c>
      <c r="AI223" s="570">
        <v>0</v>
      </c>
      <c r="AJ223" s="570">
        <v>0</v>
      </c>
      <c r="AK223" s="570">
        <v>0</v>
      </c>
      <c r="AL223" s="570">
        <v>0</v>
      </c>
      <c r="AM223" s="570">
        <v>0</v>
      </c>
      <c r="AN223" s="570">
        <v>0</v>
      </c>
      <c r="AO223" s="570">
        <v>0</v>
      </c>
      <c r="AP223" s="570">
        <v>0</v>
      </c>
      <c r="AQ223" s="570">
        <v>0</v>
      </c>
      <c r="AR223" s="570">
        <v>0</v>
      </c>
      <c r="AS223" s="603">
        <v>0</v>
      </c>
      <c r="AT223" s="603">
        <v>0</v>
      </c>
      <c r="AU223" s="603">
        <v>15</v>
      </c>
      <c r="AV223" s="603">
        <v>0</v>
      </c>
      <c r="AW223" s="570">
        <v>4</v>
      </c>
      <c r="AX223" s="570">
        <v>0</v>
      </c>
      <c r="AY223" s="570">
        <v>0</v>
      </c>
      <c r="AZ223" s="570">
        <v>0</v>
      </c>
      <c r="BA223" s="570">
        <v>1</v>
      </c>
      <c r="BB223" s="570">
        <v>0</v>
      </c>
      <c r="BC223" s="570">
        <v>0</v>
      </c>
      <c r="BD223" s="570">
        <v>0</v>
      </c>
      <c r="BE223" s="570">
        <v>9</v>
      </c>
      <c r="BF223" s="570">
        <v>5</v>
      </c>
      <c r="BG223" s="570">
        <v>0</v>
      </c>
      <c r="BH223" s="570">
        <v>1</v>
      </c>
      <c r="BI223" s="570">
        <v>0</v>
      </c>
      <c r="BJ223" s="570">
        <v>0</v>
      </c>
      <c r="BK223" s="570">
        <v>0</v>
      </c>
      <c r="BL223" s="570">
        <v>0</v>
      </c>
      <c r="BM223" s="570">
        <v>0</v>
      </c>
      <c r="BN223" s="570">
        <v>0</v>
      </c>
      <c r="BO223" s="570">
        <v>6</v>
      </c>
      <c r="BP223" s="570">
        <v>2</v>
      </c>
      <c r="BQ223" s="570">
        <v>0</v>
      </c>
      <c r="BR223" s="570">
        <v>0</v>
      </c>
      <c r="BS223" s="570">
        <f t="shared" si="10"/>
        <v>0</v>
      </c>
      <c r="BT223" s="570">
        <f t="shared" si="10"/>
        <v>12</v>
      </c>
      <c r="BU223" s="570">
        <f t="shared" si="10"/>
        <v>0</v>
      </c>
      <c r="BV223" s="570">
        <f t="shared" si="10"/>
        <v>4</v>
      </c>
      <c r="BW223" s="570">
        <f t="shared" si="10"/>
        <v>2</v>
      </c>
      <c r="BX223" s="570">
        <f t="shared" si="14"/>
        <v>0</v>
      </c>
      <c r="BY223" s="570">
        <f t="shared" si="14"/>
        <v>0</v>
      </c>
      <c r="BZ223" s="570">
        <f t="shared" si="14"/>
        <v>0</v>
      </c>
      <c r="CA223" s="570">
        <f t="shared" si="14"/>
        <v>0</v>
      </c>
      <c r="CB223" s="570">
        <f t="shared" si="14"/>
        <v>2</v>
      </c>
      <c r="CC223" s="570">
        <f t="shared" si="14"/>
        <v>0</v>
      </c>
      <c r="CD223" s="570">
        <f t="shared" si="14"/>
        <v>0</v>
      </c>
      <c r="CE223" s="570">
        <f t="shared" si="14"/>
        <v>0</v>
      </c>
      <c r="CF223" s="570">
        <f t="shared" si="14"/>
        <v>2</v>
      </c>
    </row>
    <row r="224" spans="1:84" ht="16.5" outlineLevel="1">
      <c r="A224" s="45" t="s">
        <v>1751</v>
      </c>
      <c r="B224" s="603">
        <v>0</v>
      </c>
      <c r="C224" s="603">
        <v>16.5</v>
      </c>
      <c r="D224" s="603">
        <v>0</v>
      </c>
      <c r="E224" s="570">
        <v>8</v>
      </c>
      <c r="F224" s="570">
        <v>2</v>
      </c>
      <c r="G224" s="570">
        <v>0</v>
      </c>
      <c r="H224" s="570">
        <v>0</v>
      </c>
      <c r="I224" s="570">
        <v>0</v>
      </c>
      <c r="J224" s="570">
        <v>0</v>
      </c>
      <c r="K224" s="570">
        <v>3</v>
      </c>
      <c r="L224" s="570">
        <v>0</v>
      </c>
      <c r="M224" s="570">
        <v>0</v>
      </c>
      <c r="N224" s="570">
        <v>0</v>
      </c>
      <c r="O224" s="570">
        <v>3</v>
      </c>
      <c r="P224" s="570">
        <v>0</v>
      </c>
      <c r="Q224" s="570">
        <v>0</v>
      </c>
      <c r="R224" s="570">
        <v>0</v>
      </c>
      <c r="S224" s="570">
        <v>0</v>
      </c>
      <c r="T224" s="570">
        <v>0</v>
      </c>
      <c r="U224" s="570">
        <v>0</v>
      </c>
      <c r="V224" s="570">
        <v>0</v>
      </c>
      <c r="W224" s="570">
        <v>0</v>
      </c>
      <c r="X224" s="570">
        <v>0</v>
      </c>
      <c r="Y224" s="570">
        <v>0</v>
      </c>
      <c r="Z224" s="570">
        <v>0</v>
      </c>
      <c r="AA224" s="570">
        <v>0</v>
      </c>
      <c r="AB224" s="570">
        <v>0</v>
      </c>
      <c r="AC224" s="570">
        <v>0</v>
      </c>
      <c r="AD224" s="570">
        <v>0</v>
      </c>
      <c r="AE224" s="570">
        <v>0</v>
      </c>
      <c r="AF224" s="570">
        <v>0</v>
      </c>
      <c r="AG224" s="570">
        <v>0</v>
      </c>
      <c r="AH224" s="570">
        <v>0</v>
      </c>
      <c r="AI224" s="570">
        <v>0</v>
      </c>
      <c r="AJ224" s="570">
        <v>0</v>
      </c>
      <c r="AK224" s="570">
        <v>0</v>
      </c>
      <c r="AL224" s="570">
        <v>0</v>
      </c>
      <c r="AM224" s="570">
        <v>0</v>
      </c>
      <c r="AN224" s="570">
        <v>0</v>
      </c>
      <c r="AO224" s="570">
        <v>0</v>
      </c>
      <c r="AP224" s="570">
        <v>0</v>
      </c>
      <c r="AQ224" s="570">
        <v>0</v>
      </c>
      <c r="AR224" s="570">
        <v>0</v>
      </c>
      <c r="AS224" s="603">
        <v>0</v>
      </c>
      <c r="AT224" s="603">
        <v>0</v>
      </c>
      <c r="AU224" s="603">
        <v>13</v>
      </c>
      <c r="AV224" s="603">
        <v>0</v>
      </c>
      <c r="AW224" s="570">
        <v>4</v>
      </c>
      <c r="AX224" s="570">
        <v>0</v>
      </c>
      <c r="AY224" s="570">
        <v>0</v>
      </c>
      <c r="AZ224" s="570">
        <v>0</v>
      </c>
      <c r="BA224" s="570">
        <v>1</v>
      </c>
      <c r="BB224" s="570">
        <v>0</v>
      </c>
      <c r="BC224" s="570">
        <v>0</v>
      </c>
      <c r="BD224" s="570">
        <v>0</v>
      </c>
      <c r="BE224" s="570">
        <v>9</v>
      </c>
      <c r="BF224" s="570">
        <v>5</v>
      </c>
      <c r="BG224" s="570">
        <v>0</v>
      </c>
      <c r="BH224" s="570">
        <v>1</v>
      </c>
      <c r="BI224" s="570">
        <v>0</v>
      </c>
      <c r="BJ224" s="570">
        <v>0</v>
      </c>
      <c r="BK224" s="570">
        <v>0</v>
      </c>
      <c r="BL224" s="570">
        <v>0</v>
      </c>
      <c r="BM224" s="570">
        <v>0</v>
      </c>
      <c r="BN224" s="570">
        <v>0</v>
      </c>
      <c r="BO224" s="570">
        <v>6</v>
      </c>
      <c r="BP224" s="570">
        <v>3</v>
      </c>
      <c r="BQ224" s="570">
        <v>0</v>
      </c>
      <c r="BR224" s="570">
        <v>0</v>
      </c>
      <c r="BS224" s="570">
        <f t="shared" si="10"/>
        <v>0</v>
      </c>
      <c r="BT224" s="570">
        <f t="shared" si="10"/>
        <v>16.5</v>
      </c>
      <c r="BU224" s="570">
        <f t="shared" si="10"/>
        <v>0</v>
      </c>
      <c r="BV224" s="570">
        <f t="shared" si="10"/>
        <v>8</v>
      </c>
      <c r="BW224" s="570">
        <f t="shared" si="10"/>
        <v>2</v>
      </c>
      <c r="BX224" s="570">
        <f t="shared" si="14"/>
        <v>0</v>
      </c>
      <c r="BY224" s="570">
        <f t="shared" si="14"/>
        <v>0</v>
      </c>
      <c r="BZ224" s="570">
        <f t="shared" si="14"/>
        <v>0</v>
      </c>
      <c r="CA224" s="570">
        <f t="shared" si="14"/>
        <v>0</v>
      </c>
      <c r="CB224" s="570">
        <f t="shared" si="14"/>
        <v>3</v>
      </c>
      <c r="CC224" s="570">
        <f t="shared" si="14"/>
        <v>0</v>
      </c>
      <c r="CD224" s="570">
        <f t="shared" si="14"/>
        <v>0</v>
      </c>
      <c r="CE224" s="570">
        <f t="shared" si="14"/>
        <v>0</v>
      </c>
      <c r="CF224" s="570">
        <f t="shared" si="14"/>
        <v>3</v>
      </c>
    </row>
    <row r="225" spans="1:84" ht="16.5" outlineLevel="1">
      <c r="A225" s="45" t="s">
        <v>1752</v>
      </c>
      <c r="B225" s="603">
        <v>0</v>
      </c>
      <c r="C225" s="603">
        <f>3*6.5</f>
        <v>19.5</v>
      </c>
      <c r="D225" s="603">
        <v>0</v>
      </c>
      <c r="E225" s="570">
        <v>4</v>
      </c>
      <c r="F225" s="570">
        <v>2</v>
      </c>
      <c r="G225" s="570">
        <v>0</v>
      </c>
      <c r="H225" s="570">
        <v>0</v>
      </c>
      <c r="I225" s="570">
        <v>0</v>
      </c>
      <c r="J225" s="570">
        <v>0</v>
      </c>
      <c r="K225" s="570">
        <v>3</v>
      </c>
      <c r="L225" s="570">
        <v>0</v>
      </c>
      <c r="M225" s="570">
        <v>0</v>
      </c>
      <c r="N225" s="570">
        <v>0</v>
      </c>
      <c r="O225" s="570">
        <v>3</v>
      </c>
      <c r="P225" s="570">
        <v>0</v>
      </c>
      <c r="Q225" s="570">
        <v>0</v>
      </c>
      <c r="R225" s="570">
        <v>0</v>
      </c>
      <c r="S225" s="570">
        <v>0</v>
      </c>
      <c r="T225" s="570">
        <v>0</v>
      </c>
      <c r="U225" s="570">
        <v>0</v>
      </c>
      <c r="V225" s="570">
        <v>0</v>
      </c>
      <c r="W225" s="570">
        <v>0</v>
      </c>
      <c r="X225" s="570">
        <v>0</v>
      </c>
      <c r="Y225" s="570">
        <v>0</v>
      </c>
      <c r="Z225" s="570">
        <v>0</v>
      </c>
      <c r="AA225" s="570">
        <v>0</v>
      </c>
      <c r="AB225" s="570">
        <v>0</v>
      </c>
      <c r="AC225" s="570">
        <v>0</v>
      </c>
      <c r="AD225" s="570">
        <v>0</v>
      </c>
      <c r="AE225" s="570">
        <v>0</v>
      </c>
      <c r="AF225" s="570">
        <v>0</v>
      </c>
      <c r="AG225" s="570">
        <v>0</v>
      </c>
      <c r="AH225" s="570">
        <v>0</v>
      </c>
      <c r="AI225" s="570">
        <v>0</v>
      </c>
      <c r="AJ225" s="570">
        <v>0</v>
      </c>
      <c r="AK225" s="570">
        <v>0</v>
      </c>
      <c r="AL225" s="570">
        <v>0</v>
      </c>
      <c r="AM225" s="570">
        <v>0</v>
      </c>
      <c r="AN225" s="570">
        <v>0</v>
      </c>
      <c r="AO225" s="570">
        <v>0</v>
      </c>
      <c r="AP225" s="570">
        <v>0</v>
      </c>
      <c r="AQ225" s="570">
        <v>0</v>
      </c>
      <c r="AR225" s="570">
        <v>0</v>
      </c>
      <c r="AS225" s="603">
        <v>0</v>
      </c>
      <c r="AT225" s="603">
        <v>0</v>
      </c>
      <c r="AU225" s="603">
        <v>15</v>
      </c>
      <c r="AV225" s="603">
        <v>0</v>
      </c>
      <c r="AW225" s="570">
        <v>4</v>
      </c>
      <c r="AX225" s="570">
        <v>0</v>
      </c>
      <c r="AY225" s="570">
        <v>0</v>
      </c>
      <c r="AZ225" s="570">
        <v>0</v>
      </c>
      <c r="BA225" s="570">
        <v>1</v>
      </c>
      <c r="BB225" s="570">
        <v>0</v>
      </c>
      <c r="BC225" s="570">
        <v>0</v>
      </c>
      <c r="BD225" s="570">
        <v>0</v>
      </c>
      <c r="BE225" s="570">
        <v>9</v>
      </c>
      <c r="BF225" s="570">
        <v>5</v>
      </c>
      <c r="BG225" s="570">
        <v>1</v>
      </c>
      <c r="BH225" s="570">
        <v>1</v>
      </c>
      <c r="BI225" s="570">
        <v>0</v>
      </c>
      <c r="BJ225" s="570">
        <v>0</v>
      </c>
      <c r="BK225" s="570">
        <v>0</v>
      </c>
      <c r="BL225" s="570">
        <v>0</v>
      </c>
      <c r="BM225" s="570">
        <v>0</v>
      </c>
      <c r="BN225" s="570">
        <v>4</v>
      </c>
      <c r="BO225" s="570">
        <v>6</v>
      </c>
      <c r="BP225" s="570">
        <v>3</v>
      </c>
      <c r="BQ225" s="570">
        <v>0</v>
      </c>
      <c r="BR225" s="570">
        <v>0</v>
      </c>
      <c r="BS225" s="570">
        <f t="shared" si="10"/>
        <v>0</v>
      </c>
      <c r="BT225" s="570">
        <f t="shared" si="10"/>
        <v>19.5</v>
      </c>
      <c r="BU225" s="570">
        <f t="shared" si="10"/>
        <v>0</v>
      </c>
      <c r="BV225" s="570">
        <f t="shared" si="10"/>
        <v>4</v>
      </c>
      <c r="BW225" s="570">
        <f t="shared" si="10"/>
        <v>2</v>
      </c>
      <c r="BX225" s="570">
        <f t="shared" si="14"/>
        <v>0</v>
      </c>
      <c r="BY225" s="570">
        <f t="shared" si="14"/>
        <v>0</v>
      </c>
      <c r="BZ225" s="570">
        <f t="shared" si="14"/>
        <v>0</v>
      </c>
      <c r="CA225" s="570">
        <f t="shared" si="14"/>
        <v>0</v>
      </c>
      <c r="CB225" s="570">
        <f t="shared" si="14"/>
        <v>3</v>
      </c>
      <c r="CC225" s="570">
        <f t="shared" si="14"/>
        <v>0</v>
      </c>
      <c r="CD225" s="570">
        <f t="shared" si="14"/>
        <v>0</v>
      </c>
      <c r="CE225" s="570">
        <f t="shared" si="14"/>
        <v>0</v>
      </c>
      <c r="CF225" s="570">
        <f t="shared" si="14"/>
        <v>3</v>
      </c>
    </row>
    <row r="226" spans="1:84" ht="16.5" outlineLevel="1">
      <c r="A226" s="45" t="s">
        <v>1753</v>
      </c>
      <c r="B226" s="603">
        <v>0</v>
      </c>
      <c r="C226" s="603">
        <v>13</v>
      </c>
      <c r="D226" s="603">
        <v>0</v>
      </c>
      <c r="E226" s="570">
        <v>4</v>
      </c>
      <c r="F226" s="570">
        <v>2</v>
      </c>
      <c r="G226" s="570">
        <v>0</v>
      </c>
      <c r="H226" s="570">
        <v>0</v>
      </c>
      <c r="I226" s="570">
        <v>0</v>
      </c>
      <c r="J226" s="570">
        <v>0</v>
      </c>
      <c r="K226" s="570">
        <v>2</v>
      </c>
      <c r="L226" s="570">
        <v>0</v>
      </c>
      <c r="M226" s="570">
        <v>0</v>
      </c>
      <c r="N226" s="570">
        <v>0</v>
      </c>
      <c r="O226" s="570">
        <v>2</v>
      </c>
      <c r="P226" s="570">
        <v>0</v>
      </c>
      <c r="Q226" s="570">
        <v>0</v>
      </c>
      <c r="R226" s="570">
        <v>0</v>
      </c>
      <c r="S226" s="570">
        <v>0</v>
      </c>
      <c r="T226" s="570">
        <v>0</v>
      </c>
      <c r="U226" s="570">
        <v>0</v>
      </c>
      <c r="V226" s="570">
        <v>0</v>
      </c>
      <c r="W226" s="570">
        <v>0</v>
      </c>
      <c r="X226" s="570">
        <v>0</v>
      </c>
      <c r="Y226" s="570">
        <v>0</v>
      </c>
      <c r="Z226" s="570">
        <v>0</v>
      </c>
      <c r="AA226" s="570">
        <v>0</v>
      </c>
      <c r="AB226" s="570">
        <v>0</v>
      </c>
      <c r="AC226" s="570">
        <v>0</v>
      </c>
      <c r="AD226" s="570">
        <v>0</v>
      </c>
      <c r="AE226" s="570">
        <v>0</v>
      </c>
      <c r="AF226" s="570">
        <v>0</v>
      </c>
      <c r="AG226" s="570">
        <v>0</v>
      </c>
      <c r="AH226" s="570">
        <v>0</v>
      </c>
      <c r="AI226" s="570">
        <v>0</v>
      </c>
      <c r="AJ226" s="570">
        <v>0</v>
      </c>
      <c r="AK226" s="570">
        <v>0</v>
      </c>
      <c r="AL226" s="570">
        <v>0</v>
      </c>
      <c r="AM226" s="570">
        <v>0</v>
      </c>
      <c r="AN226" s="570">
        <v>0</v>
      </c>
      <c r="AO226" s="570">
        <v>0</v>
      </c>
      <c r="AP226" s="570">
        <v>0</v>
      </c>
      <c r="AQ226" s="570">
        <v>0</v>
      </c>
      <c r="AR226" s="570">
        <v>0</v>
      </c>
      <c r="AS226" s="603">
        <v>0</v>
      </c>
      <c r="AT226" s="603">
        <v>0</v>
      </c>
      <c r="AU226" s="603">
        <v>15</v>
      </c>
      <c r="AV226" s="603">
        <v>0</v>
      </c>
      <c r="AW226" s="570">
        <v>4</v>
      </c>
      <c r="AX226" s="570">
        <v>0</v>
      </c>
      <c r="AY226" s="570">
        <v>0</v>
      </c>
      <c r="AZ226" s="570">
        <v>0</v>
      </c>
      <c r="BA226" s="570">
        <v>1</v>
      </c>
      <c r="BB226" s="570">
        <v>0</v>
      </c>
      <c r="BC226" s="570">
        <v>0</v>
      </c>
      <c r="BD226" s="570">
        <v>0</v>
      </c>
      <c r="BE226" s="570">
        <v>9</v>
      </c>
      <c r="BF226" s="570">
        <v>5</v>
      </c>
      <c r="BG226" s="570">
        <v>0</v>
      </c>
      <c r="BH226" s="570">
        <v>1</v>
      </c>
      <c r="BI226" s="570">
        <v>0</v>
      </c>
      <c r="BJ226" s="570">
        <v>0</v>
      </c>
      <c r="BK226" s="570">
        <v>0</v>
      </c>
      <c r="BL226" s="570">
        <v>0</v>
      </c>
      <c r="BM226" s="570">
        <v>0</v>
      </c>
      <c r="BN226" s="570">
        <v>0</v>
      </c>
      <c r="BO226" s="570">
        <v>6</v>
      </c>
      <c r="BP226" s="570">
        <v>2</v>
      </c>
      <c r="BQ226" s="570">
        <v>0</v>
      </c>
      <c r="BR226" s="570">
        <v>0</v>
      </c>
      <c r="BS226" s="570">
        <f t="shared" si="10"/>
        <v>0</v>
      </c>
      <c r="BT226" s="570">
        <f t="shared" si="10"/>
        <v>13</v>
      </c>
      <c r="BU226" s="570">
        <f t="shared" si="10"/>
        <v>0</v>
      </c>
      <c r="BV226" s="570">
        <f t="shared" si="10"/>
        <v>4</v>
      </c>
      <c r="BW226" s="570">
        <f t="shared" si="10"/>
        <v>2</v>
      </c>
      <c r="BX226" s="570">
        <f t="shared" si="14"/>
        <v>0</v>
      </c>
      <c r="BY226" s="570">
        <f t="shared" si="14"/>
        <v>0</v>
      </c>
      <c r="BZ226" s="570">
        <f t="shared" si="14"/>
        <v>0</v>
      </c>
      <c r="CA226" s="570">
        <f t="shared" si="14"/>
        <v>0</v>
      </c>
      <c r="CB226" s="570">
        <f t="shared" si="14"/>
        <v>2</v>
      </c>
      <c r="CC226" s="570">
        <f t="shared" si="14"/>
        <v>0</v>
      </c>
      <c r="CD226" s="570">
        <f t="shared" si="14"/>
        <v>0</v>
      </c>
      <c r="CE226" s="570">
        <f t="shared" si="14"/>
        <v>0</v>
      </c>
      <c r="CF226" s="570">
        <f t="shared" si="14"/>
        <v>2</v>
      </c>
    </row>
    <row r="227" spans="1:84" ht="24.75" customHeight="1" outlineLevel="1">
      <c r="A227" s="569" t="s">
        <v>1754</v>
      </c>
      <c r="B227" s="590"/>
      <c r="C227" s="590"/>
      <c r="D227" s="590"/>
      <c r="E227" s="590"/>
      <c r="F227" s="590"/>
      <c r="G227" s="590"/>
      <c r="H227" s="590"/>
      <c r="I227" s="590"/>
      <c r="J227" s="590"/>
      <c r="K227" s="590"/>
      <c r="L227" s="590"/>
      <c r="M227" s="590"/>
      <c r="N227" s="590"/>
      <c r="O227" s="590"/>
      <c r="P227" s="590"/>
      <c r="Q227" s="590"/>
      <c r="R227" s="590"/>
      <c r="S227" s="590"/>
      <c r="T227" s="590"/>
      <c r="U227" s="590"/>
      <c r="V227" s="590"/>
      <c r="W227" s="590"/>
      <c r="X227" s="590"/>
      <c r="Y227" s="590"/>
      <c r="Z227" s="590"/>
      <c r="AA227" s="590"/>
      <c r="AB227" s="590"/>
      <c r="AC227" s="590"/>
      <c r="AD227" s="590"/>
      <c r="AE227" s="590"/>
      <c r="AF227" s="590"/>
      <c r="AG227" s="590"/>
      <c r="AH227" s="590"/>
      <c r="AI227" s="590"/>
      <c r="AJ227" s="590"/>
      <c r="AK227" s="590"/>
      <c r="AL227" s="590"/>
      <c r="AM227" s="590"/>
      <c r="AN227" s="590"/>
      <c r="AO227" s="590"/>
      <c r="AP227" s="590"/>
      <c r="AQ227" s="590"/>
      <c r="AR227" s="590"/>
      <c r="AS227" s="590"/>
      <c r="AT227" s="590"/>
      <c r="AU227" s="590"/>
      <c r="AV227" s="590"/>
      <c r="AW227" s="590"/>
      <c r="AX227" s="590"/>
      <c r="AY227" s="590"/>
      <c r="AZ227" s="590"/>
      <c r="BA227" s="590"/>
      <c r="BB227" s="590"/>
      <c r="BC227" s="590"/>
      <c r="BD227" s="590"/>
      <c r="BE227" s="590"/>
      <c r="BF227" s="590"/>
      <c r="BG227" s="590"/>
      <c r="BH227" s="590"/>
      <c r="BI227" s="590"/>
      <c r="BJ227" s="590"/>
      <c r="BK227" s="590"/>
      <c r="BL227" s="590"/>
      <c r="BM227" s="590"/>
      <c r="BN227" s="590"/>
      <c r="BO227" s="590"/>
      <c r="BP227" s="590"/>
      <c r="BQ227" s="590"/>
      <c r="BR227" s="590"/>
      <c r="BS227" s="590"/>
      <c r="BT227" s="590"/>
      <c r="BU227" s="590"/>
      <c r="BV227" s="590"/>
      <c r="BW227" s="590"/>
      <c r="BX227" s="590"/>
      <c r="BY227" s="590"/>
      <c r="BZ227" s="590"/>
      <c r="CA227" s="590"/>
      <c r="CB227" s="590"/>
      <c r="CC227" s="590"/>
      <c r="CD227" s="590"/>
      <c r="CE227" s="590"/>
      <c r="CF227" s="590"/>
    </row>
    <row r="228" spans="1:84" ht="16.5" outlineLevel="1">
      <c r="A228" s="45" t="s">
        <v>1755</v>
      </c>
      <c r="B228" s="603">
        <v>0</v>
      </c>
      <c r="C228" s="603">
        <v>16.5</v>
      </c>
      <c r="D228" s="603">
        <v>0</v>
      </c>
      <c r="E228" s="570">
        <v>8</v>
      </c>
      <c r="F228" s="570">
        <v>2</v>
      </c>
      <c r="G228" s="570">
        <v>0</v>
      </c>
      <c r="H228" s="570">
        <v>0</v>
      </c>
      <c r="I228" s="570">
        <v>0</v>
      </c>
      <c r="J228" s="570">
        <v>0</v>
      </c>
      <c r="K228" s="570">
        <v>3</v>
      </c>
      <c r="L228" s="570">
        <v>0</v>
      </c>
      <c r="M228" s="570">
        <v>0</v>
      </c>
      <c r="N228" s="570">
        <v>0</v>
      </c>
      <c r="O228" s="570">
        <v>3</v>
      </c>
      <c r="P228" s="570">
        <v>0</v>
      </c>
      <c r="Q228" s="570">
        <v>0</v>
      </c>
      <c r="R228" s="570">
        <v>0</v>
      </c>
      <c r="S228" s="570">
        <v>0</v>
      </c>
      <c r="T228" s="570">
        <v>0</v>
      </c>
      <c r="U228" s="570">
        <v>0</v>
      </c>
      <c r="V228" s="570">
        <v>0</v>
      </c>
      <c r="W228" s="570">
        <v>0</v>
      </c>
      <c r="X228" s="570">
        <v>0</v>
      </c>
      <c r="Y228" s="570">
        <v>0</v>
      </c>
      <c r="Z228" s="570">
        <v>0</v>
      </c>
      <c r="AA228" s="570">
        <v>0</v>
      </c>
      <c r="AB228" s="570">
        <v>0</v>
      </c>
      <c r="AC228" s="570">
        <v>0</v>
      </c>
      <c r="AD228" s="570">
        <v>0</v>
      </c>
      <c r="AE228" s="570">
        <v>0</v>
      </c>
      <c r="AF228" s="570">
        <v>0</v>
      </c>
      <c r="AG228" s="570">
        <v>0</v>
      </c>
      <c r="AH228" s="570">
        <v>0</v>
      </c>
      <c r="AI228" s="570">
        <v>0</v>
      </c>
      <c r="AJ228" s="570">
        <v>0</v>
      </c>
      <c r="AK228" s="570">
        <v>0</v>
      </c>
      <c r="AL228" s="570">
        <v>0</v>
      </c>
      <c r="AM228" s="570">
        <v>0</v>
      </c>
      <c r="AN228" s="570">
        <v>0</v>
      </c>
      <c r="AO228" s="570">
        <v>0</v>
      </c>
      <c r="AP228" s="570">
        <v>0</v>
      </c>
      <c r="AQ228" s="570">
        <v>0</v>
      </c>
      <c r="AR228" s="570">
        <v>0</v>
      </c>
      <c r="AS228" s="603">
        <v>0</v>
      </c>
      <c r="AT228" s="603">
        <v>0</v>
      </c>
      <c r="AU228" s="603">
        <v>13</v>
      </c>
      <c r="AV228" s="603">
        <v>0</v>
      </c>
      <c r="AW228" s="570">
        <v>4</v>
      </c>
      <c r="AX228" s="570">
        <v>0</v>
      </c>
      <c r="AY228" s="570">
        <v>0</v>
      </c>
      <c r="AZ228" s="570">
        <v>0</v>
      </c>
      <c r="BA228" s="570">
        <v>1</v>
      </c>
      <c r="BB228" s="570">
        <v>0</v>
      </c>
      <c r="BC228" s="570">
        <v>0</v>
      </c>
      <c r="BD228" s="570">
        <v>0</v>
      </c>
      <c r="BE228" s="570">
        <v>9</v>
      </c>
      <c r="BF228" s="570">
        <v>5</v>
      </c>
      <c r="BG228" s="570">
        <v>0</v>
      </c>
      <c r="BH228" s="570">
        <v>1</v>
      </c>
      <c r="BI228" s="570">
        <v>0</v>
      </c>
      <c r="BJ228" s="570">
        <v>0</v>
      </c>
      <c r="BK228" s="570">
        <v>0</v>
      </c>
      <c r="BL228" s="570">
        <v>0</v>
      </c>
      <c r="BM228" s="570">
        <v>0</v>
      </c>
      <c r="BN228" s="570">
        <v>0</v>
      </c>
      <c r="BO228" s="570">
        <v>6</v>
      </c>
      <c r="BP228" s="570">
        <v>3</v>
      </c>
      <c r="BQ228" s="570">
        <v>0</v>
      </c>
      <c r="BR228" s="570">
        <v>0</v>
      </c>
      <c r="BS228" s="570">
        <f t="shared" si="10"/>
        <v>0</v>
      </c>
      <c r="BT228" s="570">
        <f t="shared" si="10"/>
        <v>16.5</v>
      </c>
      <c r="BU228" s="570">
        <f t="shared" si="10"/>
        <v>0</v>
      </c>
      <c r="BV228" s="570">
        <f t="shared" si="10"/>
        <v>8</v>
      </c>
      <c r="BW228" s="570">
        <f t="shared" si="10"/>
        <v>2</v>
      </c>
      <c r="BX228" s="570">
        <f t="shared" si="14"/>
        <v>0</v>
      </c>
      <c r="BY228" s="570">
        <f t="shared" si="14"/>
        <v>0</v>
      </c>
      <c r="BZ228" s="570">
        <f t="shared" si="14"/>
        <v>0</v>
      </c>
      <c r="CA228" s="570">
        <f t="shared" si="14"/>
        <v>0</v>
      </c>
      <c r="CB228" s="570">
        <f t="shared" si="14"/>
        <v>3</v>
      </c>
      <c r="CC228" s="570">
        <f t="shared" si="14"/>
        <v>0</v>
      </c>
      <c r="CD228" s="570">
        <f t="shared" si="14"/>
        <v>0</v>
      </c>
      <c r="CE228" s="570">
        <f t="shared" si="14"/>
        <v>0</v>
      </c>
      <c r="CF228" s="570">
        <f t="shared" si="14"/>
        <v>3</v>
      </c>
    </row>
    <row r="229" spans="1:84" ht="16.5" outlineLevel="1">
      <c r="A229" s="45" t="s">
        <v>1756</v>
      </c>
      <c r="B229" s="603">
        <v>0</v>
      </c>
      <c r="C229" s="603">
        <v>6.5</v>
      </c>
      <c r="D229" s="603">
        <v>6.5</v>
      </c>
      <c r="E229" s="570">
        <v>4</v>
      </c>
      <c r="F229" s="570">
        <v>2</v>
      </c>
      <c r="G229" s="570">
        <v>0</v>
      </c>
      <c r="H229" s="570">
        <v>0</v>
      </c>
      <c r="I229" s="570">
        <v>0</v>
      </c>
      <c r="J229" s="570">
        <v>0</v>
      </c>
      <c r="K229" s="570">
        <v>2</v>
      </c>
      <c r="L229" s="570">
        <v>0</v>
      </c>
      <c r="M229" s="570">
        <v>0</v>
      </c>
      <c r="N229" s="570">
        <v>0</v>
      </c>
      <c r="O229" s="570">
        <v>2</v>
      </c>
      <c r="P229" s="570">
        <v>0</v>
      </c>
      <c r="Q229" s="570">
        <v>0</v>
      </c>
      <c r="R229" s="570">
        <v>0</v>
      </c>
      <c r="S229" s="570">
        <v>0</v>
      </c>
      <c r="T229" s="570">
        <v>0</v>
      </c>
      <c r="U229" s="570">
        <v>0</v>
      </c>
      <c r="V229" s="570">
        <v>0</v>
      </c>
      <c r="W229" s="570">
        <v>0</v>
      </c>
      <c r="X229" s="570">
        <v>0</v>
      </c>
      <c r="Y229" s="570">
        <v>0</v>
      </c>
      <c r="Z229" s="570">
        <v>0</v>
      </c>
      <c r="AA229" s="570">
        <v>0</v>
      </c>
      <c r="AB229" s="570">
        <v>0</v>
      </c>
      <c r="AC229" s="570">
        <v>0</v>
      </c>
      <c r="AD229" s="570">
        <v>0</v>
      </c>
      <c r="AE229" s="570">
        <v>0</v>
      </c>
      <c r="AF229" s="570">
        <v>0</v>
      </c>
      <c r="AG229" s="570">
        <v>0</v>
      </c>
      <c r="AH229" s="570">
        <v>0</v>
      </c>
      <c r="AI229" s="570">
        <v>0</v>
      </c>
      <c r="AJ229" s="570">
        <v>0</v>
      </c>
      <c r="AK229" s="570">
        <v>0</v>
      </c>
      <c r="AL229" s="570">
        <v>0</v>
      </c>
      <c r="AM229" s="570">
        <v>0</v>
      </c>
      <c r="AN229" s="570">
        <v>0</v>
      </c>
      <c r="AO229" s="570">
        <v>0</v>
      </c>
      <c r="AP229" s="570">
        <v>0</v>
      </c>
      <c r="AQ229" s="570">
        <v>0</v>
      </c>
      <c r="AR229" s="570">
        <v>0</v>
      </c>
      <c r="AS229" s="603">
        <v>0</v>
      </c>
      <c r="AT229" s="603">
        <v>0</v>
      </c>
      <c r="AU229" s="603">
        <v>15</v>
      </c>
      <c r="AV229" s="603">
        <v>0</v>
      </c>
      <c r="AW229" s="570">
        <v>4</v>
      </c>
      <c r="AX229" s="570">
        <v>0</v>
      </c>
      <c r="AY229" s="570">
        <v>0</v>
      </c>
      <c r="AZ229" s="570">
        <v>0</v>
      </c>
      <c r="BA229" s="570">
        <v>1</v>
      </c>
      <c r="BB229" s="570">
        <v>0</v>
      </c>
      <c r="BC229" s="570">
        <v>0</v>
      </c>
      <c r="BD229" s="570">
        <v>0</v>
      </c>
      <c r="BE229" s="570">
        <v>9</v>
      </c>
      <c r="BF229" s="570">
        <v>5</v>
      </c>
      <c r="BG229" s="570">
        <v>0</v>
      </c>
      <c r="BH229" s="570">
        <v>1</v>
      </c>
      <c r="BI229" s="570">
        <v>0</v>
      </c>
      <c r="BJ229" s="570">
        <v>0</v>
      </c>
      <c r="BK229" s="570">
        <v>0</v>
      </c>
      <c r="BL229" s="570">
        <v>0</v>
      </c>
      <c r="BM229" s="570">
        <v>0</v>
      </c>
      <c r="BN229" s="570">
        <v>0</v>
      </c>
      <c r="BO229" s="570">
        <v>6</v>
      </c>
      <c r="BP229" s="570">
        <v>2</v>
      </c>
      <c r="BQ229" s="570">
        <v>0</v>
      </c>
      <c r="BR229" s="570">
        <v>0</v>
      </c>
      <c r="BS229" s="570">
        <f t="shared" si="10"/>
        <v>0</v>
      </c>
      <c r="BT229" s="570">
        <f t="shared" si="10"/>
        <v>6.5</v>
      </c>
      <c r="BU229" s="570">
        <f t="shared" si="10"/>
        <v>6.5</v>
      </c>
      <c r="BV229" s="570">
        <f t="shared" si="10"/>
        <v>4</v>
      </c>
      <c r="BW229" s="570">
        <f t="shared" si="10"/>
        <v>2</v>
      </c>
      <c r="BX229" s="570">
        <f t="shared" si="14"/>
        <v>0</v>
      </c>
      <c r="BY229" s="570">
        <f t="shared" si="14"/>
        <v>0</v>
      </c>
      <c r="BZ229" s="570">
        <f t="shared" si="14"/>
        <v>0</v>
      </c>
      <c r="CA229" s="570">
        <f t="shared" si="14"/>
        <v>0</v>
      </c>
      <c r="CB229" s="570">
        <f t="shared" si="14"/>
        <v>2</v>
      </c>
      <c r="CC229" s="570">
        <f t="shared" si="14"/>
        <v>0</v>
      </c>
      <c r="CD229" s="570">
        <f t="shared" si="14"/>
        <v>0</v>
      </c>
      <c r="CE229" s="570">
        <f t="shared" si="14"/>
        <v>0</v>
      </c>
      <c r="CF229" s="570">
        <f t="shared" si="14"/>
        <v>2</v>
      </c>
    </row>
    <row r="230" spans="1:84" ht="16.5" outlineLevel="1">
      <c r="A230" s="45" t="s">
        <v>1757</v>
      </c>
      <c r="B230" s="603">
        <v>0</v>
      </c>
      <c r="C230" s="603">
        <v>5.5</v>
      </c>
      <c r="D230" s="603">
        <v>11</v>
      </c>
      <c r="E230" s="570">
        <v>8</v>
      </c>
      <c r="F230" s="570">
        <v>2</v>
      </c>
      <c r="G230" s="570">
        <v>0</v>
      </c>
      <c r="H230" s="570">
        <v>0</v>
      </c>
      <c r="I230" s="570">
        <v>0</v>
      </c>
      <c r="J230" s="570">
        <v>0</v>
      </c>
      <c r="K230" s="570">
        <v>3</v>
      </c>
      <c r="L230" s="570">
        <v>0</v>
      </c>
      <c r="M230" s="570">
        <v>0</v>
      </c>
      <c r="N230" s="570">
        <v>0</v>
      </c>
      <c r="O230" s="570">
        <v>3</v>
      </c>
      <c r="P230" s="570">
        <v>0</v>
      </c>
      <c r="Q230" s="570">
        <v>0</v>
      </c>
      <c r="R230" s="570">
        <v>0</v>
      </c>
      <c r="S230" s="570">
        <v>0</v>
      </c>
      <c r="T230" s="570">
        <v>0</v>
      </c>
      <c r="U230" s="570">
        <v>0</v>
      </c>
      <c r="V230" s="570">
        <v>0</v>
      </c>
      <c r="W230" s="570">
        <v>0</v>
      </c>
      <c r="X230" s="570">
        <v>0</v>
      </c>
      <c r="Y230" s="570">
        <v>0</v>
      </c>
      <c r="Z230" s="570">
        <v>0</v>
      </c>
      <c r="AA230" s="570">
        <v>0</v>
      </c>
      <c r="AB230" s="570">
        <v>0</v>
      </c>
      <c r="AC230" s="570">
        <v>0</v>
      </c>
      <c r="AD230" s="570">
        <v>0</v>
      </c>
      <c r="AE230" s="570">
        <v>0</v>
      </c>
      <c r="AF230" s="570">
        <v>0</v>
      </c>
      <c r="AG230" s="570">
        <v>0</v>
      </c>
      <c r="AH230" s="570">
        <v>0</v>
      </c>
      <c r="AI230" s="570">
        <v>0</v>
      </c>
      <c r="AJ230" s="570">
        <v>0</v>
      </c>
      <c r="AK230" s="570">
        <v>0</v>
      </c>
      <c r="AL230" s="570">
        <v>0</v>
      </c>
      <c r="AM230" s="570">
        <v>0</v>
      </c>
      <c r="AN230" s="570">
        <v>0</v>
      </c>
      <c r="AO230" s="570">
        <v>0</v>
      </c>
      <c r="AP230" s="570">
        <v>0</v>
      </c>
      <c r="AQ230" s="570">
        <v>0</v>
      </c>
      <c r="AR230" s="570">
        <v>0</v>
      </c>
      <c r="AS230" s="603">
        <v>0</v>
      </c>
      <c r="AT230" s="603">
        <v>0</v>
      </c>
      <c r="AU230" s="603">
        <v>13</v>
      </c>
      <c r="AV230" s="603">
        <v>0</v>
      </c>
      <c r="AW230" s="570">
        <v>4</v>
      </c>
      <c r="AX230" s="570">
        <v>0</v>
      </c>
      <c r="AY230" s="570">
        <v>0</v>
      </c>
      <c r="AZ230" s="570">
        <v>0</v>
      </c>
      <c r="BA230" s="570">
        <v>1</v>
      </c>
      <c r="BB230" s="570">
        <v>0</v>
      </c>
      <c r="BC230" s="570">
        <v>0</v>
      </c>
      <c r="BD230" s="570">
        <v>0</v>
      </c>
      <c r="BE230" s="570">
        <v>9</v>
      </c>
      <c r="BF230" s="570">
        <v>5</v>
      </c>
      <c r="BG230" s="570">
        <v>0</v>
      </c>
      <c r="BH230" s="570">
        <v>1</v>
      </c>
      <c r="BI230" s="570">
        <v>0</v>
      </c>
      <c r="BJ230" s="570">
        <v>0</v>
      </c>
      <c r="BK230" s="570">
        <v>0</v>
      </c>
      <c r="BL230" s="570">
        <v>0</v>
      </c>
      <c r="BM230" s="570">
        <v>0</v>
      </c>
      <c r="BN230" s="570">
        <v>0</v>
      </c>
      <c r="BO230" s="570">
        <v>6</v>
      </c>
      <c r="BP230" s="570">
        <v>3</v>
      </c>
      <c r="BQ230" s="570">
        <v>0</v>
      </c>
      <c r="BR230" s="570">
        <v>0</v>
      </c>
      <c r="BS230" s="570">
        <f t="shared" si="10"/>
        <v>0</v>
      </c>
      <c r="BT230" s="570">
        <f t="shared" si="10"/>
        <v>5.5</v>
      </c>
      <c r="BU230" s="570">
        <f t="shared" si="10"/>
        <v>11</v>
      </c>
      <c r="BV230" s="570">
        <f t="shared" si="10"/>
        <v>8</v>
      </c>
      <c r="BW230" s="570">
        <f t="shared" si="10"/>
        <v>2</v>
      </c>
      <c r="BX230" s="570">
        <f t="shared" si="14"/>
        <v>0</v>
      </c>
      <c r="BY230" s="570">
        <f t="shared" si="14"/>
        <v>0</v>
      </c>
      <c r="BZ230" s="570">
        <f t="shared" si="14"/>
        <v>0</v>
      </c>
      <c r="CA230" s="570">
        <f t="shared" si="14"/>
        <v>0</v>
      </c>
      <c r="CB230" s="570">
        <f t="shared" si="14"/>
        <v>3</v>
      </c>
      <c r="CC230" s="570">
        <f t="shared" si="14"/>
        <v>0</v>
      </c>
      <c r="CD230" s="570">
        <f t="shared" si="14"/>
        <v>0</v>
      </c>
      <c r="CE230" s="570">
        <f t="shared" si="14"/>
        <v>0</v>
      </c>
      <c r="CF230" s="570">
        <f t="shared" si="14"/>
        <v>3</v>
      </c>
    </row>
    <row r="231" spans="1:84" ht="16.5" outlineLevel="1">
      <c r="A231" s="45" t="s">
        <v>1758</v>
      </c>
      <c r="B231" s="603">
        <v>0</v>
      </c>
      <c r="C231" s="603">
        <v>6.5</v>
      </c>
      <c r="D231" s="603">
        <v>13</v>
      </c>
      <c r="E231" s="570">
        <v>8</v>
      </c>
      <c r="F231" s="570">
        <v>2</v>
      </c>
      <c r="G231" s="570">
        <v>0</v>
      </c>
      <c r="H231" s="570">
        <v>0</v>
      </c>
      <c r="I231" s="570">
        <v>0</v>
      </c>
      <c r="J231" s="570">
        <v>0</v>
      </c>
      <c r="K231" s="570">
        <v>3</v>
      </c>
      <c r="L231" s="570">
        <v>0</v>
      </c>
      <c r="M231" s="570">
        <v>0</v>
      </c>
      <c r="N231" s="570">
        <v>0</v>
      </c>
      <c r="O231" s="570">
        <v>3</v>
      </c>
      <c r="P231" s="570">
        <v>0</v>
      </c>
      <c r="Q231" s="570">
        <v>0</v>
      </c>
      <c r="R231" s="570">
        <v>0</v>
      </c>
      <c r="S231" s="570">
        <v>0</v>
      </c>
      <c r="T231" s="570">
        <v>0</v>
      </c>
      <c r="U231" s="570">
        <v>0</v>
      </c>
      <c r="V231" s="570">
        <v>0</v>
      </c>
      <c r="W231" s="570">
        <v>0</v>
      </c>
      <c r="X231" s="570">
        <v>0</v>
      </c>
      <c r="Y231" s="570">
        <v>0</v>
      </c>
      <c r="Z231" s="570">
        <v>0</v>
      </c>
      <c r="AA231" s="570">
        <v>0</v>
      </c>
      <c r="AB231" s="570">
        <v>0</v>
      </c>
      <c r="AC231" s="570">
        <v>0</v>
      </c>
      <c r="AD231" s="570">
        <v>0</v>
      </c>
      <c r="AE231" s="570">
        <v>0</v>
      </c>
      <c r="AF231" s="570">
        <v>0</v>
      </c>
      <c r="AG231" s="570">
        <v>0</v>
      </c>
      <c r="AH231" s="570">
        <v>0</v>
      </c>
      <c r="AI231" s="570">
        <v>0</v>
      </c>
      <c r="AJ231" s="570">
        <v>0</v>
      </c>
      <c r="AK231" s="570">
        <v>0</v>
      </c>
      <c r="AL231" s="570">
        <v>0</v>
      </c>
      <c r="AM231" s="570">
        <v>0</v>
      </c>
      <c r="AN231" s="570">
        <v>0</v>
      </c>
      <c r="AO231" s="570">
        <v>0</v>
      </c>
      <c r="AP231" s="570">
        <v>0</v>
      </c>
      <c r="AQ231" s="570">
        <v>0</v>
      </c>
      <c r="AR231" s="570">
        <v>0</v>
      </c>
      <c r="AS231" s="603">
        <v>0</v>
      </c>
      <c r="AT231" s="603">
        <v>0</v>
      </c>
      <c r="AU231" s="603">
        <v>15</v>
      </c>
      <c r="AV231" s="603">
        <v>0</v>
      </c>
      <c r="AW231" s="570">
        <v>3</v>
      </c>
      <c r="AX231" s="570">
        <v>0</v>
      </c>
      <c r="AY231" s="570">
        <v>0</v>
      </c>
      <c r="AZ231" s="570">
        <v>0</v>
      </c>
      <c r="BA231" s="570">
        <v>1</v>
      </c>
      <c r="BB231" s="570">
        <v>0</v>
      </c>
      <c r="BC231" s="570">
        <v>0</v>
      </c>
      <c r="BD231" s="570">
        <v>0</v>
      </c>
      <c r="BE231" s="570">
        <v>9</v>
      </c>
      <c r="BF231" s="570">
        <v>5</v>
      </c>
      <c r="BG231" s="570">
        <v>0</v>
      </c>
      <c r="BH231" s="570">
        <v>1</v>
      </c>
      <c r="BI231" s="570">
        <v>0</v>
      </c>
      <c r="BJ231" s="570">
        <v>0</v>
      </c>
      <c r="BK231" s="570">
        <v>0</v>
      </c>
      <c r="BL231" s="570">
        <v>0</v>
      </c>
      <c r="BM231" s="570">
        <v>0</v>
      </c>
      <c r="BN231" s="570">
        <v>0</v>
      </c>
      <c r="BO231" s="570">
        <v>6</v>
      </c>
      <c r="BP231" s="570">
        <v>3</v>
      </c>
      <c r="BQ231" s="570">
        <v>0</v>
      </c>
      <c r="BR231" s="570">
        <v>0</v>
      </c>
      <c r="BS231" s="570">
        <f t="shared" si="10"/>
        <v>0</v>
      </c>
      <c r="BT231" s="570">
        <f t="shared" si="10"/>
        <v>6.5</v>
      </c>
      <c r="BU231" s="570">
        <f t="shared" si="10"/>
        <v>13</v>
      </c>
      <c r="BV231" s="570">
        <f t="shared" si="10"/>
        <v>8</v>
      </c>
      <c r="BW231" s="570">
        <f t="shared" si="10"/>
        <v>2</v>
      </c>
      <c r="BX231" s="570">
        <f t="shared" si="14"/>
        <v>0</v>
      </c>
      <c r="BY231" s="570">
        <f t="shared" si="14"/>
        <v>0</v>
      </c>
      <c r="BZ231" s="570">
        <f t="shared" si="14"/>
        <v>0</v>
      </c>
      <c r="CA231" s="570">
        <f t="shared" si="14"/>
        <v>0</v>
      </c>
      <c r="CB231" s="570">
        <f t="shared" si="14"/>
        <v>3</v>
      </c>
      <c r="CC231" s="570">
        <f t="shared" si="14"/>
        <v>0</v>
      </c>
      <c r="CD231" s="570">
        <f t="shared" si="14"/>
        <v>0</v>
      </c>
      <c r="CE231" s="570">
        <f t="shared" si="14"/>
        <v>0</v>
      </c>
      <c r="CF231" s="570">
        <f t="shared" si="14"/>
        <v>3</v>
      </c>
    </row>
    <row r="232" spans="1:84" ht="16.5" outlineLevel="1">
      <c r="A232" s="45" t="s">
        <v>1759</v>
      </c>
      <c r="B232" s="603">
        <v>0</v>
      </c>
      <c r="C232" s="603">
        <v>11</v>
      </c>
      <c r="D232" s="603">
        <v>0</v>
      </c>
      <c r="E232" s="570">
        <v>4</v>
      </c>
      <c r="F232" s="570">
        <v>2</v>
      </c>
      <c r="G232" s="570">
        <v>0</v>
      </c>
      <c r="H232" s="570">
        <v>0</v>
      </c>
      <c r="I232" s="570">
        <v>0</v>
      </c>
      <c r="J232" s="570">
        <v>0</v>
      </c>
      <c r="K232" s="570">
        <v>2</v>
      </c>
      <c r="L232" s="570">
        <v>0</v>
      </c>
      <c r="M232" s="570">
        <v>0</v>
      </c>
      <c r="N232" s="570">
        <v>0</v>
      </c>
      <c r="O232" s="570">
        <v>2</v>
      </c>
      <c r="P232" s="570">
        <v>0</v>
      </c>
      <c r="Q232" s="570">
        <v>0</v>
      </c>
      <c r="R232" s="570">
        <v>0</v>
      </c>
      <c r="S232" s="570">
        <v>0</v>
      </c>
      <c r="T232" s="570">
        <v>0</v>
      </c>
      <c r="U232" s="570">
        <v>0</v>
      </c>
      <c r="V232" s="570">
        <v>0</v>
      </c>
      <c r="W232" s="570">
        <v>0</v>
      </c>
      <c r="X232" s="570">
        <v>0</v>
      </c>
      <c r="Y232" s="570">
        <v>0</v>
      </c>
      <c r="Z232" s="570">
        <v>0</v>
      </c>
      <c r="AA232" s="570">
        <v>0</v>
      </c>
      <c r="AB232" s="570">
        <v>0</v>
      </c>
      <c r="AC232" s="570">
        <v>0</v>
      </c>
      <c r="AD232" s="570">
        <v>0</v>
      </c>
      <c r="AE232" s="570">
        <v>0</v>
      </c>
      <c r="AF232" s="570">
        <v>0</v>
      </c>
      <c r="AG232" s="570">
        <v>0</v>
      </c>
      <c r="AH232" s="570">
        <v>0</v>
      </c>
      <c r="AI232" s="570">
        <v>0</v>
      </c>
      <c r="AJ232" s="570">
        <v>0</v>
      </c>
      <c r="AK232" s="570">
        <v>0</v>
      </c>
      <c r="AL232" s="570">
        <v>0</v>
      </c>
      <c r="AM232" s="570">
        <v>0</v>
      </c>
      <c r="AN232" s="570">
        <v>0</v>
      </c>
      <c r="AO232" s="570">
        <v>0</v>
      </c>
      <c r="AP232" s="570">
        <v>0</v>
      </c>
      <c r="AQ232" s="570">
        <v>0</v>
      </c>
      <c r="AR232" s="570">
        <v>0</v>
      </c>
      <c r="AS232" s="603">
        <v>0</v>
      </c>
      <c r="AT232" s="603">
        <v>0</v>
      </c>
      <c r="AU232" s="603">
        <v>13</v>
      </c>
      <c r="AV232" s="603">
        <v>0</v>
      </c>
      <c r="AW232" s="570">
        <v>3</v>
      </c>
      <c r="AX232" s="570">
        <v>0</v>
      </c>
      <c r="AY232" s="570">
        <v>0</v>
      </c>
      <c r="AZ232" s="570">
        <v>0</v>
      </c>
      <c r="BA232" s="570">
        <v>1</v>
      </c>
      <c r="BB232" s="570">
        <v>0</v>
      </c>
      <c r="BC232" s="570">
        <v>0</v>
      </c>
      <c r="BD232" s="570">
        <v>0</v>
      </c>
      <c r="BE232" s="570">
        <v>9</v>
      </c>
      <c r="BF232" s="570">
        <v>5</v>
      </c>
      <c r="BG232" s="570">
        <v>0</v>
      </c>
      <c r="BH232" s="570">
        <v>1</v>
      </c>
      <c r="BI232" s="570">
        <v>0</v>
      </c>
      <c r="BJ232" s="570">
        <v>0</v>
      </c>
      <c r="BK232" s="570">
        <v>0</v>
      </c>
      <c r="BL232" s="570">
        <v>0</v>
      </c>
      <c r="BM232" s="570">
        <v>0</v>
      </c>
      <c r="BN232" s="570">
        <v>0</v>
      </c>
      <c r="BO232" s="570">
        <v>6</v>
      </c>
      <c r="BP232" s="570">
        <v>3</v>
      </c>
      <c r="BQ232" s="570">
        <v>0</v>
      </c>
      <c r="BR232" s="570">
        <v>0</v>
      </c>
      <c r="BS232" s="570">
        <f t="shared" si="10"/>
        <v>0</v>
      </c>
      <c r="BT232" s="570">
        <f t="shared" si="10"/>
        <v>11</v>
      </c>
      <c r="BU232" s="570">
        <f t="shared" si="10"/>
        <v>0</v>
      </c>
      <c r="BV232" s="570">
        <f t="shared" si="10"/>
        <v>4</v>
      </c>
      <c r="BW232" s="570">
        <f t="shared" si="10"/>
        <v>2</v>
      </c>
      <c r="BX232" s="570">
        <f t="shared" si="14"/>
        <v>0</v>
      </c>
      <c r="BY232" s="570">
        <f t="shared" si="14"/>
        <v>0</v>
      </c>
      <c r="BZ232" s="570">
        <f t="shared" si="14"/>
        <v>0</v>
      </c>
      <c r="CA232" s="570">
        <f t="shared" si="14"/>
        <v>0</v>
      </c>
      <c r="CB232" s="570">
        <f t="shared" si="14"/>
        <v>2</v>
      </c>
      <c r="CC232" s="570">
        <f t="shared" si="14"/>
        <v>0</v>
      </c>
      <c r="CD232" s="570">
        <f t="shared" si="14"/>
        <v>0</v>
      </c>
      <c r="CE232" s="570">
        <f t="shared" si="14"/>
        <v>0</v>
      </c>
      <c r="CF232" s="570">
        <f t="shared" si="14"/>
        <v>2</v>
      </c>
    </row>
    <row r="233" spans="1:84" ht="16.5" outlineLevel="1">
      <c r="A233" s="45" t="s">
        <v>1760</v>
      </c>
      <c r="B233" s="603">
        <v>0</v>
      </c>
      <c r="C233" s="603">
        <v>6.5</v>
      </c>
      <c r="D233" s="603">
        <v>6.5</v>
      </c>
      <c r="E233" s="570">
        <v>4</v>
      </c>
      <c r="F233" s="570">
        <v>2</v>
      </c>
      <c r="G233" s="570">
        <v>0</v>
      </c>
      <c r="H233" s="570">
        <v>0</v>
      </c>
      <c r="I233" s="570">
        <v>1</v>
      </c>
      <c r="J233" s="570">
        <v>0</v>
      </c>
      <c r="K233" s="570">
        <v>1</v>
      </c>
      <c r="L233" s="570">
        <v>0</v>
      </c>
      <c r="M233" s="570">
        <v>0</v>
      </c>
      <c r="N233" s="570">
        <v>0</v>
      </c>
      <c r="O233" s="570">
        <v>3</v>
      </c>
      <c r="P233" s="570">
        <v>0</v>
      </c>
      <c r="Q233" s="570">
        <v>0</v>
      </c>
      <c r="R233" s="570">
        <v>0</v>
      </c>
      <c r="S233" s="570">
        <v>0</v>
      </c>
      <c r="T233" s="570">
        <v>0</v>
      </c>
      <c r="U233" s="570">
        <v>0</v>
      </c>
      <c r="V233" s="570">
        <v>0</v>
      </c>
      <c r="W233" s="570">
        <v>0</v>
      </c>
      <c r="X233" s="570">
        <v>0</v>
      </c>
      <c r="Y233" s="570">
        <v>0</v>
      </c>
      <c r="Z233" s="570">
        <v>0</v>
      </c>
      <c r="AA233" s="570">
        <v>0</v>
      </c>
      <c r="AB233" s="570">
        <v>0</v>
      </c>
      <c r="AC233" s="570">
        <v>0</v>
      </c>
      <c r="AD233" s="570">
        <v>0</v>
      </c>
      <c r="AE233" s="570">
        <v>0</v>
      </c>
      <c r="AF233" s="570">
        <v>0</v>
      </c>
      <c r="AG233" s="570">
        <v>0</v>
      </c>
      <c r="AH233" s="570">
        <v>0</v>
      </c>
      <c r="AI233" s="570">
        <v>0</v>
      </c>
      <c r="AJ233" s="570">
        <v>0</v>
      </c>
      <c r="AK233" s="570">
        <v>0</v>
      </c>
      <c r="AL233" s="570">
        <v>0</v>
      </c>
      <c r="AM233" s="570">
        <v>0</v>
      </c>
      <c r="AN233" s="570">
        <v>0</v>
      </c>
      <c r="AO233" s="570">
        <v>0</v>
      </c>
      <c r="AP233" s="570">
        <v>0</v>
      </c>
      <c r="AQ233" s="570">
        <v>0</v>
      </c>
      <c r="AR233" s="570">
        <v>0</v>
      </c>
      <c r="AS233" s="603">
        <v>0</v>
      </c>
      <c r="AT233" s="603">
        <v>0</v>
      </c>
      <c r="AU233" s="603">
        <v>15</v>
      </c>
      <c r="AV233" s="603">
        <v>0</v>
      </c>
      <c r="AW233" s="570">
        <v>4</v>
      </c>
      <c r="AX233" s="570">
        <v>0</v>
      </c>
      <c r="AY233" s="570">
        <v>0</v>
      </c>
      <c r="AZ233" s="570">
        <v>0</v>
      </c>
      <c r="BA233" s="570">
        <v>1</v>
      </c>
      <c r="BB233" s="570">
        <v>0</v>
      </c>
      <c r="BC233" s="570">
        <v>0</v>
      </c>
      <c r="BD233" s="570">
        <v>0</v>
      </c>
      <c r="BE233" s="570">
        <v>9</v>
      </c>
      <c r="BF233" s="570">
        <v>5</v>
      </c>
      <c r="BG233" s="570">
        <v>0</v>
      </c>
      <c r="BH233" s="570">
        <v>1</v>
      </c>
      <c r="BI233" s="570">
        <v>0</v>
      </c>
      <c r="BJ233" s="570">
        <v>0</v>
      </c>
      <c r="BK233" s="570">
        <v>0</v>
      </c>
      <c r="BL233" s="570">
        <v>0</v>
      </c>
      <c r="BM233" s="570">
        <v>0</v>
      </c>
      <c r="BN233" s="570">
        <v>0</v>
      </c>
      <c r="BO233" s="570">
        <v>6</v>
      </c>
      <c r="BP233" s="570">
        <v>3</v>
      </c>
      <c r="BQ233" s="570">
        <v>0</v>
      </c>
      <c r="BR233" s="570">
        <v>0</v>
      </c>
      <c r="BS233" s="570">
        <f t="shared" si="10"/>
        <v>0</v>
      </c>
      <c r="BT233" s="570">
        <f t="shared" si="10"/>
        <v>6.5</v>
      </c>
      <c r="BU233" s="570">
        <f t="shared" si="10"/>
        <v>6.5</v>
      </c>
      <c r="BV233" s="570">
        <f t="shared" si="10"/>
        <v>4</v>
      </c>
      <c r="BW233" s="570">
        <f t="shared" si="10"/>
        <v>2</v>
      </c>
      <c r="BX233" s="570">
        <f t="shared" si="14"/>
        <v>0</v>
      </c>
      <c r="BY233" s="570">
        <f t="shared" si="14"/>
        <v>0</v>
      </c>
      <c r="BZ233" s="570">
        <f t="shared" si="14"/>
        <v>1</v>
      </c>
      <c r="CA233" s="570">
        <f t="shared" si="14"/>
        <v>0</v>
      </c>
      <c r="CB233" s="570">
        <f t="shared" si="14"/>
        <v>1</v>
      </c>
      <c r="CC233" s="570">
        <f t="shared" si="14"/>
        <v>0</v>
      </c>
      <c r="CD233" s="570">
        <f t="shared" si="14"/>
        <v>0</v>
      </c>
      <c r="CE233" s="570">
        <f t="shared" si="14"/>
        <v>0</v>
      </c>
      <c r="CF233" s="570">
        <f t="shared" si="14"/>
        <v>3</v>
      </c>
    </row>
    <row r="234" spans="1:84" ht="16.5" outlineLevel="1">
      <c r="A234" s="45" t="s">
        <v>1761</v>
      </c>
      <c r="B234" s="603">
        <v>0</v>
      </c>
      <c r="C234" s="603">
        <v>5.5</v>
      </c>
      <c r="D234" s="603">
        <v>5.5</v>
      </c>
      <c r="E234" s="570">
        <v>4</v>
      </c>
      <c r="F234" s="570">
        <v>2</v>
      </c>
      <c r="G234" s="570">
        <v>0</v>
      </c>
      <c r="H234" s="570">
        <v>0</v>
      </c>
      <c r="I234" s="570">
        <v>1</v>
      </c>
      <c r="J234" s="570">
        <v>0</v>
      </c>
      <c r="K234" s="570">
        <v>1</v>
      </c>
      <c r="L234" s="570">
        <v>0</v>
      </c>
      <c r="M234" s="570">
        <v>0</v>
      </c>
      <c r="N234" s="570">
        <v>0</v>
      </c>
      <c r="O234" s="570">
        <v>2</v>
      </c>
      <c r="P234" s="570">
        <v>0</v>
      </c>
      <c r="Q234" s="570">
        <v>0</v>
      </c>
      <c r="R234" s="570">
        <v>0</v>
      </c>
      <c r="S234" s="570">
        <v>0</v>
      </c>
      <c r="T234" s="570">
        <v>0</v>
      </c>
      <c r="U234" s="570">
        <v>0</v>
      </c>
      <c r="V234" s="570">
        <v>0</v>
      </c>
      <c r="W234" s="570">
        <v>0</v>
      </c>
      <c r="X234" s="570">
        <v>0</v>
      </c>
      <c r="Y234" s="570">
        <v>0</v>
      </c>
      <c r="Z234" s="570">
        <v>0</v>
      </c>
      <c r="AA234" s="570">
        <v>0</v>
      </c>
      <c r="AB234" s="570">
        <v>0</v>
      </c>
      <c r="AC234" s="570">
        <v>0</v>
      </c>
      <c r="AD234" s="570">
        <v>0</v>
      </c>
      <c r="AE234" s="570">
        <v>0</v>
      </c>
      <c r="AF234" s="570">
        <v>0</v>
      </c>
      <c r="AG234" s="570">
        <v>0</v>
      </c>
      <c r="AH234" s="570">
        <v>0</v>
      </c>
      <c r="AI234" s="570">
        <v>0</v>
      </c>
      <c r="AJ234" s="570">
        <v>0</v>
      </c>
      <c r="AK234" s="570">
        <v>0</v>
      </c>
      <c r="AL234" s="570">
        <v>0</v>
      </c>
      <c r="AM234" s="570">
        <v>0</v>
      </c>
      <c r="AN234" s="570">
        <v>0</v>
      </c>
      <c r="AO234" s="570">
        <v>0</v>
      </c>
      <c r="AP234" s="570">
        <v>0</v>
      </c>
      <c r="AQ234" s="570">
        <v>0</v>
      </c>
      <c r="AR234" s="570">
        <v>0</v>
      </c>
      <c r="AS234" s="603">
        <v>0</v>
      </c>
      <c r="AT234" s="603">
        <v>0</v>
      </c>
      <c r="AU234" s="603">
        <v>13</v>
      </c>
      <c r="AV234" s="603">
        <v>0</v>
      </c>
      <c r="AW234" s="570">
        <v>3</v>
      </c>
      <c r="AX234" s="570">
        <v>0</v>
      </c>
      <c r="AY234" s="570">
        <v>0</v>
      </c>
      <c r="AZ234" s="570">
        <v>0</v>
      </c>
      <c r="BA234" s="570">
        <v>1</v>
      </c>
      <c r="BB234" s="570">
        <v>0</v>
      </c>
      <c r="BC234" s="570">
        <v>0</v>
      </c>
      <c r="BD234" s="570">
        <v>0</v>
      </c>
      <c r="BE234" s="570">
        <v>9</v>
      </c>
      <c r="BF234" s="570">
        <v>5</v>
      </c>
      <c r="BG234" s="570">
        <v>0</v>
      </c>
      <c r="BH234" s="570">
        <v>1</v>
      </c>
      <c r="BI234" s="570">
        <v>0</v>
      </c>
      <c r="BJ234" s="570">
        <v>0</v>
      </c>
      <c r="BK234" s="570">
        <v>0</v>
      </c>
      <c r="BL234" s="570">
        <v>0</v>
      </c>
      <c r="BM234" s="570">
        <v>0</v>
      </c>
      <c r="BN234" s="570">
        <v>0</v>
      </c>
      <c r="BO234" s="570">
        <v>6</v>
      </c>
      <c r="BP234" s="570">
        <v>2</v>
      </c>
      <c r="BQ234" s="570">
        <v>0</v>
      </c>
      <c r="BR234" s="570">
        <v>0</v>
      </c>
      <c r="BS234" s="570">
        <f t="shared" si="10"/>
        <v>0</v>
      </c>
      <c r="BT234" s="570">
        <f t="shared" si="10"/>
        <v>5.5</v>
      </c>
      <c r="BU234" s="570">
        <f t="shared" si="10"/>
        <v>5.5</v>
      </c>
      <c r="BV234" s="570">
        <f t="shared" si="10"/>
        <v>4</v>
      </c>
      <c r="BW234" s="570">
        <f t="shared" si="10"/>
        <v>2</v>
      </c>
      <c r="BX234" s="570">
        <f t="shared" si="14"/>
        <v>0</v>
      </c>
      <c r="BY234" s="570">
        <f t="shared" si="14"/>
        <v>0</v>
      </c>
      <c r="BZ234" s="570">
        <f t="shared" si="14"/>
        <v>1</v>
      </c>
      <c r="CA234" s="570">
        <f t="shared" si="14"/>
        <v>0</v>
      </c>
      <c r="CB234" s="570">
        <f t="shared" si="14"/>
        <v>1</v>
      </c>
      <c r="CC234" s="570">
        <f t="shared" si="14"/>
        <v>0</v>
      </c>
      <c r="CD234" s="570">
        <f t="shared" si="14"/>
        <v>0</v>
      </c>
      <c r="CE234" s="570">
        <f t="shared" si="14"/>
        <v>0</v>
      </c>
      <c r="CF234" s="570">
        <f t="shared" si="14"/>
        <v>2</v>
      </c>
    </row>
    <row r="235" spans="1:84" ht="16.5" outlineLevel="1">
      <c r="A235" s="45" t="s">
        <v>1762</v>
      </c>
      <c r="B235" s="603">
        <v>0</v>
      </c>
      <c r="C235" s="603">
        <v>13</v>
      </c>
      <c r="D235" s="603">
        <v>6.5</v>
      </c>
      <c r="E235" s="570">
        <v>4</v>
      </c>
      <c r="F235" s="570">
        <v>2</v>
      </c>
      <c r="G235" s="570">
        <v>0</v>
      </c>
      <c r="H235" s="570">
        <v>0</v>
      </c>
      <c r="I235" s="570">
        <v>0</v>
      </c>
      <c r="J235" s="570">
        <v>0</v>
      </c>
      <c r="K235" s="570">
        <v>3</v>
      </c>
      <c r="L235" s="570">
        <v>0</v>
      </c>
      <c r="M235" s="570">
        <v>0</v>
      </c>
      <c r="N235" s="570">
        <v>0</v>
      </c>
      <c r="O235" s="570">
        <v>3</v>
      </c>
      <c r="P235" s="570">
        <v>0</v>
      </c>
      <c r="Q235" s="570">
        <v>0</v>
      </c>
      <c r="R235" s="570">
        <v>0</v>
      </c>
      <c r="S235" s="570">
        <v>0</v>
      </c>
      <c r="T235" s="570">
        <v>0</v>
      </c>
      <c r="U235" s="570">
        <v>0</v>
      </c>
      <c r="V235" s="570">
        <v>0</v>
      </c>
      <c r="W235" s="570">
        <v>0</v>
      </c>
      <c r="X235" s="570">
        <v>0</v>
      </c>
      <c r="Y235" s="570">
        <v>0</v>
      </c>
      <c r="Z235" s="570">
        <v>0</v>
      </c>
      <c r="AA235" s="570">
        <v>0</v>
      </c>
      <c r="AB235" s="570">
        <v>0</v>
      </c>
      <c r="AC235" s="570">
        <v>0</v>
      </c>
      <c r="AD235" s="570">
        <v>0</v>
      </c>
      <c r="AE235" s="570">
        <v>0</v>
      </c>
      <c r="AF235" s="570">
        <v>0</v>
      </c>
      <c r="AG235" s="570">
        <v>0</v>
      </c>
      <c r="AH235" s="570">
        <v>0</v>
      </c>
      <c r="AI235" s="570">
        <v>0</v>
      </c>
      <c r="AJ235" s="570">
        <v>0</v>
      </c>
      <c r="AK235" s="570">
        <v>0</v>
      </c>
      <c r="AL235" s="570">
        <v>0</v>
      </c>
      <c r="AM235" s="570">
        <v>0</v>
      </c>
      <c r="AN235" s="570">
        <v>0</v>
      </c>
      <c r="AO235" s="570">
        <v>0</v>
      </c>
      <c r="AP235" s="570">
        <v>0</v>
      </c>
      <c r="AQ235" s="570">
        <v>0</v>
      </c>
      <c r="AR235" s="570">
        <v>0</v>
      </c>
      <c r="AS235" s="603">
        <v>0</v>
      </c>
      <c r="AT235" s="603">
        <v>0</v>
      </c>
      <c r="AU235" s="603">
        <v>15</v>
      </c>
      <c r="AV235" s="603">
        <v>0</v>
      </c>
      <c r="AW235" s="570">
        <v>3</v>
      </c>
      <c r="AX235" s="570">
        <v>0</v>
      </c>
      <c r="AY235" s="570">
        <v>0</v>
      </c>
      <c r="AZ235" s="570">
        <v>0</v>
      </c>
      <c r="BA235" s="570">
        <v>1</v>
      </c>
      <c r="BB235" s="570">
        <v>0</v>
      </c>
      <c r="BC235" s="570">
        <v>0</v>
      </c>
      <c r="BD235" s="570">
        <v>0</v>
      </c>
      <c r="BE235" s="570">
        <v>9</v>
      </c>
      <c r="BF235" s="570">
        <v>5</v>
      </c>
      <c r="BG235" s="570">
        <v>0</v>
      </c>
      <c r="BH235" s="570">
        <v>1</v>
      </c>
      <c r="BI235" s="570">
        <v>0</v>
      </c>
      <c r="BJ235" s="570">
        <v>0</v>
      </c>
      <c r="BK235" s="570">
        <v>0</v>
      </c>
      <c r="BL235" s="570">
        <v>0</v>
      </c>
      <c r="BM235" s="570">
        <v>0</v>
      </c>
      <c r="BN235" s="570">
        <v>0</v>
      </c>
      <c r="BO235" s="570">
        <v>6</v>
      </c>
      <c r="BP235" s="570">
        <v>3</v>
      </c>
      <c r="BQ235" s="570">
        <v>0</v>
      </c>
      <c r="BR235" s="570">
        <v>0</v>
      </c>
      <c r="BS235" s="570">
        <f t="shared" si="10"/>
        <v>0</v>
      </c>
      <c r="BT235" s="570">
        <f t="shared" si="10"/>
        <v>13</v>
      </c>
      <c r="BU235" s="570">
        <f t="shared" si="10"/>
        <v>6.5</v>
      </c>
      <c r="BV235" s="570">
        <f t="shared" si="10"/>
        <v>4</v>
      </c>
      <c r="BW235" s="570">
        <f t="shared" si="10"/>
        <v>2</v>
      </c>
      <c r="BX235" s="570">
        <f t="shared" si="14"/>
        <v>0</v>
      </c>
      <c r="BY235" s="570">
        <f t="shared" si="14"/>
        <v>0</v>
      </c>
      <c r="BZ235" s="570">
        <f t="shared" si="14"/>
        <v>0</v>
      </c>
      <c r="CA235" s="570">
        <f t="shared" si="14"/>
        <v>0</v>
      </c>
      <c r="CB235" s="570">
        <f t="shared" si="14"/>
        <v>3</v>
      </c>
      <c r="CC235" s="570">
        <f t="shared" si="14"/>
        <v>0</v>
      </c>
      <c r="CD235" s="570">
        <f t="shared" si="14"/>
        <v>0</v>
      </c>
      <c r="CE235" s="570">
        <f t="shared" si="14"/>
        <v>0</v>
      </c>
      <c r="CF235" s="570">
        <f t="shared" si="14"/>
        <v>3</v>
      </c>
    </row>
    <row r="236" spans="1:84" ht="16.5" outlineLevel="1">
      <c r="A236" s="45" t="s">
        <v>1763</v>
      </c>
      <c r="B236" s="603">
        <v>0</v>
      </c>
      <c r="C236" s="603">
        <v>5.5</v>
      </c>
      <c r="D236" s="603">
        <v>0</v>
      </c>
      <c r="E236" s="570">
        <v>4</v>
      </c>
      <c r="F236" s="570">
        <v>0</v>
      </c>
      <c r="G236" s="570">
        <v>0</v>
      </c>
      <c r="H236" s="570">
        <v>0</v>
      </c>
      <c r="I236" s="570">
        <v>0</v>
      </c>
      <c r="J236" s="570">
        <v>0</v>
      </c>
      <c r="K236" s="570">
        <v>1</v>
      </c>
      <c r="L236" s="570">
        <v>0</v>
      </c>
      <c r="M236" s="570">
        <v>0</v>
      </c>
      <c r="N236" s="570">
        <v>0</v>
      </c>
      <c r="O236" s="570">
        <v>1</v>
      </c>
      <c r="P236" s="570">
        <v>0</v>
      </c>
      <c r="Q236" s="570">
        <v>0</v>
      </c>
      <c r="R236" s="570">
        <v>0</v>
      </c>
      <c r="S236" s="570">
        <v>0</v>
      </c>
      <c r="T236" s="570">
        <v>0</v>
      </c>
      <c r="U236" s="570">
        <v>0</v>
      </c>
      <c r="V236" s="570">
        <v>0</v>
      </c>
      <c r="W236" s="570">
        <v>0</v>
      </c>
      <c r="X236" s="570">
        <v>0</v>
      </c>
      <c r="Y236" s="570">
        <v>0</v>
      </c>
      <c r="Z236" s="570">
        <v>0</v>
      </c>
      <c r="AA236" s="570">
        <v>0</v>
      </c>
      <c r="AB236" s="570">
        <v>0</v>
      </c>
      <c r="AC236" s="570">
        <v>0</v>
      </c>
      <c r="AD236" s="570">
        <v>0</v>
      </c>
      <c r="AE236" s="570">
        <v>0</v>
      </c>
      <c r="AF236" s="570">
        <v>0</v>
      </c>
      <c r="AG236" s="570">
        <v>0</v>
      </c>
      <c r="AH236" s="570">
        <v>0</v>
      </c>
      <c r="AI236" s="570">
        <v>0</v>
      </c>
      <c r="AJ236" s="570">
        <v>0</v>
      </c>
      <c r="AK236" s="570">
        <v>0</v>
      </c>
      <c r="AL236" s="570">
        <v>0</v>
      </c>
      <c r="AM236" s="570">
        <v>0</v>
      </c>
      <c r="AN236" s="570">
        <v>0</v>
      </c>
      <c r="AO236" s="570">
        <v>0</v>
      </c>
      <c r="AP236" s="570">
        <v>0</v>
      </c>
      <c r="AQ236" s="570">
        <v>0</v>
      </c>
      <c r="AR236" s="570">
        <v>0</v>
      </c>
      <c r="AS236" s="603">
        <v>0</v>
      </c>
      <c r="AT236" s="603">
        <v>0</v>
      </c>
      <c r="AU236" s="603">
        <v>6.5</v>
      </c>
      <c r="AV236" s="603">
        <v>0</v>
      </c>
      <c r="AW236" s="570">
        <v>1</v>
      </c>
      <c r="AX236" s="570">
        <v>0</v>
      </c>
      <c r="AY236" s="570">
        <v>0</v>
      </c>
      <c r="AZ236" s="570">
        <v>1</v>
      </c>
      <c r="BA236" s="570">
        <v>0</v>
      </c>
      <c r="BB236" s="570">
        <v>0</v>
      </c>
      <c r="BC236" s="570">
        <v>9</v>
      </c>
      <c r="BD236" s="570">
        <v>0</v>
      </c>
      <c r="BE236" s="570">
        <v>0</v>
      </c>
      <c r="BF236" s="570">
        <v>5</v>
      </c>
      <c r="BG236" s="570">
        <v>0</v>
      </c>
      <c r="BH236" s="570">
        <v>0</v>
      </c>
      <c r="BI236" s="570">
        <v>0</v>
      </c>
      <c r="BJ236" s="570">
        <v>0</v>
      </c>
      <c r="BK236" s="570">
        <v>0</v>
      </c>
      <c r="BL236" s="570">
        <v>0</v>
      </c>
      <c r="BM236" s="570">
        <v>0</v>
      </c>
      <c r="BN236" s="570">
        <v>0</v>
      </c>
      <c r="BO236" s="570">
        <v>0</v>
      </c>
      <c r="BP236" s="570">
        <v>1</v>
      </c>
      <c r="BQ236" s="570">
        <v>0</v>
      </c>
      <c r="BR236" s="570">
        <v>0</v>
      </c>
      <c r="BS236" s="570">
        <f t="shared" si="10"/>
        <v>0</v>
      </c>
      <c r="BT236" s="570">
        <f t="shared" si="10"/>
        <v>5.5</v>
      </c>
      <c r="BU236" s="570">
        <f t="shared" si="10"/>
        <v>0</v>
      </c>
      <c r="BV236" s="570">
        <f t="shared" si="10"/>
        <v>4</v>
      </c>
      <c r="BW236" s="570">
        <f t="shared" si="10"/>
        <v>0</v>
      </c>
      <c r="BX236" s="570">
        <f t="shared" si="14"/>
        <v>0</v>
      </c>
      <c r="BY236" s="570">
        <f t="shared" si="14"/>
        <v>0</v>
      </c>
      <c r="BZ236" s="570">
        <f t="shared" si="14"/>
        <v>0</v>
      </c>
      <c r="CA236" s="570">
        <f t="shared" si="14"/>
        <v>0</v>
      </c>
      <c r="CB236" s="570">
        <f t="shared" si="14"/>
        <v>1</v>
      </c>
      <c r="CC236" s="570">
        <f t="shared" si="14"/>
        <v>0</v>
      </c>
      <c r="CD236" s="570">
        <f t="shared" si="14"/>
        <v>0</v>
      </c>
      <c r="CE236" s="570">
        <f t="shared" si="14"/>
        <v>0</v>
      </c>
      <c r="CF236" s="570">
        <f t="shared" si="14"/>
        <v>1</v>
      </c>
    </row>
    <row r="237" spans="1:84" ht="16.5" outlineLevel="1">
      <c r="A237" s="45" t="s">
        <v>1764</v>
      </c>
      <c r="B237" s="603">
        <v>0</v>
      </c>
      <c r="C237" s="603">
        <v>13</v>
      </c>
      <c r="D237" s="603">
        <v>0</v>
      </c>
      <c r="E237" s="570">
        <v>4</v>
      </c>
      <c r="F237" s="570">
        <v>0</v>
      </c>
      <c r="G237" s="570">
        <v>0</v>
      </c>
      <c r="H237" s="570">
        <v>0</v>
      </c>
      <c r="I237" s="570">
        <v>0</v>
      </c>
      <c r="J237" s="570">
        <v>0</v>
      </c>
      <c r="K237" s="570">
        <v>2</v>
      </c>
      <c r="L237" s="570">
        <v>0</v>
      </c>
      <c r="M237" s="570">
        <v>0</v>
      </c>
      <c r="N237" s="570">
        <v>0</v>
      </c>
      <c r="O237" s="570">
        <v>2</v>
      </c>
      <c r="P237" s="570">
        <v>0</v>
      </c>
      <c r="Q237" s="570">
        <v>0</v>
      </c>
      <c r="R237" s="570">
        <v>0</v>
      </c>
      <c r="S237" s="570">
        <v>0</v>
      </c>
      <c r="T237" s="570">
        <v>0</v>
      </c>
      <c r="U237" s="570">
        <v>0</v>
      </c>
      <c r="V237" s="570">
        <v>0</v>
      </c>
      <c r="W237" s="570">
        <v>0</v>
      </c>
      <c r="X237" s="570">
        <v>0</v>
      </c>
      <c r="Y237" s="570">
        <v>0</v>
      </c>
      <c r="Z237" s="570">
        <v>0</v>
      </c>
      <c r="AA237" s="570">
        <v>0</v>
      </c>
      <c r="AB237" s="570">
        <v>0</v>
      </c>
      <c r="AC237" s="570">
        <v>0</v>
      </c>
      <c r="AD237" s="570">
        <v>0</v>
      </c>
      <c r="AE237" s="570">
        <v>0</v>
      </c>
      <c r="AF237" s="570">
        <v>0</v>
      </c>
      <c r="AG237" s="570">
        <v>0</v>
      </c>
      <c r="AH237" s="570">
        <v>0</v>
      </c>
      <c r="AI237" s="570">
        <v>0</v>
      </c>
      <c r="AJ237" s="570">
        <v>0</v>
      </c>
      <c r="AK237" s="570">
        <v>0</v>
      </c>
      <c r="AL237" s="570">
        <v>0</v>
      </c>
      <c r="AM237" s="570">
        <v>0</v>
      </c>
      <c r="AN237" s="570">
        <v>0</v>
      </c>
      <c r="AO237" s="570">
        <v>0</v>
      </c>
      <c r="AP237" s="570">
        <v>0</v>
      </c>
      <c r="AQ237" s="570">
        <v>0</v>
      </c>
      <c r="AR237" s="570">
        <v>0</v>
      </c>
      <c r="AS237" s="603">
        <v>0</v>
      </c>
      <c r="AT237" s="603">
        <v>0</v>
      </c>
      <c r="AU237" s="603">
        <v>7.5</v>
      </c>
      <c r="AV237" s="603">
        <v>0</v>
      </c>
      <c r="AW237" s="570">
        <v>2</v>
      </c>
      <c r="AX237" s="570">
        <v>0</v>
      </c>
      <c r="AY237" s="570">
        <v>0</v>
      </c>
      <c r="AZ237" s="570">
        <v>1</v>
      </c>
      <c r="BA237" s="570">
        <v>0</v>
      </c>
      <c r="BB237" s="570">
        <v>0</v>
      </c>
      <c r="BC237" s="570">
        <v>9</v>
      </c>
      <c r="BD237" s="570">
        <v>0</v>
      </c>
      <c r="BE237" s="570">
        <v>0</v>
      </c>
      <c r="BF237" s="570">
        <v>5</v>
      </c>
      <c r="BG237" s="570">
        <v>0</v>
      </c>
      <c r="BH237" s="570">
        <v>0</v>
      </c>
      <c r="BI237" s="570">
        <v>0</v>
      </c>
      <c r="BJ237" s="570">
        <v>0</v>
      </c>
      <c r="BK237" s="570">
        <v>0</v>
      </c>
      <c r="BL237" s="570">
        <v>0</v>
      </c>
      <c r="BM237" s="570">
        <v>0</v>
      </c>
      <c r="BN237" s="570">
        <v>0</v>
      </c>
      <c r="BO237" s="570">
        <v>0</v>
      </c>
      <c r="BP237" s="570">
        <v>2</v>
      </c>
      <c r="BQ237" s="570">
        <v>0</v>
      </c>
      <c r="BR237" s="570">
        <v>0</v>
      </c>
      <c r="BS237" s="570">
        <f t="shared" si="10"/>
        <v>0</v>
      </c>
      <c r="BT237" s="570">
        <f t="shared" si="10"/>
        <v>13</v>
      </c>
      <c r="BU237" s="570">
        <f t="shared" si="10"/>
        <v>0</v>
      </c>
      <c r="BV237" s="570">
        <f t="shared" si="10"/>
        <v>4</v>
      </c>
      <c r="BW237" s="570">
        <f t="shared" si="10"/>
        <v>0</v>
      </c>
      <c r="BX237" s="570">
        <f t="shared" si="14"/>
        <v>0</v>
      </c>
      <c r="BY237" s="570">
        <f t="shared" si="14"/>
        <v>0</v>
      </c>
      <c r="BZ237" s="570">
        <f t="shared" si="14"/>
        <v>0</v>
      </c>
      <c r="CA237" s="570">
        <f t="shared" ref="CA237:CF284" si="15">J237-X237</f>
        <v>0</v>
      </c>
      <c r="CB237" s="570">
        <f t="shared" si="15"/>
        <v>2</v>
      </c>
      <c r="CC237" s="570">
        <f t="shared" si="15"/>
        <v>0</v>
      </c>
      <c r="CD237" s="570">
        <f t="shared" si="15"/>
        <v>0</v>
      </c>
      <c r="CE237" s="570">
        <f t="shared" si="15"/>
        <v>0</v>
      </c>
      <c r="CF237" s="570">
        <f t="shared" si="15"/>
        <v>2</v>
      </c>
    </row>
    <row r="238" spans="1:84" ht="16.5" outlineLevel="1">
      <c r="A238" s="45" t="s">
        <v>1765</v>
      </c>
      <c r="B238" s="603">
        <v>0</v>
      </c>
      <c r="C238" s="603">
        <v>11</v>
      </c>
      <c r="D238" s="603">
        <v>0</v>
      </c>
      <c r="E238" s="570">
        <v>8</v>
      </c>
      <c r="F238" s="570">
        <v>2</v>
      </c>
      <c r="G238" s="570">
        <v>0</v>
      </c>
      <c r="H238" s="570">
        <v>0</v>
      </c>
      <c r="I238" s="570">
        <v>1</v>
      </c>
      <c r="J238" s="570">
        <v>0</v>
      </c>
      <c r="K238" s="570">
        <v>1</v>
      </c>
      <c r="L238" s="570">
        <v>0</v>
      </c>
      <c r="M238" s="570">
        <v>0</v>
      </c>
      <c r="N238" s="570">
        <v>0</v>
      </c>
      <c r="O238" s="570">
        <v>3</v>
      </c>
      <c r="P238" s="570">
        <v>0</v>
      </c>
      <c r="Q238" s="570">
        <v>0</v>
      </c>
      <c r="R238" s="570">
        <v>0</v>
      </c>
      <c r="S238" s="570">
        <v>0</v>
      </c>
      <c r="T238" s="570">
        <v>0</v>
      </c>
      <c r="U238" s="570">
        <v>0</v>
      </c>
      <c r="V238" s="570">
        <v>0</v>
      </c>
      <c r="W238" s="570">
        <v>0</v>
      </c>
      <c r="X238" s="570">
        <v>0</v>
      </c>
      <c r="Y238" s="570">
        <v>0</v>
      </c>
      <c r="Z238" s="570">
        <v>0</v>
      </c>
      <c r="AA238" s="570">
        <v>0</v>
      </c>
      <c r="AB238" s="570">
        <v>0</v>
      </c>
      <c r="AC238" s="570">
        <v>0</v>
      </c>
      <c r="AD238" s="570">
        <v>0</v>
      </c>
      <c r="AE238" s="570">
        <v>0</v>
      </c>
      <c r="AF238" s="570">
        <v>0</v>
      </c>
      <c r="AG238" s="570">
        <v>0</v>
      </c>
      <c r="AH238" s="570">
        <v>0</v>
      </c>
      <c r="AI238" s="570">
        <v>0</v>
      </c>
      <c r="AJ238" s="570">
        <v>0</v>
      </c>
      <c r="AK238" s="570">
        <v>0</v>
      </c>
      <c r="AL238" s="570">
        <v>0</v>
      </c>
      <c r="AM238" s="570">
        <v>0</v>
      </c>
      <c r="AN238" s="570">
        <v>0</v>
      </c>
      <c r="AO238" s="570">
        <v>0</v>
      </c>
      <c r="AP238" s="570">
        <v>0</v>
      </c>
      <c r="AQ238" s="570">
        <v>0</v>
      </c>
      <c r="AR238" s="570">
        <v>0</v>
      </c>
      <c r="AS238" s="603">
        <v>0</v>
      </c>
      <c r="AT238" s="603">
        <v>0</v>
      </c>
      <c r="AU238" s="603">
        <v>13</v>
      </c>
      <c r="AV238" s="603">
        <v>0</v>
      </c>
      <c r="AW238" s="570">
        <v>0</v>
      </c>
      <c r="AX238" s="570">
        <v>0</v>
      </c>
      <c r="AY238" s="570">
        <v>0</v>
      </c>
      <c r="AZ238" s="570">
        <v>0</v>
      </c>
      <c r="BA238" s="570">
        <v>1</v>
      </c>
      <c r="BB238" s="570">
        <v>0</v>
      </c>
      <c r="BC238" s="570">
        <v>0</v>
      </c>
      <c r="BD238" s="570">
        <v>0</v>
      </c>
      <c r="BE238" s="570">
        <v>9</v>
      </c>
      <c r="BF238" s="570">
        <v>5</v>
      </c>
      <c r="BG238" s="570">
        <v>0</v>
      </c>
      <c r="BH238" s="570">
        <v>1</v>
      </c>
      <c r="BI238" s="570">
        <v>0</v>
      </c>
      <c r="BJ238" s="570">
        <v>0</v>
      </c>
      <c r="BK238" s="570">
        <v>0</v>
      </c>
      <c r="BL238" s="570">
        <v>0</v>
      </c>
      <c r="BM238" s="570">
        <v>0</v>
      </c>
      <c r="BN238" s="570">
        <v>0</v>
      </c>
      <c r="BO238" s="570">
        <v>6</v>
      </c>
      <c r="BP238" s="570">
        <v>3</v>
      </c>
      <c r="BQ238" s="570">
        <v>0</v>
      </c>
      <c r="BR238" s="570">
        <v>0</v>
      </c>
      <c r="BS238" s="570">
        <f t="shared" si="10"/>
        <v>0</v>
      </c>
      <c r="BT238" s="570">
        <f t="shared" si="10"/>
        <v>11</v>
      </c>
      <c r="BU238" s="570">
        <f t="shared" si="10"/>
        <v>0</v>
      </c>
      <c r="BV238" s="570">
        <f t="shared" si="10"/>
        <v>8</v>
      </c>
      <c r="BW238" s="570">
        <f t="shared" si="10"/>
        <v>2</v>
      </c>
      <c r="BX238" s="570">
        <f t="shared" si="10"/>
        <v>0</v>
      </c>
      <c r="BY238" s="570">
        <f t="shared" si="10"/>
        <v>0</v>
      </c>
      <c r="BZ238" s="570">
        <f t="shared" si="10"/>
        <v>1</v>
      </c>
      <c r="CA238" s="570">
        <f t="shared" si="15"/>
        <v>0</v>
      </c>
      <c r="CB238" s="570">
        <f t="shared" si="15"/>
        <v>1</v>
      </c>
      <c r="CC238" s="570">
        <f t="shared" si="15"/>
        <v>0</v>
      </c>
      <c r="CD238" s="570">
        <f t="shared" si="15"/>
        <v>0</v>
      </c>
      <c r="CE238" s="570">
        <f t="shared" si="15"/>
        <v>0</v>
      </c>
      <c r="CF238" s="570">
        <f t="shared" si="15"/>
        <v>3</v>
      </c>
    </row>
    <row r="239" spans="1:84" ht="16.5" outlineLevel="1">
      <c r="A239" s="45" t="s">
        <v>1766</v>
      </c>
      <c r="B239" s="603">
        <v>0</v>
      </c>
      <c r="C239" s="603">
        <v>12</v>
      </c>
      <c r="D239" s="603">
        <v>0</v>
      </c>
      <c r="E239" s="570">
        <v>8</v>
      </c>
      <c r="F239" s="570">
        <v>2</v>
      </c>
      <c r="G239" s="570">
        <v>0</v>
      </c>
      <c r="H239" s="570">
        <v>0</v>
      </c>
      <c r="I239" s="570">
        <v>1</v>
      </c>
      <c r="J239" s="570">
        <v>0</v>
      </c>
      <c r="K239" s="570">
        <v>1</v>
      </c>
      <c r="L239" s="570">
        <v>0</v>
      </c>
      <c r="M239" s="570">
        <v>0</v>
      </c>
      <c r="N239" s="570">
        <v>0</v>
      </c>
      <c r="O239" s="570">
        <v>3</v>
      </c>
      <c r="P239" s="570">
        <v>0</v>
      </c>
      <c r="Q239" s="570">
        <v>0</v>
      </c>
      <c r="R239" s="570">
        <v>0</v>
      </c>
      <c r="S239" s="570">
        <v>0</v>
      </c>
      <c r="T239" s="570">
        <v>0</v>
      </c>
      <c r="U239" s="570">
        <v>0</v>
      </c>
      <c r="V239" s="570">
        <v>0</v>
      </c>
      <c r="W239" s="570">
        <v>0</v>
      </c>
      <c r="X239" s="570">
        <v>0</v>
      </c>
      <c r="Y239" s="570">
        <v>0</v>
      </c>
      <c r="Z239" s="570">
        <v>0</v>
      </c>
      <c r="AA239" s="570">
        <v>0</v>
      </c>
      <c r="AB239" s="570">
        <v>0</v>
      </c>
      <c r="AC239" s="570">
        <v>0</v>
      </c>
      <c r="AD239" s="570">
        <v>0</v>
      </c>
      <c r="AE239" s="570">
        <v>0</v>
      </c>
      <c r="AF239" s="570">
        <v>0</v>
      </c>
      <c r="AG239" s="570">
        <v>0</v>
      </c>
      <c r="AH239" s="570">
        <v>0</v>
      </c>
      <c r="AI239" s="570">
        <v>0</v>
      </c>
      <c r="AJ239" s="570">
        <v>0</v>
      </c>
      <c r="AK239" s="570">
        <v>0</v>
      </c>
      <c r="AL239" s="570">
        <v>0</v>
      </c>
      <c r="AM239" s="570">
        <v>0</v>
      </c>
      <c r="AN239" s="570">
        <v>0</v>
      </c>
      <c r="AO239" s="570">
        <v>0</v>
      </c>
      <c r="AP239" s="570">
        <v>0</v>
      </c>
      <c r="AQ239" s="570">
        <v>0</v>
      </c>
      <c r="AR239" s="570">
        <v>0</v>
      </c>
      <c r="AS239" s="603">
        <v>0</v>
      </c>
      <c r="AT239" s="603">
        <v>0</v>
      </c>
      <c r="AU239" s="603">
        <v>15</v>
      </c>
      <c r="AV239" s="603">
        <v>0</v>
      </c>
      <c r="AW239" s="570">
        <v>2</v>
      </c>
      <c r="AX239" s="570">
        <v>0</v>
      </c>
      <c r="AY239" s="570">
        <v>0</v>
      </c>
      <c r="AZ239" s="570">
        <v>0</v>
      </c>
      <c r="BA239" s="570">
        <v>1</v>
      </c>
      <c r="BB239" s="570">
        <v>0</v>
      </c>
      <c r="BC239" s="570">
        <v>0</v>
      </c>
      <c r="BD239" s="570">
        <v>0</v>
      </c>
      <c r="BE239" s="570">
        <v>9</v>
      </c>
      <c r="BF239" s="570">
        <v>5</v>
      </c>
      <c r="BG239" s="570">
        <v>0</v>
      </c>
      <c r="BH239" s="570">
        <v>1</v>
      </c>
      <c r="BI239" s="570">
        <v>0</v>
      </c>
      <c r="BJ239" s="570">
        <v>0</v>
      </c>
      <c r="BK239" s="570">
        <v>0</v>
      </c>
      <c r="BL239" s="570">
        <v>0</v>
      </c>
      <c r="BM239" s="570">
        <v>0</v>
      </c>
      <c r="BN239" s="570">
        <v>0</v>
      </c>
      <c r="BO239" s="570">
        <v>6</v>
      </c>
      <c r="BP239" s="570">
        <v>3</v>
      </c>
      <c r="BQ239" s="570">
        <v>0</v>
      </c>
      <c r="BR239" s="570">
        <v>0</v>
      </c>
      <c r="BS239" s="570">
        <f t="shared" si="10"/>
        <v>0</v>
      </c>
      <c r="BT239" s="570">
        <f t="shared" si="10"/>
        <v>12</v>
      </c>
      <c r="BU239" s="570">
        <f t="shared" si="10"/>
        <v>0</v>
      </c>
      <c r="BV239" s="570">
        <f t="shared" si="10"/>
        <v>8</v>
      </c>
      <c r="BW239" s="570">
        <f t="shared" si="10"/>
        <v>2</v>
      </c>
      <c r="BX239" s="570">
        <f t="shared" si="10"/>
        <v>0</v>
      </c>
      <c r="BY239" s="570">
        <f t="shared" si="10"/>
        <v>0</v>
      </c>
      <c r="BZ239" s="570">
        <f t="shared" si="10"/>
        <v>1</v>
      </c>
      <c r="CA239" s="570">
        <f t="shared" si="15"/>
        <v>0</v>
      </c>
      <c r="CB239" s="570">
        <f t="shared" si="15"/>
        <v>1</v>
      </c>
      <c r="CC239" s="570">
        <f t="shared" si="15"/>
        <v>0</v>
      </c>
      <c r="CD239" s="570">
        <f t="shared" si="15"/>
        <v>0</v>
      </c>
      <c r="CE239" s="570">
        <f t="shared" si="15"/>
        <v>0</v>
      </c>
      <c r="CF239" s="570">
        <f t="shared" si="15"/>
        <v>3</v>
      </c>
    </row>
    <row r="240" spans="1:84" ht="16.5" outlineLevel="1">
      <c r="A240" s="45" t="s">
        <v>1767</v>
      </c>
      <c r="B240" s="603">
        <v>0</v>
      </c>
      <c r="C240" s="603">
        <v>5.5</v>
      </c>
      <c r="D240" s="603">
        <v>0</v>
      </c>
      <c r="E240" s="570">
        <v>4</v>
      </c>
      <c r="F240" s="570">
        <v>0</v>
      </c>
      <c r="G240" s="570">
        <v>0</v>
      </c>
      <c r="H240" s="570">
        <v>0</v>
      </c>
      <c r="I240" s="570">
        <v>1</v>
      </c>
      <c r="J240" s="570">
        <v>0</v>
      </c>
      <c r="K240" s="570">
        <v>0</v>
      </c>
      <c r="L240" s="570">
        <v>0</v>
      </c>
      <c r="M240" s="570">
        <v>0</v>
      </c>
      <c r="N240" s="570">
        <v>0</v>
      </c>
      <c r="O240" s="570">
        <v>2</v>
      </c>
      <c r="P240" s="570">
        <v>0</v>
      </c>
      <c r="Q240" s="570">
        <v>0</v>
      </c>
      <c r="R240" s="570">
        <v>0</v>
      </c>
      <c r="S240" s="570">
        <v>0</v>
      </c>
      <c r="T240" s="570">
        <v>0</v>
      </c>
      <c r="U240" s="570">
        <v>0</v>
      </c>
      <c r="V240" s="570">
        <v>0</v>
      </c>
      <c r="W240" s="570">
        <v>0</v>
      </c>
      <c r="X240" s="570">
        <v>0</v>
      </c>
      <c r="Y240" s="570">
        <v>0</v>
      </c>
      <c r="Z240" s="570">
        <v>0</v>
      </c>
      <c r="AA240" s="570">
        <v>0</v>
      </c>
      <c r="AB240" s="570">
        <v>0</v>
      </c>
      <c r="AC240" s="570">
        <v>0</v>
      </c>
      <c r="AD240" s="570">
        <v>0</v>
      </c>
      <c r="AE240" s="570">
        <v>0</v>
      </c>
      <c r="AF240" s="570">
        <v>0</v>
      </c>
      <c r="AG240" s="570">
        <v>0</v>
      </c>
      <c r="AH240" s="570">
        <v>0</v>
      </c>
      <c r="AI240" s="570">
        <v>0</v>
      </c>
      <c r="AJ240" s="570">
        <v>0</v>
      </c>
      <c r="AK240" s="570">
        <v>0</v>
      </c>
      <c r="AL240" s="570">
        <v>0</v>
      </c>
      <c r="AM240" s="570">
        <v>0</v>
      </c>
      <c r="AN240" s="570">
        <v>0</v>
      </c>
      <c r="AO240" s="570">
        <v>0</v>
      </c>
      <c r="AP240" s="570">
        <v>0</v>
      </c>
      <c r="AQ240" s="570">
        <v>0</v>
      </c>
      <c r="AR240" s="570">
        <v>0</v>
      </c>
      <c r="AS240" s="603">
        <v>0</v>
      </c>
      <c r="AT240" s="603">
        <v>0</v>
      </c>
      <c r="AU240" s="603">
        <v>6.5</v>
      </c>
      <c r="AV240" s="603">
        <v>0</v>
      </c>
      <c r="AW240" s="570">
        <v>2</v>
      </c>
      <c r="AX240" s="570">
        <v>0</v>
      </c>
      <c r="AY240" s="570">
        <v>0</v>
      </c>
      <c r="AZ240" s="570">
        <v>1</v>
      </c>
      <c r="BA240" s="570">
        <v>0</v>
      </c>
      <c r="BB240" s="570">
        <v>0</v>
      </c>
      <c r="BC240" s="570">
        <v>9</v>
      </c>
      <c r="BD240" s="570">
        <v>0</v>
      </c>
      <c r="BE240" s="570">
        <v>0</v>
      </c>
      <c r="BF240" s="570">
        <v>5</v>
      </c>
      <c r="BG240" s="570">
        <v>0</v>
      </c>
      <c r="BH240" s="570">
        <v>0</v>
      </c>
      <c r="BI240" s="570">
        <v>0</v>
      </c>
      <c r="BJ240" s="570">
        <v>0</v>
      </c>
      <c r="BK240" s="570">
        <v>0</v>
      </c>
      <c r="BL240" s="570">
        <v>0</v>
      </c>
      <c r="BM240" s="570">
        <v>0</v>
      </c>
      <c r="BN240" s="570">
        <v>0</v>
      </c>
      <c r="BO240" s="570">
        <v>0</v>
      </c>
      <c r="BP240" s="570">
        <v>2</v>
      </c>
      <c r="BQ240" s="570">
        <v>0</v>
      </c>
      <c r="BR240" s="570">
        <v>0</v>
      </c>
      <c r="BS240" s="570">
        <f t="shared" si="10"/>
        <v>0</v>
      </c>
      <c r="BT240" s="570">
        <f t="shared" si="10"/>
        <v>5.5</v>
      </c>
      <c r="BU240" s="570">
        <f t="shared" si="10"/>
        <v>0</v>
      </c>
      <c r="BV240" s="570">
        <f t="shared" si="10"/>
        <v>4</v>
      </c>
      <c r="BW240" s="570">
        <f t="shared" si="10"/>
        <v>0</v>
      </c>
      <c r="BX240" s="570">
        <f t="shared" si="10"/>
        <v>0</v>
      </c>
      <c r="BY240" s="570">
        <f t="shared" si="10"/>
        <v>0</v>
      </c>
      <c r="BZ240" s="570">
        <f t="shared" si="10"/>
        <v>1</v>
      </c>
      <c r="CA240" s="570">
        <f t="shared" si="15"/>
        <v>0</v>
      </c>
      <c r="CB240" s="570">
        <f t="shared" si="15"/>
        <v>0</v>
      </c>
      <c r="CC240" s="570">
        <f t="shared" si="15"/>
        <v>0</v>
      </c>
      <c r="CD240" s="570">
        <f t="shared" si="15"/>
        <v>0</v>
      </c>
      <c r="CE240" s="570">
        <f t="shared" si="15"/>
        <v>0</v>
      </c>
      <c r="CF240" s="570">
        <f t="shared" si="15"/>
        <v>2</v>
      </c>
    </row>
    <row r="241" spans="1:84" ht="16.5" outlineLevel="1">
      <c r="A241" s="45" t="s">
        <v>1768</v>
      </c>
      <c r="B241" s="603">
        <v>0</v>
      </c>
      <c r="C241" s="603">
        <v>6.5</v>
      </c>
      <c r="D241" s="603">
        <v>0</v>
      </c>
      <c r="E241" s="570">
        <v>4</v>
      </c>
      <c r="F241" s="570">
        <v>0</v>
      </c>
      <c r="G241" s="570">
        <v>0</v>
      </c>
      <c r="H241" s="570">
        <v>0</v>
      </c>
      <c r="I241" s="570">
        <v>0</v>
      </c>
      <c r="J241" s="570">
        <v>0</v>
      </c>
      <c r="K241" s="570">
        <v>1</v>
      </c>
      <c r="L241" s="570">
        <v>0</v>
      </c>
      <c r="M241" s="570">
        <v>0</v>
      </c>
      <c r="N241" s="570">
        <v>0</v>
      </c>
      <c r="O241" s="570">
        <v>1</v>
      </c>
      <c r="P241" s="570">
        <v>0</v>
      </c>
      <c r="Q241" s="570">
        <v>0</v>
      </c>
      <c r="R241" s="570">
        <v>0</v>
      </c>
      <c r="S241" s="570">
        <v>0</v>
      </c>
      <c r="T241" s="570">
        <v>0</v>
      </c>
      <c r="U241" s="570">
        <v>0</v>
      </c>
      <c r="V241" s="570">
        <v>0</v>
      </c>
      <c r="W241" s="570">
        <v>0</v>
      </c>
      <c r="X241" s="570">
        <v>0</v>
      </c>
      <c r="Y241" s="570">
        <v>0</v>
      </c>
      <c r="Z241" s="570">
        <v>0</v>
      </c>
      <c r="AA241" s="570">
        <v>0</v>
      </c>
      <c r="AB241" s="570">
        <v>0</v>
      </c>
      <c r="AC241" s="570">
        <v>0</v>
      </c>
      <c r="AD241" s="570">
        <v>0</v>
      </c>
      <c r="AE241" s="570">
        <v>0</v>
      </c>
      <c r="AF241" s="570">
        <v>0</v>
      </c>
      <c r="AG241" s="570">
        <v>0</v>
      </c>
      <c r="AH241" s="570">
        <v>0</v>
      </c>
      <c r="AI241" s="570">
        <v>0</v>
      </c>
      <c r="AJ241" s="570">
        <v>0</v>
      </c>
      <c r="AK241" s="570">
        <v>0</v>
      </c>
      <c r="AL241" s="570">
        <v>0</v>
      </c>
      <c r="AM241" s="570">
        <v>0</v>
      </c>
      <c r="AN241" s="570">
        <v>0</v>
      </c>
      <c r="AO241" s="570">
        <v>0</v>
      </c>
      <c r="AP241" s="570">
        <v>0</v>
      </c>
      <c r="AQ241" s="570">
        <v>0</v>
      </c>
      <c r="AR241" s="570">
        <v>0</v>
      </c>
      <c r="AS241" s="603">
        <v>0</v>
      </c>
      <c r="AT241" s="603">
        <v>0</v>
      </c>
      <c r="AU241" s="603">
        <v>7.5</v>
      </c>
      <c r="AV241" s="603">
        <v>0</v>
      </c>
      <c r="AW241" s="570">
        <v>2</v>
      </c>
      <c r="AX241" s="570">
        <v>0</v>
      </c>
      <c r="AY241" s="570">
        <v>0</v>
      </c>
      <c r="AZ241" s="570">
        <v>1</v>
      </c>
      <c r="BA241" s="570">
        <v>0</v>
      </c>
      <c r="BB241" s="570">
        <v>0</v>
      </c>
      <c r="BC241" s="570">
        <v>9</v>
      </c>
      <c r="BD241" s="570">
        <v>0</v>
      </c>
      <c r="BE241" s="570">
        <v>0</v>
      </c>
      <c r="BF241" s="570">
        <v>5</v>
      </c>
      <c r="BG241" s="570">
        <v>0</v>
      </c>
      <c r="BH241" s="570">
        <v>0</v>
      </c>
      <c r="BI241" s="570">
        <v>0</v>
      </c>
      <c r="BJ241" s="570">
        <v>0</v>
      </c>
      <c r="BK241" s="570">
        <v>0</v>
      </c>
      <c r="BL241" s="570">
        <v>0</v>
      </c>
      <c r="BM241" s="570">
        <v>0</v>
      </c>
      <c r="BN241" s="570">
        <v>0</v>
      </c>
      <c r="BO241" s="570">
        <v>0</v>
      </c>
      <c r="BP241" s="570">
        <v>1</v>
      </c>
      <c r="BQ241" s="570">
        <v>0</v>
      </c>
      <c r="BR241" s="570">
        <v>0</v>
      </c>
      <c r="BS241" s="570">
        <f t="shared" si="10"/>
        <v>0</v>
      </c>
      <c r="BT241" s="570">
        <f t="shared" si="10"/>
        <v>6.5</v>
      </c>
      <c r="BU241" s="570">
        <f t="shared" si="10"/>
        <v>0</v>
      </c>
      <c r="BV241" s="570">
        <f t="shared" si="10"/>
        <v>4</v>
      </c>
      <c r="BW241" s="570">
        <f t="shared" si="10"/>
        <v>0</v>
      </c>
      <c r="BX241" s="570">
        <f t="shared" si="10"/>
        <v>0</v>
      </c>
      <c r="BY241" s="570">
        <f t="shared" si="10"/>
        <v>0</v>
      </c>
      <c r="BZ241" s="570">
        <f t="shared" si="10"/>
        <v>0</v>
      </c>
      <c r="CA241" s="570">
        <f t="shared" si="15"/>
        <v>0</v>
      </c>
      <c r="CB241" s="570">
        <f t="shared" si="15"/>
        <v>1</v>
      </c>
      <c r="CC241" s="570">
        <f t="shared" si="15"/>
        <v>0</v>
      </c>
      <c r="CD241" s="570">
        <f t="shared" si="15"/>
        <v>0</v>
      </c>
      <c r="CE241" s="570">
        <f t="shared" si="15"/>
        <v>0</v>
      </c>
      <c r="CF241" s="570">
        <f t="shared" si="15"/>
        <v>1</v>
      </c>
    </row>
    <row r="242" spans="1:84" ht="16.5" outlineLevel="1">
      <c r="A242" s="45" t="s">
        <v>1769</v>
      </c>
      <c r="B242" s="603">
        <v>0</v>
      </c>
      <c r="C242" s="603">
        <v>11</v>
      </c>
      <c r="D242" s="603">
        <v>0</v>
      </c>
      <c r="E242" s="570">
        <v>4</v>
      </c>
      <c r="F242" s="570">
        <v>0</v>
      </c>
      <c r="G242" s="570">
        <v>0</v>
      </c>
      <c r="H242" s="570">
        <v>0</v>
      </c>
      <c r="I242" s="570">
        <v>0</v>
      </c>
      <c r="J242" s="570">
        <v>0</v>
      </c>
      <c r="K242" s="570">
        <v>2</v>
      </c>
      <c r="L242" s="570">
        <v>0</v>
      </c>
      <c r="M242" s="570">
        <v>0</v>
      </c>
      <c r="N242" s="570">
        <v>0</v>
      </c>
      <c r="O242" s="570">
        <v>2</v>
      </c>
      <c r="P242" s="570">
        <v>0</v>
      </c>
      <c r="Q242" s="570">
        <v>0</v>
      </c>
      <c r="R242" s="570">
        <v>0</v>
      </c>
      <c r="S242" s="570">
        <v>0</v>
      </c>
      <c r="T242" s="570">
        <v>0</v>
      </c>
      <c r="U242" s="570">
        <v>0</v>
      </c>
      <c r="V242" s="570">
        <v>0</v>
      </c>
      <c r="W242" s="570">
        <v>0</v>
      </c>
      <c r="X242" s="570">
        <v>0</v>
      </c>
      <c r="Y242" s="570">
        <v>0</v>
      </c>
      <c r="Z242" s="570">
        <v>0</v>
      </c>
      <c r="AA242" s="570">
        <v>0</v>
      </c>
      <c r="AB242" s="570">
        <v>0</v>
      </c>
      <c r="AC242" s="570">
        <v>0</v>
      </c>
      <c r="AD242" s="570">
        <v>0</v>
      </c>
      <c r="AE242" s="570">
        <v>0</v>
      </c>
      <c r="AF242" s="570">
        <v>0</v>
      </c>
      <c r="AG242" s="570">
        <v>0</v>
      </c>
      <c r="AH242" s="570">
        <v>0</v>
      </c>
      <c r="AI242" s="570">
        <v>0</v>
      </c>
      <c r="AJ242" s="570">
        <v>0</v>
      </c>
      <c r="AK242" s="570">
        <v>0</v>
      </c>
      <c r="AL242" s="570">
        <v>0</v>
      </c>
      <c r="AM242" s="570">
        <v>0</v>
      </c>
      <c r="AN242" s="570">
        <v>0</v>
      </c>
      <c r="AO242" s="570">
        <v>0</v>
      </c>
      <c r="AP242" s="570">
        <v>0</v>
      </c>
      <c r="AQ242" s="570">
        <v>0</v>
      </c>
      <c r="AR242" s="570">
        <v>0</v>
      </c>
      <c r="AS242" s="603">
        <v>0</v>
      </c>
      <c r="AT242" s="603">
        <v>0</v>
      </c>
      <c r="AU242" s="603">
        <v>6.5</v>
      </c>
      <c r="AV242" s="603">
        <v>0</v>
      </c>
      <c r="AW242" s="570">
        <v>2</v>
      </c>
      <c r="AX242" s="570">
        <v>0</v>
      </c>
      <c r="AY242" s="570">
        <v>0</v>
      </c>
      <c r="AZ242" s="570">
        <v>1</v>
      </c>
      <c r="BA242" s="570">
        <v>0</v>
      </c>
      <c r="BB242" s="570">
        <v>0</v>
      </c>
      <c r="BC242" s="570">
        <v>9</v>
      </c>
      <c r="BD242" s="570">
        <v>0</v>
      </c>
      <c r="BE242" s="570">
        <v>0</v>
      </c>
      <c r="BF242" s="570">
        <v>5</v>
      </c>
      <c r="BG242" s="570">
        <v>0</v>
      </c>
      <c r="BH242" s="570">
        <v>0</v>
      </c>
      <c r="BI242" s="570">
        <v>0</v>
      </c>
      <c r="BJ242" s="570">
        <v>0</v>
      </c>
      <c r="BK242" s="570">
        <v>0</v>
      </c>
      <c r="BL242" s="570">
        <v>0</v>
      </c>
      <c r="BM242" s="570">
        <v>0</v>
      </c>
      <c r="BN242" s="570">
        <v>0</v>
      </c>
      <c r="BO242" s="570">
        <v>0</v>
      </c>
      <c r="BP242" s="570">
        <v>2</v>
      </c>
      <c r="BQ242" s="570">
        <v>0</v>
      </c>
      <c r="BR242" s="570">
        <v>0</v>
      </c>
      <c r="BS242" s="570">
        <f t="shared" si="10"/>
        <v>0</v>
      </c>
      <c r="BT242" s="570">
        <f t="shared" si="10"/>
        <v>11</v>
      </c>
      <c r="BU242" s="570">
        <f t="shared" si="10"/>
        <v>0</v>
      </c>
      <c r="BV242" s="570">
        <f t="shared" si="10"/>
        <v>4</v>
      </c>
      <c r="BW242" s="570">
        <f t="shared" si="10"/>
        <v>0</v>
      </c>
      <c r="BX242" s="570">
        <f t="shared" si="10"/>
        <v>0</v>
      </c>
      <c r="BY242" s="570">
        <f t="shared" si="10"/>
        <v>0</v>
      </c>
      <c r="BZ242" s="570">
        <f t="shared" si="10"/>
        <v>0</v>
      </c>
      <c r="CA242" s="570">
        <f t="shared" si="15"/>
        <v>0</v>
      </c>
      <c r="CB242" s="570">
        <f t="shared" si="15"/>
        <v>2</v>
      </c>
      <c r="CC242" s="570">
        <f t="shared" si="15"/>
        <v>0</v>
      </c>
      <c r="CD242" s="570">
        <f t="shared" si="15"/>
        <v>0</v>
      </c>
      <c r="CE242" s="570">
        <f t="shared" si="15"/>
        <v>0</v>
      </c>
      <c r="CF242" s="570">
        <f t="shared" si="15"/>
        <v>2</v>
      </c>
    </row>
    <row r="243" spans="1:84" ht="24.75" customHeight="1" outlineLevel="1">
      <c r="A243" s="569" t="s">
        <v>1770</v>
      </c>
      <c r="B243" s="590"/>
      <c r="C243" s="590"/>
      <c r="D243" s="590"/>
      <c r="E243" s="590"/>
      <c r="F243" s="590"/>
      <c r="G243" s="590"/>
      <c r="H243" s="590"/>
      <c r="I243" s="590"/>
      <c r="J243" s="590"/>
      <c r="K243" s="590"/>
      <c r="L243" s="590"/>
      <c r="M243" s="590"/>
      <c r="N243" s="590"/>
      <c r="O243" s="590"/>
      <c r="P243" s="590"/>
      <c r="Q243" s="590"/>
      <c r="R243" s="590"/>
      <c r="S243" s="590"/>
      <c r="T243" s="590"/>
      <c r="U243" s="590"/>
      <c r="V243" s="590"/>
      <c r="W243" s="590"/>
      <c r="X243" s="590"/>
      <c r="Y243" s="590"/>
      <c r="Z243" s="590"/>
      <c r="AA243" s="590"/>
      <c r="AB243" s="590"/>
      <c r="AC243" s="590"/>
      <c r="AD243" s="590"/>
      <c r="AE243" s="590"/>
      <c r="AF243" s="590"/>
      <c r="AG243" s="590"/>
      <c r="AH243" s="590"/>
      <c r="AI243" s="590"/>
      <c r="AJ243" s="590"/>
      <c r="AK243" s="590"/>
      <c r="AL243" s="590"/>
      <c r="AM243" s="590"/>
      <c r="AN243" s="590"/>
      <c r="AO243" s="590"/>
      <c r="AP243" s="590"/>
      <c r="AQ243" s="590"/>
      <c r="AR243" s="590"/>
      <c r="AS243" s="590"/>
      <c r="AT243" s="590"/>
      <c r="AU243" s="590"/>
      <c r="AV243" s="590"/>
      <c r="AW243" s="590"/>
      <c r="AX243" s="590"/>
      <c r="AY243" s="590"/>
      <c r="AZ243" s="590"/>
      <c r="BA243" s="590"/>
      <c r="BB243" s="590"/>
      <c r="BC243" s="590"/>
      <c r="BD243" s="590"/>
      <c r="BE243" s="590"/>
      <c r="BF243" s="590"/>
      <c r="BG243" s="590"/>
      <c r="BH243" s="590"/>
      <c r="BI243" s="590"/>
      <c r="BJ243" s="590"/>
      <c r="BK243" s="590"/>
      <c r="BL243" s="590"/>
      <c r="BM243" s="590"/>
      <c r="BN243" s="590"/>
      <c r="BO243" s="590"/>
      <c r="BP243" s="590"/>
      <c r="BQ243" s="590"/>
      <c r="BR243" s="590"/>
      <c r="BS243" s="590"/>
      <c r="BT243" s="590"/>
      <c r="BU243" s="590"/>
      <c r="BV243" s="590"/>
      <c r="BW243" s="590"/>
      <c r="BX243" s="590"/>
      <c r="BY243" s="590"/>
      <c r="BZ243" s="590"/>
      <c r="CA243" s="590"/>
      <c r="CB243" s="590"/>
      <c r="CC243" s="590"/>
      <c r="CD243" s="590"/>
      <c r="CE243" s="590"/>
      <c r="CF243" s="590"/>
    </row>
    <row r="244" spans="1:84" ht="16.5" outlineLevel="1">
      <c r="A244" s="45" t="s">
        <v>1771</v>
      </c>
      <c r="B244" s="603">
        <v>0</v>
      </c>
      <c r="C244" s="603">
        <v>6</v>
      </c>
      <c r="D244" s="603">
        <v>0</v>
      </c>
      <c r="E244" s="570">
        <v>4</v>
      </c>
      <c r="F244" s="570">
        <v>0</v>
      </c>
      <c r="G244" s="570">
        <v>0</v>
      </c>
      <c r="H244" s="570">
        <v>0</v>
      </c>
      <c r="I244" s="570">
        <v>0</v>
      </c>
      <c r="J244" s="570">
        <v>0</v>
      </c>
      <c r="K244" s="570">
        <v>1</v>
      </c>
      <c r="L244" s="570">
        <v>0</v>
      </c>
      <c r="M244" s="570">
        <v>0</v>
      </c>
      <c r="N244" s="570">
        <v>0</v>
      </c>
      <c r="O244" s="570">
        <v>1</v>
      </c>
      <c r="P244" s="570">
        <v>0</v>
      </c>
      <c r="Q244" s="570">
        <v>0</v>
      </c>
      <c r="R244" s="570">
        <v>0</v>
      </c>
      <c r="S244" s="570">
        <v>0</v>
      </c>
      <c r="T244" s="570">
        <v>0</v>
      </c>
      <c r="U244" s="570">
        <v>0</v>
      </c>
      <c r="V244" s="570">
        <v>0</v>
      </c>
      <c r="W244" s="570">
        <v>0</v>
      </c>
      <c r="X244" s="570">
        <v>0</v>
      </c>
      <c r="Y244" s="570">
        <v>0</v>
      </c>
      <c r="Z244" s="570">
        <v>0</v>
      </c>
      <c r="AA244" s="570">
        <v>0</v>
      </c>
      <c r="AB244" s="570">
        <v>0</v>
      </c>
      <c r="AC244" s="570">
        <v>0</v>
      </c>
      <c r="AD244" s="570">
        <v>0</v>
      </c>
      <c r="AE244" s="570">
        <v>0</v>
      </c>
      <c r="AF244" s="570">
        <v>0</v>
      </c>
      <c r="AG244" s="570">
        <v>0</v>
      </c>
      <c r="AH244" s="570">
        <v>0</v>
      </c>
      <c r="AI244" s="570">
        <v>0</v>
      </c>
      <c r="AJ244" s="570">
        <v>0</v>
      </c>
      <c r="AK244" s="570">
        <v>0</v>
      </c>
      <c r="AL244" s="570">
        <v>0</v>
      </c>
      <c r="AM244" s="570">
        <v>0</v>
      </c>
      <c r="AN244" s="570">
        <v>0</v>
      </c>
      <c r="AO244" s="570">
        <v>0</v>
      </c>
      <c r="AP244" s="570">
        <v>0</v>
      </c>
      <c r="AQ244" s="570">
        <v>0</v>
      </c>
      <c r="AR244" s="570">
        <v>0</v>
      </c>
      <c r="AS244" s="603">
        <v>0</v>
      </c>
      <c r="AT244" s="603">
        <v>0</v>
      </c>
      <c r="AU244" s="603">
        <v>7</v>
      </c>
      <c r="AV244" s="603">
        <v>0</v>
      </c>
      <c r="AW244" s="570">
        <v>2</v>
      </c>
      <c r="AX244" s="570">
        <v>0</v>
      </c>
      <c r="AY244" s="570">
        <v>0</v>
      </c>
      <c r="AZ244" s="570">
        <v>1</v>
      </c>
      <c r="BA244" s="570">
        <v>0</v>
      </c>
      <c r="BB244" s="570">
        <v>0</v>
      </c>
      <c r="BC244" s="570">
        <v>9</v>
      </c>
      <c r="BD244" s="570">
        <v>0</v>
      </c>
      <c r="BE244" s="570">
        <v>0</v>
      </c>
      <c r="BF244" s="570">
        <v>5</v>
      </c>
      <c r="BG244" s="603">
        <v>0.5</v>
      </c>
      <c r="BH244" s="570">
        <v>0</v>
      </c>
      <c r="BI244" s="570">
        <v>0</v>
      </c>
      <c r="BJ244" s="570">
        <v>0</v>
      </c>
      <c r="BK244" s="570">
        <v>0</v>
      </c>
      <c r="BL244" s="570">
        <v>0</v>
      </c>
      <c r="BM244" s="570">
        <v>0</v>
      </c>
      <c r="BN244" s="570">
        <v>2</v>
      </c>
      <c r="BO244" s="570">
        <v>0</v>
      </c>
      <c r="BP244" s="570">
        <v>1</v>
      </c>
      <c r="BQ244" s="570">
        <v>0</v>
      </c>
      <c r="BR244" s="570">
        <v>0</v>
      </c>
      <c r="BS244" s="570">
        <f t="shared" si="10"/>
        <v>0</v>
      </c>
      <c r="BT244" s="570">
        <f t="shared" si="10"/>
        <v>6</v>
      </c>
      <c r="BU244" s="570">
        <f t="shared" si="10"/>
        <v>0</v>
      </c>
      <c r="BV244" s="570">
        <f t="shared" si="10"/>
        <v>4</v>
      </c>
      <c r="BW244" s="570">
        <f t="shared" si="10"/>
        <v>0</v>
      </c>
      <c r="BX244" s="570">
        <f t="shared" si="10"/>
        <v>0</v>
      </c>
      <c r="BY244" s="570">
        <f t="shared" ref="BY244:CC295" si="16">H244-V244</f>
        <v>0</v>
      </c>
      <c r="BZ244" s="570">
        <f t="shared" si="16"/>
        <v>0</v>
      </c>
      <c r="CA244" s="570">
        <f t="shared" si="15"/>
        <v>0</v>
      </c>
      <c r="CB244" s="570">
        <f t="shared" si="15"/>
        <v>1</v>
      </c>
      <c r="CC244" s="570">
        <f t="shared" si="15"/>
        <v>0</v>
      </c>
      <c r="CD244" s="570">
        <f t="shared" si="15"/>
        <v>0</v>
      </c>
      <c r="CE244" s="570">
        <f t="shared" si="15"/>
        <v>0</v>
      </c>
      <c r="CF244" s="570">
        <f t="shared" si="15"/>
        <v>1</v>
      </c>
    </row>
    <row r="245" spans="1:84" ht="16.5" outlineLevel="1">
      <c r="A245" s="45" t="s">
        <v>1772</v>
      </c>
      <c r="B245" s="603">
        <v>0</v>
      </c>
      <c r="C245" s="603">
        <v>5.5</v>
      </c>
      <c r="D245" s="603">
        <v>0</v>
      </c>
      <c r="E245" s="570">
        <v>4</v>
      </c>
      <c r="F245" s="570">
        <v>0</v>
      </c>
      <c r="G245" s="570">
        <v>0</v>
      </c>
      <c r="H245" s="570">
        <v>0</v>
      </c>
      <c r="I245" s="570">
        <v>0</v>
      </c>
      <c r="J245" s="570">
        <v>0</v>
      </c>
      <c r="K245" s="570">
        <v>1</v>
      </c>
      <c r="L245" s="570">
        <v>0</v>
      </c>
      <c r="M245" s="570">
        <v>0</v>
      </c>
      <c r="N245" s="570">
        <v>0</v>
      </c>
      <c r="O245" s="570">
        <v>1</v>
      </c>
      <c r="P245" s="570">
        <v>0</v>
      </c>
      <c r="Q245" s="570">
        <v>0</v>
      </c>
      <c r="R245" s="570">
        <v>0</v>
      </c>
      <c r="S245" s="570">
        <v>0</v>
      </c>
      <c r="T245" s="570">
        <v>0</v>
      </c>
      <c r="U245" s="570">
        <v>0</v>
      </c>
      <c r="V245" s="570">
        <v>0</v>
      </c>
      <c r="W245" s="570">
        <v>0</v>
      </c>
      <c r="X245" s="570">
        <v>0</v>
      </c>
      <c r="Y245" s="570">
        <v>0</v>
      </c>
      <c r="Z245" s="570">
        <v>0</v>
      </c>
      <c r="AA245" s="570">
        <v>0</v>
      </c>
      <c r="AB245" s="570">
        <v>0</v>
      </c>
      <c r="AC245" s="570">
        <v>0</v>
      </c>
      <c r="AD245" s="570">
        <v>0</v>
      </c>
      <c r="AE245" s="570">
        <v>0</v>
      </c>
      <c r="AF245" s="570">
        <v>0</v>
      </c>
      <c r="AG245" s="570">
        <v>0</v>
      </c>
      <c r="AH245" s="570">
        <v>0</v>
      </c>
      <c r="AI245" s="570">
        <v>0</v>
      </c>
      <c r="AJ245" s="570">
        <v>0</v>
      </c>
      <c r="AK245" s="570">
        <v>0</v>
      </c>
      <c r="AL245" s="570">
        <v>0</v>
      </c>
      <c r="AM245" s="570">
        <v>0</v>
      </c>
      <c r="AN245" s="570">
        <v>0</v>
      </c>
      <c r="AO245" s="570">
        <v>0</v>
      </c>
      <c r="AP245" s="570">
        <v>0</v>
      </c>
      <c r="AQ245" s="570">
        <v>0</v>
      </c>
      <c r="AR245" s="570">
        <v>0</v>
      </c>
      <c r="AS245" s="603">
        <v>0</v>
      </c>
      <c r="AT245" s="603">
        <v>0</v>
      </c>
      <c r="AU245" s="603">
        <v>6.5</v>
      </c>
      <c r="AV245" s="603">
        <v>0</v>
      </c>
      <c r="AW245" s="570">
        <v>2</v>
      </c>
      <c r="AX245" s="570">
        <v>0</v>
      </c>
      <c r="AY245" s="570">
        <v>0</v>
      </c>
      <c r="AZ245" s="570">
        <v>1</v>
      </c>
      <c r="BA245" s="570">
        <v>0</v>
      </c>
      <c r="BB245" s="570">
        <v>0</v>
      </c>
      <c r="BC245" s="570">
        <v>9</v>
      </c>
      <c r="BD245" s="570">
        <v>0</v>
      </c>
      <c r="BE245" s="570">
        <v>0</v>
      </c>
      <c r="BF245" s="570">
        <v>5</v>
      </c>
      <c r="BG245" s="603">
        <v>0.5</v>
      </c>
      <c r="BH245" s="570">
        <v>0</v>
      </c>
      <c r="BI245" s="570">
        <v>0</v>
      </c>
      <c r="BJ245" s="570">
        <v>0</v>
      </c>
      <c r="BK245" s="570">
        <v>0</v>
      </c>
      <c r="BL245" s="570">
        <v>0</v>
      </c>
      <c r="BM245" s="570">
        <v>0</v>
      </c>
      <c r="BN245" s="570">
        <v>2</v>
      </c>
      <c r="BO245" s="570">
        <v>0</v>
      </c>
      <c r="BP245" s="570">
        <v>1</v>
      </c>
      <c r="BQ245" s="570">
        <v>0</v>
      </c>
      <c r="BR245" s="570">
        <v>0</v>
      </c>
      <c r="BS245" s="570">
        <f t="shared" ref="BS245:BX291" si="17">B245-P245</f>
        <v>0</v>
      </c>
      <c r="BT245" s="570">
        <f t="shared" si="17"/>
        <v>5.5</v>
      </c>
      <c r="BU245" s="570">
        <f t="shared" si="17"/>
        <v>0</v>
      </c>
      <c r="BV245" s="570">
        <f t="shared" si="17"/>
        <v>4</v>
      </c>
      <c r="BW245" s="570">
        <f t="shared" si="17"/>
        <v>0</v>
      </c>
      <c r="BX245" s="570">
        <f t="shared" si="17"/>
        <v>0</v>
      </c>
      <c r="BY245" s="570">
        <f t="shared" si="16"/>
        <v>0</v>
      </c>
      <c r="BZ245" s="570">
        <f t="shared" si="16"/>
        <v>0</v>
      </c>
      <c r="CA245" s="570">
        <f t="shared" si="15"/>
        <v>0</v>
      </c>
      <c r="CB245" s="570">
        <f t="shared" si="15"/>
        <v>1</v>
      </c>
      <c r="CC245" s="570">
        <f t="shared" si="15"/>
        <v>0</v>
      </c>
      <c r="CD245" s="570">
        <f t="shared" si="15"/>
        <v>0</v>
      </c>
      <c r="CE245" s="570">
        <f t="shared" si="15"/>
        <v>0</v>
      </c>
      <c r="CF245" s="570">
        <f t="shared" si="15"/>
        <v>1</v>
      </c>
    </row>
    <row r="246" spans="1:84" ht="16.5" outlineLevel="1">
      <c r="A246" s="45" t="s">
        <v>1773</v>
      </c>
      <c r="B246" s="603">
        <v>0</v>
      </c>
      <c r="C246" s="603">
        <v>12</v>
      </c>
      <c r="D246" s="603">
        <v>0</v>
      </c>
      <c r="E246" s="570">
        <v>4</v>
      </c>
      <c r="F246" s="570">
        <v>2</v>
      </c>
      <c r="G246" s="570">
        <v>0</v>
      </c>
      <c r="H246" s="570">
        <v>0</v>
      </c>
      <c r="I246" s="570">
        <v>1</v>
      </c>
      <c r="J246" s="570">
        <v>0</v>
      </c>
      <c r="K246" s="570">
        <v>1</v>
      </c>
      <c r="L246" s="570">
        <v>0</v>
      </c>
      <c r="M246" s="570">
        <v>0</v>
      </c>
      <c r="N246" s="570">
        <v>0</v>
      </c>
      <c r="O246" s="570">
        <v>3</v>
      </c>
      <c r="P246" s="570">
        <v>0</v>
      </c>
      <c r="Q246" s="570">
        <v>0</v>
      </c>
      <c r="R246" s="570">
        <v>0</v>
      </c>
      <c r="S246" s="570">
        <v>0</v>
      </c>
      <c r="T246" s="570">
        <v>0</v>
      </c>
      <c r="U246" s="570">
        <v>0</v>
      </c>
      <c r="V246" s="570">
        <v>0</v>
      </c>
      <c r="W246" s="570">
        <v>0</v>
      </c>
      <c r="X246" s="570">
        <v>0</v>
      </c>
      <c r="Y246" s="570">
        <v>0</v>
      </c>
      <c r="Z246" s="570">
        <v>0</v>
      </c>
      <c r="AA246" s="570">
        <v>0</v>
      </c>
      <c r="AB246" s="570">
        <v>0</v>
      </c>
      <c r="AC246" s="570">
        <v>0</v>
      </c>
      <c r="AD246" s="570">
        <v>0</v>
      </c>
      <c r="AE246" s="570">
        <v>0</v>
      </c>
      <c r="AF246" s="570">
        <v>0</v>
      </c>
      <c r="AG246" s="570">
        <v>0</v>
      </c>
      <c r="AH246" s="570">
        <v>0</v>
      </c>
      <c r="AI246" s="570">
        <v>0</v>
      </c>
      <c r="AJ246" s="570">
        <v>0</v>
      </c>
      <c r="AK246" s="570">
        <v>0</v>
      </c>
      <c r="AL246" s="570">
        <v>0</v>
      </c>
      <c r="AM246" s="570">
        <v>0</v>
      </c>
      <c r="AN246" s="570">
        <v>0</v>
      </c>
      <c r="AO246" s="570">
        <v>0</v>
      </c>
      <c r="AP246" s="570">
        <v>0</v>
      </c>
      <c r="AQ246" s="570">
        <v>0</v>
      </c>
      <c r="AR246" s="570">
        <v>0</v>
      </c>
      <c r="AS246" s="603">
        <v>0</v>
      </c>
      <c r="AT246" s="603">
        <v>0</v>
      </c>
      <c r="AU246" s="603">
        <v>7.5</v>
      </c>
      <c r="AV246" s="603">
        <v>0</v>
      </c>
      <c r="AW246" s="570">
        <v>3</v>
      </c>
      <c r="AX246" s="570">
        <v>0</v>
      </c>
      <c r="AY246" s="570">
        <v>0</v>
      </c>
      <c r="AZ246" s="570">
        <v>0</v>
      </c>
      <c r="BA246" s="570">
        <v>1</v>
      </c>
      <c r="BB246" s="570">
        <v>0</v>
      </c>
      <c r="BC246" s="570">
        <v>0</v>
      </c>
      <c r="BD246" s="570">
        <v>0</v>
      </c>
      <c r="BE246" s="570">
        <v>9</v>
      </c>
      <c r="BF246" s="570">
        <v>5</v>
      </c>
      <c r="BG246" s="603">
        <v>1</v>
      </c>
      <c r="BH246" s="577">
        <v>1</v>
      </c>
      <c r="BI246" s="570">
        <v>0</v>
      </c>
      <c r="BJ246" s="570">
        <v>0</v>
      </c>
      <c r="BK246" s="570">
        <v>0</v>
      </c>
      <c r="BL246" s="570">
        <v>0</v>
      </c>
      <c r="BM246" s="570">
        <v>0</v>
      </c>
      <c r="BN246" s="570">
        <v>4</v>
      </c>
      <c r="BO246" s="570">
        <v>6</v>
      </c>
      <c r="BP246" s="570">
        <v>3</v>
      </c>
      <c r="BQ246" s="570">
        <v>0</v>
      </c>
      <c r="BR246" s="570">
        <v>0</v>
      </c>
      <c r="BS246" s="570">
        <f t="shared" si="17"/>
        <v>0</v>
      </c>
      <c r="BT246" s="570">
        <f t="shared" si="17"/>
        <v>12</v>
      </c>
      <c r="BU246" s="570">
        <f t="shared" si="17"/>
        <v>0</v>
      </c>
      <c r="BV246" s="570">
        <f t="shared" si="17"/>
        <v>4</v>
      </c>
      <c r="BW246" s="570">
        <f t="shared" si="17"/>
        <v>2</v>
      </c>
      <c r="BX246" s="570">
        <f t="shared" si="17"/>
        <v>0</v>
      </c>
      <c r="BY246" s="570">
        <f t="shared" si="16"/>
        <v>0</v>
      </c>
      <c r="BZ246" s="570">
        <f t="shared" si="16"/>
        <v>1</v>
      </c>
      <c r="CA246" s="570">
        <f t="shared" si="15"/>
        <v>0</v>
      </c>
      <c r="CB246" s="570">
        <f t="shared" si="15"/>
        <v>1</v>
      </c>
      <c r="CC246" s="570">
        <f t="shared" si="15"/>
        <v>0</v>
      </c>
      <c r="CD246" s="570">
        <f t="shared" si="15"/>
        <v>0</v>
      </c>
      <c r="CE246" s="570">
        <f t="shared" si="15"/>
        <v>0</v>
      </c>
      <c r="CF246" s="570">
        <f t="shared" si="15"/>
        <v>3</v>
      </c>
    </row>
    <row r="247" spans="1:84" ht="16.5" outlineLevel="1">
      <c r="A247" s="45" t="s">
        <v>1774</v>
      </c>
      <c r="B247" s="603">
        <v>0</v>
      </c>
      <c r="C247" s="603">
        <v>13</v>
      </c>
      <c r="D247" s="603">
        <v>0</v>
      </c>
      <c r="E247" s="570">
        <v>4</v>
      </c>
      <c r="F247" s="570">
        <v>0</v>
      </c>
      <c r="G247" s="570">
        <v>0</v>
      </c>
      <c r="H247" s="570">
        <v>0</v>
      </c>
      <c r="I247" s="570">
        <v>0</v>
      </c>
      <c r="J247" s="570">
        <v>0</v>
      </c>
      <c r="K247" s="570">
        <v>2</v>
      </c>
      <c r="L247" s="570">
        <v>0</v>
      </c>
      <c r="M247" s="570">
        <v>0</v>
      </c>
      <c r="N247" s="570">
        <v>0</v>
      </c>
      <c r="O247" s="570">
        <v>2</v>
      </c>
      <c r="P247" s="570">
        <v>0</v>
      </c>
      <c r="Q247" s="570">
        <v>0</v>
      </c>
      <c r="R247" s="570">
        <v>0</v>
      </c>
      <c r="S247" s="570">
        <v>0</v>
      </c>
      <c r="T247" s="570">
        <v>0</v>
      </c>
      <c r="U247" s="570">
        <v>0</v>
      </c>
      <c r="V247" s="570">
        <v>0</v>
      </c>
      <c r="W247" s="570">
        <v>0</v>
      </c>
      <c r="X247" s="570">
        <v>0</v>
      </c>
      <c r="Y247" s="570">
        <v>0</v>
      </c>
      <c r="Z247" s="570">
        <v>0</v>
      </c>
      <c r="AA247" s="570">
        <v>0</v>
      </c>
      <c r="AB247" s="570">
        <v>0</v>
      </c>
      <c r="AC247" s="570">
        <v>0</v>
      </c>
      <c r="AD247" s="570">
        <v>0</v>
      </c>
      <c r="AE247" s="570">
        <v>0</v>
      </c>
      <c r="AF247" s="570">
        <v>0</v>
      </c>
      <c r="AG247" s="570">
        <v>0</v>
      </c>
      <c r="AH247" s="570">
        <v>0</v>
      </c>
      <c r="AI247" s="570">
        <v>0</v>
      </c>
      <c r="AJ247" s="570">
        <v>0</v>
      </c>
      <c r="AK247" s="570">
        <v>0</v>
      </c>
      <c r="AL247" s="570">
        <v>0</v>
      </c>
      <c r="AM247" s="570">
        <v>0</v>
      </c>
      <c r="AN247" s="570">
        <v>0</v>
      </c>
      <c r="AO247" s="570">
        <v>0</v>
      </c>
      <c r="AP247" s="570">
        <v>0</v>
      </c>
      <c r="AQ247" s="570">
        <v>0</v>
      </c>
      <c r="AR247" s="570">
        <v>0</v>
      </c>
      <c r="AS247" s="603">
        <v>0</v>
      </c>
      <c r="AT247" s="603">
        <v>0</v>
      </c>
      <c r="AU247" s="603">
        <v>7.5</v>
      </c>
      <c r="AV247" s="603">
        <v>0</v>
      </c>
      <c r="AW247" s="570">
        <v>2</v>
      </c>
      <c r="AX247" s="570">
        <v>0</v>
      </c>
      <c r="AY247" s="570">
        <v>0</v>
      </c>
      <c r="AZ247" s="570">
        <v>1</v>
      </c>
      <c r="BA247" s="570">
        <v>0</v>
      </c>
      <c r="BB247" s="570">
        <v>0</v>
      </c>
      <c r="BC247" s="570">
        <v>9</v>
      </c>
      <c r="BD247" s="570">
        <v>0</v>
      </c>
      <c r="BE247" s="570">
        <v>0</v>
      </c>
      <c r="BF247" s="570">
        <v>5</v>
      </c>
      <c r="BG247" s="603">
        <v>0.5</v>
      </c>
      <c r="BH247" s="570">
        <v>0</v>
      </c>
      <c r="BI247" s="570">
        <v>0</v>
      </c>
      <c r="BJ247" s="570">
        <v>0</v>
      </c>
      <c r="BK247" s="570">
        <v>0</v>
      </c>
      <c r="BL247" s="570">
        <v>0</v>
      </c>
      <c r="BM247" s="570">
        <v>0</v>
      </c>
      <c r="BN247" s="570">
        <v>4</v>
      </c>
      <c r="BO247" s="570">
        <v>0</v>
      </c>
      <c r="BP247" s="570">
        <v>2</v>
      </c>
      <c r="BQ247" s="570">
        <v>0</v>
      </c>
      <c r="BR247" s="570">
        <v>0</v>
      </c>
      <c r="BS247" s="570">
        <f t="shared" si="17"/>
        <v>0</v>
      </c>
      <c r="BT247" s="570">
        <f t="shared" si="17"/>
        <v>13</v>
      </c>
      <c r="BU247" s="570">
        <f t="shared" si="17"/>
        <v>0</v>
      </c>
      <c r="BV247" s="570">
        <f t="shared" si="17"/>
        <v>4</v>
      </c>
      <c r="BW247" s="570">
        <f t="shared" si="17"/>
        <v>0</v>
      </c>
      <c r="BX247" s="570">
        <f t="shared" si="17"/>
        <v>0</v>
      </c>
      <c r="BY247" s="570">
        <f t="shared" si="16"/>
        <v>0</v>
      </c>
      <c r="BZ247" s="570">
        <f t="shared" si="16"/>
        <v>0</v>
      </c>
      <c r="CA247" s="570">
        <f t="shared" si="15"/>
        <v>0</v>
      </c>
      <c r="CB247" s="570">
        <f t="shared" si="15"/>
        <v>2</v>
      </c>
      <c r="CC247" s="570">
        <f t="shared" si="15"/>
        <v>0</v>
      </c>
      <c r="CD247" s="570">
        <f t="shared" si="15"/>
        <v>0</v>
      </c>
      <c r="CE247" s="570">
        <f t="shared" si="15"/>
        <v>0</v>
      </c>
      <c r="CF247" s="570">
        <f t="shared" si="15"/>
        <v>2</v>
      </c>
    </row>
    <row r="248" spans="1:84" ht="16.5" outlineLevel="1">
      <c r="A248" s="45" t="s">
        <v>1775</v>
      </c>
      <c r="B248" s="603">
        <v>0</v>
      </c>
      <c r="C248" s="603">
        <v>13</v>
      </c>
      <c r="D248" s="603">
        <v>0</v>
      </c>
      <c r="E248" s="570">
        <v>4</v>
      </c>
      <c r="F248" s="570">
        <v>0</v>
      </c>
      <c r="G248" s="570">
        <v>0</v>
      </c>
      <c r="H248" s="570">
        <v>0</v>
      </c>
      <c r="I248" s="570">
        <v>0</v>
      </c>
      <c r="J248" s="570">
        <v>0</v>
      </c>
      <c r="K248" s="570">
        <v>2</v>
      </c>
      <c r="L248" s="570">
        <v>0</v>
      </c>
      <c r="M248" s="570">
        <v>0</v>
      </c>
      <c r="N248" s="570">
        <v>0</v>
      </c>
      <c r="O248" s="570">
        <v>2</v>
      </c>
      <c r="P248" s="570">
        <v>0</v>
      </c>
      <c r="Q248" s="570">
        <v>0</v>
      </c>
      <c r="R248" s="570">
        <v>0</v>
      </c>
      <c r="S248" s="570">
        <v>0</v>
      </c>
      <c r="T248" s="570">
        <v>0</v>
      </c>
      <c r="U248" s="570">
        <v>0</v>
      </c>
      <c r="V248" s="570">
        <v>0</v>
      </c>
      <c r="W248" s="570">
        <v>0</v>
      </c>
      <c r="X248" s="570">
        <v>0</v>
      </c>
      <c r="Y248" s="570">
        <v>0</v>
      </c>
      <c r="Z248" s="570">
        <v>0</v>
      </c>
      <c r="AA248" s="570">
        <v>0</v>
      </c>
      <c r="AB248" s="570">
        <v>0</v>
      </c>
      <c r="AC248" s="570">
        <v>0</v>
      </c>
      <c r="AD248" s="570">
        <v>0</v>
      </c>
      <c r="AE248" s="570">
        <v>0</v>
      </c>
      <c r="AF248" s="570">
        <v>0</v>
      </c>
      <c r="AG248" s="570">
        <v>0</v>
      </c>
      <c r="AH248" s="570">
        <v>0</v>
      </c>
      <c r="AI248" s="570">
        <v>0</v>
      </c>
      <c r="AJ248" s="570">
        <v>0</v>
      </c>
      <c r="AK248" s="570">
        <v>0</v>
      </c>
      <c r="AL248" s="570">
        <v>0</v>
      </c>
      <c r="AM248" s="570">
        <v>0</v>
      </c>
      <c r="AN248" s="570">
        <v>0</v>
      </c>
      <c r="AO248" s="570">
        <v>0</v>
      </c>
      <c r="AP248" s="570">
        <v>0</v>
      </c>
      <c r="AQ248" s="570">
        <v>0</v>
      </c>
      <c r="AR248" s="570">
        <v>0</v>
      </c>
      <c r="AS248" s="603">
        <v>0</v>
      </c>
      <c r="AT248" s="603">
        <v>0</v>
      </c>
      <c r="AU248" s="603">
        <v>7.5</v>
      </c>
      <c r="AV248" s="603">
        <v>0</v>
      </c>
      <c r="AW248" s="570">
        <v>2</v>
      </c>
      <c r="AX248" s="570">
        <v>0</v>
      </c>
      <c r="AY248" s="570">
        <v>0</v>
      </c>
      <c r="AZ248" s="570">
        <v>1</v>
      </c>
      <c r="BA248" s="570">
        <v>0</v>
      </c>
      <c r="BB248" s="570">
        <v>0</v>
      </c>
      <c r="BC248" s="570">
        <v>9</v>
      </c>
      <c r="BD248" s="570">
        <v>0</v>
      </c>
      <c r="BE248" s="570">
        <v>0</v>
      </c>
      <c r="BF248" s="570">
        <v>5</v>
      </c>
      <c r="BG248" s="603">
        <v>0.5</v>
      </c>
      <c r="BH248" s="570">
        <v>0</v>
      </c>
      <c r="BI248" s="570">
        <v>0</v>
      </c>
      <c r="BJ248" s="570">
        <v>0</v>
      </c>
      <c r="BK248" s="570">
        <v>0</v>
      </c>
      <c r="BL248" s="570">
        <v>0</v>
      </c>
      <c r="BM248" s="570">
        <v>0</v>
      </c>
      <c r="BN248" s="570">
        <v>4</v>
      </c>
      <c r="BO248" s="570">
        <v>0</v>
      </c>
      <c r="BP248" s="570">
        <v>2</v>
      </c>
      <c r="BQ248" s="570">
        <v>0</v>
      </c>
      <c r="BR248" s="570">
        <v>0</v>
      </c>
      <c r="BS248" s="570">
        <f t="shared" si="17"/>
        <v>0</v>
      </c>
      <c r="BT248" s="570">
        <f t="shared" si="17"/>
        <v>13</v>
      </c>
      <c r="BU248" s="570">
        <f t="shared" si="17"/>
        <v>0</v>
      </c>
      <c r="BV248" s="570">
        <f t="shared" si="17"/>
        <v>4</v>
      </c>
      <c r="BW248" s="570">
        <f t="shared" si="17"/>
        <v>0</v>
      </c>
      <c r="BX248" s="570">
        <f t="shared" si="17"/>
        <v>0</v>
      </c>
      <c r="BY248" s="570">
        <f t="shared" si="16"/>
        <v>0</v>
      </c>
      <c r="BZ248" s="570">
        <f t="shared" si="16"/>
        <v>0</v>
      </c>
      <c r="CA248" s="570">
        <f t="shared" si="15"/>
        <v>0</v>
      </c>
      <c r="CB248" s="570">
        <f t="shared" si="15"/>
        <v>2</v>
      </c>
      <c r="CC248" s="570">
        <f t="shared" si="15"/>
        <v>0</v>
      </c>
      <c r="CD248" s="570">
        <f t="shared" si="15"/>
        <v>0</v>
      </c>
      <c r="CE248" s="570">
        <f t="shared" si="15"/>
        <v>0</v>
      </c>
      <c r="CF248" s="570">
        <f t="shared" si="15"/>
        <v>2</v>
      </c>
    </row>
    <row r="249" spans="1:84" ht="16.5" outlineLevel="1">
      <c r="A249" s="45" t="s">
        <v>1763</v>
      </c>
      <c r="B249" s="603">
        <v>0</v>
      </c>
      <c r="C249" s="603">
        <v>11</v>
      </c>
      <c r="D249" s="603">
        <v>0</v>
      </c>
      <c r="E249" s="570">
        <v>8</v>
      </c>
      <c r="F249" s="570">
        <v>2</v>
      </c>
      <c r="G249" s="570">
        <v>0</v>
      </c>
      <c r="H249" s="570">
        <v>0</v>
      </c>
      <c r="I249" s="570">
        <v>1</v>
      </c>
      <c r="J249" s="570">
        <v>1</v>
      </c>
      <c r="K249" s="570">
        <v>0</v>
      </c>
      <c r="L249" s="570">
        <v>0</v>
      </c>
      <c r="M249" s="570">
        <v>0</v>
      </c>
      <c r="N249" s="570">
        <v>0</v>
      </c>
      <c r="O249" s="570">
        <v>6</v>
      </c>
      <c r="P249" s="570">
        <v>0</v>
      </c>
      <c r="Q249" s="570">
        <v>0</v>
      </c>
      <c r="R249" s="570">
        <v>0</v>
      </c>
      <c r="S249" s="570">
        <v>0</v>
      </c>
      <c r="T249" s="570">
        <v>0</v>
      </c>
      <c r="U249" s="570">
        <v>0</v>
      </c>
      <c r="V249" s="570">
        <v>0</v>
      </c>
      <c r="W249" s="570">
        <v>0</v>
      </c>
      <c r="X249" s="570">
        <v>0</v>
      </c>
      <c r="Y249" s="570">
        <v>0</v>
      </c>
      <c r="Z249" s="570">
        <v>0</v>
      </c>
      <c r="AA249" s="570">
        <v>0</v>
      </c>
      <c r="AB249" s="570">
        <v>0</v>
      </c>
      <c r="AC249" s="570">
        <v>0</v>
      </c>
      <c r="AD249" s="570">
        <v>0</v>
      </c>
      <c r="AE249" s="570">
        <v>0</v>
      </c>
      <c r="AF249" s="570">
        <v>0</v>
      </c>
      <c r="AG249" s="570">
        <v>0</v>
      </c>
      <c r="AH249" s="570">
        <v>0</v>
      </c>
      <c r="AI249" s="570">
        <v>0</v>
      </c>
      <c r="AJ249" s="570">
        <v>0</v>
      </c>
      <c r="AK249" s="570">
        <v>0</v>
      </c>
      <c r="AL249" s="570">
        <v>0</v>
      </c>
      <c r="AM249" s="570">
        <v>0</v>
      </c>
      <c r="AN249" s="570">
        <v>0</v>
      </c>
      <c r="AO249" s="570">
        <v>0</v>
      </c>
      <c r="AP249" s="570">
        <v>0</v>
      </c>
      <c r="AQ249" s="570">
        <v>0</v>
      </c>
      <c r="AR249" s="570">
        <v>0</v>
      </c>
      <c r="AS249" s="603">
        <v>0</v>
      </c>
      <c r="AT249" s="603">
        <v>0</v>
      </c>
      <c r="AU249" s="603">
        <v>13</v>
      </c>
      <c r="AV249" s="603">
        <v>0</v>
      </c>
      <c r="AW249" s="570">
        <v>6</v>
      </c>
      <c r="AX249" s="570">
        <v>0</v>
      </c>
      <c r="AY249" s="570">
        <v>0</v>
      </c>
      <c r="AZ249" s="570">
        <v>0</v>
      </c>
      <c r="BA249" s="570">
        <v>0</v>
      </c>
      <c r="BB249" s="570">
        <v>1</v>
      </c>
      <c r="BC249" s="570">
        <v>0</v>
      </c>
      <c r="BD249" s="570">
        <v>0</v>
      </c>
      <c r="BE249" s="570">
        <v>9</v>
      </c>
      <c r="BF249" s="570">
        <v>5</v>
      </c>
      <c r="BG249" s="603">
        <v>1</v>
      </c>
      <c r="BH249" s="577">
        <v>1</v>
      </c>
      <c r="BI249" s="570">
        <v>0</v>
      </c>
      <c r="BJ249" s="570">
        <v>0</v>
      </c>
      <c r="BK249" s="570">
        <v>0</v>
      </c>
      <c r="BL249" s="570">
        <v>0</v>
      </c>
      <c r="BM249" s="570">
        <v>0</v>
      </c>
      <c r="BN249" s="570">
        <v>8</v>
      </c>
      <c r="BO249" s="570">
        <v>6</v>
      </c>
      <c r="BP249" s="570">
        <v>0</v>
      </c>
      <c r="BQ249" s="570">
        <v>6</v>
      </c>
      <c r="BR249" s="570">
        <v>0</v>
      </c>
      <c r="BS249" s="570">
        <f t="shared" si="17"/>
        <v>0</v>
      </c>
      <c r="BT249" s="570">
        <f t="shared" si="17"/>
        <v>11</v>
      </c>
      <c r="BU249" s="570">
        <f t="shared" si="17"/>
        <v>0</v>
      </c>
      <c r="BV249" s="570">
        <f t="shared" si="17"/>
        <v>8</v>
      </c>
      <c r="BW249" s="570">
        <f t="shared" si="17"/>
        <v>2</v>
      </c>
      <c r="BX249" s="570">
        <f t="shared" si="17"/>
        <v>0</v>
      </c>
      <c r="BY249" s="570">
        <f t="shared" si="16"/>
        <v>0</v>
      </c>
      <c r="BZ249" s="570">
        <f t="shared" si="16"/>
        <v>1</v>
      </c>
      <c r="CA249" s="570">
        <f t="shared" si="15"/>
        <v>1</v>
      </c>
      <c r="CB249" s="570">
        <f t="shared" si="15"/>
        <v>0</v>
      </c>
      <c r="CC249" s="570">
        <f t="shared" si="15"/>
        <v>0</v>
      </c>
      <c r="CD249" s="570">
        <f t="shared" si="15"/>
        <v>0</v>
      </c>
      <c r="CE249" s="570">
        <f t="shared" si="15"/>
        <v>0</v>
      </c>
      <c r="CF249" s="570">
        <f t="shared" si="15"/>
        <v>6</v>
      </c>
    </row>
    <row r="250" spans="1:84" ht="16.5" outlineLevel="1">
      <c r="A250" s="45" t="s">
        <v>1776</v>
      </c>
      <c r="B250" s="603">
        <v>0</v>
      </c>
      <c r="C250" s="603">
        <v>24</v>
      </c>
      <c r="D250" s="603">
        <v>12</v>
      </c>
      <c r="E250" s="570">
        <v>16</v>
      </c>
      <c r="F250" s="570">
        <v>2</v>
      </c>
      <c r="G250" s="570">
        <v>0</v>
      </c>
      <c r="H250" s="570">
        <v>0</v>
      </c>
      <c r="I250" s="570">
        <v>0</v>
      </c>
      <c r="J250" s="570">
        <v>1</v>
      </c>
      <c r="K250" s="570">
        <v>5</v>
      </c>
      <c r="L250" s="570">
        <v>0</v>
      </c>
      <c r="M250" s="570">
        <v>0</v>
      </c>
      <c r="N250" s="570">
        <v>0</v>
      </c>
      <c r="O250" s="570">
        <v>9</v>
      </c>
      <c r="P250" s="570">
        <v>0</v>
      </c>
      <c r="Q250" s="570">
        <v>0</v>
      </c>
      <c r="R250" s="570">
        <v>0</v>
      </c>
      <c r="S250" s="570">
        <v>0</v>
      </c>
      <c r="T250" s="570">
        <v>0</v>
      </c>
      <c r="U250" s="570">
        <v>0</v>
      </c>
      <c r="V250" s="570">
        <v>0</v>
      </c>
      <c r="W250" s="570">
        <v>0</v>
      </c>
      <c r="X250" s="570">
        <v>0</v>
      </c>
      <c r="Y250" s="570">
        <v>0</v>
      </c>
      <c r="Z250" s="570">
        <v>0</v>
      </c>
      <c r="AA250" s="570">
        <v>0</v>
      </c>
      <c r="AB250" s="570">
        <v>0</v>
      </c>
      <c r="AC250" s="570">
        <v>0</v>
      </c>
      <c r="AD250" s="570">
        <v>0</v>
      </c>
      <c r="AE250" s="570">
        <v>0</v>
      </c>
      <c r="AF250" s="570">
        <v>0</v>
      </c>
      <c r="AG250" s="570">
        <v>0</v>
      </c>
      <c r="AH250" s="570">
        <v>0</v>
      </c>
      <c r="AI250" s="570">
        <v>0</v>
      </c>
      <c r="AJ250" s="570">
        <v>0</v>
      </c>
      <c r="AK250" s="570">
        <v>0</v>
      </c>
      <c r="AL250" s="570">
        <v>0</v>
      </c>
      <c r="AM250" s="570">
        <v>0</v>
      </c>
      <c r="AN250" s="570">
        <v>0</v>
      </c>
      <c r="AO250" s="570">
        <v>0</v>
      </c>
      <c r="AP250" s="570">
        <v>0</v>
      </c>
      <c r="AQ250" s="570">
        <v>0</v>
      </c>
      <c r="AR250" s="570">
        <v>0</v>
      </c>
      <c r="AS250" s="603">
        <v>0</v>
      </c>
      <c r="AT250" s="603">
        <v>0</v>
      </c>
      <c r="AU250" s="603">
        <v>28</v>
      </c>
      <c r="AV250" s="603">
        <v>0</v>
      </c>
      <c r="AW250" s="570">
        <v>14</v>
      </c>
      <c r="AX250" s="570">
        <v>0</v>
      </c>
      <c r="AY250" s="570">
        <v>0</v>
      </c>
      <c r="AZ250" s="570">
        <v>0</v>
      </c>
      <c r="BA250" s="570">
        <v>0</v>
      </c>
      <c r="BB250" s="570">
        <v>2</v>
      </c>
      <c r="BC250" s="570">
        <v>0</v>
      </c>
      <c r="BD250" s="570">
        <v>0</v>
      </c>
      <c r="BE250" s="570">
        <v>14</v>
      </c>
      <c r="BF250" s="570">
        <v>7</v>
      </c>
      <c r="BG250" s="603">
        <v>2</v>
      </c>
      <c r="BH250" s="577">
        <v>1</v>
      </c>
      <c r="BI250" s="570">
        <v>0</v>
      </c>
      <c r="BJ250" s="570">
        <v>0</v>
      </c>
      <c r="BK250" s="570">
        <v>0</v>
      </c>
      <c r="BL250" s="570">
        <v>0</v>
      </c>
      <c r="BM250" s="570">
        <v>0</v>
      </c>
      <c r="BN250" s="570">
        <v>12</v>
      </c>
      <c r="BO250" s="570">
        <v>0</v>
      </c>
      <c r="BP250" s="570">
        <v>0</v>
      </c>
      <c r="BQ250" s="570">
        <v>9</v>
      </c>
      <c r="BR250" s="570">
        <v>6</v>
      </c>
      <c r="BS250" s="570">
        <f t="shared" si="17"/>
        <v>0</v>
      </c>
      <c r="BT250" s="570">
        <f t="shared" si="17"/>
        <v>24</v>
      </c>
      <c r="BU250" s="570">
        <f t="shared" si="17"/>
        <v>12</v>
      </c>
      <c r="BV250" s="570">
        <f t="shared" si="17"/>
        <v>16</v>
      </c>
      <c r="BW250" s="570">
        <f t="shared" si="17"/>
        <v>2</v>
      </c>
      <c r="BX250" s="570">
        <f t="shared" si="17"/>
        <v>0</v>
      </c>
      <c r="BY250" s="570">
        <f t="shared" si="16"/>
        <v>0</v>
      </c>
      <c r="BZ250" s="570">
        <f t="shared" si="16"/>
        <v>0</v>
      </c>
      <c r="CA250" s="570">
        <f t="shared" si="15"/>
        <v>1</v>
      </c>
      <c r="CB250" s="570">
        <f t="shared" si="15"/>
        <v>5</v>
      </c>
      <c r="CC250" s="570">
        <f t="shared" si="15"/>
        <v>0</v>
      </c>
      <c r="CD250" s="570">
        <f t="shared" si="15"/>
        <v>0</v>
      </c>
      <c r="CE250" s="570">
        <f t="shared" si="15"/>
        <v>0</v>
      </c>
      <c r="CF250" s="570">
        <f t="shared" si="15"/>
        <v>9</v>
      </c>
    </row>
    <row r="251" spans="1:84" ht="24.75" customHeight="1" outlineLevel="1">
      <c r="A251" s="569" t="s">
        <v>1777</v>
      </c>
      <c r="B251" s="590"/>
      <c r="C251" s="590"/>
      <c r="D251" s="590"/>
      <c r="E251" s="590"/>
      <c r="F251" s="590"/>
      <c r="G251" s="590"/>
      <c r="H251" s="590"/>
      <c r="I251" s="590"/>
      <c r="J251" s="590"/>
      <c r="K251" s="590"/>
      <c r="L251" s="590"/>
      <c r="M251" s="590"/>
      <c r="N251" s="590"/>
      <c r="O251" s="590"/>
      <c r="P251" s="590"/>
      <c r="Q251" s="590"/>
      <c r="R251" s="590"/>
      <c r="S251" s="590"/>
      <c r="T251" s="590"/>
      <c r="U251" s="590"/>
      <c r="V251" s="590"/>
      <c r="W251" s="590"/>
      <c r="X251" s="590"/>
      <c r="Y251" s="590"/>
      <c r="Z251" s="590"/>
      <c r="AA251" s="590"/>
      <c r="AB251" s="590"/>
      <c r="AC251" s="590"/>
      <c r="AD251" s="590"/>
      <c r="AE251" s="590"/>
      <c r="AF251" s="590"/>
      <c r="AG251" s="590"/>
      <c r="AH251" s="590"/>
      <c r="AI251" s="590"/>
      <c r="AJ251" s="590"/>
      <c r="AK251" s="590"/>
      <c r="AL251" s="590"/>
      <c r="AM251" s="590"/>
      <c r="AN251" s="590"/>
      <c r="AO251" s="590"/>
      <c r="AP251" s="590"/>
      <c r="AQ251" s="590"/>
      <c r="AR251" s="590"/>
      <c r="AS251" s="590"/>
      <c r="AT251" s="590"/>
      <c r="AU251" s="590"/>
      <c r="AV251" s="590"/>
      <c r="AW251" s="590"/>
      <c r="AX251" s="590"/>
      <c r="AY251" s="590"/>
      <c r="AZ251" s="590"/>
      <c r="BA251" s="590"/>
      <c r="BB251" s="590"/>
      <c r="BC251" s="590"/>
      <c r="BD251" s="590"/>
      <c r="BE251" s="590"/>
      <c r="BF251" s="590"/>
      <c r="BG251" s="590"/>
      <c r="BH251" s="590"/>
      <c r="BI251" s="590"/>
      <c r="BJ251" s="590"/>
      <c r="BK251" s="590"/>
      <c r="BL251" s="590"/>
      <c r="BM251" s="590"/>
      <c r="BN251" s="590"/>
      <c r="BO251" s="590"/>
      <c r="BP251" s="590"/>
      <c r="BQ251" s="590"/>
      <c r="BR251" s="590"/>
      <c r="BS251" s="590"/>
      <c r="BT251" s="590"/>
      <c r="BU251" s="590"/>
      <c r="BV251" s="590"/>
      <c r="BW251" s="590"/>
      <c r="BX251" s="590"/>
      <c r="BY251" s="590"/>
      <c r="BZ251" s="590"/>
      <c r="CA251" s="590"/>
      <c r="CB251" s="590"/>
      <c r="CC251" s="590"/>
      <c r="CD251" s="590"/>
      <c r="CE251" s="590"/>
      <c r="CF251" s="590"/>
    </row>
    <row r="252" spans="1:84" ht="16.5" outlineLevel="1">
      <c r="A252" s="45" t="s">
        <v>1778</v>
      </c>
      <c r="B252" s="603">
        <v>0</v>
      </c>
      <c r="C252" s="603">
        <v>6</v>
      </c>
      <c r="D252" s="603">
        <v>0</v>
      </c>
      <c r="E252" s="570">
        <v>4</v>
      </c>
      <c r="F252" s="570">
        <v>0</v>
      </c>
      <c r="G252" s="570">
        <v>0</v>
      </c>
      <c r="H252" s="570">
        <v>0</v>
      </c>
      <c r="I252" s="570">
        <v>0</v>
      </c>
      <c r="J252" s="570">
        <v>0</v>
      </c>
      <c r="K252" s="570">
        <v>1</v>
      </c>
      <c r="L252" s="570">
        <v>0</v>
      </c>
      <c r="M252" s="570">
        <v>0</v>
      </c>
      <c r="N252" s="570">
        <v>0</v>
      </c>
      <c r="O252" s="570">
        <v>1</v>
      </c>
      <c r="P252" s="570">
        <v>0</v>
      </c>
      <c r="Q252" s="570">
        <v>0</v>
      </c>
      <c r="R252" s="570">
        <v>0</v>
      </c>
      <c r="S252" s="570">
        <v>0</v>
      </c>
      <c r="T252" s="570">
        <v>0</v>
      </c>
      <c r="U252" s="570">
        <v>0</v>
      </c>
      <c r="V252" s="570">
        <v>0</v>
      </c>
      <c r="W252" s="570">
        <v>0</v>
      </c>
      <c r="X252" s="570">
        <v>0</v>
      </c>
      <c r="Y252" s="570">
        <v>0</v>
      </c>
      <c r="Z252" s="570">
        <v>0</v>
      </c>
      <c r="AA252" s="570">
        <v>0</v>
      </c>
      <c r="AB252" s="570">
        <v>0</v>
      </c>
      <c r="AC252" s="570">
        <v>0</v>
      </c>
      <c r="AD252" s="570">
        <v>0</v>
      </c>
      <c r="AE252" s="570">
        <v>0</v>
      </c>
      <c r="AF252" s="570">
        <v>0</v>
      </c>
      <c r="AG252" s="570">
        <v>0</v>
      </c>
      <c r="AH252" s="570">
        <v>0</v>
      </c>
      <c r="AI252" s="570">
        <v>0</v>
      </c>
      <c r="AJ252" s="570">
        <v>0</v>
      </c>
      <c r="AK252" s="570">
        <v>0</v>
      </c>
      <c r="AL252" s="570">
        <v>0</v>
      </c>
      <c r="AM252" s="570">
        <v>0</v>
      </c>
      <c r="AN252" s="570">
        <v>0</v>
      </c>
      <c r="AO252" s="570">
        <v>0</v>
      </c>
      <c r="AP252" s="570">
        <v>0</v>
      </c>
      <c r="AQ252" s="570">
        <v>0</v>
      </c>
      <c r="AR252" s="570">
        <v>0</v>
      </c>
      <c r="AS252" s="603">
        <v>0</v>
      </c>
      <c r="AT252" s="603">
        <v>0</v>
      </c>
      <c r="AU252" s="603">
        <v>7</v>
      </c>
      <c r="AV252" s="603">
        <v>0</v>
      </c>
      <c r="AW252" s="570">
        <v>2</v>
      </c>
      <c r="AX252" s="570">
        <v>0</v>
      </c>
      <c r="AY252" s="570">
        <v>0</v>
      </c>
      <c r="AZ252" s="570">
        <v>1</v>
      </c>
      <c r="BA252" s="570">
        <v>0</v>
      </c>
      <c r="BB252" s="570">
        <v>0</v>
      </c>
      <c r="BC252" s="570">
        <v>9</v>
      </c>
      <c r="BD252" s="570">
        <v>0</v>
      </c>
      <c r="BE252" s="570">
        <v>0</v>
      </c>
      <c r="BF252" s="570">
        <v>5</v>
      </c>
      <c r="BG252" s="603">
        <v>0.5</v>
      </c>
      <c r="BH252" s="570">
        <v>0</v>
      </c>
      <c r="BI252" s="570">
        <v>0</v>
      </c>
      <c r="BJ252" s="570">
        <v>0</v>
      </c>
      <c r="BK252" s="570">
        <v>0</v>
      </c>
      <c r="BL252" s="570">
        <v>0</v>
      </c>
      <c r="BM252" s="570">
        <v>0</v>
      </c>
      <c r="BN252" s="570">
        <v>2</v>
      </c>
      <c r="BO252" s="570">
        <v>0</v>
      </c>
      <c r="BP252" s="570">
        <v>1</v>
      </c>
      <c r="BQ252" s="570">
        <v>0</v>
      </c>
      <c r="BR252" s="570">
        <v>0</v>
      </c>
      <c r="BS252" s="570">
        <f t="shared" si="17"/>
        <v>0</v>
      </c>
      <c r="BT252" s="570">
        <f t="shared" si="17"/>
        <v>6</v>
      </c>
      <c r="BU252" s="570">
        <f t="shared" si="17"/>
        <v>0</v>
      </c>
      <c r="BV252" s="570">
        <f t="shared" si="17"/>
        <v>4</v>
      </c>
      <c r="BW252" s="570">
        <f t="shared" si="17"/>
        <v>0</v>
      </c>
      <c r="BX252" s="570">
        <f t="shared" si="17"/>
        <v>0</v>
      </c>
      <c r="BY252" s="570">
        <f t="shared" si="16"/>
        <v>0</v>
      </c>
      <c r="BZ252" s="570">
        <f t="shared" si="16"/>
        <v>0</v>
      </c>
      <c r="CA252" s="570">
        <f t="shared" si="15"/>
        <v>0</v>
      </c>
      <c r="CB252" s="570">
        <f t="shared" si="15"/>
        <v>1</v>
      </c>
      <c r="CC252" s="570">
        <f t="shared" si="15"/>
        <v>0</v>
      </c>
      <c r="CD252" s="570">
        <f t="shared" si="15"/>
        <v>0</v>
      </c>
      <c r="CE252" s="570">
        <f t="shared" si="15"/>
        <v>0</v>
      </c>
      <c r="CF252" s="570">
        <f t="shared" si="15"/>
        <v>1</v>
      </c>
    </row>
    <row r="253" spans="1:84" ht="24.75" customHeight="1" outlineLevel="1">
      <c r="A253" s="569" t="s">
        <v>1779</v>
      </c>
      <c r="B253" s="590"/>
      <c r="C253" s="590"/>
      <c r="D253" s="590"/>
      <c r="E253" s="590"/>
      <c r="F253" s="590"/>
      <c r="G253" s="590"/>
      <c r="H253" s="590"/>
      <c r="I253" s="590"/>
      <c r="J253" s="590"/>
      <c r="K253" s="590"/>
      <c r="L253" s="590"/>
      <c r="M253" s="590"/>
      <c r="N253" s="590"/>
      <c r="O253" s="590"/>
      <c r="P253" s="590"/>
      <c r="Q253" s="590"/>
      <c r="R253" s="590"/>
      <c r="S253" s="590"/>
      <c r="T253" s="590"/>
      <c r="U253" s="590"/>
      <c r="V253" s="590"/>
      <c r="W253" s="590"/>
      <c r="X253" s="590"/>
      <c r="Y253" s="590"/>
      <c r="Z253" s="590"/>
      <c r="AA253" s="590"/>
      <c r="AB253" s="590"/>
      <c r="AC253" s="590"/>
      <c r="AD253" s="590"/>
      <c r="AE253" s="590"/>
      <c r="AF253" s="590"/>
      <c r="AG253" s="590"/>
      <c r="AH253" s="590"/>
      <c r="AI253" s="590"/>
      <c r="AJ253" s="590"/>
      <c r="AK253" s="590"/>
      <c r="AL253" s="590"/>
      <c r="AM253" s="590"/>
      <c r="AN253" s="590"/>
      <c r="AO253" s="590"/>
      <c r="AP253" s="590"/>
      <c r="AQ253" s="590"/>
      <c r="AR253" s="590"/>
      <c r="AS253" s="590"/>
      <c r="AT253" s="590"/>
      <c r="AU253" s="590"/>
      <c r="AV253" s="590"/>
      <c r="AW253" s="590"/>
      <c r="AX253" s="590"/>
      <c r="AY253" s="590"/>
      <c r="AZ253" s="590"/>
      <c r="BA253" s="590"/>
      <c r="BB253" s="590"/>
      <c r="BC253" s="590"/>
      <c r="BD253" s="590"/>
      <c r="BE253" s="590"/>
      <c r="BF253" s="590"/>
      <c r="BG253" s="590"/>
      <c r="BH253" s="590"/>
      <c r="BI253" s="590"/>
      <c r="BJ253" s="590"/>
      <c r="BK253" s="590"/>
      <c r="BL253" s="590"/>
      <c r="BM253" s="590"/>
      <c r="BN253" s="590"/>
      <c r="BO253" s="590"/>
      <c r="BP253" s="590"/>
      <c r="BQ253" s="590"/>
      <c r="BR253" s="590"/>
      <c r="BS253" s="590"/>
      <c r="BT253" s="590"/>
      <c r="BU253" s="590"/>
      <c r="BV253" s="590"/>
      <c r="BW253" s="590"/>
      <c r="BX253" s="590"/>
      <c r="BY253" s="590"/>
      <c r="BZ253" s="590"/>
      <c r="CA253" s="590"/>
      <c r="CB253" s="590"/>
      <c r="CC253" s="590"/>
      <c r="CD253" s="590"/>
      <c r="CE253" s="590"/>
      <c r="CF253" s="590"/>
    </row>
    <row r="254" spans="1:84" ht="16.5" outlineLevel="1">
      <c r="A254" s="45" t="s">
        <v>1780</v>
      </c>
      <c r="B254" s="603">
        <v>0</v>
      </c>
      <c r="C254" s="603">
        <v>21</v>
      </c>
      <c r="D254" s="603">
        <v>7</v>
      </c>
      <c r="E254" s="570">
        <v>8</v>
      </c>
      <c r="F254" s="570">
        <v>0</v>
      </c>
      <c r="G254" s="570">
        <v>0</v>
      </c>
      <c r="H254" s="570">
        <v>0</v>
      </c>
      <c r="I254" s="570">
        <v>0</v>
      </c>
      <c r="J254" s="570">
        <v>2</v>
      </c>
      <c r="K254" s="570">
        <v>1</v>
      </c>
      <c r="L254" s="570">
        <v>0</v>
      </c>
      <c r="M254" s="570">
        <v>0</v>
      </c>
      <c r="N254" s="570">
        <v>0</v>
      </c>
      <c r="O254" s="570">
        <v>6</v>
      </c>
      <c r="P254" s="570">
        <v>0</v>
      </c>
      <c r="Q254" s="570">
        <v>0</v>
      </c>
      <c r="R254" s="570">
        <v>0</v>
      </c>
      <c r="S254" s="570">
        <v>0</v>
      </c>
      <c r="T254" s="570">
        <v>0</v>
      </c>
      <c r="U254" s="570">
        <v>0</v>
      </c>
      <c r="V254" s="570">
        <v>0</v>
      </c>
      <c r="W254" s="570">
        <v>0</v>
      </c>
      <c r="X254" s="570">
        <v>0</v>
      </c>
      <c r="Y254" s="570">
        <v>0</v>
      </c>
      <c r="Z254" s="570">
        <v>0</v>
      </c>
      <c r="AA254" s="570">
        <v>0</v>
      </c>
      <c r="AB254" s="570">
        <v>0</v>
      </c>
      <c r="AC254" s="570">
        <v>0</v>
      </c>
      <c r="AD254" s="570">
        <v>0</v>
      </c>
      <c r="AE254" s="570">
        <v>0</v>
      </c>
      <c r="AF254" s="570">
        <v>0</v>
      </c>
      <c r="AG254" s="570">
        <v>0</v>
      </c>
      <c r="AH254" s="570">
        <v>0</v>
      </c>
      <c r="AI254" s="570">
        <v>0</v>
      </c>
      <c r="AJ254" s="570">
        <v>0</v>
      </c>
      <c r="AK254" s="570">
        <v>0</v>
      </c>
      <c r="AL254" s="570">
        <v>0</v>
      </c>
      <c r="AM254" s="570">
        <v>0</v>
      </c>
      <c r="AN254" s="570">
        <v>0</v>
      </c>
      <c r="AO254" s="570">
        <v>0</v>
      </c>
      <c r="AP254" s="570">
        <v>0</v>
      </c>
      <c r="AQ254" s="570">
        <v>0</v>
      </c>
      <c r="AR254" s="570">
        <v>0</v>
      </c>
      <c r="AS254" s="603">
        <v>0</v>
      </c>
      <c r="AT254" s="603">
        <v>16</v>
      </c>
      <c r="AU254" s="603">
        <v>0</v>
      </c>
      <c r="AV254" s="603">
        <v>0</v>
      </c>
      <c r="AW254" s="570">
        <v>8</v>
      </c>
      <c r="AX254" s="570">
        <v>0</v>
      </c>
      <c r="AY254" s="570">
        <v>0</v>
      </c>
      <c r="AZ254" s="570">
        <v>0</v>
      </c>
      <c r="BA254" s="570">
        <v>2</v>
      </c>
      <c r="BB254" s="570">
        <v>0</v>
      </c>
      <c r="BC254" s="570">
        <v>0</v>
      </c>
      <c r="BD254" s="570">
        <v>14</v>
      </c>
      <c r="BE254" s="570">
        <v>0</v>
      </c>
      <c r="BF254" s="570">
        <v>7</v>
      </c>
      <c r="BG254" s="603">
        <v>2</v>
      </c>
      <c r="BH254" s="570">
        <v>1</v>
      </c>
      <c r="BI254" s="570">
        <v>0</v>
      </c>
      <c r="BJ254" s="570">
        <v>0</v>
      </c>
      <c r="BK254" s="570">
        <v>0</v>
      </c>
      <c r="BL254" s="570">
        <v>0</v>
      </c>
      <c r="BM254" s="570">
        <v>0</v>
      </c>
      <c r="BN254" s="570">
        <v>8</v>
      </c>
      <c r="BO254" s="570">
        <v>6</v>
      </c>
      <c r="BP254" s="570">
        <v>6</v>
      </c>
      <c r="BQ254" s="570">
        <v>0</v>
      </c>
      <c r="BR254" s="570">
        <v>0</v>
      </c>
      <c r="BS254" s="570">
        <f t="shared" si="17"/>
        <v>0</v>
      </c>
      <c r="BT254" s="570">
        <f t="shared" si="17"/>
        <v>21</v>
      </c>
      <c r="BU254" s="570">
        <f t="shared" si="17"/>
        <v>7</v>
      </c>
      <c r="BV254" s="570">
        <f t="shared" si="17"/>
        <v>8</v>
      </c>
      <c r="BW254" s="570">
        <f t="shared" si="17"/>
        <v>0</v>
      </c>
      <c r="BX254" s="570">
        <f t="shared" si="17"/>
        <v>0</v>
      </c>
      <c r="BY254" s="570">
        <f t="shared" si="16"/>
        <v>0</v>
      </c>
      <c r="BZ254" s="570">
        <f t="shared" si="16"/>
        <v>0</v>
      </c>
      <c r="CA254" s="570">
        <f t="shared" si="15"/>
        <v>2</v>
      </c>
      <c r="CB254" s="570">
        <f t="shared" si="15"/>
        <v>1</v>
      </c>
      <c r="CC254" s="570">
        <f t="shared" si="15"/>
        <v>0</v>
      </c>
      <c r="CD254" s="570">
        <f t="shared" si="15"/>
        <v>0</v>
      </c>
      <c r="CE254" s="570">
        <f t="shared" si="15"/>
        <v>0</v>
      </c>
      <c r="CF254" s="570">
        <f t="shared" si="15"/>
        <v>6</v>
      </c>
    </row>
    <row r="255" spans="1:84" ht="16.5" outlineLevel="1">
      <c r="A255" s="45" t="s">
        <v>1781</v>
      </c>
      <c r="B255" s="603">
        <v>0</v>
      </c>
      <c r="C255" s="603">
        <v>5.5</v>
      </c>
      <c r="D255" s="603">
        <v>0</v>
      </c>
      <c r="E255" s="570">
        <v>4</v>
      </c>
      <c r="F255" s="570">
        <v>0</v>
      </c>
      <c r="G255" s="570">
        <v>0</v>
      </c>
      <c r="H255" s="570">
        <v>0</v>
      </c>
      <c r="I255" s="570">
        <v>0</v>
      </c>
      <c r="J255" s="570">
        <v>0</v>
      </c>
      <c r="K255" s="570">
        <v>1</v>
      </c>
      <c r="L255" s="570">
        <v>0</v>
      </c>
      <c r="M255" s="570">
        <v>0</v>
      </c>
      <c r="N255" s="570">
        <v>0</v>
      </c>
      <c r="O255" s="570">
        <v>1</v>
      </c>
      <c r="P255" s="570">
        <v>0</v>
      </c>
      <c r="Q255" s="570">
        <v>0</v>
      </c>
      <c r="R255" s="570">
        <v>0</v>
      </c>
      <c r="S255" s="570">
        <v>0</v>
      </c>
      <c r="T255" s="570">
        <v>0</v>
      </c>
      <c r="U255" s="570">
        <v>0</v>
      </c>
      <c r="V255" s="570">
        <v>0</v>
      </c>
      <c r="W255" s="570">
        <v>0</v>
      </c>
      <c r="X255" s="570">
        <v>0</v>
      </c>
      <c r="Y255" s="570">
        <v>0</v>
      </c>
      <c r="Z255" s="570">
        <v>0</v>
      </c>
      <c r="AA255" s="570">
        <v>0</v>
      </c>
      <c r="AB255" s="570">
        <v>0</v>
      </c>
      <c r="AC255" s="570">
        <v>0</v>
      </c>
      <c r="AD255" s="570">
        <v>0</v>
      </c>
      <c r="AE255" s="570">
        <v>0</v>
      </c>
      <c r="AF255" s="570">
        <v>0</v>
      </c>
      <c r="AG255" s="570">
        <v>0</v>
      </c>
      <c r="AH255" s="570">
        <v>0</v>
      </c>
      <c r="AI255" s="570">
        <v>0</v>
      </c>
      <c r="AJ255" s="570">
        <v>0</v>
      </c>
      <c r="AK255" s="570">
        <v>0</v>
      </c>
      <c r="AL255" s="570">
        <v>0</v>
      </c>
      <c r="AM255" s="570">
        <v>0</v>
      </c>
      <c r="AN255" s="570">
        <v>0</v>
      </c>
      <c r="AO255" s="570">
        <v>0</v>
      </c>
      <c r="AP255" s="570">
        <v>0</v>
      </c>
      <c r="AQ255" s="570">
        <v>0</v>
      </c>
      <c r="AR255" s="570">
        <v>0</v>
      </c>
      <c r="AS255" s="603">
        <v>0</v>
      </c>
      <c r="AT255" s="603">
        <v>0</v>
      </c>
      <c r="AU255" s="603">
        <v>6.5</v>
      </c>
      <c r="AV255" s="603">
        <v>0</v>
      </c>
      <c r="AW255" s="570">
        <v>0</v>
      </c>
      <c r="AX255" s="570">
        <v>0</v>
      </c>
      <c r="AY255" s="570">
        <v>0</v>
      </c>
      <c r="AZ255" s="570">
        <v>1</v>
      </c>
      <c r="BA255" s="570">
        <v>0</v>
      </c>
      <c r="BB255" s="570">
        <v>0</v>
      </c>
      <c r="BC255" s="570">
        <v>9</v>
      </c>
      <c r="BD255" s="570">
        <v>0</v>
      </c>
      <c r="BE255" s="570">
        <v>0</v>
      </c>
      <c r="BF255" s="570">
        <v>5</v>
      </c>
      <c r="BG255" s="603">
        <v>0</v>
      </c>
      <c r="BH255" s="570">
        <v>0</v>
      </c>
      <c r="BI255" s="570">
        <v>0</v>
      </c>
      <c r="BJ255" s="570">
        <v>0</v>
      </c>
      <c r="BK255" s="570">
        <v>0</v>
      </c>
      <c r="BL255" s="570">
        <v>0</v>
      </c>
      <c r="BM255" s="570">
        <v>0</v>
      </c>
      <c r="BN255" s="570">
        <v>0</v>
      </c>
      <c r="BO255" s="570">
        <v>0</v>
      </c>
      <c r="BP255" s="570">
        <v>1</v>
      </c>
      <c r="BQ255" s="570">
        <v>0</v>
      </c>
      <c r="BR255" s="570">
        <v>0</v>
      </c>
      <c r="BS255" s="570">
        <f t="shared" si="17"/>
        <v>0</v>
      </c>
      <c r="BT255" s="570">
        <f t="shared" si="17"/>
        <v>5.5</v>
      </c>
      <c r="BU255" s="570">
        <f t="shared" si="17"/>
        <v>0</v>
      </c>
      <c r="BV255" s="570">
        <f t="shared" si="17"/>
        <v>4</v>
      </c>
      <c r="BW255" s="570">
        <f t="shared" si="17"/>
        <v>0</v>
      </c>
      <c r="BX255" s="570">
        <f t="shared" si="17"/>
        <v>0</v>
      </c>
      <c r="BY255" s="570">
        <f t="shared" si="16"/>
        <v>0</v>
      </c>
      <c r="BZ255" s="570">
        <f t="shared" si="16"/>
        <v>0</v>
      </c>
      <c r="CA255" s="570">
        <f t="shared" si="15"/>
        <v>0</v>
      </c>
      <c r="CB255" s="570">
        <f t="shared" si="15"/>
        <v>1</v>
      </c>
      <c r="CC255" s="570">
        <f t="shared" si="15"/>
        <v>0</v>
      </c>
      <c r="CD255" s="570">
        <f t="shared" si="15"/>
        <v>0</v>
      </c>
      <c r="CE255" s="570">
        <f t="shared" si="15"/>
        <v>0</v>
      </c>
      <c r="CF255" s="570">
        <f t="shared" si="15"/>
        <v>1</v>
      </c>
    </row>
    <row r="256" spans="1:84" ht="16.5" outlineLevel="1">
      <c r="A256" s="45" t="s">
        <v>1782</v>
      </c>
      <c r="B256" s="603">
        <v>0</v>
      </c>
      <c r="C256" s="603">
        <v>13</v>
      </c>
      <c r="D256" s="603">
        <v>0</v>
      </c>
      <c r="E256" s="570">
        <v>8</v>
      </c>
      <c r="F256" s="570">
        <v>0</v>
      </c>
      <c r="G256" s="570">
        <v>0</v>
      </c>
      <c r="H256" s="570">
        <v>0</v>
      </c>
      <c r="I256" s="570">
        <v>0</v>
      </c>
      <c r="J256" s="570">
        <v>1</v>
      </c>
      <c r="K256" s="570">
        <v>0</v>
      </c>
      <c r="L256" s="570">
        <v>0</v>
      </c>
      <c r="M256" s="570">
        <v>0</v>
      </c>
      <c r="N256" s="570">
        <v>0</v>
      </c>
      <c r="O256" s="570">
        <v>4</v>
      </c>
      <c r="P256" s="570">
        <v>0</v>
      </c>
      <c r="Q256" s="570">
        <v>0</v>
      </c>
      <c r="R256" s="570">
        <v>0</v>
      </c>
      <c r="S256" s="570">
        <v>0</v>
      </c>
      <c r="T256" s="570">
        <v>0</v>
      </c>
      <c r="U256" s="570">
        <v>0</v>
      </c>
      <c r="V256" s="570">
        <v>0</v>
      </c>
      <c r="W256" s="570">
        <v>0</v>
      </c>
      <c r="X256" s="570">
        <v>0</v>
      </c>
      <c r="Y256" s="570">
        <v>0</v>
      </c>
      <c r="Z256" s="570">
        <v>0</v>
      </c>
      <c r="AA256" s="570">
        <v>0</v>
      </c>
      <c r="AB256" s="570">
        <v>0</v>
      </c>
      <c r="AC256" s="570">
        <v>0</v>
      </c>
      <c r="AD256" s="570">
        <v>0</v>
      </c>
      <c r="AE256" s="570">
        <v>0</v>
      </c>
      <c r="AF256" s="570">
        <v>0</v>
      </c>
      <c r="AG256" s="570">
        <v>0</v>
      </c>
      <c r="AH256" s="570">
        <v>0</v>
      </c>
      <c r="AI256" s="570">
        <v>0</v>
      </c>
      <c r="AJ256" s="570">
        <v>0</v>
      </c>
      <c r="AK256" s="570">
        <v>0</v>
      </c>
      <c r="AL256" s="570">
        <v>0</v>
      </c>
      <c r="AM256" s="570">
        <v>0</v>
      </c>
      <c r="AN256" s="570">
        <v>0</v>
      </c>
      <c r="AO256" s="570">
        <v>0</v>
      </c>
      <c r="AP256" s="570">
        <v>0</v>
      </c>
      <c r="AQ256" s="570">
        <v>0</v>
      </c>
      <c r="AR256" s="570">
        <v>0</v>
      </c>
      <c r="AS256" s="603">
        <v>0</v>
      </c>
      <c r="AT256" s="603">
        <v>8</v>
      </c>
      <c r="AU256" s="603">
        <v>0</v>
      </c>
      <c r="AV256" s="603">
        <v>0</v>
      </c>
      <c r="AW256" s="570">
        <v>6</v>
      </c>
      <c r="AX256" s="570">
        <v>0</v>
      </c>
      <c r="AY256" s="570">
        <v>0</v>
      </c>
      <c r="AZ256" s="570">
        <v>0</v>
      </c>
      <c r="BA256" s="570">
        <v>1</v>
      </c>
      <c r="BB256" s="570">
        <v>0</v>
      </c>
      <c r="BC256" s="570">
        <v>0</v>
      </c>
      <c r="BD256" s="570">
        <v>9</v>
      </c>
      <c r="BE256" s="570">
        <v>0</v>
      </c>
      <c r="BF256" s="570">
        <v>5</v>
      </c>
      <c r="BG256" s="603">
        <v>1</v>
      </c>
      <c r="BH256" s="570">
        <v>1</v>
      </c>
      <c r="BI256" s="570">
        <v>0</v>
      </c>
      <c r="BJ256" s="570">
        <v>0</v>
      </c>
      <c r="BK256" s="570">
        <v>0</v>
      </c>
      <c r="BL256" s="570">
        <v>0</v>
      </c>
      <c r="BM256" s="570">
        <v>0</v>
      </c>
      <c r="BN256" s="570">
        <v>4</v>
      </c>
      <c r="BO256" s="570">
        <v>6</v>
      </c>
      <c r="BP256" s="570">
        <v>4</v>
      </c>
      <c r="BQ256" s="570">
        <v>0</v>
      </c>
      <c r="BR256" s="570">
        <v>0</v>
      </c>
      <c r="BS256" s="570">
        <f t="shared" si="17"/>
        <v>0</v>
      </c>
      <c r="BT256" s="570">
        <f t="shared" si="17"/>
        <v>13</v>
      </c>
      <c r="BU256" s="570">
        <f t="shared" si="17"/>
        <v>0</v>
      </c>
      <c r="BV256" s="570">
        <f t="shared" si="17"/>
        <v>8</v>
      </c>
      <c r="BW256" s="570">
        <f t="shared" si="17"/>
        <v>0</v>
      </c>
      <c r="BX256" s="570">
        <f t="shared" si="17"/>
        <v>0</v>
      </c>
      <c r="BY256" s="570">
        <f t="shared" si="16"/>
        <v>0</v>
      </c>
      <c r="BZ256" s="570">
        <f t="shared" si="16"/>
        <v>0</v>
      </c>
      <c r="CA256" s="570">
        <f t="shared" si="15"/>
        <v>1</v>
      </c>
      <c r="CB256" s="570">
        <f t="shared" si="15"/>
        <v>0</v>
      </c>
      <c r="CC256" s="570">
        <f t="shared" si="15"/>
        <v>0</v>
      </c>
      <c r="CD256" s="570">
        <f t="shared" si="15"/>
        <v>0</v>
      </c>
      <c r="CE256" s="570">
        <f t="shared" si="15"/>
        <v>0</v>
      </c>
      <c r="CF256" s="570">
        <f t="shared" si="15"/>
        <v>4</v>
      </c>
    </row>
    <row r="257" spans="1:84" ht="16.5" outlineLevel="1">
      <c r="A257" s="45" t="s">
        <v>1783</v>
      </c>
      <c r="B257" s="603">
        <v>0</v>
      </c>
      <c r="C257" s="603">
        <v>5.5</v>
      </c>
      <c r="D257" s="603">
        <v>0</v>
      </c>
      <c r="E257" s="570">
        <v>4</v>
      </c>
      <c r="F257" s="570">
        <v>0</v>
      </c>
      <c r="G257" s="570">
        <v>0</v>
      </c>
      <c r="H257" s="570">
        <v>0</v>
      </c>
      <c r="I257" s="570">
        <v>1</v>
      </c>
      <c r="J257" s="570">
        <v>0</v>
      </c>
      <c r="K257" s="570">
        <v>0</v>
      </c>
      <c r="L257" s="570">
        <v>0</v>
      </c>
      <c r="M257" s="570">
        <v>0</v>
      </c>
      <c r="N257" s="570">
        <v>0</v>
      </c>
      <c r="O257" s="570">
        <v>2</v>
      </c>
      <c r="P257" s="570">
        <v>0</v>
      </c>
      <c r="Q257" s="570">
        <v>0</v>
      </c>
      <c r="R257" s="570">
        <v>0</v>
      </c>
      <c r="S257" s="570">
        <v>0</v>
      </c>
      <c r="T257" s="570">
        <v>0</v>
      </c>
      <c r="U257" s="570">
        <v>0</v>
      </c>
      <c r="V257" s="570">
        <v>0</v>
      </c>
      <c r="W257" s="570">
        <v>0</v>
      </c>
      <c r="X257" s="570">
        <v>0</v>
      </c>
      <c r="Y257" s="570">
        <v>0</v>
      </c>
      <c r="Z257" s="570">
        <v>0</v>
      </c>
      <c r="AA257" s="570">
        <v>0</v>
      </c>
      <c r="AB257" s="570">
        <v>0</v>
      </c>
      <c r="AC257" s="570">
        <v>0</v>
      </c>
      <c r="AD257" s="570">
        <v>0</v>
      </c>
      <c r="AE257" s="570">
        <v>0</v>
      </c>
      <c r="AF257" s="570">
        <v>0</v>
      </c>
      <c r="AG257" s="570">
        <v>0</v>
      </c>
      <c r="AH257" s="570">
        <v>0</v>
      </c>
      <c r="AI257" s="570">
        <v>0</v>
      </c>
      <c r="AJ257" s="570">
        <v>0</v>
      </c>
      <c r="AK257" s="570">
        <v>0</v>
      </c>
      <c r="AL257" s="570">
        <v>0</v>
      </c>
      <c r="AM257" s="570">
        <v>0</v>
      </c>
      <c r="AN257" s="570">
        <v>0</v>
      </c>
      <c r="AO257" s="570">
        <v>0</v>
      </c>
      <c r="AP257" s="570">
        <v>0</v>
      </c>
      <c r="AQ257" s="570">
        <v>0</v>
      </c>
      <c r="AR257" s="570">
        <v>0</v>
      </c>
      <c r="AS257" s="603">
        <v>0</v>
      </c>
      <c r="AT257" s="603">
        <v>7</v>
      </c>
      <c r="AU257" s="603">
        <v>0</v>
      </c>
      <c r="AV257" s="603">
        <v>0</v>
      </c>
      <c r="AW257" s="570">
        <v>2</v>
      </c>
      <c r="AX257" s="570">
        <v>0</v>
      </c>
      <c r="AY257" s="570">
        <v>0</v>
      </c>
      <c r="AZ257" s="570">
        <v>0</v>
      </c>
      <c r="BA257" s="570">
        <v>1</v>
      </c>
      <c r="BB257" s="570">
        <v>0</v>
      </c>
      <c r="BC257" s="570">
        <v>0</v>
      </c>
      <c r="BD257" s="570">
        <v>9</v>
      </c>
      <c r="BE257" s="570">
        <v>0</v>
      </c>
      <c r="BF257" s="570">
        <v>5</v>
      </c>
      <c r="BG257" s="603">
        <v>0.5</v>
      </c>
      <c r="BH257" s="570">
        <v>1</v>
      </c>
      <c r="BI257" s="570">
        <v>0</v>
      </c>
      <c r="BJ257" s="570">
        <v>0</v>
      </c>
      <c r="BK257" s="570">
        <v>0</v>
      </c>
      <c r="BL257" s="570">
        <v>0</v>
      </c>
      <c r="BM257" s="570">
        <v>0</v>
      </c>
      <c r="BN257" s="570">
        <v>0</v>
      </c>
      <c r="BO257" s="570">
        <v>6</v>
      </c>
      <c r="BP257" s="570">
        <v>2</v>
      </c>
      <c r="BQ257" s="570">
        <v>0</v>
      </c>
      <c r="BR257" s="570">
        <v>0</v>
      </c>
      <c r="BS257" s="570">
        <f t="shared" si="17"/>
        <v>0</v>
      </c>
      <c r="BT257" s="570">
        <f t="shared" si="17"/>
        <v>5.5</v>
      </c>
      <c r="BU257" s="570">
        <f t="shared" si="17"/>
        <v>0</v>
      </c>
      <c r="BV257" s="570">
        <f t="shared" si="17"/>
        <v>4</v>
      </c>
      <c r="BW257" s="570">
        <f t="shared" si="17"/>
        <v>0</v>
      </c>
      <c r="BX257" s="570">
        <f t="shared" si="17"/>
        <v>0</v>
      </c>
      <c r="BY257" s="570">
        <f t="shared" si="16"/>
        <v>0</v>
      </c>
      <c r="BZ257" s="570">
        <f t="shared" si="16"/>
        <v>1</v>
      </c>
      <c r="CA257" s="570">
        <f t="shared" si="15"/>
        <v>0</v>
      </c>
      <c r="CB257" s="570">
        <f t="shared" si="15"/>
        <v>0</v>
      </c>
      <c r="CC257" s="570">
        <f t="shared" si="15"/>
        <v>0</v>
      </c>
      <c r="CD257" s="570">
        <f t="shared" si="15"/>
        <v>0</v>
      </c>
      <c r="CE257" s="570">
        <f t="shared" si="15"/>
        <v>0</v>
      </c>
      <c r="CF257" s="570">
        <f t="shared" si="15"/>
        <v>2</v>
      </c>
    </row>
    <row r="258" spans="1:84" ht="16.5" outlineLevel="1">
      <c r="A258" s="45" t="s">
        <v>1784</v>
      </c>
      <c r="B258" s="603">
        <v>0</v>
      </c>
      <c r="C258" s="603">
        <v>13</v>
      </c>
      <c r="D258" s="603">
        <v>0</v>
      </c>
      <c r="E258" s="570">
        <v>8</v>
      </c>
      <c r="F258" s="570">
        <v>0</v>
      </c>
      <c r="G258" s="570">
        <v>0</v>
      </c>
      <c r="H258" s="570">
        <v>0</v>
      </c>
      <c r="I258" s="570">
        <v>1</v>
      </c>
      <c r="J258" s="570">
        <v>0</v>
      </c>
      <c r="K258" s="570">
        <v>1</v>
      </c>
      <c r="L258" s="570">
        <v>0</v>
      </c>
      <c r="M258" s="570">
        <v>0</v>
      </c>
      <c r="N258" s="570">
        <v>0</v>
      </c>
      <c r="O258" s="570">
        <v>3</v>
      </c>
      <c r="P258" s="570">
        <v>0</v>
      </c>
      <c r="Q258" s="570">
        <v>0</v>
      </c>
      <c r="R258" s="570">
        <v>0</v>
      </c>
      <c r="S258" s="570">
        <v>0</v>
      </c>
      <c r="T258" s="570">
        <v>0</v>
      </c>
      <c r="U258" s="570">
        <v>0</v>
      </c>
      <c r="V258" s="570">
        <v>0</v>
      </c>
      <c r="W258" s="570">
        <v>0</v>
      </c>
      <c r="X258" s="570">
        <v>0</v>
      </c>
      <c r="Y258" s="570">
        <v>0</v>
      </c>
      <c r="Z258" s="570">
        <v>0</v>
      </c>
      <c r="AA258" s="570">
        <v>0</v>
      </c>
      <c r="AB258" s="570">
        <v>0</v>
      </c>
      <c r="AC258" s="570">
        <v>0</v>
      </c>
      <c r="AD258" s="570">
        <v>0</v>
      </c>
      <c r="AE258" s="570">
        <v>0</v>
      </c>
      <c r="AF258" s="570">
        <v>0</v>
      </c>
      <c r="AG258" s="570">
        <v>0</v>
      </c>
      <c r="AH258" s="570">
        <v>0</v>
      </c>
      <c r="AI258" s="570">
        <v>0</v>
      </c>
      <c r="AJ258" s="570">
        <v>0</v>
      </c>
      <c r="AK258" s="570">
        <v>0</v>
      </c>
      <c r="AL258" s="570">
        <v>0</v>
      </c>
      <c r="AM258" s="570">
        <v>0</v>
      </c>
      <c r="AN258" s="570">
        <v>0</v>
      </c>
      <c r="AO258" s="570">
        <v>0</v>
      </c>
      <c r="AP258" s="570">
        <v>0</v>
      </c>
      <c r="AQ258" s="570">
        <v>0</v>
      </c>
      <c r="AR258" s="570">
        <v>0</v>
      </c>
      <c r="AS258" s="603">
        <v>0</v>
      </c>
      <c r="AT258" s="603">
        <v>8</v>
      </c>
      <c r="AU258" s="603">
        <v>0</v>
      </c>
      <c r="AV258" s="603">
        <v>0</v>
      </c>
      <c r="AW258" s="570">
        <v>4</v>
      </c>
      <c r="AX258" s="570">
        <v>0</v>
      </c>
      <c r="AY258" s="570">
        <v>0</v>
      </c>
      <c r="AZ258" s="570">
        <v>0</v>
      </c>
      <c r="BA258" s="570">
        <v>1</v>
      </c>
      <c r="BB258" s="570">
        <v>0</v>
      </c>
      <c r="BC258" s="570">
        <v>0</v>
      </c>
      <c r="BD258" s="570">
        <v>9</v>
      </c>
      <c r="BE258" s="570">
        <v>0</v>
      </c>
      <c r="BF258" s="570">
        <v>5</v>
      </c>
      <c r="BG258" s="603">
        <v>1</v>
      </c>
      <c r="BH258" s="570">
        <v>1</v>
      </c>
      <c r="BI258" s="570">
        <v>0</v>
      </c>
      <c r="BJ258" s="570">
        <v>0</v>
      </c>
      <c r="BK258" s="570">
        <v>0</v>
      </c>
      <c r="BL258" s="570">
        <v>0</v>
      </c>
      <c r="BM258" s="570">
        <v>0</v>
      </c>
      <c r="BN258" s="570">
        <v>4</v>
      </c>
      <c r="BO258" s="570">
        <v>6</v>
      </c>
      <c r="BP258" s="570">
        <v>3</v>
      </c>
      <c r="BQ258" s="570">
        <v>0</v>
      </c>
      <c r="BR258" s="570">
        <v>0</v>
      </c>
      <c r="BS258" s="570">
        <f t="shared" si="17"/>
        <v>0</v>
      </c>
      <c r="BT258" s="570">
        <f t="shared" si="17"/>
        <v>13</v>
      </c>
      <c r="BU258" s="570">
        <f t="shared" si="17"/>
        <v>0</v>
      </c>
      <c r="BV258" s="570">
        <f t="shared" si="17"/>
        <v>8</v>
      </c>
      <c r="BW258" s="570">
        <f t="shared" si="17"/>
        <v>0</v>
      </c>
      <c r="BX258" s="570">
        <f t="shared" si="17"/>
        <v>0</v>
      </c>
      <c r="BY258" s="570">
        <f t="shared" si="16"/>
        <v>0</v>
      </c>
      <c r="BZ258" s="570">
        <f t="shared" si="16"/>
        <v>1</v>
      </c>
      <c r="CA258" s="570">
        <f t="shared" si="15"/>
        <v>0</v>
      </c>
      <c r="CB258" s="570">
        <f t="shared" si="15"/>
        <v>1</v>
      </c>
      <c r="CC258" s="570">
        <f t="shared" si="15"/>
        <v>0</v>
      </c>
      <c r="CD258" s="570">
        <f t="shared" si="15"/>
        <v>0</v>
      </c>
      <c r="CE258" s="570">
        <f t="shared" si="15"/>
        <v>0</v>
      </c>
      <c r="CF258" s="570">
        <f t="shared" si="15"/>
        <v>3</v>
      </c>
    </row>
    <row r="259" spans="1:84" ht="16.5" outlineLevel="1">
      <c r="A259" s="45" t="s">
        <v>1785</v>
      </c>
      <c r="B259" s="603">
        <v>0</v>
      </c>
      <c r="C259" s="603">
        <v>11</v>
      </c>
      <c r="D259" s="603">
        <v>0</v>
      </c>
      <c r="E259" s="570">
        <v>8</v>
      </c>
      <c r="F259" s="570">
        <v>0</v>
      </c>
      <c r="G259" s="570">
        <v>0</v>
      </c>
      <c r="H259" s="570">
        <v>0</v>
      </c>
      <c r="I259" s="570">
        <v>1</v>
      </c>
      <c r="J259" s="570">
        <v>0</v>
      </c>
      <c r="K259" s="570">
        <v>1</v>
      </c>
      <c r="L259" s="570">
        <v>0</v>
      </c>
      <c r="M259" s="570">
        <v>0</v>
      </c>
      <c r="N259" s="570">
        <v>0</v>
      </c>
      <c r="O259" s="570">
        <v>3</v>
      </c>
      <c r="P259" s="570">
        <v>0</v>
      </c>
      <c r="Q259" s="570">
        <v>0</v>
      </c>
      <c r="R259" s="570">
        <v>0</v>
      </c>
      <c r="S259" s="570">
        <v>0</v>
      </c>
      <c r="T259" s="570">
        <v>0</v>
      </c>
      <c r="U259" s="570">
        <v>0</v>
      </c>
      <c r="V259" s="570">
        <v>0</v>
      </c>
      <c r="W259" s="570">
        <v>0</v>
      </c>
      <c r="X259" s="570">
        <v>0</v>
      </c>
      <c r="Y259" s="570">
        <v>0</v>
      </c>
      <c r="Z259" s="570">
        <v>0</v>
      </c>
      <c r="AA259" s="570">
        <v>0</v>
      </c>
      <c r="AB259" s="570">
        <v>0</v>
      </c>
      <c r="AC259" s="570">
        <v>0</v>
      </c>
      <c r="AD259" s="570">
        <v>0</v>
      </c>
      <c r="AE259" s="570">
        <v>0</v>
      </c>
      <c r="AF259" s="570">
        <v>0</v>
      </c>
      <c r="AG259" s="570">
        <v>0</v>
      </c>
      <c r="AH259" s="570">
        <v>0</v>
      </c>
      <c r="AI259" s="570">
        <v>0</v>
      </c>
      <c r="AJ259" s="570">
        <v>0</v>
      </c>
      <c r="AK259" s="570">
        <v>0</v>
      </c>
      <c r="AL259" s="570">
        <v>0</v>
      </c>
      <c r="AM259" s="570">
        <v>0</v>
      </c>
      <c r="AN259" s="570">
        <v>0</v>
      </c>
      <c r="AO259" s="570">
        <v>0</v>
      </c>
      <c r="AP259" s="570">
        <v>0</v>
      </c>
      <c r="AQ259" s="570">
        <v>0</v>
      </c>
      <c r="AR259" s="570">
        <v>0</v>
      </c>
      <c r="AS259" s="603">
        <v>0</v>
      </c>
      <c r="AT259" s="603">
        <v>7</v>
      </c>
      <c r="AU259" s="603">
        <v>0</v>
      </c>
      <c r="AV259" s="603">
        <v>0</v>
      </c>
      <c r="AW259" s="570">
        <v>4</v>
      </c>
      <c r="AX259" s="570">
        <v>0</v>
      </c>
      <c r="AY259" s="570">
        <v>0</v>
      </c>
      <c r="AZ259" s="570">
        <v>0</v>
      </c>
      <c r="BA259" s="570">
        <v>1</v>
      </c>
      <c r="BB259" s="570">
        <v>0</v>
      </c>
      <c r="BC259" s="570">
        <v>0</v>
      </c>
      <c r="BD259" s="570">
        <v>9</v>
      </c>
      <c r="BE259" s="570">
        <v>0</v>
      </c>
      <c r="BF259" s="570">
        <v>5</v>
      </c>
      <c r="BG259" s="603">
        <v>1</v>
      </c>
      <c r="BH259" s="570">
        <v>1</v>
      </c>
      <c r="BI259" s="570">
        <v>0</v>
      </c>
      <c r="BJ259" s="570">
        <v>0</v>
      </c>
      <c r="BK259" s="570">
        <v>0</v>
      </c>
      <c r="BL259" s="570">
        <v>0</v>
      </c>
      <c r="BM259" s="570">
        <v>0</v>
      </c>
      <c r="BN259" s="570">
        <v>4</v>
      </c>
      <c r="BO259" s="570">
        <v>6</v>
      </c>
      <c r="BP259" s="570">
        <v>3</v>
      </c>
      <c r="BQ259" s="570">
        <v>0</v>
      </c>
      <c r="BR259" s="570">
        <v>0</v>
      </c>
      <c r="BS259" s="570">
        <f t="shared" si="17"/>
        <v>0</v>
      </c>
      <c r="BT259" s="570">
        <f t="shared" si="17"/>
        <v>11</v>
      </c>
      <c r="BU259" s="570">
        <f t="shared" si="17"/>
        <v>0</v>
      </c>
      <c r="BV259" s="570">
        <f t="shared" si="17"/>
        <v>8</v>
      </c>
      <c r="BW259" s="570">
        <f t="shared" si="17"/>
        <v>0</v>
      </c>
      <c r="BX259" s="570">
        <f t="shared" si="17"/>
        <v>0</v>
      </c>
      <c r="BY259" s="570">
        <f t="shared" si="16"/>
        <v>0</v>
      </c>
      <c r="BZ259" s="570">
        <f t="shared" si="16"/>
        <v>1</v>
      </c>
      <c r="CA259" s="570">
        <f t="shared" si="15"/>
        <v>0</v>
      </c>
      <c r="CB259" s="570">
        <f t="shared" si="15"/>
        <v>1</v>
      </c>
      <c r="CC259" s="570">
        <f t="shared" si="15"/>
        <v>0</v>
      </c>
      <c r="CD259" s="570">
        <f t="shared" si="15"/>
        <v>0</v>
      </c>
      <c r="CE259" s="570">
        <f t="shared" si="15"/>
        <v>0</v>
      </c>
      <c r="CF259" s="570">
        <f t="shared" si="15"/>
        <v>3</v>
      </c>
    </row>
    <row r="260" spans="1:84" ht="16.5" outlineLevel="1">
      <c r="A260" s="45" t="s">
        <v>1786</v>
      </c>
      <c r="B260" s="603">
        <v>0</v>
      </c>
      <c r="C260" s="603">
        <v>6.5</v>
      </c>
      <c r="D260" s="603">
        <v>0</v>
      </c>
      <c r="E260" s="570">
        <v>4</v>
      </c>
      <c r="F260" s="570">
        <v>0</v>
      </c>
      <c r="G260" s="570">
        <v>0</v>
      </c>
      <c r="H260" s="570">
        <v>0</v>
      </c>
      <c r="I260" s="570">
        <v>0</v>
      </c>
      <c r="J260" s="570">
        <v>0</v>
      </c>
      <c r="K260" s="570">
        <v>1</v>
      </c>
      <c r="L260" s="570">
        <v>0</v>
      </c>
      <c r="M260" s="570">
        <v>0</v>
      </c>
      <c r="N260" s="570">
        <v>0</v>
      </c>
      <c r="O260" s="570">
        <v>1</v>
      </c>
      <c r="P260" s="570">
        <v>0</v>
      </c>
      <c r="Q260" s="570">
        <v>0</v>
      </c>
      <c r="R260" s="570">
        <v>0</v>
      </c>
      <c r="S260" s="570">
        <v>0</v>
      </c>
      <c r="T260" s="570">
        <v>0</v>
      </c>
      <c r="U260" s="570">
        <v>0</v>
      </c>
      <c r="V260" s="570">
        <v>0</v>
      </c>
      <c r="W260" s="570">
        <v>0</v>
      </c>
      <c r="X260" s="570">
        <v>0</v>
      </c>
      <c r="Y260" s="570">
        <v>0</v>
      </c>
      <c r="Z260" s="570">
        <v>0</v>
      </c>
      <c r="AA260" s="570">
        <v>0</v>
      </c>
      <c r="AB260" s="570">
        <v>0</v>
      </c>
      <c r="AC260" s="570">
        <v>0</v>
      </c>
      <c r="AD260" s="570">
        <v>0</v>
      </c>
      <c r="AE260" s="570">
        <v>0</v>
      </c>
      <c r="AF260" s="570">
        <v>0</v>
      </c>
      <c r="AG260" s="570">
        <v>0</v>
      </c>
      <c r="AH260" s="570">
        <v>0</v>
      </c>
      <c r="AI260" s="570">
        <v>0</v>
      </c>
      <c r="AJ260" s="570">
        <v>0</v>
      </c>
      <c r="AK260" s="570">
        <v>0</v>
      </c>
      <c r="AL260" s="570">
        <v>0</v>
      </c>
      <c r="AM260" s="570">
        <v>0</v>
      </c>
      <c r="AN260" s="570">
        <v>0</v>
      </c>
      <c r="AO260" s="570">
        <v>0</v>
      </c>
      <c r="AP260" s="570">
        <v>0</v>
      </c>
      <c r="AQ260" s="570">
        <v>0</v>
      </c>
      <c r="AR260" s="570">
        <v>0</v>
      </c>
      <c r="AS260" s="603">
        <v>0</v>
      </c>
      <c r="AT260" s="603">
        <v>0</v>
      </c>
      <c r="AU260" s="603">
        <v>7.5</v>
      </c>
      <c r="AV260" s="603">
        <v>0</v>
      </c>
      <c r="AW260" s="570">
        <v>0</v>
      </c>
      <c r="AX260" s="570">
        <v>0</v>
      </c>
      <c r="AY260" s="570">
        <v>0</v>
      </c>
      <c r="AZ260" s="570">
        <v>1</v>
      </c>
      <c r="BA260" s="570">
        <v>0</v>
      </c>
      <c r="BB260" s="570">
        <v>0</v>
      </c>
      <c r="BC260" s="570">
        <v>9</v>
      </c>
      <c r="BD260" s="570">
        <v>0</v>
      </c>
      <c r="BE260" s="570">
        <v>0</v>
      </c>
      <c r="BF260" s="570">
        <v>5</v>
      </c>
      <c r="BG260" s="603">
        <v>0</v>
      </c>
      <c r="BH260" s="570">
        <v>0</v>
      </c>
      <c r="BI260" s="570">
        <v>0</v>
      </c>
      <c r="BJ260" s="570">
        <v>0</v>
      </c>
      <c r="BK260" s="570">
        <v>0</v>
      </c>
      <c r="BL260" s="570">
        <v>0</v>
      </c>
      <c r="BM260" s="570">
        <v>0</v>
      </c>
      <c r="BN260" s="570">
        <v>0</v>
      </c>
      <c r="BO260" s="570">
        <v>0</v>
      </c>
      <c r="BP260" s="570">
        <v>1</v>
      </c>
      <c r="BQ260" s="570">
        <v>0</v>
      </c>
      <c r="BR260" s="570">
        <v>0</v>
      </c>
      <c r="BS260" s="570">
        <f t="shared" si="17"/>
        <v>0</v>
      </c>
      <c r="BT260" s="570">
        <f t="shared" si="17"/>
        <v>6.5</v>
      </c>
      <c r="BU260" s="570">
        <f t="shared" si="17"/>
        <v>0</v>
      </c>
      <c r="BV260" s="570">
        <f t="shared" si="17"/>
        <v>4</v>
      </c>
      <c r="BW260" s="570">
        <f t="shared" si="17"/>
        <v>0</v>
      </c>
      <c r="BX260" s="570">
        <f t="shared" si="17"/>
        <v>0</v>
      </c>
      <c r="BY260" s="570">
        <f t="shared" si="16"/>
        <v>0</v>
      </c>
      <c r="BZ260" s="570">
        <f t="shared" si="16"/>
        <v>0</v>
      </c>
      <c r="CA260" s="570">
        <f t="shared" si="15"/>
        <v>0</v>
      </c>
      <c r="CB260" s="570">
        <f t="shared" si="15"/>
        <v>1</v>
      </c>
      <c r="CC260" s="570">
        <f t="shared" si="15"/>
        <v>0</v>
      </c>
      <c r="CD260" s="570">
        <f t="shared" si="15"/>
        <v>0</v>
      </c>
      <c r="CE260" s="570">
        <f t="shared" si="15"/>
        <v>0</v>
      </c>
      <c r="CF260" s="570">
        <f t="shared" si="15"/>
        <v>1</v>
      </c>
    </row>
    <row r="261" spans="1:84" ht="16.5" outlineLevel="1">
      <c r="A261" s="45" t="s">
        <v>1787</v>
      </c>
      <c r="B261" s="603">
        <v>0</v>
      </c>
      <c r="C261" s="603">
        <v>5.5</v>
      </c>
      <c r="D261" s="603">
        <v>0</v>
      </c>
      <c r="E261" s="570">
        <v>4</v>
      </c>
      <c r="F261" s="570">
        <v>0</v>
      </c>
      <c r="G261" s="570">
        <v>0</v>
      </c>
      <c r="H261" s="570">
        <v>0</v>
      </c>
      <c r="I261" s="570">
        <v>0</v>
      </c>
      <c r="J261" s="570">
        <v>0</v>
      </c>
      <c r="K261" s="570">
        <v>1</v>
      </c>
      <c r="L261" s="570">
        <v>0</v>
      </c>
      <c r="M261" s="570">
        <v>0</v>
      </c>
      <c r="N261" s="570">
        <v>0</v>
      </c>
      <c r="O261" s="570">
        <v>1</v>
      </c>
      <c r="P261" s="570">
        <v>0</v>
      </c>
      <c r="Q261" s="570">
        <v>0</v>
      </c>
      <c r="R261" s="570">
        <v>0</v>
      </c>
      <c r="S261" s="570">
        <v>0</v>
      </c>
      <c r="T261" s="570">
        <v>0</v>
      </c>
      <c r="U261" s="570">
        <v>0</v>
      </c>
      <c r="V261" s="570">
        <v>0</v>
      </c>
      <c r="W261" s="570">
        <v>0</v>
      </c>
      <c r="X261" s="570">
        <v>0</v>
      </c>
      <c r="Y261" s="570">
        <v>0</v>
      </c>
      <c r="Z261" s="570">
        <v>0</v>
      </c>
      <c r="AA261" s="570">
        <v>0</v>
      </c>
      <c r="AB261" s="570">
        <v>0</v>
      </c>
      <c r="AC261" s="570">
        <v>0</v>
      </c>
      <c r="AD261" s="570">
        <v>0</v>
      </c>
      <c r="AE261" s="570">
        <v>0</v>
      </c>
      <c r="AF261" s="570">
        <v>0</v>
      </c>
      <c r="AG261" s="570">
        <v>0</v>
      </c>
      <c r="AH261" s="570">
        <v>0</v>
      </c>
      <c r="AI261" s="570">
        <v>0</v>
      </c>
      <c r="AJ261" s="570">
        <v>0</v>
      </c>
      <c r="AK261" s="570">
        <v>0</v>
      </c>
      <c r="AL261" s="570">
        <v>0</v>
      </c>
      <c r="AM261" s="570">
        <v>0</v>
      </c>
      <c r="AN261" s="570">
        <v>0</v>
      </c>
      <c r="AO261" s="570">
        <v>0</v>
      </c>
      <c r="AP261" s="570">
        <v>0</v>
      </c>
      <c r="AQ261" s="570">
        <v>0</v>
      </c>
      <c r="AR261" s="570">
        <v>0</v>
      </c>
      <c r="AS261" s="603">
        <v>0</v>
      </c>
      <c r="AT261" s="603">
        <v>0</v>
      </c>
      <c r="AU261" s="603">
        <v>6.5</v>
      </c>
      <c r="AV261" s="603">
        <v>0</v>
      </c>
      <c r="AW261" s="570">
        <v>0</v>
      </c>
      <c r="AX261" s="570">
        <v>0</v>
      </c>
      <c r="AY261" s="570">
        <v>0</v>
      </c>
      <c r="AZ261" s="570">
        <v>1</v>
      </c>
      <c r="BA261" s="570">
        <v>0</v>
      </c>
      <c r="BB261" s="570">
        <v>0</v>
      </c>
      <c r="BC261" s="570">
        <v>9</v>
      </c>
      <c r="BD261" s="570">
        <v>0</v>
      </c>
      <c r="BE261" s="570">
        <v>0</v>
      </c>
      <c r="BF261" s="570">
        <v>5</v>
      </c>
      <c r="BG261" s="603">
        <v>0</v>
      </c>
      <c r="BH261" s="570">
        <v>0</v>
      </c>
      <c r="BI261" s="570">
        <v>0</v>
      </c>
      <c r="BJ261" s="570">
        <v>0</v>
      </c>
      <c r="BK261" s="570">
        <v>0</v>
      </c>
      <c r="BL261" s="570">
        <v>0</v>
      </c>
      <c r="BM261" s="570">
        <v>0</v>
      </c>
      <c r="BN261" s="570">
        <v>0</v>
      </c>
      <c r="BO261" s="570">
        <v>0</v>
      </c>
      <c r="BP261" s="570">
        <v>1</v>
      </c>
      <c r="BQ261" s="570">
        <v>0</v>
      </c>
      <c r="BR261" s="570">
        <v>0</v>
      </c>
      <c r="BS261" s="570">
        <f t="shared" si="17"/>
        <v>0</v>
      </c>
      <c r="BT261" s="570">
        <f t="shared" si="17"/>
        <v>5.5</v>
      </c>
      <c r="BU261" s="570">
        <f t="shared" si="17"/>
        <v>0</v>
      </c>
      <c r="BV261" s="570">
        <f t="shared" si="17"/>
        <v>4</v>
      </c>
      <c r="BW261" s="570">
        <f t="shared" si="17"/>
        <v>0</v>
      </c>
      <c r="BX261" s="570">
        <f t="shared" si="17"/>
        <v>0</v>
      </c>
      <c r="BY261" s="570">
        <f t="shared" si="16"/>
        <v>0</v>
      </c>
      <c r="BZ261" s="570">
        <f t="shared" si="16"/>
        <v>0</v>
      </c>
      <c r="CA261" s="570">
        <f t="shared" si="15"/>
        <v>0</v>
      </c>
      <c r="CB261" s="570">
        <f t="shared" si="15"/>
        <v>1</v>
      </c>
      <c r="CC261" s="570">
        <f t="shared" si="15"/>
        <v>0</v>
      </c>
      <c r="CD261" s="570">
        <f t="shared" si="15"/>
        <v>0</v>
      </c>
      <c r="CE261" s="570">
        <f t="shared" si="15"/>
        <v>0</v>
      </c>
      <c r="CF261" s="570">
        <f t="shared" si="15"/>
        <v>1</v>
      </c>
    </row>
    <row r="262" spans="1:84" ht="16.5" outlineLevel="1">
      <c r="A262" s="45" t="s">
        <v>1788</v>
      </c>
      <c r="B262" s="603">
        <v>0</v>
      </c>
      <c r="C262" s="603">
        <v>13</v>
      </c>
      <c r="D262" s="603">
        <v>0</v>
      </c>
      <c r="E262" s="570">
        <v>4</v>
      </c>
      <c r="F262" s="570">
        <v>0</v>
      </c>
      <c r="G262" s="570">
        <v>0</v>
      </c>
      <c r="H262" s="570">
        <v>0</v>
      </c>
      <c r="I262" s="570">
        <v>0</v>
      </c>
      <c r="J262" s="570">
        <v>0</v>
      </c>
      <c r="K262" s="570">
        <v>2</v>
      </c>
      <c r="L262" s="570">
        <v>0</v>
      </c>
      <c r="M262" s="570">
        <v>0</v>
      </c>
      <c r="N262" s="570">
        <v>0</v>
      </c>
      <c r="O262" s="570">
        <v>2</v>
      </c>
      <c r="P262" s="570">
        <v>0</v>
      </c>
      <c r="Q262" s="570">
        <v>0</v>
      </c>
      <c r="R262" s="570">
        <v>0</v>
      </c>
      <c r="S262" s="570">
        <v>0</v>
      </c>
      <c r="T262" s="570">
        <v>0</v>
      </c>
      <c r="U262" s="570">
        <v>0</v>
      </c>
      <c r="V262" s="570">
        <v>0</v>
      </c>
      <c r="W262" s="570">
        <v>0</v>
      </c>
      <c r="X262" s="570">
        <v>0</v>
      </c>
      <c r="Y262" s="570">
        <v>0</v>
      </c>
      <c r="Z262" s="570">
        <v>0</v>
      </c>
      <c r="AA262" s="570">
        <v>0</v>
      </c>
      <c r="AB262" s="570">
        <v>0</v>
      </c>
      <c r="AC262" s="570">
        <v>0</v>
      </c>
      <c r="AD262" s="570">
        <v>0</v>
      </c>
      <c r="AE262" s="570">
        <v>0</v>
      </c>
      <c r="AF262" s="570">
        <v>0</v>
      </c>
      <c r="AG262" s="570">
        <v>0</v>
      </c>
      <c r="AH262" s="570">
        <v>0</v>
      </c>
      <c r="AI262" s="570">
        <v>0</v>
      </c>
      <c r="AJ262" s="570">
        <v>0</v>
      </c>
      <c r="AK262" s="570">
        <v>0</v>
      </c>
      <c r="AL262" s="570">
        <v>0</v>
      </c>
      <c r="AM262" s="570">
        <v>0</v>
      </c>
      <c r="AN262" s="570">
        <v>0</v>
      </c>
      <c r="AO262" s="570">
        <v>0</v>
      </c>
      <c r="AP262" s="570">
        <v>0</v>
      </c>
      <c r="AQ262" s="570">
        <v>0</v>
      </c>
      <c r="AR262" s="570">
        <v>0</v>
      </c>
      <c r="AS262" s="603">
        <v>0</v>
      </c>
      <c r="AT262" s="603">
        <v>8</v>
      </c>
      <c r="AU262" s="603">
        <v>0</v>
      </c>
      <c r="AV262" s="603">
        <v>0</v>
      </c>
      <c r="AW262" s="570">
        <v>0</v>
      </c>
      <c r="AX262" s="570">
        <v>0</v>
      </c>
      <c r="AY262" s="570">
        <v>0</v>
      </c>
      <c r="AZ262" s="570">
        <v>0</v>
      </c>
      <c r="BA262" s="570">
        <v>1</v>
      </c>
      <c r="BB262" s="570">
        <v>0</v>
      </c>
      <c r="BC262" s="570">
        <v>0</v>
      </c>
      <c r="BD262" s="570">
        <v>9</v>
      </c>
      <c r="BE262" s="570">
        <v>0</v>
      </c>
      <c r="BF262" s="570">
        <v>5</v>
      </c>
      <c r="BG262" s="603">
        <v>0</v>
      </c>
      <c r="BH262" s="570">
        <v>1</v>
      </c>
      <c r="BI262" s="570">
        <v>0</v>
      </c>
      <c r="BJ262" s="570">
        <v>0</v>
      </c>
      <c r="BK262" s="570">
        <v>0</v>
      </c>
      <c r="BL262" s="570">
        <v>0</v>
      </c>
      <c r="BM262" s="570">
        <v>0</v>
      </c>
      <c r="BN262" s="570">
        <v>0</v>
      </c>
      <c r="BO262" s="570">
        <v>6</v>
      </c>
      <c r="BP262" s="570">
        <v>2</v>
      </c>
      <c r="BQ262" s="570">
        <v>0</v>
      </c>
      <c r="BR262" s="570">
        <v>0</v>
      </c>
      <c r="BS262" s="570">
        <f t="shared" si="17"/>
        <v>0</v>
      </c>
      <c r="BT262" s="570">
        <f t="shared" si="17"/>
        <v>13</v>
      </c>
      <c r="BU262" s="570">
        <f t="shared" si="17"/>
        <v>0</v>
      </c>
      <c r="BV262" s="570">
        <f t="shared" si="17"/>
        <v>4</v>
      </c>
      <c r="BW262" s="570">
        <f t="shared" si="17"/>
        <v>0</v>
      </c>
      <c r="BX262" s="570">
        <f t="shared" si="17"/>
        <v>0</v>
      </c>
      <c r="BY262" s="570">
        <f t="shared" si="16"/>
        <v>0</v>
      </c>
      <c r="BZ262" s="570">
        <f t="shared" si="16"/>
        <v>0</v>
      </c>
      <c r="CA262" s="570">
        <f t="shared" si="15"/>
        <v>0</v>
      </c>
      <c r="CB262" s="570">
        <f t="shared" si="15"/>
        <v>2</v>
      </c>
      <c r="CC262" s="570">
        <f t="shared" si="15"/>
        <v>0</v>
      </c>
      <c r="CD262" s="570">
        <f t="shared" si="15"/>
        <v>0</v>
      </c>
      <c r="CE262" s="570">
        <f t="shared" si="15"/>
        <v>0</v>
      </c>
      <c r="CF262" s="570">
        <f t="shared" si="15"/>
        <v>2</v>
      </c>
    </row>
    <row r="263" spans="1:84" ht="16.5" outlineLevel="1">
      <c r="A263" s="45" t="s">
        <v>1789</v>
      </c>
      <c r="B263" s="603">
        <v>0</v>
      </c>
      <c r="C263" s="603">
        <v>16.5</v>
      </c>
      <c r="D263" s="603">
        <v>0</v>
      </c>
      <c r="E263" s="570">
        <v>8</v>
      </c>
      <c r="F263" s="570">
        <v>0</v>
      </c>
      <c r="G263" s="570">
        <v>0</v>
      </c>
      <c r="H263" s="570">
        <v>0</v>
      </c>
      <c r="I263" s="570">
        <v>0</v>
      </c>
      <c r="J263" s="570">
        <v>0</v>
      </c>
      <c r="K263" s="570">
        <v>3</v>
      </c>
      <c r="L263" s="570">
        <v>0</v>
      </c>
      <c r="M263" s="570">
        <v>0</v>
      </c>
      <c r="N263" s="570">
        <v>0</v>
      </c>
      <c r="O263" s="570">
        <v>3</v>
      </c>
      <c r="P263" s="570">
        <v>0</v>
      </c>
      <c r="Q263" s="570">
        <v>0</v>
      </c>
      <c r="R263" s="570">
        <v>0</v>
      </c>
      <c r="S263" s="570">
        <v>0</v>
      </c>
      <c r="T263" s="570">
        <v>0</v>
      </c>
      <c r="U263" s="570">
        <v>0</v>
      </c>
      <c r="V263" s="570">
        <v>0</v>
      </c>
      <c r="W263" s="570">
        <v>0</v>
      </c>
      <c r="X263" s="570">
        <v>0</v>
      </c>
      <c r="Y263" s="570">
        <v>0</v>
      </c>
      <c r="Z263" s="570">
        <v>0</v>
      </c>
      <c r="AA263" s="570">
        <v>0</v>
      </c>
      <c r="AB263" s="570">
        <v>0</v>
      </c>
      <c r="AC263" s="570">
        <v>0</v>
      </c>
      <c r="AD263" s="570">
        <v>0</v>
      </c>
      <c r="AE263" s="570">
        <v>0</v>
      </c>
      <c r="AF263" s="570">
        <v>0</v>
      </c>
      <c r="AG263" s="570">
        <v>0</v>
      </c>
      <c r="AH263" s="570">
        <v>0</v>
      </c>
      <c r="AI263" s="570">
        <v>0</v>
      </c>
      <c r="AJ263" s="570">
        <v>0</v>
      </c>
      <c r="AK263" s="570">
        <v>0</v>
      </c>
      <c r="AL263" s="570">
        <v>0</v>
      </c>
      <c r="AM263" s="570">
        <v>0</v>
      </c>
      <c r="AN263" s="570">
        <v>0</v>
      </c>
      <c r="AO263" s="570">
        <v>0</v>
      </c>
      <c r="AP263" s="570">
        <v>0</v>
      </c>
      <c r="AQ263" s="570">
        <v>0</v>
      </c>
      <c r="AR263" s="570">
        <v>0</v>
      </c>
      <c r="AS263" s="603">
        <v>0</v>
      </c>
      <c r="AT263" s="603">
        <v>7</v>
      </c>
      <c r="AU263" s="603">
        <v>0</v>
      </c>
      <c r="AV263" s="603">
        <v>0</v>
      </c>
      <c r="AW263" s="570">
        <v>4</v>
      </c>
      <c r="AX263" s="570">
        <v>0</v>
      </c>
      <c r="AY263" s="570">
        <v>0</v>
      </c>
      <c r="AZ263" s="570">
        <v>0</v>
      </c>
      <c r="BA263" s="570">
        <v>1</v>
      </c>
      <c r="BB263" s="570">
        <v>0</v>
      </c>
      <c r="BC263" s="570">
        <v>0</v>
      </c>
      <c r="BD263" s="570">
        <v>9</v>
      </c>
      <c r="BE263" s="570">
        <v>0</v>
      </c>
      <c r="BF263" s="570">
        <v>5</v>
      </c>
      <c r="BG263" s="603">
        <v>1</v>
      </c>
      <c r="BH263" s="570">
        <v>1</v>
      </c>
      <c r="BI263" s="570">
        <v>0</v>
      </c>
      <c r="BJ263" s="570">
        <v>0</v>
      </c>
      <c r="BK263" s="570">
        <v>0</v>
      </c>
      <c r="BL263" s="570">
        <v>0</v>
      </c>
      <c r="BM263" s="570">
        <v>0</v>
      </c>
      <c r="BN263" s="570">
        <v>4</v>
      </c>
      <c r="BO263" s="570">
        <v>6</v>
      </c>
      <c r="BP263" s="570">
        <v>3</v>
      </c>
      <c r="BQ263" s="570">
        <v>0</v>
      </c>
      <c r="BR263" s="570">
        <v>0</v>
      </c>
      <c r="BS263" s="570">
        <f t="shared" si="17"/>
        <v>0</v>
      </c>
      <c r="BT263" s="570">
        <f t="shared" si="17"/>
        <v>16.5</v>
      </c>
      <c r="BU263" s="570">
        <f t="shared" si="17"/>
        <v>0</v>
      </c>
      <c r="BV263" s="570">
        <f t="shared" si="17"/>
        <v>8</v>
      </c>
      <c r="BW263" s="570">
        <f t="shared" si="17"/>
        <v>0</v>
      </c>
      <c r="BX263" s="570">
        <f t="shared" si="17"/>
        <v>0</v>
      </c>
      <c r="BY263" s="570">
        <f t="shared" si="16"/>
        <v>0</v>
      </c>
      <c r="BZ263" s="570">
        <f t="shared" si="16"/>
        <v>0</v>
      </c>
      <c r="CA263" s="570">
        <f t="shared" si="15"/>
        <v>0</v>
      </c>
      <c r="CB263" s="570">
        <f t="shared" si="15"/>
        <v>3</v>
      </c>
      <c r="CC263" s="570">
        <f t="shared" si="15"/>
        <v>0</v>
      </c>
      <c r="CD263" s="570">
        <f t="shared" si="15"/>
        <v>0</v>
      </c>
      <c r="CE263" s="570">
        <f t="shared" si="15"/>
        <v>0</v>
      </c>
      <c r="CF263" s="570">
        <f t="shared" si="15"/>
        <v>3</v>
      </c>
    </row>
    <row r="264" spans="1:84" ht="16.5" outlineLevel="1">
      <c r="A264" s="45" t="s">
        <v>1790</v>
      </c>
      <c r="B264" s="603">
        <v>0</v>
      </c>
      <c r="C264" s="603">
        <v>26</v>
      </c>
      <c r="D264" s="603">
        <v>0</v>
      </c>
      <c r="E264" s="570">
        <v>8</v>
      </c>
      <c r="F264" s="570">
        <v>0</v>
      </c>
      <c r="G264" s="570">
        <v>0</v>
      </c>
      <c r="H264" s="570">
        <v>0</v>
      </c>
      <c r="I264" s="570">
        <v>0</v>
      </c>
      <c r="J264" s="570">
        <v>0</v>
      </c>
      <c r="K264" s="570">
        <v>4</v>
      </c>
      <c r="L264" s="570">
        <v>0</v>
      </c>
      <c r="M264" s="570">
        <v>0</v>
      </c>
      <c r="N264" s="570">
        <v>0</v>
      </c>
      <c r="O264" s="570">
        <v>4</v>
      </c>
      <c r="P264" s="570">
        <v>0</v>
      </c>
      <c r="Q264" s="570">
        <v>0</v>
      </c>
      <c r="R264" s="570">
        <v>0</v>
      </c>
      <c r="S264" s="570">
        <v>0</v>
      </c>
      <c r="T264" s="570">
        <v>0</v>
      </c>
      <c r="U264" s="570">
        <v>0</v>
      </c>
      <c r="V264" s="570">
        <v>0</v>
      </c>
      <c r="W264" s="570">
        <v>0</v>
      </c>
      <c r="X264" s="570">
        <v>0</v>
      </c>
      <c r="Y264" s="570">
        <v>0</v>
      </c>
      <c r="Z264" s="570">
        <v>0</v>
      </c>
      <c r="AA264" s="570">
        <v>0</v>
      </c>
      <c r="AB264" s="570">
        <v>0</v>
      </c>
      <c r="AC264" s="570">
        <v>0</v>
      </c>
      <c r="AD264" s="570">
        <v>0</v>
      </c>
      <c r="AE264" s="570">
        <v>0</v>
      </c>
      <c r="AF264" s="570">
        <v>0</v>
      </c>
      <c r="AG264" s="570">
        <v>0</v>
      </c>
      <c r="AH264" s="570">
        <v>0</v>
      </c>
      <c r="AI264" s="570">
        <v>0</v>
      </c>
      <c r="AJ264" s="570">
        <v>0</v>
      </c>
      <c r="AK264" s="570">
        <v>0</v>
      </c>
      <c r="AL264" s="570">
        <v>0</v>
      </c>
      <c r="AM264" s="570">
        <v>0</v>
      </c>
      <c r="AN264" s="570">
        <v>0</v>
      </c>
      <c r="AO264" s="570">
        <v>0</v>
      </c>
      <c r="AP264" s="570">
        <v>0</v>
      </c>
      <c r="AQ264" s="570">
        <v>0</v>
      </c>
      <c r="AR264" s="570">
        <v>0</v>
      </c>
      <c r="AS264" s="603">
        <v>0</v>
      </c>
      <c r="AT264" s="603">
        <v>8</v>
      </c>
      <c r="AU264" s="603">
        <v>0</v>
      </c>
      <c r="AV264" s="603">
        <v>0</v>
      </c>
      <c r="AW264" s="570">
        <v>6</v>
      </c>
      <c r="AX264" s="570">
        <v>0</v>
      </c>
      <c r="AY264" s="570">
        <v>0</v>
      </c>
      <c r="AZ264" s="570">
        <v>0</v>
      </c>
      <c r="BA264" s="570">
        <v>1</v>
      </c>
      <c r="BB264" s="570">
        <v>0</v>
      </c>
      <c r="BC264" s="570">
        <v>0</v>
      </c>
      <c r="BD264" s="570">
        <v>9</v>
      </c>
      <c r="BE264" s="570">
        <v>0</v>
      </c>
      <c r="BF264" s="570">
        <v>5</v>
      </c>
      <c r="BG264" s="603">
        <v>2</v>
      </c>
      <c r="BH264" s="570">
        <v>1</v>
      </c>
      <c r="BI264" s="570">
        <v>0</v>
      </c>
      <c r="BJ264" s="570">
        <v>0</v>
      </c>
      <c r="BK264" s="570">
        <v>0</v>
      </c>
      <c r="BL264" s="570">
        <v>0</v>
      </c>
      <c r="BM264" s="570">
        <v>0</v>
      </c>
      <c r="BN264" s="570">
        <v>6</v>
      </c>
      <c r="BO264" s="570">
        <v>6</v>
      </c>
      <c r="BP264" s="570">
        <v>4</v>
      </c>
      <c r="BQ264" s="570">
        <v>0</v>
      </c>
      <c r="BR264" s="570">
        <v>0</v>
      </c>
      <c r="BS264" s="570">
        <f t="shared" si="17"/>
        <v>0</v>
      </c>
      <c r="BT264" s="570">
        <f t="shared" si="17"/>
        <v>26</v>
      </c>
      <c r="BU264" s="570">
        <f t="shared" si="17"/>
        <v>0</v>
      </c>
      <c r="BV264" s="570">
        <f t="shared" si="17"/>
        <v>8</v>
      </c>
      <c r="BW264" s="570">
        <f t="shared" si="17"/>
        <v>0</v>
      </c>
      <c r="BX264" s="570">
        <f t="shared" si="17"/>
        <v>0</v>
      </c>
      <c r="BY264" s="570">
        <f t="shared" si="16"/>
        <v>0</v>
      </c>
      <c r="BZ264" s="570">
        <f t="shared" si="16"/>
        <v>0</v>
      </c>
      <c r="CA264" s="570">
        <f t="shared" si="15"/>
        <v>0</v>
      </c>
      <c r="CB264" s="570">
        <f t="shared" si="15"/>
        <v>4</v>
      </c>
      <c r="CC264" s="570">
        <f t="shared" si="15"/>
        <v>0</v>
      </c>
      <c r="CD264" s="570">
        <f t="shared" si="15"/>
        <v>0</v>
      </c>
      <c r="CE264" s="570">
        <f t="shared" si="15"/>
        <v>0</v>
      </c>
      <c r="CF264" s="570">
        <f t="shared" si="15"/>
        <v>4</v>
      </c>
    </row>
    <row r="265" spans="1:84" ht="16.5" outlineLevel="1">
      <c r="A265" s="45" t="s">
        <v>1791</v>
      </c>
      <c r="B265" s="603">
        <v>0</v>
      </c>
      <c r="C265" s="603">
        <v>11</v>
      </c>
      <c r="D265" s="603">
        <v>0</v>
      </c>
      <c r="E265" s="570">
        <v>8</v>
      </c>
      <c r="F265" s="570">
        <v>0</v>
      </c>
      <c r="G265" s="570">
        <v>0</v>
      </c>
      <c r="H265" s="570">
        <v>0</v>
      </c>
      <c r="I265" s="570">
        <v>1</v>
      </c>
      <c r="J265" s="570">
        <v>0</v>
      </c>
      <c r="K265" s="570">
        <v>1</v>
      </c>
      <c r="L265" s="570">
        <v>0</v>
      </c>
      <c r="M265" s="570">
        <v>0</v>
      </c>
      <c r="N265" s="570">
        <v>0</v>
      </c>
      <c r="O265" s="570">
        <v>3</v>
      </c>
      <c r="P265" s="570">
        <v>0</v>
      </c>
      <c r="Q265" s="570">
        <v>0</v>
      </c>
      <c r="R265" s="570">
        <v>0</v>
      </c>
      <c r="S265" s="570">
        <v>0</v>
      </c>
      <c r="T265" s="570">
        <v>0</v>
      </c>
      <c r="U265" s="570">
        <v>0</v>
      </c>
      <c r="V265" s="570">
        <v>0</v>
      </c>
      <c r="W265" s="570">
        <v>0</v>
      </c>
      <c r="X265" s="570">
        <v>0</v>
      </c>
      <c r="Y265" s="570">
        <v>0</v>
      </c>
      <c r="Z265" s="570">
        <v>0</v>
      </c>
      <c r="AA265" s="570">
        <v>0</v>
      </c>
      <c r="AB265" s="570">
        <v>0</v>
      </c>
      <c r="AC265" s="570">
        <v>0</v>
      </c>
      <c r="AD265" s="570">
        <v>0</v>
      </c>
      <c r="AE265" s="570">
        <v>0</v>
      </c>
      <c r="AF265" s="570">
        <v>0</v>
      </c>
      <c r="AG265" s="570">
        <v>0</v>
      </c>
      <c r="AH265" s="570">
        <v>0</v>
      </c>
      <c r="AI265" s="570">
        <v>0</v>
      </c>
      <c r="AJ265" s="570">
        <v>0</v>
      </c>
      <c r="AK265" s="570">
        <v>0</v>
      </c>
      <c r="AL265" s="570">
        <v>0</v>
      </c>
      <c r="AM265" s="570">
        <v>0</v>
      </c>
      <c r="AN265" s="570">
        <v>0</v>
      </c>
      <c r="AO265" s="570">
        <v>0</v>
      </c>
      <c r="AP265" s="570">
        <v>0</v>
      </c>
      <c r="AQ265" s="570">
        <v>0</v>
      </c>
      <c r="AR265" s="570">
        <v>0</v>
      </c>
      <c r="AS265" s="603">
        <v>0</v>
      </c>
      <c r="AT265" s="603">
        <v>7</v>
      </c>
      <c r="AU265" s="603">
        <v>0</v>
      </c>
      <c r="AV265" s="603">
        <v>0</v>
      </c>
      <c r="AW265" s="570">
        <v>4</v>
      </c>
      <c r="AX265" s="570">
        <v>0</v>
      </c>
      <c r="AY265" s="570">
        <v>0</v>
      </c>
      <c r="AZ265" s="570">
        <v>0</v>
      </c>
      <c r="BA265" s="570">
        <v>1</v>
      </c>
      <c r="BB265" s="570">
        <v>0</v>
      </c>
      <c r="BC265" s="570">
        <v>0</v>
      </c>
      <c r="BD265" s="570">
        <v>9</v>
      </c>
      <c r="BE265" s="570">
        <v>0</v>
      </c>
      <c r="BF265" s="570">
        <v>5</v>
      </c>
      <c r="BG265" s="603">
        <v>1</v>
      </c>
      <c r="BH265" s="570">
        <v>1</v>
      </c>
      <c r="BI265" s="570">
        <v>0</v>
      </c>
      <c r="BJ265" s="570">
        <v>0</v>
      </c>
      <c r="BK265" s="570">
        <v>0</v>
      </c>
      <c r="BL265" s="570">
        <v>0</v>
      </c>
      <c r="BM265" s="570">
        <v>0</v>
      </c>
      <c r="BN265" s="570">
        <v>4</v>
      </c>
      <c r="BO265" s="570">
        <v>6</v>
      </c>
      <c r="BP265" s="570">
        <v>3</v>
      </c>
      <c r="BQ265" s="570">
        <v>0</v>
      </c>
      <c r="BR265" s="570">
        <v>0</v>
      </c>
      <c r="BS265" s="570">
        <f t="shared" si="17"/>
        <v>0</v>
      </c>
      <c r="BT265" s="570">
        <f t="shared" si="17"/>
        <v>11</v>
      </c>
      <c r="BU265" s="570">
        <f t="shared" si="17"/>
        <v>0</v>
      </c>
      <c r="BV265" s="570">
        <f t="shared" si="17"/>
        <v>8</v>
      </c>
      <c r="BW265" s="570">
        <f t="shared" si="17"/>
        <v>0</v>
      </c>
      <c r="BX265" s="570">
        <f t="shared" si="17"/>
        <v>0</v>
      </c>
      <c r="BY265" s="570">
        <f t="shared" si="16"/>
        <v>0</v>
      </c>
      <c r="BZ265" s="570">
        <f t="shared" si="16"/>
        <v>1</v>
      </c>
      <c r="CA265" s="570">
        <f t="shared" si="15"/>
        <v>0</v>
      </c>
      <c r="CB265" s="570">
        <f t="shared" si="15"/>
        <v>1</v>
      </c>
      <c r="CC265" s="570">
        <f t="shared" si="15"/>
        <v>0</v>
      </c>
      <c r="CD265" s="570">
        <f t="shared" si="15"/>
        <v>0</v>
      </c>
      <c r="CE265" s="570">
        <f t="shared" si="15"/>
        <v>0</v>
      </c>
      <c r="CF265" s="570">
        <f t="shared" si="15"/>
        <v>3</v>
      </c>
    </row>
    <row r="266" spans="1:84" ht="16.5" outlineLevel="1">
      <c r="A266" s="45" t="s">
        <v>1792</v>
      </c>
      <c r="B266" s="603">
        <v>0</v>
      </c>
      <c r="C266" s="603">
        <v>11</v>
      </c>
      <c r="D266" s="603">
        <v>0</v>
      </c>
      <c r="E266" s="570">
        <v>8</v>
      </c>
      <c r="F266" s="570">
        <v>0</v>
      </c>
      <c r="G266" s="570">
        <v>0</v>
      </c>
      <c r="H266" s="570">
        <v>0</v>
      </c>
      <c r="I266" s="570">
        <v>0</v>
      </c>
      <c r="J266" s="570">
        <v>0</v>
      </c>
      <c r="K266" s="570">
        <v>2</v>
      </c>
      <c r="L266" s="570">
        <v>0</v>
      </c>
      <c r="M266" s="570">
        <v>0</v>
      </c>
      <c r="N266" s="570">
        <v>0</v>
      </c>
      <c r="O266" s="570">
        <v>2</v>
      </c>
      <c r="P266" s="570">
        <v>0</v>
      </c>
      <c r="Q266" s="570">
        <v>0</v>
      </c>
      <c r="R266" s="570">
        <v>0</v>
      </c>
      <c r="S266" s="570">
        <v>0</v>
      </c>
      <c r="T266" s="570">
        <v>0</v>
      </c>
      <c r="U266" s="570">
        <v>0</v>
      </c>
      <c r="V266" s="570">
        <v>0</v>
      </c>
      <c r="W266" s="570">
        <v>0</v>
      </c>
      <c r="X266" s="570">
        <v>0</v>
      </c>
      <c r="Y266" s="570">
        <v>0</v>
      </c>
      <c r="Z266" s="570">
        <v>0</v>
      </c>
      <c r="AA266" s="570">
        <v>0</v>
      </c>
      <c r="AB266" s="570">
        <v>0</v>
      </c>
      <c r="AC266" s="570">
        <v>0</v>
      </c>
      <c r="AD266" s="570">
        <v>0</v>
      </c>
      <c r="AE266" s="570">
        <v>0</v>
      </c>
      <c r="AF266" s="570">
        <v>0</v>
      </c>
      <c r="AG266" s="570">
        <v>0</v>
      </c>
      <c r="AH266" s="570">
        <v>0</v>
      </c>
      <c r="AI266" s="570">
        <v>0</v>
      </c>
      <c r="AJ266" s="570">
        <v>0</v>
      </c>
      <c r="AK266" s="570">
        <v>0</v>
      </c>
      <c r="AL266" s="570">
        <v>0</v>
      </c>
      <c r="AM266" s="570">
        <v>0</v>
      </c>
      <c r="AN266" s="570">
        <v>0</v>
      </c>
      <c r="AO266" s="570">
        <v>0</v>
      </c>
      <c r="AP266" s="570">
        <v>0</v>
      </c>
      <c r="AQ266" s="570">
        <v>0</v>
      </c>
      <c r="AR266" s="570">
        <v>0</v>
      </c>
      <c r="AS266" s="603">
        <v>0</v>
      </c>
      <c r="AT266" s="603">
        <v>7</v>
      </c>
      <c r="AU266" s="603">
        <v>0</v>
      </c>
      <c r="AV266" s="603">
        <v>0</v>
      </c>
      <c r="AW266" s="570">
        <v>2</v>
      </c>
      <c r="AX266" s="570">
        <v>0</v>
      </c>
      <c r="AY266" s="570">
        <v>0</v>
      </c>
      <c r="AZ266" s="570">
        <v>0</v>
      </c>
      <c r="BA266" s="570">
        <v>1</v>
      </c>
      <c r="BB266" s="570">
        <v>0</v>
      </c>
      <c r="BC266" s="570">
        <v>0</v>
      </c>
      <c r="BD266" s="570">
        <v>9</v>
      </c>
      <c r="BE266" s="570">
        <v>0</v>
      </c>
      <c r="BF266" s="570">
        <v>5</v>
      </c>
      <c r="BG266" s="603">
        <v>1</v>
      </c>
      <c r="BH266" s="570">
        <v>1</v>
      </c>
      <c r="BI266" s="570">
        <v>0</v>
      </c>
      <c r="BJ266" s="570">
        <v>0</v>
      </c>
      <c r="BK266" s="570">
        <v>0</v>
      </c>
      <c r="BL266" s="570">
        <v>0</v>
      </c>
      <c r="BM266" s="570">
        <v>0</v>
      </c>
      <c r="BN266" s="570">
        <v>2</v>
      </c>
      <c r="BO266" s="570">
        <v>6</v>
      </c>
      <c r="BP266" s="570">
        <v>2</v>
      </c>
      <c r="BQ266" s="570">
        <v>0</v>
      </c>
      <c r="BR266" s="570">
        <v>0</v>
      </c>
      <c r="BS266" s="570">
        <f t="shared" si="17"/>
        <v>0</v>
      </c>
      <c r="BT266" s="570">
        <f t="shared" si="17"/>
        <v>11</v>
      </c>
      <c r="BU266" s="570">
        <f t="shared" si="17"/>
        <v>0</v>
      </c>
      <c r="BV266" s="570">
        <f t="shared" si="17"/>
        <v>8</v>
      </c>
      <c r="BW266" s="570">
        <f t="shared" si="17"/>
        <v>0</v>
      </c>
      <c r="BX266" s="570">
        <f t="shared" si="17"/>
        <v>0</v>
      </c>
      <c r="BY266" s="570">
        <f t="shared" si="16"/>
        <v>0</v>
      </c>
      <c r="BZ266" s="570">
        <f t="shared" si="16"/>
        <v>0</v>
      </c>
      <c r="CA266" s="570">
        <f t="shared" si="15"/>
        <v>0</v>
      </c>
      <c r="CB266" s="570">
        <f t="shared" si="15"/>
        <v>2</v>
      </c>
      <c r="CC266" s="570">
        <f t="shared" si="15"/>
        <v>0</v>
      </c>
      <c r="CD266" s="570">
        <f t="shared" si="15"/>
        <v>0</v>
      </c>
      <c r="CE266" s="570">
        <f t="shared" si="15"/>
        <v>0</v>
      </c>
      <c r="CF266" s="570">
        <f t="shared" si="15"/>
        <v>2</v>
      </c>
    </row>
    <row r="267" spans="1:84" ht="16.5" outlineLevel="1">
      <c r="A267" s="45" t="s">
        <v>1793</v>
      </c>
      <c r="B267" s="603">
        <v>0</v>
      </c>
      <c r="C267" s="603">
        <v>13</v>
      </c>
      <c r="D267" s="603">
        <v>0</v>
      </c>
      <c r="E267" s="570">
        <v>4</v>
      </c>
      <c r="F267" s="570">
        <v>0</v>
      </c>
      <c r="G267" s="570">
        <v>0</v>
      </c>
      <c r="H267" s="570">
        <v>0</v>
      </c>
      <c r="I267" s="570">
        <v>0</v>
      </c>
      <c r="J267" s="570">
        <v>0</v>
      </c>
      <c r="K267" s="570">
        <v>2</v>
      </c>
      <c r="L267" s="570">
        <v>0</v>
      </c>
      <c r="M267" s="570">
        <v>0</v>
      </c>
      <c r="N267" s="570">
        <v>0</v>
      </c>
      <c r="O267" s="570">
        <v>2</v>
      </c>
      <c r="P267" s="570">
        <v>0</v>
      </c>
      <c r="Q267" s="570">
        <v>0</v>
      </c>
      <c r="R267" s="570">
        <v>0</v>
      </c>
      <c r="S267" s="570">
        <v>0</v>
      </c>
      <c r="T267" s="570">
        <v>0</v>
      </c>
      <c r="U267" s="570">
        <v>0</v>
      </c>
      <c r="V267" s="570">
        <v>0</v>
      </c>
      <c r="W267" s="570">
        <v>0</v>
      </c>
      <c r="X267" s="570">
        <v>0</v>
      </c>
      <c r="Y267" s="570">
        <v>0</v>
      </c>
      <c r="Z267" s="570">
        <v>0</v>
      </c>
      <c r="AA267" s="570">
        <v>0</v>
      </c>
      <c r="AB267" s="570">
        <v>0</v>
      </c>
      <c r="AC267" s="570">
        <v>0</v>
      </c>
      <c r="AD267" s="570">
        <v>0</v>
      </c>
      <c r="AE267" s="570">
        <v>0</v>
      </c>
      <c r="AF267" s="570">
        <v>0</v>
      </c>
      <c r="AG267" s="570">
        <v>0</v>
      </c>
      <c r="AH267" s="570">
        <v>0</v>
      </c>
      <c r="AI267" s="570">
        <v>0</v>
      </c>
      <c r="AJ267" s="570">
        <v>0</v>
      </c>
      <c r="AK267" s="570">
        <v>0</v>
      </c>
      <c r="AL267" s="570">
        <v>0</v>
      </c>
      <c r="AM267" s="570">
        <v>0</v>
      </c>
      <c r="AN267" s="570">
        <v>0</v>
      </c>
      <c r="AO267" s="570">
        <v>0</v>
      </c>
      <c r="AP267" s="570">
        <v>0</v>
      </c>
      <c r="AQ267" s="570">
        <v>0</v>
      </c>
      <c r="AR267" s="570">
        <v>0</v>
      </c>
      <c r="AS267" s="603">
        <v>0</v>
      </c>
      <c r="AT267" s="603">
        <v>8</v>
      </c>
      <c r="AU267" s="603">
        <v>0</v>
      </c>
      <c r="AV267" s="603">
        <v>0</v>
      </c>
      <c r="AW267" s="570">
        <v>2</v>
      </c>
      <c r="AX267" s="570">
        <v>0</v>
      </c>
      <c r="AY267" s="570">
        <v>0</v>
      </c>
      <c r="AZ267" s="570">
        <v>0</v>
      </c>
      <c r="BA267" s="570">
        <v>1</v>
      </c>
      <c r="BB267" s="570">
        <v>0</v>
      </c>
      <c r="BC267" s="570">
        <v>0</v>
      </c>
      <c r="BD267" s="570">
        <v>9</v>
      </c>
      <c r="BE267" s="570">
        <v>0</v>
      </c>
      <c r="BF267" s="570">
        <v>5</v>
      </c>
      <c r="BG267" s="603">
        <v>0.5</v>
      </c>
      <c r="BH267" s="570">
        <v>1</v>
      </c>
      <c r="BI267" s="570">
        <v>0</v>
      </c>
      <c r="BJ267" s="570">
        <v>0</v>
      </c>
      <c r="BK267" s="570">
        <v>0</v>
      </c>
      <c r="BL267" s="570">
        <v>0</v>
      </c>
      <c r="BM267" s="570">
        <v>0</v>
      </c>
      <c r="BN267" s="570">
        <v>0</v>
      </c>
      <c r="BO267" s="570">
        <v>6</v>
      </c>
      <c r="BP267" s="570">
        <v>2</v>
      </c>
      <c r="BQ267" s="570">
        <v>0</v>
      </c>
      <c r="BR267" s="570">
        <v>0</v>
      </c>
      <c r="BS267" s="570">
        <f t="shared" si="17"/>
        <v>0</v>
      </c>
      <c r="BT267" s="570">
        <f t="shared" si="17"/>
        <v>13</v>
      </c>
      <c r="BU267" s="570">
        <f t="shared" si="17"/>
        <v>0</v>
      </c>
      <c r="BV267" s="570">
        <f t="shared" si="17"/>
        <v>4</v>
      </c>
      <c r="BW267" s="570">
        <f t="shared" si="17"/>
        <v>0</v>
      </c>
      <c r="BX267" s="570">
        <f t="shared" si="17"/>
        <v>0</v>
      </c>
      <c r="BY267" s="570">
        <f t="shared" si="16"/>
        <v>0</v>
      </c>
      <c r="BZ267" s="570">
        <f t="shared" si="16"/>
        <v>0</v>
      </c>
      <c r="CA267" s="570">
        <f t="shared" si="15"/>
        <v>0</v>
      </c>
      <c r="CB267" s="570">
        <f t="shared" si="15"/>
        <v>2</v>
      </c>
      <c r="CC267" s="570">
        <f t="shared" si="15"/>
        <v>0</v>
      </c>
      <c r="CD267" s="570">
        <f t="shared" si="15"/>
        <v>0</v>
      </c>
      <c r="CE267" s="570">
        <f t="shared" si="15"/>
        <v>0</v>
      </c>
      <c r="CF267" s="570">
        <f t="shared" si="15"/>
        <v>2</v>
      </c>
    </row>
    <row r="268" spans="1:84" ht="16.5" outlineLevel="1">
      <c r="A268" s="45" t="s">
        <v>1794</v>
      </c>
      <c r="B268" s="603">
        <v>0</v>
      </c>
      <c r="C268" s="603">
        <v>5.5</v>
      </c>
      <c r="D268" s="603">
        <v>0</v>
      </c>
      <c r="E268" s="570">
        <v>4</v>
      </c>
      <c r="F268" s="570">
        <v>0</v>
      </c>
      <c r="G268" s="570">
        <v>0</v>
      </c>
      <c r="H268" s="570">
        <v>0</v>
      </c>
      <c r="I268" s="570">
        <v>0</v>
      </c>
      <c r="J268" s="570">
        <v>0</v>
      </c>
      <c r="K268" s="570">
        <v>1</v>
      </c>
      <c r="L268" s="570">
        <v>0</v>
      </c>
      <c r="M268" s="570">
        <v>0</v>
      </c>
      <c r="N268" s="570">
        <v>0</v>
      </c>
      <c r="O268" s="570">
        <v>1</v>
      </c>
      <c r="P268" s="570">
        <v>0</v>
      </c>
      <c r="Q268" s="570">
        <v>0</v>
      </c>
      <c r="R268" s="570">
        <v>0</v>
      </c>
      <c r="S268" s="570">
        <v>0</v>
      </c>
      <c r="T268" s="570">
        <v>0</v>
      </c>
      <c r="U268" s="570">
        <v>0</v>
      </c>
      <c r="V268" s="570">
        <v>0</v>
      </c>
      <c r="W268" s="570">
        <v>0</v>
      </c>
      <c r="X268" s="570">
        <v>0</v>
      </c>
      <c r="Y268" s="570">
        <v>0</v>
      </c>
      <c r="Z268" s="570">
        <v>0</v>
      </c>
      <c r="AA268" s="570">
        <v>0</v>
      </c>
      <c r="AB268" s="570">
        <v>0</v>
      </c>
      <c r="AC268" s="570">
        <v>0</v>
      </c>
      <c r="AD268" s="570">
        <v>0</v>
      </c>
      <c r="AE268" s="570">
        <v>0</v>
      </c>
      <c r="AF268" s="570">
        <v>0</v>
      </c>
      <c r="AG268" s="570">
        <v>0</v>
      </c>
      <c r="AH268" s="570">
        <v>0</v>
      </c>
      <c r="AI268" s="570">
        <v>0</v>
      </c>
      <c r="AJ268" s="570">
        <v>0</v>
      </c>
      <c r="AK268" s="570">
        <v>0</v>
      </c>
      <c r="AL268" s="570">
        <v>0</v>
      </c>
      <c r="AM268" s="570">
        <v>0</v>
      </c>
      <c r="AN268" s="570">
        <v>0</v>
      </c>
      <c r="AO268" s="570">
        <v>0</v>
      </c>
      <c r="AP268" s="570">
        <v>0</v>
      </c>
      <c r="AQ268" s="570">
        <v>0</v>
      </c>
      <c r="AR268" s="570">
        <v>0</v>
      </c>
      <c r="AS268" s="603">
        <v>0</v>
      </c>
      <c r="AT268" s="603">
        <v>0</v>
      </c>
      <c r="AU268" s="603">
        <v>6.5</v>
      </c>
      <c r="AV268" s="603">
        <v>0</v>
      </c>
      <c r="AW268" s="570">
        <v>1</v>
      </c>
      <c r="AX268" s="570">
        <v>0</v>
      </c>
      <c r="AY268" s="570">
        <v>0</v>
      </c>
      <c r="AZ268" s="570">
        <v>1</v>
      </c>
      <c r="BA268" s="570">
        <v>0</v>
      </c>
      <c r="BB268" s="570">
        <v>0</v>
      </c>
      <c r="BC268" s="570">
        <v>9</v>
      </c>
      <c r="BD268" s="570">
        <v>0</v>
      </c>
      <c r="BE268" s="570">
        <v>0</v>
      </c>
      <c r="BF268" s="570">
        <v>5</v>
      </c>
      <c r="BG268" s="603">
        <v>0</v>
      </c>
      <c r="BH268" s="570">
        <v>0</v>
      </c>
      <c r="BI268" s="570">
        <v>0</v>
      </c>
      <c r="BJ268" s="570">
        <v>0</v>
      </c>
      <c r="BK268" s="570">
        <v>0</v>
      </c>
      <c r="BL268" s="570">
        <v>0</v>
      </c>
      <c r="BM268" s="570">
        <v>0</v>
      </c>
      <c r="BN268" s="570">
        <v>0</v>
      </c>
      <c r="BO268" s="570">
        <v>0</v>
      </c>
      <c r="BP268" s="570">
        <v>1</v>
      </c>
      <c r="BQ268" s="570">
        <v>0</v>
      </c>
      <c r="BR268" s="570">
        <v>0</v>
      </c>
      <c r="BS268" s="570">
        <f t="shared" si="17"/>
        <v>0</v>
      </c>
      <c r="BT268" s="570">
        <f t="shared" si="17"/>
        <v>5.5</v>
      </c>
      <c r="BU268" s="570">
        <f t="shared" si="17"/>
        <v>0</v>
      </c>
      <c r="BV268" s="570">
        <f t="shared" si="17"/>
        <v>4</v>
      </c>
      <c r="BW268" s="570">
        <f t="shared" si="17"/>
        <v>0</v>
      </c>
      <c r="BX268" s="570">
        <f t="shared" si="17"/>
        <v>0</v>
      </c>
      <c r="BY268" s="570">
        <f t="shared" si="16"/>
        <v>0</v>
      </c>
      <c r="BZ268" s="570">
        <f t="shared" si="16"/>
        <v>0</v>
      </c>
      <c r="CA268" s="570">
        <f t="shared" si="15"/>
        <v>0</v>
      </c>
      <c r="CB268" s="570">
        <f t="shared" si="15"/>
        <v>1</v>
      </c>
      <c r="CC268" s="570">
        <f t="shared" si="15"/>
        <v>0</v>
      </c>
      <c r="CD268" s="570">
        <f t="shared" si="15"/>
        <v>0</v>
      </c>
      <c r="CE268" s="570">
        <f t="shared" si="15"/>
        <v>0</v>
      </c>
      <c r="CF268" s="570">
        <f t="shared" si="15"/>
        <v>1</v>
      </c>
    </row>
    <row r="269" spans="1:84" ht="16.5" outlineLevel="1">
      <c r="A269" s="45" t="s">
        <v>1795</v>
      </c>
      <c r="B269" s="603">
        <v>0</v>
      </c>
      <c r="C269" s="603">
        <v>13</v>
      </c>
      <c r="D269" s="603">
        <v>0</v>
      </c>
      <c r="E269" s="570">
        <v>0</v>
      </c>
      <c r="F269" s="570">
        <v>0</v>
      </c>
      <c r="G269" s="570">
        <v>0</v>
      </c>
      <c r="H269" s="570">
        <v>0</v>
      </c>
      <c r="I269" s="570">
        <v>2</v>
      </c>
      <c r="J269" s="570">
        <v>0</v>
      </c>
      <c r="K269" s="570">
        <v>0</v>
      </c>
      <c r="L269" s="570">
        <v>0</v>
      </c>
      <c r="M269" s="570">
        <v>0</v>
      </c>
      <c r="N269" s="570">
        <v>0</v>
      </c>
      <c r="O269" s="570">
        <v>4</v>
      </c>
      <c r="P269" s="570">
        <v>0</v>
      </c>
      <c r="Q269" s="570">
        <v>0</v>
      </c>
      <c r="R269" s="570">
        <v>0</v>
      </c>
      <c r="S269" s="570">
        <v>0</v>
      </c>
      <c r="T269" s="570">
        <v>0</v>
      </c>
      <c r="U269" s="570">
        <v>0</v>
      </c>
      <c r="V269" s="570">
        <v>0</v>
      </c>
      <c r="W269" s="570">
        <v>0</v>
      </c>
      <c r="X269" s="570">
        <v>0</v>
      </c>
      <c r="Y269" s="570">
        <v>0</v>
      </c>
      <c r="Z269" s="570">
        <v>0</v>
      </c>
      <c r="AA269" s="570">
        <v>0</v>
      </c>
      <c r="AB269" s="570">
        <v>0</v>
      </c>
      <c r="AC269" s="570">
        <v>0</v>
      </c>
      <c r="AD269" s="570">
        <v>0</v>
      </c>
      <c r="AE269" s="570">
        <v>0</v>
      </c>
      <c r="AF269" s="570">
        <v>0</v>
      </c>
      <c r="AG269" s="570">
        <v>0</v>
      </c>
      <c r="AH269" s="570">
        <v>0</v>
      </c>
      <c r="AI269" s="570">
        <v>0</v>
      </c>
      <c r="AJ269" s="570">
        <v>0</v>
      </c>
      <c r="AK269" s="570">
        <v>0</v>
      </c>
      <c r="AL269" s="570">
        <v>0</v>
      </c>
      <c r="AM269" s="570">
        <v>0</v>
      </c>
      <c r="AN269" s="570">
        <v>0</v>
      </c>
      <c r="AO269" s="570">
        <v>0</v>
      </c>
      <c r="AP269" s="570">
        <v>0</v>
      </c>
      <c r="AQ269" s="570">
        <v>0</v>
      </c>
      <c r="AR269" s="570">
        <v>0</v>
      </c>
      <c r="AS269" s="603">
        <v>0</v>
      </c>
      <c r="AT269" s="603">
        <v>8</v>
      </c>
      <c r="AU269" s="603">
        <v>0</v>
      </c>
      <c r="AV269" s="603">
        <v>0</v>
      </c>
      <c r="AW269" s="570">
        <v>4</v>
      </c>
      <c r="AX269" s="570">
        <v>0</v>
      </c>
      <c r="AY269" s="570">
        <v>0</v>
      </c>
      <c r="AZ269" s="570">
        <v>0</v>
      </c>
      <c r="BA269" s="570">
        <v>1</v>
      </c>
      <c r="BB269" s="570">
        <v>0</v>
      </c>
      <c r="BC269" s="570">
        <v>0</v>
      </c>
      <c r="BD269" s="570">
        <v>9</v>
      </c>
      <c r="BE269" s="570">
        <v>0</v>
      </c>
      <c r="BF269" s="570">
        <v>5</v>
      </c>
      <c r="BG269" s="603">
        <v>1</v>
      </c>
      <c r="BH269" s="570">
        <v>1</v>
      </c>
      <c r="BI269" s="570">
        <v>0</v>
      </c>
      <c r="BJ269" s="570">
        <v>0</v>
      </c>
      <c r="BK269" s="570">
        <v>0</v>
      </c>
      <c r="BL269" s="570">
        <v>0</v>
      </c>
      <c r="BM269" s="570">
        <v>0</v>
      </c>
      <c r="BN269" s="570">
        <v>4</v>
      </c>
      <c r="BO269" s="570">
        <v>6</v>
      </c>
      <c r="BP269" s="570">
        <v>4</v>
      </c>
      <c r="BQ269" s="570">
        <v>0</v>
      </c>
      <c r="BR269" s="570">
        <v>0</v>
      </c>
      <c r="BS269" s="570">
        <f t="shared" si="17"/>
        <v>0</v>
      </c>
      <c r="BT269" s="570">
        <f t="shared" si="17"/>
        <v>13</v>
      </c>
      <c r="BU269" s="570">
        <f t="shared" si="17"/>
        <v>0</v>
      </c>
      <c r="BV269" s="570">
        <f t="shared" si="17"/>
        <v>0</v>
      </c>
      <c r="BW269" s="570">
        <f t="shared" si="17"/>
        <v>0</v>
      </c>
      <c r="BX269" s="570">
        <f t="shared" si="17"/>
        <v>0</v>
      </c>
      <c r="BY269" s="570">
        <f t="shared" si="16"/>
        <v>0</v>
      </c>
      <c r="BZ269" s="570">
        <f t="shared" si="16"/>
        <v>2</v>
      </c>
      <c r="CA269" s="570">
        <f t="shared" si="15"/>
        <v>0</v>
      </c>
      <c r="CB269" s="570">
        <f t="shared" si="15"/>
        <v>0</v>
      </c>
      <c r="CC269" s="570">
        <f t="shared" si="15"/>
        <v>0</v>
      </c>
      <c r="CD269" s="570">
        <f t="shared" si="15"/>
        <v>0</v>
      </c>
      <c r="CE269" s="570">
        <f t="shared" si="15"/>
        <v>0</v>
      </c>
      <c r="CF269" s="570">
        <f t="shared" si="15"/>
        <v>4</v>
      </c>
    </row>
    <row r="270" spans="1:84" ht="16.5" outlineLevel="1">
      <c r="A270" s="45" t="s">
        <v>1796</v>
      </c>
      <c r="B270" s="603">
        <v>0</v>
      </c>
      <c r="C270" s="603">
        <f>3*6.5</f>
        <v>19.5</v>
      </c>
      <c r="D270" s="603">
        <v>0</v>
      </c>
      <c r="E270" s="570">
        <v>8</v>
      </c>
      <c r="F270" s="570">
        <v>0</v>
      </c>
      <c r="G270" s="570">
        <v>0</v>
      </c>
      <c r="H270" s="570">
        <v>0</v>
      </c>
      <c r="I270" s="570">
        <v>0</v>
      </c>
      <c r="J270" s="570">
        <v>0</v>
      </c>
      <c r="K270" s="570">
        <v>3</v>
      </c>
      <c r="L270" s="570">
        <v>0</v>
      </c>
      <c r="M270" s="570">
        <v>0</v>
      </c>
      <c r="N270" s="570">
        <v>0</v>
      </c>
      <c r="O270" s="570">
        <v>3</v>
      </c>
      <c r="P270" s="570">
        <v>0</v>
      </c>
      <c r="Q270" s="570">
        <v>0</v>
      </c>
      <c r="R270" s="570">
        <v>0</v>
      </c>
      <c r="S270" s="570">
        <v>0</v>
      </c>
      <c r="T270" s="570">
        <v>0</v>
      </c>
      <c r="U270" s="570">
        <v>0</v>
      </c>
      <c r="V270" s="570">
        <v>0</v>
      </c>
      <c r="W270" s="570">
        <v>0</v>
      </c>
      <c r="X270" s="570">
        <v>0</v>
      </c>
      <c r="Y270" s="570">
        <v>0</v>
      </c>
      <c r="Z270" s="570">
        <v>0</v>
      </c>
      <c r="AA270" s="570">
        <v>0</v>
      </c>
      <c r="AB270" s="570">
        <v>0</v>
      </c>
      <c r="AC270" s="570">
        <v>0</v>
      </c>
      <c r="AD270" s="570">
        <v>0</v>
      </c>
      <c r="AE270" s="570">
        <v>0</v>
      </c>
      <c r="AF270" s="570">
        <v>0</v>
      </c>
      <c r="AG270" s="570">
        <v>0</v>
      </c>
      <c r="AH270" s="570">
        <v>0</v>
      </c>
      <c r="AI270" s="570">
        <v>0</v>
      </c>
      <c r="AJ270" s="570">
        <v>0</v>
      </c>
      <c r="AK270" s="570">
        <v>0</v>
      </c>
      <c r="AL270" s="570">
        <v>0</v>
      </c>
      <c r="AM270" s="570">
        <v>0</v>
      </c>
      <c r="AN270" s="570">
        <v>0</v>
      </c>
      <c r="AO270" s="570">
        <v>0</v>
      </c>
      <c r="AP270" s="570">
        <v>0</v>
      </c>
      <c r="AQ270" s="570">
        <v>0</v>
      </c>
      <c r="AR270" s="570">
        <v>0</v>
      </c>
      <c r="AS270" s="603">
        <v>0</v>
      </c>
      <c r="AT270" s="603">
        <v>8</v>
      </c>
      <c r="AU270" s="603">
        <v>0</v>
      </c>
      <c r="AV270" s="603">
        <v>0</v>
      </c>
      <c r="AW270" s="570">
        <v>3</v>
      </c>
      <c r="AX270" s="570">
        <v>0</v>
      </c>
      <c r="AY270" s="570">
        <v>0</v>
      </c>
      <c r="AZ270" s="570">
        <v>0</v>
      </c>
      <c r="BA270" s="570">
        <v>1</v>
      </c>
      <c r="BB270" s="570">
        <v>0</v>
      </c>
      <c r="BC270" s="570">
        <v>0</v>
      </c>
      <c r="BD270" s="570">
        <v>9</v>
      </c>
      <c r="BE270" s="570">
        <v>0</v>
      </c>
      <c r="BF270" s="570">
        <v>5</v>
      </c>
      <c r="BG270" s="603">
        <v>1</v>
      </c>
      <c r="BH270" s="570">
        <v>1</v>
      </c>
      <c r="BI270" s="570">
        <v>0</v>
      </c>
      <c r="BJ270" s="570">
        <v>0</v>
      </c>
      <c r="BK270" s="570">
        <v>0</v>
      </c>
      <c r="BL270" s="570">
        <v>0</v>
      </c>
      <c r="BM270" s="570">
        <v>0</v>
      </c>
      <c r="BN270" s="570">
        <v>4</v>
      </c>
      <c r="BO270" s="570">
        <v>6</v>
      </c>
      <c r="BP270" s="570">
        <v>3</v>
      </c>
      <c r="BQ270" s="570">
        <v>0</v>
      </c>
      <c r="BR270" s="570">
        <v>0</v>
      </c>
      <c r="BS270" s="570">
        <f t="shared" si="17"/>
        <v>0</v>
      </c>
      <c r="BT270" s="570">
        <f t="shared" si="17"/>
        <v>19.5</v>
      </c>
      <c r="BU270" s="570">
        <f t="shared" si="17"/>
        <v>0</v>
      </c>
      <c r="BV270" s="570">
        <f t="shared" si="17"/>
        <v>8</v>
      </c>
      <c r="BW270" s="570">
        <f t="shared" si="17"/>
        <v>0</v>
      </c>
      <c r="BX270" s="570">
        <f t="shared" si="17"/>
        <v>0</v>
      </c>
      <c r="BY270" s="570">
        <f t="shared" si="16"/>
        <v>0</v>
      </c>
      <c r="BZ270" s="570">
        <f t="shared" si="16"/>
        <v>0</v>
      </c>
      <c r="CA270" s="570">
        <f t="shared" si="15"/>
        <v>0</v>
      </c>
      <c r="CB270" s="570">
        <f t="shared" si="15"/>
        <v>3</v>
      </c>
      <c r="CC270" s="570">
        <f t="shared" si="15"/>
        <v>0</v>
      </c>
      <c r="CD270" s="570">
        <f t="shared" si="15"/>
        <v>0</v>
      </c>
      <c r="CE270" s="570">
        <f t="shared" si="15"/>
        <v>0</v>
      </c>
      <c r="CF270" s="570">
        <f t="shared" si="15"/>
        <v>3</v>
      </c>
    </row>
    <row r="271" spans="1:84" ht="16.5" outlineLevel="1">
      <c r="A271" s="45" t="s">
        <v>1797</v>
      </c>
      <c r="B271" s="603">
        <v>0</v>
      </c>
      <c r="C271" s="603">
        <v>16.5</v>
      </c>
      <c r="D271" s="603">
        <v>0</v>
      </c>
      <c r="E271" s="570">
        <v>4</v>
      </c>
      <c r="F271" s="570">
        <v>0</v>
      </c>
      <c r="G271" s="570">
        <v>0</v>
      </c>
      <c r="H271" s="570">
        <v>0</v>
      </c>
      <c r="I271" s="570">
        <v>0</v>
      </c>
      <c r="J271" s="570">
        <v>0</v>
      </c>
      <c r="K271" s="570">
        <v>3</v>
      </c>
      <c r="L271" s="570">
        <v>0</v>
      </c>
      <c r="M271" s="570">
        <v>0</v>
      </c>
      <c r="N271" s="570">
        <v>0</v>
      </c>
      <c r="O271" s="570">
        <v>3</v>
      </c>
      <c r="P271" s="570">
        <v>0</v>
      </c>
      <c r="Q271" s="570">
        <v>0</v>
      </c>
      <c r="R271" s="570">
        <v>0</v>
      </c>
      <c r="S271" s="570">
        <v>0</v>
      </c>
      <c r="T271" s="570">
        <v>0</v>
      </c>
      <c r="U271" s="570">
        <v>0</v>
      </c>
      <c r="V271" s="570">
        <v>0</v>
      </c>
      <c r="W271" s="570">
        <v>0</v>
      </c>
      <c r="X271" s="570">
        <v>0</v>
      </c>
      <c r="Y271" s="570">
        <v>0</v>
      </c>
      <c r="Z271" s="570">
        <v>0</v>
      </c>
      <c r="AA271" s="570">
        <v>0</v>
      </c>
      <c r="AB271" s="570">
        <v>0</v>
      </c>
      <c r="AC271" s="570">
        <v>0</v>
      </c>
      <c r="AD271" s="570">
        <v>0</v>
      </c>
      <c r="AE271" s="570">
        <v>0</v>
      </c>
      <c r="AF271" s="570">
        <v>0</v>
      </c>
      <c r="AG271" s="570">
        <v>0</v>
      </c>
      <c r="AH271" s="570">
        <v>0</v>
      </c>
      <c r="AI271" s="570">
        <v>0</v>
      </c>
      <c r="AJ271" s="570">
        <v>0</v>
      </c>
      <c r="AK271" s="570">
        <v>0</v>
      </c>
      <c r="AL271" s="570">
        <v>0</v>
      </c>
      <c r="AM271" s="570">
        <v>0</v>
      </c>
      <c r="AN271" s="570">
        <v>0</v>
      </c>
      <c r="AO271" s="570">
        <v>0</v>
      </c>
      <c r="AP271" s="570">
        <v>0</v>
      </c>
      <c r="AQ271" s="570">
        <v>0</v>
      </c>
      <c r="AR271" s="570">
        <v>0</v>
      </c>
      <c r="AS271" s="603">
        <v>0</v>
      </c>
      <c r="AT271" s="603">
        <v>7</v>
      </c>
      <c r="AU271" s="603">
        <v>0</v>
      </c>
      <c r="AV271" s="603">
        <v>0</v>
      </c>
      <c r="AW271" s="570">
        <v>3</v>
      </c>
      <c r="AX271" s="570">
        <v>0</v>
      </c>
      <c r="AY271" s="570">
        <v>0</v>
      </c>
      <c r="AZ271" s="570">
        <v>0</v>
      </c>
      <c r="BA271" s="570">
        <v>1</v>
      </c>
      <c r="BB271" s="570">
        <v>0</v>
      </c>
      <c r="BC271" s="570">
        <v>0</v>
      </c>
      <c r="BD271" s="570">
        <v>9</v>
      </c>
      <c r="BE271" s="570">
        <v>0</v>
      </c>
      <c r="BF271" s="570">
        <v>5</v>
      </c>
      <c r="BG271" s="603">
        <v>1</v>
      </c>
      <c r="BH271" s="570">
        <v>1</v>
      </c>
      <c r="BI271" s="570">
        <v>0</v>
      </c>
      <c r="BJ271" s="570">
        <v>0</v>
      </c>
      <c r="BK271" s="570">
        <v>0</v>
      </c>
      <c r="BL271" s="570">
        <v>0</v>
      </c>
      <c r="BM271" s="570">
        <v>0</v>
      </c>
      <c r="BN271" s="570">
        <v>4</v>
      </c>
      <c r="BO271" s="570">
        <v>6</v>
      </c>
      <c r="BP271" s="570">
        <v>3</v>
      </c>
      <c r="BQ271" s="570">
        <v>0</v>
      </c>
      <c r="BR271" s="570">
        <v>0</v>
      </c>
      <c r="BS271" s="570">
        <f t="shared" si="17"/>
        <v>0</v>
      </c>
      <c r="BT271" s="570">
        <f t="shared" si="17"/>
        <v>16.5</v>
      </c>
      <c r="BU271" s="570">
        <f t="shared" si="17"/>
        <v>0</v>
      </c>
      <c r="BV271" s="570">
        <f t="shared" si="17"/>
        <v>4</v>
      </c>
      <c r="BW271" s="570">
        <f t="shared" si="17"/>
        <v>0</v>
      </c>
      <c r="BX271" s="570">
        <f t="shared" si="17"/>
        <v>0</v>
      </c>
      <c r="BY271" s="570">
        <f t="shared" si="16"/>
        <v>0</v>
      </c>
      <c r="BZ271" s="570">
        <f t="shared" si="16"/>
        <v>0</v>
      </c>
      <c r="CA271" s="570">
        <f t="shared" si="15"/>
        <v>0</v>
      </c>
      <c r="CB271" s="570">
        <f t="shared" si="15"/>
        <v>3</v>
      </c>
      <c r="CC271" s="570">
        <f t="shared" si="15"/>
        <v>0</v>
      </c>
      <c r="CD271" s="570">
        <f t="shared" si="15"/>
        <v>0</v>
      </c>
      <c r="CE271" s="570">
        <f t="shared" si="15"/>
        <v>0</v>
      </c>
      <c r="CF271" s="570">
        <f t="shared" si="15"/>
        <v>3</v>
      </c>
    </row>
    <row r="272" spans="1:84" ht="16.5" outlineLevel="1">
      <c r="A272" s="45" t="s">
        <v>1798</v>
      </c>
      <c r="B272" s="603">
        <v>0</v>
      </c>
      <c r="C272" s="603">
        <v>13</v>
      </c>
      <c r="D272" s="603">
        <v>0</v>
      </c>
      <c r="E272" s="570">
        <v>0</v>
      </c>
      <c r="F272" s="570">
        <v>0</v>
      </c>
      <c r="G272" s="570">
        <v>0</v>
      </c>
      <c r="H272" s="570">
        <v>0</v>
      </c>
      <c r="I272" s="570">
        <v>0</v>
      </c>
      <c r="J272" s="570">
        <v>0</v>
      </c>
      <c r="K272" s="570">
        <v>2</v>
      </c>
      <c r="L272" s="570">
        <v>0</v>
      </c>
      <c r="M272" s="570">
        <v>0</v>
      </c>
      <c r="N272" s="570">
        <v>0</v>
      </c>
      <c r="O272" s="570">
        <v>2</v>
      </c>
      <c r="P272" s="570">
        <v>0</v>
      </c>
      <c r="Q272" s="570">
        <v>0</v>
      </c>
      <c r="R272" s="570">
        <v>0</v>
      </c>
      <c r="S272" s="570">
        <v>0</v>
      </c>
      <c r="T272" s="570">
        <v>0</v>
      </c>
      <c r="U272" s="570">
        <v>0</v>
      </c>
      <c r="V272" s="570">
        <v>0</v>
      </c>
      <c r="W272" s="570">
        <v>0</v>
      </c>
      <c r="X272" s="570">
        <v>0</v>
      </c>
      <c r="Y272" s="570">
        <v>0</v>
      </c>
      <c r="Z272" s="570">
        <v>0</v>
      </c>
      <c r="AA272" s="570">
        <v>0</v>
      </c>
      <c r="AB272" s="570">
        <v>0</v>
      </c>
      <c r="AC272" s="570">
        <v>0</v>
      </c>
      <c r="AD272" s="570">
        <v>0</v>
      </c>
      <c r="AE272" s="570">
        <v>0</v>
      </c>
      <c r="AF272" s="570">
        <v>0</v>
      </c>
      <c r="AG272" s="570">
        <v>0</v>
      </c>
      <c r="AH272" s="570">
        <v>0</v>
      </c>
      <c r="AI272" s="570">
        <v>0</v>
      </c>
      <c r="AJ272" s="570">
        <v>0</v>
      </c>
      <c r="AK272" s="570">
        <v>0</v>
      </c>
      <c r="AL272" s="570">
        <v>0</v>
      </c>
      <c r="AM272" s="570">
        <v>0</v>
      </c>
      <c r="AN272" s="570">
        <v>0</v>
      </c>
      <c r="AO272" s="570">
        <v>0</v>
      </c>
      <c r="AP272" s="570">
        <v>0</v>
      </c>
      <c r="AQ272" s="570">
        <v>0</v>
      </c>
      <c r="AR272" s="570">
        <v>0</v>
      </c>
      <c r="AS272" s="603">
        <v>0</v>
      </c>
      <c r="AT272" s="603">
        <v>8</v>
      </c>
      <c r="AU272" s="603">
        <v>0</v>
      </c>
      <c r="AV272" s="603">
        <v>0</v>
      </c>
      <c r="AW272" s="570">
        <v>2</v>
      </c>
      <c r="AX272" s="570">
        <v>0</v>
      </c>
      <c r="AY272" s="570">
        <v>0</v>
      </c>
      <c r="AZ272" s="570">
        <v>0</v>
      </c>
      <c r="BA272" s="570">
        <v>1</v>
      </c>
      <c r="BB272" s="570">
        <v>0</v>
      </c>
      <c r="BC272" s="570">
        <v>0</v>
      </c>
      <c r="BD272" s="570">
        <v>9</v>
      </c>
      <c r="BE272" s="570">
        <v>0</v>
      </c>
      <c r="BF272" s="570">
        <v>5</v>
      </c>
      <c r="BG272" s="603">
        <v>0.5</v>
      </c>
      <c r="BH272" s="570">
        <v>1</v>
      </c>
      <c r="BI272" s="570">
        <v>0</v>
      </c>
      <c r="BJ272" s="570">
        <v>0</v>
      </c>
      <c r="BK272" s="570">
        <v>0</v>
      </c>
      <c r="BL272" s="570">
        <v>0</v>
      </c>
      <c r="BM272" s="570">
        <v>0</v>
      </c>
      <c r="BN272" s="570">
        <v>2</v>
      </c>
      <c r="BO272" s="570">
        <v>6</v>
      </c>
      <c r="BP272" s="570">
        <v>2</v>
      </c>
      <c r="BQ272" s="570">
        <v>0</v>
      </c>
      <c r="BR272" s="570">
        <v>0</v>
      </c>
      <c r="BS272" s="570">
        <f t="shared" si="17"/>
        <v>0</v>
      </c>
      <c r="BT272" s="570">
        <f t="shared" si="17"/>
        <v>13</v>
      </c>
      <c r="BU272" s="570">
        <f t="shared" si="17"/>
        <v>0</v>
      </c>
      <c r="BV272" s="570">
        <f t="shared" si="17"/>
        <v>0</v>
      </c>
      <c r="BW272" s="570">
        <f t="shared" si="17"/>
        <v>0</v>
      </c>
      <c r="BX272" s="570">
        <f t="shared" si="17"/>
        <v>0</v>
      </c>
      <c r="BY272" s="570">
        <f t="shared" si="16"/>
        <v>0</v>
      </c>
      <c r="BZ272" s="570">
        <f t="shared" si="16"/>
        <v>0</v>
      </c>
      <c r="CA272" s="570">
        <f t="shared" si="15"/>
        <v>0</v>
      </c>
      <c r="CB272" s="570">
        <f t="shared" si="15"/>
        <v>2</v>
      </c>
      <c r="CC272" s="570">
        <f t="shared" si="15"/>
        <v>0</v>
      </c>
      <c r="CD272" s="570">
        <f t="shared" si="15"/>
        <v>0</v>
      </c>
      <c r="CE272" s="570">
        <f t="shared" si="15"/>
        <v>0</v>
      </c>
      <c r="CF272" s="570">
        <f t="shared" si="15"/>
        <v>2</v>
      </c>
    </row>
    <row r="273" spans="1:84" ht="16.5" outlineLevel="1">
      <c r="A273" s="45" t="s">
        <v>1799</v>
      </c>
      <c r="B273" s="603">
        <v>0</v>
      </c>
      <c r="C273" s="603">
        <v>11</v>
      </c>
      <c r="D273" s="603">
        <v>5.5</v>
      </c>
      <c r="E273" s="570">
        <v>8</v>
      </c>
      <c r="F273" s="570">
        <v>0</v>
      </c>
      <c r="G273" s="570">
        <v>0</v>
      </c>
      <c r="H273" s="570">
        <v>0</v>
      </c>
      <c r="I273" s="570">
        <v>2</v>
      </c>
      <c r="J273" s="570">
        <v>0</v>
      </c>
      <c r="K273" s="570">
        <v>1</v>
      </c>
      <c r="L273" s="570">
        <v>0</v>
      </c>
      <c r="M273" s="570">
        <v>0</v>
      </c>
      <c r="N273" s="570">
        <v>0</v>
      </c>
      <c r="O273" s="570">
        <v>5</v>
      </c>
      <c r="P273" s="570">
        <v>0</v>
      </c>
      <c r="Q273" s="570">
        <v>0</v>
      </c>
      <c r="R273" s="570">
        <v>0</v>
      </c>
      <c r="S273" s="570">
        <v>0</v>
      </c>
      <c r="T273" s="570">
        <v>0</v>
      </c>
      <c r="U273" s="570">
        <v>0</v>
      </c>
      <c r="V273" s="570">
        <v>0</v>
      </c>
      <c r="W273" s="570">
        <v>0</v>
      </c>
      <c r="X273" s="570">
        <v>0</v>
      </c>
      <c r="Y273" s="570">
        <v>0</v>
      </c>
      <c r="Z273" s="570">
        <v>0</v>
      </c>
      <c r="AA273" s="570">
        <v>0</v>
      </c>
      <c r="AB273" s="570">
        <v>0</v>
      </c>
      <c r="AC273" s="570">
        <v>0</v>
      </c>
      <c r="AD273" s="570">
        <v>0</v>
      </c>
      <c r="AE273" s="570">
        <v>0</v>
      </c>
      <c r="AF273" s="570">
        <v>0</v>
      </c>
      <c r="AG273" s="570">
        <v>0</v>
      </c>
      <c r="AH273" s="570">
        <v>0</v>
      </c>
      <c r="AI273" s="570">
        <v>0</v>
      </c>
      <c r="AJ273" s="570">
        <v>0</v>
      </c>
      <c r="AK273" s="570">
        <v>0</v>
      </c>
      <c r="AL273" s="570">
        <v>0</v>
      </c>
      <c r="AM273" s="570">
        <v>0</v>
      </c>
      <c r="AN273" s="570">
        <v>0</v>
      </c>
      <c r="AO273" s="570">
        <v>0</v>
      </c>
      <c r="AP273" s="570">
        <v>0</v>
      </c>
      <c r="AQ273" s="570">
        <v>0</v>
      </c>
      <c r="AR273" s="570">
        <v>0</v>
      </c>
      <c r="AS273" s="603">
        <v>0</v>
      </c>
      <c r="AT273" s="603">
        <v>7</v>
      </c>
      <c r="AU273" s="603">
        <v>0</v>
      </c>
      <c r="AV273" s="603">
        <v>0</v>
      </c>
      <c r="AW273" s="570">
        <v>6</v>
      </c>
      <c r="AX273" s="570">
        <v>0</v>
      </c>
      <c r="AY273" s="570">
        <v>0</v>
      </c>
      <c r="AZ273" s="570">
        <v>0</v>
      </c>
      <c r="BA273" s="570">
        <v>0</v>
      </c>
      <c r="BB273" s="570">
        <v>1</v>
      </c>
      <c r="BC273" s="570">
        <v>0</v>
      </c>
      <c r="BD273" s="570">
        <v>5</v>
      </c>
      <c r="BE273" s="570">
        <v>4</v>
      </c>
      <c r="BF273" s="570">
        <v>5</v>
      </c>
      <c r="BG273" s="603">
        <v>2</v>
      </c>
      <c r="BH273" s="570">
        <v>1</v>
      </c>
      <c r="BI273" s="570">
        <v>0</v>
      </c>
      <c r="BJ273" s="570">
        <v>0</v>
      </c>
      <c r="BK273" s="570">
        <v>0</v>
      </c>
      <c r="BL273" s="570">
        <v>0</v>
      </c>
      <c r="BM273" s="570">
        <v>0</v>
      </c>
      <c r="BN273" s="570">
        <v>6</v>
      </c>
      <c r="BO273" s="570">
        <v>6</v>
      </c>
      <c r="BP273" s="570">
        <v>0</v>
      </c>
      <c r="BQ273" s="570">
        <v>5</v>
      </c>
      <c r="BR273" s="570">
        <v>0</v>
      </c>
      <c r="BS273" s="570">
        <f t="shared" si="17"/>
        <v>0</v>
      </c>
      <c r="BT273" s="570">
        <f t="shared" si="17"/>
        <v>11</v>
      </c>
      <c r="BU273" s="570">
        <f t="shared" si="17"/>
        <v>5.5</v>
      </c>
      <c r="BV273" s="570">
        <f t="shared" si="17"/>
        <v>8</v>
      </c>
      <c r="BW273" s="570">
        <f t="shared" si="17"/>
        <v>0</v>
      </c>
      <c r="BX273" s="570">
        <f t="shared" si="17"/>
        <v>0</v>
      </c>
      <c r="BY273" s="570">
        <f t="shared" si="16"/>
        <v>0</v>
      </c>
      <c r="BZ273" s="570">
        <f t="shared" si="16"/>
        <v>2</v>
      </c>
      <c r="CA273" s="570">
        <f t="shared" si="15"/>
        <v>0</v>
      </c>
      <c r="CB273" s="570">
        <f t="shared" si="15"/>
        <v>1</v>
      </c>
      <c r="CC273" s="570">
        <f t="shared" si="15"/>
        <v>0</v>
      </c>
      <c r="CD273" s="570">
        <f t="shared" si="15"/>
        <v>0</v>
      </c>
      <c r="CE273" s="570">
        <f t="shared" si="15"/>
        <v>0</v>
      </c>
      <c r="CF273" s="570">
        <f t="shared" si="15"/>
        <v>5</v>
      </c>
    </row>
    <row r="274" spans="1:84" ht="24.75" customHeight="1" outlineLevel="1">
      <c r="A274" s="569" t="s">
        <v>1800</v>
      </c>
      <c r="B274" s="590"/>
      <c r="C274" s="590"/>
      <c r="D274" s="590"/>
      <c r="E274" s="590"/>
      <c r="F274" s="590"/>
      <c r="G274" s="590"/>
      <c r="H274" s="590"/>
      <c r="I274" s="590"/>
      <c r="J274" s="590"/>
      <c r="K274" s="590"/>
      <c r="L274" s="590"/>
      <c r="M274" s="590"/>
      <c r="N274" s="590"/>
      <c r="O274" s="590"/>
      <c r="P274" s="590"/>
      <c r="Q274" s="590"/>
      <c r="R274" s="590"/>
      <c r="S274" s="590"/>
      <c r="T274" s="590"/>
      <c r="U274" s="590"/>
      <c r="V274" s="590"/>
      <c r="W274" s="590"/>
      <c r="X274" s="590"/>
      <c r="Y274" s="590"/>
      <c r="Z274" s="590"/>
      <c r="AA274" s="590"/>
      <c r="AB274" s="590"/>
      <c r="AC274" s="590"/>
      <c r="AD274" s="590"/>
      <c r="AE274" s="590"/>
      <c r="AF274" s="590"/>
      <c r="AG274" s="590"/>
      <c r="AH274" s="590"/>
      <c r="AI274" s="590"/>
      <c r="AJ274" s="590"/>
      <c r="AK274" s="590"/>
      <c r="AL274" s="590"/>
      <c r="AM274" s="590"/>
      <c r="AN274" s="590"/>
      <c r="AO274" s="590"/>
      <c r="AP274" s="590"/>
      <c r="AQ274" s="590"/>
      <c r="AR274" s="590"/>
      <c r="AS274" s="590"/>
      <c r="AT274" s="590"/>
      <c r="AU274" s="590"/>
      <c r="AV274" s="590"/>
      <c r="AW274" s="590"/>
      <c r="AX274" s="590"/>
      <c r="AY274" s="590"/>
      <c r="AZ274" s="590"/>
      <c r="BA274" s="590"/>
      <c r="BB274" s="590"/>
      <c r="BC274" s="590"/>
      <c r="BD274" s="590"/>
      <c r="BE274" s="590"/>
      <c r="BF274" s="590"/>
      <c r="BG274" s="590"/>
      <c r="BH274" s="590"/>
      <c r="BI274" s="590"/>
      <c r="BJ274" s="590"/>
      <c r="BK274" s="590"/>
      <c r="BL274" s="590"/>
      <c r="BM274" s="590"/>
      <c r="BN274" s="590"/>
      <c r="BO274" s="590"/>
      <c r="BP274" s="590"/>
      <c r="BQ274" s="590"/>
      <c r="BR274" s="590"/>
      <c r="BS274" s="590"/>
      <c r="BT274" s="590"/>
      <c r="BU274" s="590"/>
      <c r="BV274" s="590"/>
      <c r="BW274" s="590"/>
      <c r="BX274" s="590"/>
      <c r="BY274" s="590"/>
      <c r="BZ274" s="590"/>
      <c r="CA274" s="590"/>
      <c r="CB274" s="590"/>
      <c r="CC274" s="590"/>
      <c r="CD274" s="590"/>
      <c r="CE274" s="590"/>
      <c r="CF274" s="590"/>
    </row>
    <row r="275" spans="1:84" ht="16.5" outlineLevel="1">
      <c r="A275" s="45" t="s">
        <v>1801</v>
      </c>
      <c r="B275" s="603">
        <v>0</v>
      </c>
      <c r="C275" s="603">
        <v>19.5</v>
      </c>
      <c r="D275" s="603">
        <v>0</v>
      </c>
      <c r="E275" s="570">
        <v>8</v>
      </c>
      <c r="F275" s="570">
        <v>2</v>
      </c>
      <c r="G275" s="570">
        <v>0</v>
      </c>
      <c r="H275" s="570">
        <v>0</v>
      </c>
      <c r="I275" s="570">
        <v>0</v>
      </c>
      <c r="J275" s="570">
        <v>1</v>
      </c>
      <c r="K275" s="570">
        <v>1</v>
      </c>
      <c r="L275" s="570">
        <v>0</v>
      </c>
      <c r="M275" s="570">
        <v>0</v>
      </c>
      <c r="N275" s="570">
        <v>0</v>
      </c>
      <c r="O275" s="570">
        <v>5</v>
      </c>
      <c r="P275" s="570">
        <v>0</v>
      </c>
      <c r="Q275" s="570">
        <v>0</v>
      </c>
      <c r="R275" s="570">
        <v>0</v>
      </c>
      <c r="S275" s="570">
        <v>0</v>
      </c>
      <c r="T275" s="570">
        <v>0</v>
      </c>
      <c r="U275" s="570">
        <v>0</v>
      </c>
      <c r="V275" s="570">
        <v>0</v>
      </c>
      <c r="W275" s="570">
        <v>0</v>
      </c>
      <c r="X275" s="570">
        <v>0</v>
      </c>
      <c r="Y275" s="570">
        <v>0</v>
      </c>
      <c r="Z275" s="570">
        <v>0</v>
      </c>
      <c r="AA275" s="570">
        <v>0</v>
      </c>
      <c r="AB275" s="570">
        <v>0</v>
      </c>
      <c r="AC275" s="570">
        <v>0</v>
      </c>
      <c r="AD275" s="570">
        <v>0</v>
      </c>
      <c r="AE275" s="570">
        <v>0</v>
      </c>
      <c r="AF275" s="570">
        <v>0</v>
      </c>
      <c r="AG275" s="570">
        <v>0</v>
      </c>
      <c r="AH275" s="570">
        <v>0</v>
      </c>
      <c r="AI275" s="570">
        <v>0</v>
      </c>
      <c r="AJ275" s="570">
        <v>0</v>
      </c>
      <c r="AK275" s="570">
        <v>0</v>
      </c>
      <c r="AL275" s="570">
        <v>0</v>
      </c>
      <c r="AM275" s="570">
        <v>0</v>
      </c>
      <c r="AN275" s="570">
        <v>0</v>
      </c>
      <c r="AO275" s="570">
        <v>0</v>
      </c>
      <c r="AP275" s="570">
        <v>0</v>
      </c>
      <c r="AQ275" s="570">
        <v>0</v>
      </c>
      <c r="AR275" s="570">
        <v>0</v>
      </c>
      <c r="AS275" s="603">
        <v>0</v>
      </c>
      <c r="AT275" s="603">
        <v>0</v>
      </c>
      <c r="AU275" s="603">
        <v>15</v>
      </c>
      <c r="AV275" s="603">
        <v>0</v>
      </c>
      <c r="AW275" s="570">
        <v>6</v>
      </c>
      <c r="AX275" s="570">
        <v>0</v>
      </c>
      <c r="AY275" s="570">
        <v>0</v>
      </c>
      <c r="AZ275" s="570">
        <v>0</v>
      </c>
      <c r="BA275" s="570">
        <v>0</v>
      </c>
      <c r="BB275" s="570">
        <v>1</v>
      </c>
      <c r="BC275" s="570">
        <v>0</v>
      </c>
      <c r="BD275" s="570">
        <v>0</v>
      </c>
      <c r="BE275" s="570">
        <v>9</v>
      </c>
      <c r="BF275" s="570">
        <v>5</v>
      </c>
      <c r="BG275" s="603">
        <v>2</v>
      </c>
      <c r="BH275" s="570">
        <v>1</v>
      </c>
      <c r="BI275" s="570">
        <v>0</v>
      </c>
      <c r="BJ275" s="570">
        <v>0</v>
      </c>
      <c r="BK275" s="570">
        <v>0</v>
      </c>
      <c r="BL275" s="570">
        <v>0</v>
      </c>
      <c r="BM275" s="570">
        <v>0</v>
      </c>
      <c r="BN275" s="570">
        <v>6</v>
      </c>
      <c r="BO275" s="570">
        <v>6</v>
      </c>
      <c r="BP275" s="570">
        <v>0</v>
      </c>
      <c r="BQ275" s="570">
        <v>5</v>
      </c>
      <c r="BR275" s="570">
        <v>0</v>
      </c>
      <c r="BS275" s="570">
        <f t="shared" si="17"/>
        <v>0</v>
      </c>
      <c r="BT275" s="570">
        <f t="shared" si="17"/>
        <v>19.5</v>
      </c>
      <c r="BU275" s="570">
        <f t="shared" si="17"/>
        <v>0</v>
      </c>
      <c r="BV275" s="570">
        <f t="shared" si="17"/>
        <v>8</v>
      </c>
      <c r="BW275" s="570">
        <f t="shared" si="17"/>
        <v>2</v>
      </c>
      <c r="BX275" s="570">
        <f t="shared" si="17"/>
        <v>0</v>
      </c>
      <c r="BY275" s="570">
        <f t="shared" si="16"/>
        <v>0</v>
      </c>
      <c r="BZ275" s="570">
        <f t="shared" si="16"/>
        <v>0</v>
      </c>
      <c r="CA275" s="570">
        <f t="shared" si="15"/>
        <v>1</v>
      </c>
      <c r="CB275" s="570">
        <f t="shared" si="15"/>
        <v>1</v>
      </c>
      <c r="CC275" s="570">
        <f t="shared" si="15"/>
        <v>0</v>
      </c>
      <c r="CD275" s="570">
        <f t="shared" si="15"/>
        <v>0</v>
      </c>
      <c r="CE275" s="570">
        <f t="shared" si="15"/>
        <v>0</v>
      </c>
      <c r="CF275" s="570">
        <f t="shared" si="15"/>
        <v>5</v>
      </c>
    </row>
    <row r="276" spans="1:84" ht="16.5" outlineLevel="1">
      <c r="A276" s="45" t="s">
        <v>1802</v>
      </c>
      <c r="B276" s="603">
        <v>0</v>
      </c>
      <c r="C276" s="603">
        <v>5.5</v>
      </c>
      <c r="D276" s="603">
        <v>0</v>
      </c>
      <c r="E276" s="570">
        <v>4</v>
      </c>
      <c r="F276" s="570">
        <v>0</v>
      </c>
      <c r="G276" s="570">
        <v>0</v>
      </c>
      <c r="H276" s="570">
        <v>0</v>
      </c>
      <c r="I276" s="570">
        <v>1</v>
      </c>
      <c r="J276" s="570">
        <v>0</v>
      </c>
      <c r="K276" s="570">
        <v>0</v>
      </c>
      <c r="L276" s="570">
        <v>0</v>
      </c>
      <c r="M276" s="570">
        <v>0</v>
      </c>
      <c r="N276" s="570">
        <v>0</v>
      </c>
      <c r="O276" s="570">
        <v>2</v>
      </c>
      <c r="P276" s="570">
        <v>0</v>
      </c>
      <c r="Q276" s="570">
        <v>0</v>
      </c>
      <c r="R276" s="570">
        <v>0</v>
      </c>
      <c r="S276" s="570">
        <v>0</v>
      </c>
      <c r="T276" s="570">
        <v>0</v>
      </c>
      <c r="U276" s="570">
        <v>0</v>
      </c>
      <c r="V276" s="570">
        <v>0</v>
      </c>
      <c r="W276" s="570">
        <v>0</v>
      </c>
      <c r="X276" s="570">
        <v>0</v>
      </c>
      <c r="Y276" s="570">
        <v>0</v>
      </c>
      <c r="Z276" s="570">
        <v>0</v>
      </c>
      <c r="AA276" s="570">
        <v>0</v>
      </c>
      <c r="AB276" s="570">
        <v>0</v>
      </c>
      <c r="AC276" s="570">
        <v>0</v>
      </c>
      <c r="AD276" s="570">
        <v>0</v>
      </c>
      <c r="AE276" s="570">
        <v>0</v>
      </c>
      <c r="AF276" s="570">
        <v>0</v>
      </c>
      <c r="AG276" s="570">
        <v>0</v>
      </c>
      <c r="AH276" s="570">
        <v>0</v>
      </c>
      <c r="AI276" s="570">
        <v>0</v>
      </c>
      <c r="AJ276" s="570">
        <v>0</v>
      </c>
      <c r="AK276" s="570">
        <v>0</v>
      </c>
      <c r="AL276" s="570">
        <v>0</v>
      </c>
      <c r="AM276" s="570">
        <v>0</v>
      </c>
      <c r="AN276" s="570">
        <v>0</v>
      </c>
      <c r="AO276" s="570">
        <v>0</v>
      </c>
      <c r="AP276" s="570">
        <v>0</v>
      </c>
      <c r="AQ276" s="570">
        <v>0</v>
      </c>
      <c r="AR276" s="570">
        <v>0</v>
      </c>
      <c r="AS276" s="603">
        <v>0</v>
      </c>
      <c r="AT276" s="603">
        <v>0</v>
      </c>
      <c r="AU276" s="603">
        <v>6.5</v>
      </c>
      <c r="AV276" s="603">
        <v>0</v>
      </c>
      <c r="AW276" s="570">
        <v>2</v>
      </c>
      <c r="AX276" s="570">
        <v>0</v>
      </c>
      <c r="AY276" s="570">
        <v>0</v>
      </c>
      <c r="AZ276" s="570">
        <v>0</v>
      </c>
      <c r="BA276" s="570">
        <v>1</v>
      </c>
      <c r="BB276" s="570">
        <v>0</v>
      </c>
      <c r="BC276" s="570">
        <v>0</v>
      </c>
      <c r="BD276" s="570">
        <v>9</v>
      </c>
      <c r="BE276" s="570">
        <v>0</v>
      </c>
      <c r="BF276" s="570">
        <v>5</v>
      </c>
      <c r="BG276" s="603">
        <v>0.5</v>
      </c>
      <c r="BH276" s="570">
        <v>0</v>
      </c>
      <c r="BI276" s="570">
        <v>0</v>
      </c>
      <c r="BJ276" s="570">
        <v>0</v>
      </c>
      <c r="BK276" s="570">
        <v>0</v>
      </c>
      <c r="BL276" s="570">
        <v>0</v>
      </c>
      <c r="BM276" s="570">
        <v>0</v>
      </c>
      <c r="BN276" s="570">
        <v>4</v>
      </c>
      <c r="BO276" s="570">
        <v>0</v>
      </c>
      <c r="BP276" s="570">
        <v>2</v>
      </c>
      <c r="BQ276" s="570">
        <v>0</v>
      </c>
      <c r="BR276" s="570">
        <v>0</v>
      </c>
      <c r="BS276" s="570">
        <f t="shared" si="17"/>
        <v>0</v>
      </c>
      <c r="BT276" s="570">
        <f t="shared" si="17"/>
        <v>5.5</v>
      </c>
      <c r="BU276" s="570">
        <f t="shared" si="17"/>
        <v>0</v>
      </c>
      <c r="BV276" s="570">
        <f t="shared" si="17"/>
        <v>4</v>
      </c>
      <c r="BW276" s="570">
        <f t="shared" si="17"/>
        <v>0</v>
      </c>
      <c r="BX276" s="570">
        <f t="shared" si="17"/>
        <v>0</v>
      </c>
      <c r="BY276" s="570">
        <f t="shared" si="16"/>
        <v>0</v>
      </c>
      <c r="BZ276" s="570">
        <f t="shared" si="16"/>
        <v>1</v>
      </c>
      <c r="CA276" s="570">
        <f t="shared" si="15"/>
        <v>0</v>
      </c>
      <c r="CB276" s="570">
        <f t="shared" si="15"/>
        <v>0</v>
      </c>
      <c r="CC276" s="570">
        <f t="shared" si="15"/>
        <v>0</v>
      </c>
      <c r="CD276" s="570">
        <f t="shared" si="15"/>
        <v>0</v>
      </c>
      <c r="CE276" s="570">
        <f t="shared" si="15"/>
        <v>0</v>
      </c>
      <c r="CF276" s="570">
        <f t="shared" si="15"/>
        <v>2</v>
      </c>
    </row>
    <row r="277" spans="1:84" ht="16.5" outlineLevel="1">
      <c r="A277" s="45" t="s">
        <v>1803</v>
      </c>
      <c r="B277" s="603">
        <v>0</v>
      </c>
      <c r="C277" s="603">
        <v>6.5</v>
      </c>
      <c r="D277" s="603">
        <v>0</v>
      </c>
      <c r="E277" s="570">
        <v>0</v>
      </c>
      <c r="F277" s="570">
        <v>0</v>
      </c>
      <c r="G277" s="570">
        <v>0</v>
      </c>
      <c r="H277" s="570">
        <v>0</v>
      </c>
      <c r="I277" s="570">
        <v>0</v>
      </c>
      <c r="J277" s="570">
        <v>0</v>
      </c>
      <c r="K277" s="570">
        <v>1</v>
      </c>
      <c r="L277" s="570">
        <v>0</v>
      </c>
      <c r="M277" s="570">
        <v>0</v>
      </c>
      <c r="N277" s="570">
        <v>0</v>
      </c>
      <c r="O277" s="570">
        <v>1</v>
      </c>
      <c r="P277" s="570">
        <v>0</v>
      </c>
      <c r="Q277" s="570">
        <v>0</v>
      </c>
      <c r="R277" s="570">
        <v>0</v>
      </c>
      <c r="S277" s="570">
        <v>0</v>
      </c>
      <c r="T277" s="570">
        <v>0</v>
      </c>
      <c r="U277" s="570">
        <v>0</v>
      </c>
      <c r="V277" s="570">
        <v>0</v>
      </c>
      <c r="W277" s="570">
        <v>0</v>
      </c>
      <c r="X277" s="570">
        <v>0</v>
      </c>
      <c r="Y277" s="570">
        <v>0</v>
      </c>
      <c r="Z277" s="570">
        <v>0</v>
      </c>
      <c r="AA277" s="570">
        <v>0</v>
      </c>
      <c r="AB277" s="570">
        <v>0</v>
      </c>
      <c r="AC277" s="570">
        <v>0</v>
      </c>
      <c r="AD277" s="570">
        <v>0</v>
      </c>
      <c r="AE277" s="570">
        <v>0</v>
      </c>
      <c r="AF277" s="570">
        <v>0</v>
      </c>
      <c r="AG277" s="570">
        <v>0</v>
      </c>
      <c r="AH277" s="570">
        <v>0</v>
      </c>
      <c r="AI277" s="570">
        <v>0</v>
      </c>
      <c r="AJ277" s="570">
        <v>0</v>
      </c>
      <c r="AK277" s="570">
        <v>0</v>
      </c>
      <c r="AL277" s="570">
        <v>0</v>
      </c>
      <c r="AM277" s="570">
        <v>0</v>
      </c>
      <c r="AN277" s="570">
        <v>0</v>
      </c>
      <c r="AO277" s="570">
        <v>0</v>
      </c>
      <c r="AP277" s="570">
        <v>0</v>
      </c>
      <c r="AQ277" s="570">
        <v>0</v>
      </c>
      <c r="AR277" s="570">
        <v>0</v>
      </c>
      <c r="AS277" s="603">
        <v>0</v>
      </c>
      <c r="AT277" s="603">
        <v>0</v>
      </c>
      <c r="AU277" s="603">
        <v>7.5</v>
      </c>
      <c r="AV277" s="603">
        <v>0</v>
      </c>
      <c r="AW277" s="570">
        <v>1</v>
      </c>
      <c r="AX277" s="570">
        <v>0</v>
      </c>
      <c r="AY277" s="570">
        <v>0</v>
      </c>
      <c r="AZ277" s="570">
        <v>1</v>
      </c>
      <c r="BA277" s="570">
        <v>0</v>
      </c>
      <c r="BB277" s="570">
        <v>0</v>
      </c>
      <c r="BC277" s="570">
        <v>9</v>
      </c>
      <c r="BD277" s="570">
        <v>0</v>
      </c>
      <c r="BE277" s="570">
        <v>0</v>
      </c>
      <c r="BF277" s="570">
        <v>5</v>
      </c>
      <c r="BG277" s="603">
        <v>0</v>
      </c>
      <c r="BH277" s="570">
        <v>0</v>
      </c>
      <c r="BI277" s="570">
        <v>0</v>
      </c>
      <c r="BJ277" s="570">
        <v>0</v>
      </c>
      <c r="BK277" s="570">
        <v>0</v>
      </c>
      <c r="BL277" s="570">
        <v>0</v>
      </c>
      <c r="BM277" s="570">
        <v>0</v>
      </c>
      <c r="BN277" s="570">
        <v>0</v>
      </c>
      <c r="BO277" s="570">
        <v>0</v>
      </c>
      <c r="BP277" s="570">
        <v>1</v>
      </c>
      <c r="BQ277" s="570">
        <v>0</v>
      </c>
      <c r="BR277" s="570">
        <v>0</v>
      </c>
      <c r="BS277" s="570">
        <f t="shared" si="17"/>
        <v>0</v>
      </c>
      <c r="BT277" s="570">
        <f t="shared" si="17"/>
        <v>6.5</v>
      </c>
      <c r="BU277" s="570">
        <f t="shared" si="17"/>
        <v>0</v>
      </c>
      <c r="BV277" s="570">
        <f t="shared" si="17"/>
        <v>0</v>
      </c>
      <c r="BW277" s="570">
        <f t="shared" si="17"/>
        <v>0</v>
      </c>
      <c r="BX277" s="570">
        <f t="shared" si="17"/>
        <v>0</v>
      </c>
      <c r="BY277" s="570">
        <f t="shared" si="16"/>
        <v>0</v>
      </c>
      <c r="BZ277" s="570">
        <f t="shared" si="16"/>
        <v>0</v>
      </c>
      <c r="CA277" s="570">
        <f t="shared" si="15"/>
        <v>0</v>
      </c>
      <c r="CB277" s="570">
        <f t="shared" si="15"/>
        <v>1</v>
      </c>
      <c r="CC277" s="570">
        <f t="shared" si="15"/>
        <v>0</v>
      </c>
      <c r="CD277" s="570">
        <f t="shared" si="15"/>
        <v>0</v>
      </c>
      <c r="CE277" s="570">
        <f t="shared" si="15"/>
        <v>0</v>
      </c>
      <c r="CF277" s="570">
        <f t="shared" si="15"/>
        <v>1</v>
      </c>
    </row>
    <row r="278" spans="1:84" ht="16.5" outlineLevel="1">
      <c r="A278" s="45" t="s">
        <v>1804</v>
      </c>
      <c r="B278" s="603">
        <v>0</v>
      </c>
      <c r="C278" s="603">
        <v>5.5</v>
      </c>
      <c r="D278" s="603">
        <v>0</v>
      </c>
      <c r="E278" s="570">
        <v>4</v>
      </c>
      <c r="F278" s="570">
        <v>0</v>
      </c>
      <c r="G278" s="570">
        <v>0</v>
      </c>
      <c r="H278" s="570">
        <v>0</v>
      </c>
      <c r="I278" s="570">
        <v>1</v>
      </c>
      <c r="J278" s="570">
        <v>0</v>
      </c>
      <c r="K278" s="570">
        <v>0</v>
      </c>
      <c r="L278" s="570">
        <v>0</v>
      </c>
      <c r="M278" s="570">
        <v>0</v>
      </c>
      <c r="N278" s="570">
        <v>0</v>
      </c>
      <c r="O278" s="570">
        <v>2</v>
      </c>
      <c r="P278" s="570">
        <v>0</v>
      </c>
      <c r="Q278" s="570">
        <v>0</v>
      </c>
      <c r="R278" s="570">
        <v>0</v>
      </c>
      <c r="S278" s="570">
        <v>0</v>
      </c>
      <c r="T278" s="570">
        <v>0</v>
      </c>
      <c r="U278" s="570">
        <v>0</v>
      </c>
      <c r="V278" s="570">
        <v>0</v>
      </c>
      <c r="W278" s="570">
        <v>0</v>
      </c>
      <c r="X278" s="570">
        <v>0</v>
      </c>
      <c r="Y278" s="570">
        <v>0</v>
      </c>
      <c r="Z278" s="570">
        <v>0</v>
      </c>
      <c r="AA278" s="570">
        <v>0</v>
      </c>
      <c r="AB278" s="570">
        <v>0</v>
      </c>
      <c r="AC278" s="570">
        <v>0</v>
      </c>
      <c r="AD278" s="570">
        <v>0</v>
      </c>
      <c r="AE278" s="570">
        <v>0</v>
      </c>
      <c r="AF278" s="570">
        <v>0</v>
      </c>
      <c r="AG278" s="570">
        <v>0</v>
      </c>
      <c r="AH278" s="570">
        <v>0</v>
      </c>
      <c r="AI278" s="570">
        <v>0</v>
      </c>
      <c r="AJ278" s="570">
        <v>0</v>
      </c>
      <c r="AK278" s="570">
        <v>0</v>
      </c>
      <c r="AL278" s="570">
        <v>0</v>
      </c>
      <c r="AM278" s="570">
        <v>0</v>
      </c>
      <c r="AN278" s="570">
        <v>0</v>
      </c>
      <c r="AO278" s="570">
        <v>0</v>
      </c>
      <c r="AP278" s="570">
        <v>0</v>
      </c>
      <c r="AQ278" s="570">
        <v>0</v>
      </c>
      <c r="AR278" s="570">
        <v>0</v>
      </c>
      <c r="AS278" s="603">
        <v>0</v>
      </c>
      <c r="AT278" s="603">
        <v>0</v>
      </c>
      <c r="AU278" s="603">
        <v>6.5</v>
      </c>
      <c r="AV278" s="603">
        <v>0</v>
      </c>
      <c r="AW278" s="570">
        <v>1</v>
      </c>
      <c r="AX278" s="570">
        <v>0</v>
      </c>
      <c r="AY278" s="570">
        <v>0</v>
      </c>
      <c r="AZ278" s="570">
        <v>1</v>
      </c>
      <c r="BA278" s="570">
        <v>0</v>
      </c>
      <c r="BB278" s="570">
        <v>0</v>
      </c>
      <c r="BC278" s="570">
        <v>9</v>
      </c>
      <c r="BD278" s="570">
        <v>0</v>
      </c>
      <c r="BE278" s="570">
        <v>0</v>
      </c>
      <c r="BF278" s="570">
        <v>5</v>
      </c>
      <c r="BG278" s="603">
        <v>0.5</v>
      </c>
      <c r="BH278" s="570">
        <v>0</v>
      </c>
      <c r="BI278" s="570">
        <v>0</v>
      </c>
      <c r="BJ278" s="570">
        <v>0</v>
      </c>
      <c r="BK278" s="570">
        <v>0</v>
      </c>
      <c r="BL278" s="570">
        <v>0</v>
      </c>
      <c r="BM278" s="570">
        <v>0</v>
      </c>
      <c r="BN278" s="570">
        <v>0</v>
      </c>
      <c r="BO278" s="570">
        <v>0</v>
      </c>
      <c r="BP278" s="570">
        <v>2</v>
      </c>
      <c r="BQ278" s="570">
        <v>0</v>
      </c>
      <c r="BR278" s="570">
        <v>0</v>
      </c>
      <c r="BS278" s="570">
        <f t="shared" si="17"/>
        <v>0</v>
      </c>
      <c r="BT278" s="570">
        <f t="shared" si="17"/>
        <v>5.5</v>
      </c>
      <c r="BU278" s="570">
        <f t="shared" si="17"/>
        <v>0</v>
      </c>
      <c r="BV278" s="570">
        <f t="shared" si="17"/>
        <v>4</v>
      </c>
      <c r="BW278" s="570">
        <f t="shared" si="17"/>
        <v>0</v>
      </c>
      <c r="BX278" s="570">
        <f t="shared" si="17"/>
        <v>0</v>
      </c>
      <c r="BY278" s="570">
        <f t="shared" si="16"/>
        <v>0</v>
      </c>
      <c r="BZ278" s="570">
        <f t="shared" si="16"/>
        <v>1</v>
      </c>
      <c r="CA278" s="570">
        <f t="shared" si="15"/>
        <v>0</v>
      </c>
      <c r="CB278" s="570">
        <f t="shared" si="15"/>
        <v>0</v>
      </c>
      <c r="CC278" s="570">
        <f t="shared" si="15"/>
        <v>0</v>
      </c>
      <c r="CD278" s="570">
        <f t="shared" si="15"/>
        <v>0</v>
      </c>
      <c r="CE278" s="570">
        <f t="shared" si="15"/>
        <v>0</v>
      </c>
      <c r="CF278" s="570">
        <f t="shared" si="15"/>
        <v>2</v>
      </c>
    </row>
    <row r="279" spans="1:84" ht="16.5" outlineLevel="1">
      <c r="A279" s="45" t="s">
        <v>1805</v>
      </c>
      <c r="B279" s="603">
        <v>0</v>
      </c>
      <c r="C279" s="603">
        <v>13</v>
      </c>
      <c r="D279" s="603">
        <v>0</v>
      </c>
      <c r="E279" s="570">
        <v>4</v>
      </c>
      <c r="F279" s="570">
        <v>0</v>
      </c>
      <c r="G279" s="570">
        <v>0</v>
      </c>
      <c r="H279" s="570">
        <v>0</v>
      </c>
      <c r="I279" s="570">
        <v>0</v>
      </c>
      <c r="J279" s="570">
        <v>0</v>
      </c>
      <c r="K279" s="570">
        <v>2</v>
      </c>
      <c r="L279" s="570">
        <v>0</v>
      </c>
      <c r="M279" s="570">
        <v>0</v>
      </c>
      <c r="N279" s="570">
        <v>0</v>
      </c>
      <c r="O279" s="570">
        <v>2</v>
      </c>
      <c r="P279" s="570">
        <v>0</v>
      </c>
      <c r="Q279" s="570">
        <v>0</v>
      </c>
      <c r="R279" s="570">
        <v>0</v>
      </c>
      <c r="S279" s="570">
        <v>0</v>
      </c>
      <c r="T279" s="570">
        <v>0</v>
      </c>
      <c r="U279" s="570">
        <v>0</v>
      </c>
      <c r="V279" s="570">
        <v>0</v>
      </c>
      <c r="W279" s="570">
        <v>0</v>
      </c>
      <c r="X279" s="570">
        <v>0</v>
      </c>
      <c r="Y279" s="570">
        <v>0</v>
      </c>
      <c r="Z279" s="570">
        <v>0</v>
      </c>
      <c r="AA279" s="570">
        <v>0</v>
      </c>
      <c r="AB279" s="570">
        <v>0</v>
      </c>
      <c r="AC279" s="570">
        <v>0</v>
      </c>
      <c r="AD279" s="570">
        <v>0</v>
      </c>
      <c r="AE279" s="570">
        <v>0</v>
      </c>
      <c r="AF279" s="570">
        <v>0</v>
      </c>
      <c r="AG279" s="570">
        <v>0</v>
      </c>
      <c r="AH279" s="570">
        <v>0</v>
      </c>
      <c r="AI279" s="570">
        <v>0</v>
      </c>
      <c r="AJ279" s="570">
        <v>0</v>
      </c>
      <c r="AK279" s="570">
        <v>0</v>
      </c>
      <c r="AL279" s="570">
        <v>0</v>
      </c>
      <c r="AM279" s="570">
        <v>0</v>
      </c>
      <c r="AN279" s="570">
        <v>0</v>
      </c>
      <c r="AO279" s="570">
        <v>0</v>
      </c>
      <c r="AP279" s="570">
        <v>0</v>
      </c>
      <c r="AQ279" s="570">
        <v>0</v>
      </c>
      <c r="AR279" s="570">
        <v>0</v>
      </c>
      <c r="AS279" s="603">
        <v>0</v>
      </c>
      <c r="AT279" s="603">
        <v>0</v>
      </c>
      <c r="AU279" s="603">
        <v>7.5</v>
      </c>
      <c r="AV279" s="603">
        <v>0</v>
      </c>
      <c r="AW279" s="570">
        <v>1</v>
      </c>
      <c r="AX279" s="570">
        <v>0</v>
      </c>
      <c r="AY279" s="570">
        <v>0</v>
      </c>
      <c r="AZ279" s="570">
        <v>1</v>
      </c>
      <c r="BA279" s="570">
        <v>0</v>
      </c>
      <c r="BB279" s="570">
        <v>0</v>
      </c>
      <c r="BC279" s="570">
        <v>9</v>
      </c>
      <c r="BD279" s="570">
        <v>0</v>
      </c>
      <c r="BE279" s="570">
        <v>0</v>
      </c>
      <c r="BF279" s="570">
        <v>5</v>
      </c>
      <c r="BG279" s="603">
        <v>0.5</v>
      </c>
      <c r="BH279" s="570">
        <v>0</v>
      </c>
      <c r="BI279" s="570">
        <v>0</v>
      </c>
      <c r="BJ279" s="570">
        <v>0</v>
      </c>
      <c r="BK279" s="570">
        <v>0</v>
      </c>
      <c r="BL279" s="570">
        <v>0</v>
      </c>
      <c r="BM279" s="570">
        <v>0</v>
      </c>
      <c r="BN279" s="570">
        <v>0</v>
      </c>
      <c r="BO279" s="570">
        <v>0</v>
      </c>
      <c r="BP279" s="570">
        <v>2</v>
      </c>
      <c r="BQ279" s="570">
        <v>0</v>
      </c>
      <c r="BR279" s="570">
        <v>0</v>
      </c>
      <c r="BS279" s="570">
        <f t="shared" si="17"/>
        <v>0</v>
      </c>
      <c r="BT279" s="570">
        <f t="shared" si="17"/>
        <v>13</v>
      </c>
      <c r="BU279" s="570">
        <f t="shared" si="17"/>
        <v>0</v>
      </c>
      <c r="BV279" s="570">
        <f t="shared" si="17"/>
        <v>4</v>
      </c>
      <c r="BW279" s="570">
        <f t="shared" si="17"/>
        <v>0</v>
      </c>
      <c r="BX279" s="570">
        <f t="shared" si="17"/>
        <v>0</v>
      </c>
      <c r="BY279" s="570">
        <f t="shared" si="16"/>
        <v>0</v>
      </c>
      <c r="BZ279" s="570">
        <f t="shared" si="16"/>
        <v>0</v>
      </c>
      <c r="CA279" s="570">
        <f t="shared" si="15"/>
        <v>0</v>
      </c>
      <c r="CB279" s="570">
        <f t="shared" si="15"/>
        <v>2</v>
      </c>
      <c r="CC279" s="570">
        <f t="shared" si="15"/>
        <v>0</v>
      </c>
      <c r="CD279" s="570">
        <f t="shared" si="15"/>
        <v>0</v>
      </c>
      <c r="CE279" s="570">
        <f t="shared" si="15"/>
        <v>0</v>
      </c>
      <c r="CF279" s="570">
        <f t="shared" si="15"/>
        <v>2</v>
      </c>
    </row>
    <row r="280" spans="1:84" ht="16.5" outlineLevel="1">
      <c r="A280" s="45" t="s">
        <v>1806</v>
      </c>
      <c r="B280" s="603">
        <v>0</v>
      </c>
      <c r="C280" s="603">
        <f>5.5*5</f>
        <v>27.5</v>
      </c>
      <c r="D280" s="603">
        <v>0</v>
      </c>
      <c r="E280" s="570">
        <v>8</v>
      </c>
      <c r="F280" s="570">
        <v>0</v>
      </c>
      <c r="G280" s="570">
        <v>0</v>
      </c>
      <c r="H280" s="570">
        <v>0</v>
      </c>
      <c r="I280" s="570">
        <v>1</v>
      </c>
      <c r="J280" s="570">
        <v>0</v>
      </c>
      <c r="K280" s="570">
        <v>4</v>
      </c>
      <c r="L280" s="570">
        <v>0</v>
      </c>
      <c r="M280" s="570">
        <v>0</v>
      </c>
      <c r="N280" s="570">
        <v>0</v>
      </c>
      <c r="O280" s="570">
        <v>6</v>
      </c>
      <c r="P280" s="570">
        <v>0</v>
      </c>
      <c r="Q280" s="570">
        <v>0</v>
      </c>
      <c r="R280" s="570">
        <v>0</v>
      </c>
      <c r="S280" s="570">
        <v>0</v>
      </c>
      <c r="T280" s="570">
        <v>0</v>
      </c>
      <c r="U280" s="570">
        <v>0</v>
      </c>
      <c r="V280" s="570">
        <v>0</v>
      </c>
      <c r="W280" s="570">
        <v>0</v>
      </c>
      <c r="X280" s="570">
        <v>0</v>
      </c>
      <c r="Y280" s="570">
        <v>0</v>
      </c>
      <c r="Z280" s="570">
        <v>0</v>
      </c>
      <c r="AA280" s="570">
        <v>0</v>
      </c>
      <c r="AB280" s="570">
        <v>0</v>
      </c>
      <c r="AC280" s="570">
        <v>0</v>
      </c>
      <c r="AD280" s="570">
        <v>0</v>
      </c>
      <c r="AE280" s="570">
        <v>0</v>
      </c>
      <c r="AF280" s="570">
        <v>0</v>
      </c>
      <c r="AG280" s="570">
        <v>0</v>
      </c>
      <c r="AH280" s="570">
        <v>0</v>
      </c>
      <c r="AI280" s="570">
        <v>0</v>
      </c>
      <c r="AJ280" s="570">
        <v>0</v>
      </c>
      <c r="AK280" s="570">
        <v>0</v>
      </c>
      <c r="AL280" s="570">
        <v>0</v>
      </c>
      <c r="AM280" s="570">
        <v>0</v>
      </c>
      <c r="AN280" s="570">
        <v>0</v>
      </c>
      <c r="AO280" s="570">
        <v>0</v>
      </c>
      <c r="AP280" s="570">
        <v>0</v>
      </c>
      <c r="AQ280" s="570">
        <v>0</v>
      </c>
      <c r="AR280" s="570">
        <v>0</v>
      </c>
      <c r="AS280" s="603">
        <v>0</v>
      </c>
      <c r="AT280" s="603">
        <v>0</v>
      </c>
      <c r="AU280" s="603">
        <v>26</v>
      </c>
      <c r="AV280" s="603">
        <v>0</v>
      </c>
      <c r="AW280" s="570">
        <v>10</v>
      </c>
      <c r="AX280" s="570">
        <v>0</v>
      </c>
      <c r="AY280" s="570">
        <v>0</v>
      </c>
      <c r="AZ280" s="570">
        <v>0</v>
      </c>
      <c r="BA280" s="570">
        <v>2</v>
      </c>
      <c r="BB280" s="570">
        <v>0</v>
      </c>
      <c r="BC280" s="570">
        <v>0</v>
      </c>
      <c r="BD280" s="570">
        <v>0</v>
      </c>
      <c r="BE280" s="570">
        <v>14</v>
      </c>
      <c r="BF280" s="570">
        <v>7</v>
      </c>
      <c r="BG280" s="603">
        <v>2</v>
      </c>
      <c r="BH280" s="570">
        <v>1</v>
      </c>
      <c r="BI280" s="570">
        <v>0</v>
      </c>
      <c r="BJ280" s="570">
        <v>0</v>
      </c>
      <c r="BK280" s="570">
        <v>0</v>
      </c>
      <c r="BL280" s="570">
        <v>0</v>
      </c>
      <c r="BM280" s="570">
        <v>0</v>
      </c>
      <c r="BN280" s="570">
        <v>8</v>
      </c>
      <c r="BO280" s="570">
        <v>6</v>
      </c>
      <c r="BP280" s="570">
        <v>6</v>
      </c>
      <c r="BQ280" s="570">
        <v>0</v>
      </c>
      <c r="BR280" s="570">
        <v>0</v>
      </c>
      <c r="BS280" s="570">
        <f t="shared" si="17"/>
        <v>0</v>
      </c>
      <c r="BT280" s="570">
        <f t="shared" si="17"/>
        <v>27.5</v>
      </c>
      <c r="BU280" s="570">
        <f t="shared" si="17"/>
        <v>0</v>
      </c>
      <c r="BV280" s="570">
        <f t="shared" si="17"/>
        <v>8</v>
      </c>
      <c r="BW280" s="570">
        <f t="shared" si="17"/>
        <v>0</v>
      </c>
      <c r="BX280" s="570">
        <f t="shared" si="17"/>
        <v>0</v>
      </c>
      <c r="BY280" s="570">
        <f t="shared" si="16"/>
        <v>0</v>
      </c>
      <c r="BZ280" s="570">
        <f t="shared" si="16"/>
        <v>1</v>
      </c>
      <c r="CA280" s="570">
        <f t="shared" si="15"/>
        <v>0</v>
      </c>
      <c r="CB280" s="570">
        <f t="shared" si="15"/>
        <v>4</v>
      </c>
      <c r="CC280" s="570">
        <f t="shared" si="15"/>
        <v>0</v>
      </c>
      <c r="CD280" s="570">
        <f t="shared" si="15"/>
        <v>0</v>
      </c>
      <c r="CE280" s="570">
        <f t="shared" si="15"/>
        <v>0</v>
      </c>
      <c r="CF280" s="570">
        <f t="shared" si="15"/>
        <v>6</v>
      </c>
    </row>
    <row r="281" spans="1:84" ht="16.5" outlineLevel="1">
      <c r="A281" s="45" t="s">
        <v>1807</v>
      </c>
      <c r="B281" s="603">
        <v>0</v>
      </c>
      <c r="C281" s="603">
        <v>13</v>
      </c>
      <c r="D281" s="603">
        <v>0</v>
      </c>
      <c r="E281" s="570">
        <v>4</v>
      </c>
      <c r="F281" s="570">
        <v>0</v>
      </c>
      <c r="G281" s="570">
        <v>0</v>
      </c>
      <c r="H281" s="570">
        <v>0</v>
      </c>
      <c r="I281" s="570">
        <v>1</v>
      </c>
      <c r="J281" s="570">
        <v>0</v>
      </c>
      <c r="K281" s="570">
        <v>1</v>
      </c>
      <c r="L281" s="570">
        <v>0</v>
      </c>
      <c r="M281" s="570">
        <v>0</v>
      </c>
      <c r="N281" s="570">
        <v>0</v>
      </c>
      <c r="O281" s="570">
        <v>3</v>
      </c>
      <c r="P281" s="570">
        <v>0</v>
      </c>
      <c r="Q281" s="570">
        <v>0</v>
      </c>
      <c r="R281" s="570">
        <v>0</v>
      </c>
      <c r="S281" s="570">
        <v>0</v>
      </c>
      <c r="T281" s="570">
        <v>0</v>
      </c>
      <c r="U281" s="570">
        <v>0</v>
      </c>
      <c r="V281" s="570">
        <v>0</v>
      </c>
      <c r="W281" s="570">
        <v>0</v>
      </c>
      <c r="X281" s="570">
        <v>0</v>
      </c>
      <c r="Y281" s="570">
        <v>0</v>
      </c>
      <c r="Z281" s="570">
        <v>0</v>
      </c>
      <c r="AA281" s="570">
        <v>0</v>
      </c>
      <c r="AB281" s="570">
        <v>0</v>
      </c>
      <c r="AC281" s="570">
        <v>0</v>
      </c>
      <c r="AD281" s="570">
        <v>0</v>
      </c>
      <c r="AE281" s="570">
        <v>0</v>
      </c>
      <c r="AF281" s="570">
        <v>0</v>
      </c>
      <c r="AG281" s="570">
        <v>0</v>
      </c>
      <c r="AH281" s="570">
        <v>0</v>
      </c>
      <c r="AI281" s="570">
        <v>0</v>
      </c>
      <c r="AJ281" s="570">
        <v>0</v>
      </c>
      <c r="AK281" s="570">
        <v>0</v>
      </c>
      <c r="AL281" s="570">
        <v>0</v>
      </c>
      <c r="AM281" s="570">
        <v>0</v>
      </c>
      <c r="AN281" s="570">
        <v>0</v>
      </c>
      <c r="AO281" s="570">
        <v>0</v>
      </c>
      <c r="AP281" s="570">
        <v>0</v>
      </c>
      <c r="AQ281" s="570">
        <v>0</v>
      </c>
      <c r="AR281" s="570">
        <v>0</v>
      </c>
      <c r="AS281" s="603">
        <v>0</v>
      </c>
      <c r="AT281" s="603">
        <v>0</v>
      </c>
      <c r="AU281" s="603">
        <v>15</v>
      </c>
      <c r="AV281" s="603">
        <v>0</v>
      </c>
      <c r="AW281" s="570">
        <v>4</v>
      </c>
      <c r="AX281" s="570">
        <v>0</v>
      </c>
      <c r="AY281" s="570">
        <v>0</v>
      </c>
      <c r="AZ281" s="570">
        <v>0</v>
      </c>
      <c r="BA281" s="570">
        <v>1</v>
      </c>
      <c r="BB281" s="570">
        <v>0</v>
      </c>
      <c r="BC281" s="570">
        <v>0</v>
      </c>
      <c r="BD281" s="570">
        <v>0</v>
      </c>
      <c r="BE281" s="570">
        <v>9</v>
      </c>
      <c r="BF281" s="570">
        <v>5</v>
      </c>
      <c r="BG281" s="603">
        <v>1</v>
      </c>
      <c r="BH281" s="570">
        <v>1</v>
      </c>
      <c r="BI281" s="570">
        <v>0</v>
      </c>
      <c r="BJ281" s="570">
        <v>0</v>
      </c>
      <c r="BK281" s="570">
        <v>0</v>
      </c>
      <c r="BL281" s="570">
        <v>0</v>
      </c>
      <c r="BM281" s="570">
        <v>0</v>
      </c>
      <c r="BN281" s="570">
        <v>4</v>
      </c>
      <c r="BO281" s="570">
        <v>6</v>
      </c>
      <c r="BP281" s="570">
        <v>3</v>
      </c>
      <c r="BQ281" s="570">
        <v>0</v>
      </c>
      <c r="BR281" s="570">
        <v>0</v>
      </c>
      <c r="BS281" s="570">
        <f t="shared" si="17"/>
        <v>0</v>
      </c>
      <c r="BT281" s="570">
        <f t="shared" si="17"/>
        <v>13</v>
      </c>
      <c r="BU281" s="570">
        <f t="shared" si="17"/>
        <v>0</v>
      </c>
      <c r="BV281" s="570">
        <f t="shared" si="17"/>
        <v>4</v>
      </c>
      <c r="BW281" s="570">
        <f t="shared" si="17"/>
        <v>0</v>
      </c>
      <c r="BX281" s="570">
        <f t="shared" si="17"/>
        <v>0</v>
      </c>
      <c r="BY281" s="570">
        <f t="shared" si="16"/>
        <v>0</v>
      </c>
      <c r="BZ281" s="570">
        <f t="shared" si="16"/>
        <v>1</v>
      </c>
      <c r="CA281" s="570">
        <f t="shared" si="15"/>
        <v>0</v>
      </c>
      <c r="CB281" s="570">
        <f t="shared" si="15"/>
        <v>1</v>
      </c>
      <c r="CC281" s="570">
        <f t="shared" si="15"/>
        <v>0</v>
      </c>
      <c r="CD281" s="570">
        <f t="shared" si="15"/>
        <v>0</v>
      </c>
      <c r="CE281" s="570">
        <f t="shared" si="15"/>
        <v>0</v>
      </c>
      <c r="CF281" s="570">
        <f t="shared" si="15"/>
        <v>3</v>
      </c>
    </row>
    <row r="282" spans="1:84" ht="16.5" outlineLevel="1">
      <c r="A282" s="45" t="s">
        <v>1808</v>
      </c>
      <c r="B282" s="603">
        <v>0</v>
      </c>
      <c r="C282" s="603">
        <v>5.5</v>
      </c>
      <c r="D282" s="603">
        <v>0</v>
      </c>
      <c r="E282" s="570">
        <v>4</v>
      </c>
      <c r="F282" s="570">
        <v>0</v>
      </c>
      <c r="G282" s="570">
        <v>0</v>
      </c>
      <c r="H282" s="570">
        <v>0</v>
      </c>
      <c r="I282" s="570">
        <v>0</v>
      </c>
      <c r="J282" s="570">
        <v>0</v>
      </c>
      <c r="K282" s="570">
        <v>1</v>
      </c>
      <c r="L282" s="570">
        <v>0</v>
      </c>
      <c r="M282" s="570">
        <v>0</v>
      </c>
      <c r="N282" s="570">
        <v>0</v>
      </c>
      <c r="O282" s="570">
        <v>1</v>
      </c>
      <c r="P282" s="570">
        <v>0</v>
      </c>
      <c r="Q282" s="570">
        <v>0</v>
      </c>
      <c r="R282" s="570">
        <v>0</v>
      </c>
      <c r="S282" s="570">
        <v>0</v>
      </c>
      <c r="T282" s="570">
        <v>0</v>
      </c>
      <c r="U282" s="570">
        <v>0</v>
      </c>
      <c r="V282" s="570">
        <v>0</v>
      </c>
      <c r="W282" s="570">
        <v>0</v>
      </c>
      <c r="X282" s="570">
        <v>0</v>
      </c>
      <c r="Y282" s="570">
        <v>0</v>
      </c>
      <c r="Z282" s="570">
        <v>0</v>
      </c>
      <c r="AA282" s="570">
        <v>0</v>
      </c>
      <c r="AB282" s="570">
        <v>0</v>
      </c>
      <c r="AC282" s="570">
        <v>0</v>
      </c>
      <c r="AD282" s="570">
        <v>0</v>
      </c>
      <c r="AE282" s="570">
        <v>0</v>
      </c>
      <c r="AF282" s="570">
        <v>0</v>
      </c>
      <c r="AG282" s="570">
        <v>0</v>
      </c>
      <c r="AH282" s="570">
        <v>0</v>
      </c>
      <c r="AI282" s="570">
        <v>0</v>
      </c>
      <c r="AJ282" s="570">
        <v>0</v>
      </c>
      <c r="AK282" s="570">
        <v>0</v>
      </c>
      <c r="AL282" s="570">
        <v>0</v>
      </c>
      <c r="AM282" s="570">
        <v>0</v>
      </c>
      <c r="AN282" s="570">
        <v>0</v>
      </c>
      <c r="AO282" s="570">
        <v>0</v>
      </c>
      <c r="AP282" s="570">
        <v>0</v>
      </c>
      <c r="AQ282" s="570">
        <v>0</v>
      </c>
      <c r="AR282" s="570">
        <v>0</v>
      </c>
      <c r="AS282" s="603">
        <v>0</v>
      </c>
      <c r="AT282" s="603">
        <v>0</v>
      </c>
      <c r="AU282" s="603">
        <v>6.5</v>
      </c>
      <c r="AV282" s="603">
        <v>0</v>
      </c>
      <c r="AW282" s="570">
        <v>1</v>
      </c>
      <c r="AX282" s="570">
        <v>0</v>
      </c>
      <c r="AY282" s="570">
        <v>0</v>
      </c>
      <c r="AZ282" s="570">
        <v>1</v>
      </c>
      <c r="BA282" s="570">
        <v>0</v>
      </c>
      <c r="BB282" s="570">
        <v>0</v>
      </c>
      <c r="BC282" s="570">
        <v>9</v>
      </c>
      <c r="BD282" s="570">
        <v>0</v>
      </c>
      <c r="BE282" s="570">
        <v>0</v>
      </c>
      <c r="BF282" s="570">
        <v>5</v>
      </c>
      <c r="BG282" s="603">
        <v>0.5</v>
      </c>
      <c r="BH282" s="570">
        <v>0</v>
      </c>
      <c r="BI282" s="570">
        <v>0</v>
      </c>
      <c r="BJ282" s="570">
        <v>0</v>
      </c>
      <c r="BK282" s="570">
        <v>0</v>
      </c>
      <c r="BL282" s="570">
        <v>0</v>
      </c>
      <c r="BM282" s="570">
        <v>0</v>
      </c>
      <c r="BN282" s="570">
        <v>0</v>
      </c>
      <c r="BO282" s="570">
        <v>0</v>
      </c>
      <c r="BP282" s="570">
        <v>1</v>
      </c>
      <c r="BQ282" s="570">
        <v>0</v>
      </c>
      <c r="BR282" s="570">
        <v>0</v>
      </c>
      <c r="BS282" s="570">
        <f t="shared" si="17"/>
        <v>0</v>
      </c>
      <c r="BT282" s="570">
        <f t="shared" si="17"/>
        <v>5.5</v>
      </c>
      <c r="BU282" s="570">
        <f t="shared" si="17"/>
        <v>0</v>
      </c>
      <c r="BV282" s="570">
        <f t="shared" si="17"/>
        <v>4</v>
      </c>
      <c r="BW282" s="570">
        <f t="shared" si="17"/>
        <v>0</v>
      </c>
      <c r="BX282" s="570">
        <f t="shared" si="17"/>
        <v>0</v>
      </c>
      <c r="BY282" s="570">
        <f t="shared" si="16"/>
        <v>0</v>
      </c>
      <c r="BZ282" s="570">
        <f t="shared" si="16"/>
        <v>0</v>
      </c>
      <c r="CA282" s="570">
        <f t="shared" si="15"/>
        <v>0</v>
      </c>
      <c r="CB282" s="570">
        <f t="shared" si="15"/>
        <v>1</v>
      </c>
      <c r="CC282" s="570">
        <f t="shared" si="15"/>
        <v>0</v>
      </c>
      <c r="CD282" s="570">
        <f t="shared" si="15"/>
        <v>0</v>
      </c>
      <c r="CE282" s="570">
        <f t="shared" si="15"/>
        <v>0</v>
      </c>
      <c r="CF282" s="570">
        <f t="shared" si="15"/>
        <v>1</v>
      </c>
    </row>
    <row r="283" spans="1:84" ht="24.75" customHeight="1" outlineLevel="1">
      <c r="A283" s="569" t="s">
        <v>1809</v>
      </c>
      <c r="B283" s="590"/>
      <c r="C283" s="590"/>
      <c r="D283" s="590"/>
      <c r="E283" s="590"/>
      <c r="F283" s="590"/>
      <c r="G283" s="590"/>
      <c r="H283" s="590"/>
      <c r="I283" s="590"/>
      <c r="J283" s="590"/>
      <c r="K283" s="590"/>
      <c r="L283" s="590"/>
      <c r="M283" s="590"/>
      <c r="N283" s="590"/>
      <c r="O283" s="590"/>
      <c r="P283" s="590"/>
      <c r="Q283" s="590"/>
      <c r="R283" s="590"/>
      <c r="S283" s="590"/>
      <c r="T283" s="590"/>
      <c r="U283" s="590"/>
      <c r="V283" s="590"/>
      <c r="W283" s="590"/>
      <c r="X283" s="590"/>
      <c r="Y283" s="590"/>
      <c r="Z283" s="590"/>
      <c r="AA283" s="590"/>
      <c r="AB283" s="590"/>
      <c r="AC283" s="590"/>
      <c r="AD283" s="590"/>
      <c r="AE283" s="590"/>
      <c r="AF283" s="590"/>
      <c r="AG283" s="590"/>
      <c r="AH283" s="590"/>
      <c r="AI283" s="590"/>
      <c r="AJ283" s="590"/>
      <c r="AK283" s="590"/>
      <c r="AL283" s="590"/>
      <c r="AM283" s="590"/>
      <c r="AN283" s="590"/>
      <c r="AO283" s="590"/>
      <c r="AP283" s="590"/>
      <c r="AQ283" s="590"/>
      <c r="AR283" s="590"/>
      <c r="AS283" s="590"/>
      <c r="AT283" s="590"/>
      <c r="AU283" s="590"/>
      <c r="AV283" s="590"/>
      <c r="AW283" s="590"/>
      <c r="AX283" s="590"/>
      <c r="AY283" s="590"/>
      <c r="AZ283" s="590"/>
      <c r="BA283" s="590"/>
      <c r="BB283" s="590"/>
      <c r="BC283" s="590"/>
      <c r="BD283" s="590"/>
      <c r="BE283" s="590"/>
      <c r="BF283" s="590"/>
      <c r="BG283" s="590"/>
      <c r="BH283" s="590"/>
      <c r="BI283" s="590"/>
      <c r="BJ283" s="590"/>
      <c r="BK283" s="590"/>
      <c r="BL283" s="590"/>
      <c r="BM283" s="590"/>
      <c r="BN283" s="590"/>
      <c r="BO283" s="590"/>
      <c r="BP283" s="590"/>
      <c r="BQ283" s="590"/>
      <c r="BR283" s="590"/>
      <c r="BS283" s="590"/>
      <c r="BT283" s="590"/>
      <c r="BU283" s="590"/>
      <c r="BV283" s="590"/>
      <c r="BW283" s="590"/>
      <c r="BX283" s="590"/>
      <c r="BY283" s="590"/>
      <c r="BZ283" s="590"/>
      <c r="CA283" s="590"/>
      <c r="CB283" s="590"/>
      <c r="CC283" s="590"/>
      <c r="CD283" s="590"/>
      <c r="CE283" s="590"/>
      <c r="CF283" s="590"/>
    </row>
    <row r="284" spans="1:84" ht="16.5" outlineLevel="1">
      <c r="A284" s="45" t="s">
        <v>1810</v>
      </c>
      <c r="B284" s="603">
        <v>0</v>
      </c>
      <c r="C284" s="603">
        <v>6</v>
      </c>
      <c r="D284" s="603">
        <v>0</v>
      </c>
      <c r="E284" s="570">
        <v>4</v>
      </c>
      <c r="F284" s="570">
        <v>0</v>
      </c>
      <c r="G284" s="570">
        <v>0</v>
      </c>
      <c r="H284" s="570">
        <v>0</v>
      </c>
      <c r="I284" s="570">
        <v>1</v>
      </c>
      <c r="J284" s="570">
        <v>0</v>
      </c>
      <c r="K284" s="570">
        <v>0</v>
      </c>
      <c r="L284" s="570">
        <v>0</v>
      </c>
      <c r="M284" s="570">
        <v>0</v>
      </c>
      <c r="N284" s="570">
        <v>0</v>
      </c>
      <c r="O284" s="570">
        <v>2</v>
      </c>
      <c r="P284" s="570">
        <v>0</v>
      </c>
      <c r="Q284" s="570">
        <v>0</v>
      </c>
      <c r="R284" s="570">
        <v>0</v>
      </c>
      <c r="S284" s="570">
        <v>0</v>
      </c>
      <c r="T284" s="570">
        <v>0</v>
      </c>
      <c r="U284" s="570">
        <v>0</v>
      </c>
      <c r="V284" s="570">
        <v>0</v>
      </c>
      <c r="W284" s="570">
        <v>0</v>
      </c>
      <c r="X284" s="570">
        <v>0</v>
      </c>
      <c r="Y284" s="570">
        <v>0</v>
      </c>
      <c r="Z284" s="570">
        <v>0</v>
      </c>
      <c r="AA284" s="570">
        <v>0</v>
      </c>
      <c r="AB284" s="570">
        <v>0</v>
      </c>
      <c r="AC284" s="570">
        <v>0</v>
      </c>
      <c r="AD284" s="570">
        <v>0</v>
      </c>
      <c r="AE284" s="570">
        <v>0</v>
      </c>
      <c r="AF284" s="570">
        <v>0</v>
      </c>
      <c r="AG284" s="570">
        <v>0</v>
      </c>
      <c r="AH284" s="570">
        <v>0</v>
      </c>
      <c r="AI284" s="570">
        <v>0</v>
      </c>
      <c r="AJ284" s="570">
        <v>0</v>
      </c>
      <c r="AK284" s="570">
        <v>0</v>
      </c>
      <c r="AL284" s="570">
        <v>0</v>
      </c>
      <c r="AM284" s="570">
        <v>0</v>
      </c>
      <c r="AN284" s="570">
        <v>0</v>
      </c>
      <c r="AO284" s="570">
        <v>0</v>
      </c>
      <c r="AP284" s="570">
        <v>0</v>
      </c>
      <c r="AQ284" s="570">
        <v>0</v>
      </c>
      <c r="AR284" s="570">
        <v>0</v>
      </c>
      <c r="AS284" s="603">
        <v>0</v>
      </c>
      <c r="AT284" s="603">
        <v>0</v>
      </c>
      <c r="AU284" s="603">
        <v>7</v>
      </c>
      <c r="AV284" s="603">
        <v>0</v>
      </c>
      <c r="AW284" s="570">
        <v>2</v>
      </c>
      <c r="AX284" s="570">
        <v>0</v>
      </c>
      <c r="AY284" s="570">
        <v>0</v>
      </c>
      <c r="AZ284" s="570">
        <v>1</v>
      </c>
      <c r="BA284" s="570">
        <v>0</v>
      </c>
      <c r="BB284" s="570">
        <v>0</v>
      </c>
      <c r="BC284" s="570">
        <v>9</v>
      </c>
      <c r="BD284" s="570">
        <v>0</v>
      </c>
      <c r="BE284" s="570">
        <v>0</v>
      </c>
      <c r="BF284" s="570">
        <v>5</v>
      </c>
      <c r="BG284" s="603">
        <v>0.5</v>
      </c>
      <c r="BH284" s="570">
        <v>0</v>
      </c>
      <c r="BI284" s="570">
        <v>0</v>
      </c>
      <c r="BJ284" s="570">
        <v>0</v>
      </c>
      <c r="BK284" s="570">
        <v>0</v>
      </c>
      <c r="BL284" s="570">
        <v>0</v>
      </c>
      <c r="BM284" s="570">
        <v>0</v>
      </c>
      <c r="BN284" s="570">
        <v>0</v>
      </c>
      <c r="BO284" s="570">
        <v>0</v>
      </c>
      <c r="BP284" s="570">
        <v>2</v>
      </c>
      <c r="BQ284" s="570">
        <v>0</v>
      </c>
      <c r="BR284" s="570">
        <v>0</v>
      </c>
      <c r="BS284" s="570">
        <f t="shared" si="17"/>
        <v>0</v>
      </c>
      <c r="BT284" s="570">
        <f t="shared" si="17"/>
        <v>6</v>
      </c>
      <c r="BU284" s="570">
        <f t="shared" si="17"/>
        <v>0</v>
      </c>
      <c r="BV284" s="570">
        <f t="shared" si="17"/>
        <v>4</v>
      </c>
      <c r="BW284" s="570">
        <f t="shared" si="17"/>
        <v>0</v>
      </c>
      <c r="BX284" s="570">
        <f t="shared" si="17"/>
        <v>0</v>
      </c>
      <c r="BY284" s="570">
        <f t="shared" si="16"/>
        <v>0</v>
      </c>
      <c r="BZ284" s="570">
        <f t="shared" si="16"/>
        <v>1</v>
      </c>
      <c r="CA284" s="570">
        <f t="shared" si="15"/>
        <v>0</v>
      </c>
      <c r="CB284" s="570">
        <f t="shared" si="15"/>
        <v>0</v>
      </c>
      <c r="CC284" s="570">
        <f t="shared" si="15"/>
        <v>0</v>
      </c>
      <c r="CD284" s="570">
        <f t="shared" ref="CD284:CF335" si="18">M284-AA284</f>
        <v>0</v>
      </c>
      <c r="CE284" s="570">
        <f t="shared" si="18"/>
        <v>0</v>
      </c>
      <c r="CF284" s="570">
        <f t="shared" si="18"/>
        <v>2</v>
      </c>
    </row>
    <row r="285" spans="1:84" ht="16.5" outlineLevel="1">
      <c r="A285" s="45" t="s">
        <v>1811</v>
      </c>
      <c r="B285" s="603">
        <v>0</v>
      </c>
      <c r="C285" s="603">
        <v>5.5</v>
      </c>
      <c r="D285" s="603">
        <v>0</v>
      </c>
      <c r="E285" s="570">
        <v>0</v>
      </c>
      <c r="F285" s="570">
        <v>0</v>
      </c>
      <c r="G285" s="570">
        <v>0</v>
      </c>
      <c r="H285" s="570">
        <v>0</v>
      </c>
      <c r="I285" s="570">
        <v>0</v>
      </c>
      <c r="J285" s="570">
        <v>0</v>
      </c>
      <c r="K285" s="570">
        <v>1</v>
      </c>
      <c r="L285" s="570">
        <v>0</v>
      </c>
      <c r="M285" s="570">
        <v>0</v>
      </c>
      <c r="N285" s="570">
        <v>0</v>
      </c>
      <c r="O285" s="570">
        <v>1</v>
      </c>
      <c r="P285" s="570">
        <v>0</v>
      </c>
      <c r="Q285" s="570">
        <v>0</v>
      </c>
      <c r="R285" s="570">
        <v>0</v>
      </c>
      <c r="S285" s="570">
        <v>0</v>
      </c>
      <c r="T285" s="570">
        <v>0</v>
      </c>
      <c r="U285" s="570">
        <v>0</v>
      </c>
      <c r="V285" s="570">
        <v>0</v>
      </c>
      <c r="W285" s="570">
        <v>0</v>
      </c>
      <c r="X285" s="570">
        <v>0</v>
      </c>
      <c r="Y285" s="570">
        <v>0</v>
      </c>
      <c r="Z285" s="570">
        <v>0</v>
      </c>
      <c r="AA285" s="570">
        <v>0</v>
      </c>
      <c r="AB285" s="570">
        <v>0</v>
      </c>
      <c r="AC285" s="570">
        <v>0</v>
      </c>
      <c r="AD285" s="570">
        <v>0</v>
      </c>
      <c r="AE285" s="570">
        <v>0</v>
      </c>
      <c r="AF285" s="570">
        <v>0</v>
      </c>
      <c r="AG285" s="570">
        <v>0</v>
      </c>
      <c r="AH285" s="570">
        <v>0</v>
      </c>
      <c r="AI285" s="570">
        <v>0</v>
      </c>
      <c r="AJ285" s="570">
        <v>0</v>
      </c>
      <c r="AK285" s="570">
        <v>0</v>
      </c>
      <c r="AL285" s="570">
        <v>0</v>
      </c>
      <c r="AM285" s="570">
        <v>0</v>
      </c>
      <c r="AN285" s="570">
        <v>0</v>
      </c>
      <c r="AO285" s="570">
        <v>0</v>
      </c>
      <c r="AP285" s="570">
        <v>0</v>
      </c>
      <c r="AQ285" s="570">
        <v>0</v>
      </c>
      <c r="AR285" s="570">
        <v>0</v>
      </c>
      <c r="AS285" s="603">
        <v>0</v>
      </c>
      <c r="AT285" s="603">
        <v>0</v>
      </c>
      <c r="AU285" s="603">
        <v>0</v>
      </c>
      <c r="AV285" s="603">
        <v>6.5</v>
      </c>
      <c r="AW285" s="570">
        <v>1</v>
      </c>
      <c r="AX285" s="570">
        <v>0</v>
      </c>
      <c r="AY285" s="570">
        <v>0</v>
      </c>
      <c r="AZ285" s="570">
        <v>1</v>
      </c>
      <c r="BA285" s="570">
        <v>0</v>
      </c>
      <c r="BB285" s="570">
        <v>0</v>
      </c>
      <c r="BC285" s="570">
        <v>9</v>
      </c>
      <c r="BD285" s="570">
        <v>0</v>
      </c>
      <c r="BE285" s="570">
        <v>0</v>
      </c>
      <c r="BF285" s="570">
        <v>5</v>
      </c>
      <c r="BG285" s="603">
        <v>0</v>
      </c>
      <c r="BH285" s="570">
        <v>0</v>
      </c>
      <c r="BI285" s="570">
        <v>0</v>
      </c>
      <c r="BJ285" s="570">
        <v>0</v>
      </c>
      <c r="BK285" s="570">
        <v>0</v>
      </c>
      <c r="BL285" s="570">
        <v>0</v>
      </c>
      <c r="BM285" s="570">
        <v>0</v>
      </c>
      <c r="BN285" s="570">
        <v>0</v>
      </c>
      <c r="BO285" s="570">
        <v>0</v>
      </c>
      <c r="BP285" s="570">
        <v>1</v>
      </c>
      <c r="BQ285" s="570">
        <v>0</v>
      </c>
      <c r="BR285" s="570">
        <v>0</v>
      </c>
      <c r="BS285" s="570">
        <f t="shared" si="17"/>
        <v>0</v>
      </c>
      <c r="BT285" s="570">
        <f t="shared" si="17"/>
        <v>5.5</v>
      </c>
      <c r="BU285" s="570">
        <f t="shared" si="17"/>
        <v>0</v>
      </c>
      <c r="BV285" s="570">
        <f t="shared" si="17"/>
        <v>0</v>
      </c>
      <c r="BW285" s="570">
        <f t="shared" si="17"/>
        <v>0</v>
      </c>
      <c r="BX285" s="570">
        <f t="shared" si="17"/>
        <v>0</v>
      </c>
      <c r="BY285" s="570">
        <f t="shared" si="16"/>
        <v>0</v>
      </c>
      <c r="BZ285" s="570">
        <f t="shared" si="16"/>
        <v>0</v>
      </c>
      <c r="CA285" s="570">
        <f t="shared" si="16"/>
        <v>0</v>
      </c>
      <c r="CB285" s="570">
        <f t="shared" si="16"/>
        <v>1</v>
      </c>
      <c r="CC285" s="570">
        <f t="shared" si="16"/>
        <v>0</v>
      </c>
      <c r="CD285" s="570">
        <f t="shared" si="18"/>
        <v>0</v>
      </c>
      <c r="CE285" s="570">
        <f t="shared" si="18"/>
        <v>0</v>
      </c>
      <c r="CF285" s="570">
        <f t="shared" si="18"/>
        <v>1</v>
      </c>
    </row>
    <row r="286" spans="1:84" ht="16.5" outlineLevel="1">
      <c r="A286" s="45" t="s">
        <v>1812</v>
      </c>
      <c r="B286" s="603">
        <v>0</v>
      </c>
      <c r="C286" s="603">
        <v>16.5</v>
      </c>
      <c r="D286" s="603">
        <v>0</v>
      </c>
      <c r="E286" s="570">
        <v>8</v>
      </c>
      <c r="F286" s="570">
        <v>2</v>
      </c>
      <c r="G286" s="570">
        <v>0</v>
      </c>
      <c r="H286" s="570">
        <v>0</v>
      </c>
      <c r="I286" s="570">
        <v>0</v>
      </c>
      <c r="J286" s="570">
        <v>0</v>
      </c>
      <c r="K286" s="570">
        <v>3</v>
      </c>
      <c r="L286" s="570">
        <v>0</v>
      </c>
      <c r="M286" s="570">
        <v>0</v>
      </c>
      <c r="N286" s="570">
        <v>0</v>
      </c>
      <c r="O286" s="570">
        <v>3</v>
      </c>
      <c r="P286" s="570">
        <v>0</v>
      </c>
      <c r="Q286" s="570">
        <v>0</v>
      </c>
      <c r="R286" s="570">
        <v>0</v>
      </c>
      <c r="S286" s="570">
        <v>0</v>
      </c>
      <c r="T286" s="570">
        <v>0</v>
      </c>
      <c r="U286" s="570">
        <v>0</v>
      </c>
      <c r="V286" s="570">
        <v>0</v>
      </c>
      <c r="W286" s="570">
        <v>0</v>
      </c>
      <c r="X286" s="570">
        <v>0</v>
      </c>
      <c r="Y286" s="570">
        <v>0</v>
      </c>
      <c r="Z286" s="570">
        <v>0</v>
      </c>
      <c r="AA286" s="570">
        <v>0</v>
      </c>
      <c r="AB286" s="570">
        <v>0</v>
      </c>
      <c r="AC286" s="570">
        <v>0</v>
      </c>
      <c r="AD286" s="570">
        <v>0</v>
      </c>
      <c r="AE286" s="570">
        <v>0</v>
      </c>
      <c r="AF286" s="570">
        <v>0</v>
      </c>
      <c r="AG286" s="570">
        <v>0</v>
      </c>
      <c r="AH286" s="570">
        <v>0</v>
      </c>
      <c r="AI286" s="570">
        <v>0</v>
      </c>
      <c r="AJ286" s="570">
        <v>0</v>
      </c>
      <c r="AK286" s="570">
        <v>0</v>
      </c>
      <c r="AL286" s="570">
        <v>0</v>
      </c>
      <c r="AM286" s="570">
        <v>0</v>
      </c>
      <c r="AN286" s="570">
        <v>0</v>
      </c>
      <c r="AO286" s="570">
        <v>0</v>
      </c>
      <c r="AP286" s="570">
        <v>0</v>
      </c>
      <c r="AQ286" s="570">
        <v>0</v>
      </c>
      <c r="AR286" s="570">
        <v>0</v>
      </c>
      <c r="AS286" s="603">
        <v>0</v>
      </c>
      <c r="AT286" s="603">
        <v>0</v>
      </c>
      <c r="AU286" s="603">
        <v>13</v>
      </c>
      <c r="AV286" s="603">
        <v>0</v>
      </c>
      <c r="AW286" s="570">
        <v>4</v>
      </c>
      <c r="AX286" s="570">
        <v>0</v>
      </c>
      <c r="AY286" s="570">
        <v>0</v>
      </c>
      <c r="AZ286" s="570">
        <v>0</v>
      </c>
      <c r="BA286" s="570">
        <v>1</v>
      </c>
      <c r="BB286" s="570">
        <v>0</v>
      </c>
      <c r="BC286" s="570">
        <v>0</v>
      </c>
      <c r="BD286" s="570">
        <v>0</v>
      </c>
      <c r="BE286" s="570">
        <v>9</v>
      </c>
      <c r="BF286" s="570">
        <v>5</v>
      </c>
      <c r="BG286" s="603">
        <v>1</v>
      </c>
      <c r="BH286" s="570">
        <v>1</v>
      </c>
      <c r="BI286" s="570">
        <v>0</v>
      </c>
      <c r="BJ286" s="570">
        <v>0</v>
      </c>
      <c r="BK286" s="570">
        <v>0</v>
      </c>
      <c r="BL286" s="570">
        <v>0</v>
      </c>
      <c r="BM286" s="570">
        <v>0</v>
      </c>
      <c r="BN286" s="570">
        <v>4</v>
      </c>
      <c r="BO286" s="570">
        <v>6</v>
      </c>
      <c r="BP286" s="570">
        <v>3</v>
      </c>
      <c r="BQ286" s="570">
        <v>0</v>
      </c>
      <c r="BR286" s="570">
        <v>0</v>
      </c>
      <c r="BS286" s="570">
        <f t="shared" si="17"/>
        <v>0</v>
      </c>
      <c r="BT286" s="570">
        <f t="shared" si="17"/>
        <v>16.5</v>
      </c>
      <c r="BU286" s="570">
        <f t="shared" si="17"/>
        <v>0</v>
      </c>
      <c r="BV286" s="570">
        <f t="shared" si="17"/>
        <v>8</v>
      </c>
      <c r="BW286" s="570">
        <f t="shared" si="17"/>
        <v>2</v>
      </c>
      <c r="BX286" s="570">
        <f t="shared" si="17"/>
        <v>0</v>
      </c>
      <c r="BY286" s="570">
        <f t="shared" si="16"/>
        <v>0</v>
      </c>
      <c r="BZ286" s="570">
        <f t="shared" si="16"/>
        <v>0</v>
      </c>
      <c r="CA286" s="570">
        <f t="shared" si="16"/>
        <v>0</v>
      </c>
      <c r="CB286" s="570">
        <f t="shared" si="16"/>
        <v>3</v>
      </c>
      <c r="CC286" s="570">
        <f t="shared" si="16"/>
        <v>0</v>
      </c>
      <c r="CD286" s="570">
        <f t="shared" si="18"/>
        <v>0</v>
      </c>
      <c r="CE286" s="570">
        <f t="shared" si="18"/>
        <v>0</v>
      </c>
      <c r="CF286" s="570">
        <f t="shared" si="18"/>
        <v>3</v>
      </c>
    </row>
    <row r="287" spans="1:84" ht="16.5" outlineLevel="1">
      <c r="A287" s="45" t="s">
        <v>1813</v>
      </c>
      <c r="B287" s="603">
        <v>0</v>
      </c>
      <c r="C287" s="603">
        <v>11</v>
      </c>
      <c r="D287" s="603">
        <v>0</v>
      </c>
      <c r="E287" s="570">
        <v>4</v>
      </c>
      <c r="F287" s="570">
        <v>0</v>
      </c>
      <c r="G287" s="570">
        <v>0</v>
      </c>
      <c r="H287" s="570">
        <v>0</v>
      </c>
      <c r="I287" s="570">
        <v>0</v>
      </c>
      <c r="J287" s="570">
        <v>0</v>
      </c>
      <c r="K287" s="570">
        <v>2</v>
      </c>
      <c r="L287" s="570">
        <v>0</v>
      </c>
      <c r="M287" s="570">
        <v>0</v>
      </c>
      <c r="N287" s="570">
        <v>0</v>
      </c>
      <c r="O287" s="570">
        <v>2</v>
      </c>
      <c r="P287" s="570">
        <v>0</v>
      </c>
      <c r="Q287" s="570">
        <v>0</v>
      </c>
      <c r="R287" s="570">
        <v>0</v>
      </c>
      <c r="S287" s="570">
        <v>0</v>
      </c>
      <c r="T287" s="570">
        <v>0</v>
      </c>
      <c r="U287" s="570">
        <v>0</v>
      </c>
      <c r="V287" s="570">
        <v>0</v>
      </c>
      <c r="W287" s="570">
        <v>0</v>
      </c>
      <c r="X287" s="570">
        <v>0</v>
      </c>
      <c r="Y287" s="570">
        <v>0</v>
      </c>
      <c r="Z287" s="570">
        <v>0</v>
      </c>
      <c r="AA287" s="570">
        <v>0</v>
      </c>
      <c r="AB287" s="570">
        <v>0</v>
      </c>
      <c r="AC287" s="570">
        <v>0</v>
      </c>
      <c r="AD287" s="570">
        <v>0</v>
      </c>
      <c r="AE287" s="570">
        <v>0</v>
      </c>
      <c r="AF287" s="570">
        <v>0</v>
      </c>
      <c r="AG287" s="570">
        <v>0</v>
      </c>
      <c r="AH287" s="570">
        <v>0</v>
      </c>
      <c r="AI287" s="570">
        <v>0</v>
      </c>
      <c r="AJ287" s="570">
        <v>0</v>
      </c>
      <c r="AK287" s="570">
        <v>0</v>
      </c>
      <c r="AL287" s="570">
        <v>0</v>
      </c>
      <c r="AM287" s="570">
        <v>0</v>
      </c>
      <c r="AN287" s="570">
        <v>0</v>
      </c>
      <c r="AO287" s="570">
        <v>0</v>
      </c>
      <c r="AP287" s="570">
        <v>0</v>
      </c>
      <c r="AQ287" s="570">
        <v>0</v>
      </c>
      <c r="AR287" s="570">
        <v>0</v>
      </c>
      <c r="AS287" s="603">
        <v>0</v>
      </c>
      <c r="AT287" s="603">
        <v>0</v>
      </c>
      <c r="AU287" s="603">
        <v>6.5</v>
      </c>
      <c r="AV287" s="603">
        <v>0</v>
      </c>
      <c r="AW287" s="570">
        <v>1</v>
      </c>
      <c r="AX287" s="570">
        <v>0</v>
      </c>
      <c r="AY287" s="570">
        <v>0</v>
      </c>
      <c r="AZ287" s="570">
        <v>1</v>
      </c>
      <c r="BA287" s="570">
        <v>0</v>
      </c>
      <c r="BB287" s="570">
        <v>0</v>
      </c>
      <c r="BC287" s="570">
        <v>9</v>
      </c>
      <c r="BD287" s="570">
        <v>0</v>
      </c>
      <c r="BE287" s="570">
        <v>0</v>
      </c>
      <c r="BF287" s="570">
        <v>5</v>
      </c>
      <c r="BG287" s="603">
        <v>0.5</v>
      </c>
      <c r="BH287" s="570">
        <v>0</v>
      </c>
      <c r="BI287" s="570">
        <v>0</v>
      </c>
      <c r="BJ287" s="570">
        <v>0</v>
      </c>
      <c r="BK287" s="570">
        <v>0</v>
      </c>
      <c r="BL287" s="570">
        <v>0</v>
      </c>
      <c r="BM287" s="570">
        <v>0</v>
      </c>
      <c r="BN287" s="570">
        <v>0</v>
      </c>
      <c r="BO287" s="570">
        <v>0</v>
      </c>
      <c r="BP287" s="570">
        <v>2</v>
      </c>
      <c r="BQ287" s="570">
        <v>0</v>
      </c>
      <c r="BR287" s="570">
        <v>0</v>
      </c>
      <c r="BS287" s="570">
        <f t="shared" si="17"/>
        <v>0</v>
      </c>
      <c r="BT287" s="570">
        <f t="shared" si="17"/>
        <v>11</v>
      </c>
      <c r="BU287" s="570">
        <f t="shared" si="17"/>
        <v>0</v>
      </c>
      <c r="BV287" s="570">
        <f t="shared" si="17"/>
        <v>4</v>
      </c>
      <c r="BW287" s="570">
        <f t="shared" si="17"/>
        <v>0</v>
      </c>
      <c r="BX287" s="570">
        <f t="shared" si="17"/>
        <v>0</v>
      </c>
      <c r="BY287" s="570">
        <f t="shared" si="16"/>
        <v>0</v>
      </c>
      <c r="BZ287" s="570">
        <f t="shared" si="16"/>
        <v>0</v>
      </c>
      <c r="CA287" s="570">
        <f t="shared" si="16"/>
        <v>0</v>
      </c>
      <c r="CB287" s="570">
        <f t="shared" si="16"/>
        <v>2</v>
      </c>
      <c r="CC287" s="570">
        <f t="shared" si="16"/>
        <v>0</v>
      </c>
      <c r="CD287" s="570">
        <f t="shared" si="18"/>
        <v>0</v>
      </c>
      <c r="CE287" s="570">
        <f t="shared" si="18"/>
        <v>0</v>
      </c>
      <c r="CF287" s="570">
        <f t="shared" si="18"/>
        <v>2</v>
      </c>
    </row>
    <row r="288" spans="1:84" ht="16.5" outlineLevel="1">
      <c r="A288" s="45" t="s">
        <v>1814</v>
      </c>
      <c r="B288" s="603">
        <v>0</v>
      </c>
      <c r="C288" s="603">
        <v>16.5</v>
      </c>
      <c r="D288" s="603">
        <v>0</v>
      </c>
      <c r="E288" s="570">
        <v>8</v>
      </c>
      <c r="F288" s="570">
        <v>0</v>
      </c>
      <c r="G288" s="570">
        <v>0</v>
      </c>
      <c r="H288" s="570">
        <v>0</v>
      </c>
      <c r="I288" s="570">
        <v>0</v>
      </c>
      <c r="J288" s="570">
        <v>0</v>
      </c>
      <c r="K288" s="570">
        <v>3</v>
      </c>
      <c r="L288" s="570">
        <v>0</v>
      </c>
      <c r="M288" s="570">
        <v>0</v>
      </c>
      <c r="N288" s="570">
        <v>0</v>
      </c>
      <c r="O288" s="570">
        <v>3</v>
      </c>
      <c r="P288" s="570">
        <v>0</v>
      </c>
      <c r="Q288" s="570">
        <v>0</v>
      </c>
      <c r="R288" s="570">
        <v>0</v>
      </c>
      <c r="S288" s="570">
        <v>0</v>
      </c>
      <c r="T288" s="570">
        <v>0</v>
      </c>
      <c r="U288" s="570">
        <v>0</v>
      </c>
      <c r="V288" s="570">
        <v>0</v>
      </c>
      <c r="W288" s="570">
        <v>0</v>
      </c>
      <c r="X288" s="570">
        <v>0</v>
      </c>
      <c r="Y288" s="570">
        <v>0</v>
      </c>
      <c r="Z288" s="570">
        <v>0</v>
      </c>
      <c r="AA288" s="570">
        <v>0</v>
      </c>
      <c r="AB288" s="570">
        <v>0</v>
      </c>
      <c r="AC288" s="570">
        <v>0</v>
      </c>
      <c r="AD288" s="570">
        <v>0</v>
      </c>
      <c r="AE288" s="570">
        <v>0</v>
      </c>
      <c r="AF288" s="570">
        <v>0</v>
      </c>
      <c r="AG288" s="570">
        <v>0</v>
      </c>
      <c r="AH288" s="570">
        <v>0</v>
      </c>
      <c r="AI288" s="570">
        <v>0</v>
      </c>
      <c r="AJ288" s="570">
        <v>0</v>
      </c>
      <c r="AK288" s="570">
        <v>0</v>
      </c>
      <c r="AL288" s="570">
        <v>0</v>
      </c>
      <c r="AM288" s="570">
        <v>0</v>
      </c>
      <c r="AN288" s="570">
        <v>0</v>
      </c>
      <c r="AO288" s="570">
        <v>0</v>
      </c>
      <c r="AP288" s="570">
        <v>0</v>
      </c>
      <c r="AQ288" s="570">
        <v>0</v>
      </c>
      <c r="AR288" s="570">
        <v>0</v>
      </c>
      <c r="AS288" s="603">
        <v>0</v>
      </c>
      <c r="AT288" s="603">
        <v>0</v>
      </c>
      <c r="AU288" s="603">
        <v>13</v>
      </c>
      <c r="AV288" s="603">
        <v>0</v>
      </c>
      <c r="AW288" s="570">
        <v>4</v>
      </c>
      <c r="AX288" s="570">
        <v>0</v>
      </c>
      <c r="AY288" s="570">
        <v>0</v>
      </c>
      <c r="AZ288" s="570">
        <v>0</v>
      </c>
      <c r="BA288" s="570">
        <v>1</v>
      </c>
      <c r="BB288" s="570">
        <v>0</v>
      </c>
      <c r="BC288" s="570">
        <v>0</v>
      </c>
      <c r="BD288" s="570">
        <v>0</v>
      </c>
      <c r="BE288" s="570">
        <v>9</v>
      </c>
      <c r="BF288" s="570">
        <v>5</v>
      </c>
      <c r="BG288" s="603">
        <v>1</v>
      </c>
      <c r="BH288" s="570">
        <v>1</v>
      </c>
      <c r="BI288" s="570">
        <v>0</v>
      </c>
      <c r="BJ288" s="570">
        <v>0</v>
      </c>
      <c r="BK288" s="570">
        <v>0</v>
      </c>
      <c r="BL288" s="570">
        <v>0</v>
      </c>
      <c r="BM288" s="570">
        <v>0</v>
      </c>
      <c r="BN288" s="570">
        <v>4</v>
      </c>
      <c r="BO288" s="570">
        <v>6</v>
      </c>
      <c r="BP288" s="570">
        <v>3</v>
      </c>
      <c r="BQ288" s="570">
        <v>0</v>
      </c>
      <c r="BR288" s="570">
        <v>0</v>
      </c>
      <c r="BS288" s="570">
        <f t="shared" si="17"/>
        <v>0</v>
      </c>
      <c r="BT288" s="570">
        <f t="shared" si="17"/>
        <v>16.5</v>
      </c>
      <c r="BU288" s="570">
        <f t="shared" si="17"/>
        <v>0</v>
      </c>
      <c r="BV288" s="570">
        <f t="shared" si="17"/>
        <v>8</v>
      </c>
      <c r="BW288" s="570">
        <f t="shared" si="17"/>
        <v>0</v>
      </c>
      <c r="BX288" s="570">
        <f t="shared" si="17"/>
        <v>0</v>
      </c>
      <c r="BY288" s="570">
        <f t="shared" si="16"/>
        <v>0</v>
      </c>
      <c r="BZ288" s="570">
        <f t="shared" si="16"/>
        <v>0</v>
      </c>
      <c r="CA288" s="570">
        <f t="shared" si="16"/>
        <v>0</v>
      </c>
      <c r="CB288" s="570">
        <f t="shared" si="16"/>
        <v>3</v>
      </c>
      <c r="CC288" s="570">
        <f t="shared" si="16"/>
        <v>0</v>
      </c>
      <c r="CD288" s="570">
        <f t="shared" si="18"/>
        <v>0</v>
      </c>
      <c r="CE288" s="570">
        <f t="shared" si="18"/>
        <v>0</v>
      </c>
      <c r="CF288" s="570">
        <f t="shared" si="18"/>
        <v>3</v>
      </c>
    </row>
    <row r="289" spans="1:84" ht="16.5" outlineLevel="1">
      <c r="A289" s="45" t="s">
        <v>1815</v>
      </c>
      <c r="B289" s="603">
        <v>0</v>
      </c>
      <c r="C289" s="603">
        <v>11</v>
      </c>
      <c r="D289" s="603">
        <v>0</v>
      </c>
      <c r="E289" s="570">
        <v>4</v>
      </c>
      <c r="F289" s="570">
        <v>2</v>
      </c>
      <c r="G289" s="570">
        <v>0</v>
      </c>
      <c r="H289" s="570">
        <v>0</v>
      </c>
      <c r="I289" s="570">
        <v>0</v>
      </c>
      <c r="J289" s="570">
        <v>1</v>
      </c>
      <c r="K289" s="570">
        <v>0</v>
      </c>
      <c r="L289" s="570">
        <v>0</v>
      </c>
      <c r="M289" s="570">
        <v>0</v>
      </c>
      <c r="N289" s="570">
        <v>0</v>
      </c>
      <c r="O289" s="570">
        <v>4</v>
      </c>
      <c r="P289" s="570">
        <v>0</v>
      </c>
      <c r="Q289" s="570">
        <v>0</v>
      </c>
      <c r="R289" s="570">
        <v>0</v>
      </c>
      <c r="S289" s="570">
        <v>0</v>
      </c>
      <c r="T289" s="570">
        <v>0</v>
      </c>
      <c r="U289" s="570">
        <v>0</v>
      </c>
      <c r="V289" s="570">
        <v>0</v>
      </c>
      <c r="W289" s="570">
        <v>0</v>
      </c>
      <c r="X289" s="570">
        <v>0</v>
      </c>
      <c r="Y289" s="570">
        <v>0</v>
      </c>
      <c r="Z289" s="570">
        <v>0</v>
      </c>
      <c r="AA289" s="570">
        <v>0</v>
      </c>
      <c r="AB289" s="570">
        <v>0</v>
      </c>
      <c r="AC289" s="570">
        <v>0</v>
      </c>
      <c r="AD289" s="570">
        <v>0</v>
      </c>
      <c r="AE289" s="570">
        <v>0</v>
      </c>
      <c r="AF289" s="570">
        <v>0</v>
      </c>
      <c r="AG289" s="570">
        <v>0</v>
      </c>
      <c r="AH289" s="570">
        <v>0</v>
      </c>
      <c r="AI289" s="570">
        <v>0</v>
      </c>
      <c r="AJ289" s="570">
        <v>0</v>
      </c>
      <c r="AK289" s="570">
        <v>0</v>
      </c>
      <c r="AL289" s="570">
        <v>0</v>
      </c>
      <c r="AM289" s="570">
        <v>0</v>
      </c>
      <c r="AN289" s="570">
        <v>0</v>
      </c>
      <c r="AO289" s="570">
        <v>0</v>
      </c>
      <c r="AP289" s="570">
        <v>0</v>
      </c>
      <c r="AQ289" s="570">
        <v>0</v>
      </c>
      <c r="AR289" s="570">
        <v>0</v>
      </c>
      <c r="AS289" s="603">
        <v>0</v>
      </c>
      <c r="AT289" s="603">
        <v>0</v>
      </c>
      <c r="AU289" s="603">
        <v>13</v>
      </c>
      <c r="AV289" s="603">
        <v>0</v>
      </c>
      <c r="AW289" s="570">
        <v>4</v>
      </c>
      <c r="AX289" s="570">
        <v>0</v>
      </c>
      <c r="AY289" s="570">
        <v>0</v>
      </c>
      <c r="AZ289" s="570">
        <v>0</v>
      </c>
      <c r="BA289" s="570">
        <v>1</v>
      </c>
      <c r="BB289" s="570">
        <v>0</v>
      </c>
      <c r="BC289" s="570">
        <v>0</v>
      </c>
      <c r="BD289" s="570">
        <v>0</v>
      </c>
      <c r="BE289" s="570">
        <v>9</v>
      </c>
      <c r="BF289" s="570">
        <v>5</v>
      </c>
      <c r="BG289" s="603">
        <v>1</v>
      </c>
      <c r="BH289" s="570">
        <v>1</v>
      </c>
      <c r="BI289" s="570">
        <v>0</v>
      </c>
      <c r="BJ289" s="570">
        <v>0</v>
      </c>
      <c r="BK289" s="570">
        <v>0</v>
      </c>
      <c r="BL289" s="570">
        <v>0</v>
      </c>
      <c r="BM289" s="570">
        <v>0</v>
      </c>
      <c r="BN289" s="570">
        <v>4</v>
      </c>
      <c r="BO289" s="570">
        <v>6</v>
      </c>
      <c r="BP289" s="570">
        <v>4</v>
      </c>
      <c r="BQ289" s="570">
        <v>0</v>
      </c>
      <c r="BR289" s="570">
        <v>0</v>
      </c>
      <c r="BS289" s="570">
        <f t="shared" si="17"/>
        <v>0</v>
      </c>
      <c r="BT289" s="570">
        <f t="shared" si="17"/>
        <v>11</v>
      </c>
      <c r="BU289" s="570">
        <f t="shared" si="17"/>
        <v>0</v>
      </c>
      <c r="BV289" s="570">
        <f t="shared" si="17"/>
        <v>4</v>
      </c>
      <c r="BW289" s="570">
        <f t="shared" si="17"/>
        <v>2</v>
      </c>
      <c r="BX289" s="570">
        <f t="shared" si="17"/>
        <v>0</v>
      </c>
      <c r="BY289" s="570">
        <f t="shared" si="16"/>
        <v>0</v>
      </c>
      <c r="BZ289" s="570">
        <f t="shared" si="16"/>
        <v>0</v>
      </c>
      <c r="CA289" s="570">
        <f t="shared" si="16"/>
        <v>1</v>
      </c>
      <c r="CB289" s="570">
        <f t="shared" si="16"/>
        <v>0</v>
      </c>
      <c r="CC289" s="570">
        <f t="shared" si="16"/>
        <v>0</v>
      </c>
      <c r="CD289" s="570">
        <f t="shared" si="18"/>
        <v>0</v>
      </c>
      <c r="CE289" s="570">
        <f t="shared" si="18"/>
        <v>0</v>
      </c>
      <c r="CF289" s="570">
        <f t="shared" si="18"/>
        <v>4</v>
      </c>
    </row>
    <row r="290" spans="1:84" ht="16.5" outlineLevel="1">
      <c r="A290" s="45" t="s">
        <v>1816</v>
      </c>
      <c r="B290" s="603">
        <v>0</v>
      </c>
      <c r="C290" s="603">
        <v>5.5</v>
      </c>
      <c r="D290" s="603">
        <v>0</v>
      </c>
      <c r="E290" s="570">
        <v>0</v>
      </c>
      <c r="F290" s="570">
        <v>0</v>
      </c>
      <c r="G290" s="570">
        <v>0</v>
      </c>
      <c r="H290" s="570">
        <v>0</v>
      </c>
      <c r="I290" s="570">
        <v>0</v>
      </c>
      <c r="J290" s="570">
        <v>0</v>
      </c>
      <c r="K290" s="570">
        <v>1</v>
      </c>
      <c r="L290" s="570">
        <v>0</v>
      </c>
      <c r="M290" s="570">
        <v>0</v>
      </c>
      <c r="N290" s="570">
        <v>0</v>
      </c>
      <c r="O290" s="570">
        <v>1</v>
      </c>
      <c r="P290" s="570">
        <v>0</v>
      </c>
      <c r="Q290" s="570">
        <v>0</v>
      </c>
      <c r="R290" s="570">
        <v>0</v>
      </c>
      <c r="S290" s="570">
        <v>0</v>
      </c>
      <c r="T290" s="570">
        <v>0</v>
      </c>
      <c r="U290" s="570">
        <v>0</v>
      </c>
      <c r="V290" s="570">
        <v>0</v>
      </c>
      <c r="W290" s="570">
        <v>0</v>
      </c>
      <c r="X290" s="570">
        <v>0</v>
      </c>
      <c r="Y290" s="570">
        <v>0</v>
      </c>
      <c r="Z290" s="570">
        <v>0</v>
      </c>
      <c r="AA290" s="570">
        <v>0</v>
      </c>
      <c r="AB290" s="570">
        <v>0</v>
      </c>
      <c r="AC290" s="570">
        <v>0</v>
      </c>
      <c r="AD290" s="570">
        <v>0</v>
      </c>
      <c r="AE290" s="570">
        <v>0</v>
      </c>
      <c r="AF290" s="570">
        <v>0</v>
      </c>
      <c r="AG290" s="570">
        <v>0</v>
      </c>
      <c r="AH290" s="570">
        <v>0</v>
      </c>
      <c r="AI290" s="570">
        <v>0</v>
      </c>
      <c r="AJ290" s="570">
        <v>0</v>
      </c>
      <c r="AK290" s="570">
        <v>0</v>
      </c>
      <c r="AL290" s="570">
        <v>0</v>
      </c>
      <c r="AM290" s="570">
        <v>0</v>
      </c>
      <c r="AN290" s="570">
        <v>0</v>
      </c>
      <c r="AO290" s="570">
        <v>0</v>
      </c>
      <c r="AP290" s="570">
        <v>0</v>
      </c>
      <c r="AQ290" s="570">
        <v>0</v>
      </c>
      <c r="AR290" s="570">
        <v>0</v>
      </c>
      <c r="AS290" s="603">
        <v>0</v>
      </c>
      <c r="AT290" s="603">
        <v>0</v>
      </c>
      <c r="AU290" s="603">
        <v>0</v>
      </c>
      <c r="AV290" s="603">
        <v>6.5</v>
      </c>
      <c r="AW290" s="570">
        <v>1</v>
      </c>
      <c r="AX290" s="570">
        <v>0</v>
      </c>
      <c r="AY290" s="570">
        <v>0</v>
      </c>
      <c r="AZ290" s="570">
        <v>1</v>
      </c>
      <c r="BA290" s="570">
        <v>0</v>
      </c>
      <c r="BB290" s="570">
        <v>0</v>
      </c>
      <c r="BC290" s="570">
        <v>9</v>
      </c>
      <c r="BD290" s="570">
        <v>0</v>
      </c>
      <c r="BE290" s="570">
        <v>0</v>
      </c>
      <c r="BF290" s="570">
        <v>5</v>
      </c>
      <c r="BG290" s="603">
        <v>0</v>
      </c>
      <c r="BH290" s="570">
        <v>0</v>
      </c>
      <c r="BI290" s="570">
        <v>0</v>
      </c>
      <c r="BJ290" s="570">
        <v>0</v>
      </c>
      <c r="BK290" s="570">
        <v>0</v>
      </c>
      <c r="BL290" s="570">
        <v>0</v>
      </c>
      <c r="BM290" s="570">
        <v>0</v>
      </c>
      <c r="BN290" s="570">
        <v>0</v>
      </c>
      <c r="BO290" s="570">
        <v>0</v>
      </c>
      <c r="BP290" s="570">
        <v>1</v>
      </c>
      <c r="BQ290" s="570">
        <v>0</v>
      </c>
      <c r="BR290" s="570">
        <v>0</v>
      </c>
      <c r="BS290" s="570">
        <f t="shared" si="17"/>
        <v>0</v>
      </c>
      <c r="BT290" s="570">
        <f t="shared" si="17"/>
        <v>5.5</v>
      </c>
      <c r="BU290" s="570">
        <f t="shared" si="17"/>
        <v>0</v>
      </c>
      <c r="BV290" s="570">
        <f t="shared" si="17"/>
        <v>0</v>
      </c>
      <c r="BW290" s="570">
        <f t="shared" si="17"/>
        <v>0</v>
      </c>
      <c r="BX290" s="570">
        <f t="shared" si="17"/>
        <v>0</v>
      </c>
      <c r="BY290" s="570">
        <f t="shared" si="16"/>
        <v>0</v>
      </c>
      <c r="BZ290" s="570">
        <f t="shared" si="16"/>
        <v>0</v>
      </c>
      <c r="CA290" s="570">
        <f t="shared" si="16"/>
        <v>0</v>
      </c>
      <c r="CB290" s="570">
        <f t="shared" si="16"/>
        <v>1</v>
      </c>
      <c r="CC290" s="570">
        <f t="shared" si="16"/>
        <v>0</v>
      </c>
      <c r="CD290" s="570">
        <f t="shared" si="18"/>
        <v>0</v>
      </c>
      <c r="CE290" s="570">
        <f t="shared" si="18"/>
        <v>0</v>
      </c>
      <c r="CF290" s="570">
        <f t="shared" si="18"/>
        <v>1</v>
      </c>
    </row>
    <row r="291" spans="1:84" ht="16.5" outlineLevel="1">
      <c r="A291" s="45" t="s">
        <v>1817</v>
      </c>
      <c r="B291" s="603">
        <v>0</v>
      </c>
      <c r="C291" s="603">
        <v>16.5</v>
      </c>
      <c r="D291" s="603">
        <v>0</v>
      </c>
      <c r="E291" s="570">
        <v>4</v>
      </c>
      <c r="F291" s="570">
        <v>2</v>
      </c>
      <c r="G291" s="570">
        <v>0</v>
      </c>
      <c r="H291" s="570">
        <v>0</v>
      </c>
      <c r="I291" s="570">
        <v>0</v>
      </c>
      <c r="J291" s="570">
        <v>0</v>
      </c>
      <c r="K291" s="570">
        <v>3</v>
      </c>
      <c r="L291" s="570">
        <v>0</v>
      </c>
      <c r="M291" s="570">
        <v>0</v>
      </c>
      <c r="N291" s="570">
        <v>0</v>
      </c>
      <c r="O291" s="570">
        <v>3</v>
      </c>
      <c r="P291" s="570">
        <v>0</v>
      </c>
      <c r="Q291" s="570">
        <v>0</v>
      </c>
      <c r="R291" s="570">
        <v>0</v>
      </c>
      <c r="S291" s="570">
        <v>0</v>
      </c>
      <c r="T291" s="570">
        <v>0</v>
      </c>
      <c r="U291" s="570">
        <v>0</v>
      </c>
      <c r="V291" s="570">
        <v>0</v>
      </c>
      <c r="W291" s="570">
        <v>0</v>
      </c>
      <c r="X291" s="570">
        <v>0</v>
      </c>
      <c r="Y291" s="570">
        <v>0</v>
      </c>
      <c r="Z291" s="570">
        <v>0</v>
      </c>
      <c r="AA291" s="570">
        <v>0</v>
      </c>
      <c r="AB291" s="570">
        <v>0</v>
      </c>
      <c r="AC291" s="570">
        <v>0</v>
      </c>
      <c r="AD291" s="570">
        <v>0</v>
      </c>
      <c r="AE291" s="570">
        <v>0</v>
      </c>
      <c r="AF291" s="570">
        <v>0</v>
      </c>
      <c r="AG291" s="570">
        <v>0</v>
      </c>
      <c r="AH291" s="570">
        <v>0</v>
      </c>
      <c r="AI291" s="570">
        <v>0</v>
      </c>
      <c r="AJ291" s="570">
        <v>0</v>
      </c>
      <c r="AK291" s="570">
        <v>0</v>
      </c>
      <c r="AL291" s="570">
        <v>0</v>
      </c>
      <c r="AM291" s="570">
        <v>0</v>
      </c>
      <c r="AN291" s="570">
        <v>0</v>
      </c>
      <c r="AO291" s="570">
        <v>0</v>
      </c>
      <c r="AP291" s="570">
        <v>0</v>
      </c>
      <c r="AQ291" s="570">
        <v>0</v>
      </c>
      <c r="AR291" s="570">
        <v>0</v>
      </c>
      <c r="AS291" s="603">
        <v>0</v>
      </c>
      <c r="AT291" s="603">
        <v>0</v>
      </c>
      <c r="AU291" s="603">
        <v>13</v>
      </c>
      <c r="AV291" s="603">
        <v>0</v>
      </c>
      <c r="AW291" s="570">
        <v>4</v>
      </c>
      <c r="AX291" s="570">
        <v>0</v>
      </c>
      <c r="AY291" s="570">
        <v>0</v>
      </c>
      <c r="AZ291" s="570">
        <v>0</v>
      </c>
      <c r="BA291" s="570">
        <v>1</v>
      </c>
      <c r="BB291" s="570">
        <v>0</v>
      </c>
      <c r="BC291" s="570">
        <v>0</v>
      </c>
      <c r="BD291" s="570">
        <v>0</v>
      </c>
      <c r="BE291" s="570">
        <v>9</v>
      </c>
      <c r="BF291" s="570">
        <v>5</v>
      </c>
      <c r="BG291" s="603">
        <v>1</v>
      </c>
      <c r="BH291" s="570">
        <v>1</v>
      </c>
      <c r="BI291" s="570">
        <v>0</v>
      </c>
      <c r="BJ291" s="570">
        <v>0</v>
      </c>
      <c r="BK291" s="570">
        <v>0</v>
      </c>
      <c r="BL291" s="570">
        <v>0</v>
      </c>
      <c r="BM291" s="570">
        <v>0</v>
      </c>
      <c r="BN291" s="570">
        <v>6</v>
      </c>
      <c r="BO291" s="570">
        <v>6</v>
      </c>
      <c r="BP291" s="570">
        <v>3</v>
      </c>
      <c r="BQ291" s="570">
        <v>0</v>
      </c>
      <c r="BR291" s="570">
        <v>0</v>
      </c>
      <c r="BS291" s="570">
        <f t="shared" si="17"/>
        <v>0</v>
      </c>
      <c r="BT291" s="570">
        <f t="shared" si="17"/>
        <v>16.5</v>
      </c>
      <c r="BU291" s="570">
        <f t="shared" si="17"/>
        <v>0</v>
      </c>
      <c r="BV291" s="570">
        <f t="shared" ref="BV291:CC330" si="19">E291-S291</f>
        <v>4</v>
      </c>
      <c r="BW291" s="570">
        <f t="shared" si="19"/>
        <v>2</v>
      </c>
      <c r="BX291" s="570">
        <f t="shared" si="19"/>
        <v>0</v>
      </c>
      <c r="BY291" s="570">
        <f t="shared" si="16"/>
        <v>0</v>
      </c>
      <c r="BZ291" s="570">
        <f t="shared" si="16"/>
        <v>0</v>
      </c>
      <c r="CA291" s="570">
        <f t="shared" si="16"/>
        <v>0</v>
      </c>
      <c r="CB291" s="570">
        <f t="shared" si="16"/>
        <v>3</v>
      </c>
      <c r="CC291" s="570">
        <f t="shared" si="16"/>
        <v>0</v>
      </c>
      <c r="CD291" s="570">
        <f t="shared" si="18"/>
        <v>0</v>
      </c>
      <c r="CE291" s="570">
        <f t="shared" si="18"/>
        <v>0</v>
      </c>
      <c r="CF291" s="570">
        <f t="shared" si="18"/>
        <v>3</v>
      </c>
    </row>
    <row r="292" spans="1:84" ht="16.5" outlineLevel="1">
      <c r="A292" s="45" t="s">
        <v>1818</v>
      </c>
      <c r="B292" s="603">
        <v>0</v>
      </c>
      <c r="C292" s="603">
        <v>11</v>
      </c>
      <c r="D292" s="603">
        <v>0</v>
      </c>
      <c r="E292" s="570">
        <v>8</v>
      </c>
      <c r="F292" s="570">
        <v>2</v>
      </c>
      <c r="G292" s="570">
        <v>0</v>
      </c>
      <c r="H292" s="570">
        <v>0</v>
      </c>
      <c r="I292" s="570">
        <v>2</v>
      </c>
      <c r="J292" s="570">
        <v>0</v>
      </c>
      <c r="K292" s="570">
        <v>0</v>
      </c>
      <c r="L292" s="570">
        <v>0</v>
      </c>
      <c r="M292" s="570">
        <v>0</v>
      </c>
      <c r="N292" s="570">
        <v>0</v>
      </c>
      <c r="O292" s="570">
        <v>4</v>
      </c>
      <c r="P292" s="570">
        <v>0</v>
      </c>
      <c r="Q292" s="570">
        <v>0</v>
      </c>
      <c r="R292" s="570">
        <v>0</v>
      </c>
      <c r="S292" s="570">
        <v>0</v>
      </c>
      <c r="T292" s="570">
        <v>0</v>
      </c>
      <c r="U292" s="570">
        <v>0</v>
      </c>
      <c r="V292" s="570">
        <v>0</v>
      </c>
      <c r="W292" s="570">
        <v>0</v>
      </c>
      <c r="X292" s="570">
        <v>0</v>
      </c>
      <c r="Y292" s="570">
        <v>0</v>
      </c>
      <c r="Z292" s="570">
        <v>0</v>
      </c>
      <c r="AA292" s="570">
        <v>0</v>
      </c>
      <c r="AB292" s="570">
        <v>0</v>
      </c>
      <c r="AC292" s="570">
        <v>0</v>
      </c>
      <c r="AD292" s="570">
        <v>0</v>
      </c>
      <c r="AE292" s="570">
        <v>0</v>
      </c>
      <c r="AF292" s="570">
        <v>0</v>
      </c>
      <c r="AG292" s="570">
        <v>0</v>
      </c>
      <c r="AH292" s="570">
        <v>0</v>
      </c>
      <c r="AI292" s="570">
        <v>0</v>
      </c>
      <c r="AJ292" s="570">
        <v>0</v>
      </c>
      <c r="AK292" s="570">
        <v>0</v>
      </c>
      <c r="AL292" s="570">
        <v>0</v>
      </c>
      <c r="AM292" s="570">
        <v>0</v>
      </c>
      <c r="AN292" s="570">
        <v>0</v>
      </c>
      <c r="AO292" s="570">
        <v>0</v>
      </c>
      <c r="AP292" s="570">
        <v>0</v>
      </c>
      <c r="AQ292" s="570">
        <v>0</v>
      </c>
      <c r="AR292" s="570">
        <v>0</v>
      </c>
      <c r="AS292" s="603">
        <v>0</v>
      </c>
      <c r="AT292" s="603">
        <v>0</v>
      </c>
      <c r="AU292" s="603">
        <v>13</v>
      </c>
      <c r="AV292" s="603">
        <v>0</v>
      </c>
      <c r="AW292" s="570">
        <v>4</v>
      </c>
      <c r="AX292" s="570">
        <v>0</v>
      </c>
      <c r="AY292" s="570">
        <v>0</v>
      </c>
      <c r="AZ292" s="570">
        <v>0</v>
      </c>
      <c r="BA292" s="570">
        <v>1</v>
      </c>
      <c r="BB292" s="570">
        <v>0</v>
      </c>
      <c r="BC292" s="570">
        <v>0</v>
      </c>
      <c r="BD292" s="570">
        <v>0</v>
      </c>
      <c r="BE292" s="570">
        <v>9</v>
      </c>
      <c r="BF292" s="570">
        <v>5</v>
      </c>
      <c r="BG292" s="603">
        <v>1</v>
      </c>
      <c r="BH292" s="570">
        <v>1</v>
      </c>
      <c r="BI292" s="570">
        <v>0</v>
      </c>
      <c r="BJ292" s="570">
        <v>0</v>
      </c>
      <c r="BK292" s="570">
        <v>0</v>
      </c>
      <c r="BL292" s="570">
        <v>0</v>
      </c>
      <c r="BM292" s="570">
        <v>0</v>
      </c>
      <c r="BN292" s="570">
        <v>4</v>
      </c>
      <c r="BO292" s="570">
        <v>6</v>
      </c>
      <c r="BP292" s="570">
        <v>4</v>
      </c>
      <c r="BQ292" s="570">
        <v>0</v>
      </c>
      <c r="BR292" s="570">
        <v>0</v>
      </c>
      <c r="BS292" s="570">
        <f t="shared" ref="BS292:CF344" si="20">B292-P292</f>
        <v>0</v>
      </c>
      <c r="BT292" s="570">
        <f t="shared" si="20"/>
        <v>11</v>
      </c>
      <c r="BU292" s="570">
        <f t="shared" si="20"/>
        <v>0</v>
      </c>
      <c r="BV292" s="570">
        <f t="shared" si="19"/>
        <v>8</v>
      </c>
      <c r="BW292" s="570">
        <f t="shared" si="19"/>
        <v>2</v>
      </c>
      <c r="BX292" s="570">
        <f t="shared" si="19"/>
        <v>0</v>
      </c>
      <c r="BY292" s="570">
        <f t="shared" si="16"/>
        <v>0</v>
      </c>
      <c r="BZ292" s="570">
        <f t="shared" si="16"/>
        <v>2</v>
      </c>
      <c r="CA292" s="570">
        <f t="shared" si="16"/>
        <v>0</v>
      </c>
      <c r="CB292" s="570">
        <f t="shared" si="16"/>
        <v>0</v>
      </c>
      <c r="CC292" s="570">
        <f t="shared" si="16"/>
        <v>0</v>
      </c>
      <c r="CD292" s="570">
        <f t="shared" si="18"/>
        <v>0</v>
      </c>
      <c r="CE292" s="570">
        <f t="shared" si="18"/>
        <v>0</v>
      </c>
      <c r="CF292" s="570">
        <f t="shared" si="18"/>
        <v>4</v>
      </c>
    </row>
    <row r="293" spans="1:84" ht="16.5" outlineLevel="1">
      <c r="A293" s="45" t="s">
        <v>1819</v>
      </c>
      <c r="B293" s="603">
        <v>0</v>
      </c>
      <c r="C293" s="603">
        <v>16.5</v>
      </c>
      <c r="D293" s="603">
        <v>0</v>
      </c>
      <c r="E293" s="570">
        <v>8</v>
      </c>
      <c r="F293" s="570">
        <v>2</v>
      </c>
      <c r="G293" s="570">
        <v>0</v>
      </c>
      <c r="H293" s="570">
        <v>0</v>
      </c>
      <c r="I293" s="570">
        <v>0</v>
      </c>
      <c r="J293" s="570">
        <v>0</v>
      </c>
      <c r="K293" s="570">
        <v>3</v>
      </c>
      <c r="L293" s="570">
        <v>0</v>
      </c>
      <c r="M293" s="570">
        <v>0</v>
      </c>
      <c r="N293" s="570">
        <v>0</v>
      </c>
      <c r="O293" s="570">
        <v>3</v>
      </c>
      <c r="P293" s="570">
        <v>0</v>
      </c>
      <c r="Q293" s="570">
        <v>0</v>
      </c>
      <c r="R293" s="570">
        <v>0</v>
      </c>
      <c r="S293" s="570">
        <v>0</v>
      </c>
      <c r="T293" s="570">
        <v>0</v>
      </c>
      <c r="U293" s="570">
        <v>0</v>
      </c>
      <c r="V293" s="570">
        <v>0</v>
      </c>
      <c r="W293" s="570">
        <v>0</v>
      </c>
      <c r="X293" s="570">
        <v>0</v>
      </c>
      <c r="Y293" s="570">
        <v>0</v>
      </c>
      <c r="Z293" s="570">
        <v>0</v>
      </c>
      <c r="AA293" s="570">
        <v>0</v>
      </c>
      <c r="AB293" s="570">
        <v>0</v>
      </c>
      <c r="AC293" s="570">
        <v>0</v>
      </c>
      <c r="AD293" s="570">
        <v>0</v>
      </c>
      <c r="AE293" s="570">
        <v>0</v>
      </c>
      <c r="AF293" s="570">
        <v>0</v>
      </c>
      <c r="AG293" s="570">
        <v>0</v>
      </c>
      <c r="AH293" s="570">
        <v>0</v>
      </c>
      <c r="AI293" s="570">
        <v>0</v>
      </c>
      <c r="AJ293" s="570">
        <v>0</v>
      </c>
      <c r="AK293" s="570">
        <v>0</v>
      </c>
      <c r="AL293" s="570">
        <v>0</v>
      </c>
      <c r="AM293" s="570">
        <v>0</v>
      </c>
      <c r="AN293" s="570">
        <v>0</v>
      </c>
      <c r="AO293" s="570">
        <v>0</v>
      </c>
      <c r="AP293" s="570">
        <v>0</v>
      </c>
      <c r="AQ293" s="570">
        <v>0</v>
      </c>
      <c r="AR293" s="570">
        <v>0</v>
      </c>
      <c r="AS293" s="603">
        <v>0</v>
      </c>
      <c r="AT293" s="603">
        <v>0</v>
      </c>
      <c r="AU293" s="603">
        <v>13</v>
      </c>
      <c r="AV293" s="603">
        <v>0</v>
      </c>
      <c r="AW293" s="570">
        <v>6</v>
      </c>
      <c r="AX293" s="570">
        <v>0</v>
      </c>
      <c r="AY293" s="570">
        <v>0</v>
      </c>
      <c r="AZ293" s="570">
        <v>0</v>
      </c>
      <c r="BA293" s="570">
        <v>1</v>
      </c>
      <c r="BB293" s="570">
        <v>0</v>
      </c>
      <c r="BC293" s="570">
        <v>0</v>
      </c>
      <c r="BD293" s="570">
        <v>0</v>
      </c>
      <c r="BE293" s="570">
        <v>9</v>
      </c>
      <c r="BF293" s="570">
        <v>5</v>
      </c>
      <c r="BG293" s="603">
        <v>1</v>
      </c>
      <c r="BH293" s="570">
        <v>1</v>
      </c>
      <c r="BI293" s="570">
        <v>0</v>
      </c>
      <c r="BJ293" s="570">
        <v>0</v>
      </c>
      <c r="BK293" s="570">
        <v>0</v>
      </c>
      <c r="BL293" s="570">
        <v>0</v>
      </c>
      <c r="BM293" s="570">
        <v>0</v>
      </c>
      <c r="BN293" s="570">
        <v>4</v>
      </c>
      <c r="BO293" s="570">
        <v>6</v>
      </c>
      <c r="BP293" s="570">
        <v>3</v>
      </c>
      <c r="BQ293" s="570">
        <v>0</v>
      </c>
      <c r="BR293" s="570">
        <v>0</v>
      </c>
      <c r="BS293" s="570">
        <f t="shared" si="20"/>
        <v>0</v>
      </c>
      <c r="BT293" s="570">
        <f t="shared" si="20"/>
        <v>16.5</v>
      </c>
      <c r="BU293" s="570">
        <f t="shared" si="20"/>
        <v>0</v>
      </c>
      <c r="BV293" s="570">
        <f t="shared" si="19"/>
        <v>8</v>
      </c>
      <c r="BW293" s="570">
        <f t="shared" si="19"/>
        <v>2</v>
      </c>
      <c r="BX293" s="570">
        <f t="shared" si="19"/>
        <v>0</v>
      </c>
      <c r="BY293" s="570">
        <f t="shared" si="16"/>
        <v>0</v>
      </c>
      <c r="BZ293" s="570">
        <f t="shared" si="16"/>
        <v>0</v>
      </c>
      <c r="CA293" s="570">
        <f t="shared" si="16"/>
        <v>0</v>
      </c>
      <c r="CB293" s="570">
        <f t="shared" si="16"/>
        <v>3</v>
      </c>
      <c r="CC293" s="570">
        <f t="shared" si="16"/>
        <v>0</v>
      </c>
      <c r="CD293" s="570">
        <f t="shared" si="18"/>
        <v>0</v>
      </c>
      <c r="CE293" s="570">
        <f t="shared" si="18"/>
        <v>0</v>
      </c>
      <c r="CF293" s="570">
        <f t="shared" si="18"/>
        <v>3</v>
      </c>
    </row>
    <row r="294" spans="1:84" ht="16.5" outlineLevel="1">
      <c r="A294" s="45" t="s">
        <v>1820</v>
      </c>
      <c r="B294" s="603">
        <v>0</v>
      </c>
      <c r="C294" s="603">
        <v>5.5</v>
      </c>
      <c r="D294" s="603">
        <v>0</v>
      </c>
      <c r="E294" s="570">
        <v>0</v>
      </c>
      <c r="F294" s="570">
        <v>0</v>
      </c>
      <c r="G294" s="570">
        <v>0</v>
      </c>
      <c r="H294" s="570">
        <v>0</v>
      </c>
      <c r="I294" s="570">
        <v>0</v>
      </c>
      <c r="J294" s="570">
        <v>0</v>
      </c>
      <c r="K294" s="570">
        <v>1</v>
      </c>
      <c r="L294" s="570">
        <v>0</v>
      </c>
      <c r="M294" s="570">
        <v>0</v>
      </c>
      <c r="N294" s="570">
        <v>0</v>
      </c>
      <c r="O294" s="570">
        <v>1</v>
      </c>
      <c r="P294" s="570">
        <v>0</v>
      </c>
      <c r="Q294" s="570">
        <v>0</v>
      </c>
      <c r="R294" s="570">
        <v>0</v>
      </c>
      <c r="S294" s="570">
        <v>0</v>
      </c>
      <c r="T294" s="570">
        <v>0</v>
      </c>
      <c r="U294" s="570">
        <v>0</v>
      </c>
      <c r="V294" s="570">
        <v>0</v>
      </c>
      <c r="W294" s="570">
        <v>0</v>
      </c>
      <c r="X294" s="570">
        <v>0</v>
      </c>
      <c r="Y294" s="570">
        <v>0</v>
      </c>
      <c r="Z294" s="570">
        <v>0</v>
      </c>
      <c r="AA294" s="570">
        <v>0</v>
      </c>
      <c r="AB294" s="570">
        <v>0</v>
      </c>
      <c r="AC294" s="570">
        <v>0</v>
      </c>
      <c r="AD294" s="570">
        <v>0</v>
      </c>
      <c r="AE294" s="570">
        <v>0</v>
      </c>
      <c r="AF294" s="570">
        <v>0</v>
      </c>
      <c r="AG294" s="570">
        <v>0</v>
      </c>
      <c r="AH294" s="570">
        <v>0</v>
      </c>
      <c r="AI294" s="570">
        <v>0</v>
      </c>
      <c r="AJ294" s="570">
        <v>0</v>
      </c>
      <c r="AK294" s="570">
        <v>0</v>
      </c>
      <c r="AL294" s="570">
        <v>0</v>
      </c>
      <c r="AM294" s="570">
        <v>0</v>
      </c>
      <c r="AN294" s="570">
        <v>0</v>
      </c>
      <c r="AO294" s="570">
        <v>0</v>
      </c>
      <c r="AP294" s="570">
        <v>0</v>
      </c>
      <c r="AQ294" s="570">
        <v>0</v>
      </c>
      <c r="AR294" s="570">
        <v>0</v>
      </c>
      <c r="AS294" s="603">
        <v>0</v>
      </c>
      <c r="AT294" s="603">
        <v>0</v>
      </c>
      <c r="AU294" s="603">
        <v>0</v>
      </c>
      <c r="AV294" s="603">
        <v>6.5</v>
      </c>
      <c r="AW294" s="570">
        <v>1</v>
      </c>
      <c r="AX294" s="570">
        <v>0</v>
      </c>
      <c r="AY294" s="570">
        <v>0</v>
      </c>
      <c r="AZ294" s="570">
        <v>1</v>
      </c>
      <c r="BA294" s="570">
        <v>0</v>
      </c>
      <c r="BB294" s="570">
        <v>0</v>
      </c>
      <c r="BC294" s="570">
        <v>9</v>
      </c>
      <c r="BD294" s="570">
        <v>0</v>
      </c>
      <c r="BE294" s="570">
        <v>0</v>
      </c>
      <c r="BF294" s="570">
        <v>5</v>
      </c>
      <c r="BG294" s="603">
        <v>0.5</v>
      </c>
      <c r="BH294" s="570">
        <v>0</v>
      </c>
      <c r="BI294" s="570">
        <v>0</v>
      </c>
      <c r="BJ294" s="570">
        <v>0</v>
      </c>
      <c r="BK294" s="570">
        <v>0</v>
      </c>
      <c r="BL294" s="570">
        <v>0</v>
      </c>
      <c r="BM294" s="570">
        <v>0</v>
      </c>
      <c r="BN294" s="570">
        <v>0</v>
      </c>
      <c r="BO294" s="570">
        <v>0</v>
      </c>
      <c r="BP294" s="570">
        <v>1</v>
      </c>
      <c r="BQ294" s="570">
        <v>0</v>
      </c>
      <c r="BR294" s="570">
        <v>0</v>
      </c>
      <c r="BS294" s="570">
        <f t="shared" si="20"/>
        <v>0</v>
      </c>
      <c r="BT294" s="570">
        <f t="shared" si="20"/>
        <v>5.5</v>
      </c>
      <c r="BU294" s="570">
        <f t="shared" si="20"/>
        <v>0</v>
      </c>
      <c r="BV294" s="570">
        <f t="shared" si="19"/>
        <v>0</v>
      </c>
      <c r="BW294" s="570">
        <f t="shared" si="19"/>
        <v>0</v>
      </c>
      <c r="BX294" s="570">
        <f t="shared" si="19"/>
        <v>0</v>
      </c>
      <c r="BY294" s="570">
        <f t="shared" si="16"/>
        <v>0</v>
      </c>
      <c r="BZ294" s="570">
        <f t="shared" si="16"/>
        <v>0</v>
      </c>
      <c r="CA294" s="570">
        <f t="shared" si="16"/>
        <v>0</v>
      </c>
      <c r="CB294" s="570">
        <f t="shared" si="16"/>
        <v>1</v>
      </c>
      <c r="CC294" s="570">
        <f t="shared" si="16"/>
        <v>0</v>
      </c>
      <c r="CD294" s="570">
        <f t="shared" si="18"/>
        <v>0</v>
      </c>
      <c r="CE294" s="570">
        <f t="shared" si="18"/>
        <v>0</v>
      </c>
      <c r="CF294" s="570">
        <f t="shared" si="18"/>
        <v>1</v>
      </c>
    </row>
    <row r="295" spans="1:84" ht="16.5" outlineLevel="1">
      <c r="A295" s="45" t="s">
        <v>1821</v>
      </c>
      <c r="B295" s="603">
        <v>0</v>
      </c>
      <c r="C295" s="603">
        <v>5.5</v>
      </c>
      <c r="D295" s="603">
        <v>0</v>
      </c>
      <c r="E295" s="570">
        <v>0</v>
      </c>
      <c r="F295" s="570">
        <v>0</v>
      </c>
      <c r="G295" s="570">
        <v>0</v>
      </c>
      <c r="H295" s="570">
        <v>0</v>
      </c>
      <c r="I295" s="570">
        <v>0</v>
      </c>
      <c r="J295" s="570">
        <v>0</v>
      </c>
      <c r="K295" s="570">
        <v>1</v>
      </c>
      <c r="L295" s="570">
        <v>0</v>
      </c>
      <c r="M295" s="570">
        <v>0</v>
      </c>
      <c r="N295" s="570">
        <v>0</v>
      </c>
      <c r="O295" s="570">
        <v>1</v>
      </c>
      <c r="P295" s="570">
        <v>0</v>
      </c>
      <c r="Q295" s="570">
        <v>0</v>
      </c>
      <c r="R295" s="570">
        <v>0</v>
      </c>
      <c r="S295" s="570">
        <v>0</v>
      </c>
      <c r="T295" s="570">
        <v>0</v>
      </c>
      <c r="U295" s="570">
        <v>0</v>
      </c>
      <c r="V295" s="570">
        <v>0</v>
      </c>
      <c r="W295" s="570">
        <v>0</v>
      </c>
      <c r="X295" s="570">
        <v>0</v>
      </c>
      <c r="Y295" s="570">
        <v>0</v>
      </c>
      <c r="Z295" s="570">
        <v>0</v>
      </c>
      <c r="AA295" s="570">
        <v>0</v>
      </c>
      <c r="AB295" s="570">
        <v>0</v>
      </c>
      <c r="AC295" s="570">
        <v>0</v>
      </c>
      <c r="AD295" s="570">
        <v>0</v>
      </c>
      <c r="AE295" s="570">
        <v>0</v>
      </c>
      <c r="AF295" s="570">
        <v>0</v>
      </c>
      <c r="AG295" s="570">
        <v>0</v>
      </c>
      <c r="AH295" s="570">
        <v>0</v>
      </c>
      <c r="AI295" s="570">
        <v>0</v>
      </c>
      <c r="AJ295" s="570">
        <v>0</v>
      </c>
      <c r="AK295" s="570">
        <v>0</v>
      </c>
      <c r="AL295" s="570">
        <v>0</v>
      </c>
      <c r="AM295" s="570">
        <v>0</v>
      </c>
      <c r="AN295" s="570">
        <v>0</v>
      </c>
      <c r="AO295" s="570">
        <v>0</v>
      </c>
      <c r="AP295" s="570">
        <v>0</v>
      </c>
      <c r="AQ295" s="570">
        <v>0</v>
      </c>
      <c r="AR295" s="570">
        <v>0</v>
      </c>
      <c r="AS295" s="603">
        <v>0</v>
      </c>
      <c r="AT295" s="603">
        <v>0</v>
      </c>
      <c r="AU295" s="603">
        <v>0</v>
      </c>
      <c r="AV295" s="603">
        <v>6.5</v>
      </c>
      <c r="AW295" s="570">
        <v>1</v>
      </c>
      <c r="AX295" s="570">
        <v>0</v>
      </c>
      <c r="AY295" s="570">
        <v>0</v>
      </c>
      <c r="AZ295" s="570">
        <v>1</v>
      </c>
      <c r="BA295" s="570">
        <v>0</v>
      </c>
      <c r="BB295" s="570">
        <v>0</v>
      </c>
      <c r="BC295" s="570">
        <v>9</v>
      </c>
      <c r="BD295" s="570">
        <v>0</v>
      </c>
      <c r="BE295" s="570">
        <v>0</v>
      </c>
      <c r="BF295" s="570">
        <v>5</v>
      </c>
      <c r="BG295" s="603">
        <v>0.5</v>
      </c>
      <c r="BH295" s="570">
        <v>0</v>
      </c>
      <c r="BI295" s="570">
        <v>0</v>
      </c>
      <c r="BJ295" s="570">
        <v>0</v>
      </c>
      <c r="BK295" s="570">
        <v>0</v>
      </c>
      <c r="BL295" s="570">
        <v>0</v>
      </c>
      <c r="BM295" s="570">
        <v>0</v>
      </c>
      <c r="BN295" s="570">
        <v>0</v>
      </c>
      <c r="BO295" s="570">
        <v>0</v>
      </c>
      <c r="BP295" s="570">
        <v>1</v>
      </c>
      <c r="BQ295" s="570">
        <v>0</v>
      </c>
      <c r="BR295" s="570">
        <v>0</v>
      </c>
      <c r="BS295" s="570">
        <f t="shared" si="20"/>
        <v>0</v>
      </c>
      <c r="BT295" s="570">
        <f t="shared" si="20"/>
        <v>5.5</v>
      </c>
      <c r="BU295" s="570">
        <f t="shared" si="20"/>
        <v>0</v>
      </c>
      <c r="BV295" s="570">
        <f t="shared" si="19"/>
        <v>0</v>
      </c>
      <c r="BW295" s="570">
        <f t="shared" si="19"/>
        <v>0</v>
      </c>
      <c r="BX295" s="570">
        <f t="shared" si="19"/>
        <v>0</v>
      </c>
      <c r="BY295" s="570">
        <f t="shared" si="16"/>
        <v>0</v>
      </c>
      <c r="BZ295" s="570">
        <f t="shared" si="16"/>
        <v>0</v>
      </c>
      <c r="CA295" s="570">
        <f t="shared" si="16"/>
        <v>0</v>
      </c>
      <c r="CB295" s="570">
        <f t="shared" si="16"/>
        <v>1</v>
      </c>
      <c r="CC295" s="570">
        <f t="shared" si="16"/>
        <v>0</v>
      </c>
      <c r="CD295" s="570">
        <f t="shared" si="18"/>
        <v>0</v>
      </c>
      <c r="CE295" s="570">
        <f t="shared" si="18"/>
        <v>0</v>
      </c>
      <c r="CF295" s="570">
        <f t="shared" si="18"/>
        <v>1</v>
      </c>
    </row>
    <row r="296" spans="1:84" ht="16.5" outlineLevel="1">
      <c r="A296" s="45" t="s">
        <v>1822</v>
      </c>
      <c r="B296" s="603">
        <v>0</v>
      </c>
      <c r="C296" s="603">
        <v>16.5</v>
      </c>
      <c r="D296" s="603">
        <v>0</v>
      </c>
      <c r="E296" s="570">
        <v>8</v>
      </c>
      <c r="F296" s="570">
        <v>2</v>
      </c>
      <c r="G296" s="570">
        <v>0</v>
      </c>
      <c r="H296" s="570">
        <v>0</v>
      </c>
      <c r="I296" s="570">
        <v>0</v>
      </c>
      <c r="J296" s="570">
        <v>0</v>
      </c>
      <c r="K296" s="570">
        <v>3</v>
      </c>
      <c r="L296" s="570">
        <v>0</v>
      </c>
      <c r="M296" s="570">
        <v>0</v>
      </c>
      <c r="N296" s="570">
        <v>0</v>
      </c>
      <c r="O296" s="570">
        <v>3</v>
      </c>
      <c r="P296" s="570">
        <v>0</v>
      </c>
      <c r="Q296" s="570">
        <v>0</v>
      </c>
      <c r="R296" s="570">
        <v>0</v>
      </c>
      <c r="S296" s="570">
        <v>0</v>
      </c>
      <c r="T296" s="570">
        <v>0</v>
      </c>
      <c r="U296" s="570">
        <v>0</v>
      </c>
      <c r="V296" s="570">
        <v>0</v>
      </c>
      <c r="W296" s="570">
        <v>0</v>
      </c>
      <c r="X296" s="570">
        <v>0</v>
      </c>
      <c r="Y296" s="570">
        <v>0</v>
      </c>
      <c r="Z296" s="570">
        <v>0</v>
      </c>
      <c r="AA296" s="570">
        <v>0</v>
      </c>
      <c r="AB296" s="570">
        <v>0</v>
      </c>
      <c r="AC296" s="570">
        <v>0</v>
      </c>
      <c r="AD296" s="570">
        <v>0</v>
      </c>
      <c r="AE296" s="570">
        <v>0</v>
      </c>
      <c r="AF296" s="570">
        <v>0</v>
      </c>
      <c r="AG296" s="570">
        <v>0</v>
      </c>
      <c r="AH296" s="570">
        <v>0</v>
      </c>
      <c r="AI296" s="570">
        <v>0</v>
      </c>
      <c r="AJ296" s="570">
        <v>0</v>
      </c>
      <c r="AK296" s="570">
        <v>0</v>
      </c>
      <c r="AL296" s="570">
        <v>0</v>
      </c>
      <c r="AM296" s="570">
        <v>0</v>
      </c>
      <c r="AN296" s="570">
        <v>0</v>
      </c>
      <c r="AO296" s="570">
        <v>0</v>
      </c>
      <c r="AP296" s="570">
        <v>0</v>
      </c>
      <c r="AQ296" s="570">
        <v>0</v>
      </c>
      <c r="AR296" s="570">
        <v>0</v>
      </c>
      <c r="AS296" s="603">
        <v>0</v>
      </c>
      <c r="AT296" s="603">
        <v>0</v>
      </c>
      <c r="AU296" s="603">
        <v>13</v>
      </c>
      <c r="AV296" s="603">
        <v>0</v>
      </c>
      <c r="AW296" s="570">
        <v>4</v>
      </c>
      <c r="AX296" s="570">
        <v>0</v>
      </c>
      <c r="AY296" s="570">
        <v>0</v>
      </c>
      <c r="AZ296" s="570">
        <v>0</v>
      </c>
      <c r="BA296" s="570">
        <v>1</v>
      </c>
      <c r="BB296" s="570">
        <v>0</v>
      </c>
      <c r="BC296" s="570">
        <v>0</v>
      </c>
      <c r="BD296" s="570">
        <v>0</v>
      </c>
      <c r="BE296" s="570">
        <v>9</v>
      </c>
      <c r="BF296" s="570">
        <v>5</v>
      </c>
      <c r="BG296" s="603">
        <v>1</v>
      </c>
      <c r="BH296" s="570">
        <v>1</v>
      </c>
      <c r="BI296" s="570">
        <v>0</v>
      </c>
      <c r="BJ296" s="570">
        <v>0</v>
      </c>
      <c r="BK296" s="570">
        <v>0</v>
      </c>
      <c r="BL296" s="570">
        <v>0</v>
      </c>
      <c r="BM296" s="570">
        <v>0</v>
      </c>
      <c r="BN296" s="570">
        <v>6</v>
      </c>
      <c r="BO296" s="570">
        <v>6</v>
      </c>
      <c r="BP296" s="570">
        <v>3</v>
      </c>
      <c r="BQ296" s="570">
        <v>0</v>
      </c>
      <c r="BR296" s="570">
        <v>0</v>
      </c>
      <c r="BS296" s="570">
        <f t="shared" si="20"/>
        <v>0</v>
      </c>
      <c r="BT296" s="570">
        <f t="shared" si="20"/>
        <v>16.5</v>
      </c>
      <c r="BU296" s="570">
        <f t="shared" si="20"/>
        <v>0</v>
      </c>
      <c r="BV296" s="570">
        <f t="shared" si="19"/>
        <v>8</v>
      </c>
      <c r="BW296" s="570">
        <f t="shared" si="19"/>
        <v>2</v>
      </c>
      <c r="BX296" s="570">
        <f t="shared" si="19"/>
        <v>0</v>
      </c>
      <c r="BY296" s="570">
        <f t="shared" si="19"/>
        <v>0</v>
      </c>
      <c r="BZ296" s="570">
        <f t="shared" si="19"/>
        <v>0</v>
      </c>
      <c r="CA296" s="570">
        <f t="shared" si="19"/>
        <v>0</v>
      </c>
      <c r="CB296" s="570">
        <f t="shared" si="19"/>
        <v>3</v>
      </c>
      <c r="CC296" s="570">
        <f t="shared" si="19"/>
        <v>0</v>
      </c>
      <c r="CD296" s="570">
        <f t="shared" si="18"/>
        <v>0</v>
      </c>
      <c r="CE296" s="570">
        <f t="shared" si="18"/>
        <v>0</v>
      </c>
      <c r="CF296" s="570">
        <f t="shared" si="18"/>
        <v>3</v>
      </c>
    </row>
    <row r="297" spans="1:84" ht="16.5" outlineLevel="1">
      <c r="A297" s="45" t="s">
        <v>1823</v>
      </c>
      <c r="B297" s="603">
        <v>0</v>
      </c>
      <c r="C297" s="603">
        <v>5.5</v>
      </c>
      <c r="D297" s="603">
        <v>0</v>
      </c>
      <c r="E297" s="570">
        <v>0</v>
      </c>
      <c r="F297" s="570">
        <v>0</v>
      </c>
      <c r="G297" s="570">
        <v>0</v>
      </c>
      <c r="H297" s="570">
        <v>0</v>
      </c>
      <c r="I297" s="570">
        <v>0</v>
      </c>
      <c r="J297" s="570">
        <v>0</v>
      </c>
      <c r="K297" s="570">
        <v>1</v>
      </c>
      <c r="L297" s="570">
        <v>0</v>
      </c>
      <c r="M297" s="570">
        <v>0</v>
      </c>
      <c r="N297" s="570">
        <v>0</v>
      </c>
      <c r="O297" s="570">
        <v>1</v>
      </c>
      <c r="P297" s="570">
        <v>0</v>
      </c>
      <c r="Q297" s="570">
        <v>0</v>
      </c>
      <c r="R297" s="570">
        <v>0</v>
      </c>
      <c r="S297" s="570">
        <v>0</v>
      </c>
      <c r="T297" s="570">
        <v>0</v>
      </c>
      <c r="U297" s="570">
        <v>0</v>
      </c>
      <c r="V297" s="570">
        <v>0</v>
      </c>
      <c r="W297" s="570">
        <v>0</v>
      </c>
      <c r="X297" s="570">
        <v>0</v>
      </c>
      <c r="Y297" s="570">
        <v>0</v>
      </c>
      <c r="Z297" s="570">
        <v>0</v>
      </c>
      <c r="AA297" s="570">
        <v>0</v>
      </c>
      <c r="AB297" s="570">
        <v>0</v>
      </c>
      <c r="AC297" s="570">
        <v>0</v>
      </c>
      <c r="AD297" s="570">
        <v>0</v>
      </c>
      <c r="AE297" s="570">
        <v>0</v>
      </c>
      <c r="AF297" s="570">
        <v>0</v>
      </c>
      <c r="AG297" s="570">
        <v>0</v>
      </c>
      <c r="AH297" s="570">
        <v>0</v>
      </c>
      <c r="AI297" s="570">
        <v>0</v>
      </c>
      <c r="AJ297" s="570">
        <v>0</v>
      </c>
      <c r="AK297" s="570">
        <v>0</v>
      </c>
      <c r="AL297" s="570">
        <v>0</v>
      </c>
      <c r="AM297" s="570">
        <v>0</v>
      </c>
      <c r="AN297" s="570">
        <v>0</v>
      </c>
      <c r="AO297" s="570">
        <v>0</v>
      </c>
      <c r="AP297" s="570">
        <v>0</v>
      </c>
      <c r="AQ297" s="570">
        <v>0</v>
      </c>
      <c r="AR297" s="570">
        <v>0</v>
      </c>
      <c r="AS297" s="603">
        <v>0</v>
      </c>
      <c r="AT297" s="603">
        <v>0</v>
      </c>
      <c r="AU297" s="603">
        <v>0</v>
      </c>
      <c r="AV297" s="603">
        <v>6.5</v>
      </c>
      <c r="AW297" s="570">
        <v>1</v>
      </c>
      <c r="AX297" s="570">
        <v>0</v>
      </c>
      <c r="AY297" s="570">
        <v>0</v>
      </c>
      <c r="AZ297" s="570">
        <v>1</v>
      </c>
      <c r="BA297" s="570">
        <v>0</v>
      </c>
      <c r="BB297" s="570">
        <v>0</v>
      </c>
      <c r="BC297" s="570">
        <v>9</v>
      </c>
      <c r="BD297" s="570">
        <v>0</v>
      </c>
      <c r="BE297" s="570">
        <v>0</v>
      </c>
      <c r="BF297" s="570">
        <v>5</v>
      </c>
      <c r="BG297" s="603">
        <v>0.5</v>
      </c>
      <c r="BH297" s="570">
        <v>0</v>
      </c>
      <c r="BI297" s="570">
        <v>0</v>
      </c>
      <c r="BJ297" s="570">
        <v>0</v>
      </c>
      <c r="BK297" s="570">
        <v>0</v>
      </c>
      <c r="BL297" s="570">
        <v>0</v>
      </c>
      <c r="BM297" s="570">
        <v>0</v>
      </c>
      <c r="BN297" s="570">
        <v>0</v>
      </c>
      <c r="BO297" s="570">
        <v>0</v>
      </c>
      <c r="BP297" s="570">
        <v>1</v>
      </c>
      <c r="BQ297" s="570">
        <v>0</v>
      </c>
      <c r="BR297" s="570">
        <v>0</v>
      </c>
      <c r="BS297" s="570">
        <f t="shared" si="20"/>
        <v>0</v>
      </c>
      <c r="BT297" s="570">
        <f t="shared" si="20"/>
        <v>5.5</v>
      </c>
      <c r="BU297" s="570">
        <f t="shared" si="20"/>
        <v>0</v>
      </c>
      <c r="BV297" s="570">
        <f t="shared" si="19"/>
        <v>0</v>
      </c>
      <c r="BW297" s="570">
        <f t="shared" si="19"/>
        <v>0</v>
      </c>
      <c r="BX297" s="570">
        <f t="shared" si="19"/>
        <v>0</v>
      </c>
      <c r="BY297" s="570">
        <f t="shared" si="19"/>
        <v>0</v>
      </c>
      <c r="BZ297" s="570">
        <f t="shared" si="19"/>
        <v>0</v>
      </c>
      <c r="CA297" s="570">
        <f t="shared" si="19"/>
        <v>0</v>
      </c>
      <c r="CB297" s="570">
        <f t="shared" si="19"/>
        <v>1</v>
      </c>
      <c r="CC297" s="570">
        <f t="shared" si="19"/>
        <v>0</v>
      </c>
      <c r="CD297" s="570">
        <f t="shared" si="18"/>
        <v>0</v>
      </c>
      <c r="CE297" s="570">
        <f t="shared" si="18"/>
        <v>0</v>
      </c>
      <c r="CF297" s="570">
        <f t="shared" si="18"/>
        <v>1</v>
      </c>
    </row>
    <row r="298" spans="1:84" ht="16.5" outlineLevel="1">
      <c r="A298" s="45" t="s">
        <v>1824</v>
      </c>
      <c r="B298" s="603">
        <v>0</v>
      </c>
      <c r="C298" s="603">
        <v>11</v>
      </c>
      <c r="D298" s="603">
        <v>0</v>
      </c>
      <c r="E298" s="570">
        <v>4</v>
      </c>
      <c r="F298" s="570">
        <v>0</v>
      </c>
      <c r="G298" s="570">
        <v>0</v>
      </c>
      <c r="H298" s="570">
        <v>0</v>
      </c>
      <c r="I298" s="570">
        <v>0</v>
      </c>
      <c r="J298" s="570">
        <v>0</v>
      </c>
      <c r="K298" s="570">
        <v>2</v>
      </c>
      <c r="L298" s="570">
        <v>0</v>
      </c>
      <c r="M298" s="570">
        <v>0</v>
      </c>
      <c r="N298" s="570">
        <v>0</v>
      </c>
      <c r="O298" s="570">
        <v>2</v>
      </c>
      <c r="P298" s="570">
        <v>0</v>
      </c>
      <c r="Q298" s="570">
        <v>0</v>
      </c>
      <c r="R298" s="570">
        <v>0</v>
      </c>
      <c r="S298" s="570">
        <v>0</v>
      </c>
      <c r="T298" s="570">
        <v>0</v>
      </c>
      <c r="U298" s="570">
        <v>0</v>
      </c>
      <c r="V298" s="570">
        <v>0</v>
      </c>
      <c r="W298" s="570">
        <v>0</v>
      </c>
      <c r="X298" s="570">
        <v>0</v>
      </c>
      <c r="Y298" s="570">
        <v>0</v>
      </c>
      <c r="Z298" s="570">
        <v>0</v>
      </c>
      <c r="AA298" s="570">
        <v>0</v>
      </c>
      <c r="AB298" s="570">
        <v>0</v>
      </c>
      <c r="AC298" s="570">
        <v>0</v>
      </c>
      <c r="AD298" s="570">
        <v>0</v>
      </c>
      <c r="AE298" s="570">
        <v>0</v>
      </c>
      <c r="AF298" s="570">
        <v>0</v>
      </c>
      <c r="AG298" s="570">
        <v>0</v>
      </c>
      <c r="AH298" s="570">
        <v>0</v>
      </c>
      <c r="AI298" s="570">
        <v>0</v>
      </c>
      <c r="AJ298" s="570">
        <v>0</v>
      </c>
      <c r="AK298" s="570">
        <v>0</v>
      </c>
      <c r="AL298" s="570">
        <v>0</v>
      </c>
      <c r="AM298" s="570">
        <v>0</v>
      </c>
      <c r="AN298" s="570">
        <v>0</v>
      </c>
      <c r="AO298" s="570">
        <v>0</v>
      </c>
      <c r="AP298" s="570">
        <v>0</v>
      </c>
      <c r="AQ298" s="570">
        <v>0</v>
      </c>
      <c r="AR298" s="570">
        <v>0</v>
      </c>
      <c r="AS298" s="603">
        <v>0</v>
      </c>
      <c r="AT298" s="603">
        <v>0</v>
      </c>
      <c r="AU298" s="603">
        <v>0</v>
      </c>
      <c r="AV298" s="603">
        <v>6.5</v>
      </c>
      <c r="AW298" s="570">
        <v>1</v>
      </c>
      <c r="AX298" s="570">
        <v>0</v>
      </c>
      <c r="AY298" s="570">
        <v>0</v>
      </c>
      <c r="AZ298" s="570">
        <v>1</v>
      </c>
      <c r="BA298" s="570">
        <v>0</v>
      </c>
      <c r="BB298" s="570">
        <v>0</v>
      </c>
      <c r="BC298" s="570">
        <v>9</v>
      </c>
      <c r="BD298" s="570">
        <v>0</v>
      </c>
      <c r="BE298" s="570">
        <v>0</v>
      </c>
      <c r="BF298" s="570">
        <v>5</v>
      </c>
      <c r="BG298" s="603">
        <v>0.5</v>
      </c>
      <c r="BH298" s="570">
        <v>0</v>
      </c>
      <c r="BI298" s="570">
        <v>0</v>
      </c>
      <c r="BJ298" s="570">
        <v>0</v>
      </c>
      <c r="BK298" s="570">
        <v>0</v>
      </c>
      <c r="BL298" s="570">
        <v>0</v>
      </c>
      <c r="BM298" s="570">
        <v>0</v>
      </c>
      <c r="BN298" s="570">
        <v>0</v>
      </c>
      <c r="BO298" s="570">
        <v>0</v>
      </c>
      <c r="BP298" s="570">
        <v>2</v>
      </c>
      <c r="BQ298" s="570">
        <v>0</v>
      </c>
      <c r="BR298" s="570">
        <v>0</v>
      </c>
      <c r="BS298" s="570">
        <f t="shared" si="20"/>
        <v>0</v>
      </c>
      <c r="BT298" s="570">
        <f t="shared" si="20"/>
        <v>11</v>
      </c>
      <c r="BU298" s="570">
        <f t="shared" si="20"/>
        <v>0</v>
      </c>
      <c r="BV298" s="570">
        <f t="shared" si="19"/>
        <v>4</v>
      </c>
      <c r="BW298" s="570">
        <f t="shared" si="19"/>
        <v>0</v>
      </c>
      <c r="BX298" s="570">
        <f t="shared" si="19"/>
        <v>0</v>
      </c>
      <c r="BY298" s="570">
        <f t="shared" si="19"/>
        <v>0</v>
      </c>
      <c r="BZ298" s="570">
        <f t="shared" si="19"/>
        <v>0</v>
      </c>
      <c r="CA298" s="570">
        <f t="shared" si="19"/>
        <v>0</v>
      </c>
      <c r="CB298" s="570">
        <f t="shared" si="19"/>
        <v>2</v>
      </c>
      <c r="CC298" s="570">
        <f t="shared" si="19"/>
        <v>0</v>
      </c>
      <c r="CD298" s="570">
        <f t="shared" si="18"/>
        <v>0</v>
      </c>
      <c r="CE298" s="570">
        <f t="shared" si="18"/>
        <v>0</v>
      </c>
      <c r="CF298" s="570">
        <f t="shared" si="18"/>
        <v>2</v>
      </c>
    </row>
    <row r="299" spans="1:84" ht="16.5" outlineLevel="1">
      <c r="A299" s="45" t="s">
        <v>1825</v>
      </c>
      <c r="B299" s="603">
        <v>0</v>
      </c>
      <c r="C299" s="603">
        <v>5.5</v>
      </c>
      <c r="D299" s="603">
        <v>0</v>
      </c>
      <c r="E299" s="570">
        <v>0</v>
      </c>
      <c r="F299" s="570">
        <v>0</v>
      </c>
      <c r="G299" s="570">
        <v>0</v>
      </c>
      <c r="H299" s="570">
        <v>0</v>
      </c>
      <c r="I299" s="570">
        <v>0</v>
      </c>
      <c r="J299" s="570">
        <v>0</v>
      </c>
      <c r="K299" s="570">
        <v>1</v>
      </c>
      <c r="L299" s="570">
        <v>0</v>
      </c>
      <c r="M299" s="570">
        <v>0</v>
      </c>
      <c r="N299" s="570">
        <v>0</v>
      </c>
      <c r="O299" s="570">
        <v>1</v>
      </c>
      <c r="P299" s="570">
        <v>0</v>
      </c>
      <c r="Q299" s="570">
        <v>0</v>
      </c>
      <c r="R299" s="570">
        <v>0</v>
      </c>
      <c r="S299" s="570">
        <v>0</v>
      </c>
      <c r="T299" s="570">
        <v>0</v>
      </c>
      <c r="U299" s="570">
        <v>0</v>
      </c>
      <c r="V299" s="570">
        <v>0</v>
      </c>
      <c r="W299" s="570">
        <v>0</v>
      </c>
      <c r="X299" s="570">
        <v>0</v>
      </c>
      <c r="Y299" s="570">
        <v>0</v>
      </c>
      <c r="Z299" s="570">
        <v>0</v>
      </c>
      <c r="AA299" s="570">
        <v>0</v>
      </c>
      <c r="AB299" s="570">
        <v>0</v>
      </c>
      <c r="AC299" s="570">
        <v>0</v>
      </c>
      <c r="AD299" s="570">
        <v>0</v>
      </c>
      <c r="AE299" s="570">
        <v>0</v>
      </c>
      <c r="AF299" s="570">
        <v>0</v>
      </c>
      <c r="AG299" s="570">
        <v>0</v>
      </c>
      <c r="AH299" s="570">
        <v>0</v>
      </c>
      <c r="AI299" s="570">
        <v>0</v>
      </c>
      <c r="AJ299" s="570">
        <v>0</v>
      </c>
      <c r="AK299" s="570">
        <v>0</v>
      </c>
      <c r="AL299" s="570">
        <v>0</v>
      </c>
      <c r="AM299" s="570">
        <v>0</v>
      </c>
      <c r="AN299" s="570">
        <v>0</v>
      </c>
      <c r="AO299" s="570">
        <v>0</v>
      </c>
      <c r="AP299" s="570">
        <v>0</v>
      </c>
      <c r="AQ299" s="570">
        <v>0</v>
      </c>
      <c r="AR299" s="570">
        <v>0</v>
      </c>
      <c r="AS299" s="603">
        <v>0</v>
      </c>
      <c r="AT299" s="603">
        <v>0</v>
      </c>
      <c r="AU299" s="603">
        <v>0</v>
      </c>
      <c r="AV299" s="603">
        <v>6.5</v>
      </c>
      <c r="AW299" s="570">
        <v>1</v>
      </c>
      <c r="AX299" s="570">
        <v>0</v>
      </c>
      <c r="AY299" s="570">
        <v>0</v>
      </c>
      <c r="AZ299" s="570">
        <v>1</v>
      </c>
      <c r="BA299" s="570">
        <v>0</v>
      </c>
      <c r="BB299" s="570">
        <v>0</v>
      </c>
      <c r="BC299" s="570">
        <v>9</v>
      </c>
      <c r="BD299" s="570">
        <v>0</v>
      </c>
      <c r="BE299" s="570">
        <v>0</v>
      </c>
      <c r="BF299" s="570">
        <v>5</v>
      </c>
      <c r="BG299" s="603">
        <v>0.5</v>
      </c>
      <c r="BH299" s="570">
        <v>0</v>
      </c>
      <c r="BI299" s="570">
        <v>0</v>
      </c>
      <c r="BJ299" s="570">
        <v>0</v>
      </c>
      <c r="BK299" s="570">
        <v>0</v>
      </c>
      <c r="BL299" s="570">
        <v>0</v>
      </c>
      <c r="BM299" s="570">
        <v>0</v>
      </c>
      <c r="BN299" s="570">
        <v>0</v>
      </c>
      <c r="BO299" s="570">
        <v>0</v>
      </c>
      <c r="BP299" s="570">
        <v>1</v>
      </c>
      <c r="BQ299" s="570">
        <v>0</v>
      </c>
      <c r="BR299" s="570">
        <v>0</v>
      </c>
      <c r="BS299" s="570">
        <f t="shared" si="20"/>
        <v>0</v>
      </c>
      <c r="BT299" s="570">
        <f t="shared" si="20"/>
        <v>5.5</v>
      </c>
      <c r="BU299" s="570">
        <f t="shared" si="20"/>
        <v>0</v>
      </c>
      <c r="BV299" s="570">
        <f t="shared" si="19"/>
        <v>0</v>
      </c>
      <c r="BW299" s="570">
        <f t="shared" si="19"/>
        <v>0</v>
      </c>
      <c r="BX299" s="570">
        <f t="shared" si="19"/>
        <v>0</v>
      </c>
      <c r="BY299" s="570">
        <f t="shared" si="19"/>
        <v>0</v>
      </c>
      <c r="BZ299" s="570">
        <f t="shared" si="19"/>
        <v>0</v>
      </c>
      <c r="CA299" s="570">
        <f t="shared" si="19"/>
        <v>0</v>
      </c>
      <c r="CB299" s="570">
        <f t="shared" si="19"/>
        <v>1</v>
      </c>
      <c r="CC299" s="570">
        <f t="shared" si="19"/>
        <v>0</v>
      </c>
      <c r="CD299" s="570">
        <f t="shared" si="18"/>
        <v>0</v>
      </c>
      <c r="CE299" s="570">
        <f t="shared" si="18"/>
        <v>0</v>
      </c>
      <c r="CF299" s="570">
        <f t="shared" si="18"/>
        <v>1</v>
      </c>
    </row>
    <row r="300" spans="1:84" ht="16.5" outlineLevel="1">
      <c r="A300" s="45" t="s">
        <v>1826</v>
      </c>
      <c r="B300" s="603">
        <v>0</v>
      </c>
      <c r="C300" s="603">
        <v>5.5</v>
      </c>
      <c r="D300" s="603">
        <v>0</v>
      </c>
      <c r="E300" s="570">
        <v>0</v>
      </c>
      <c r="F300" s="570">
        <v>0</v>
      </c>
      <c r="G300" s="570">
        <v>0</v>
      </c>
      <c r="H300" s="570">
        <v>0</v>
      </c>
      <c r="I300" s="570">
        <v>0</v>
      </c>
      <c r="J300" s="570">
        <v>0</v>
      </c>
      <c r="K300" s="570">
        <v>1</v>
      </c>
      <c r="L300" s="570">
        <v>0</v>
      </c>
      <c r="M300" s="570">
        <v>0</v>
      </c>
      <c r="N300" s="570">
        <v>0</v>
      </c>
      <c r="O300" s="570">
        <v>1</v>
      </c>
      <c r="P300" s="570">
        <v>0</v>
      </c>
      <c r="Q300" s="570">
        <v>0</v>
      </c>
      <c r="R300" s="570">
        <v>0</v>
      </c>
      <c r="S300" s="570">
        <v>0</v>
      </c>
      <c r="T300" s="570">
        <v>0</v>
      </c>
      <c r="U300" s="570">
        <v>0</v>
      </c>
      <c r="V300" s="570">
        <v>0</v>
      </c>
      <c r="W300" s="570">
        <v>0</v>
      </c>
      <c r="X300" s="570">
        <v>0</v>
      </c>
      <c r="Y300" s="570">
        <v>0</v>
      </c>
      <c r="Z300" s="570">
        <v>0</v>
      </c>
      <c r="AA300" s="570">
        <v>0</v>
      </c>
      <c r="AB300" s="570">
        <v>0</v>
      </c>
      <c r="AC300" s="570">
        <v>0</v>
      </c>
      <c r="AD300" s="570">
        <v>0</v>
      </c>
      <c r="AE300" s="570">
        <v>0</v>
      </c>
      <c r="AF300" s="570">
        <v>0</v>
      </c>
      <c r="AG300" s="570">
        <v>0</v>
      </c>
      <c r="AH300" s="570">
        <v>0</v>
      </c>
      <c r="AI300" s="570">
        <v>0</v>
      </c>
      <c r="AJ300" s="570">
        <v>0</v>
      </c>
      <c r="AK300" s="570">
        <v>0</v>
      </c>
      <c r="AL300" s="570">
        <v>0</v>
      </c>
      <c r="AM300" s="570">
        <v>0</v>
      </c>
      <c r="AN300" s="570">
        <v>0</v>
      </c>
      <c r="AO300" s="570">
        <v>0</v>
      </c>
      <c r="AP300" s="570">
        <v>0</v>
      </c>
      <c r="AQ300" s="570">
        <v>0</v>
      </c>
      <c r="AR300" s="570">
        <v>0</v>
      </c>
      <c r="AS300" s="603">
        <v>0</v>
      </c>
      <c r="AT300" s="603">
        <v>0</v>
      </c>
      <c r="AU300" s="603">
        <v>0</v>
      </c>
      <c r="AV300" s="603">
        <v>6.5</v>
      </c>
      <c r="AW300" s="570">
        <v>1</v>
      </c>
      <c r="AX300" s="570">
        <v>0</v>
      </c>
      <c r="AY300" s="570">
        <v>0</v>
      </c>
      <c r="AZ300" s="570">
        <v>1</v>
      </c>
      <c r="BA300" s="570">
        <v>0</v>
      </c>
      <c r="BB300" s="570">
        <v>0</v>
      </c>
      <c r="BC300" s="570">
        <v>9</v>
      </c>
      <c r="BD300" s="570">
        <v>0</v>
      </c>
      <c r="BE300" s="570">
        <v>0</v>
      </c>
      <c r="BF300" s="570">
        <v>5</v>
      </c>
      <c r="BG300" s="603">
        <v>0.5</v>
      </c>
      <c r="BH300" s="570">
        <v>0</v>
      </c>
      <c r="BI300" s="570">
        <v>0</v>
      </c>
      <c r="BJ300" s="570">
        <v>0</v>
      </c>
      <c r="BK300" s="570">
        <v>0</v>
      </c>
      <c r="BL300" s="570">
        <v>0</v>
      </c>
      <c r="BM300" s="570">
        <v>0</v>
      </c>
      <c r="BN300" s="570">
        <v>0</v>
      </c>
      <c r="BO300" s="570">
        <v>0</v>
      </c>
      <c r="BP300" s="570">
        <v>1</v>
      </c>
      <c r="BQ300" s="570">
        <v>0</v>
      </c>
      <c r="BR300" s="570">
        <v>0</v>
      </c>
      <c r="BS300" s="570">
        <f t="shared" si="20"/>
        <v>0</v>
      </c>
      <c r="BT300" s="570">
        <f t="shared" si="20"/>
        <v>5.5</v>
      </c>
      <c r="BU300" s="570">
        <f t="shared" si="20"/>
        <v>0</v>
      </c>
      <c r="BV300" s="570">
        <f t="shared" si="19"/>
        <v>0</v>
      </c>
      <c r="BW300" s="570">
        <f t="shared" si="19"/>
        <v>0</v>
      </c>
      <c r="BX300" s="570">
        <f t="shared" si="19"/>
        <v>0</v>
      </c>
      <c r="BY300" s="570">
        <f t="shared" si="19"/>
        <v>0</v>
      </c>
      <c r="BZ300" s="570">
        <f t="shared" si="19"/>
        <v>0</v>
      </c>
      <c r="CA300" s="570">
        <f t="shared" si="19"/>
        <v>0</v>
      </c>
      <c r="CB300" s="570">
        <f t="shared" si="19"/>
        <v>1</v>
      </c>
      <c r="CC300" s="570">
        <f t="shared" si="19"/>
        <v>0</v>
      </c>
      <c r="CD300" s="570">
        <f t="shared" si="18"/>
        <v>0</v>
      </c>
      <c r="CE300" s="570">
        <f t="shared" si="18"/>
        <v>0</v>
      </c>
      <c r="CF300" s="570">
        <f t="shared" si="18"/>
        <v>1</v>
      </c>
    </row>
    <row r="301" spans="1:84" ht="16.5" outlineLevel="1">
      <c r="A301" s="45" t="s">
        <v>1827</v>
      </c>
      <c r="B301" s="603">
        <v>0</v>
      </c>
      <c r="C301" s="603">
        <f>5*5.5</f>
        <v>27.5</v>
      </c>
      <c r="D301" s="603">
        <v>0</v>
      </c>
      <c r="E301" s="570">
        <v>12</v>
      </c>
      <c r="F301" s="570">
        <v>2</v>
      </c>
      <c r="G301" s="570">
        <v>0</v>
      </c>
      <c r="H301" s="570">
        <v>0</v>
      </c>
      <c r="I301" s="570">
        <v>2</v>
      </c>
      <c r="J301" s="570">
        <v>1</v>
      </c>
      <c r="K301" s="570">
        <v>2</v>
      </c>
      <c r="L301" s="570">
        <v>0</v>
      </c>
      <c r="M301" s="570">
        <v>0</v>
      </c>
      <c r="N301" s="570">
        <v>0</v>
      </c>
      <c r="O301" s="570">
        <v>8</v>
      </c>
      <c r="P301" s="570">
        <v>0</v>
      </c>
      <c r="Q301" s="570">
        <v>0</v>
      </c>
      <c r="R301" s="570">
        <v>0</v>
      </c>
      <c r="S301" s="570">
        <v>0</v>
      </c>
      <c r="T301" s="570">
        <v>0</v>
      </c>
      <c r="U301" s="570">
        <v>0</v>
      </c>
      <c r="V301" s="570">
        <v>0</v>
      </c>
      <c r="W301" s="570">
        <v>0</v>
      </c>
      <c r="X301" s="570">
        <v>0</v>
      </c>
      <c r="Y301" s="570">
        <v>0</v>
      </c>
      <c r="Z301" s="570">
        <v>0</v>
      </c>
      <c r="AA301" s="570">
        <v>0</v>
      </c>
      <c r="AB301" s="570">
        <v>0</v>
      </c>
      <c r="AC301" s="570">
        <v>0</v>
      </c>
      <c r="AD301" s="570">
        <v>0</v>
      </c>
      <c r="AE301" s="570">
        <v>0</v>
      </c>
      <c r="AF301" s="570">
        <v>0</v>
      </c>
      <c r="AG301" s="570">
        <v>0</v>
      </c>
      <c r="AH301" s="570">
        <v>0</v>
      </c>
      <c r="AI301" s="570">
        <v>0</v>
      </c>
      <c r="AJ301" s="570">
        <v>0</v>
      </c>
      <c r="AK301" s="570">
        <v>0</v>
      </c>
      <c r="AL301" s="570">
        <v>0</v>
      </c>
      <c r="AM301" s="570">
        <v>0</v>
      </c>
      <c r="AN301" s="570">
        <v>0</v>
      </c>
      <c r="AO301" s="570">
        <v>0</v>
      </c>
      <c r="AP301" s="570">
        <v>0</v>
      </c>
      <c r="AQ301" s="570">
        <v>0</v>
      </c>
      <c r="AR301" s="570">
        <v>0</v>
      </c>
      <c r="AS301" s="603">
        <v>0</v>
      </c>
      <c r="AT301" s="603">
        <v>0</v>
      </c>
      <c r="AU301" s="603">
        <v>26</v>
      </c>
      <c r="AV301" s="603">
        <v>0</v>
      </c>
      <c r="AW301" s="570">
        <v>12</v>
      </c>
      <c r="AX301" s="570">
        <v>0</v>
      </c>
      <c r="AY301" s="570">
        <v>0</v>
      </c>
      <c r="AZ301" s="570">
        <v>0</v>
      </c>
      <c r="BA301" s="570">
        <v>1</v>
      </c>
      <c r="BB301" s="570">
        <v>1</v>
      </c>
      <c r="BC301" s="570">
        <v>0</v>
      </c>
      <c r="BD301" s="570">
        <v>0</v>
      </c>
      <c r="BE301" s="570">
        <v>14</v>
      </c>
      <c r="BF301" s="570">
        <v>7</v>
      </c>
      <c r="BG301" s="603">
        <v>2</v>
      </c>
      <c r="BH301" s="570">
        <v>1</v>
      </c>
      <c r="BI301" s="570">
        <v>0</v>
      </c>
      <c r="BJ301" s="570">
        <v>0</v>
      </c>
      <c r="BK301" s="570">
        <v>0</v>
      </c>
      <c r="BL301" s="570">
        <v>0</v>
      </c>
      <c r="BM301" s="570">
        <v>0</v>
      </c>
      <c r="BN301" s="570">
        <v>8</v>
      </c>
      <c r="BO301" s="570">
        <v>0</v>
      </c>
      <c r="BP301" s="570">
        <v>2</v>
      </c>
      <c r="BQ301" s="570">
        <v>6</v>
      </c>
      <c r="BR301" s="570">
        <v>6</v>
      </c>
      <c r="BS301" s="570">
        <f t="shared" si="20"/>
        <v>0</v>
      </c>
      <c r="BT301" s="570">
        <f t="shared" si="20"/>
        <v>27.5</v>
      </c>
      <c r="BU301" s="570">
        <f t="shared" si="20"/>
        <v>0</v>
      </c>
      <c r="BV301" s="570">
        <f t="shared" si="19"/>
        <v>12</v>
      </c>
      <c r="BW301" s="570">
        <f t="shared" si="19"/>
        <v>2</v>
      </c>
      <c r="BX301" s="570">
        <f t="shared" si="19"/>
        <v>0</v>
      </c>
      <c r="BY301" s="570">
        <f t="shared" si="19"/>
        <v>0</v>
      </c>
      <c r="BZ301" s="570">
        <f t="shared" si="19"/>
        <v>2</v>
      </c>
      <c r="CA301" s="570">
        <f t="shared" si="19"/>
        <v>1</v>
      </c>
      <c r="CB301" s="570">
        <f t="shared" si="19"/>
        <v>2</v>
      </c>
      <c r="CC301" s="570">
        <f t="shared" si="19"/>
        <v>0</v>
      </c>
      <c r="CD301" s="570">
        <f t="shared" si="18"/>
        <v>0</v>
      </c>
      <c r="CE301" s="570">
        <f t="shared" si="18"/>
        <v>0</v>
      </c>
      <c r="CF301" s="570">
        <f t="shared" si="18"/>
        <v>8</v>
      </c>
    </row>
    <row r="302" spans="1:84" ht="24.75" customHeight="1" outlineLevel="1">
      <c r="A302" s="569" t="s">
        <v>1828</v>
      </c>
      <c r="B302" s="590"/>
      <c r="C302" s="590"/>
      <c r="D302" s="590"/>
      <c r="E302" s="590"/>
      <c r="F302" s="590"/>
      <c r="G302" s="590"/>
      <c r="H302" s="590"/>
      <c r="I302" s="590"/>
      <c r="J302" s="590"/>
      <c r="K302" s="590"/>
      <c r="L302" s="590"/>
      <c r="M302" s="590"/>
      <c r="N302" s="590"/>
      <c r="O302" s="590"/>
      <c r="P302" s="590"/>
      <c r="Q302" s="590"/>
      <c r="R302" s="590"/>
      <c r="S302" s="590"/>
      <c r="T302" s="590"/>
      <c r="U302" s="590"/>
      <c r="V302" s="590"/>
      <c r="W302" s="590"/>
      <c r="X302" s="590"/>
      <c r="Y302" s="590"/>
      <c r="Z302" s="590"/>
      <c r="AA302" s="590"/>
      <c r="AB302" s="590"/>
      <c r="AC302" s="590"/>
      <c r="AD302" s="590"/>
      <c r="AE302" s="590"/>
      <c r="AF302" s="590"/>
      <c r="AG302" s="590"/>
      <c r="AH302" s="590"/>
      <c r="AI302" s="590"/>
      <c r="AJ302" s="590"/>
      <c r="AK302" s="590"/>
      <c r="AL302" s="590"/>
      <c r="AM302" s="590"/>
      <c r="AN302" s="590"/>
      <c r="AO302" s="590"/>
      <c r="AP302" s="590"/>
      <c r="AQ302" s="590"/>
      <c r="AR302" s="590"/>
      <c r="AS302" s="590"/>
      <c r="AT302" s="590"/>
      <c r="AU302" s="590"/>
      <c r="AV302" s="590"/>
      <c r="AW302" s="590"/>
      <c r="AX302" s="590"/>
      <c r="AY302" s="590"/>
      <c r="AZ302" s="590"/>
      <c r="BA302" s="590"/>
      <c r="BB302" s="590"/>
      <c r="BC302" s="590"/>
      <c r="BD302" s="590"/>
      <c r="BE302" s="590"/>
      <c r="BF302" s="590"/>
      <c r="BG302" s="590"/>
      <c r="BH302" s="590"/>
      <c r="BI302" s="590"/>
      <c r="BJ302" s="590"/>
      <c r="BK302" s="590"/>
      <c r="BL302" s="590"/>
      <c r="BM302" s="590"/>
      <c r="BN302" s="590"/>
      <c r="BO302" s="590"/>
      <c r="BP302" s="590"/>
      <c r="BQ302" s="590"/>
      <c r="BR302" s="590"/>
      <c r="BS302" s="590"/>
      <c r="BT302" s="590"/>
      <c r="BU302" s="590"/>
      <c r="BV302" s="590"/>
      <c r="BW302" s="590"/>
      <c r="BX302" s="590"/>
      <c r="BY302" s="590"/>
      <c r="BZ302" s="590"/>
      <c r="CA302" s="590"/>
      <c r="CB302" s="590"/>
      <c r="CC302" s="590"/>
      <c r="CD302" s="590"/>
      <c r="CE302" s="590"/>
      <c r="CF302" s="590"/>
    </row>
    <row r="303" spans="1:84" ht="16.5" outlineLevel="1">
      <c r="A303" s="45" t="s">
        <v>1829</v>
      </c>
      <c r="B303" s="603">
        <v>0</v>
      </c>
      <c r="C303" s="603">
        <v>11</v>
      </c>
      <c r="D303" s="603">
        <v>0</v>
      </c>
      <c r="E303" s="570">
        <v>4</v>
      </c>
      <c r="F303" s="570">
        <v>0</v>
      </c>
      <c r="G303" s="570">
        <v>0</v>
      </c>
      <c r="H303" s="570">
        <v>0</v>
      </c>
      <c r="I303" s="570">
        <v>1</v>
      </c>
      <c r="J303" s="570">
        <v>0</v>
      </c>
      <c r="K303" s="570">
        <v>1</v>
      </c>
      <c r="L303" s="570">
        <v>0</v>
      </c>
      <c r="M303" s="570">
        <v>0</v>
      </c>
      <c r="N303" s="570">
        <v>0</v>
      </c>
      <c r="O303" s="570">
        <v>3</v>
      </c>
      <c r="P303" s="570">
        <v>0</v>
      </c>
      <c r="Q303" s="570">
        <v>0</v>
      </c>
      <c r="R303" s="570">
        <v>0</v>
      </c>
      <c r="S303" s="570">
        <v>0</v>
      </c>
      <c r="T303" s="570">
        <v>0</v>
      </c>
      <c r="U303" s="570">
        <v>0</v>
      </c>
      <c r="V303" s="570">
        <v>0</v>
      </c>
      <c r="W303" s="570">
        <v>0</v>
      </c>
      <c r="X303" s="570">
        <v>0</v>
      </c>
      <c r="Y303" s="570">
        <v>0</v>
      </c>
      <c r="Z303" s="570">
        <v>0</v>
      </c>
      <c r="AA303" s="570">
        <v>0</v>
      </c>
      <c r="AB303" s="570">
        <v>0</v>
      </c>
      <c r="AC303" s="570">
        <v>0</v>
      </c>
      <c r="AD303" s="570">
        <v>0</v>
      </c>
      <c r="AE303" s="570">
        <v>0</v>
      </c>
      <c r="AF303" s="570">
        <v>0</v>
      </c>
      <c r="AG303" s="570">
        <v>0</v>
      </c>
      <c r="AH303" s="570">
        <v>0</v>
      </c>
      <c r="AI303" s="570">
        <v>0</v>
      </c>
      <c r="AJ303" s="570">
        <v>0</v>
      </c>
      <c r="AK303" s="570">
        <v>0</v>
      </c>
      <c r="AL303" s="570">
        <v>0</v>
      </c>
      <c r="AM303" s="570">
        <v>0</v>
      </c>
      <c r="AN303" s="570">
        <v>0</v>
      </c>
      <c r="AO303" s="570">
        <v>0</v>
      </c>
      <c r="AP303" s="570">
        <v>0</v>
      </c>
      <c r="AQ303" s="570">
        <v>0</v>
      </c>
      <c r="AR303" s="570">
        <v>0</v>
      </c>
      <c r="AS303" s="603">
        <v>0</v>
      </c>
      <c r="AT303" s="603">
        <v>7</v>
      </c>
      <c r="AU303" s="603">
        <v>0</v>
      </c>
      <c r="AV303" s="603">
        <v>0</v>
      </c>
      <c r="AW303" s="570">
        <v>4</v>
      </c>
      <c r="AX303" s="570">
        <v>0</v>
      </c>
      <c r="AY303" s="570">
        <v>0</v>
      </c>
      <c r="AZ303" s="570">
        <v>0</v>
      </c>
      <c r="BA303" s="570">
        <v>1</v>
      </c>
      <c r="BB303" s="570">
        <v>0</v>
      </c>
      <c r="BC303" s="570">
        <v>0</v>
      </c>
      <c r="BD303" s="570">
        <v>9</v>
      </c>
      <c r="BE303" s="570">
        <v>0</v>
      </c>
      <c r="BF303" s="570">
        <v>5</v>
      </c>
      <c r="BG303" s="603">
        <v>0.5</v>
      </c>
      <c r="BH303" s="570">
        <v>1</v>
      </c>
      <c r="BI303" s="570">
        <v>0</v>
      </c>
      <c r="BJ303" s="570">
        <v>0</v>
      </c>
      <c r="BK303" s="570">
        <v>0</v>
      </c>
      <c r="BL303" s="570">
        <v>0</v>
      </c>
      <c r="BM303" s="570">
        <v>0</v>
      </c>
      <c r="BN303" s="570">
        <v>4</v>
      </c>
      <c r="BO303" s="570">
        <v>6</v>
      </c>
      <c r="BP303" s="570">
        <v>3</v>
      </c>
      <c r="BQ303" s="570">
        <v>0</v>
      </c>
      <c r="BR303" s="570">
        <v>0</v>
      </c>
      <c r="BS303" s="570">
        <f t="shared" si="20"/>
        <v>0</v>
      </c>
      <c r="BT303" s="570">
        <f t="shared" si="20"/>
        <v>11</v>
      </c>
      <c r="BU303" s="570">
        <f t="shared" si="20"/>
        <v>0</v>
      </c>
      <c r="BV303" s="570">
        <f t="shared" si="19"/>
        <v>4</v>
      </c>
      <c r="BW303" s="570">
        <f t="shared" si="19"/>
        <v>0</v>
      </c>
      <c r="BX303" s="570">
        <f t="shared" si="19"/>
        <v>0</v>
      </c>
      <c r="BY303" s="570">
        <f t="shared" si="19"/>
        <v>0</v>
      </c>
      <c r="BZ303" s="570">
        <f t="shared" si="19"/>
        <v>1</v>
      </c>
      <c r="CA303" s="570">
        <f t="shared" si="19"/>
        <v>0</v>
      </c>
      <c r="CB303" s="570">
        <f t="shared" si="19"/>
        <v>1</v>
      </c>
      <c r="CC303" s="570">
        <f t="shared" si="19"/>
        <v>0</v>
      </c>
      <c r="CD303" s="570">
        <f t="shared" si="18"/>
        <v>0</v>
      </c>
      <c r="CE303" s="570">
        <f t="shared" si="18"/>
        <v>0</v>
      </c>
      <c r="CF303" s="570">
        <f t="shared" si="18"/>
        <v>3</v>
      </c>
    </row>
    <row r="304" spans="1:84" ht="16.5" outlineLevel="1">
      <c r="A304" s="45" t="s">
        <v>1830</v>
      </c>
      <c r="B304" s="603">
        <v>0</v>
      </c>
      <c r="C304" s="603">
        <v>25</v>
      </c>
      <c r="D304" s="603">
        <v>0</v>
      </c>
      <c r="E304" s="570">
        <v>8</v>
      </c>
      <c r="F304" s="570">
        <v>0</v>
      </c>
      <c r="G304" s="570">
        <v>0</v>
      </c>
      <c r="H304" s="570">
        <v>0</v>
      </c>
      <c r="I304" s="570">
        <v>0</v>
      </c>
      <c r="J304" s="570">
        <v>0</v>
      </c>
      <c r="K304" s="570">
        <v>4</v>
      </c>
      <c r="L304" s="570">
        <v>0</v>
      </c>
      <c r="M304" s="570">
        <v>0</v>
      </c>
      <c r="N304" s="570">
        <v>0</v>
      </c>
      <c r="O304" s="570">
        <v>4</v>
      </c>
      <c r="P304" s="570">
        <v>0</v>
      </c>
      <c r="Q304" s="570">
        <v>0</v>
      </c>
      <c r="R304" s="570">
        <v>0</v>
      </c>
      <c r="S304" s="570">
        <v>0</v>
      </c>
      <c r="T304" s="570">
        <v>0</v>
      </c>
      <c r="U304" s="570">
        <v>0</v>
      </c>
      <c r="V304" s="570">
        <v>0</v>
      </c>
      <c r="W304" s="570">
        <v>0</v>
      </c>
      <c r="X304" s="570">
        <v>0</v>
      </c>
      <c r="Y304" s="570">
        <v>0</v>
      </c>
      <c r="Z304" s="570">
        <v>0</v>
      </c>
      <c r="AA304" s="570">
        <v>0</v>
      </c>
      <c r="AB304" s="570">
        <v>0</v>
      </c>
      <c r="AC304" s="570">
        <v>0</v>
      </c>
      <c r="AD304" s="570">
        <v>0</v>
      </c>
      <c r="AE304" s="570">
        <v>0</v>
      </c>
      <c r="AF304" s="570">
        <v>0</v>
      </c>
      <c r="AG304" s="570">
        <v>0</v>
      </c>
      <c r="AH304" s="570">
        <v>0</v>
      </c>
      <c r="AI304" s="570">
        <v>0</v>
      </c>
      <c r="AJ304" s="570">
        <v>0</v>
      </c>
      <c r="AK304" s="570">
        <v>0</v>
      </c>
      <c r="AL304" s="570">
        <v>0</v>
      </c>
      <c r="AM304" s="570">
        <v>0</v>
      </c>
      <c r="AN304" s="570">
        <v>0</v>
      </c>
      <c r="AO304" s="570">
        <v>0</v>
      </c>
      <c r="AP304" s="570">
        <v>0</v>
      </c>
      <c r="AQ304" s="570">
        <v>0</v>
      </c>
      <c r="AR304" s="570">
        <v>0</v>
      </c>
      <c r="AS304" s="603">
        <v>0</v>
      </c>
      <c r="AT304" s="603">
        <v>8</v>
      </c>
      <c r="AU304" s="603">
        <v>0</v>
      </c>
      <c r="AV304" s="603">
        <v>0</v>
      </c>
      <c r="AW304" s="570">
        <v>6</v>
      </c>
      <c r="AX304" s="570">
        <v>0</v>
      </c>
      <c r="AY304" s="570">
        <v>0</v>
      </c>
      <c r="AZ304" s="570">
        <v>0</v>
      </c>
      <c r="BA304" s="570">
        <v>1</v>
      </c>
      <c r="BB304" s="570">
        <v>0</v>
      </c>
      <c r="BC304" s="570">
        <v>0</v>
      </c>
      <c r="BD304" s="570">
        <v>9</v>
      </c>
      <c r="BE304" s="570">
        <v>0</v>
      </c>
      <c r="BF304" s="570">
        <v>5</v>
      </c>
      <c r="BG304" s="603">
        <v>1</v>
      </c>
      <c r="BH304" s="570">
        <v>1</v>
      </c>
      <c r="BI304" s="570">
        <v>0</v>
      </c>
      <c r="BJ304" s="570">
        <v>0</v>
      </c>
      <c r="BK304" s="570">
        <v>0</v>
      </c>
      <c r="BL304" s="570">
        <v>0</v>
      </c>
      <c r="BM304" s="570">
        <v>0</v>
      </c>
      <c r="BN304" s="570">
        <v>6</v>
      </c>
      <c r="BO304" s="570">
        <v>6</v>
      </c>
      <c r="BP304" s="570">
        <v>4</v>
      </c>
      <c r="BQ304" s="570">
        <v>0</v>
      </c>
      <c r="BR304" s="570">
        <v>0</v>
      </c>
      <c r="BS304" s="570">
        <f t="shared" si="20"/>
        <v>0</v>
      </c>
      <c r="BT304" s="570">
        <f t="shared" si="20"/>
        <v>25</v>
      </c>
      <c r="BU304" s="570">
        <f t="shared" si="20"/>
        <v>0</v>
      </c>
      <c r="BV304" s="570">
        <f t="shared" si="19"/>
        <v>8</v>
      </c>
      <c r="BW304" s="570">
        <f t="shared" si="19"/>
        <v>0</v>
      </c>
      <c r="BX304" s="570">
        <f t="shared" si="19"/>
        <v>0</v>
      </c>
      <c r="BY304" s="570">
        <f t="shared" si="19"/>
        <v>0</v>
      </c>
      <c r="BZ304" s="570">
        <f t="shared" si="19"/>
        <v>0</v>
      </c>
      <c r="CA304" s="570">
        <f t="shared" si="19"/>
        <v>0</v>
      </c>
      <c r="CB304" s="570">
        <f t="shared" si="19"/>
        <v>4</v>
      </c>
      <c r="CC304" s="570">
        <f t="shared" si="19"/>
        <v>0</v>
      </c>
      <c r="CD304" s="570">
        <f t="shared" si="18"/>
        <v>0</v>
      </c>
      <c r="CE304" s="570">
        <f t="shared" si="18"/>
        <v>0</v>
      </c>
      <c r="CF304" s="570">
        <f t="shared" si="18"/>
        <v>4</v>
      </c>
    </row>
    <row r="305" spans="1:84" ht="16.5" outlineLevel="1">
      <c r="A305" s="45" t="s">
        <v>1831</v>
      </c>
      <c r="B305" s="603">
        <v>0</v>
      </c>
      <c r="C305" s="603">
        <v>18</v>
      </c>
      <c r="D305" s="603">
        <v>0</v>
      </c>
      <c r="E305" s="570">
        <v>4</v>
      </c>
      <c r="F305" s="570">
        <v>0</v>
      </c>
      <c r="G305" s="570">
        <v>0</v>
      </c>
      <c r="H305" s="570">
        <v>0</v>
      </c>
      <c r="I305" s="570">
        <v>0</v>
      </c>
      <c r="J305" s="570">
        <v>0</v>
      </c>
      <c r="K305" s="570">
        <v>3</v>
      </c>
      <c r="L305" s="570">
        <v>0</v>
      </c>
      <c r="M305" s="570">
        <v>0</v>
      </c>
      <c r="N305" s="570">
        <v>0</v>
      </c>
      <c r="O305" s="570">
        <v>3</v>
      </c>
      <c r="P305" s="570">
        <v>0</v>
      </c>
      <c r="Q305" s="570">
        <v>0</v>
      </c>
      <c r="R305" s="570">
        <v>0</v>
      </c>
      <c r="S305" s="570">
        <v>0</v>
      </c>
      <c r="T305" s="570">
        <v>0</v>
      </c>
      <c r="U305" s="570">
        <v>0</v>
      </c>
      <c r="V305" s="570">
        <v>0</v>
      </c>
      <c r="W305" s="570">
        <v>0</v>
      </c>
      <c r="X305" s="570">
        <v>0</v>
      </c>
      <c r="Y305" s="570">
        <v>0</v>
      </c>
      <c r="Z305" s="570">
        <v>0</v>
      </c>
      <c r="AA305" s="570">
        <v>0</v>
      </c>
      <c r="AB305" s="570">
        <v>0</v>
      </c>
      <c r="AC305" s="570">
        <v>0</v>
      </c>
      <c r="AD305" s="570">
        <v>0</v>
      </c>
      <c r="AE305" s="570">
        <v>0</v>
      </c>
      <c r="AF305" s="570">
        <v>0</v>
      </c>
      <c r="AG305" s="570">
        <v>0</v>
      </c>
      <c r="AH305" s="570">
        <v>0</v>
      </c>
      <c r="AI305" s="570">
        <v>0</v>
      </c>
      <c r="AJ305" s="570">
        <v>0</v>
      </c>
      <c r="AK305" s="570">
        <v>0</v>
      </c>
      <c r="AL305" s="570">
        <v>0</v>
      </c>
      <c r="AM305" s="570">
        <v>0</v>
      </c>
      <c r="AN305" s="570">
        <v>0</v>
      </c>
      <c r="AO305" s="570">
        <v>0</v>
      </c>
      <c r="AP305" s="570">
        <v>0</v>
      </c>
      <c r="AQ305" s="570">
        <v>0</v>
      </c>
      <c r="AR305" s="570">
        <v>0</v>
      </c>
      <c r="AS305" s="603">
        <v>0</v>
      </c>
      <c r="AT305" s="603">
        <v>8</v>
      </c>
      <c r="AU305" s="603">
        <v>0</v>
      </c>
      <c r="AV305" s="603">
        <v>0</v>
      </c>
      <c r="AW305" s="570">
        <v>4</v>
      </c>
      <c r="AX305" s="570">
        <v>0</v>
      </c>
      <c r="AY305" s="570">
        <v>0</v>
      </c>
      <c r="AZ305" s="570">
        <v>0</v>
      </c>
      <c r="BA305" s="570">
        <v>1</v>
      </c>
      <c r="BB305" s="570">
        <v>0</v>
      </c>
      <c r="BC305" s="570">
        <v>0</v>
      </c>
      <c r="BD305" s="570">
        <v>9</v>
      </c>
      <c r="BE305" s="570">
        <v>0</v>
      </c>
      <c r="BF305" s="570">
        <v>5</v>
      </c>
      <c r="BG305" s="603">
        <v>1</v>
      </c>
      <c r="BH305" s="570">
        <v>1</v>
      </c>
      <c r="BI305" s="570">
        <v>0</v>
      </c>
      <c r="BJ305" s="570">
        <v>0</v>
      </c>
      <c r="BK305" s="570">
        <v>0</v>
      </c>
      <c r="BL305" s="570">
        <v>0</v>
      </c>
      <c r="BM305" s="570">
        <v>0</v>
      </c>
      <c r="BN305" s="570">
        <v>4</v>
      </c>
      <c r="BO305" s="570">
        <v>6</v>
      </c>
      <c r="BP305" s="570">
        <v>3</v>
      </c>
      <c r="BQ305" s="570">
        <v>0</v>
      </c>
      <c r="BR305" s="570">
        <v>0</v>
      </c>
      <c r="BS305" s="570">
        <f t="shared" si="20"/>
        <v>0</v>
      </c>
      <c r="BT305" s="570">
        <f t="shared" si="20"/>
        <v>18</v>
      </c>
      <c r="BU305" s="570">
        <f t="shared" si="20"/>
        <v>0</v>
      </c>
      <c r="BV305" s="570">
        <f t="shared" si="19"/>
        <v>4</v>
      </c>
      <c r="BW305" s="570">
        <f t="shared" si="19"/>
        <v>0</v>
      </c>
      <c r="BX305" s="570">
        <f t="shared" si="19"/>
        <v>0</v>
      </c>
      <c r="BY305" s="570">
        <f t="shared" si="19"/>
        <v>0</v>
      </c>
      <c r="BZ305" s="570">
        <f t="shared" si="19"/>
        <v>0</v>
      </c>
      <c r="CA305" s="570">
        <f t="shared" si="19"/>
        <v>0</v>
      </c>
      <c r="CB305" s="570">
        <f t="shared" si="19"/>
        <v>3</v>
      </c>
      <c r="CC305" s="570">
        <f t="shared" si="19"/>
        <v>0</v>
      </c>
      <c r="CD305" s="570">
        <f t="shared" si="18"/>
        <v>0</v>
      </c>
      <c r="CE305" s="570">
        <f t="shared" si="18"/>
        <v>0</v>
      </c>
      <c r="CF305" s="570">
        <f t="shared" si="18"/>
        <v>3</v>
      </c>
    </row>
    <row r="306" spans="1:84" ht="16.5" outlineLevel="1">
      <c r="A306" s="45" t="s">
        <v>1832</v>
      </c>
      <c r="B306" s="603">
        <v>0</v>
      </c>
      <c r="C306" s="603">
        <f>3*6.5</f>
        <v>19.5</v>
      </c>
      <c r="D306" s="603">
        <v>0</v>
      </c>
      <c r="E306" s="570">
        <v>0</v>
      </c>
      <c r="F306" s="570">
        <v>0</v>
      </c>
      <c r="G306" s="570">
        <v>0</v>
      </c>
      <c r="H306" s="570">
        <v>0</v>
      </c>
      <c r="I306" s="570">
        <v>0</v>
      </c>
      <c r="J306" s="570">
        <v>0</v>
      </c>
      <c r="K306" s="570">
        <v>3</v>
      </c>
      <c r="L306" s="570">
        <v>0</v>
      </c>
      <c r="M306" s="570">
        <v>0</v>
      </c>
      <c r="N306" s="570">
        <v>0</v>
      </c>
      <c r="O306" s="570">
        <v>3</v>
      </c>
      <c r="P306" s="570">
        <v>0</v>
      </c>
      <c r="Q306" s="570">
        <v>0</v>
      </c>
      <c r="R306" s="570">
        <v>0</v>
      </c>
      <c r="S306" s="570">
        <v>0</v>
      </c>
      <c r="T306" s="570">
        <v>0</v>
      </c>
      <c r="U306" s="570">
        <v>0</v>
      </c>
      <c r="V306" s="570">
        <v>0</v>
      </c>
      <c r="W306" s="570">
        <v>0</v>
      </c>
      <c r="X306" s="570">
        <v>0</v>
      </c>
      <c r="Y306" s="570">
        <v>0</v>
      </c>
      <c r="Z306" s="570">
        <v>0</v>
      </c>
      <c r="AA306" s="570">
        <v>0</v>
      </c>
      <c r="AB306" s="570">
        <v>0</v>
      </c>
      <c r="AC306" s="570">
        <v>0</v>
      </c>
      <c r="AD306" s="570">
        <v>0</v>
      </c>
      <c r="AE306" s="570">
        <v>0</v>
      </c>
      <c r="AF306" s="570">
        <v>0</v>
      </c>
      <c r="AG306" s="570">
        <v>0</v>
      </c>
      <c r="AH306" s="570">
        <v>0</v>
      </c>
      <c r="AI306" s="570">
        <v>0</v>
      </c>
      <c r="AJ306" s="570">
        <v>0</v>
      </c>
      <c r="AK306" s="570">
        <v>0</v>
      </c>
      <c r="AL306" s="570">
        <v>0</v>
      </c>
      <c r="AM306" s="570">
        <v>0</v>
      </c>
      <c r="AN306" s="570">
        <v>0</v>
      </c>
      <c r="AO306" s="570">
        <v>0</v>
      </c>
      <c r="AP306" s="570">
        <v>0</v>
      </c>
      <c r="AQ306" s="570">
        <v>0</v>
      </c>
      <c r="AR306" s="570">
        <v>0</v>
      </c>
      <c r="AS306" s="603">
        <v>0</v>
      </c>
      <c r="AT306" s="603">
        <v>8</v>
      </c>
      <c r="AU306" s="603">
        <v>0</v>
      </c>
      <c r="AV306" s="603">
        <v>0</v>
      </c>
      <c r="AW306" s="570">
        <v>4</v>
      </c>
      <c r="AX306" s="570">
        <v>0</v>
      </c>
      <c r="AY306" s="570">
        <v>0</v>
      </c>
      <c r="AZ306" s="570">
        <v>0</v>
      </c>
      <c r="BA306" s="570">
        <v>1</v>
      </c>
      <c r="BB306" s="570">
        <v>0</v>
      </c>
      <c r="BC306" s="570">
        <v>0</v>
      </c>
      <c r="BD306" s="570">
        <v>9</v>
      </c>
      <c r="BE306" s="570">
        <v>0</v>
      </c>
      <c r="BF306" s="570">
        <v>5</v>
      </c>
      <c r="BG306" s="603">
        <v>1</v>
      </c>
      <c r="BH306" s="570">
        <v>1</v>
      </c>
      <c r="BI306" s="570">
        <v>0</v>
      </c>
      <c r="BJ306" s="570">
        <v>0</v>
      </c>
      <c r="BK306" s="570">
        <v>0</v>
      </c>
      <c r="BL306" s="570">
        <v>0</v>
      </c>
      <c r="BM306" s="570">
        <v>0</v>
      </c>
      <c r="BN306" s="570">
        <v>6</v>
      </c>
      <c r="BO306" s="570">
        <v>6</v>
      </c>
      <c r="BP306" s="570">
        <v>3</v>
      </c>
      <c r="BQ306" s="570">
        <v>0</v>
      </c>
      <c r="BR306" s="570">
        <v>0</v>
      </c>
      <c r="BS306" s="570">
        <f t="shared" si="20"/>
        <v>0</v>
      </c>
      <c r="BT306" s="570">
        <f t="shared" si="20"/>
        <v>19.5</v>
      </c>
      <c r="BU306" s="570">
        <f t="shared" si="20"/>
        <v>0</v>
      </c>
      <c r="BV306" s="570">
        <f t="shared" si="19"/>
        <v>0</v>
      </c>
      <c r="BW306" s="570">
        <f t="shared" si="19"/>
        <v>0</v>
      </c>
      <c r="BX306" s="570">
        <f t="shared" si="19"/>
        <v>0</v>
      </c>
      <c r="BY306" s="570">
        <f t="shared" si="19"/>
        <v>0</v>
      </c>
      <c r="BZ306" s="570">
        <f t="shared" si="19"/>
        <v>0</v>
      </c>
      <c r="CA306" s="570">
        <f t="shared" si="19"/>
        <v>0</v>
      </c>
      <c r="CB306" s="570">
        <f t="shared" si="19"/>
        <v>3</v>
      </c>
      <c r="CC306" s="570">
        <f t="shared" si="19"/>
        <v>0</v>
      </c>
      <c r="CD306" s="570">
        <f t="shared" si="18"/>
        <v>0</v>
      </c>
      <c r="CE306" s="570">
        <f t="shared" si="18"/>
        <v>0</v>
      </c>
      <c r="CF306" s="570">
        <f t="shared" si="18"/>
        <v>3</v>
      </c>
    </row>
    <row r="307" spans="1:84" ht="16.5" outlineLevel="1">
      <c r="A307" s="45" t="s">
        <v>1833</v>
      </c>
      <c r="B307" s="603">
        <v>0</v>
      </c>
      <c r="C307" s="603">
        <f>6*6.5</f>
        <v>39</v>
      </c>
      <c r="D307" s="603">
        <f>5*6.5</f>
        <v>32.5</v>
      </c>
      <c r="E307" s="570">
        <v>8</v>
      </c>
      <c r="F307" s="570">
        <v>0</v>
      </c>
      <c r="G307" s="570">
        <v>0</v>
      </c>
      <c r="H307" s="570">
        <v>1</v>
      </c>
      <c r="I307" s="570">
        <v>0</v>
      </c>
      <c r="J307" s="570">
        <v>1</v>
      </c>
      <c r="K307" s="570">
        <v>6</v>
      </c>
      <c r="L307" s="570">
        <v>0</v>
      </c>
      <c r="M307" s="570">
        <v>0</v>
      </c>
      <c r="N307" s="570">
        <v>0</v>
      </c>
      <c r="O307" s="570">
        <v>11</v>
      </c>
      <c r="P307" s="570">
        <v>0</v>
      </c>
      <c r="Q307" s="570">
        <v>0</v>
      </c>
      <c r="R307" s="570">
        <v>0</v>
      </c>
      <c r="S307" s="570">
        <v>0</v>
      </c>
      <c r="T307" s="570">
        <v>0</v>
      </c>
      <c r="U307" s="570">
        <v>0</v>
      </c>
      <c r="V307" s="570">
        <v>0</v>
      </c>
      <c r="W307" s="570">
        <v>0</v>
      </c>
      <c r="X307" s="570">
        <v>0</v>
      </c>
      <c r="Y307" s="570">
        <v>0</v>
      </c>
      <c r="Z307" s="570">
        <v>0</v>
      </c>
      <c r="AA307" s="570">
        <v>0</v>
      </c>
      <c r="AB307" s="570">
        <v>0</v>
      </c>
      <c r="AC307" s="570">
        <v>0</v>
      </c>
      <c r="AD307" s="570">
        <v>0</v>
      </c>
      <c r="AE307" s="570">
        <v>0</v>
      </c>
      <c r="AF307" s="570">
        <v>0</v>
      </c>
      <c r="AG307" s="570">
        <v>0</v>
      </c>
      <c r="AH307" s="570">
        <v>0</v>
      </c>
      <c r="AI307" s="570">
        <v>0</v>
      </c>
      <c r="AJ307" s="570">
        <v>0</v>
      </c>
      <c r="AK307" s="570">
        <v>0</v>
      </c>
      <c r="AL307" s="570">
        <v>0</v>
      </c>
      <c r="AM307" s="570">
        <v>0</v>
      </c>
      <c r="AN307" s="570">
        <v>0</v>
      </c>
      <c r="AO307" s="570">
        <v>0</v>
      </c>
      <c r="AP307" s="570">
        <v>0</v>
      </c>
      <c r="AQ307" s="570">
        <v>0</v>
      </c>
      <c r="AR307" s="570">
        <v>0</v>
      </c>
      <c r="AS307" s="603">
        <v>0</v>
      </c>
      <c r="AT307" s="603">
        <v>16</v>
      </c>
      <c r="AU307" s="603">
        <v>0</v>
      </c>
      <c r="AV307" s="603">
        <v>0</v>
      </c>
      <c r="AW307" s="570">
        <v>12</v>
      </c>
      <c r="AX307" s="570">
        <v>0</v>
      </c>
      <c r="AY307" s="570">
        <v>0</v>
      </c>
      <c r="AZ307" s="570">
        <v>0</v>
      </c>
      <c r="BA307" s="570">
        <v>0</v>
      </c>
      <c r="BB307" s="570">
        <v>2</v>
      </c>
      <c r="BC307" s="570">
        <v>0</v>
      </c>
      <c r="BD307" s="570">
        <v>10</v>
      </c>
      <c r="BE307" s="570">
        <v>8</v>
      </c>
      <c r="BF307" s="570">
        <v>8</v>
      </c>
      <c r="BG307" s="603">
        <v>2</v>
      </c>
      <c r="BH307" s="570">
        <v>1</v>
      </c>
      <c r="BI307" s="570">
        <v>0</v>
      </c>
      <c r="BJ307" s="570">
        <v>0</v>
      </c>
      <c r="BK307" s="570">
        <v>0</v>
      </c>
      <c r="BL307" s="570">
        <v>0</v>
      </c>
      <c r="BM307" s="570">
        <v>0</v>
      </c>
      <c r="BN307" s="570">
        <v>10</v>
      </c>
      <c r="BO307" s="570">
        <v>0</v>
      </c>
      <c r="BP307" s="570">
        <v>0</v>
      </c>
      <c r="BQ307" s="570">
        <v>11</v>
      </c>
      <c r="BR307" s="570">
        <v>6</v>
      </c>
      <c r="BS307" s="570">
        <f t="shared" si="20"/>
        <v>0</v>
      </c>
      <c r="BT307" s="570">
        <f t="shared" si="20"/>
        <v>39</v>
      </c>
      <c r="BU307" s="570">
        <f t="shared" si="20"/>
        <v>32.5</v>
      </c>
      <c r="BV307" s="570">
        <f t="shared" si="19"/>
        <v>8</v>
      </c>
      <c r="BW307" s="570">
        <f t="shared" si="19"/>
        <v>0</v>
      </c>
      <c r="BX307" s="570">
        <f t="shared" si="19"/>
        <v>0</v>
      </c>
      <c r="BY307" s="570">
        <f t="shared" si="19"/>
        <v>1</v>
      </c>
      <c r="BZ307" s="570">
        <f t="shared" si="19"/>
        <v>0</v>
      </c>
      <c r="CA307" s="570">
        <f t="shared" si="19"/>
        <v>1</v>
      </c>
      <c r="CB307" s="570">
        <f t="shared" si="19"/>
        <v>6</v>
      </c>
      <c r="CC307" s="570">
        <f t="shared" si="19"/>
        <v>0</v>
      </c>
      <c r="CD307" s="570">
        <f t="shared" si="18"/>
        <v>0</v>
      </c>
      <c r="CE307" s="570">
        <f t="shared" si="18"/>
        <v>0</v>
      </c>
      <c r="CF307" s="570">
        <f t="shared" si="18"/>
        <v>11</v>
      </c>
    </row>
    <row r="308" spans="1:84" ht="24.75" customHeight="1" outlineLevel="1">
      <c r="A308" s="569" t="s">
        <v>1834</v>
      </c>
      <c r="B308" s="590"/>
      <c r="C308" s="590"/>
      <c r="D308" s="590"/>
      <c r="E308" s="590"/>
      <c r="F308" s="590"/>
      <c r="G308" s="590"/>
      <c r="H308" s="590"/>
      <c r="I308" s="590"/>
      <c r="J308" s="590"/>
      <c r="K308" s="590"/>
      <c r="L308" s="590"/>
      <c r="M308" s="590"/>
      <c r="N308" s="590"/>
      <c r="O308" s="590"/>
      <c r="P308" s="590"/>
      <c r="Q308" s="590"/>
      <c r="R308" s="590"/>
      <c r="S308" s="590"/>
      <c r="T308" s="590"/>
      <c r="U308" s="590"/>
      <c r="V308" s="590"/>
      <c r="W308" s="590"/>
      <c r="X308" s="590"/>
      <c r="Y308" s="590"/>
      <c r="Z308" s="590"/>
      <c r="AA308" s="590"/>
      <c r="AB308" s="590"/>
      <c r="AC308" s="590"/>
      <c r="AD308" s="590"/>
      <c r="AE308" s="590"/>
      <c r="AF308" s="590"/>
      <c r="AG308" s="590"/>
      <c r="AH308" s="590"/>
      <c r="AI308" s="590"/>
      <c r="AJ308" s="590"/>
      <c r="AK308" s="590"/>
      <c r="AL308" s="590"/>
      <c r="AM308" s="590"/>
      <c r="AN308" s="590"/>
      <c r="AO308" s="590"/>
      <c r="AP308" s="590"/>
      <c r="AQ308" s="590"/>
      <c r="AR308" s="590"/>
      <c r="AS308" s="590"/>
      <c r="AT308" s="590"/>
      <c r="AU308" s="590"/>
      <c r="AV308" s="590"/>
      <c r="AW308" s="590"/>
      <c r="AX308" s="590"/>
      <c r="AY308" s="590"/>
      <c r="AZ308" s="590"/>
      <c r="BA308" s="590"/>
      <c r="BB308" s="590"/>
      <c r="BC308" s="590"/>
      <c r="BD308" s="590"/>
      <c r="BE308" s="590"/>
      <c r="BF308" s="590"/>
      <c r="BG308" s="590"/>
      <c r="BH308" s="590"/>
      <c r="BI308" s="590"/>
      <c r="BJ308" s="590"/>
      <c r="BK308" s="590"/>
      <c r="BL308" s="590"/>
      <c r="BM308" s="590"/>
      <c r="BN308" s="590"/>
      <c r="BO308" s="590"/>
      <c r="BP308" s="590"/>
      <c r="BQ308" s="590"/>
      <c r="BR308" s="590"/>
      <c r="BS308" s="590"/>
      <c r="BT308" s="590"/>
      <c r="BU308" s="590"/>
      <c r="BV308" s="590"/>
      <c r="BW308" s="590"/>
      <c r="BX308" s="590"/>
      <c r="BY308" s="590"/>
      <c r="BZ308" s="590"/>
      <c r="CA308" s="590"/>
      <c r="CB308" s="590"/>
      <c r="CC308" s="590"/>
      <c r="CD308" s="590"/>
      <c r="CE308" s="590"/>
      <c r="CF308" s="590"/>
    </row>
    <row r="309" spans="1:84" ht="16.5" outlineLevel="1">
      <c r="A309" s="45" t="s">
        <v>1835</v>
      </c>
      <c r="B309" s="603">
        <v>0</v>
      </c>
      <c r="C309" s="603">
        <f>3*6.5</f>
        <v>19.5</v>
      </c>
      <c r="D309" s="603">
        <v>0</v>
      </c>
      <c r="E309" s="570">
        <v>8</v>
      </c>
      <c r="F309" s="570">
        <v>0</v>
      </c>
      <c r="G309" s="570">
        <v>0</v>
      </c>
      <c r="H309" s="570">
        <v>0</v>
      </c>
      <c r="I309" s="570">
        <v>0</v>
      </c>
      <c r="J309" s="570">
        <v>1</v>
      </c>
      <c r="K309" s="570">
        <v>2</v>
      </c>
      <c r="L309" s="570">
        <v>0</v>
      </c>
      <c r="M309" s="570">
        <v>0</v>
      </c>
      <c r="N309" s="570">
        <v>0</v>
      </c>
      <c r="O309" s="570">
        <v>6</v>
      </c>
      <c r="P309" s="570">
        <v>0</v>
      </c>
      <c r="Q309" s="570">
        <v>0</v>
      </c>
      <c r="R309" s="570">
        <v>0</v>
      </c>
      <c r="S309" s="570">
        <v>0</v>
      </c>
      <c r="T309" s="570">
        <v>0</v>
      </c>
      <c r="U309" s="570">
        <v>0</v>
      </c>
      <c r="V309" s="570">
        <v>0</v>
      </c>
      <c r="W309" s="570">
        <v>0</v>
      </c>
      <c r="X309" s="570">
        <v>0</v>
      </c>
      <c r="Y309" s="570">
        <v>0</v>
      </c>
      <c r="Z309" s="570">
        <v>0</v>
      </c>
      <c r="AA309" s="570">
        <v>0</v>
      </c>
      <c r="AB309" s="570">
        <v>0</v>
      </c>
      <c r="AC309" s="570">
        <v>0</v>
      </c>
      <c r="AD309" s="570">
        <v>0</v>
      </c>
      <c r="AE309" s="570">
        <v>0</v>
      </c>
      <c r="AF309" s="570">
        <v>0</v>
      </c>
      <c r="AG309" s="570">
        <v>0</v>
      </c>
      <c r="AH309" s="570">
        <v>0</v>
      </c>
      <c r="AI309" s="570">
        <v>0</v>
      </c>
      <c r="AJ309" s="570">
        <v>0</v>
      </c>
      <c r="AK309" s="570">
        <v>0</v>
      </c>
      <c r="AL309" s="570">
        <v>0</v>
      </c>
      <c r="AM309" s="570">
        <v>0</v>
      </c>
      <c r="AN309" s="570">
        <v>0</v>
      </c>
      <c r="AO309" s="570">
        <v>0</v>
      </c>
      <c r="AP309" s="570">
        <v>0</v>
      </c>
      <c r="AQ309" s="570">
        <v>0</v>
      </c>
      <c r="AR309" s="570">
        <v>0</v>
      </c>
      <c r="AS309" s="603">
        <v>0</v>
      </c>
      <c r="AT309" s="603">
        <v>8</v>
      </c>
      <c r="AU309" s="603">
        <v>0</v>
      </c>
      <c r="AV309" s="603">
        <v>0</v>
      </c>
      <c r="AW309" s="570">
        <v>6</v>
      </c>
      <c r="AX309" s="570">
        <v>0</v>
      </c>
      <c r="AY309" s="570">
        <v>0</v>
      </c>
      <c r="AZ309" s="570">
        <v>0</v>
      </c>
      <c r="BA309" s="570">
        <v>0</v>
      </c>
      <c r="BB309" s="570">
        <v>1</v>
      </c>
      <c r="BC309" s="570">
        <v>0</v>
      </c>
      <c r="BD309" s="570">
        <v>5</v>
      </c>
      <c r="BE309" s="570">
        <v>4</v>
      </c>
      <c r="BF309" s="570">
        <v>5</v>
      </c>
      <c r="BG309" s="603">
        <v>2</v>
      </c>
      <c r="BH309" s="570">
        <v>1</v>
      </c>
      <c r="BI309" s="570">
        <v>0</v>
      </c>
      <c r="BJ309" s="570">
        <v>0</v>
      </c>
      <c r="BK309" s="570">
        <v>0</v>
      </c>
      <c r="BL309" s="570">
        <v>0</v>
      </c>
      <c r="BM309" s="570">
        <v>0</v>
      </c>
      <c r="BN309" s="570">
        <v>6</v>
      </c>
      <c r="BO309" s="570">
        <v>6</v>
      </c>
      <c r="BP309" s="570">
        <v>0</v>
      </c>
      <c r="BQ309" s="570">
        <v>6</v>
      </c>
      <c r="BR309" s="570">
        <v>0</v>
      </c>
      <c r="BS309" s="570">
        <f t="shared" si="20"/>
        <v>0</v>
      </c>
      <c r="BT309" s="570">
        <f t="shared" si="20"/>
        <v>19.5</v>
      </c>
      <c r="BU309" s="570">
        <f t="shared" si="20"/>
        <v>0</v>
      </c>
      <c r="BV309" s="570">
        <f t="shared" si="19"/>
        <v>8</v>
      </c>
      <c r="BW309" s="570">
        <f t="shared" si="19"/>
        <v>0</v>
      </c>
      <c r="BX309" s="570">
        <f t="shared" si="19"/>
        <v>0</v>
      </c>
      <c r="BY309" s="570">
        <f t="shared" si="19"/>
        <v>0</v>
      </c>
      <c r="BZ309" s="570">
        <f t="shared" si="19"/>
        <v>0</v>
      </c>
      <c r="CA309" s="570">
        <f t="shared" si="19"/>
        <v>1</v>
      </c>
      <c r="CB309" s="570">
        <f t="shared" si="19"/>
        <v>2</v>
      </c>
      <c r="CC309" s="570">
        <f t="shared" si="19"/>
        <v>0</v>
      </c>
      <c r="CD309" s="570">
        <f t="shared" si="18"/>
        <v>0</v>
      </c>
      <c r="CE309" s="570">
        <f t="shared" si="18"/>
        <v>0</v>
      </c>
      <c r="CF309" s="570">
        <f t="shared" si="18"/>
        <v>6</v>
      </c>
    </row>
    <row r="310" spans="1:84" ht="16.5" outlineLevel="1">
      <c r="A310" s="45" t="s">
        <v>1836</v>
      </c>
      <c r="B310" s="603">
        <v>0</v>
      </c>
      <c r="C310" s="603">
        <v>21</v>
      </c>
      <c r="D310" s="603">
        <v>0</v>
      </c>
      <c r="E310" s="570">
        <v>4</v>
      </c>
      <c r="F310" s="570">
        <v>0</v>
      </c>
      <c r="G310" s="570">
        <v>0</v>
      </c>
      <c r="H310" s="570">
        <v>0</v>
      </c>
      <c r="I310" s="570">
        <v>0</v>
      </c>
      <c r="J310" s="570">
        <v>0</v>
      </c>
      <c r="K310" s="570">
        <v>3</v>
      </c>
      <c r="L310" s="570">
        <v>0</v>
      </c>
      <c r="M310" s="570">
        <v>0</v>
      </c>
      <c r="N310" s="570">
        <v>0</v>
      </c>
      <c r="O310" s="570">
        <v>3</v>
      </c>
      <c r="P310" s="570">
        <v>0</v>
      </c>
      <c r="Q310" s="570">
        <v>0</v>
      </c>
      <c r="R310" s="570">
        <v>0</v>
      </c>
      <c r="S310" s="570">
        <v>0</v>
      </c>
      <c r="T310" s="570">
        <v>0</v>
      </c>
      <c r="U310" s="570">
        <v>0</v>
      </c>
      <c r="V310" s="570">
        <v>0</v>
      </c>
      <c r="W310" s="570">
        <v>0</v>
      </c>
      <c r="X310" s="570">
        <v>0</v>
      </c>
      <c r="Y310" s="570">
        <v>0</v>
      </c>
      <c r="Z310" s="570">
        <v>0</v>
      </c>
      <c r="AA310" s="570">
        <v>0</v>
      </c>
      <c r="AB310" s="570">
        <v>0</v>
      </c>
      <c r="AC310" s="570">
        <v>0</v>
      </c>
      <c r="AD310" s="570">
        <v>0</v>
      </c>
      <c r="AE310" s="570">
        <v>0</v>
      </c>
      <c r="AF310" s="570">
        <v>0</v>
      </c>
      <c r="AG310" s="570">
        <v>0</v>
      </c>
      <c r="AH310" s="570">
        <v>0</v>
      </c>
      <c r="AI310" s="570">
        <v>0</v>
      </c>
      <c r="AJ310" s="570">
        <v>0</v>
      </c>
      <c r="AK310" s="570">
        <v>0</v>
      </c>
      <c r="AL310" s="570">
        <v>0</v>
      </c>
      <c r="AM310" s="570">
        <v>0</v>
      </c>
      <c r="AN310" s="570">
        <v>0</v>
      </c>
      <c r="AO310" s="570">
        <v>0</v>
      </c>
      <c r="AP310" s="570">
        <v>0</v>
      </c>
      <c r="AQ310" s="570">
        <v>0</v>
      </c>
      <c r="AR310" s="570">
        <v>0</v>
      </c>
      <c r="AS310" s="603">
        <v>0</v>
      </c>
      <c r="AT310" s="603">
        <v>8</v>
      </c>
      <c r="AU310" s="603">
        <v>0</v>
      </c>
      <c r="AV310" s="603">
        <v>0</v>
      </c>
      <c r="AW310" s="570">
        <v>4</v>
      </c>
      <c r="AX310" s="570">
        <v>0</v>
      </c>
      <c r="AY310" s="570">
        <v>0</v>
      </c>
      <c r="AZ310" s="570">
        <v>0</v>
      </c>
      <c r="BA310" s="570">
        <v>1</v>
      </c>
      <c r="BB310" s="570">
        <v>0</v>
      </c>
      <c r="BC310" s="570">
        <v>0</v>
      </c>
      <c r="BD310" s="570">
        <v>5</v>
      </c>
      <c r="BE310" s="570">
        <v>4</v>
      </c>
      <c r="BF310" s="570">
        <v>5</v>
      </c>
      <c r="BG310" s="603">
        <v>1</v>
      </c>
      <c r="BH310" s="570">
        <v>1</v>
      </c>
      <c r="BI310" s="570">
        <v>0</v>
      </c>
      <c r="BJ310" s="570">
        <v>0</v>
      </c>
      <c r="BK310" s="570">
        <v>0</v>
      </c>
      <c r="BL310" s="570">
        <v>0</v>
      </c>
      <c r="BM310" s="570">
        <v>0</v>
      </c>
      <c r="BN310" s="570">
        <v>4</v>
      </c>
      <c r="BO310" s="570">
        <v>6</v>
      </c>
      <c r="BP310" s="570">
        <v>3</v>
      </c>
      <c r="BQ310" s="570">
        <v>0</v>
      </c>
      <c r="BR310" s="570">
        <v>0</v>
      </c>
      <c r="BS310" s="570">
        <f t="shared" si="20"/>
        <v>0</v>
      </c>
      <c r="BT310" s="570">
        <f t="shared" si="20"/>
        <v>21</v>
      </c>
      <c r="BU310" s="570">
        <f t="shared" si="20"/>
        <v>0</v>
      </c>
      <c r="BV310" s="570">
        <f t="shared" si="19"/>
        <v>4</v>
      </c>
      <c r="BW310" s="570">
        <f t="shared" si="19"/>
        <v>0</v>
      </c>
      <c r="BX310" s="570">
        <f t="shared" si="19"/>
        <v>0</v>
      </c>
      <c r="BY310" s="570">
        <f t="shared" si="19"/>
        <v>0</v>
      </c>
      <c r="BZ310" s="570">
        <f t="shared" si="19"/>
        <v>0</v>
      </c>
      <c r="CA310" s="570">
        <f t="shared" si="19"/>
        <v>0</v>
      </c>
      <c r="CB310" s="570">
        <f t="shared" si="19"/>
        <v>3</v>
      </c>
      <c r="CC310" s="570">
        <f t="shared" si="19"/>
        <v>0</v>
      </c>
      <c r="CD310" s="570">
        <f t="shared" si="18"/>
        <v>0</v>
      </c>
      <c r="CE310" s="570">
        <f t="shared" si="18"/>
        <v>0</v>
      </c>
      <c r="CF310" s="570">
        <f t="shared" si="18"/>
        <v>3</v>
      </c>
    </row>
    <row r="311" spans="1:84" ht="16.5" outlineLevel="1">
      <c r="A311" s="45" t="s">
        <v>1837</v>
      </c>
      <c r="B311" s="603">
        <v>0</v>
      </c>
      <c r="C311" s="603">
        <f>4*5.5</f>
        <v>22</v>
      </c>
      <c r="D311" s="603">
        <v>0</v>
      </c>
      <c r="E311" s="570">
        <v>8</v>
      </c>
      <c r="F311" s="570">
        <v>0</v>
      </c>
      <c r="G311" s="570">
        <v>0</v>
      </c>
      <c r="H311" s="570">
        <v>0</v>
      </c>
      <c r="I311" s="570">
        <v>0</v>
      </c>
      <c r="J311" s="570">
        <v>0</v>
      </c>
      <c r="K311" s="570">
        <v>4</v>
      </c>
      <c r="L311" s="570">
        <v>0</v>
      </c>
      <c r="M311" s="570">
        <v>0</v>
      </c>
      <c r="N311" s="570">
        <v>0</v>
      </c>
      <c r="O311" s="570">
        <v>4</v>
      </c>
      <c r="P311" s="570">
        <v>0</v>
      </c>
      <c r="Q311" s="570">
        <v>0</v>
      </c>
      <c r="R311" s="570">
        <v>0</v>
      </c>
      <c r="S311" s="570">
        <v>0</v>
      </c>
      <c r="T311" s="570">
        <v>0</v>
      </c>
      <c r="U311" s="570">
        <v>0</v>
      </c>
      <c r="V311" s="570">
        <v>0</v>
      </c>
      <c r="W311" s="570">
        <v>0</v>
      </c>
      <c r="X311" s="570">
        <v>0</v>
      </c>
      <c r="Y311" s="570">
        <v>0</v>
      </c>
      <c r="Z311" s="570">
        <v>0</v>
      </c>
      <c r="AA311" s="570">
        <v>0</v>
      </c>
      <c r="AB311" s="570">
        <v>0</v>
      </c>
      <c r="AC311" s="570">
        <v>0</v>
      </c>
      <c r="AD311" s="570">
        <v>0</v>
      </c>
      <c r="AE311" s="570">
        <v>0</v>
      </c>
      <c r="AF311" s="570">
        <v>0</v>
      </c>
      <c r="AG311" s="570">
        <v>0</v>
      </c>
      <c r="AH311" s="570">
        <v>0</v>
      </c>
      <c r="AI311" s="570">
        <v>0</v>
      </c>
      <c r="AJ311" s="570">
        <v>0</v>
      </c>
      <c r="AK311" s="570">
        <v>0</v>
      </c>
      <c r="AL311" s="570">
        <v>0</v>
      </c>
      <c r="AM311" s="570">
        <v>0</v>
      </c>
      <c r="AN311" s="570">
        <v>0</v>
      </c>
      <c r="AO311" s="570">
        <v>0</v>
      </c>
      <c r="AP311" s="570">
        <v>0</v>
      </c>
      <c r="AQ311" s="570">
        <v>0</v>
      </c>
      <c r="AR311" s="570">
        <v>0</v>
      </c>
      <c r="AS311" s="603">
        <v>0</v>
      </c>
      <c r="AT311" s="603">
        <v>7</v>
      </c>
      <c r="AU311" s="603">
        <v>0</v>
      </c>
      <c r="AV311" s="603">
        <v>0</v>
      </c>
      <c r="AW311" s="570">
        <v>4</v>
      </c>
      <c r="AX311" s="570">
        <v>0</v>
      </c>
      <c r="AY311" s="570">
        <v>0</v>
      </c>
      <c r="AZ311" s="570">
        <v>0</v>
      </c>
      <c r="BA311" s="570">
        <v>1</v>
      </c>
      <c r="BB311" s="570">
        <v>0</v>
      </c>
      <c r="BC311" s="570">
        <v>0</v>
      </c>
      <c r="BD311" s="570">
        <v>5</v>
      </c>
      <c r="BE311" s="570">
        <v>4</v>
      </c>
      <c r="BF311" s="570">
        <v>5</v>
      </c>
      <c r="BG311" s="603">
        <v>1</v>
      </c>
      <c r="BH311" s="570">
        <v>1</v>
      </c>
      <c r="BI311" s="570">
        <v>0</v>
      </c>
      <c r="BJ311" s="570">
        <v>0</v>
      </c>
      <c r="BK311" s="570">
        <v>0</v>
      </c>
      <c r="BL311" s="570">
        <v>0</v>
      </c>
      <c r="BM311" s="570">
        <v>0</v>
      </c>
      <c r="BN311" s="570">
        <v>6</v>
      </c>
      <c r="BO311" s="570">
        <v>6</v>
      </c>
      <c r="BP311" s="570">
        <v>4</v>
      </c>
      <c r="BQ311" s="570">
        <v>0</v>
      </c>
      <c r="BR311" s="570">
        <v>0</v>
      </c>
      <c r="BS311" s="570">
        <f t="shared" si="20"/>
        <v>0</v>
      </c>
      <c r="BT311" s="570">
        <f t="shared" si="20"/>
        <v>22</v>
      </c>
      <c r="BU311" s="570">
        <f t="shared" si="20"/>
        <v>0</v>
      </c>
      <c r="BV311" s="570">
        <f t="shared" si="19"/>
        <v>8</v>
      </c>
      <c r="BW311" s="570">
        <f t="shared" si="19"/>
        <v>0</v>
      </c>
      <c r="BX311" s="570">
        <f t="shared" si="19"/>
        <v>0</v>
      </c>
      <c r="BY311" s="570">
        <f t="shared" si="19"/>
        <v>0</v>
      </c>
      <c r="BZ311" s="570">
        <f t="shared" si="19"/>
        <v>0</v>
      </c>
      <c r="CA311" s="570">
        <f t="shared" si="19"/>
        <v>0</v>
      </c>
      <c r="CB311" s="570">
        <f t="shared" si="19"/>
        <v>4</v>
      </c>
      <c r="CC311" s="570">
        <f t="shared" si="19"/>
        <v>0</v>
      </c>
      <c r="CD311" s="570">
        <f t="shared" si="18"/>
        <v>0</v>
      </c>
      <c r="CE311" s="570">
        <f t="shared" si="18"/>
        <v>0</v>
      </c>
      <c r="CF311" s="570">
        <f t="shared" si="18"/>
        <v>4</v>
      </c>
    </row>
    <row r="312" spans="1:84" ht="16.5" outlineLevel="1">
      <c r="A312" s="45" t="s">
        <v>1838</v>
      </c>
      <c r="B312" s="603">
        <v>0</v>
      </c>
      <c r="C312" s="603">
        <v>11</v>
      </c>
      <c r="D312" s="603">
        <v>0</v>
      </c>
      <c r="E312" s="570">
        <v>4</v>
      </c>
      <c r="F312" s="570">
        <v>0</v>
      </c>
      <c r="G312" s="570">
        <v>0</v>
      </c>
      <c r="H312" s="570">
        <v>0</v>
      </c>
      <c r="I312" s="570">
        <v>0</v>
      </c>
      <c r="J312" s="570">
        <v>0</v>
      </c>
      <c r="K312" s="570">
        <v>2</v>
      </c>
      <c r="L312" s="570">
        <v>0</v>
      </c>
      <c r="M312" s="570">
        <v>0</v>
      </c>
      <c r="N312" s="570">
        <v>0</v>
      </c>
      <c r="O312" s="570">
        <v>2</v>
      </c>
      <c r="P312" s="570">
        <v>0</v>
      </c>
      <c r="Q312" s="570">
        <v>0</v>
      </c>
      <c r="R312" s="570">
        <v>0</v>
      </c>
      <c r="S312" s="570">
        <v>0</v>
      </c>
      <c r="T312" s="570">
        <v>0</v>
      </c>
      <c r="U312" s="570">
        <v>0</v>
      </c>
      <c r="V312" s="570">
        <v>0</v>
      </c>
      <c r="W312" s="570">
        <v>0</v>
      </c>
      <c r="X312" s="570">
        <v>0</v>
      </c>
      <c r="Y312" s="570">
        <v>0</v>
      </c>
      <c r="Z312" s="570">
        <v>0</v>
      </c>
      <c r="AA312" s="570">
        <v>0</v>
      </c>
      <c r="AB312" s="570">
        <v>0</v>
      </c>
      <c r="AC312" s="570">
        <v>0</v>
      </c>
      <c r="AD312" s="570">
        <v>0</v>
      </c>
      <c r="AE312" s="570">
        <v>0</v>
      </c>
      <c r="AF312" s="570">
        <v>0</v>
      </c>
      <c r="AG312" s="570">
        <v>0</v>
      </c>
      <c r="AH312" s="570">
        <v>0</v>
      </c>
      <c r="AI312" s="570">
        <v>0</v>
      </c>
      <c r="AJ312" s="570">
        <v>0</v>
      </c>
      <c r="AK312" s="570">
        <v>0</v>
      </c>
      <c r="AL312" s="570">
        <v>0</v>
      </c>
      <c r="AM312" s="570">
        <v>0</v>
      </c>
      <c r="AN312" s="570">
        <v>0</v>
      </c>
      <c r="AO312" s="570">
        <v>0</v>
      </c>
      <c r="AP312" s="570">
        <v>0</v>
      </c>
      <c r="AQ312" s="570">
        <v>0</v>
      </c>
      <c r="AR312" s="570">
        <v>0</v>
      </c>
      <c r="AS312" s="603">
        <v>0</v>
      </c>
      <c r="AT312" s="603">
        <v>7</v>
      </c>
      <c r="AU312" s="603">
        <v>0</v>
      </c>
      <c r="AV312" s="603">
        <v>0</v>
      </c>
      <c r="AW312" s="570">
        <v>2</v>
      </c>
      <c r="AX312" s="570">
        <v>0</v>
      </c>
      <c r="AY312" s="570">
        <v>0</v>
      </c>
      <c r="AZ312" s="570">
        <v>0</v>
      </c>
      <c r="BA312" s="570">
        <v>1</v>
      </c>
      <c r="BB312" s="570">
        <v>0</v>
      </c>
      <c r="BC312" s="570">
        <v>0</v>
      </c>
      <c r="BD312" s="570">
        <v>5</v>
      </c>
      <c r="BE312" s="570">
        <v>4</v>
      </c>
      <c r="BF312" s="570">
        <v>5</v>
      </c>
      <c r="BG312" s="603">
        <v>0.5</v>
      </c>
      <c r="BH312" s="570">
        <v>1</v>
      </c>
      <c r="BI312" s="570">
        <v>0</v>
      </c>
      <c r="BJ312" s="570">
        <v>0</v>
      </c>
      <c r="BK312" s="570">
        <v>0</v>
      </c>
      <c r="BL312" s="570">
        <v>0</v>
      </c>
      <c r="BM312" s="570">
        <v>0</v>
      </c>
      <c r="BN312" s="570">
        <v>2</v>
      </c>
      <c r="BO312" s="570">
        <v>6</v>
      </c>
      <c r="BP312" s="570">
        <v>2</v>
      </c>
      <c r="BQ312" s="570">
        <v>0</v>
      </c>
      <c r="BR312" s="570">
        <v>0</v>
      </c>
      <c r="BS312" s="570">
        <f t="shared" si="20"/>
        <v>0</v>
      </c>
      <c r="BT312" s="570">
        <f t="shared" si="20"/>
        <v>11</v>
      </c>
      <c r="BU312" s="570">
        <f t="shared" si="20"/>
        <v>0</v>
      </c>
      <c r="BV312" s="570">
        <f t="shared" si="19"/>
        <v>4</v>
      </c>
      <c r="BW312" s="570">
        <f t="shared" si="19"/>
        <v>0</v>
      </c>
      <c r="BX312" s="570">
        <f t="shared" si="19"/>
        <v>0</v>
      </c>
      <c r="BY312" s="570">
        <f t="shared" si="19"/>
        <v>0</v>
      </c>
      <c r="BZ312" s="570">
        <f t="shared" si="19"/>
        <v>0</v>
      </c>
      <c r="CA312" s="570">
        <f t="shared" si="19"/>
        <v>0</v>
      </c>
      <c r="CB312" s="570">
        <f t="shared" si="19"/>
        <v>2</v>
      </c>
      <c r="CC312" s="570">
        <f t="shared" si="19"/>
        <v>0</v>
      </c>
      <c r="CD312" s="570">
        <f t="shared" si="18"/>
        <v>0</v>
      </c>
      <c r="CE312" s="570">
        <f t="shared" si="18"/>
        <v>0</v>
      </c>
      <c r="CF312" s="570">
        <f t="shared" si="18"/>
        <v>2</v>
      </c>
    </row>
    <row r="313" spans="1:84" ht="24.75" customHeight="1" outlineLevel="1">
      <c r="A313" s="569" t="s">
        <v>1839</v>
      </c>
      <c r="B313" s="590"/>
      <c r="C313" s="590"/>
      <c r="D313" s="590"/>
      <c r="E313" s="590"/>
      <c r="F313" s="590"/>
      <c r="G313" s="590"/>
      <c r="H313" s="590"/>
      <c r="I313" s="590"/>
      <c r="J313" s="590"/>
      <c r="K313" s="590"/>
      <c r="L313" s="590"/>
      <c r="M313" s="590"/>
      <c r="N313" s="590"/>
      <c r="O313" s="590"/>
      <c r="P313" s="590"/>
      <c r="Q313" s="590"/>
      <c r="R313" s="590"/>
      <c r="S313" s="590"/>
      <c r="T313" s="590"/>
      <c r="U313" s="590"/>
      <c r="V313" s="590"/>
      <c r="W313" s="590"/>
      <c r="X313" s="590"/>
      <c r="Y313" s="590"/>
      <c r="Z313" s="590"/>
      <c r="AA313" s="590"/>
      <c r="AB313" s="590"/>
      <c r="AC313" s="590"/>
      <c r="AD313" s="590"/>
      <c r="AE313" s="590"/>
      <c r="AF313" s="590"/>
      <c r="AG313" s="590"/>
      <c r="AH313" s="590"/>
      <c r="AI313" s="590"/>
      <c r="AJ313" s="590"/>
      <c r="AK313" s="590"/>
      <c r="AL313" s="590"/>
      <c r="AM313" s="590"/>
      <c r="AN313" s="590"/>
      <c r="AO313" s="590"/>
      <c r="AP313" s="590"/>
      <c r="AQ313" s="590"/>
      <c r="AR313" s="590"/>
      <c r="AS313" s="590"/>
      <c r="AT313" s="590"/>
      <c r="AU313" s="590"/>
      <c r="AV313" s="590"/>
      <c r="AW313" s="590"/>
      <c r="AX313" s="590"/>
      <c r="AY313" s="590"/>
      <c r="AZ313" s="590"/>
      <c r="BA313" s="590"/>
      <c r="BB313" s="590"/>
      <c r="BC313" s="590"/>
      <c r="BD313" s="590"/>
      <c r="BE313" s="590"/>
      <c r="BF313" s="590"/>
      <c r="BG313" s="590"/>
      <c r="BH313" s="590"/>
      <c r="BI313" s="590"/>
      <c r="BJ313" s="590"/>
      <c r="BK313" s="590"/>
      <c r="BL313" s="590"/>
      <c r="BM313" s="590"/>
      <c r="BN313" s="590"/>
      <c r="BO313" s="590"/>
      <c r="BP313" s="590"/>
      <c r="BQ313" s="590"/>
      <c r="BR313" s="590"/>
      <c r="BS313" s="590"/>
      <c r="BT313" s="590"/>
      <c r="BU313" s="590"/>
      <c r="BV313" s="590"/>
      <c r="BW313" s="590"/>
      <c r="BX313" s="590"/>
      <c r="BY313" s="590"/>
      <c r="BZ313" s="590"/>
      <c r="CA313" s="590"/>
      <c r="CB313" s="590"/>
      <c r="CC313" s="590"/>
      <c r="CD313" s="590"/>
      <c r="CE313" s="590"/>
      <c r="CF313" s="590"/>
    </row>
    <row r="314" spans="1:84" ht="16.5" outlineLevel="1">
      <c r="A314" s="45" t="s">
        <v>1840</v>
      </c>
      <c r="B314" s="603">
        <v>0</v>
      </c>
      <c r="C314" s="603">
        <v>11</v>
      </c>
      <c r="D314" s="603">
        <v>0</v>
      </c>
      <c r="E314" s="570">
        <v>0</v>
      </c>
      <c r="F314" s="570">
        <v>0</v>
      </c>
      <c r="G314" s="570">
        <v>0</v>
      </c>
      <c r="H314" s="570">
        <v>0</v>
      </c>
      <c r="I314" s="570">
        <v>0</v>
      </c>
      <c r="J314" s="570">
        <v>0</v>
      </c>
      <c r="K314" s="570">
        <v>2</v>
      </c>
      <c r="L314" s="570">
        <v>0</v>
      </c>
      <c r="M314" s="570">
        <v>0</v>
      </c>
      <c r="N314" s="570">
        <v>0</v>
      </c>
      <c r="O314" s="570">
        <v>2</v>
      </c>
      <c r="P314" s="570">
        <v>0</v>
      </c>
      <c r="Q314" s="570">
        <v>0</v>
      </c>
      <c r="R314" s="570">
        <v>0</v>
      </c>
      <c r="S314" s="570">
        <v>0</v>
      </c>
      <c r="T314" s="570">
        <v>0</v>
      </c>
      <c r="U314" s="570">
        <v>0</v>
      </c>
      <c r="V314" s="570">
        <v>0</v>
      </c>
      <c r="W314" s="570">
        <v>0</v>
      </c>
      <c r="X314" s="570">
        <v>0</v>
      </c>
      <c r="Y314" s="570">
        <v>0</v>
      </c>
      <c r="Z314" s="570">
        <v>0</v>
      </c>
      <c r="AA314" s="570">
        <v>0</v>
      </c>
      <c r="AB314" s="570">
        <v>0</v>
      </c>
      <c r="AC314" s="570">
        <v>0</v>
      </c>
      <c r="AD314" s="570">
        <v>0</v>
      </c>
      <c r="AE314" s="570">
        <v>0</v>
      </c>
      <c r="AF314" s="570">
        <v>0</v>
      </c>
      <c r="AG314" s="570">
        <v>0</v>
      </c>
      <c r="AH314" s="570">
        <v>0</v>
      </c>
      <c r="AI314" s="570">
        <v>0</v>
      </c>
      <c r="AJ314" s="570">
        <v>0</v>
      </c>
      <c r="AK314" s="570">
        <v>0</v>
      </c>
      <c r="AL314" s="570">
        <v>0</v>
      </c>
      <c r="AM314" s="570">
        <v>0</v>
      </c>
      <c r="AN314" s="570">
        <v>0</v>
      </c>
      <c r="AO314" s="570">
        <v>0</v>
      </c>
      <c r="AP314" s="570">
        <v>0</v>
      </c>
      <c r="AQ314" s="570">
        <v>0</v>
      </c>
      <c r="AR314" s="570">
        <v>0</v>
      </c>
      <c r="AS314" s="603">
        <v>0</v>
      </c>
      <c r="AT314" s="603">
        <v>0</v>
      </c>
      <c r="AU314" s="603">
        <v>7</v>
      </c>
      <c r="AV314" s="603">
        <v>0</v>
      </c>
      <c r="AW314" s="570">
        <v>2</v>
      </c>
      <c r="AX314" s="570">
        <v>0</v>
      </c>
      <c r="AY314" s="570">
        <v>0</v>
      </c>
      <c r="AZ314" s="570">
        <v>1</v>
      </c>
      <c r="BA314" s="570">
        <v>0</v>
      </c>
      <c r="BB314" s="570">
        <v>0</v>
      </c>
      <c r="BC314" s="570">
        <v>9</v>
      </c>
      <c r="BD314" s="570">
        <v>0</v>
      </c>
      <c r="BE314" s="570">
        <v>0</v>
      </c>
      <c r="BF314" s="570">
        <v>5</v>
      </c>
      <c r="BG314" s="603">
        <v>0.5</v>
      </c>
      <c r="BH314" s="570">
        <v>0</v>
      </c>
      <c r="BI314" s="570">
        <v>0</v>
      </c>
      <c r="BJ314" s="570">
        <v>0</v>
      </c>
      <c r="BK314" s="570">
        <v>0</v>
      </c>
      <c r="BL314" s="570">
        <v>0</v>
      </c>
      <c r="BM314" s="570">
        <v>0</v>
      </c>
      <c r="BN314" s="570">
        <v>0</v>
      </c>
      <c r="BO314" s="570">
        <v>0</v>
      </c>
      <c r="BP314" s="570">
        <v>2</v>
      </c>
      <c r="BQ314" s="570">
        <v>0</v>
      </c>
      <c r="BR314" s="570">
        <v>0</v>
      </c>
      <c r="BS314" s="570">
        <f t="shared" si="20"/>
        <v>0</v>
      </c>
      <c r="BT314" s="570">
        <f t="shared" si="20"/>
        <v>11</v>
      </c>
      <c r="BU314" s="570">
        <f t="shared" si="20"/>
        <v>0</v>
      </c>
      <c r="BV314" s="570">
        <f t="shared" si="19"/>
        <v>0</v>
      </c>
      <c r="BW314" s="570">
        <f t="shared" si="19"/>
        <v>0</v>
      </c>
      <c r="BX314" s="570">
        <f t="shared" si="19"/>
        <v>0</v>
      </c>
      <c r="BY314" s="570">
        <f t="shared" si="19"/>
        <v>0</v>
      </c>
      <c r="BZ314" s="570">
        <f t="shared" si="19"/>
        <v>0</v>
      </c>
      <c r="CA314" s="570">
        <f t="shared" si="19"/>
        <v>0</v>
      </c>
      <c r="CB314" s="570">
        <f t="shared" si="19"/>
        <v>2</v>
      </c>
      <c r="CC314" s="570">
        <f t="shared" si="19"/>
        <v>0</v>
      </c>
      <c r="CD314" s="570">
        <f t="shared" si="18"/>
        <v>0</v>
      </c>
      <c r="CE314" s="570">
        <f t="shared" si="18"/>
        <v>0</v>
      </c>
      <c r="CF314" s="570">
        <f t="shared" si="18"/>
        <v>2</v>
      </c>
    </row>
    <row r="315" spans="1:84" ht="24.75" customHeight="1" outlineLevel="1">
      <c r="A315" s="569" t="s">
        <v>1841</v>
      </c>
      <c r="B315" s="590"/>
      <c r="C315" s="590"/>
      <c r="D315" s="590"/>
      <c r="E315" s="590"/>
      <c r="F315" s="590"/>
      <c r="G315" s="590"/>
      <c r="H315" s="590"/>
      <c r="I315" s="590"/>
      <c r="J315" s="590"/>
      <c r="K315" s="590"/>
      <c r="L315" s="590"/>
      <c r="M315" s="590"/>
      <c r="N315" s="590"/>
      <c r="O315" s="590"/>
      <c r="P315" s="590"/>
      <c r="Q315" s="590"/>
      <c r="R315" s="590"/>
      <c r="S315" s="590"/>
      <c r="T315" s="590"/>
      <c r="U315" s="590"/>
      <c r="V315" s="590"/>
      <c r="W315" s="590"/>
      <c r="X315" s="590"/>
      <c r="Y315" s="590"/>
      <c r="Z315" s="590"/>
      <c r="AA315" s="590"/>
      <c r="AB315" s="590"/>
      <c r="AC315" s="590"/>
      <c r="AD315" s="590"/>
      <c r="AE315" s="590"/>
      <c r="AF315" s="590"/>
      <c r="AG315" s="590"/>
      <c r="AH315" s="590"/>
      <c r="AI315" s="590"/>
      <c r="AJ315" s="590"/>
      <c r="AK315" s="590"/>
      <c r="AL315" s="590"/>
      <c r="AM315" s="590"/>
      <c r="AN315" s="590"/>
      <c r="AO315" s="590"/>
      <c r="AP315" s="590"/>
      <c r="AQ315" s="590"/>
      <c r="AR315" s="590"/>
      <c r="AS315" s="590"/>
      <c r="AT315" s="590"/>
      <c r="AU315" s="590"/>
      <c r="AV315" s="590"/>
      <c r="AW315" s="590"/>
      <c r="AX315" s="590"/>
      <c r="AY315" s="590"/>
      <c r="AZ315" s="590"/>
      <c r="BA315" s="590"/>
      <c r="BB315" s="590"/>
      <c r="BC315" s="590"/>
      <c r="BD315" s="590"/>
      <c r="BE315" s="590"/>
      <c r="BF315" s="590"/>
      <c r="BG315" s="590"/>
      <c r="BH315" s="590"/>
      <c r="BI315" s="590"/>
      <c r="BJ315" s="590"/>
      <c r="BK315" s="590"/>
      <c r="BL315" s="590"/>
      <c r="BM315" s="590"/>
      <c r="BN315" s="590"/>
      <c r="BO315" s="590"/>
      <c r="BP315" s="590"/>
      <c r="BQ315" s="590"/>
      <c r="BR315" s="590"/>
      <c r="BS315" s="590"/>
      <c r="BT315" s="590"/>
      <c r="BU315" s="590"/>
      <c r="BV315" s="590"/>
      <c r="BW315" s="590"/>
      <c r="BX315" s="590"/>
      <c r="BY315" s="590"/>
      <c r="BZ315" s="590"/>
      <c r="CA315" s="590"/>
      <c r="CB315" s="590"/>
      <c r="CC315" s="590"/>
      <c r="CD315" s="590"/>
      <c r="CE315" s="590"/>
      <c r="CF315" s="590"/>
    </row>
    <row r="316" spans="1:84" ht="16.5" outlineLevel="1">
      <c r="A316" s="45" t="s">
        <v>1842</v>
      </c>
      <c r="B316" s="603">
        <v>0</v>
      </c>
      <c r="C316" s="603">
        <v>8</v>
      </c>
      <c r="D316" s="603">
        <v>0</v>
      </c>
      <c r="E316" s="570">
        <v>0</v>
      </c>
      <c r="F316" s="570">
        <v>0</v>
      </c>
      <c r="G316" s="570">
        <v>0</v>
      </c>
      <c r="H316" s="570">
        <v>0</v>
      </c>
      <c r="I316" s="570">
        <v>0</v>
      </c>
      <c r="J316" s="570">
        <v>0</v>
      </c>
      <c r="K316" s="570">
        <v>1</v>
      </c>
      <c r="L316" s="570">
        <v>0</v>
      </c>
      <c r="M316" s="570">
        <v>0</v>
      </c>
      <c r="N316" s="570">
        <v>0</v>
      </c>
      <c r="O316" s="570">
        <v>1</v>
      </c>
      <c r="P316" s="570">
        <v>0</v>
      </c>
      <c r="Q316" s="570">
        <v>0</v>
      </c>
      <c r="R316" s="570">
        <v>0</v>
      </c>
      <c r="S316" s="570">
        <v>0</v>
      </c>
      <c r="T316" s="570">
        <v>0</v>
      </c>
      <c r="U316" s="570">
        <v>0</v>
      </c>
      <c r="V316" s="570">
        <v>0</v>
      </c>
      <c r="W316" s="570">
        <v>0</v>
      </c>
      <c r="X316" s="570">
        <v>0</v>
      </c>
      <c r="Y316" s="570">
        <v>0</v>
      </c>
      <c r="Z316" s="570">
        <v>0</v>
      </c>
      <c r="AA316" s="570">
        <v>0</v>
      </c>
      <c r="AB316" s="570">
        <v>0</v>
      </c>
      <c r="AC316" s="570">
        <v>0</v>
      </c>
      <c r="AD316" s="570">
        <v>0</v>
      </c>
      <c r="AE316" s="570">
        <v>0</v>
      </c>
      <c r="AF316" s="570">
        <v>0</v>
      </c>
      <c r="AG316" s="570">
        <v>0</v>
      </c>
      <c r="AH316" s="570">
        <v>0</v>
      </c>
      <c r="AI316" s="570">
        <v>0</v>
      </c>
      <c r="AJ316" s="570">
        <v>0</v>
      </c>
      <c r="AK316" s="570">
        <v>0</v>
      </c>
      <c r="AL316" s="570">
        <v>0</v>
      </c>
      <c r="AM316" s="570">
        <v>0</v>
      </c>
      <c r="AN316" s="570">
        <v>0</v>
      </c>
      <c r="AO316" s="570">
        <v>0</v>
      </c>
      <c r="AP316" s="570">
        <v>0</v>
      </c>
      <c r="AQ316" s="570">
        <v>0</v>
      </c>
      <c r="AR316" s="570">
        <v>0</v>
      </c>
      <c r="AS316" s="603">
        <v>0</v>
      </c>
      <c r="AT316" s="603">
        <v>0</v>
      </c>
      <c r="AU316" s="603">
        <v>8</v>
      </c>
      <c r="AV316" s="603">
        <v>0</v>
      </c>
      <c r="AW316" s="570">
        <v>2</v>
      </c>
      <c r="AX316" s="570">
        <v>0</v>
      </c>
      <c r="AY316" s="570">
        <v>0</v>
      </c>
      <c r="AZ316" s="570">
        <v>1</v>
      </c>
      <c r="BA316" s="570">
        <v>0</v>
      </c>
      <c r="BB316" s="570">
        <v>0</v>
      </c>
      <c r="BC316" s="570">
        <v>9</v>
      </c>
      <c r="BD316" s="570">
        <v>0</v>
      </c>
      <c r="BE316" s="570">
        <v>0</v>
      </c>
      <c r="BF316" s="570">
        <v>5</v>
      </c>
      <c r="BG316" s="603">
        <v>0.5</v>
      </c>
      <c r="BH316" s="570">
        <v>0</v>
      </c>
      <c r="BI316" s="570">
        <v>0</v>
      </c>
      <c r="BJ316" s="570">
        <v>0</v>
      </c>
      <c r="BK316" s="570">
        <v>0</v>
      </c>
      <c r="BL316" s="570">
        <v>0</v>
      </c>
      <c r="BM316" s="570">
        <v>0</v>
      </c>
      <c r="BN316" s="570">
        <v>0</v>
      </c>
      <c r="BO316" s="570">
        <v>0</v>
      </c>
      <c r="BP316" s="570">
        <v>1</v>
      </c>
      <c r="BQ316" s="570">
        <v>0</v>
      </c>
      <c r="BR316" s="570">
        <v>0</v>
      </c>
      <c r="BS316" s="570">
        <f t="shared" si="20"/>
        <v>0</v>
      </c>
      <c r="BT316" s="570">
        <f t="shared" si="20"/>
        <v>8</v>
      </c>
      <c r="BU316" s="570">
        <f t="shared" si="20"/>
        <v>0</v>
      </c>
      <c r="BV316" s="570">
        <f t="shared" si="19"/>
        <v>0</v>
      </c>
      <c r="BW316" s="570">
        <f t="shared" si="19"/>
        <v>0</v>
      </c>
      <c r="BX316" s="570">
        <f t="shared" si="19"/>
        <v>0</v>
      </c>
      <c r="BY316" s="570">
        <f t="shared" si="19"/>
        <v>0</v>
      </c>
      <c r="BZ316" s="570">
        <f t="shared" si="19"/>
        <v>0</v>
      </c>
      <c r="CA316" s="570">
        <f t="shared" si="19"/>
        <v>0</v>
      </c>
      <c r="CB316" s="570">
        <f t="shared" si="19"/>
        <v>1</v>
      </c>
      <c r="CC316" s="570">
        <f t="shared" si="19"/>
        <v>0</v>
      </c>
      <c r="CD316" s="570">
        <f t="shared" si="18"/>
        <v>0</v>
      </c>
      <c r="CE316" s="570">
        <f t="shared" si="18"/>
        <v>0</v>
      </c>
      <c r="CF316" s="570">
        <f t="shared" si="18"/>
        <v>1</v>
      </c>
    </row>
    <row r="317" spans="1:84" ht="16.5" outlineLevel="1">
      <c r="A317" s="45" t="s">
        <v>1843</v>
      </c>
      <c r="B317" s="603">
        <v>0</v>
      </c>
      <c r="C317" s="603">
        <f>6*6.5</f>
        <v>39</v>
      </c>
      <c r="D317" s="603">
        <v>0</v>
      </c>
      <c r="E317" s="570">
        <v>8</v>
      </c>
      <c r="F317" s="570">
        <v>0</v>
      </c>
      <c r="G317" s="570">
        <v>0</v>
      </c>
      <c r="H317" s="570">
        <v>0</v>
      </c>
      <c r="I317" s="570">
        <v>1</v>
      </c>
      <c r="J317" s="570">
        <v>0</v>
      </c>
      <c r="K317" s="570">
        <v>5</v>
      </c>
      <c r="L317" s="570">
        <v>0</v>
      </c>
      <c r="M317" s="570">
        <v>0</v>
      </c>
      <c r="N317" s="570">
        <v>0</v>
      </c>
      <c r="O317" s="570">
        <v>7</v>
      </c>
      <c r="P317" s="570">
        <v>0</v>
      </c>
      <c r="Q317" s="570">
        <v>0</v>
      </c>
      <c r="R317" s="570">
        <v>0</v>
      </c>
      <c r="S317" s="570">
        <v>0</v>
      </c>
      <c r="T317" s="570">
        <v>0</v>
      </c>
      <c r="U317" s="570">
        <v>0</v>
      </c>
      <c r="V317" s="570">
        <v>0</v>
      </c>
      <c r="W317" s="570">
        <v>0</v>
      </c>
      <c r="X317" s="570">
        <v>0</v>
      </c>
      <c r="Y317" s="570">
        <v>0</v>
      </c>
      <c r="Z317" s="570">
        <v>0</v>
      </c>
      <c r="AA317" s="570">
        <v>0</v>
      </c>
      <c r="AB317" s="570">
        <v>0</v>
      </c>
      <c r="AC317" s="570">
        <v>0</v>
      </c>
      <c r="AD317" s="570">
        <v>0</v>
      </c>
      <c r="AE317" s="570">
        <v>0</v>
      </c>
      <c r="AF317" s="570">
        <v>0</v>
      </c>
      <c r="AG317" s="570">
        <v>0</v>
      </c>
      <c r="AH317" s="570">
        <v>0</v>
      </c>
      <c r="AI317" s="570">
        <v>0</v>
      </c>
      <c r="AJ317" s="570">
        <v>0</v>
      </c>
      <c r="AK317" s="570">
        <v>0</v>
      </c>
      <c r="AL317" s="570">
        <v>0</v>
      </c>
      <c r="AM317" s="570">
        <v>0</v>
      </c>
      <c r="AN317" s="570">
        <v>0</v>
      </c>
      <c r="AO317" s="570">
        <v>0</v>
      </c>
      <c r="AP317" s="570">
        <v>0</v>
      </c>
      <c r="AQ317" s="570">
        <v>0</v>
      </c>
      <c r="AR317" s="570">
        <v>0</v>
      </c>
      <c r="AS317" s="603">
        <v>0</v>
      </c>
      <c r="AT317" s="603">
        <v>16</v>
      </c>
      <c r="AU317" s="603">
        <v>0</v>
      </c>
      <c r="AV317" s="603">
        <v>0</v>
      </c>
      <c r="AW317" s="570">
        <v>10</v>
      </c>
      <c r="AX317" s="570">
        <v>0</v>
      </c>
      <c r="AY317" s="570">
        <v>0</v>
      </c>
      <c r="AZ317" s="570">
        <v>0</v>
      </c>
      <c r="BA317" s="570">
        <v>2</v>
      </c>
      <c r="BB317" s="570">
        <v>0</v>
      </c>
      <c r="BC317" s="570">
        <v>0</v>
      </c>
      <c r="BD317" s="570">
        <v>9</v>
      </c>
      <c r="BE317" s="570">
        <v>8</v>
      </c>
      <c r="BF317" s="570">
        <v>7</v>
      </c>
      <c r="BG317" s="603">
        <v>2</v>
      </c>
      <c r="BH317" s="570">
        <v>1</v>
      </c>
      <c r="BI317" s="570">
        <v>0</v>
      </c>
      <c r="BJ317" s="570">
        <v>0</v>
      </c>
      <c r="BK317" s="570">
        <v>0</v>
      </c>
      <c r="BL317" s="570">
        <v>0</v>
      </c>
      <c r="BM317" s="570">
        <v>0</v>
      </c>
      <c r="BN317" s="570">
        <v>8</v>
      </c>
      <c r="BO317" s="570">
        <v>0</v>
      </c>
      <c r="BP317" s="570">
        <v>7</v>
      </c>
      <c r="BQ317" s="570">
        <v>0</v>
      </c>
      <c r="BR317" s="570">
        <v>6</v>
      </c>
      <c r="BS317" s="570">
        <f t="shared" si="20"/>
        <v>0</v>
      </c>
      <c r="BT317" s="570">
        <f t="shared" si="20"/>
        <v>39</v>
      </c>
      <c r="BU317" s="570">
        <f t="shared" si="20"/>
        <v>0</v>
      </c>
      <c r="BV317" s="570">
        <f t="shared" si="19"/>
        <v>8</v>
      </c>
      <c r="BW317" s="570">
        <f t="shared" si="19"/>
        <v>0</v>
      </c>
      <c r="BX317" s="570">
        <f t="shared" si="19"/>
        <v>0</v>
      </c>
      <c r="BY317" s="570">
        <f t="shared" si="19"/>
        <v>0</v>
      </c>
      <c r="BZ317" s="570">
        <f t="shared" si="19"/>
        <v>1</v>
      </c>
      <c r="CA317" s="570">
        <f t="shared" si="19"/>
        <v>0</v>
      </c>
      <c r="CB317" s="570">
        <f t="shared" si="19"/>
        <v>5</v>
      </c>
      <c r="CC317" s="570">
        <f t="shared" si="19"/>
        <v>0</v>
      </c>
      <c r="CD317" s="570">
        <f t="shared" si="18"/>
        <v>0</v>
      </c>
      <c r="CE317" s="570">
        <f t="shared" si="18"/>
        <v>0</v>
      </c>
      <c r="CF317" s="570">
        <f t="shared" si="18"/>
        <v>7</v>
      </c>
    </row>
    <row r="318" spans="1:84" ht="16.5" outlineLevel="1">
      <c r="A318" s="45" t="s">
        <v>1844</v>
      </c>
      <c r="B318" s="603">
        <v>0</v>
      </c>
      <c r="C318" s="603">
        <v>42</v>
      </c>
      <c r="D318" s="603">
        <v>0</v>
      </c>
      <c r="E318" s="570">
        <v>8</v>
      </c>
      <c r="F318" s="570">
        <v>0</v>
      </c>
      <c r="G318" s="570">
        <v>0</v>
      </c>
      <c r="H318" s="570">
        <v>1</v>
      </c>
      <c r="I318" s="570">
        <v>1</v>
      </c>
      <c r="J318" s="570">
        <v>0</v>
      </c>
      <c r="K318" s="570">
        <v>4</v>
      </c>
      <c r="L318" s="570">
        <v>0</v>
      </c>
      <c r="M318" s="570">
        <v>1</v>
      </c>
      <c r="N318" s="570">
        <v>0</v>
      </c>
      <c r="O318" s="570">
        <v>6</v>
      </c>
      <c r="P318" s="570">
        <v>0</v>
      </c>
      <c r="Q318" s="570">
        <v>0</v>
      </c>
      <c r="R318" s="570">
        <v>0</v>
      </c>
      <c r="S318" s="570">
        <v>0</v>
      </c>
      <c r="T318" s="570">
        <v>0</v>
      </c>
      <c r="U318" s="570">
        <v>0</v>
      </c>
      <c r="V318" s="570">
        <v>0</v>
      </c>
      <c r="W318" s="570">
        <v>0</v>
      </c>
      <c r="X318" s="570">
        <v>0</v>
      </c>
      <c r="Y318" s="570">
        <v>0</v>
      </c>
      <c r="Z318" s="570">
        <v>0</v>
      </c>
      <c r="AA318" s="570">
        <v>0</v>
      </c>
      <c r="AB318" s="570">
        <v>0</v>
      </c>
      <c r="AC318" s="570">
        <v>0</v>
      </c>
      <c r="AD318" s="570">
        <v>0</v>
      </c>
      <c r="AE318" s="570">
        <v>0</v>
      </c>
      <c r="AF318" s="570">
        <v>0</v>
      </c>
      <c r="AG318" s="570">
        <v>0</v>
      </c>
      <c r="AH318" s="570">
        <v>0</v>
      </c>
      <c r="AI318" s="570">
        <v>0</v>
      </c>
      <c r="AJ318" s="570">
        <v>0</v>
      </c>
      <c r="AK318" s="570">
        <v>0</v>
      </c>
      <c r="AL318" s="570">
        <v>0</v>
      </c>
      <c r="AM318" s="570">
        <v>0</v>
      </c>
      <c r="AN318" s="570">
        <v>0</v>
      </c>
      <c r="AO318" s="570">
        <v>0</v>
      </c>
      <c r="AP318" s="570">
        <v>0</v>
      </c>
      <c r="AQ318" s="570">
        <v>0</v>
      </c>
      <c r="AR318" s="570">
        <v>0</v>
      </c>
      <c r="AS318" s="603">
        <v>0</v>
      </c>
      <c r="AT318" s="603">
        <v>16</v>
      </c>
      <c r="AU318" s="603">
        <v>0</v>
      </c>
      <c r="AV318" s="603">
        <v>0</v>
      </c>
      <c r="AW318" s="570">
        <v>10</v>
      </c>
      <c r="AX318" s="570">
        <v>0</v>
      </c>
      <c r="AY318" s="570">
        <v>0</v>
      </c>
      <c r="AZ318" s="570">
        <v>0</v>
      </c>
      <c r="BA318" s="570">
        <v>2</v>
      </c>
      <c r="BB318" s="570">
        <v>0</v>
      </c>
      <c r="BC318" s="570">
        <v>0</v>
      </c>
      <c r="BD318" s="570">
        <v>9</v>
      </c>
      <c r="BE318" s="570">
        <v>8</v>
      </c>
      <c r="BF318" s="570">
        <v>7</v>
      </c>
      <c r="BG318" s="603">
        <v>2</v>
      </c>
      <c r="BH318" s="570">
        <v>1</v>
      </c>
      <c r="BI318" s="570">
        <v>0</v>
      </c>
      <c r="BJ318" s="570">
        <v>0</v>
      </c>
      <c r="BK318" s="570">
        <v>0</v>
      </c>
      <c r="BL318" s="570">
        <v>0</v>
      </c>
      <c r="BM318" s="570">
        <v>0</v>
      </c>
      <c r="BN318" s="570">
        <v>6</v>
      </c>
      <c r="BO318" s="570">
        <v>0</v>
      </c>
      <c r="BP318" s="570">
        <v>7</v>
      </c>
      <c r="BQ318" s="570">
        <v>0</v>
      </c>
      <c r="BR318" s="570">
        <v>6</v>
      </c>
      <c r="BS318" s="570">
        <f t="shared" si="20"/>
        <v>0</v>
      </c>
      <c r="BT318" s="570">
        <f t="shared" si="20"/>
        <v>42</v>
      </c>
      <c r="BU318" s="570">
        <f t="shared" si="20"/>
        <v>0</v>
      </c>
      <c r="BV318" s="570">
        <f t="shared" si="19"/>
        <v>8</v>
      </c>
      <c r="BW318" s="570">
        <f t="shared" si="19"/>
        <v>0</v>
      </c>
      <c r="BX318" s="570">
        <f t="shared" si="19"/>
        <v>0</v>
      </c>
      <c r="BY318" s="570">
        <f t="shared" si="19"/>
        <v>1</v>
      </c>
      <c r="BZ318" s="570">
        <f t="shared" si="19"/>
        <v>1</v>
      </c>
      <c r="CA318" s="570">
        <f t="shared" si="19"/>
        <v>0</v>
      </c>
      <c r="CB318" s="570">
        <f t="shared" si="19"/>
        <v>4</v>
      </c>
      <c r="CC318" s="570">
        <f t="shared" si="19"/>
        <v>0</v>
      </c>
      <c r="CD318" s="570">
        <f t="shared" si="18"/>
        <v>1</v>
      </c>
      <c r="CE318" s="570">
        <f t="shared" si="18"/>
        <v>0</v>
      </c>
      <c r="CF318" s="570">
        <f t="shared" si="18"/>
        <v>6</v>
      </c>
    </row>
    <row r="319" spans="1:84" ht="16.5" outlineLevel="1">
      <c r="A319" s="45" t="s">
        <v>1845</v>
      </c>
      <c r="B319" s="603">
        <v>0</v>
      </c>
      <c r="C319" s="603">
        <v>14</v>
      </c>
      <c r="D319" s="603">
        <v>0</v>
      </c>
      <c r="E319" s="570">
        <v>0</v>
      </c>
      <c r="F319" s="570">
        <v>0</v>
      </c>
      <c r="G319" s="570">
        <v>0</v>
      </c>
      <c r="H319" s="570">
        <v>0</v>
      </c>
      <c r="I319" s="570">
        <v>0</v>
      </c>
      <c r="J319" s="570">
        <v>0</v>
      </c>
      <c r="K319" s="570">
        <v>2</v>
      </c>
      <c r="L319" s="570">
        <v>0</v>
      </c>
      <c r="M319" s="570">
        <v>0</v>
      </c>
      <c r="N319" s="570">
        <v>0</v>
      </c>
      <c r="O319" s="570">
        <v>2</v>
      </c>
      <c r="P319" s="570">
        <v>0</v>
      </c>
      <c r="Q319" s="570">
        <v>0</v>
      </c>
      <c r="R319" s="570">
        <v>0</v>
      </c>
      <c r="S319" s="570">
        <v>0</v>
      </c>
      <c r="T319" s="570">
        <v>0</v>
      </c>
      <c r="U319" s="570">
        <v>0</v>
      </c>
      <c r="V319" s="570">
        <v>0</v>
      </c>
      <c r="W319" s="570">
        <v>0</v>
      </c>
      <c r="X319" s="570">
        <v>0</v>
      </c>
      <c r="Y319" s="570">
        <v>0</v>
      </c>
      <c r="Z319" s="570">
        <v>0</v>
      </c>
      <c r="AA319" s="570">
        <v>0</v>
      </c>
      <c r="AB319" s="570">
        <v>0</v>
      </c>
      <c r="AC319" s="570">
        <v>0</v>
      </c>
      <c r="AD319" s="570">
        <v>0</v>
      </c>
      <c r="AE319" s="570">
        <v>0</v>
      </c>
      <c r="AF319" s="570">
        <v>0</v>
      </c>
      <c r="AG319" s="570">
        <v>0</v>
      </c>
      <c r="AH319" s="570">
        <v>0</v>
      </c>
      <c r="AI319" s="570">
        <v>0</v>
      </c>
      <c r="AJ319" s="570">
        <v>0</v>
      </c>
      <c r="AK319" s="570">
        <v>0</v>
      </c>
      <c r="AL319" s="570">
        <v>0</v>
      </c>
      <c r="AM319" s="570">
        <v>0</v>
      </c>
      <c r="AN319" s="570">
        <v>0</v>
      </c>
      <c r="AO319" s="570">
        <v>0</v>
      </c>
      <c r="AP319" s="570">
        <v>0</v>
      </c>
      <c r="AQ319" s="570">
        <v>0</v>
      </c>
      <c r="AR319" s="570">
        <v>0</v>
      </c>
      <c r="AS319" s="603">
        <v>0</v>
      </c>
      <c r="AT319" s="603">
        <v>8</v>
      </c>
      <c r="AU319" s="603">
        <v>0</v>
      </c>
      <c r="AV319" s="603">
        <v>0</v>
      </c>
      <c r="AW319" s="570">
        <v>2</v>
      </c>
      <c r="AX319" s="570">
        <v>0</v>
      </c>
      <c r="AY319" s="570">
        <v>0</v>
      </c>
      <c r="AZ319" s="570">
        <v>1</v>
      </c>
      <c r="BA319" s="570">
        <v>0</v>
      </c>
      <c r="BB319" s="570">
        <v>0</v>
      </c>
      <c r="BC319" s="570">
        <v>9</v>
      </c>
      <c r="BD319" s="570">
        <v>0</v>
      </c>
      <c r="BE319" s="570">
        <v>0</v>
      </c>
      <c r="BF319" s="570">
        <v>5</v>
      </c>
      <c r="BG319" s="603">
        <v>0.5</v>
      </c>
      <c r="BH319" s="570">
        <v>0</v>
      </c>
      <c r="BI319" s="570">
        <v>0</v>
      </c>
      <c r="BJ319" s="570">
        <v>0</v>
      </c>
      <c r="BK319" s="570">
        <v>0</v>
      </c>
      <c r="BL319" s="570">
        <v>0</v>
      </c>
      <c r="BM319" s="570">
        <v>0</v>
      </c>
      <c r="BN319" s="570">
        <v>0</v>
      </c>
      <c r="BO319" s="570">
        <v>0</v>
      </c>
      <c r="BP319" s="570">
        <v>2</v>
      </c>
      <c r="BQ319" s="570">
        <v>0</v>
      </c>
      <c r="BR319" s="570">
        <v>0</v>
      </c>
      <c r="BS319" s="570">
        <f t="shared" si="20"/>
        <v>0</v>
      </c>
      <c r="BT319" s="570">
        <f t="shared" si="20"/>
        <v>14</v>
      </c>
      <c r="BU319" s="570">
        <f t="shared" si="20"/>
        <v>0</v>
      </c>
      <c r="BV319" s="570">
        <f t="shared" si="19"/>
        <v>0</v>
      </c>
      <c r="BW319" s="570">
        <f t="shared" si="19"/>
        <v>0</v>
      </c>
      <c r="BX319" s="570">
        <f t="shared" si="19"/>
        <v>0</v>
      </c>
      <c r="BY319" s="570">
        <f t="shared" si="19"/>
        <v>0</v>
      </c>
      <c r="BZ319" s="570">
        <f t="shared" si="19"/>
        <v>0</v>
      </c>
      <c r="CA319" s="570">
        <f t="shared" si="19"/>
        <v>0</v>
      </c>
      <c r="CB319" s="570">
        <f t="shared" si="19"/>
        <v>2</v>
      </c>
      <c r="CC319" s="570">
        <f t="shared" si="19"/>
        <v>0</v>
      </c>
      <c r="CD319" s="570">
        <f t="shared" si="18"/>
        <v>0</v>
      </c>
      <c r="CE319" s="570">
        <f t="shared" si="18"/>
        <v>0</v>
      </c>
      <c r="CF319" s="570">
        <f t="shared" si="18"/>
        <v>2</v>
      </c>
    </row>
    <row r="320" spans="1:84" ht="16.5" outlineLevel="1">
      <c r="A320" s="45" t="s">
        <v>1846</v>
      </c>
      <c r="B320" s="603">
        <v>6</v>
      </c>
      <c r="C320" s="603">
        <v>12</v>
      </c>
      <c r="D320" s="603">
        <v>0</v>
      </c>
      <c r="E320" s="570">
        <v>4</v>
      </c>
      <c r="F320" s="570">
        <v>0</v>
      </c>
      <c r="G320" s="570">
        <v>0</v>
      </c>
      <c r="H320" s="570">
        <v>1</v>
      </c>
      <c r="I320" s="570">
        <v>0</v>
      </c>
      <c r="J320" s="570">
        <v>0</v>
      </c>
      <c r="K320" s="570">
        <v>2</v>
      </c>
      <c r="L320" s="570">
        <v>0</v>
      </c>
      <c r="M320" s="570">
        <v>0</v>
      </c>
      <c r="N320" s="570">
        <v>0</v>
      </c>
      <c r="O320" s="570">
        <v>2</v>
      </c>
      <c r="P320" s="570">
        <v>0</v>
      </c>
      <c r="Q320" s="570">
        <v>0</v>
      </c>
      <c r="R320" s="570">
        <v>0</v>
      </c>
      <c r="S320" s="570">
        <v>0</v>
      </c>
      <c r="T320" s="570">
        <v>0</v>
      </c>
      <c r="U320" s="570">
        <v>0</v>
      </c>
      <c r="V320" s="570">
        <v>0</v>
      </c>
      <c r="W320" s="570">
        <v>0</v>
      </c>
      <c r="X320" s="570">
        <v>0</v>
      </c>
      <c r="Y320" s="570">
        <v>0</v>
      </c>
      <c r="Z320" s="570">
        <v>0</v>
      </c>
      <c r="AA320" s="570">
        <v>0</v>
      </c>
      <c r="AB320" s="570">
        <v>0</v>
      </c>
      <c r="AC320" s="570">
        <v>0</v>
      </c>
      <c r="AD320" s="570">
        <v>0</v>
      </c>
      <c r="AE320" s="570">
        <v>0</v>
      </c>
      <c r="AF320" s="570">
        <v>0</v>
      </c>
      <c r="AG320" s="570">
        <v>0</v>
      </c>
      <c r="AH320" s="570">
        <v>0</v>
      </c>
      <c r="AI320" s="570">
        <v>0</v>
      </c>
      <c r="AJ320" s="570">
        <v>0</v>
      </c>
      <c r="AK320" s="570">
        <v>0</v>
      </c>
      <c r="AL320" s="570">
        <v>0</v>
      </c>
      <c r="AM320" s="570">
        <v>0</v>
      </c>
      <c r="AN320" s="570">
        <v>0</v>
      </c>
      <c r="AO320" s="570">
        <v>0</v>
      </c>
      <c r="AP320" s="570">
        <v>0</v>
      </c>
      <c r="AQ320" s="570">
        <v>0</v>
      </c>
      <c r="AR320" s="570">
        <v>4</v>
      </c>
      <c r="AS320" s="603">
        <v>8</v>
      </c>
      <c r="AT320" s="603">
        <v>8</v>
      </c>
      <c r="AU320" s="603">
        <v>0</v>
      </c>
      <c r="AV320" s="603">
        <v>0</v>
      </c>
      <c r="AW320" s="570">
        <v>2</v>
      </c>
      <c r="AX320" s="570">
        <v>1</v>
      </c>
      <c r="AY320" s="570">
        <v>0</v>
      </c>
      <c r="AZ320" s="570">
        <v>0</v>
      </c>
      <c r="BA320" s="570">
        <v>1</v>
      </c>
      <c r="BB320" s="570">
        <v>0</v>
      </c>
      <c r="BC320" s="570">
        <v>9</v>
      </c>
      <c r="BD320" s="570">
        <v>9</v>
      </c>
      <c r="BE320" s="570">
        <v>0</v>
      </c>
      <c r="BF320" s="570">
        <v>9</v>
      </c>
      <c r="BG320" s="603">
        <v>2</v>
      </c>
      <c r="BH320" s="570">
        <v>2</v>
      </c>
      <c r="BI320" s="570">
        <v>0</v>
      </c>
      <c r="BJ320" s="570">
        <v>4</v>
      </c>
      <c r="BK320" s="570">
        <v>0</v>
      </c>
      <c r="BL320" s="570">
        <v>0</v>
      </c>
      <c r="BM320" s="570">
        <v>0</v>
      </c>
      <c r="BN320" s="570">
        <v>0</v>
      </c>
      <c r="BO320" s="570">
        <v>6</v>
      </c>
      <c r="BP320" s="570">
        <v>2</v>
      </c>
      <c r="BQ320" s="570">
        <v>0</v>
      </c>
      <c r="BR320" s="570">
        <v>6</v>
      </c>
      <c r="BS320" s="570">
        <f t="shared" si="20"/>
        <v>6</v>
      </c>
      <c r="BT320" s="570">
        <f t="shared" si="20"/>
        <v>12</v>
      </c>
      <c r="BU320" s="570">
        <f t="shared" si="20"/>
        <v>0</v>
      </c>
      <c r="BV320" s="570">
        <f t="shared" si="19"/>
        <v>4</v>
      </c>
      <c r="BW320" s="570">
        <f t="shared" si="19"/>
        <v>0</v>
      </c>
      <c r="BX320" s="570">
        <f t="shared" si="19"/>
        <v>0</v>
      </c>
      <c r="BY320" s="570">
        <f t="shared" si="19"/>
        <v>1</v>
      </c>
      <c r="BZ320" s="570">
        <f t="shared" si="19"/>
        <v>0</v>
      </c>
      <c r="CA320" s="570">
        <f t="shared" si="19"/>
        <v>0</v>
      </c>
      <c r="CB320" s="570">
        <f t="shared" si="19"/>
        <v>2</v>
      </c>
      <c r="CC320" s="570">
        <f t="shared" si="19"/>
        <v>0</v>
      </c>
      <c r="CD320" s="570">
        <f t="shared" si="18"/>
        <v>0</v>
      </c>
      <c r="CE320" s="570">
        <f t="shared" si="18"/>
        <v>0</v>
      </c>
      <c r="CF320" s="570">
        <f t="shared" si="18"/>
        <v>2</v>
      </c>
    </row>
    <row r="321" spans="1:84" ht="16.5" outlineLevel="1">
      <c r="A321" s="45" t="s">
        <v>1847</v>
      </c>
      <c r="B321" s="603">
        <v>0</v>
      </c>
      <c r="C321" s="603">
        <v>13</v>
      </c>
      <c r="D321" s="603">
        <v>0</v>
      </c>
      <c r="E321" s="570">
        <v>0</v>
      </c>
      <c r="F321" s="570">
        <v>0</v>
      </c>
      <c r="G321" s="570">
        <v>0</v>
      </c>
      <c r="H321" s="570">
        <v>0</v>
      </c>
      <c r="I321" s="570">
        <v>0</v>
      </c>
      <c r="J321" s="570">
        <v>0</v>
      </c>
      <c r="K321" s="570">
        <v>2</v>
      </c>
      <c r="L321" s="570">
        <v>0</v>
      </c>
      <c r="M321" s="570">
        <v>0</v>
      </c>
      <c r="N321" s="570">
        <v>0</v>
      </c>
      <c r="O321" s="570">
        <v>2</v>
      </c>
      <c r="P321" s="570">
        <v>0</v>
      </c>
      <c r="Q321" s="570">
        <v>0</v>
      </c>
      <c r="R321" s="570">
        <v>0</v>
      </c>
      <c r="S321" s="570">
        <v>0</v>
      </c>
      <c r="T321" s="570">
        <v>0</v>
      </c>
      <c r="U321" s="570">
        <v>0</v>
      </c>
      <c r="V321" s="570">
        <v>0</v>
      </c>
      <c r="W321" s="570">
        <v>0</v>
      </c>
      <c r="X321" s="570">
        <v>0</v>
      </c>
      <c r="Y321" s="570">
        <v>0</v>
      </c>
      <c r="Z321" s="570">
        <v>0</v>
      </c>
      <c r="AA321" s="570">
        <v>0</v>
      </c>
      <c r="AB321" s="570">
        <v>0</v>
      </c>
      <c r="AC321" s="570">
        <v>0</v>
      </c>
      <c r="AD321" s="570">
        <v>0</v>
      </c>
      <c r="AE321" s="570">
        <v>0</v>
      </c>
      <c r="AF321" s="570">
        <v>0</v>
      </c>
      <c r="AG321" s="570">
        <v>0</v>
      </c>
      <c r="AH321" s="570">
        <v>0</v>
      </c>
      <c r="AI321" s="570">
        <v>0</v>
      </c>
      <c r="AJ321" s="570">
        <v>0</v>
      </c>
      <c r="AK321" s="570">
        <v>0</v>
      </c>
      <c r="AL321" s="570">
        <v>0</v>
      </c>
      <c r="AM321" s="570">
        <v>0</v>
      </c>
      <c r="AN321" s="570">
        <v>0</v>
      </c>
      <c r="AO321" s="570">
        <v>0</v>
      </c>
      <c r="AP321" s="570">
        <v>0</v>
      </c>
      <c r="AQ321" s="570">
        <v>0</v>
      </c>
      <c r="AR321" s="570">
        <v>0</v>
      </c>
      <c r="AS321" s="603">
        <v>0</v>
      </c>
      <c r="AT321" s="603">
        <v>8</v>
      </c>
      <c r="AU321" s="603">
        <v>0</v>
      </c>
      <c r="AV321" s="603">
        <v>0</v>
      </c>
      <c r="AW321" s="570">
        <v>2</v>
      </c>
      <c r="AX321" s="570">
        <v>0</v>
      </c>
      <c r="AY321" s="570">
        <v>0</v>
      </c>
      <c r="AZ321" s="570">
        <v>0</v>
      </c>
      <c r="BA321" s="570">
        <v>1</v>
      </c>
      <c r="BB321" s="570">
        <v>0</v>
      </c>
      <c r="BC321" s="570">
        <v>0</v>
      </c>
      <c r="BD321" s="570">
        <v>9</v>
      </c>
      <c r="BE321" s="570">
        <v>0</v>
      </c>
      <c r="BF321" s="570">
        <v>5</v>
      </c>
      <c r="BG321" s="603">
        <v>0.5</v>
      </c>
      <c r="BH321" s="570">
        <v>1</v>
      </c>
      <c r="BI321" s="570">
        <v>0</v>
      </c>
      <c r="BJ321" s="570">
        <v>0</v>
      </c>
      <c r="BK321" s="570">
        <v>0</v>
      </c>
      <c r="BL321" s="570">
        <v>0</v>
      </c>
      <c r="BM321" s="570">
        <v>0</v>
      </c>
      <c r="BN321" s="570">
        <v>0</v>
      </c>
      <c r="BO321" s="570">
        <v>6</v>
      </c>
      <c r="BP321" s="570">
        <v>2</v>
      </c>
      <c r="BQ321" s="570">
        <v>0</v>
      </c>
      <c r="BR321" s="570">
        <v>0</v>
      </c>
      <c r="BS321" s="570">
        <f t="shared" si="20"/>
        <v>0</v>
      </c>
      <c r="BT321" s="570">
        <f t="shared" si="20"/>
        <v>13</v>
      </c>
      <c r="BU321" s="570">
        <f t="shared" si="20"/>
        <v>0</v>
      </c>
      <c r="BV321" s="570">
        <f t="shared" si="19"/>
        <v>0</v>
      </c>
      <c r="BW321" s="570">
        <f t="shared" si="19"/>
        <v>0</v>
      </c>
      <c r="BX321" s="570">
        <f t="shared" si="19"/>
        <v>0</v>
      </c>
      <c r="BY321" s="570">
        <f t="shared" si="19"/>
        <v>0</v>
      </c>
      <c r="BZ321" s="570">
        <f t="shared" si="19"/>
        <v>0</v>
      </c>
      <c r="CA321" s="570">
        <f t="shared" si="19"/>
        <v>0</v>
      </c>
      <c r="CB321" s="570">
        <f t="shared" si="19"/>
        <v>2</v>
      </c>
      <c r="CC321" s="570">
        <f t="shared" si="19"/>
        <v>0</v>
      </c>
      <c r="CD321" s="570">
        <f t="shared" si="18"/>
        <v>0</v>
      </c>
      <c r="CE321" s="570">
        <f t="shared" si="18"/>
        <v>0</v>
      </c>
      <c r="CF321" s="570">
        <f t="shared" si="18"/>
        <v>2</v>
      </c>
    </row>
    <row r="322" spans="1:84" ht="16.5" outlineLevel="1">
      <c r="A322" s="45" t="s">
        <v>1848</v>
      </c>
      <c r="B322" s="603">
        <v>0</v>
      </c>
      <c r="C322" s="603">
        <f>3*6.5</f>
        <v>19.5</v>
      </c>
      <c r="D322" s="603">
        <v>0</v>
      </c>
      <c r="E322" s="570">
        <v>4</v>
      </c>
      <c r="F322" s="570">
        <v>0</v>
      </c>
      <c r="G322" s="570">
        <v>0</v>
      </c>
      <c r="H322" s="570">
        <v>0</v>
      </c>
      <c r="I322" s="570">
        <v>0</v>
      </c>
      <c r="J322" s="570">
        <v>0</v>
      </c>
      <c r="K322" s="570">
        <v>3</v>
      </c>
      <c r="L322" s="570">
        <v>0</v>
      </c>
      <c r="M322" s="570">
        <v>0</v>
      </c>
      <c r="N322" s="570">
        <v>0</v>
      </c>
      <c r="O322" s="570">
        <v>3</v>
      </c>
      <c r="P322" s="570">
        <v>0</v>
      </c>
      <c r="Q322" s="570">
        <v>0</v>
      </c>
      <c r="R322" s="570">
        <v>0</v>
      </c>
      <c r="S322" s="570">
        <v>0</v>
      </c>
      <c r="T322" s="570">
        <v>0</v>
      </c>
      <c r="U322" s="570">
        <v>0</v>
      </c>
      <c r="V322" s="570">
        <v>0</v>
      </c>
      <c r="W322" s="570">
        <v>0</v>
      </c>
      <c r="X322" s="570">
        <v>0</v>
      </c>
      <c r="Y322" s="570">
        <v>0</v>
      </c>
      <c r="Z322" s="570">
        <v>0</v>
      </c>
      <c r="AA322" s="570">
        <v>0</v>
      </c>
      <c r="AB322" s="570">
        <v>0</v>
      </c>
      <c r="AC322" s="570">
        <v>0</v>
      </c>
      <c r="AD322" s="570">
        <v>0</v>
      </c>
      <c r="AE322" s="570">
        <v>0</v>
      </c>
      <c r="AF322" s="570">
        <v>0</v>
      </c>
      <c r="AG322" s="570">
        <v>0</v>
      </c>
      <c r="AH322" s="570">
        <v>0</v>
      </c>
      <c r="AI322" s="570">
        <v>0</v>
      </c>
      <c r="AJ322" s="570">
        <v>0</v>
      </c>
      <c r="AK322" s="570">
        <v>0</v>
      </c>
      <c r="AL322" s="570">
        <v>0</v>
      </c>
      <c r="AM322" s="570">
        <v>0</v>
      </c>
      <c r="AN322" s="570">
        <v>0</v>
      </c>
      <c r="AO322" s="570">
        <v>0</v>
      </c>
      <c r="AP322" s="570">
        <v>0</v>
      </c>
      <c r="AQ322" s="570">
        <v>0</v>
      </c>
      <c r="AR322" s="570">
        <v>0</v>
      </c>
      <c r="AS322" s="603">
        <v>0</v>
      </c>
      <c r="AT322" s="603">
        <v>8</v>
      </c>
      <c r="AU322" s="603">
        <v>0</v>
      </c>
      <c r="AV322" s="603">
        <v>0</v>
      </c>
      <c r="AW322" s="570">
        <v>2</v>
      </c>
      <c r="AX322" s="570">
        <v>0</v>
      </c>
      <c r="AY322" s="570">
        <v>0</v>
      </c>
      <c r="AZ322" s="570">
        <v>0</v>
      </c>
      <c r="BA322" s="570">
        <v>1</v>
      </c>
      <c r="BB322" s="570">
        <v>0</v>
      </c>
      <c r="BC322" s="570">
        <v>0</v>
      </c>
      <c r="BD322" s="570">
        <v>9</v>
      </c>
      <c r="BE322" s="570">
        <v>0</v>
      </c>
      <c r="BF322" s="570">
        <v>5</v>
      </c>
      <c r="BG322" s="603">
        <v>0.5</v>
      </c>
      <c r="BH322" s="570">
        <v>1</v>
      </c>
      <c r="BI322" s="570">
        <v>0</v>
      </c>
      <c r="BJ322" s="570">
        <v>0</v>
      </c>
      <c r="BK322" s="570">
        <v>0</v>
      </c>
      <c r="BL322" s="570">
        <v>0</v>
      </c>
      <c r="BM322" s="570">
        <v>0</v>
      </c>
      <c r="BN322" s="570">
        <v>0</v>
      </c>
      <c r="BO322" s="570">
        <v>6</v>
      </c>
      <c r="BP322" s="570">
        <v>3</v>
      </c>
      <c r="BQ322" s="570">
        <v>0</v>
      </c>
      <c r="BR322" s="570">
        <v>0</v>
      </c>
      <c r="BS322" s="570">
        <f t="shared" si="20"/>
        <v>0</v>
      </c>
      <c r="BT322" s="570">
        <f t="shared" si="20"/>
        <v>19.5</v>
      </c>
      <c r="BU322" s="570">
        <f t="shared" si="20"/>
        <v>0</v>
      </c>
      <c r="BV322" s="570">
        <f t="shared" si="19"/>
        <v>4</v>
      </c>
      <c r="BW322" s="570">
        <f t="shared" si="19"/>
        <v>0</v>
      </c>
      <c r="BX322" s="570">
        <f t="shared" si="19"/>
        <v>0</v>
      </c>
      <c r="BY322" s="570">
        <f t="shared" si="19"/>
        <v>0</v>
      </c>
      <c r="BZ322" s="570">
        <f t="shared" si="19"/>
        <v>0</v>
      </c>
      <c r="CA322" s="570">
        <f t="shared" si="19"/>
        <v>0</v>
      </c>
      <c r="CB322" s="570">
        <f t="shared" si="19"/>
        <v>3</v>
      </c>
      <c r="CC322" s="570">
        <f t="shared" si="19"/>
        <v>0</v>
      </c>
      <c r="CD322" s="570">
        <f t="shared" si="18"/>
        <v>0</v>
      </c>
      <c r="CE322" s="570">
        <f t="shared" si="18"/>
        <v>0</v>
      </c>
      <c r="CF322" s="570">
        <f t="shared" si="18"/>
        <v>3</v>
      </c>
    </row>
    <row r="323" spans="1:84" ht="24.75" customHeight="1" outlineLevel="1">
      <c r="A323" s="569" t="s">
        <v>1849</v>
      </c>
      <c r="B323" s="590"/>
      <c r="C323" s="590"/>
      <c r="D323" s="590"/>
      <c r="E323" s="590"/>
      <c r="F323" s="590"/>
      <c r="G323" s="590"/>
      <c r="H323" s="590"/>
      <c r="I323" s="590"/>
      <c r="J323" s="590"/>
      <c r="K323" s="590"/>
      <c r="L323" s="590"/>
      <c r="M323" s="590"/>
      <c r="N323" s="590"/>
      <c r="O323" s="590"/>
      <c r="P323" s="590"/>
      <c r="Q323" s="590"/>
      <c r="R323" s="590"/>
      <c r="S323" s="590"/>
      <c r="T323" s="590"/>
      <c r="U323" s="590"/>
      <c r="V323" s="590"/>
      <c r="W323" s="590"/>
      <c r="X323" s="590"/>
      <c r="Y323" s="590"/>
      <c r="Z323" s="590"/>
      <c r="AA323" s="590"/>
      <c r="AB323" s="590"/>
      <c r="AC323" s="590"/>
      <c r="AD323" s="590"/>
      <c r="AE323" s="590"/>
      <c r="AF323" s="590"/>
      <c r="AG323" s="590"/>
      <c r="AH323" s="590"/>
      <c r="AI323" s="590"/>
      <c r="AJ323" s="590"/>
      <c r="AK323" s="590"/>
      <c r="AL323" s="590"/>
      <c r="AM323" s="590"/>
      <c r="AN323" s="590"/>
      <c r="AO323" s="590"/>
      <c r="AP323" s="590"/>
      <c r="AQ323" s="590"/>
      <c r="AR323" s="590"/>
      <c r="AS323" s="590"/>
      <c r="AT323" s="590"/>
      <c r="AU323" s="590"/>
      <c r="AV323" s="590"/>
      <c r="AW323" s="590"/>
      <c r="AX323" s="590"/>
      <c r="AY323" s="590"/>
      <c r="AZ323" s="590"/>
      <c r="BA323" s="590"/>
      <c r="BB323" s="590"/>
      <c r="BC323" s="590"/>
      <c r="BD323" s="590"/>
      <c r="BE323" s="590"/>
      <c r="BF323" s="590"/>
      <c r="BG323" s="590"/>
      <c r="BH323" s="590"/>
      <c r="BI323" s="590"/>
      <c r="BJ323" s="590"/>
      <c r="BK323" s="590"/>
      <c r="BL323" s="590"/>
      <c r="BM323" s="590"/>
      <c r="BN323" s="590"/>
      <c r="BO323" s="590"/>
      <c r="BP323" s="590"/>
      <c r="BQ323" s="590"/>
      <c r="BR323" s="590"/>
      <c r="BS323" s="590"/>
      <c r="BT323" s="590"/>
      <c r="BU323" s="590"/>
      <c r="BV323" s="590"/>
      <c r="BW323" s="590"/>
      <c r="BX323" s="590"/>
      <c r="BY323" s="590"/>
      <c r="BZ323" s="590"/>
      <c r="CA323" s="590"/>
      <c r="CB323" s="590"/>
      <c r="CC323" s="590"/>
      <c r="CD323" s="590"/>
      <c r="CE323" s="590"/>
      <c r="CF323" s="590"/>
    </row>
    <row r="324" spans="1:84" ht="16.5" outlineLevel="1">
      <c r="A324" s="45" t="s">
        <v>1850</v>
      </c>
      <c r="B324" s="603">
        <v>0</v>
      </c>
      <c r="C324" s="603">
        <v>12</v>
      </c>
      <c r="D324" s="603">
        <v>0</v>
      </c>
      <c r="E324" s="570">
        <v>4</v>
      </c>
      <c r="F324" s="570">
        <v>0</v>
      </c>
      <c r="G324" s="570">
        <v>0</v>
      </c>
      <c r="H324" s="570">
        <v>0</v>
      </c>
      <c r="I324" s="570">
        <v>0</v>
      </c>
      <c r="J324" s="570">
        <v>0</v>
      </c>
      <c r="K324" s="570">
        <v>2</v>
      </c>
      <c r="L324" s="570">
        <v>0</v>
      </c>
      <c r="M324" s="570">
        <v>0</v>
      </c>
      <c r="N324" s="570">
        <v>0</v>
      </c>
      <c r="O324" s="570">
        <v>2</v>
      </c>
      <c r="P324" s="570">
        <v>0</v>
      </c>
      <c r="Q324" s="570">
        <v>0</v>
      </c>
      <c r="R324" s="570">
        <v>0</v>
      </c>
      <c r="S324" s="570">
        <v>0</v>
      </c>
      <c r="T324" s="570">
        <v>0</v>
      </c>
      <c r="U324" s="570">
        <v>0</v>
      </c>
      <c r="V324" s="570">
        <v>0</v>
      </c>
      <c r="W324" s="570">
        <v>0</v>
      </c>
      <c r="X324" s="570">
        <v>0</v>
      </c>
      <c r="Y324" s="570">
        <v>0</v>
      </c>
      <c r="Z324" s="570">
        <v>0</v>
      </c>
      <c r="AA324" s="570">
        <v>0</v>
      </c>
      <c r="AB324" s="570">
        <v>0</v>
      </c>
      <c r="AC324" s="570">
        <v>0</v>
      </c>
      <c r="AD324" s="570">
        <v>0</v>
      </c>
      <c r="AE324" s="570">
        <v>0</v>
      </c>
      <c r="AF324" s="570">
        <v>0</v>
      </c>
      <c r="AG324" s="570">
        <v>0</v>
      </c>
      <c r="AH324" s="570">
        <v>0</v>
      </c>
      <c r="AI324" s="570">
        <v>0</v>
      </c>
      <c r="AJ324" s="570">
        <v>0</v>
      </c>
      <c r="AK324" s="570">
        <v>0</v>
      </c>
      <c r="AL324" s="570">
        <v>0</v>
      </c>
      <c r="AM324" s="570">
        <v>0</v>
      </c>
      <c r="AN324" s="570">
        <v>0</v>
      </c>
      <c r="AO324" s="570">
        <v>0</v>
      </c>
      <c r="AP324" s="570">
        <v>0</v>
      </c>
      <c r="AQ324" s="570">
        <v>0</v>
      </c>
      <c r="AR324" s="570">
        <v>0</v>
      </c>
      <c r="AS324" s="603">
        <v>0</v>
      </c>
      <c r="AT324" s="603">
        <v>8</v>
      </c>
      <c r="AU324" s="603">
        <v>0</v>
      </c>
      <c r="AV324" s="603">
        <v>0</v>
      </c>
      <c r="AW324" s="570">
        <v>2</v>
      </c>
      <c r="AX324" s="570">
        <v>0</v>
      </c>
      <c r="AY324" s="570">
        <v>0</v>
      </c>
      <c r="AZ324" s="570">
        <v>0</v>
      </c>
      <c r="BA324" s="570">
        <v>1</v>
      </c>
      <c r="BB324" s="570">
        <v>0</v>
      </c>
      <c r="BC324" s="570">
        <v>0</v>
      </c>
      <c r="BD324" s="570">
        <v>9</v>
      </c>
      <c r="BE324" s="570">
        <v>0</v>
      </c>
      <c r="BF324" s="570">
        <v>5</v>
      </c>
      <c r="BG324" s="603">
        <v>0.5</v>
      </c>
      <c r="BH324" s="570">
        <v>1</v>
      </c>
      <c r="BI324" s="570">
        <v>0</v>
      </c>
      <c r="BJ324" s="570">
        <v>0</v>
      </c>
      <c r="BK324" s="570">
        <v>0</v>
      </c>
      <c r="BL324" s="570">
        <v>0</v>
      </c>
      <c r="BM324" s="570">
        <v>0</v>
      </c>
      <c r="BN324" s="570">
        <v>0</v>
      </c>
      <c r="BO324" s="570">
        <v>6</v>
      </c>
      <c r="BP324" s="570">
        <v>2</v>
      </c>
      <c r="BQ324" s="570">
        <v>0</v>
      </c>
      <c r="BR324" s="570">
        <v>0</v>
      </c>
      <c r="BS324" s="570">
        <f t="shared" si="20"/>
        <v>0</v>
      </c>
      <c r="BT324" s="570">
        <f t="shared" si="20"/>
        <v>12</v>
      </c>
      <c r="BU324" s="570">
        <f t="shared" si="20"/>
        <v>0</v>
      </c>
      <c r="BV324" s="570">
        <f t="shared" si="19"/>
        <v>4</v>
      </c>
      <c r="BW324" s="570">
        <f t="shared" si="19"/>
        <v>0</v>
      </c>
      <c r="BX324" s="570">
        <f t="shared" si="19"/>
        <v>0</v>
      </c>
      <c r="BY324" s="570">
        <f t="shared" si="19"/>
        <v>0</v>
      </c>
      <c r="BZ324" s="570">
        <f t="shared" si="19"/>
        <v>0</v>
      </c>
      <c r="CA324" s="570">
        <f t="shared" si="19"/>
        <v>0</v>
      </c>
      <c r="CB324" s="570">
        <f t="shared" si="19"/>
        <v>2</v>
      </c>
      <c r="CC324" s="570">
        <f t="shared" si="19"/>
        <v>0</v>
      </c>
      <c r="CD324" s="570">
        <f t="shared" si="18"/>
        <v>0</v>
      </c>
      <c r="CE324" s="570">
        <f t="shared" si="18"/>
        <v>0</v>
      </c>
      <c r="CF324" s="570">
        <f t="shared" si="18"/>
        <v>2</v>
      </c>
    </row>
    <row r="325" spans="1:84" ht="16.5" outlineLevel="1">
      <c r="A325" s="45" t="s">
        <v>1851</v>
      </c>
      <c r="B325" s="603">
        <v>0</v>
      </c>
      <c r="C325" s="603">
        <v>24</v>
      </c>
      <c r="D325" s="603">
        <v>0</v>
      </c>
      <c r="E325" s="570">
        <v>8</v>
      </c>
      <c r="F325" s="570">
        <v>0</v>
      </c>
      <c r="G325" s="570">
        <v>0</v>
      </c>
      <c r="H325" s="570">
        <v>0</v>
      </c>
      <c r="I325" s="570">
        <v>1</v>
      </c>
      <c r="J325" s="570">
        <v>0</v>
      </c>
      <c r="K325" s="570">
        <v>2</v>
      </c>
      <c r="L325" s="570">
        <v>0</v>
      </c>
      <c r="M325" s="570">
        <v>0</v>
      </c>
      <c r="N325" s="570">
        <v>0</v>
      </c>
      <c r="O325" s="570">
        <v>4</v>
      </c>
      <c r="P325" s="570">
        <v>0</v>
      </c>
      <c r="Q325" s="570">
        <v>0</v>
      </c>
      <c r="R325" s="570">
        <v>0</v>
      </c>
      <c r="S325" s="570">
        <v>0</v>
      </c>
      <c r="T325" s="570">
        <v>0</v>
      </c>
      <c r="U325" s="570">
        <v>0</v>
      </c>
      <c r="V325" s="570">
        <v>0</v>
      </c>
      <c r="W325" s="570">
        <v>0</v>
      </c>
      <c r="X325" s="570">
        <v>0</v>
      </c>
      <c r="Y325" s="570">
        <v>0</v>
      </c>
      <c r="Z325" s="570">
        <v>0</v>
      </c>
      <c r="AA325" s="570">
        <v>0</v>
      </c>
      <c r="AB325" s="570">
        <v>0</v>
      </c>
      <c r="AC325" s="570">
        <v>0</v>
      </c>
      <c r="AD325" s="570">
        <v>0</v>
      </c>
      <c r="AE325" s="570">
        <v>0</v>
      </c>
      <c r="AF325" s="570">
        <v>0</v>
      </c>
      <c r="AG325" s="570">
        <v>0</v>
      </c>
      <c r="AH325" s="570">
        <v>0</v>
      </c>
      <c r="AI325" s="570">
        <v>0</v>
      </c>
      <c r="AJ325" s="570">
        <v>0</v>
      </c>
      <c r="AK325" s="570">
        <v>0</v>
      </c>
      <c r="AL325" s="570">
        <v>0</v>
      </c>
      <c r="AM325" s="570">
        <v>0</v>
      </c>
      <c r="AN325" s="570">
        <v>0</v>
      </c>
      <c r="AO325" s="570">
        <v>0</v>
      </c>
      <c r="AP325" s="570">
        <v>0</v>
      </c>
      <c r="AQ325" s="570">
        <v>0</v>
      </c>
      <c r="AR325" s="570">
        <v>0</v>
      </c>
      <c r="AS325" s="603">
        <v>0</v>
      </c>
      <c r="AT325" s="603">
        <v>8</v>
      </c>
      <c r="AU325" s="603">
        <v>0</v>
      </c>
      <c r="AV325" s="603">
        <v>0</v>
      </c>
      <c r="AW325" s="570">
        <v>4</v>
      </c>
      <c r="AX325" s="570">
        <v>0</v>
      </c>
      <c r="AY325" s="570">
        <v>0</v>
      </c>
      <c r="AZ325" s="570">
        <v>0</v>
      </c>
      <c r="BA325" s="570">
        <v>1</v>
      </c>
      <c r="BB325" s="570">
        <v>0</v>
      </c>
      <c r="BC325" s="570">
        <v>0</v>
      </c>
      <c r="BD325" s="570">
        <v>9</v>
      </c>
      <c r="BE325" s="570">
        <v>0</v>
      </c>
      <c r="BF325" s="570">
        <v>5</v>
      </c>
      <c r="BG325" s="603">
        <v>1</v>
      </c>
      <c r="BH325" s="570">
        <v>1</v>
      </c>
      <c r="BI325" s="570">
        <v>0</v>
      </c>
      <c r="BJ325" s="570">
        <v>0</v>
      </c>
      <c r="BK325" s="570">
        <v>0</v>
      </c>
      <c r="BL325" s="570">
        <v>0</v>
      </c>
      <c r="BM325" s="570">
        <v>0</v>
      </c>
      <c r="BN325" s="570">
        <v>0</v>
      </c>
      <c r="BO325" s="570">
        <v>6</v>
      </c>
      <c r="BP325" s="570">
        <v>4</v>
      </c>
      <c r="BQ325" s="570">
        <v>0</v>
      </c>
      <c r="BR325" s="570">
        <v>0</v>
      </c>
      <c r="BS325" s="570">
        <f t="shared" si="20"/>
        <v>0</v>
      </c>
      <c r="BT325" s="570">
        <f t="shared" si="20"/>
        <v>24</v>
      </c>
      <c r="BU325" s="570">
        <f t="shared" si="20"/>
        <v>0</v>
      </c>
      <c r="BV325" s="570">
        <f t="shared" si="19"/>
        <v>8</v>
      </c>
      <c r="BW325" s="570">
        <f t="shared" si="19"/>
        <v>0</v>
      </c>
      <c r="BX325" s="570">
        <f t="shared" si="19"/>
        <v>0</v>
      </c>
      <c r="BY325" s="570">
        <f t="shared" si="19"/>
        <v>0</v>
      </c>
      <c r="BZ325" s="570">
        <f t="shared" si="19"/>
        <v>1</v>
      </c>
      <c r="CA325" s="570">
        <f t="shared" si="19"/>
        <v>0</v>
      </c>
      <c r="CB325" s="570">
        <f t="shared" si="19"/>
        <v>2</v>
      </c>
      <c r="CC325" s="570">
        <f t="shared" si="19"/>
        <v>0</v>
      </c>
      <c r="CD325" s="570">
        <f t="shared" si="18"/>
        <v>0</v>
      </c>
      <c r="CE325" s="570">
        <f t="shared" si="18"/>
        <v>0</v>
      </c>
      <c r="CF325" s="570">
        <f t="shared" si="18"/>
        <v>4</v>
      </c>
    </row>
    <row r="326" spans="1:84" ht="16.5" outlineLevel="1">
      <c r="A326" s="45" t="s">
        <v>1852</v>
      </c>
      <c r="B326" s="603">
        <v>0</v>
      </c>
      <c r="C326" s="603">
        <v>21</v>
      </c>
      <c r="D326" s="603">
        <v>0</v>
      </c>
      <c r="E326" s="570">
        <v>4</v>
      </c>
      <c r="F326" s="570">
        <v>0</v>
      </c>
      <c r="G326" s="570">
        <v>0</v>
      </c>
      <c r="H326" s="570">
        <v>0</v>
      </c>
      <c r="I326" s="570">
        <v>0</v>
      </c>
      <c r="J326" s="570">
        <v>0</v>
      </c>
      <c r="K326" s="570">
        <v>3</v>
      </c>
      <c r="L326" s="570">
        <v>0</v>
      </c>
      <c r="M326" s="570">
        <v>0</v>
      </c>
      <c r="N326" s="570">
        <v>0</v>
      </c>
      <c r="O326" s="570">
        <v>3</v>
      </c>
      <c r="P326" s="570">
        <v>0</v>
      </c>
      <c r="Q326" s="570">
        <v>0</v>
      </c>
      <c r="R326" s="570">
        <v>0</v>
      </c>
      <c r="S326" s="570">
        <v>0</v>
      </c>
      <c r="T326" s="570">
        <v>0</v>
      </c>
      <c r="U326" s="570">
        <v>0</v>
      </c>
      <c r="V326" s="570">
        <v>0</v>
      </c>
      <c r="W326" s="570">
        <v>0</v>
      </c>
      <c r="X326" s="570">
        <v>0</v>
      </c>
      <c r="Y326" s="570">
        <v>0</v>
      </c>
      <c r="Z326" s="570">
        <v>0</v>
      </c>
      <c r="AA326" s="570">
        <v>0</v>
      </c>
      <c r="AB326" s="570">
        <v>0</v>
      </c>
      <c r="AC326" s="570">
        <v>0</v>
      </c>
      <c r="AD326" s="570">
        <v>0</v>
      </c>
      <c r="AE326" s="570">
        <v>0</v>
      </c>
      <c r="AF326" s="570">
        <v>0</v>
      </c>
      <c r="AG326" s="570">
        <v>0</v>
      </c>
      <c r="AH326" s="570">
        <v>0</v>
      </c>
      <c r="AI326" s="570">
        <v>0</v>
      </c>
      <c r="AJ326" s="570">
        <v>0</v>
      </c>
      <c r="AK326" s="570">
        <v>0</v>
      </c>
      <c r="AL326" s="570">
        <v>0</v>
      </c>
      <c r="AM326" s="570">
        <v>0</v>
      </c>
      <c r="AN326" s="570">
        <v>0</v>
      </c>
      <c r="AO326" s="570">
        <v>0</v>
      </c>
      <c r="AP326" s="570">
        <v>0</v>
      </c>
      <c r="AQ326" s="570">
        <v>0</v>
      </c>
      <c r="AR326" s="570">
        <v>0</v>
      </c>
      <c r="AS326" s="603">
        <v>0</v>
      </c>
      <c r="AT326" s="603">
        <v>9</v>
      </c>
      <c r="AU326" s="603">
        <v>0</v>
      </c>
      <c r="AV326" s="603">
        <v>0</v>
      </c>
      <c r="AW326" s="570">
        <v>6</v>
      </c>
      <c r="AX326" s="570">
        <v>0</v>
      </c>
      <c r="AY326" s="570">
        <v>0</v>
      </c>
      <c r="AZ326" s="570">
        <v>0</v>
      </c>
      <c r="BA326" s="570">
        <v>1</v>
      </c>
      <c r="BB326" s="570">
        <v>0</v>
      </c>
      <c r="BC326" s="570">
        <v>0</v>
      </c>
      <c r="BD326" s="570">
        <v>10</v>
      </c>
      <c r="BE326" s="570">
        <v>0</v>
      </c>
      <c r="BF326" s="570">
        <v>5</v>
      </c>
      <c r="BG326" s="603">
        <v>1</v>
      </c>
      <c r="BH326" s="570">
        <v>1</v>
      </c>
      <c r="BI326" s="570">
        <v>0</v>
      </c>
      <c r="BJ326" s="570">
        <v>0</v>
      </c>
      <c r="BK326" s="570">
        <v>0</v>
      </c>
      <c r="BL326" s="570">
        <v>0</v>
      </c>
      <c r="BM326" s="570">
        <v>0</v>
      </c>
      <c r="BN326" s="570">
        <v>6</v>
      </c>
      <c r="BO326" s="570">
        <v>6</v>
      </c>
      <c r="BP326" s="570">
        <v>3</v>
      </c>
      <c r="BQ326" s="570">
        <v>0</v>
      </c>
      <c r="BR326" s="570">
        <v>0</v>
      </c>
      <c r="BS326" s="570">
        <f t="shared" si="20"/>
        <v>0</v>
      </c>
      <c r="BT326" s="570">
        <f t="shared" si="20"/>
        <v>21</v>
      </c>
      <c r="BU326" s="570">
        <f t="shared" si="20"/>
        <v>0</v>
      </c>
      <c r="BV326" s="570">
        <f t="shared" si="19"/>
        <v>4</v>
      </c>
      <c r="BW326" s="570">
        <f t="shared" si="19"/>
        <v>0</v>
      </c>
      <c r="BX326" s="570">
        <f t="shared" si="19"/>
        <v>0</v>
      </c>
      <c r="BY326" s="570">
        <f t="shared" si="19"/>
        <v>0</v>
      </c>
      <c r="BZ326" s="570">
        <f t="shared" si="19"/>
        <v>0</v>
      </c>
      <c r="CA326" s="570">
        <f t="shared" si="19"/>
        <v>0</v>
      </c>
      <c r="CB326" s="570">
        <f t="shared" si="19"/>
        <v>3</v>
      </c>
      <c r="CC326" s="570">
        <f t="shared" si="19"/>
        <v>0</v>
      </c>
      <c r="CD326" s="570">
        <f t="shared" si="18"/>
        <v>0</v>
      </c>
      <c r="CE326" s="570">
        <f t="shared" si="18"/>
        <v>0</v>
      </c>
      <c r="CF326" s="570">
        <f t="shared" si="18"/>
        <v>3</v>
      </c>
    </row>
    <row r="327" spans="1:84" ht="16.5" outlineLevel="1">
      <c r="A327" s="45" t="s">
        <v>1853</v>
      </c>
      <c r="B327" s="603">
        <v>0</v>
      </c>
      <c r="C327" s="603">
        <v>21</v>
      </c>
      <c r="D327" s="603">
        <v>0</v>
      </c>
      <c r="E327" s="570">
        <v>8</v>
      </c>
      <c r="F327" s="570">
        <v>0</v>
      </c>
      <c r="G327" s="570">
        <v>0</v>
      </c>
      <c r="H327" s="570">
        <v>0</v>
      </c>
      <c r="I327" s="570">
        <v>0</v>
      </c>
      <c r="J327" s="570">
        <v>0</v>
      </c>
      <c r="K327" s="570">
        <v>3</v>
      </c>
      <c r="L327" s="570">
        <v>0</v>
      </c>
      <c r="M327" s="570">
        <v>0</v>
      </c>
      <c r="N327" s="570">
        <v>0</v>
      </c>
      <c r="O327" s="570">
        <v>3</v>
      </c>
      <c r="P327" s="570">
        <v>0</v>
      </c>
      <c r="Q327" s="570">
        <v>0</v>
      </c>
      <c r="R327" s="570">
        <v>0</v>
      </c>
      <c r="S327" s="570">
        <v>0</v>
      </c>
      <c r="T327" s="570">
        <v>0</v>
      </c>
      <c r="U327" s="570">
        <v>0</v>
      </c>
      <c r="V327" s="570">
        <v>0</v>
      </c>
      <c r="W327" s="570">
        <v>0</v>
      </c>
      <c r="X327" s="570">
        <v>0</v>
      </c>
      <c r="Y327" s="570">
        <v>0</v>
      </c>
      <c r="Z327" s="570">
        <v>0</v>
      </c>
      <c r="AA327" s="570">
        <v>0</v>
      </c>
      <c r="AB327" s="570">
        <v>0</v>
      </c>
      <c r="AC327" s="570">
        <v>0</v>
      </c>
      <c r="AD327" s="570">
        <v>0</v>
      </c>
      <c r="AE327" s="570">
        <v>0</v>
      </c>
      <c r="AF327" s="570">
        <v>0</v>
      </c>
      <c r="AG327" s="570">
        <v>0</v>
      </c>
      <c r="AH327" s="570">
        <v>0</v>
      </c>
      <c r="AI327" s="570">
        <v>0</v>
      </c>
      <c r="AJ327" s="570">
        <v>0</v>
      </c>
      <c r="AK327" s="570">
        <v>0</v>
      </c>
      <c r="AL327" s="570">
        <v>0</v>
      </c>
      <c r="AM327" s="570">
        <v>0</v>
      </c>
      <c r="AN327" s="570">
        <v>0</v>
      </c>
      <c r="AO327" s="570">
        <v>0</v>
      </c>
      <c r="AP327" s="570">
        <v>0</v>
      </c>
      <c r="AQ327" s="570">
        <v>0</v>
      </c>
      <c r="AR327" s="570">
        <v>0</v>
      </c>
      <c r="AS327" s="603">
        <v>0</v>
      </c>
      <c r="AT327" s="603">
        <v>9</v>
      </c>
      <c r="AU327" s="603">
        <v>0</v>
      </c>
      <c r="AV327" s="603">
        <v>0</v>
      </c>
      <c r="AW327" s="570">
        <v>6</v>
      </c>
      <c r="AX327" s="570">
        <v>0</v>
      </c>
      <c r="AY327" s="570">
        <v>0</v>
      </c>
      <c r="AZ327" s="570">
        <v>0</v>
      </c>
      <c r="BA327" s="570">
        <v>1</v>
      </c>
      <c r="BB327" s="570">
        <v>0</v>
      </c>
      <c r="BC327" s="570">
        <v>0</v>
      </c>
      <c r="BD327" s="570">
        <v>10</v>
      </c>
      <c r="BE327" s="570">
        <v>0</v>
      </c>
      <c r="BF327" s="570">
        <v>5</v>
      </c>
      <c r="BG327" s="603">
        <v>1</v>
      </c>
      <c r="BH327" s="570">
        <v>1</v>
      </c>
      <c r="BI327" s="570">
        <v>0</v>
      </c>
      <c r="BJ327" s="570">
        <v>0</v>
      </c>
      <c r="BK327" s="570">
        <v>0</v>
      </c>
      <c r="BL327" s="570">
        <v>0</v>
      </c>
      <c r="BM327" s="570">
        <v>0</v>
      </c>
      <c r="BN327" s="570">
        <v>6</v>
      </c>
      <c r="BO327" s="570">
        <v>6</v>
      </c>
      <c r="BP327" s="570">
        <v>3</v>
      </c>
      <c r="BQ327" s="570">
        <v>0</v>
      </c>
      <c r="BR327" s="570">
        <v>0</v>
      </c>
      <c r="BS327" s="570">
        <f t="shared" si="20"/>
        <v>0</v>
      </c>
      <c r="BT327" s="570">
        <f t="shared" si="20"/>
        <v>21</v>
      </c>
      <c r="BU327" s="570">
        <f t="shared" si="20"/>
        <v>0</v>
      </c>
      <c r="BV327" s="570">
        <f t="shared" si="19"/>
        <v>8</v>
      </c>
      <c r="BW327" s="570">
        <f t="shared" si="19"/>
        <v>0</v>
      </c>
      <c r="BX327" s="570">
        <f t="shared" si="19"/>
        <v>0</v>
      </c>
      <c r="BY327" s="570">
        <f t="shared" si="19"/>
        <v>0</v>
      </c>
      <c r="BZ327" s="570">
        <f t="shared" si="19"/>
        <v>0</v>
      </c>
      <c r="CA327" s="570">
        <f t="shared" si="19"/>
        <v>0</v>
      </c>
      <c r="CB327" s="570">
        <f t="shared" si="19"/>
        <v>3</v>
      </c>
      <c r="CC327" s="570">
        <f t="shared" si="19"/>
        <v>0</v>
      </c>
      <c r="CD327" s="570">
        <f t="shared" si="18"/>
        <v>0</v>
      </c>
      <c r="CE327" s="570">
        <f t="shared" si="18"/>
        <v>0</v>
      </c>
      <c r="CF327" s="570">
        <f t="shared" si="18"/>
        <v>3</v>
      </c>
    </row>
    <row r="328" spans="1:84" ht="16.5" outlineLevel="1">
      <c r="A328" s="45" t="s">
        <v>1854</v>
      </c>
      <c r="B328" s="603">
        <v>0</v>
      </c>
      <c r="C328" s="603">
        <f>6.5*6</f>
        <v>39</v>
      </c>
      <c r="D328" s="603">
        <v>0</v>
      </c>
      <c r="E328" s="570">
        <v>12</v>
      </c>
      <c r="F328" s="570">
        <v>0</v>
      </c>
      <c r="G328" s="570">
        <v>0</v>
      </c>
      <c r="H328" s="570">
        <v>0</v>
      </c>
      <c r="I328" s="570">
        <v>0</v>
      </c>
      <c r="J328" s="570">
        <v>1</v>
      </c>
      <c r="K328" s="570">
        <v>3</v>
      </c>
      <c r="L328" s="570">
        <v>0</v>
      </c>
      <c r="M328" s="570">
        <v>0</v>
      </c>
      <c r="N328" s="570">
        <v>0</v>
      </c>
      <c r="O328" s="570">
        <v>7</v>
      </c>
      <c r="P328" s="570">
        <v>0</v>
      </c>
      <c r="Q328" s="570">
        <v>0</v>
      </c>
      <c r="R328" s="570">
        <v>0</v>
      </c>
      <c r="S328" s="570">
        <v>0</v>
      </c>
      <c r="T328" s="570">
        <v>0</v>
      </c>
      <c r="U328" s="570">
        <v>0</v>
      </c>
      <c r="V328" s="570">
        <v>0</v>
      </c>
      <c r="W328" s="570">
        <v>0</v>
      </c>
      <c r="X328" s="570">
        <v>0</v>
      </c>
      <c r="Y328" s="570">
        <v>0</v>
      </c>
      <c r="Z328" s="570">
        <v>0</v>
      </c>
      <c r="AA328" s="570">
        <v>0</v>
      </c>
      <c r="AB328" s="570">
        <v>0</v>
      </c>
      <c r="AC328" s="570">
        <v>0</v>
      </c>
      <c r="AD328" s="570">
        <v>0</v>
      </c>
      <c r="AE328" s="570">
        <v>0</v>
      </c>
      <c r="AF328" s="570">
        <v>0</v>
      </c>
      <c r="AG328" s="570">
        <v>0</v>
      </c>
      <c r="AH328" s="570">
        <v>0</v>
      </c>
      <c r="AI328" s="570">
        <v>0</v>
      </c>
      <c r="AJ328" s="570">
        <v>0</v>
      </c>
      <c r="AK328" s="570">
        <v>0</v>
      </c>
      <c r="AL328" s="570">
        <v>0</v>
      </c>
      <c r="AM328" s="570">
        <v>0</v>
      </c>
      <c r="AN328" s="570">
        <v>0</v>
      </c>
      <c r="AO328" s="570">
        <v>0</v>
      </c>
      <c r="AP328" s="570">
        <v>0</v>
      </c>
      <c r="AQ328" s="570">
        <v>0</v>
      </c>
      <c r="AR328" s="570">
        <v>0</v>
      </c>
      <c r="AS328" s="603">
        <v>0</v>
      </c>
      <c r="AT328" s="603">
        <v>16</v>
      </c>
      <c r="AU328" s="603">
        <v>0</v>
      </c>
      <c r="AV328" s="603">
        <v>0</v>
      </c>
      <c r="AW328" s="570">
        <v>10</v>
      </c>
      <c r="AX328" s="570">
        <v>0</v>
      </c>
      <c r="AY328" s="570">
        <v>0</v>
      </c>
      <c r="AZ328" s="570">
        <v>0</v>
      </c>
      <c r="BA328" s="570">
        <v>2</v>
      </c>
      <c r="BB328" s="570">
        <v>0</v>
      </c>
      <c r="BC328" s="570">
        <v>0</v>
      </c>
      <c r="BD328" s="570">
        <v>10</v>
      </c>
      <c r="BE328" s="570">
        <v>4</v>
      </c>
      <c r="BF328" s="570">
        <v>7</v>
      </c>
      <c r="BG328" s="603">
        <v>2</v>
      </c>
      <c r="BH328" s="570">
        <v>1</v>
      </c>
      <c r="BI328" s="570">
        <v>0</v>
      </c>
      <c r="BJ328" s="570">
        <v>0</v>
      </c>
      <c r="BK328" s="570">
        <v>0</v>
      </c>
      <c r="BL328" s="570">
        <v>0</v>
      </c>
      <c r="BM328" s="570">
        <v>0</v>
      </c>
      <c r="BN328" s="570">
        <v>4</v>
      </c>
      <c r="BO328" s="570">
        <v>0</v>
      </c>
      <c r="BP328" s="570">
        <v>7</v>
      </c>
      <c r="BQ328" s="570">
        <v>0</v>
      </c>
      <c r="BR328" s="570">
        <v>6</v>
      </c>
      <c r="BS328" s="570">
        <f t="shared" si="20"/>
        <v>0</v>
      </c>
      <c r="BT328" s="570">
        <f t="shared" si="20"/>
        <v>39</v>
      </c>
      <c r="BU328" s="570">
        <f t="shared" si="20"/>
        <v>0</v>
      </c>
      <c r="BV328" s="570">
        <f t="shared" si="19"/>
        <v>12</v>
      </c>
      <c r="BW328" s="570">
        <f t="shared" si="19"/>
        <v>0</v>
      </c>
      <c r="BX328" s="570">
        <f t="shared" si="19"/>
        <v>0</v>
      </c>
      <c r="BY328" s="570">
        <f t="shared" si="19"/>
        <v>0</v>
      </c>
      <c r="BZ328" s="570">
        <f t="shared" si="19"/>
        <v>0</v>
      </c>
      <c r="CA328" s="570">
        <f t="shared" si="19"/>
        <v>1</v>
      </c>
      <c r="CB328" s="570">
        <f t="shared" si="19"/>
        <v>3</v>
      </c>
      <c r="CC328" s="570">
        <f t="shared" si="19"/>
        <v>0</v>
      </c>
      <c r="CD328" s="570">
        <f t="shared" si="18"/>
        <v>0</v>
      </c>
      <c r="CE328" s="570">
        <f t="shared" si="18"/>
        <v>0</v>
      </c>
      <c r="CF328" s="570">
        <f t="shared" si="18"/>
        <v>7</v>
      </c>
    </row>
    <row r="329" spans="1:84" ht="16.5" outlineLevel="1">
      <c r="A329" s="45" t="s">
        <v>1855</v>
      </c>
      <c r="B329" s="603">
        <v>0</v>
      </c>
      <c r="C329" s="603">
        <v>6.5</v>
      </c>
      <c r="D329" s="603">
        <v>0</v>
      </c>
      <c r="E329" s="570">
        <v>0</v>
      </c>
      <c r="F329" s="570">
        <v>0</v>
      </c>
      <c r="G329" s="570">
        <v>0</v>
      </c>
      <c r="H329" s="570">
        <v>0</v>
      </c>
      <c r="I329" s="570">
        <v>1</v>
      </c>
      <c r="J329" s="570">
        <v>0</v>
      </c>
      <c r="K329" s="570">
        <v>0</v>
      </c>
      <c r="L329" s="570">
        <v>0</v>
      </c>
      <c r="M329" s="570">
        <v>0</v>
      </c>
      <c r="N329" s="570">
        <v>0</v>
      </c>
      <c r="O329" s="570">
        <v>2</v>
      </c>
      <c r="P329" s="570">
        <v>0</v>
      </c>
      <c r="Q329" s="570">
        <v>0</v>
      </c>
      <c r="R329" s="570">
        <v>0</v>
      </c>
      <c r="S329" s="570">
        <v>0</v>
      </c>
      <c r="T329" s="570">
        <v>0</v>
      </c>
      <c r="U329" s="570">
        <v>0</v>
      </c>
      <c r="V329" s="570">
        <v>0</v>
      </c>
      <c r="W329" s="570">
        <v>0</v>
      </c>
      <c r="X329" s="570">
        <v>0</v>
      </c>
      <c r="Y329" s="570">
        <v>0</v>
      </c>
      <c r="Z329" s="570">
        <v>0</v>
      </c>
      <c r="AA329" s="570">
        <v>0</v>
      </c>
      <c r="AB329" s="570">
        <v>0</v>
      </c>
      <c r="AC329" s="570">
        <v>0</v>
      </c>
      <c r="AD329" s="570">
        <v>0</v>
      </c>
      <c r="AE329" s="570">
        <v>0</v>
      </c>
      <c r="AF329" s="570">
        <v>0</v>
      </c>
      <c r="AG329" s="570">
        <v>0</v>
      </c>
      <c r="AH329" s="570">
        <v>0</v>
      </c>
      <c r="AI329" s="570">
        <v>0</v>
      </c>
      <c r="AJ329" s="570">
        <v>0</v>
      </c>
      <c r="AK329" s="570">
        <v>0</v>
      </c>
      <c r="AL329" s="570">
        <v>0</v>
      </c>
      <c r="AM329" s="570">
        <v>0</v>
      </c>
      <c r="AN329" s="570">
        <v>0</v>
      </c>
      <c r="AO329" s="570">
        <v>0</v>
      </c>
      <c r="AP329" s="570">
        <v>0</v>
      </c>
      <c r="AQ329" s="570">
        <v>0</v>
      </c>
      <c r="AR329" s="570">
        <v>0</v>
      </c>
      <c r="AS329" s="603">
        <v>0</v>
      </c>
      <c r="AT329" s="603">
        <v>8</v>
      </c>
      <c r="AU329" s="603">
        <v>0</v>
      </c>
      <c r="AV329" s="603">
        <v>0</v>
      </c>
      <c r="AW329" s="570">
        <v>2</v>
      </c>
      <c r="AX329" s="570">
        <v>0</v>
      </c>
      <c r="AY329" s="570">
        <v>0</v>
      </c>
      <c r="AZ329" s="570">
        <v>0</v>
      </c>
      <c r="BA329" s="570">
        <v>1</v>
      </c>
      <c r="BB329" s="570">
        <v>0</v>
      </c>
      <c r="BC329" s="570">
        <v>0</v>
      </c>
      <c r="BD329" s="570">
        <v>9</v>
      </c>
      <c r="BE329" s="570">
        <v>0</v>
      </c>
      <c r="BF329" s="570">
        <v>5</v>
      </c>
      <c r="BG329" s="603">
        <v>1</v>
      </c>
      <c r="BH329" s="570">
        <v>1</v>
      </c>
      <c r="BI329" s="570">
        <v>0</v>
      </c>
      <c r="BJ329" s="570">
        <v>0</v>
      </c>
      <c r="BK329" s="570">
        <v>0</v>
      </c>
      <c r="BL329" s="570">
        <v>0</v>
      </c>
      <c r="BM329" s="570">
        <v>0</v>
      </c>
      <c r="BN329" s="570">
        <v>2</v>
      </c>
      <c r="BO329" s="570">
        <v>6</v>
      </c>
      <c r="BP329" s="570">
        <v>2</v>
      </c>
      <c r="BQ329" s="570">
        <v>0</v>
      </c>
      <c r="BR329" s="570">
        <v>0</v>
      </c>
      <c r="BS329" s="570">
        <f t="shared" si="20"/>
        <v>0</v>
      </c>
      <c r="BT329" s="570">
        <f t="shared" si="20"/>
        <v>6.5</v>
      </c>
      <c r="BU329" s="570">
        <f t="shared" si="20"/>
        <v>0</v>
      </c>
      <c r="BV329" s="570">
        <f t="shared" si="19"/>
        <v>0</v>
      </c>
      <c r="BW329" s="570">
        <f t="shared" si="19"/>
        <v>0</v>
      </c>
      <c r="BX329" s="570">
        <f t="shared" si="19"/>
        <v>0</v>
      </c>
      <c r="BY329" s="570">
        <f t="shared" si="19"/>
        <v>0</v>
      </c>
      <c r="BZ329" s="570">
        <f t="shared" si="19"/>
        <v>1</v>
      </c>
      <c r="CA329" s="570">
        <f t="shared" si="19"/>
        <v>0</v>
      </c>
      <c r="CB329" s="570">
        <f t="shared" si="19"/>
        <v>0</v>
      </c>
      <c r="CC329" s="570">
        <f t="shared" si="19"/>
        <v>0</v>
      </c>
      <c r="CD329" s="570">
        <f t="shared" si="18"/>
        <v>0</v>
      </c>
      <c r="CE329" s="570">
        <f t="shared" si="18"/>
        <v>0</v>
      </c>
      <c r="CF329" s="570">
        <f t="shared" si="18"/>
        <v>2</v>
      </c>
    </row>
    <row r="330" spans="1:84" ht="16.5" outlineLevel="1">
      <c r="A330" s="45" t="s">
        <v>1856</v>
      </c>
      <c r="B330" s="603">
        <v>14</v>
      </c>
      <c r="C330" s="603">
        <v>35</v>
      </c>
      <c r="D330" s="603">
        <v>0</v>
      </c>
      <c r="E330" s="570">
        <v>12</v>
      </c>
      <c r="F330" s="570">
        <v>0</v>
      </c>
      <c r="G330" s="570">
        <v>2</v>
      </c>
      <c r="H330" s="570">
        <v>0</v>
      </c>
      <c r="I330" s="570">
        <v>0</v>
      </c>
      <c r="J330" s="570">
        <v>1</v>
      </c>
      <c r="K330" s="570">
        <v>4</v>
      </c>
      <c r="L330" s="570">
        <v>0</v>
      </c>
      <c r="M330" s="570">
        <v>0</v>
      </c>
      <c r="N330" s="570">
        <v>0</v>
      </c>
      <c r="O330" s="570">
        <v>6</v>
      </c>
      <c r="P330" s="570">
        <v>0</v>
      </c>
      <c r="Q330" s="570">
        <v>0</v>
      </c>
      <c r="R330" s="570">
        <v>0</v>
      </c>
      <c r="S330" s="570">
        <v>0</v>
      </c>
      <c r="T330" s="570">
        <v>0</v>
      </c>
      <c r="U330" s="570">
        <v>0</v>
      </c>
      <c r="V330" s="570">
        <v>0</v>
      </c>
      <c r="W330" s="570">
        <v>0</v>
      </c>
      <c r="X330" s="570">
        <v>0</v>
      </c>
      <c r="Y330" s="570">
        <v>0</v>
      </c>
      <c r="Z330" s="570">
        <v>0</v>
      </c>
      <c r="AA330" s="570">
        <v>0</v>
      </c>
      <c r="AB330" s="570">
        <v>0</v>
      </c>
      <c r="AC330" s="570">
        <v>0</v>
      </c>
      <c r="AD330" s="570">
        <v>0</v>
      </c>
      <c r="AE330" s="570">
        <v>0</v>
      </c>
      <c r="AF330" s="570">
        <v>0</v>
      </c>
      <c r="AG330" s="570">
        <v>0</v>
      </c>
      <c r="AH330" s="570">
        <v>0</v>
      </c>
      <c r="AI330" s="570">
        <v>0</v>
      </c>
      <c r="AJ330" s="570">
        <v>0</v>
      </c>
      <c r="AK330" s="570">
        <v>0</v>
      </c>
      <c r="AL330" s="570">
        <v>0</v>
      </c>
      <c r="AM330" s="570">
        <v>0</v>
      </c>
      <c r="AN330" s="570">
        <v>0</v>
      </c>
      <c r="AO330" s="570">
        <v>0</v>
      </c>
      <c r="AP330" s="570">
        <v>0</v>
      </c>
      <c r="AQ330" s="570">
        <v>0</v>
      </c>
      <c r="AR330" s="570">
        <v>8</v>
      </c>
      <c r="AS330" s="603">
        <v>16</v>
      </c>
      <c r="AT330" s="603">
        <v>18</v>
      </c>
      <c r="AU330" s="603">
        <v>0</v>
      </c>
      <c r="AV330" s="603">
        <v>0</v>
      </c>
      <c r="AW330" s="570">
        <v>10</v>
      </c>
      <c r="AX330" s="570">
        <v>2</v>
      </c>
      <c r="AY330" s="570">
        <v>0</v>
      </c>
      <c r="AZ330" s="570">
        <v>0</v>
      </c>
      <c r="BA330" s="570">
        <v>2</v>
      </c>
      <c r="BB330" s="570">
        <v>0</v>
      </c>
      <c r="BC330" s="570">
        <v>0</v>
      </c>
      <c r="BD330" s="570">
        <v>20</v>
      </c>
      <c r="BE330" s="570">
        <v>9</v>
      </c>
      <c r="BF330" s="570">
        <v>12</v>
      </c>
      <c r="BG330" s="603">
        <v>2</v>
      </c>
      <c r="BH330" s="570">
        <v>2</v>
      </c>
      <c r="BI330" s="570">
        <v>0</v>
      </c>
      <c r="BJ330" s="570">
        <v>0</v>
      </c>
      <c r="BK330" s="570">
        <v>0</v>
      </c>
      <c r="BL330" s="570">
        <v>0</v>
      </c>
      <c r="BM330" s="570">
        <v>0</v>
      </c>
      <c r="BN330" s="570">
        <v>8</v>
      </c>
      <c r="BO330" s="570">
        <v>6</v>
      </c>
      <c r="BP330" s="570">
        <v>6</v>
      </c>
      <c r="BQ330" s="570">
        <v>0</v>
      </c>
      <c r="BR330" s="570">
        <v>6</v>
      </c>
      <c r="BS330" s="570">
        <f t="shared" si="20"/>
        <v>14</v>
      </c>
      <c r="BT330" s="570">
        <f t="shared" si="20"/>
        <v>35</v>
      </c>
      <c r="BU330" s="570">
        <f t="shared" si="20"/>
        <v>0</v>
      </c>
      <c r="BV330" s="570">
        <f t="shared" si="19"/>
        <v>12</v>
      </c>
      <c r="BW330" s="570">
        <f t="shared" si="19"/>
        <v>0</v>
      </c>
      <c r="BX330" s="570">
        <f t="shared" si="19"/>
        <v>2</v>
      </c>
      <c r="BY330" s="570">
        <f t="shared" si="19"/>
        <v>0</v>
      </c>
      <c r="BZ330" s="570">
        <f t="shared" si="19"/>
        <v>0</v>
      </c>
      <c r="CA330" s="570">
        <f t="shared" si="19"/>
        <v>1</v>
      </c>
      <c r="CB330" s="570">
        <f t="shared" si="19"/>
        <v>4</v>
      </c>
      <c r="CC330" s="570">
        <f t="shared" si="19"/>
        <v>0</v>
      </c>
      <c r="CD330" s="570">
        <f t="shared" si="18"/>
        <v>0</v>
      </c>
      <c r="CE330" s="570">
        <f t="shared" si="18"/>
        <v>0</v>
      </c>
      <c r="CF330" s="570">
        <f t="shared" si="18"/>
        <v>6</v>
      </c>
    </row>
    <row r="331" spans="1:84" ht="16.5" outlineLevel="1">
      <c r="A331" s="45" t="s">
        <v>1857</v>
      </c>
      <c r="B331" s="603">
        <v>0</v>
      </c>
      <c r="C331" s="603">
        <v>28</v>
      </c>
      <c r="D331" s="603">
        <v>7</v>
      </c>
      <c r="E331" s="570">
        <v>12</v>
      </c>
      <c r="F331" s="570">
        <v>0</v>
      </c>
      <c r="G331" s="570">
        <v>0</v>
      </c>
      <c r="H331" s="570">
        <v>0</v>
      </c>
      <c r="I331" s="570">
        <v>1</v>
      </c>
      <c r="J331" s="570">
        <v>0</v>
      </c>
      <c r="K331" s="570">
        <v>4</v>
      </c>
      <c r="L331" s="570">
        <v>0</v>
      </c>
      <c r="M331" s="570">
        <v>0</v>
      </c>
      <c r="N331" s="570">
        <v>0</v>
      </c>
      <c r="O331" s="570">
        <v>6</v>
      </c>
      <c r="P331" s="570">
        <v>0</v>
      </c>
      <c r="Q331" s="570">
        <v>0</v>
      </c>
      <c r="R331" s="570">
        <v>0</v>
      </c>
      <c r="S331" s="570">
        <v>0</v>
      </c>
      <c r="T331" s="570">
        <v>0</v>
      </c>
      <c r="U331" s="570">
        <v>0</v>
      </c>
      <c r="V331" s="570">
        <v>0</v>
      </c>
      <c r="W331" s="570">
        <v>0</v>
      </c>
      <c r="X331" s="570">
        <v>0</v>
      </c>
      <c r="Y331" s="570">
        <v>0</v>
      </c>
      <c r="Z331" s="570">
        <v>0</v>
      </c>
      <c r="AA331" s="570">
        <v>0</v>
      </c>
      <c r="AB331" s="570">
        <v>0</v>
      </c>
      <c r="AC331" s="570">
        <v>0</v>
      </c>
      <c r="AD331" s="570">
        <v>0</v>
      </c>
      <c r="AE331" s="570">
        <v>0</v>
      </c>
      <c r="AF331" s="570">
        <v>0</v>
      </c>
      <c r="AG331" s="570">
        <v>0</v>
      </c>
      <c r="AH331" s="570">
        <v>0</v>
      </c>
      <c r="AI331" s="570">
        <v>0</v>
      </c>
      <c r="AJ331" s="570">
        <v>0</v>
      </c>
      <c r="AK331" s="570">
        <v>0</v>
      </c>
      <c r="AL331" s="570">
        <v>0</v>
      </c>
      <c r="AM331" s="570">
        <v>0</v>
      </c>
      <c r="AN331" s="570">
        <v>0</v>
      </c>
      <c r="AO331" s="570">
        <v>0</v>
      </c>
      <c r="AP331" s="570">
        <v>0</v>
      </c>
      <c r="AQ331" s="570">
        <v>0</v>
      </c>
      <c r="AR331" s="570">
        <v>0</v>
      </c>
      <c r="AS331" s="603">
        <v>0</v>
      </c>
      <c r="AT331" s="603">
        <v>16</v>
      </c>
      <c r="AU331" s="603">
        <v>0</v>
      </c>
      <c r="AV331" s="603">
        <v>0</v>
      </c>
      <c r="AW331" s="570">
        <v>10</v>
      </c>
      <c r="AX331" s="570">
        <v>0</v>
      </c>
      <c r="AY331" s="570">
        <v>0</v>
      </c>
      <c r="AZ331" s="570">
        <v>0</v>
      </c>
      <c r="BA331" s="570">
        <v>2</v>
      </c>
      <c r="BB331" s="570">
        <v>0</v>
      </c>
      <c r="BC331" s="570">
        <v>0</v>
      </c>
      <c r="BD331" s="570">
        <v>10</v>
      </c>
      <c r="BE331" s="570">
        <v>4</v>
      </c>
      <c r="BF331" s="570">
        <v>7</v>
      </c>
      <c r="BG331" s="603">
        <v>2</v>
      </c>
      <c r="BH331" s="570">
        <v>0</v>
      </c>
      <c r="BI331" s="570">
        <v>1</v>
      </c>
      <c r="BJ331" s="570">
        <v>0</v>
      </c>
      <c r="BK331" s="570">
        <v>0</v>
      </c>
      <c r="BL331" s="570">
        <v>0</v>
      </c>
      <c r="BM331" s="570">
        <v>0</v>
      </c>
      <c r="BN331" s="570">
        <v>0</v>
      </c>
      <c r="BO331" s="570">
        <v>9</v>
      </c>
      <c r="BP331" s="570">
        <v>6</v>
      </c>
      <c r="BQ331" s="570">
        <v>0</v>
      </c>
      <c r="BR331" s="570">
        <v>0</v>
      </c>
      <c r="BS331" s="570">
        <f t="shared" si="20"/>
        <v>0</v>
      </c>
      <c r="BT331" s="570">
        <f t="shared" si="20"/>
        <v>28</v>
      </c>
      <c r="BU331" s="570">
        <f t="shared" si="20"/>
        <v>7</v>
      </c>
      <c r="BV331" s="570">
        <f t="shared" si="20"/>
        <v>12</v>
      </c>
      <c r="BW331" s="570">
        <f t="shared" si="20"/>
        <v>0</v>
      </c>
      <c r="BX331" s="570">
        <f t="shared" si="20"/>
        <v>0</v>
      </c>
      <c r="BY331" s="570">
        <f t="shared" si="20"/>
        <v>0</v>
      </c>
      <c r="BZ331" s="570">
        <f t="shared" si="20"/>
        <v>1</v>
      </c>
      <c r="CA331" s="570">
        <f t="shared" si="20"/>
        <v>0</v>
      </c>
      <c r="CB331" s="570">
        <f t="shared" si="20"/>
        <v>4</v>
      </c>
      <c r="CC331" s="570">
        <f t="shared" si="20"/>
        <v>0</v>
      </c>
      <c r="CD331" s="570">
        <f t="shared" si="18"/>
        <v>0</v>
      </c>
      <c r="CE331" s="570">
        <f t="shared" si="18"/>
        <v>0</v>
      </c>
      <c r="CF331" s="570">
        <f t="shared" si="18"/>
        <v>6</v>
      </c>
    </row>
    <row r="332" spans="1:84" ht="16.5" outlineLevel="1">
      <c r="A332" s="45" t="s">
        <v>1858</v>
      </c>
      <c r="B332" s="603">
        <v>0</v>
      </c>
      <c r="C332" s="603">
        <v>21</v>
      </c>
      <c r="D332" s="603">
        <v>0</v>
      </c>
      <c r="E332" s="570">
        <v>8</v>
      </c>
      <c r="F332" s="570">
        <v>0</v>
      </c>
      <c r="G332" s="570">
        <v>0</v>
      </c>
      <c r="H332" s="570">
        <v>0</v>
      </c>
      <c r="I332" s="570">
        <v>0</v>
      </c>
      <c r="J332" s="570">
        <v>0</v>
      </c>
      <c r="K332" s="570">
        <v>3</v>
      </c>
      <c r="L332" s="570">
        <v>0</v>
      </c>
      <c r="M332" s="570">
        <v>0</v>
      </c>
      <c r="N332" s="570">
        <v>0</v>
      </c>
      <c r="O332" s="570">
        <v>3</v>
      </c>
      <c r="P332" s="570">
        <v>0</v>
      </c>
      <c r="Q332" s="570">
        <v>0</v>
      </c>
      <c r="R332" s="570">
        <v>0</v>
      </c>
      <c r="S332" s="570">
        <v>0</v>
      </c>
      <c r="T332" s="570">
        <v>0</v>
      </c>
      <c r="U332" s="570">
        <v>0</v>
      </c>
      <c r="V332" s="570">
        <v>0</v>
      </c>
      <c r="W332" s="570">
        <v>0</v>
      </c>
      <c r="X332" s="570">
        <v>0</v>
      </c>
      <c r="Y332" s="570">
        <v>0</v>
      </c>
      <c r="Z332" s="570">
        <v>0</v>
      </c>
      <c r="AA332" s="570">
        <v>0</v>
      </c>
      <c r="AB332" s="570">
        <v>0</v>
      </c>
      <c r="AC332" s="570">
        <v>0</v>
      </c>
      <c r="AD332" s="570">
        <v>0</v>
      </c>
      <c r="AE332" s="570">
        <v>0</v>
      </c>
      <c r="AF332" s="570">
        <v>0</v>
      </c>
      <c r="AG332" s="570">
        <v>0</v>
      </c>
      <c r="AH332" s="570">
        <v>0</v>
      </c>
      <c r="AI332" s="570">
        <v>0</v>
      </c>
      <c r="AJ332" s="570">
        <v>0</v>
      </c>
      <c r="AK332" s="570">
        <v>0</v>
      </c>
      <c r="AL332" s="570">
        <v>0</v>
      </c>
      <c r="AM332" s="570">
        <v>0</v>
      </c>
      <c r="AN332" s="570">
        <v>0</v>
      </c>
      <c r="AO332" s="570">
        <v>0</v>
      </c>
      <c r="AP332" s="570">
        <v>0</v>
      </c>
      <c r="AQ332" s="570">
        <v>0</v>
      </c>
      <c r="AR332" s="570">
        <v>0</v>
      </c>
      <c r="AS332" s="603">
        <v>0</v>
      </c>
      <c r="AT332" s="603">
        <v>9</v>
      </c>
      <c r="AU332" s="603">
        <v>0</v>
      </c>
      <c r="AV332" s="603">
        <v>0</v>
      </c>
      <c r="AW332" s="570">
        <v>5</v>
      </c>
      <c r="AX332" s="570">
        <v>0</v>
      </c>
      <c r="AY332" s="570">
        <v>0</v>
      </c>
      <c r="AZ332" s="570">
        <v>0</v>
      </c>
      <c r="BA332" s="570">
        <v>1</v>
      </c>
      <c r="BB332" s="570">
        <v>0</v>
      </c>
      <c r="BC332" s="570">
        <v>0</v>
      </c>
      <c r="BD332" s="570">
        <v>9</v>
      </c>
      <c r="BE332" s="570">
        <v>0</v>
      </c>
      <c r="BF332" s="570">
        <v>5</v>
      </c>
      <c r="BG332" s="603">
        <v>1</v>
      </c>
      <c r="BH332" s="570">
        <v>1</v>
      </c>
      <c r="BI332" s="570">
        <v>0</v>
      </c>
      <c r="BJ332" s="570">
        <v>0</v>
      </c>
      <c r="BK332" s="570">
        <v>0</v>
      </c>
      <c r="BL332" s="570">
        <v>0</v>
      </c>
      <c r="BM332" s="570">
        <v>0</v>
      </c>
      <c r="BN332" s="570">
        <v>4</v>
      </c>
      <c r="BO332" s="570">
        <v>6</v>
      </c>
      <c r="BP332" s="570">
        <v>3</v>
      </c>
      <c r="BQ332" s="570">
        <v>0</v>
      </c>
      <c r="BR332" s="570">
        <v>0</v>
      </c>
      <c r="BS332" s="570">
        <f t="shared" si="20"/>
        <v>0</v>
      </c>
      <c r="BT332" s="570">
        <f t="shared" si="20"/>
        <v>21</v>
      </c>
      <c r="BU332" s="570">
        <f t="shared" si="20"/>
        <v>0</v>
      </c>
      <c r="BV332" s="570">
        <f t="shared" si="20"/>
        <v>8</v>
      </c>
      <c r="BW332" s="570">
        <f t="shared" si="20"/>
        <v>0</v>
      </c>
      <c r="BX332" s="570">
        <f t="shared" si="20"/>
        <v>0</v>
      </c>
      <c r="BY332" s="570">
        <f t="shared" si="20"/>
        <v>0</v>
      </c>
      <c r="BZ332" s="570">
        <f t="shared" si="20"/>
        <v>0</v>
      </c>
      <c r="CA332" s="570">
        <f t="shared" si="20"/>
        <v>0</v>
      </c>
      <c r="CB332" s="570">
        <f t="shared" si="20"/>
        <v>3</v>
      </c>
      <c r="CC332" s="570">
        <f t="shared" si="20"/>
        <v>0</v>
      </c>
      <c r="CD332" s="570">
        <f t="shared" si="18"/>
        <v>0</v>
      </c>
      <c r="CE332" s="570">
        <f t="shared" si="18"/>
        <v>0</v>
      </c>
      <c r="CF332" s="570">
        <f t="shared" si="18"/>
        <v>3</v>
      </c>
    </row>
    <row r="333" spans="1:84" ht="24.75" customHeight="1" outlineLevel="1">
      <c r="A333" s="569" t="s">
        <v>1859</v>
      </c>
      <c r="B333" s="590"/>
      <c r="C333" s="590"/>
      <c r="D333" s="590"/>
      <c r="E333" s="590"/>
      <c r="F333" s="590"/>
      <c r="G333" s="590"/>
      <c r="H333" s="590"/>
      <c r="I333" s="590"/>
      <c r="J333" s="590"/>
      <c r="K333" s="590"/>
      <c r="L333" s="590"/>
      <c r="M333" s="590"/>
      <c r="N333" s="590"/>
      <c r="O333" s="590"/>
      <c r="P333" s="590"/>
      <c r="Q333" s="590"/>
      <c r="R333" s="590"/>
      <c r="S333" s="590"/>
      <c r="T333" s="590"/>
      <c r="U333" s="590"/>
      <c r="V333" s="590"/>
      <c r="W333" s="590"/>
      <c r="X333" s="590"/>
      <c r="Y333" s="590"/>
      <c r="Z333" s="590"/>
      <c r="AA333" s="590"/>
      <c r="AB333" s="590"/>
      <c r="AC333" s="590"/>
      <c r="AD333" s="590"/>
      <c r="AE333" s="590"/>
      <c r="AF333" s="590"/>
      <c r="AG333" s="590"/>
      <c r="AH333" s="590"/>
      <c r="AI333" s="590"/>
      <c r="AJ333" s="590"/>
      <c r="AK333" s="590"/>
      <c r="AL333" s="590"/>
      <c r="AM333" s="590"/>
      <c r="AN333" s="590"/>
      <c r="AO333" s="590"/>
      <c r="AP333" s="590"/>
      <c r="AQ333" s="590"/>
      <c r="AR333" s="590"/>
      <c r="AS333" s="590"/>
      <c r="AT333" s="590"/>
      <c r="AU333" s="590"/>
      <c r="AV333" s="590"/>
      <c r="AW333" s="590"/>
      <c r="AX333" s="590"/>
      <c r="AY333" s="590"/>
      <c r="AZ333" s="590"/>
      <c r="BA333" s="590"/>
      <c r="BB333" s="590"/>
      <c r="BC333" s="590"/>
      <c r="BD333" s="590"/>
      <c r="BE333" s="590"/>
      <c r="BF333" s="590"/>
      <c r="BG333" s="590"/>
      <c r="BH333" s="590"/>
      <c r="BI333" s="590"/>
      <c r="BJ333" s="590"/>
      <c r="BK333" s="590"/>
      <c r="BL333" s="590"/>
      <c r="BM333" s="590"/>
      <c r="BN333" s="590"/>
      <c r="BO333" s="590"/>
      <c r="BP333" s="590"/>
      <c r="BQ333" s="590"/>
      <c r="BR333" s="590"/>
      <c r="BS333" s="590"/>
      <c r="BT333" s="590"/>
      <c r="BU333" s="590"/>
      <c r="BV333" s="590"/>
      <c r="BW333" s="590"/>
      <c r="BX333" s="590"/>
      <c r="BY333" s="590"/>
      <c r="BZ333" s="590"/>
      <c r="CA333" s="590"/>
      <c r="CB333" s="590"/>
      <c r="CC333" s="590"/>
      <c r="CD333" s="590"/>
      <c r="CE333" s="590"/>
      <c r="CF333" s="590"/>
    </row>
    <row r="334" spans="1:84" ht="16.5" outlineLevel="1">
      <c r="A334" s="45" t="s">
        <v>1860</v>
      </c>
      <c r="B334" s="603">
        <v>0</v>
      </c>
      <c r="C334" s="603">
        <v>12</v>
      </c>
      <c r="D334" s="603">
        <v>0</v>
      </c>
      <c r="E334" s="570">
        <v>4</v>
      </c>
      <c r="F334" s="570">
        <v>0</v>
      </c>
      <c r="G334" s="570">
        <v>0</v>
      </c>
      <c r="H334" s="570">
        <v>0</v>
      </c>
      <c r="I334" s="570">
        <v>0</v>
      </c>
      <c r="J334" s="570">
        <v>0</v>
      </c>
      <c r="K334" s="570">
        <v>2</v>
      </c>
      <c r="L334" s="570">
        <v>0</v>
      </c>
      <c r="M334" s="570">
        <v>0</v>
      </c>
      <c r="N334" s="570">
        <v>0</v>
      </c>
      <c r="O334" s="570">
        <v>2</v>
      </c>
      <c r="P334" s="570">
        <v>0</v>
      </c>
      <c r="Q334" s="570">
        <v>0</v>
      </c>
      <c r="R334" s="570">
        <v>0</v>
      </c>
      <c r="S334" s="570">
        <v>0</v>
      </c>
      <c r="T334" s="570">
        <v>0</v>
      </c>
      <c r="U334" s="570">
        <v>0</v>
      </c>
      <c r="V334" s="570">
        <v>0</v>
      </c>
      <c r="W334" s="570">
        <v>0</v>
      </c>
      <c r="X334" s="570">
        <v>0</v>
      </c>
      <c r="Y334" s="570">
        <v>0</v>
      </c>
      <c r="Z334" s="570">
        <v>0</v>
      </c>
      <c r="AA334" s="570">
        <v>0</v>
      </c>
      <c r="AB334" s="570">
        <v>0</v>
      </c>
      <c r="AC334" s="570">
        <v>0</v>
      </c>
      <c r="AD334" s="570">
        <v>0</v>
      </c>
      <c r="AE334" s="570">
        <v>0</v>
      </c>
      <c r="AF334" s="570">
        <v>0</v>
      </c>
      <c r="AG334" s="570">
        <v>0</v>
      </c>
      <c r="AH334" s="570">
        <v>0</v>
      </c>
      <c r="AI334" s="570">
        <v>0</v>
      </c>
      <c r="AJ334" s="570">
        <v>0</v>
      </c>
      <c r="AK334" s="570">
        <v>0</v>
      </c>
      <c r="AL334" s="570">
        <v>0</v>
      </c>
      <c r="AM334" s="570">
        <v>0</v>
      </c>
      <c r="AN334" s="570">
        <v>0</v>
      </c>
      <c r="AO334" s="570">
        <v>0</v>
      </c>
      <c r="AP334" s="570">
        <v>0</v>
      </c>
      <c r="AQ334" s="570">
        <v>0</v>
      </c>
      <c r="AR334" s="570">
        <v>0</v>
      </c>
      <c r="AS334" s="603">
        <v>0</v>
      </c>
      <c r="AT334" s="603">
        <v>8</v>
      </c>
      <c r="AU334" s="603">
        <v>0</v>
      </c>
      <c r="AV334" s="603">
        <v>0</v>
      </c>
      <c r="AW334" s="570">
        <v>2</v>
      </c>
      <c r="AX334" s="570">
        <v>0</v>
      </c>
      <c r="AY334" s="570">
        <v>0</v>
      </c>
      <c r="AZ334" s="570">
        <v>0</v>
      </c>
      <c r="BA334" s="570">
        <v>1</v>
      </c>
      <c r="BB334" s="570">
        <v>0</v>
      </c>
      <c r="BC334" s="570">
        <v>0</v>
      </c>
      <c r="BD334" s="570">
        <v>9</v>
      </c>
      <c r="BE334" s="570">
        <v>0</v>
      </c>
      <c r="BF334" s="570">
        <v>5</v>
      </c>
      <c r="BG334" s="603">
        <v>1</v>
      </c>
      <c r="BH334" s="570">
        <v>1</v>
      </c>
      <c r="BI334" s="570">
        <v>0</v>
      </c>
      <c r="BJ334" s="570">
        <v>0</v>
      </c>
      <c r="BK334" s="570">
        <v>0</v>
      </c>
      <c r="BL334" s="570">
        <v>0</v>
      </c>
      <c r="BM334" s="570">
        <v>0</v>
      </c>
      <c r="BN334" s="570">
        <v>0</v>
      </c>
      <c r="BO334" s="570">
        <v>6</v>
      </c>
      <c r="BP334" s="570">
        <v>2</v>
      </c>
      <c r="BQ334" s="570">
        <v>0</v>
      </c>
      <c r="BR334" s="570">
        <v>0</v>
      </c>
      <c r="BS334" s="570">
        <f t="shared" si="20"/>
        <v>0</v>
      </c>
      <c r="BT334" s="570">
        <f t="shared" si="20"/>
        <v>12</v>
      </c>
      <c r="BU334" s="570">
        <f t="shared" si="20"/>
        <v>0</v>
      </c>
      <c r="BV334" s="570">
        <f t="shared" si="20"/>
        <v>4</v>
      </c>
      <c r="BW334" s="570">
        <f t="shared" si="20"/>
        <v>0</v>
      </c>
      <c r="BX334" s="570">
        <f t="shared" si="20"/>
        <v>0</v>
      </c>
      <c r="BY334" s="570">
        <f t="shared" si="20"/>
        <v>0</v>
      </c>
      <c r="BZ334" s="570">
        <f t="shared" si="20"/>
        <v>0</v>
      </c>
      <c r="CA334" s="570">
        <f t="shared" si="20"/>
        <v>0</v>
      </c>
      <c r="CB334" s="570">
        <f t="shared" si="20"/>
        <v>2</v>
      </c>
      <c r="CC334" s="570">
        <f t="shared" si="20"/>
        <v>0</v>
      </c>
      <c r="CD334" s="570">
        <f t="shared" si="18"/>
        <v>0</v>
      </c>
      <c r="CE334" s="570">
        <f t="shared" si="18"/>
        <v>0</v>
      </c>
      <c r="CF334" s="570">
        <f t="shared" si="18"/>
        <v>2</v>
      </c>
    </row>
    <row r="335" spans="1:84" ht="16.5" outlineLevel="1">
      <c r="A335" s="45" t="s">
        <v>1861</v>
      </c>
      <c r="B335" s="603">
        <v>0</v>
      </c>
      <c r="C335" s="603">
        <f>7.5+5.5</f>
        <v>13</v>
      </c>
      <c r="D335" s="603">
        <v>0</v>
      </c>
      <c r="E335" s="570">
        <v>8</v>
      </c>
      <c r="F335" s="570">
        <v>0</v>
      </c>
      <c r="G335" s="570">
        <v>0</v>
      </c>
      <c r="H335" s="570">
        <v>0</v>
      </c>
      <c r="I335" s="570">
        <v>0</v>
      </c>
      <c r="J335" s="570">
        <v>0</v>
      </c>
      <c r="K335" s="570">
        <v>2</v>
      </c>
      <c r="L335" s="570">
        <v>0</v>
      </c>
      <c r="M335" s="570">
        <v>0</v>
      </c>
      <c r="N335" s="570">
        <v>0</v>
      </c>
      <c r="O335" s="570">
        <v>2</v>
      </c>
      <c r="P335" s="570">
        <v>0</v>
      </c>
      <c r="Q335" s="570">
        <v>0</v>
      </c>
      <c r="R335" s="570">
        <v>0</v>
      </c>
      <c r="S335" s="570">
        <v>0</v>
      </c>
      <c r="T335" s="570">
        <v>0</v>
      </c>
      <c r="U335" s="570">
        <v>0</v>
      </c>
      <c r="V335" s="570">
        <v>0</v>
      </c>
      <c r="W335" s="570">
        <v>0</v>
      </c>
      <c r="X335" s="570">
        <v>0</v>
      </c>
      <c r="Y335" s="570">
        <v>0</v>
      </c>
      <c r="Z335" s="570">
        <v>0</v>
      </c>
      <c r="AA335" s="570">
        <v>0</v>
      </c>
      <c r="AB335" s="570">
        <v>0</v>
      </c>
      <c r="AC335" s="570">
        <v>0</v>
      </c>
      <c r="AD335" s="570">
        <v>0</v>
      </c>
      <c r="AE335" s="570">
        <v>0</v>
      </c>
      <c r="AF335" s="570">
        <v>0</v>
      </c>
      <c r="AG335" s="570">
        <v>0</v>
      </c>
      <c r="AH335" s="570">
        <v>0</v>
      </c>
      <c r="AI335" s="570">
        <v>0</v>
      </c>
      <c r="AJ335" s="570">
        <v>0</v>
      </c>
      <c r="AK335" s="570">
        <v>0</v>
      </c>
      <c r="AL335" s="570">
        <v>0</v>
      </c>
      <c r="AM335" s="570">
        <v>0</v>
      </c>
      <c r="AN335" s="570">
        <v>0</v>
      </c>
      <c r="AO335" s="570">
        <v>0</v>
      </c>
      <c r="AP335" s="570">
        <v>0</v>
      </c>
      <c r="AQ335" s="570">
        <v>0</v>
      </c>
      <c r="AR335" s="570">
        <v>0</v>
      </c>
      <c r="AS335" s="603">
        <v>0</v>
      </c>
      <c r="AT335" s="603">
        <v>8</v>
      </c>
      <c r="AU335" s="603">
        <v>0</v>
      </c>
      <c r="AV335" s="603">
        <v>0</v>
      </c>
      <c r="AW335" s="570">
        <v>2</v>
      </c>
      <c r="AX335" s="570">
        <v>0</v>
      </c>
      <c r="AY335" s="570">
        <v>0</v>
      </c>
      <c r="AZ335" s="570">
        <v>0</v>
      </c>
      <c r="BA335" s="570">
        <v>1</v>
      </c>
      <c r="BB335" s="570">
        <v>0</v>
      </c>
      <c r="BC335" s="570">
        <v>0</v>
      </c>
      <c r="BD335" s="570">
        <v>9</v>
      </c>
      <c r="BE335" s="570">
        <v>0</v>
      </c>
      <c r="BF335" s="570">
        <v>5</v>
      </c>
      <c r="BG335" s="603">
        <v>1</v>
      </c>
      <c r="BH335" s="570">
        <v>1</v>
      </c>
      <c r="BI335" s="570">
        <v>0</v>
      </c>
      <c r="BJ335" s="570">
        <v>0</v>
      </c>
      <c r="BK335" s="570">
        <v>0</v>
      </c>
      <c r="BL335" s="570">
        <v>0</v>
      </c>
      <c r="BM335" s="570">
        <v>0</v>
      </c>
      <c r="BN335" s="570">
        <v>0</v>
      </c>
      <c r="BO335" s="570">
        <v>6</v>
      </c>
      <c r="BP335" s="570">
        <v>2</v>
      </c>
      <c r="BQ335" s="570">
        <v>0</v>
      </c>
      <c r="BR335" s="570">
        <v>0</v>
      </c>
      <c r="BS335" s="570">
        <f t="shared" si="20"/>
        <v>0</v>
      </c>
      <c r="BT335" s="570">
        <f t="shared" si="20"/>
        <v>13</v>
      </c>
      <c r="BU335" s="570">
        <f t="shared" si="20"/>
        <v>0</v>
      </c>
      <c r="BV335" s="570">
        <f t="shared" si="20"/>
        <v>8</v>
      </c>
      <c r="BW335" s="570">
        <f t="shared" si="20"/>
        <v>0</v>
      </c>
      <c r="BX335" s="570">
        <f t="shared" si="20"/>
        <v>0</v>
      </c>
      <c r="BY335" s="570">
        <f t="shared" si="20"/>
        <v>0</v>
      </c>
      <c r="BZ335" s="570">
        <f t="shared" si="20"/>
        <v>0</v>
      </c>
      <c r="CA335" s="570">
        <f t="shared" si="20"/>
        <v>0</v>
      </c>
      <c r="CB335" s="570">
        <f t="shared" si="20"/>
        <v>2</v>
      </c>
      <c r="CC335" s="570">
        <f t="shared" si="20"/>
        <v>0</v>
      </c>
      <c r="CD335" s="570">
        <f t="shared" si="18"/>
        <v>0</v>
      </c>
      <c r="CE335" s="570">
        <f t="shared" si="18"/>
        <v>0</v>
      </c>
      <c r="CF335" s="570">
        <f t="shared" si="18"/>
        <v>2</v>
      </c>
    </row>
    <row r="336" spans="1:84" ht="16.5" outlineLevel="1">
      <c r="A336" s="45" t="s">
        <v>1862</v>
      </c>
      <c r="B336" s="603">
        <v>0</v>
      </c>
      <c r="C336" s="603">
        <v>18</v>
      </c>
      <c r="D336" s="603">
        <v>0</v>
      </c>
      <c r="E336" s="570">
        <v>8</v>
      </c>
      <c r="F336" s="570">
        <v>0</v>
      </c>
      <c r="G336" s="570">
        <v>0</v>
      </c>
      <c r="H336" s="570">
        <v>0</v>
      </c>
      <c r="I336" s="570">
        <v>0</v>
      </c>
      <c r="J336" s="570">
        <v>0</v>
      </c>
      <c r="K336" s="570">
        <v>3</v>
      </c>
      <c r="L336" s="570">
        <v>0</v>
      </c>
      <c r="M336" s="570">
        <v>0</v>
      </c>
      <c r="N336" s="570">
        <v>0</v>
      </c>
      <c r="O336" s="570">
        <v>3</v>
      </c>
      <c r="P336" s="570">
        <v>0</v>
      </c>
      <c r="Q336" s="570">
        <v>0</v>
      </c>
      <c r="R336" s="570">
        <v>0</v>
      </c>
      <c r="S336" s="570">
        <v>0</v>
      </c>
      <c r="T336" s="570">
        <v>0</v>
      </c>
      <c r="U336" s="570">
        <v>0</v>
      </c>
      <c r="V336" s="570">
        <v>0</v>
      </c>
      <c r="W336" s="570">
        <v>0</v>
      </c>
      <c r="X336" s="570">
        <v>0</v>
      </c>
      <c r="Y336" s="570">
        <v>0</v>
      </c>
      <c r="Z336" s="570">
        <v>0</v>
      </c>
      <c r="AA336" s="570">
        <v>0</v>
      </c>
      <c r="AB336" s="570">
        <v>0</v>
      </c>
      <c r="AC336" s="570">
        <v>0</v>
      </c>
      <c r="AD336" s="570">
        <v>0</v>
      </c>
      <c r="AE336" s="570">
        <v>0</v>
      </c>
      <c r="AF336" s="570">
        <v>0</v>
      </c>
      <c r="AG336" s="570">
        <v>0</v>
      </c>
      <c r="AH336" s="570">
        <v>0</v>
      </c>
      <c r="AI336" s="570">
        <v>0</v>
      </c>
      <c r="AJ336" s="570">
        <v>0</v>
      </c>
      <c r="AK336" s="570">
        <v>0</v>
      </c>
      <c r="AL336" s="570">
        <v>0</v>
      </c>
      <c r="AM336" s="570">
        <v>0</v>
      </c>
      <c r="AN336" s="570">
        <v>0</v>
      </c>
      <c r="AO336" s="570">
        <v>0</v>
      </c>
      <c r="AP336" s="570">
        <v>0</v>
      </c>
      <c r="AQ336" s="570">
        <v>0</v>
      </c>
      <c r="AR336" s="570">
        <v>0</v>
      </c>
      <c r="AS336" s="603">
        <v>0</v>
      </c>
      <c r="AT336" s="603">
        <v>8</v>
      </c>
      <c r="AU336" s="603">
        <v>0</v>
      </c>
      <c r="AV336" s="603">
        <v>0</v>
      </c>
      <c r="AW336" s="570">
        <v>2</v>
      </c>
      <c r="AX336" s="570">
        <v>0</v>
      </c>
      <c r="AY336" s="570">
        <v>0</v>
      </c>
      <c r="AZ336" s="570">
        <v>0</v>
      </c>
      <c r="BA336" s="570">
        <v>1</v>
      </c>
      <c r="BB336" s="570">
        <v>0</v>
      </c>
      <c r="BC336" s="570">
        <v>0</v>
      </c>
      <c r="BD336" s="570">
        <v>9</v>
      </c>
      <c r="BE336" s="570">
        <v>0</v>
      </c>
      <c r="BF336" s="570">
        <v>5</v>
      </c>
      <c r="BG336" s="603">
        <v>1</v>
      </c>
      <c r="BH336" s="570">
        <v>0</v>
      </c>
      <c r="BI336" s="570">
        <v>0</v>
      </c>
      <c r="BJ336" s="570">
        <v>0</v>
      </c>
      <c r="BK336" s="570">
        <v>0</v>
      </c>
      <c r="BL336" s="570">
        <v>0</v>
      </c>
      <c r="BM336" s="570">
        <v>0</v>
      </c>
      <c r="BN336" s="570">
        <v>2</v>
      </c>
      <c r="BO336" s="570">
        <v>0</v>
      </c>
      <c r="BP336" s="570">
        <v>3</v>
      </c>
      <c r="BQ336" s="570">
        <v>0</v>
      </c>
      <c r="BR336" s="570">
        <v>0</v>
      </c>
      <c r="BS336" s="570">
        <f t="shared" si="20"/>
        <v>0</v>
      </c>
      <c r="BT336" s="570">
        <f t="shared" si="20"/>
        <v>18</v>
      </c>
      <c r="BU336" s="570">
        <f t="shared" si="20"/>
        <v>0</v>
      </c>
      <c r="BV336" s="570">
        <f t="shared" si="20"/>
        <v>8</v>
      </c>
      <c r="BW336" s="570">
        <f t="shared" si="20"/>
        <v>0</v>
      </c>
      <c r="BX336" s="570">
        <f t="shared" si="20"/>
        <v>0</v>
      </c>
      <c r="BY336" s="570">
        <f t="shared" si="20"/>
        <v>0</v>
      </c>
      <c r="BZ336" s="570">
        <f t="shared" si="20"/>
        <v>0</v>
      </c>
      <c r="CA336" s="570">
        <f t="shared" si="20"/>
        <v>0</v>
      </c>
      <c r="CB336" s="570">
        <f t="shared" si="20"/>
        <v>3</v>
      </c>
      <c r="CC336" s="570">
        <f t="shared" si="20"/>
        <v>0</v>
      </c>
      <c r="CD336" s="570">
        <f t="shared" si="20"/>
        <v>0</v>
      </c>
      <c r="CE336" s="570">
        <f t="shared" si="20"/>
        <v>0</v>
      </c>
      <c r="CF336" s="570">
        <f t="shared" si="20"/>
        <v>3</v>
      </c>
    </row>
    <row r="337" spans="1:84" ht="16.5" outlineLevel="1">
      <c r="A337" s="45" t="s">
        <v>1863</v>
      </c>
      <c r="B337" s="603">
        <v>6</v>
      </c>
      <c r="C337" s="603">
        <v>0</v>
      </c>
      <c r="D337" s="603">
        <v>0</v>
      </c>
      <c r="E337" s="570">
        <v>0</v>
      </c>
      <c r="F337" s="570">
        <v>0</v>
      </c>
      <c r="G337" s="570">
        <v>0</v>
      </c>
      <c r="H337" s="570">
        <v>1</v>
      </c>
      <c r="I337" s="570">
        <v>0</v>
      </c>
      <c r="J337" s="570">
        <v>0</v>
      </c>
      <c r="K337" s="570">
        <v>0</v>
      </c>
      <c r="L337" s="570">
        <v>0</v>
      </c>
      <c r="M337" s="570">
        <v>1</v>
      </c>
      <c r="N337" s="570">
        <v>0</v>
      </c>
      <c r="O337" s="570">
        <v>0</v>
      </c>
      <c r="P337" s="570">
        <v>0</v>
      </c>
      <c r="Q337" s="570">
        <v>0</v>
      </c>
      <c r="R337" s="570">
        <v>0</v>
      </c>
      <c r="S337" s="570">
        <v>0</v>
      </c>
      <c r="T337" s="570">
        <v>0</v>
      </c>
      <c r="U337" s="570">
        <v>0</v>
      </c>
      <c r="V337" s="570">
        <v>0</v>
      </c>
      <c r="W337" s="570">
        <v>0</v>
      </c>
      <c r="X337" s="570">
        <v>0</v>
      </c>
      <c r="Y337" s="570">
        <v>0</v>
      </c>
      <c r="Z337" s="570">
        <v>0</v>
      </c>
      <c r="AA337" s="570">
        <v>0</v>
      </c>
      <c r="AB337" s="570">
        <v>0</v>
      </c>
      <c r="AC337" s="570">
        <v>0</v>
      </c>
      <c r="AD337" s="570">
        <v>0</v>
      </c>
      <c r="AE337" s="570">
        <v>0</v>
      </c>
      <c r="AF337" s="570">
        <v>0</v>
      </c>
      <c r="AG337" s="570">
        <v>0</v>
      </c>
      <c r="AH337" s="570">
        <v>0</v>
      </c>
      <c r="AI337" s="570">
        <v>0</v>
      </c>
      <c r="AJ337" s="570">
        <v>0</v>
      </c>
      <c r="AK337" s="570">
        <v>0</v>
      </c>
      <c r="AL337" s="570">
        <v>0</v>
      </c>
      <c r="AM337" s="570">
        <v>0</v>
      </c>
      <c r="AN337" s="570">
        <v>0</v>
      </c>
      <c r="AO337" s="570">
        <v>0</v>
      </c>
      <c r="AP337" s="570">
        <v>0</v>
      </c>
      <c r="AQ337" s="570">
        <v>0</v>
      </c>
      <c r="AR337" s="570">
        <v>0</v>
      </c>
      <c r="AS337" s="603">
        <v>0</v>
      </c>
      <c r="AT337" s="603">
        <v>0</v>
      </c>
      <c r="AU337" s="603">
        <v>7</v>
      </c>
      <c r="AV337" s="603">
        <v>0</v>
      </c>
      <c r="AW337" s="570">
        <v>2</v>
      </c>
      <c r="AX337" s="570">
        <v>0</v>
      </c>
      <c r="AY337" s="570">
        <v>0</v>
      </c>
      <c r="AZ337" s="570">
        <v>1</v>
      </c>
      <c r="BA337" s="570">
        <v>0</v>
      </c>
      <c r="BB337" s="570">
        <v>0</v>
      </c>
      <c r="BC337" s="570">
        <v>9</v>
      </c>
      <c r="BD337" s="570">
        <v>0</v>
      </c>
      <c r="BE337" s="570">
        <v>0</v>
      </c>
      <c r="BF337" s="570">
        <v>5</v>
      </c>
      <c r="BG337" s="603">
        <v>0</v>
      </c>
      <c r="BH337" s="570">
        <v>1</v>
      </c>
      <c r="BI337" s="570">
        <v>0</v>
      </c>
      <c r="BJ337" s="570">
        <v>0</v>
      </c>
      <c r="BK337" s="570">
        <v>0</v>
      </c>
      <c r="BL337" s="570">
        <v>0</v>
      </c>
      <c r="BM337" s="570">
        <v>0</v>
      </c>
      <c r="BN337" s="570">
        <v>0</v>
      </c>
      <c r="BO337" s="570">
        <v>6</v>
      </c>
      <c r="BP337" s="570">
        <v>1</v>
      </c>
      <c r="BQ337" s="570">
        <v>0</v>
      </c>
      <c r="BR337" s="570">
        <v>0</v>
      </c>
      <c r="BS337" s="570">
        <f t="shared" si="20"/>
        <v>6</v>
      </c>
      <c r="BT337" s="570">
        <f t="shared" si="20"/>
        <v>0</v>
      </c>
      <c r="BU337" s="570">
        <f t="shared" si="20"/>
        <v>0</v>
      </c>
      <c r="BV337" s="570">
        <f t="shared" si="20"/>
        <v>0</v>
      </c>
      <c r="BW337" s="570">
        <f t="shared" si="20"/>
        <v>0</v>
      </c>
      <c r="BX337" s="570">
        <f t="shared" si="20"/>
        <v>0</v>
      </c>
      <c r="BY337" s="570">
        <f t="shared" si="20"/>
        <v>1</v>
      </c>
      <c r="BZ337" s="570">
        <f t="shared" si="20"/>
        <v>0</v>
      </c>
      <c r="CA337" s="570">
        <f t="shared" si="20"/>
        <v>0</v>
      </c>
      <c r="CB337" s="570">
        <f t="shared" si="20"/>
        <v>0</v>
      </c>
      <c r="CC337" s="570">
        <f t="shared" si="20"/>
        <v>0</v>
      </c>
      <c r="CD337" s="570">
        <f t="shared" si="20"/>
        <v>1</v>
      </c>
      <c r="CE337" s="570">
        <f t="shared" si="20"/>
        <v>0</v>
      </c>
      <c r="CF337" s="570">
        <f t="shared" si="20"/>
        <v>0</v>
      </c>
    </row>
    <row r="338" spans="1:84" ht="16.5" outlineLevel="1">
      <c r="A338" s="45" t="s">
        <v>1864</v>
      </c>
      <c r="B338" s="603">
        <v>6</v>
      </c>
      <c r="C338" s="603">
        <v>0</v>
      </c>
      <c r="D338" s="603">
        <v>0</v>
      </c>
      <c r="E338" s="570">
        <v>0</v>
      </c>
      <c r="F338" s="570">
        <v>0</v>
      </c>
      <c r="G338" s="570">
        <v>0</v>
      </c>
      <c r="H338" s="570">
        <v>1</v>
      </c>
      <c r="I338" s="570">
        <v>0</v>
      </c>
      <c r="J338" s="570">
        <v>0</v>
      </c>
      <c r="K338" s="570">
        <v>0</v>
      </c>
      <c r="L338" s="570">
        <v>0</v>
      </c>
      <c r="M338" s="570">
        <v>1</v>
      </c>
      <c r="N338" s="570">
        <v>0</v>
      </c>
      <c r="O338" s="570">
        <v>0</v>
      </c>
      <c r="P338" s="570">
        <v>0</v>
      </c>
      <c r="Q338" s="570">
        <v>0</v>
      </c>
      <c r="R338" s="570">
        <v>0</v>
      </c>
      <c r="S338" s="570">
        <v>0</v>
      </c>
      <c r="T338" s="570">
        <v>0</v>
      </c>
      <c r="U338" s="570">
        <v>0</v>
      </c>
      <c r="V338" s="570">
        <v>0</v>
      </c>
      <c r="W338" s="570">
        <v>0</v>
      </c>
      <c r="X338" s="570">
        <v>0</v>
      </c>
      <c r="Y338" s="570">
        <v>0</v>
      </c>
      <c r="Z338" s="570">
        <v>0</v>
      </c>
      <c r="AA338" s="570">
        <v>0</v>
      </c>
      <c r="AB338" s="570">
        <v>0</v>
      </c>
      <c r="AC338" s="570">
        <v>0</v>
      </c>
      <c r="AD338" s="570">
        <v>0</v>
      </c>
      <c r="AE338" s="570">
        <v>0</v>
      </c>
      <c r="AF338" s="570">
        <v>0</v>
      </c>
      <c r="AG338" s="570">
        <v>0</v>
      </c>
      <c r="AH338" s="570">
        <v>0</v>
      </c>
      <c r="AI338" s="570">
        <v>0</v>
      </c>
      <c r="AJ338" s="570">
        <v>0</v>
      </c>
      <c r="AK338" s="570">
        <v>0</v>
      </c>
      <c r="AL338" s="570">
        <v>0</v>
      </c>
      <c r="AM338" s="570">
        <v>0</v>
      </c>
      <c r="AN338" s="570">
        <v>0</v>
      </c>
      <c r="AO338" s="570">
        <v>0</v>
      </c>
      <c r="AP338" s="570">
        <v>0</v>
      </c>
      <c r="AQ338" s="570">
        <v>0</v>
      </c>
      <c r="AR338" s="570">
        <v>0</v>
      </c>
      <c r="AS338" s="603">
        <v>0</v>
      </c>
      <c r="AT338" s="603">
        <v>0</v>
      </c>
      <c r="AU338" s="603">
        <v>7</v>
      </c>
      <c r="AV338" s="603">
        <v>0</v>
      </c>
      <c r="AW338" s="570">
        <v>2</v>
      </c>
      <c r="AX338" s="570">
        <v>0</v>
      </c>
      <c r="AY338" s="570">
        <v>0</v>
      </c>
      <c r="AZ338" s="570">
        <v>1</v>
      </c>
      <c r="BA338" s="570">
        <v>0</v>
      </c>
      <c r="BB338" s="570">
        <v>0</v>
      </c>
      <c r="BC338" s="570">
        <v>9</v>
      </c>
      <c r="BD338" s="570">
        <v>0</v>
      </c>
      <c r="BE338" s="570">
        <v>0</v>
      </c>
      <c r="BF338" s="570">
        <v>5</v>
      </c>
      <c r="BG338" s="603">
        <v>0</v>
      </c>
      <c r="BH338" s="570">
        <v>1</v>
      </c>
      <c r="BI338" s="570">
        <v>0</v>
      </c>
      <c r="BJ338" s="570">
        <v>0</v>
      </c>
      <c r="BK338" s="570">
        <v>0</v>
      </c>
      <c r="BL338" s="570">
        <v>0</v>
      </c>
      <c r="BM338" s="570">
        <v>0</v>
      </c>
      <c r="BN338" s="570">
        <v>2</v>
      </c>
      <c r="BO338" s="570">
        <v>6</v>
      </c>
      <c r="BP338" s="570">
        <v>1</v>
      </c>
      <c r="BQ338" s="570">
        <v>0</v>
      </c>
      <c r="BR338" s="570">
        <v>0</v>
      </c>
      <c r="BS338" s="570">
        <f t="shared" si="20"/>
        <v>6</v>
      </c>
      <c r="BT338" s="570">
        <f t="shared" si="20"/>
        <v>0</v>
      </c>
      <c r="BU338" s="570">
        <f t="shared" si="20"/>
        <v>0</v>
      </c>
      <c r="BV338" s="570">
        <f t="shared" si="20"/>
        <v>0</v>
      </c>
      <c r="BW338" s="570">
        <f t="shared" si="20"/>
        <v>0</v>
      </c>
      <c r="BX338" s="570">
        <f t="shared" si="20"/>
        <v>0</v>
      </c>
      <c r="BY338" s="570">
        <f t="shared" si="20"/>
        <v>1</v>
      </c>
      <c r="BZ338" s="570">
        <f t="shared" si="20"/>
        <v>0</v>
      </c>
      <c r="CA338" s="570">
        <f t="shared" si="20"/>
        <v>0</v>
      </c>
      <c r="CB338" s="570">
        <f t="shared" si="20"/>
        <v>0</v>
      </c>
      <c r="CC338" s="570">
        <f t="shared" si="20"/>
        <v>0</v>
      </c>
      <c r="CD338" s="570">
        <f t="shared" si="20"/>
        <v>1</v>
      </c>
      <c r="CE338" s="570">
        <f t="shared" si="20"/>
        <v>0</v>
      </c>
      <c r="CF338" s="570">
        <f t="shared" si="20"/>
        <v>0</v>
      </c>
    </row>
    <row r="339" spans="1:84" ht="24.75" customHeight="1" outlineLevel="1">
      <c r="A339" s="569" t="s">
        <v>1865</v>
      </c>
      <c r="B339" s="590"/>
      <c r="C339" s="590"/>
      <c r="D339" s="590"/>
      <c r="E339" s="590"/>
      <c r="F339" s="590"/>
      <c r="G339" s="590"/>
      <c r="H339" s="590"/>
      <c r="I339" s="590"/>
      <c r="J339" s="590"/>
      <c r="K339" s="590"/>
      <c r="L339" s="590"/>
      <c r="M339" s="590"/>
      <c r="N339" s="590"/>
      <c r="O339" s="590"/>
      <c r="P339" s="590"/>
      <c r="Q339" s="590"/>
      <c r="R339" s="590"/>
      <c r="S339" s="590"/>
      <c r="T339" s="590"/>
      <c r="U339" s="590"/>
      <c r="V339" s="590"/>
      <c r="W339" s="590"/>
      <c r="X339" s="590"/>
      <c r="Y339" s="590"/>
      <c r="Z339" s="590"/>
      <c r="AA339" s="590"/>
      <c r="AB339" s="590"/>
      <c r="AC339" s="590"/>
      <c r="AD339" s="590"/>
      <c r="AE339" s="590"/>
      <c r="AF339" s="590"/>
      <c r="AG339" s="590"/>
      <c r="AH339" s="590"/>
      <c r="AI339" s="590"/>
      <c r="AJ339" s="590"/>
      <c r="AK339" s="590"/>
      <c r="AL339" s="590"/>
      <c r="AM339" s="590"/>
      <c r="AN339" s="590"/>
      <c r="AO339" s="590"/>
      <c r="AP339" s="590"/>
      <c r="AQ339" s="590"/>
      <c r="AR339" s="590"/>
      <c r="AS339" s="590"/>
      <c r="AT339" s="590"/>
      <c r="AU339" s="590"/>
      <c r="AV339" s="590"/>
      <c r="AW339" s="590"/>
      <c r="AX339" s="590"/>
      <c r="AY339" s="590"/>
      <c r="AZ339" s="590"/>
      <c r="BA339" s="590"/>
      <c r="BB339" s="590"/>
      <c r="BC339" s="590"/>
      <c r="BD339" s="590"/>
      <c r="BE339" s="590"/>
      <c r="BF339" s="590"/>
      <c r="BG339" s="590"/>
      <c r="BH339" s="590"/>
      <c r="BI339" s="590"/>
      <c r="BJ339" s="590"/>
      <c r="BK339" s="590"/>
      <c r="BL339" s="590"/>
      <c r="BM339" s="590"/>
      <c r="BN339" s="590"/>
      <c r="BO339" s="590"/>
      <c r="BP339" s="590"/>
      <c r="BQ339" s="590"/>
      <c r="BR339" s="590"/>
      <c r="BS339" s="590"/>
      <c r="BT339" s="590"/>
      <c r="BU339" s="590"/>
      <c r="BV339" s="590"/>
      <c r="BW339" s="590"/>
      <c r="BX339" s="590"/>
      <c r="BY339" s="590"/>
      <c r="BZ339" s="590"/>
      <c r="CA339" s="590"/>
      <c r="CB339" s="590"/>
      <c r="CC339" s="590"/>
      <c r="CD339" s="590"/>
      <c r="CE339" s="590"/>
      <c r="CF339" s="590"/>
    </row>
    <row r="340" spans="1:84" ht="16.5" outlineLevel="1">
      <c r="A340" s="45" t="s">
        <v>1866</v>
      </c>
      <c r="B340" s="603">
        <v>0</v>
      </c>
      <c r="C340" s="603">
        <f>6.5*3</f>
        <v>19.5</v>
      </c>
      <c r="D340" s="603">
        <v>0</v>
      </c>
      <c r="E340" s="570">
        <v>4</v>
      </c>
      <c r="F340" s="570">
        <v>0</v>
      </c>
      <c r="G340" s="570">
        <v>0</v>
      </c>
      <c r="H340" s="570">
        <v>0</v>
      </c>
      <c r="I340" s="570">
        <v>0</v>
      </c>
      <c r="J340" s="570">
        <v>0</v>
      </c>
      <c r="K340" s="570">
        <v>3</v>
      </c>
      <c r="L340" s="570">
        <v>0</v>
      </c>
      <c r="M340" s="570">
        <v>0</v>
      </c>
      <c r="N340" s="570">
        <v>0</v>
      </c>
      <c r="O340" s="570">
        <v>3</v>
      </c>
      <c r="P340" s="570">
        <v>0</v>
      </c>
      <c r="Q340" s="570">
        <v>0</v>
      </c>
      <c r="R340" s="570">
        <v>0</v>
      </c>
      <c r="S340" s="570">
        <v>0</v>
      </c>
      <c r="T340" s="570">
        <v>0</v>
      </c>
      <c r="U340" s="570">
        <v>0</v>
      </c>
      <c r="V340" s="570">
        <v>0</v>
      </c>
      <c r="W340" s="570">
        <v>0</v>
      </c>
      <c r="X340" s="570">
        <v>0</v>
      </c>
      <c r="Y340" s="570">
        <v>0</v>
      </c>
      <c r="Z340" s="570">
        <v>0</v>
      </c>
      <c r="AA340" s="570">
        <v>0</v>
      </c>
      <c r="AB340" s="570">
        <v>0</v>
      </c>
      <c r="AC340" s="570">
        <v>0</v>
      </c>
      <c r="AD340" s="570">
        <v>0</v>
      </c>
      <c r="AE340" s="570">
        <v>0</v>
      </c>
      <c r="AF340" s="570">
        <v>0</v>
      </c>
      <c r="AG340" s="570">
        <v>0</v>
      </c>
      <c r="AH340" s="570">
        <v>0</v>
      </c>
      <c r="AI340" s="570">
        <v>0</v>
      </c>
      <c r="AJ340" s="570">
        <v>0</v>
      </c>
      <c r="AK340" s="570">
        <v>0</v>
      </c>
      <c r="AL340" s="570">
        <v>0</v>
      </c>
      <c r="AM340" s="570">
        <v>0</v>
      </c>
      <c r="AN340" s="570">
        <v>0</v>
      </c>
      <c r="AO340" s="570">
        <v>0</v>
      </c>
      <c r="AP340" s="570">
        <v>0</v>
      </c>
      <c r="AQ340" s="570">
        <v>0</v>
      </c>
      <c r="AR340" s="570">
        <v>0</v>
      </c>
      <c r="AS340" s="603">
        <v>0</v>
      </c>
      <c r="AT340" s="603">
        <v>8</v>
      </c>
      <c r="AU340" s="603">
        <v>0</v>
      </c>
      <c r="AV340" s="603">
        <v>0</v>
      </c>
      <c r="AW340" s="570">
        <v>2</v>
      </c>
      <c r="AX340" s="570">
        <v>0</v>
      </c>
      <c r="AY340" s="570">
        <v>0</v>
      </c>
      <c r="AZ340" s="570">
        <v>0</v>
      </c>
      <c r="BA340" s="570">
        <v>1</v>
      </c>
      <c r="BB340" s="570">
        <v>0</v>
      </c>
      <c r="BC340" s="570">
        <v>0</v>
      </c>
      <c r="BD340" s="570">
        <v>9</v>
      </c>
      <c r="BE340" s="570">
        <v>0</v>
      </c>
      <c r="BF340" s="570">
        <v>5</v>
      </c>
      <c r="BG340" s="603">
        <v>0</v>
      </c>
      <c r="BH340" s="570">
        <v>1</v>
      </c>
      <c r="BI340" s="570">
        <v>0</v>
      </c>
      <c r="BJ340" s="570">
        <v>0</v>
      </c>
      <c r="BK340" s="570">
        <v>0</v>
      </c>
      <c r="BL340" s="570">
        <v>0</v>
      </c>
      <c r="BM340" s="570">
        <v>0</v>
      </c>
      <c r="BN340" s="570">
        <v>0</v>
      </c>
      <c r="BO340" s="570">
        <v>6</v>
      </c>
      <c r="BP340" s="570">
        <v>3</v>
      </c>
      <c r="BQ340" s="570">
        <v>0</v>
      </c>
      <c r="BR340" s="570">
        <v>0</v>
      </c>
      <c r="BS340" s="570">
        <f t="shared" si="20"/>
        <v>0</v>
      </c>
      <c r="BT340" s="570">
        <f t="shared" si="20"/>
        <v>19.5</v>
      </c>
      <c r="BU340" s="570">
        <f t="shared" si="20"/>
        <v>0</v>
      </c>
      <c r="BV340" s="570">
        <f t="shared" si="20"/>
        <v>4</v>
      </c>
      <c r="BW340" s="570">
        <f t="shared" si="20"/>
        <v>0</v>
      </c>
      <c r="BX340" s="570">
        <f t="shared" si="20"/>
        <v>0</v>
      </c>
      <c r="BY340" s="570">
        <f t="shared" si="20"/>
        <v>0</v>
      </c>
      <c r="BZ340" s="570">
        <f t="shared" si="20"/>
        <v>0</v>
      </c>
      <c r="CA340" s="570">
        <f t="shared" si="20"/>
        <v>0</v>
      </c>
      <c r="CB340" s="570">
        <f t="shared" si="20"/>
        <v>3</v>
      </c>
      <c r="CC340" s="570">
        <f t="shared" si="20"/>
        <v>0</v>
      </c>
      <c r="CD340" s="570">
        <f t="shared" si="20"/>
        <v>0</v>
      </c>
      <c r="CE340" s="570">
        <f t="shared" si="20"/>
        <v>0</v>
      </c>
      <c r="CF340" s="570">
        <f t="shared" si="20"/>
        <v>3</v>
      </c>
    </row>
    <row r="341" spans="1:84" ht="16.5" outlineLevel="1">
      <c r="A341" s="45" t="s">
        <v>1867</v>
      </c>
      <c r="B341" s="603">
        <v>0</v>
      </c>
      <c r="C341" s="603">
        <v>11</v>
      </c>
      <c r="D341" s="603">
        <v>0</v>
      </c>
      <c r="E341" s="570">
        <v>8</v>
      </c>
      <c r="F341" s="570">
        <v>0</v>
      </c>
      <c r="G341" s="570">
        <v>0</v>
      </c>
      <c r="H341" s="570">
        <v>0</v>
      </c>
      <c r="I341" s="570">
        <v>0</v>
      </c>
      <c r="J341" s="570">
        <v>0</v>
      </c>
      <c r="K341" s="570">
        <v>2</v>
      </c>
      <c r="L341" s="570">
        <v>0</v>
      </c>
      <c r="M341" s="570">
        <v>0</v>
      </c>
      <c r="N341" s="570">
        <v>0</v>
      </c>
      <c r="O341" s="570">
        <v>2</v>
      </c>
      <c r="P341" s="570">
        <v>0</v>
      </c>
      <c r="Q341" s="570">
        <v>0</v>
      </c>
      <c r="R341" s="570">
        <v>0</v>
      </c>
      <c r="S341" s="570">
        <v>0</v>
      </c>
      <c r="T341" s="570">
        <v>0</v>
      </c>
      <c r="U341" s="570">
        <v>0</v>
      </c>
      <c r="V341" s="570">
        <v>0</v>
      </c>
      <c r="W341" s="570">
        <v>0</v>
      </c>
      <c r="X341" s="570">
        <v>0</v>
      </c>
      <c r="Y341" s="570">
        <v>0</v>
      </c>
      <c r="Z341" s="570">
        <v>0</v>
      </c>
      <c r="AA341" s="570">
        <v>0</v>
      </c>
      <c r="AB341" s="570">
        <v>0</v>
      </c>
      <c r="AC341" s="570">
        <v>0</v>
      </c>
      <c r="AD341" s="570">
        <v>0</v>
      </c>
      <c r="AE341" s="570">
        <v>0</v>
      </c>
      <c r="AF341" s="570">
        <v>0</v>
      </c>
      <c r="AG341" s="570">
        <v>0</v>
      </c>
      <c r="AH341" s="570">
        <v>0</v>
      </c>
      <c r="AI341" s="570">
        <v>0</v>
      </c>
      <c r="AJ341" s="570">
        <v>0</v>
      </c>
      <c r="AK341" s="570">
        <v>0</v>
      </c>
      <c r="AL341" s="570">
        <v>0</v>
      </c>
      <c r="AM341" s="570">
        <v>0</v>
      </c>
      <c r="AN341" s="570">
        <v>0</v>
      </c>
      <c r="AO341" s="570">
        <v>0</v>
      </c>
      <c r="AP341" s="570">
        <v>0</v>
      </c>
      <c r="AQ341" s="570">
        <v>0</v>
      </c>
      <c r="AR341" s="570">
        <v>0</v>
      </c>
      <c r="AS341" s="603">
        <v>0</v>
      </c>
      <c r="AT341" s="603">
        <v>7</v>
      </c>
      <c r="AU341" s="603">
        <v>0</v>
      </c>
      <c r="AV341" s="603">
        <v>0</v>
      </c>
      <c r="AW341" s="570">
        <v>1</v>
      </c>
      <c r="AX341" s="570">
        <v>0</v>
      </c>
      <c r="AY341" s="570">
        <v>0</v>
      </c>
      <c r="AZ341" s="570">
        <v>0</v>
      </c>
      <c r="BA341" s="570">
        <v>1</v>
      </c>
      <c r="BB341" s="570">
        <v>0</v>
      </c>
      <c r="BC341" s="570">
        <v>0</v>
      </c>
      <c r="BD341" s="570">
        <v>9</v>
      </c>
      <c r="BE341" s="570">
        <v>0</v>
      </c>
      <c r="BF341" s="570">
        <v>5</v>
      </c>
      <c r="BG341" s="603">
        <v>0</v>
      </c>
      <c r="BH341" s="570">
        <v>1</v>
      </c>
      <c r="BI341" s="570">
        <v>0</v>
      </c>
      <c r="BJ341" s="570">
        <v>0</v>
      </c>
      <c r="BK341" s="570">
        <v>0</v>
      </c>
      <c r="BL341" s="570">
        <v>0</v>
      </c>
      <c r="BM341" s="570">
        <v>0</v>
      </c>
      <c r="BN341" s="570">
        <v>0</v>
      </c>
      <c r="BO341" s="570">
        <v>6</v>
      </c>
      <c r="BP341" s="570">
        <v>2</v>
      </c>
      <c r="BQ341" s="570">
        <v>0</v>
      </c>
      <c r="BR341" s="570">
        <v>0</v>
      </c>
      <c r="BS341" s="570">
        <f t="shared" si="20"/>
        <v>0</v>
      </c>
      <c r="BT341" s="570">
        <f t="shared" si="20"/>
        <v>11</v>
      </c>
      <c r="BU341" s="570">
        <f t="shared" si="20"/>
        <v>0</v>
      </c>
      <c r="BV341" s="570">
        <f t="shared" si="20"/>
        <v>8</v>
      </c>
      <c r="BW341" s="570">
        <f t="shared" si="20"/>
        <v>0</v>
      </c>
      <c r="BX341" s="570">
        <f t="shared" si="20"/>
        <v>0</v>
      </c>
      <c r="BY341" s="570">
        <f t="shared" si="20"/>
        <v>0</v>
      </c>
      <c r="BZ341" s="570">
        <f t="shared" si="20"/>
        <v>0</v>
      </c>
      <c r="CA341" s="570">
        <f t="shared" si="20"/>
        <v>0</v>
      </c>
      <c r="CB341" s="570">
        <f t="shared" si="20"/>
        <v>2</v>
      </c>
      <c r="CC341" s="570">
        <f t="shared" si="20"/>
        <v>0</v>
      </c>
      <c r="CD341" s="570">
        <f t="shared" si="20"/>
        <v>0</v>
      </c>
      <c r="CE341" s="570">
        <f t="shared" si="20"/>
        <v>0</v>
      </c>
      <c r="CF341" s="570">
        <f t="shared" si="20"/>
        <v>2</v>
      </c>
    </row>
    <row r="342" spans="1:84" ht="16.5" outlineLevel="1">
      <c r="A342" s="45" t="s">
        <v>1868</v>
      </c>
      <c r="B342" s="603">
        <v>0</v>
      </c>
      <c r="C342" s="603">
        <v>19.5</v>
      </c>
      <c r="D342" s="603">
        <v>0</v>
      </c>
      <c r="E342" s="570">
        <v>8</v>
      </c>
      <c r="F342" s="570">
        <v>0</v>
      </c>
      <c r="G342" s="570">
        <v>0</v>
      </c>
      <c r="H342" s="570">
        <v>0</v>
      </c>
      <c r="I342" s="570">
        <v>0</v>
      </c>
      <c r="J342" s="570">
        <v>0</v>
      </c>
      <c r="K342" s="570">
        <v>3</v>
      </c>
      <c r="L342" s="570">
        <v>0</v>
      </c>
      <c r="M342" s="570">
        <v>0</v>
      </c>
      <c r="N342" s="570">
        <v>0</v>
      </c>
      <c r="O342" s="570">
        <v>3</v>
      </c>
      <c r="P342" s="570">
        <v>0</v>
      </c>
      <c r="Q342" s="570">
        <v>0</v>
      </c>
      <c r="R342" s="570">
        <v>0</v>
      </c>
      <c r="S342" s="570">
        <v>0</v>
      </c>
      <c r="T342" s="570">
        <v>0</v>
      </c>
      <c r="U342" s="570">
        <v>0</v>
      </c>
      <c r="V342" s="570">
        <v>0</v>
      </c>
      <c r="W342" s="570">
        <v>0</v>
      </c>
      <c r="X342" s="570">
        <v>0</v>
      </c>
      <c r="Y342" s="570">
        <v>0</v>
      </c>
      <c r="Z342" s="570">
        <v>0</v>
      </c>
      <c r="AA342" s="570">
        <v>0</v>
      </c>
      <c r="AB342" s="570">
        <v>0</v>
      </c>
      <c r="AC342" s="570">
        <v>0</v>
      </c>
      <c r="AD342" s="570">
        <v>0</v>
      </c>
      <c r="AE342" s="570">
        <v>0</v>
      </c>
      <c r="AF342" s="570">
        <v>0</v>
      </c>
      <c r="AG342" s="570">
        <v>0</v>
      </c>
      <c r="AH342" s="570">
        <v>0</v>
      </c>
      <c r="AI342" s="570">
        <v>0</v>
      </c>
      <c r="AJ342" s="570">
        <v>0</v>
      </c>
      <c r="AK342" s="570">
        <v>0</v>
      </c>
      <c r="AL342" s="570">
        <v>0</v>
      </c>
      <c r="AM342" s="570">
        <v>0</v>
      </c>
      <c r="AN342" s="570">
        <v>0</v>
      </c>
      <c r="AO342" s="570">
        <v>0</v>
      </c>
      <c r="AP342" s="570">
        <v>0</v>
      </c>
      <c r="AQ342" s="570">
        <v>0</v>
      </c>
      <c r="AR342" s="570">
        <v>0</v>
      </c>
      <c r="AS342" s="603">
        <v>0</v>
      </c>
      <c r="AT342" s="603">
        <v>8</v>
      </c>
      <c r="AU342" s="603">
        <v>0</v>
      </c>
      <c r="AV342" s="603">
        <v>0</v>
      </c>
      <c r="AW342" s="570">
        <v>2</v>
      </c>
      <c r="AX342" s="570">
        <v>0</v>
      </c>
      <c r="AY342" s="570">
        <v>0</v>
      </c>
      <c r="AZ342" s="570">
        <v>0</v>
      </c>
      <c r="BA342" s="570">
        <v>1</v>
      </c>
      <c r="BB342" s="570">
        <v>0</v>
      </c>
      <c r="BC342" s="570">
        <v>0</v>
      </c>
      <c r="BD342" s="570">
        <v>9</v>
      </c>
      <c r="BE342" s="570">
        <v>0</v>
      </c>
      <c r="BF342" s="570">
        <v>5</v>
      </c>
      <c r="BG342" s="603">
        <v>1</v>
      </c>
      <c r="BH342" s="570">
        <v>1</v>
      </c>
      <c r="BI342" s="570">
        <v>0</v>
      </c>
      <c r="BJ342" s="570">
        <v>0</v>
      </c>
      <c r="BK342" s="570">
        <v>0</v>
      </c>
      <c r="BL342" s="570">
        <v>0</v>
      </c>
      <c r="BM342" s="570">
        <v>0</v>
      </c>
      <c r="BN342" s="570">
        <v>2</v>
      </c>
      <c r="BO342" s="570">
        <v>6</v>
      </c>
      <c r="BP342" s="570">
        <v>3</v>
      </c>
      <c r="BQ342" s="570">
        <v>0</v>
      </c>
      <c r="BR342" s="570">
        <v>0</v>
      </c>
      <c r="BS342" s="570">
        <f t="shared" si="20"/>
        <v>0</v>
      </c>
      <c r="BT342" s="570">
        <f t="shared" si="20"/>
        <v>19.5</v>
      </c>
      <c r="BU342" s="570">
        <f t="shared" si="20"/>
        <v>0</v>
      </c>
      <c r="BV342" s="570">
        <f t="shared" si="20"/>
        <v>8</v>
      </c>
      <c r="BW342" s="570">
        <f t="shared" si="20"/>
        <v>0</v>
      </c>
      <c r="BX342" s="570">
        <f t="shared" si="20"/>
        <v>0</v>
      </c>
      <c r="BY342" s="570">
        <f t="shared" si="20"/>
        <v>0</v>
      </c>
      <c r="BZ342" s="570">
        <f t="shared" si="20"/>
        <v>0</v>
      </c>
      <c r="CA342" s="570">
        <f t="shared" si="20"/>
        <v>0</v>
      </c>
      <c r="CB342" s="570">
        <f t="shared" si="20"/>
        <v>3</v>
      </c>
      <c r="CC342" s="570">
        <f t="shared" si="20"/>
        <v>0</v>
      </c>
      <c r="CD342" s="570">
        <f t="shared" si="20"/>
        <v>0</v>
      </c>
      <c r="CE342" s="570">
        <f t="shared" si="20"/>
        <v>0</v>
      </c>
      <c r="CF342" s="570">
        <f t="shared" si="20"/>
        <v>3</v>
      </c>
    </row>
    <row r="343" spans="1:84" ht="16.5" outlineLevel="1">
      <c r="A343" s="45" t="s">
        <v>1869</v>
      </c>
      <c r="B343" s="603">
        <v>0</v>
      </c>
      <c r="C343" s="603">
        <v>13</v>
      </c>
      <c r="D343" s="603">
        <v>0</v>
      </c>
      <c r="E343" s="570">
        <v>4</v>
      </c>
      <c r="F343" s="570">
        <v>0</v>
      </c>
      <c r="G343" s="570">
        <v>0</v>
      </c>
      <c r="H343" s="570">
        <v>1</v>
      </c>
      <c r="I343" s="570">
        <v>1</v>
      </c>
      <c r="J343" s="570">
        <v>0</v>
      </c>
      <c r="K343" s="570">
        <v>0</v>
      </c>
      <c r="L343" s="570">
        <v>0</v>
      </c>
      <c r="M343" s="570">
        <v>1</v>
      </c>
      <c r="N343" s="570">
        <v>0</v>
      </c>
      <c r="O343" s="570">
        <v>2</v>
      </c>
      <c r="P343" s="570">
        <v>0</v>
      </c>
      <c r="Q343" s="570">
        <v>0</v>
      </c>
      <c r="R343" s="570">
        <v>0</v>
      </c>
      <c r="S343" s="570">
        <v>0</v>
      </c>
      <c r="T343" s="570">
        <v>0</v>
      </c>
      <c r="U343" s="570">
        <v>0</v>
      </c>
      <c r="V343" s="570">
        <v>0</v>
      </c>
      <c r="W343" s="570">
        <v>0</v>
      </c>
      <c r="X343" s="570">
        <v>0</v>
      </c>
      <c r="Y343" s="570">
        <v>0</v>
      </c>
      <c r="Z343" s="570">
        <v>0</v>
      </c>
      <c r="AA343" s="570">
        <v>0</v>
      </c>
      <c r="AB343" s="570">
        <v>0</v>
      </c>
      <c r="AC343" s="570">
        <v>0</v>
      </c>
      <c r="AD343" s="570">
        <v>0</v>
      </c>
      <c r="AE343" s="570">
        <v>0</v>
      </c>
      <c r="AF343" s="570">
        <v>0</v>
      </c>
      <c r="AG343" s="570">
        <v>0</v>
      </c>
      <c r="AH343" s="570">
        <v>0</v>
      </c>
      <c r="AI343" s="570">
        <v>0</v>
      </c>
      <c r="AJ343" s="570">
        <v>0</v>
      </c>
      <c r="AK343" s="570">
        <v>0</v>
      </c>
      <c r="AL343" s="570">
        <v>0</v>
      </c>
      <c r="AM343" s="570">
        <v>0</v>
      </c>
      <c r="AN343" s="570">
        <v>0</v>
      </c>
      <c r="AO343" s="570">
        <v>0</v>
      </c>
      <c r="AP343" s="570">
        <v>0</v>
      </c>
      <c r="AQ343" s="570">
        <v>0</v>
      </c>
      <c r="AR343" s="570">
        <v>0</v>
      </c>
      <c r="AS343" s="603">
        <v>0</v>
      </c>
      <c r="AT343" s="603">
        <v>8</v>
      </c>
      <c r="AU343" s="603">
        <v>0</v>
      </c>
      <c r="AV343" s="603">
        <v>0</v>
      </c>
      <c r="AW343" s="570">
        <v>2</v>
      </c>
      <c r="AX343" s="570">
        <v>0</v>
      </c>
      <c r="AY343" s="570">
        <v>0</v>
      </c>
      <c r="AZ343" s="570">
        <v>0</v>
      </c>
      <c r="BA343" s="570">
        <v>1</v>
      </c>
      <c r="BB343" s="570">
        <v>0</v>
      </c>
      <c r="BC343" s="570">
        <v>0</v>
      </c>
      <c r="BD343" s="570">
        <v>9</v>
      </c>
      <c r="BE343" s="570">
        <v>0</v>
      </c>
      <c r="BF343" s="570">
        <v>5</v>
      </c>
      <c r="BG343" s="603">
        <v>1</v>
      </c>
      <c r="BH343" s="570">
        <v>1</v>
      </c>
      <c r="BI343" s="570">
        <v>0</v>
      </c>
      <c r="BJ343" s="570">
        <v>0</v>
      </c>
      <c r="BK343" s="570">
        <v>0</v>
      </c>
      <c r="BL343" s="570">
        <v>0</v>
      </c>
      <c r="BM343" s="570">
        <v>0</v>
      </c>
      <c r="BN343" s="570">
        <v>2</v>
      </c>
      <c r="BO343" s="570">
        <v>6</v>
      </c>
      <c r="BP343" s="570">
        <v>3</v>
      </c>
      <c r="BQ343" s="570">
        <v>0</v>
      </c>
      <c r="BR343" s="570">
        <v>0</v>
      </c>
      <c r="BS343" s="570">
        <f t="shared" si="20"/>
        <v>0</v>
      </c>
      <c r="BT343" s="570">
        <f t="shared" si="20"/>
        <v>13</v>
      </c>
      <c r="BU343" s="570">
        <f t="shared" si="20"/>
        <v>0</v>
      </c>
      <c r="BV343" s="570">
        <f t="shared" si="20"/>
        <v>4</v>
      </c>
      <c r="BW343" s="570">
        <f t="shared" si="20"/>
        <v>0</v>
      </c>
      <c r="BX343" s="570">
        <f t="shared" si="20"/>
        <v>0</v>
      </c>
      <c r="BY343" s="570">
        <f t="shared" si="20"/>
        <v>1</v>
      </c>
      <c r="BZ343" s="570">
        <f t="shared" si="20"/>
        <v>1</v>
      </c>
      <c r="CA343" s="570">
        <f t="shared" si="20"/>
        <v>0</v>
      </c>
      <c r="CB343" s="570">
        <f t="shared" si="20"/>
        <v>0</v>
      </c>
      <c r="CC343" s="570">
        <f t="shared" si="20"/>
        <v>0</v>
      </c>
      <c r="CD343" s="570">
        <f t="shared" si="20"/>
        <v>1</v>
      </c>
      <c r="CE343" s="570">
        <f t="shared" si="20"/>
        <v>0</v>
      </c>
      <c r="CF343" s="570">
        <f t="shared" si="20"/>
        <v>2</v>
      </c>
    </row>
    <row r="344" spans="1:84" ht="16.5" outlineLevel="1">
      <c r="A344" s="45" t="s">
        <v>1870</v>
      </c>
      <c r="B344" s="603">
        <v>0</v>
      </c>
      <c r="C344" s="603">
        <v>24</v>
      </c>
      <c r="D344" s="603">
        <v>0</v>
      </c>
      <c r="E344" s="570">
        <v>8</v>
      </c>
      <c r="F344" s="570">
        <v>0</v>
      </c>
      <c r="G344" s="570">
        <v>0</v>
      </c>
      <c r="H344" s="570">
        <v>0</v>
      </c>
      <c r="I344" s="570">
        <v>2</v>
      </c>
      <c r="J344" s="570">
        <v>0</v>
      </c>
      <c r="K344" s="570">
        <v>2</v>
      </c>
      <c r="L344" s="570">
        <v>0</v>
      </c>
      <c r="M344" s="570">
        <v>0</v>
      </c>
      <c r="N344" s="570">
        <v>0</v>
      </c>
      <c r="O344" s="570">
        <v>6</v>
      </c>
      <c r="P344" s="570">
        <v>0</v>
      </c>
      <c r="Q344" s="570">
        <v>0</v>
      </c>
      <c r="R344" s="570">
        <v>0</v>
      </c>
      <c r="S344" s="570">
        <v>0</v>
      </c>
      <c r="T344" s="570">
        <v>0</v>
      </c>
      <c r="U344" s="570">
        <v>0</v>
      </c>
      <c r="V344" s="570">
        <v>0</v>
      </c>
      <c r="W344" s="570">
        <v>0</v>
      </c>
      <c r="X344" s="570">
        <v>0</v>
      </c>
      <c r="Y344" s="570">
        <v>0</v>
      </c>
      <c r="Z344" s="570">
        <v>0</v>
      </c>
      <c r="AA344" s="570">
        <v>0</v>
      </c>
      <c r="AB344" s="570">
        <v>0</v>
      </c>
      <c r="AC344" s="570">
        <v>0</v>
      </c>
      <c r="AD344" s="570">
        <v>0</v>
      </c>
      <c r="AE344" s="570">
        <v>0</v>
      </c>
      <c r="AF344" s="570">
        <v>0</v>
      </c>
      <c r="AG344" s="570">
        <v>0</v>
      </c>
      <c r="AH344" s="570">
        <v>0</v>
      </c>
      <c r="AI344" s="570">
        <v>0</v>
      </c>
      <c r="AJ344" s="570">
        <v>0</v>
      </c>
      <c r="AK344" s="570">
        <v>0</v>
      </c>
      <c r="AL344" s="570">
        <v>0</v>
      </c>
      <c r="AM344" s="570">
        <v>0</v>
      </c>
      <c r="AN344" s="570">
        <v>0</v>
      </c>
      <c r="AO344" s="570">
        <v>0</v>
      </c>
      <c r="AP344" s="570">
        <v>0</v>
      </c>
      <c r="AQ344" s="570">
        <v>0</v>
      </c>
      <c r="AR344" s="570">
        <v>0</v>
      </c>
      <c r="AS344" s="603">
        <v>0</v>
      </c>
      <c r="AT344" s="603">
        <v>16</v>
      </c>
      <c r="AU344" s="603">
        <v>0</v>
      </c>
      <c r="AV344" s="603">
        <v>0</v>
      </c>
      <c r="AW344" s="570">
        <v>6</v>
      </c>
      <c r="AX344" s="570">
        <v>0</v>
      </c>
      <c r="AY344" s="570">
        <v>0</v>
      </c>
      <c r="AZ344" s="570">
        <v>0</v>
      </c>
      <c r="BA344" s="570">
        <v>2</v>
      </c>
      <c r="BB344" s="570">
        <v>0</v>
      </c>
      <c r="BC344" s="570">
        <v>0</v>
      </c>
      <c r="BD344" s="570">
        <v>10</v>
      </c>
      <c r="BE344" s="570">
        <v>4</v>
      </c>
      <c r="BF344" s="570">
        <v>7</v>
      </c>
      <c r="BG344" s="603">
        <v>2</v>
      </c>
      <c r="BH344" s="570">
        <v>1</v>
      </c>
      <c r="BI344" s="570">
        <v>0</v>
      </c>
      <c r="BJ344" s="570">
        <v>0</v>
      </c>
      <c r="BK344" s="570">
        <v>0</v>
      </c>
      <c r="BL344" s="570">
        <v>0</v>
      </c>
      <c r="BM344" s="570">
        <v>0</v>
      </c>
      <c r="BN344" s="570">
        <v>6</v>
      </c>
      <c r="BO344" s="570">
        <v>0</v>
      </c>
      <c r="BP344" s="570">
        <v>6</v>
      </c>
      <c r="BQ344" s="570">
        <v>0</v>
      </c>
      <c r="BR344" s="570">
        <v>6</v>
      </c>
      <c r="BS344" s="570">
        <f t="shared" si="20"/>
        <v>0</v>
      </c>
      <c r="BT344" s="570">
        <f t="shared" si="20"/>
        <v>24</v>
      </c>
      <c r="BU344" s="570">
        <f t="shared" si="20"/>
        <v>0</v>
      </c>
      <c r="BV344" s="570">
        <f t="shared" si="20"/>
        <v>8</v>
      </c>
      <c r="BW344" s="570">
        <f t="shared" si="20"/>
        <v>0</v>
      </c>
      <c r="BX344" s="570">
        <f t="shared" si="20"/>
        <v>0</v>
      </c>
      <c r="BY344" s="570">
        <f t="shared" si="20"/>
        <v>0</v>
      </c>
      <c r="BZ344" s="570">
        <f t="shared" si="20"/>
        <v>2</v>
      </c>
      <c r="CA344" s="570">
        <f t="shared" si="20"/>
        <v>0</v>
      </c>
      <c r="CB344" s="570">
        <f t="shared" si="20"/>
        <v>2</v>
      </c>
      <c r="CC344" s="570">
        <f t="shared" si="20"/>
        <v>0</v>
      </c>
      <c r="CD344" s="570">
        <f t="shared" ref="CD344:CF387" si="21">M344-AA344</f>
        <v>0</v>
      </c>
      <c r="CE344" s="570">
        <f t="shared" si="21"/>
        <v>0</v>
      </c>
      <c r="CF344" s="570">
        <f t="shared" si="21"/>
        <v>6</v>
      </c>
    </row>
    <row r="345" spans="1:84" ht="24.75" customHeight="1" outlineLevel="1">
      <c r="A345" s="569" t="s">
        <v>1871</v>
      </c>
      <c r="B345" s="590"/>
      <c r="C345" s="590"/>
      <c r="D345" s="590"/>
      <c r="E345" s="590"/>
      <c r="F345" s="590"/>
      <c r="G345" s="590"/>
      <c r="H345" s="590"/>
      <c r="I345" s="590"/>
      <c r="J345" s="590"/>
      <c r="K345" s="590"/>
      <c r="L345" s="590"/>
      <c r="M345" s="590"/>
      <c r="N345" s="590"/>
      <c r="O345" s="590"/>
      <c r="P345" s="590"/>
      <c r="Q345" s="590"/>
      <c r="R345" s="590"/>
      <c r="S345" s="590"/>
      <c r="T345" s="590"/>
      <c r="U345" s="590"/>
      <c r="V345" s="590"/>
      <c r="W345" s="590"/>
      <c r="X345" s="590"/>
      <c r="Y345" s="590"/>
      <c r="Z345" s="590"/>
      <c r="AA345" s="590"/>
      <c r="AB345" s="590"/>
      <c r="AC345" s="590"/>
      <c r="AD345" s="590"/>
      <c r="AE345" s="590"/>
      <c r="AF345" s="590"/>
      <c r="AG345" s="590"/>
      <c r="AH345" s="590"/>
      <c r="AI345" s="590"/>
      <c r="AJ345" s="590"/>
      <c r="AK345" s="590"/>
      <c r="AL345" s="590"/>
      <c r="AM345" s="590"/>
      <c r="AN345" s="590"/>
      <c r="AO345" s="590"/>
      <c r="AP345" s="590"/>
      <c r="AQ345" s="590"/>
      <c r="AR345" s="590"/>
      <c r="AS345" s="590"/>
      <c r="AT345" s="590"/>
      <c r="AU345" s="590"/>
      <c r="AV345" s="590"/>
      <c r="AW345" s="590"/>
      <c r="AX345" s="590"/>
      <c r="AY345" s="590"/>
      <c r="AZ345" s="590"/>
      <c r="BA345" s="590"/>
      <c r="BB345" s="590"/>
      <c r="BC345" s="590"/>
      <c r="BD345" s="590"/>
      <c r="BE345" s="590"/>
      <c r="BF345" s="590"/>
      <c r="BG345" s="590"/>
      <c r="BH345" s="590"/>
      <c r="BI345" s="590"/>
      <c r="BJ345" s="590"/>
      <c r="BK345" s="590"/>
      <c r="BL345" s="590"/>
      <c r="BM345" s="590"/>
      <c r="BN345" s="590"/>
      <c r="BO345" s="590"/>
      <c r="BP345" s="590"/>
      <c r="BQ345" s="590"/>
      <c r="BR345" s="590"/>
      <c r="BS345" s="590"/>
      <c r="BT345" s="590"/>
      <c r="BU345" s="590"/>
      <c r="BV345" s="590"/>
      <c r="BW345" s="590"/>
      <c r="BX345" s="590"/>
      <c r="BY345" s="590"/>
      <c r="BZ345" s="590"/>
      <c r="CA345" s="590"/>
      <c r="CB345" s="590"/>
      <c r="CC345" s="590"/>
      <c r="CD345" s="590"/>
      <c r="CE345" s="590"/>
      <c r="CF345" s="590"/>
    </row>
    <row r="346" spans="1:84" ht="16.5" outlineLevel="1">
      <c r="A346" s="45" t="s">
        <v>1872</v>
      </c>
      <c r="B346" s="603">
        <v>0</v>
      </c>
      <c r="C346" s="603">
        <v>11</v>
      </c>
      <c r="D346" s="603">
        <v>0</v>
      </c>
      <c r="E346" s="570">
        <v>4</v>
      </c>
      <c r="F346" s="570">
        <v>0</v>
      </c>
      <c r="G346" s="570">
        <v>0</v>
      </c>
      <c r="H346" s="570">
        <v>0</v>
      </c>
      <c r="I346" s="570">
        <v>0</v>
      </c>
      <c r="J346" s="570">
        <v>0</v>
      </c>
      <c r="K346" s="570">
        <v>2</v>
      </c>
      <c r="L346" s="570">
        <v>0</v>
      </c>
      <c r="M346" s="570">
        <v>0</v>
      </c>
      <c r="N346" s="570">
        <v>0</v>
      </c>
      <c r="O346" s="570">
        <v>2</v>
      </c>
      <c r="P346" s="570">
        <v>0</v>
      </c>
      <c r="Q346" s="570">
        <v>0</v>
      </c>
      <c r="R346" s="570">
        <v>0</v>
      </c>
      <c r="S346" s="570">
        <v>0</v>
      </c>
      <c r="T346" s="570">
        <v>0</v>
      </c>
      <c r="U346" s="570">
        <v>0</v>
      </c>
      <c r="V346" s="570">
        <v>0</v>
      </c>
      <c r="W346" s="570">
        <v>0</v>
      </c>
      <c r="X346" s="570">
        <v>0</v>
      </c>
      <c r="Y346" s="570">
        <v>0</v>
      </c>
      <c r="Z346" s="570">
        <v>0</v>
      </c>
      <c r="AA346" s="570">
        <v>0</v>
      </c>
      <c r="AB346" s="570">
        <v>0</v>
      </c>
      <c r="AC346" s="570">
        <v>0</v>
      </c>
      <c r="AD346" s="570">
        <v>0</v>
      </c>
      <c r="AE346" s="570">
        <v>0</v>
      </c>
      <c r="AF346" s="570">
        <v>0</v>
      </c>
      <c r="AG346" s="570">
        <v>0</v>
      </c>
      <c r="AH346" s="570">
        <v>0</v>
      </c>
      <c r="AI346" s="570">
        <v>0</v>
      </c>
      <c r="AJ346" s="570">
        <v>0</v>
      </c>
      <c r="AK346" s="570">
        <v>0</v>
      </c>
      <c r="AL346" s="570">
        <v>0</v>
      </c>
      <c r="AM346" s="570">
        <v>0</v>
      </c>
      <c r="AN346" s="570">
        <v>0</v>
      </c>
      <c r="AO346" s="570">
        <v>0</v>
      </c>
      <c r="AP346" s="570">
        <v>0</v>
      </c>
      <c r="AQ346" s="570">
        <v>0</v>
      </c>
      <c r="AR346" s="570">
        <v>0</v>
      </c>
      <c r="AS346" s="603">
        <v>0</v>
      </c>
      <c r="AT346" s="603">
        <v>7</v>
      </c>
      <c r="AU346" s="603">
        <v>0</v>
      </c>
      <c r="AV346" s="603">
        <v>0</v>
      </c>
      <c r="AW346" s="570">
        <v>2</v>
      </c>
      <c r="AX346" s="570">
        <v>0</v>
      </c>
      <c r="AY346" s="570">
        <v>0</v>
      </c>
      <c r="AZ346" s="570">
        <v>0</v>
      </c>
      <c r="BA346" s="570">
        <v>1</v>
      </c>
      <c r="BB346" s="570">
        <v>0</v>
      </c>
      <c r="BC346" s="570">
        <v>0</v>
      </c>
      <c r="BD346" s="570">
        <v>9</v>
      </c>
      <c r="BE346" s="570">
        <v>0</v>
      </c>
      <c r="BF346" s="570">
        <v>5</v>
      </c>
      <c r="BG346" s="603">
        <v>1</v>
      </c>
      <c r="BH346" s="570">
        <v>1</v>
      </c>
      <c r="BI346" s="570">
        <v>0</v>
      </c>
      <c r="BJ346" s="570">
        <v>0</v>
      </c>
      <c r="BK346" s="570">
        <v>0</v>
      </c>
      <c r="BL346" s="570">
        <v>0</v>
      </c>
      <c r="BM346" s="570">
        <v>0</v>
      </c>
      <c r="BN346" s="570">
        <v>0</v>
      </c>
      <c r="BO346" s="570">
        <v>6</v>
      </c>
      <c r="BP346" s="570">
        <v>2</v>
      </c>
      <c r="BQ346" s="570">
        <v>0</v>
      </c>
      <c r="BR346" s="570">
        <v>0</v>
      </c>
      <c r="BS346" s="570">
        <f t="shared" ref="BS346:CC387" si="22">B346-P346</f>
        <v>0</v>
      </c>
      <c r="BT346" s="570">
        <f t="shared" si="22"/>
        <v>11</v>
      </c>
      <c r="BU346" s="570">
        <f t="shared" si="22"/>
        <v>0</v>
      </c>
      <c r="BV346" s="570">
        <f t="shared" si="22"/>
        <v>4</v>
      </c>
      <c r="BW346" s="570">
        <f t="shared" si="22"/>
        <v>0</v>
      </c>
      <c r="BX346" s="570">
        <f t="shared" si="22"/>
        <v>0</v>
      </c>
      <c r="BY346" s="570">
        <f t="shared" si="22"/>
        <v>0</v>
      </c>
      <c r="BZ346" s="570">
        <f t="shared" si="22"/>
        <v>0</v>
      </c>
      <c r="CA346" s="570">
        <f t="shared" si="22"/>
        <v>0</v>
      </c>
      <c r="CB346" s="570">
        <f t="shared" si="22"/>
        <v>2</v>
      </c>
      <c r="CC346" s="570">
        <f t="shared" si="22"/>
        <v>0</v>
      </c>
      <c r="CD346" s="570">
        <f t="shared" si="21"/>
        <v>0</v>
      </c>
      <c r="CE346" s="570">
        <f t="shared" si="21"/>
        <v>0</v>
      </c>
      <c r="CF346" s="570">
        <f t="shared" si="21"/>
        <v>2</v>
      </c>
    </row>
    <row r="347" spans="1:84" ht="16.5" outlineLevel="1">
      <c r="A347" s="45" t="s">
        <v>1873</v>
      </c>
      <c r="B347" s="603">
        <v>0</v>
      </c>
      <c r="C347" s="603">
        <v>22</v>
      </c>
      <c r="D347" s="603">
        <v>0</v>
      </c>
      <c r="E347" s="570">
        <v>8</v>
      </c>
      <c r="F347" s="570">
        <v>0</v>
      </c>
      <c r="G347" s="570">
        <v>0</v>
      </c>
      <c r="H347" s="570">
        <v>0</v>
      </c>
      <c r="I347" s="570">
        <v>1</v>
      </c>
      <c r="J347" s="570">
        <v>0</v>
      </c>
      <c r="K347" s="570">
        <v>3</v>
      </c>
      <c r="L347" s="570">
        <v>0</v>
      </c>
      <c r="M347" s="570">
        <v>0</v>
      </c>
      <c r="N347" s="570">
        <v>0</v>
      </c>
      <c r="O347" s="570">
        <v>5</v>
      </c>
      <c r="P347" s="570">
        <v>0</v>
      </c>
      <c r="Q347" s="570">
        <v>0</v>
      </c>
      <c r="R347" s="570">
        <v>0</v>
      </c>
      <c r="S347" s="570">
        <v>0</v>
      </c>
      <c r="T347" s="570">
        <v>0</v>
      </c>
      <c r="U347" s="570">
        <v>0</v>
      </c>
      <c r="V347" s="570">
        <v>0</v>
      </c>
      <c r="W347" s="570">
        <v>0</v>
      </c>
      <c r="X347" s="570">
        <v>0</v>
      </c>
      <c r="Y347" s="570">
        <v>0</v>
      </c>
      <c r="Z347" s="570">
        <v>0</v>
      </c>
      <c r="AA347" s="570">
        <v>0</v>
      </c>
      <c r="AB347" s="570">
        <v>0</v>
      </c>
      <c r="AC347" s="570">
        <v>0</v>
      </c>
      <c r="AD347" s="570">
        <v>0</v>
      </c>
      <c r="AE347" s="570">
        <v>0</v>
      </c>
      <c r="AF347" s="570">
        <v>0</v>
      </c>
      <c r="AG347" s="570">
        <v>0</v>
      </c>
      <c r="AH347" s="570">
        <v>0</v>
      </c>
      <c r="AI347" s="570">
        <v>0</v>
      </c>
      <c r="AJ347" s="570">
        <v>0</v>
      </c>
      <c r="AK347" s="570">
        <v>0</v>
      </c>
      <c r="AL347" s="570">
        <v>0</v>
      </c>
      <c r="AM347" s="570">
        <v>0</v>
      </c>
      <c r="AN347" s="570">
        <v>0</v>
      </c>
      <c r="AO347" s="570">
        <v>0</v>
      </c>
      <c r="AP347" s="570">
        <v>0</v>
      </c>
      <c r="AQ347" s="570">
        <v>0</v>
      </c>
      <c r="AR347" s="570">
        <v>0</v>
      </c>
      <c r="AS347" s="603">
        <v>0</v>
      </c>
      <c r="AT347" s="603">
        <v>9</v>
      </c>
      <c r="AU347" s="603">
        <v>0</v>
      </c>
      <c r="AV347" s="603">
        <v>0</v>
      </c>
      <c r="AW347" s="570">
        <v>16</v>
      </c>
      <c r="AX347" s="570">
        <v>0</v>
      </c>
      <c r="AY347" s="570">
        <v>0</v>
      </c>
      <c r="AZ347" s="570">
        <v>0</v>
      </c>
      <c r="BA347" s="570">
        <v>0</v>
      </c>
      <c r="BB347" s="570">
        <v>1</v>
      </c>
      <c r="BC347" s="570">
        <v>0</v>
      </c>
      <c r="BD347" s="570">
        <v>5</v>
      </c>
      <c r="BE347" s="570">
        <v>5</v>
      </c>
      <c r="BF347" s="570">
        <v>5</v>
      </c>
      <c r="BG347" s="603">
        <v>2</v>
      </c>
      <c r="BH347" s="570">
        <v>1</v>
      </c>
      <c r="BI347" s="570">
        <v>0</v>
      </c>
      <c r="BJ347" s="570">
        <v>0</v>
      </c>
      <c r="BK347" s="570">
        <v>0</v>
      </c>
      <c r="BL347" s="570">
        <v>0</v>
      </c>
      <c r="BM347" s="570">
        <v>0</v>
      </c>
      <c r="BN347" s="570">
        <v>8</v>
      </c>
      <c r="BO347" s="570">
        <v>6</v>
      </c>
      <c r="BP347" s="570">
        <v>0</v>
      </c>
      <c r="BQ347" s="570">
        <v>5</v>
      </c>
      <c r="BR347" s="570">
        <v>0</v>
      </c>
      <c r="BS347" s="570">
        <f t="shared" si="22"/>
        <v>0</v>
      </c>
      <c r="BT347" s="570">
        <f t="shared" si="22"/>
        <v>22</v>
      </c>
      <c r="BU347" s="570">
        <f t="shared" si="22"/>
        <v>0</v>
      </c>
      <c r="BV347" s="570">
        <f t="shared" si="22"/>
        <v>8</v>
      </c>
      <c r="BW347" s="570">
        <f t="shared" si="22"/>
        <v>0</v>
      </c>
      <c r="BX347" s="570">
        <f t="shared" si="22"/>
        <v>0</v>
      </c>
      <c r="BY347" s="570">
        <f t="shared" si="22"/>
        <v>0</v>
      </c>
      <c r="BZ347" s="570">
        <f t="shared" si="22"/>
        <v>1</v>
      </c>
      <c r="CA347" s="570">
        <f t="shared" si="22"/>
        <v>0</v>
      </c>
      <c r="CB347" s="570">
        <f t="shared" si="22"/>
        <v>3</v>
      </c>
      <c r="CC347" s="570">
        <f t="shared" si="22"/>
        <v>0</v>
      </c>
      <c r="CD347" s="570">
        <f t="shared" si="21"/>
        <v>0</v>
      </c>
      <c r="CE347" s="570">
        <f t="shared" si="21"/>
        <v>0</v>
      </c>
      <c r="CF347" s="570">
        <f t="shared" si="21"/>
        <v>5</v>
      </c>
    </row>
    <row r="348" spans="1:84" ht="16.5" outlineLevel="1">
      <c r="A348" s="45" t="s">
        <v>1874</v>
      </c>
      <c r="B348" s="603">
        <v>0</v>
      </c>
      <c r="C348" s="603">
        <v>5</v>
      </c>
      <c r="D348" s="603">
        <v>0</v>
      </c>
      <c r="E348" s="570">
        <v>0</v>
      </c>
      <c r="F348" s="570">
        <v>0</v>
      </c>
      <c r="G348" s="570">
        <v>0</v>
      </c>
      <c r="H348" s="570">
        <v>1</v>
      </c>
      <c r="I348" s="570">
        <v>0</v>
      </c>
      <c r="J348" s="570">
        <v>0</v>
      </c>
      <c r="K348" s="570">
        <v>0</v>
      </c>
      <c r="L348" s="570">
        <v>0</v>
      </c>
      <c r="M348" s="570">
        <v>1</v>
      </c>
      <c r="N348" s="570">
        <v>0</v>
      </c>
      <c r="O348" s="570">
        <v>0</v>
      </c>
      <c r="P348" s="570">
        <v>0</v>
      </c>
      <c r="Q348" s="570">
        <v>0</v>
      </c>
      <c r="R348" s="570">
        <v>0</v>
      </c>
      <c r="S348" s="570">
        <v>0</v>
      </c>
      <c r="T348" s="570">
        <v>0</v>
      </c>
      <c r="U348" s="570">
        <v>0</v>
      </c>
      <c r="V348" s="570">
        <v>0</v>
      </c>
      <c r="W348" s="570">
        <v>0</v>
      </c>
      <c r="X348" s="570">
        <v>0</v>
      </c>
      <c r="Y348" s="570">
        <v>0</v>
      </c>
      <c r="Z348" s="570">
        <v>0</v>
      </c>
      <c r="AA348" s="570">
        <v>0</v>
      </c>
      <c r="AB348" s="570">
        <v>0</v>
      </c>
      <c r="AC348" s="570">
        <v>0</v>
      </c>
      <c r="AD348" s="570">
        <v>0</v>
      </c>
      <c r="AE348" s="570">
        <v>0</v>
      </c>
      <c r="AF348" s="570">
        <v>0</v>
      </c>
      <c r="AG348" s="570">
        <v>0</v>
      </c>
      <c r="AH348" s="570">
        <v>0</v>
      </c>
      <c r="AI348" s="570">
        <v>0</v>
      </c>
      <c r="AJ348" s="570">
        <v>0</v>
      </c>
      <c r="AK348" s="570">
        <v>0</v>
      </c>
      <c r="AL348" s="570">
        <v>0</v>
      </c>
      <c r="AM348" s="570">
        <v>0</v>
      </c>
      <c r="AN348" s="570">
        <v>0</v>
      </c>
      <c r="AO348" s="570">
        <v>0</v>
      </c>
      <c r="AP348" s="570">
        <v>0</v>
      </c>
      <c r="AQ348" s="570">
        <v>0</v>
      </c>
      <c r="AR348" s="570">
        <v>0</v>
      </c>
      <c r="AS348" s="603">
        <v>0</v>
      </c>
      <c r="AT348" s="603">
        <v>0</v>
      </c>
      <c r="AU348" s="603">
        <v>7.5</v>
      </c>
      <c r="AV348" s="603">
        <v>0</v>
      </c>
      <c r="AW348" s="570">
        <v>4</v>
      </c>
      <c r="AX348" s="570">
        <v>0</v>
      </c>
      <c r="AY348" s="570">
        <v>0</v>
      </c>
      <c r="AZ348" s="570">
        <v>1</v>
      </c>
      <c r="BA348" s="570">
        <v>0</v>
      </c>
      <c r="BB348" s="570">
        <v>0</v>
      </c>
      <c r="BC348" s="570">
        <v>9</v>
      </c>
      <c r="BD348" s="570">
        <v>0</v>
      </c>
      <c r="BE348" s="570">
        <v>0</v>
      </c>
      <c r="BF348" s="570">
        <v>5</v>
      </c>
      <c r="BG348" s="603">
        <v>1</v>
      </c>
      <c r="BH348" s="570">
        <v>0</v>
      </c>
      <c r="BI348" s="570">
        <v>0</v>
      </c>
      <c r="BJ348" s="570">
        <v>0</v>
      </c>
      <c r="BK348" s="570">
        <v>0</v>
      </c>
      <c r="BL348" s="570">
        <v>0</v>
      </c>
      <c r="BM348" s="570">
        <v>0</v>
      </c>
      <c r="BN348" s="570">
        <v>2</v>
      </c>
      <c r="BO348" s="570">
        <v>0</v>
      </c>
      <c r="BP348" s="570">
        <v>1</v>
      </c>
      <c r="BQ348" s="570">
        <v>0</v>
      </c>
      <c r="BR348" s="570">
        <v>0</v>
      </c>
      <c r="BS348" s="570">
        <f t="shared" si="22"/>
        <v>0</v>
      </c>
      <c r="BT348" s="570">
        <f t="shared" si="22"/>
        <v>5</v>
      </c>
      <c r="BU348" s="570">
        <f t="shared" si="22"/>
        <v>0</v>
      </c>
      <c r="BV348" s="570">
        <f t="shared" si="22"/>
        <v>0</v>
      </c>
      <c r="BW348" s="570">
        <f t="shared" si="22"/>
        <v>0</v>
      </c>
      <c r="BX348" s="570">
        <f t="shared" si="22"/>
        <v>0</v>
      </c>
      <c r="BY348" s="570">
        <f t="shared" si="22"/>
        <v>1</v>
      </c>
      <c r="BZ348" s="570">
        <f t="shared" si="22"/>
        <v>0</v>
      </c>
      <c r="CA348" s="570">
        <f t="shared" si="22"/>
        <v>0</v>
      </c>
      <c r="CB348" s="570">
        <f t="shared" si="22"/>
        <v>0</v>
      </c>
      <c r="CC348" s="570">
        <f t="shared" si="22"/>
        <v>0</v>
      </c>
      <c r="CD348" s="570">
        <f t="shared" si="21"/>
        <v>1</v>
      </c>
      <c r="CE348" s="570">
        <f t="shared" si="21"/>
        <v>0</v>
      </c>
      <c r="CF348" s="570">
        <f t="shared" si="21"/>
        <v>0</v>
      </c>
    </row>
    <row r="349" spans="1:84" ht="16.5" outlineLevel="1">
      <c r="A349" s="45" t="s">
        <v>1875</v>
      </c>
      <c r="B349" s="603">
        <v>0</v>
      </c>
      <c r="C349" s="603">
        <v>11</v>
      </c>
      <c r="D349" s="603">
        <v>0</v>
      </c>
      <c r="E349" s="570">
        <v>4</v>
      </c>
      <c r="F349" s="570">
        <v>0</v>
      </c>
      <c r="G349" s="570">
        <v>0</v>
      </c>
      <c r="H349" s="570">
        <v>1</v>
      </c>
      <c r="I349" s="570">
        <v>0</v>
      </c>
      <c r="J349" s="570">
        <v>0</v>
      </c>
      <c r="K349" s="570">
        <v>1</v>
      </c>
      <c r="L349" s="570">
        <v>0</v>
      </c>
      <c r="M349" s="570">
        <v>1</v>
      </c>
      <c r="N349" s="570">
        <v>0</v>
      </c>
      <c r="O349" s="570">
        <v>1</v>
      </c>
      <c r="P349" s="570">
        <v>0</v>
      </c>
      <c r="Q349" s="570">
        <v>0</v>
      </c>
      <c r="R349" s="570">
        <v>0</v>
      </c>
      <c r="S349" s="570">
        <v>0</v>
      </c>
      <c r="T349" s="570">
        <v>0</v>
      </c>
      <c r="U349" s="570">
        <v>0</v>
      </c>
      <c r="V349" s="570">
        <v>0</v>
      </c>
      <c r="W349" s="570">
        <v>0</v>
      </c>
      <c r="X349" s="570">
        <v>0</v>
      </c>
      <c r="Y349" s="570">
        <v>0</v>
      </c>
      <c r="Z349" s="570">
        <v>0</v>
      </c>
      <c r="AA349" s="570">
        <v>0</v>
      </c>
      <c r="AB349" s="570">
        <v>0</v>
      </c>
      <c r="AC349" s="570">
        <v>0</v>
      </c>
      <c r="AD349" s="570">
        <v>0</v>
      </c>
      <c r="AE349" s="570">
        <v>0</v>
      </c>
      <c r="AF349" s="570">
        <v>0</v>
      </c>
      <c r="AG349" s="570">
        <v>0</v>
      </c>
      <c r="AH349" s="570">
        <v>0</v>
      </c>
      <c r="AI349" s="570">
        <v>0</v>
      </c>
      <c r="AJ349" s="570">
        <v>0</v>
      </c>
      <c r="AK349" s="570">
        <v>0</v>
      </c>
      <c r="AL349" s="570">
        <v>0</v>
      </c>
      <c r="AM349" s="570">
        <v>0</v>
      </c>
      <c r="AN349" s="570">
        <v>0</v>
      </c>
      <c r="AO349" s="570">
        <v>0</v>
      </c>
      <c r="AP349" s="570">
        <v>0</v>
      </c>
      <c r="AQ349" s="570">
        <v>0</v>
      </c>
      <c r="AR349" s="570">
        <v>0</v>
      </c>
      <c r="AS349" s="603">
        <v>0</v>
      </c>
      <c r="AT349" s="603">
        <v>0</v>
      </c>
      <c r="AU349" s="603">
        <v>7.5</v>
      </c>
      <c r="AV349" s="603">
        <v>0</v>
      </c>
      <c r="AW349" s="570">
        <v>4</v>
      </c>
      <c r="AX349" s="570">
        <v>0</v>
      </c>
      <c r="AY349" s="570">
        <v>0</v>
      </c>
      <c r="AZ349" s="570">
        <v>1</v>
      </c>
      <c r="BA349" s="570">
        <v>0</v>
      </c>
      <c r="BB349" s="570">
        <v>0</v>
      </c>
      <c r="BC349" s="570">
        <v>9</v>
      </c>
      <c r="BD349" s="570">
        <v>0</v>
      </c>
      <c r="BE349" s="570">
        <v>0</v>
      </c>
      <c r="BF349" s="570">
        <v>5</v>
      </c>
      <c r="BG349" s="603">
        <v>1</v>
      </c>
      <c r="BH349" s="570">
        <v>0</v>
      </c>
      <c r="BI349" s="570">
        <v>0</v>
      </c>
      <c r="BJ349" s="570">
        <v>0</v>
      </c>
      <c r="BK349" s="570">
        <v>0</v>
      </c>
      <c r="BL349" s="570">
        <v>0</v>
      </c>
      <c r="BM349" s="570">
        <v>0</v>
      </c>
      <c r="BN349" s="570">
        <v>4</v>
      </c>
      <c r="BO349" s="570">
        <v>0</v>
      </c>
      <c r="BP349" s="570">
        <v>2</v>
      </c>
      <c r="BQ349" s="570">
        <v>0</v>
      </c>
      <c r="BR349" s="570">
        <v>0</v>
      </c>
      <c r="BS349" s="570">
        <f t="shared" si="22"/>
        <v>0</v>
      </c>
      <c r="BT349" s="570">
        <f t="shared" si="22"/>
        <v>11</v>
      </c>
      <c r="BU349" s="570">
        <f t="shared" si="22"/>
        <v>0</v>
      </c>
      <c r="BV349" s="570">
        <f t="shared" si="22"/>
        <v>4</v>
      </c>
      <c r="BW349" s="570">
        <f t="shared" si="22"/>
        <v>0</v>
      </c>
      <c r="BX349" s="570">
        <f t="shared" si="22"/>
        <v>0</v>
      </c>
      <c r="BY349" s="570">
        <f t="shared" si="22"/>
        <v>1</v>
      </c>
      <c r="BZ349" s="570">
        <f t="shared" si="22"/>
        <v>0</v>
      </c>
      <c r="CA349" s="570">
        <f t="shared" si="22"/>
        <v>0</v>
      </c>
      <c r="CB349" s="570">
        <f t="shared" si="22"/>
        <v>1</v>
      </c>
      <c r="CC349" s="570">
        <f t="shared" si="22"/>
        <v>0</v>
      </c>
      <c r="CD349" s="570">
        <f t="shared" si="21"/>
        <v>1</v>
      </c>
      <c r="CE349" s="570">
        <f t="shared" si="21"/>
        <v>0</v>
      </c>
      <c r="CF349" s="570">
        <f t="shared" si="21"/>
        <v>1</v>
      </c>
    </row>
    <row r="350" spans="1:84" ht="24.75" customHeight="1" outlineLevel="1">
      <c r="A350" s="569" t="s">
        <v>1876</v>
      </c>
      <c r="B350" s="590"/>
      <c r="C350" s="590"/>
      <c r="D350" s="590"/>
      <c r="E350" s="590"/>
      <c r="F350" s="590"/>
      <c r="G350" s="590"/>
      <c r="H350" s="590"/>
      <c r="I350" s="590"/>
      <c r="J350" s="590"/>
      <c r="K350" s="590"/>
      <c r="L350" s="590"/>
      <c r="M350" s="590"/>
      <c r="N350" s="590"/>
      <c r="O350" s="590"/>
      <c r="P350" s="590"/>
      <c r="Q350" s="590"/>
      <c r="R350" s="590"/>
      <c r="S350" s="590"/>
      <c r="T350" s="590"/>
      <c r="U350" s="590"/>
      <c r="V350" s="590"/>
      <c r="W350" s="590"/>
      <c r="X350" s="590"/>
      <c r="Y350" s="590"/>
      <c r="Z350" s="590"/>
      <c r="AA350" s="590"/>
      <c r="AB350" s="590"/>
      <c r="AC350" s="590"/>
      <c r="AD350" s="590"/>
      <c r="AE350" s="590"/>
      <c r="AF350" s="590"/>
      <c r="AG350" s="590"/>
      <c r="AH350" s="590"/>
      <c r="AI350" s="590"/>
      <c r="AJ350" s="590"/>
      <c r="AK350" s="590"/>
      <c r="AL350" s="590"/>
      <c r="AM350" s="590"/>
      <c r="AN350" s="590"/>
      <c r="AO350" s="590"/>
      <c r="AP350" s="590"/>
      <c r="AQ350" s="590"/>
      <c r="AR350" s="590"/>
      <c r="AS350" s="590"/>
      <c r="AT350" s="590"/>
      <c r="AU350" s="590"/>
      <c r="AV350" s="590"/>
      <c r="AW350" s="590"/>
      <c r="AX350" s="590"/>
      <c r="AY350" s="590"/>
      <c r="AZ350" s="590"/>
      <c r="BA350" s="590"/>
      <c r="BB350" s="590"/>
      <c r="BC350" s="590"/>
      <c r="BD350" s="590"/>
      <c r="BE350" s="590"/>
      <c r="BF350" s="590"/>
      <c r="BG350" s="590"/>
      <c r="BH350" s="590"/>
      <c r="BI350" s="590"/>
      <c r="BJ350" s="590"/>
      <c r="BK350" s="590"/>
      <c r="BL350" s="590"/>
      <c r="BM350" s="590"/>
      <c r="BN350" s="590"/>
      <c r="BO350" s="590"/>
      <c r="BP350" s="590"/>
      <c r="BQ350" s="590"/>
      <c r="BR350" s="590"/>
      <c r="BS350" s="590"/>
      <c r="BT350" s="590"/>
      <c r="BU350" s="590"/>
      <c r="BV350" s="590"/>
      <c r="BW350" s="590"/>
      <c r="BX350" s="590"/>
      <c r="BY350" s="590"/>
      <c r="BZ350" s="590"/>
      <c r="CA350" s="590"/>
      <c r="CB350" s="590"/>
      <c r="CC350" s="590"/>
      <c r="CD350" s="590"/>
      <c r="CE350" s="590"/>
      <c r="CF350" s="590"/>
    </row>
    <row r="351" spans="1:84" ht="16.5" outlineLevel="1">
      <c r="A351" s="45" t="s">
        <v>1877</v>
      </c>
      <c r="B351" s="603">
        <v>0</v>
      </c>
      <c r="C351" s="603">
        <v>5.5</v>
      </c>
      <c r="D351" s="603">
        <v>0</v>
      </c>
      <c r="E351" s="570">
        <v>0</v>
      </c>
      <c r="F351" s="570">
        <v>0</v>
      </c>
      <c r="G351" s="570">
        <v>0</v>
      </c>
      <c r="H351" s="570">
        <v>1</v>
      </c>
      <c r="I351" s="570">
        <v>0</v>
      </c>
      <c r="J351" s="570">
        <v>0</v>
      </c>
      <c r="K351" s="570">
        <v>0</v>
      </c>
      <c r="L351" s="570">
        <v>0</v>
      </c>
      <c r="M351" s="570">
        <v>1</v>
      </c>
      <c r="N351" s="570">
        <v>0</v>
      </c>
      <c r="O351" s="570">
        <v>0</v>
      </c>
      <c r="P351" s="570">
        <v>0</v>
      </c>
      <c r="Q351" s="570">
        <v>0</v>
      </c>
      <c r="R351" s="570">
        <v>0</v>
      </c>
      <c r="S351" s="570">
        <v>0</v>
      </c>
      <c r="T351" s="570">
        <v>0</v>
      </c>
      <c r="U351" s="570">
        <v>0</v>
      </c>
      <c r="V351" s="570">
        <v>0</v>
      </c>
      <c r="W351" s="570">
        <v>0</v>
      </c>
      <c r="X351" s="570">
        <v>0</v>
      </c>
      <c r="Y351" s="570">
        <v>0</v>
      </c>
      <c r="Z351" s="570">
        <v>0</v>
      </c>
      <c r="AA351" s="570">
        <v>0</v>
      </c>
      <c r="AB351" s="570">
        <v>0</v>
      </c>
      <c r="AC351" s="570">
        <v>0</v>
      </c>
      <c r="AD351" s="570">
        <v>0</v>
      </c>
      <c r="AE351" s="570">
        <v>0</v>
      </c>
      <c r="AF351" s="570">
        <v>0</v>
      </c>
      <c r="AG351" s="570">
        <v>0</v>
      </c>
      <c r="AH351" s="570">
        <v>0</v>
      </c>
      <c r="AI351" s="570">
        <v>0</v>
      </c>
      <c r="AJ351" s="570">
        <v>0</v>
      </c>
      <c r="AK351" s="570">
        <v>0</v>
      </c>
      <c r="AL351" s="570">
        <v>0</v>
      </c>
      <c r="AM351" s="570">
        <v>0</v>
      </c>
      <c r="AN351" s="570">
        <v>0</v>
      </c>
      <c r="AO351" s="570">
        <v>0</v>
      </c>
      <c r="AP351" s="570">
        <v>0</v>
      </c>
      <c r="AQ351" s="570">
        <v>0</v>
      </c>
      <c r="AR351" s="570">
        <v>0</v>
      </c>
      <c r="AS351" s="603">
        <v>0</v>
      </c>
      <c r="AT351" s="603">
        <v>0</v>
      </c>
      <c r="AU351" s="603">
        <v>0</v>
      </c>
      <c r="AV351" s="603">
        <v>6.5</v>
      </c>
      <c r="AW351" s="570">
        <v>3</v>
      </c>
      <c r="AX351" s="570">
        <v>0</v>
      </c>
      <c r="AY351" s="570">
        <v>0</v>
      </c>
      <c r="AZ351" s="570">
        <v>1</v>
      </c>
      <c r="BA351" s="570">
        <v>0</v>
      </c>
      <c r="BB351" s="570">
        <v>0</v>
      </c>
      <c r="BC351" s="570">
        <v>9</v>
      </c>
      <c r="BD351" s="570">
        <v>0</v>
      </c>
      <c r="BE351" s="570">
        <v>0</v>
      </c>
      <c r="BF351" s="570">
        <v>5</v>
      </c>
      <c r="BG351" s="603">
        <v>0.5</v>
      </c>
      <c r="BH351" s="570">
        <v>0</v>
      </c>
      <c r="BI351" s="570">
        <v>0</v>
      </c>
      <c r="BJ351" s="570">
        <v>0</v>
      </c>
      <c r="BK351" s="570">
        <v>0</v>
      </c>
      <c r="BL351" s="570">
        <v>2</v>
      </c>
      <c r="BM351" s="570">
        <v>0</v>
      </c>
      <c r="BN351" s="570">
        <v>2</v>
      </c>
      <c r="BO351" s="570">
        <v>0</v>
      </c>
      <c r="BP351" s="570">
        <v>1</v>
      </c>
      <c r="BQ351" s="570">
        <v>0</v>
      </c>
      <c r="BR351" s="570">
        <v>0</v>
      </c>
      <c r="BS351" s="570">
        <f t="shared" si="22"/>
        <v>0</v>
      </c>
      <c r="BT351" s="570">
        <f t="shared" si="22"/>
        <v>5.5</v>
      </c>
      <c r="BU351" s="570">
        <f t="shared" si="22"/>
        <v>0</v>
      </c>
      <c r="BV351" s="570">
        <f t="shared" si="22"/>
        <v>0</v>
      </c>
      <c r="BW351" s="570">
        <f t="shared" si="22"/>
        <v>0</v>
      </c>
      <c r="BX351" s="570">
        <f t="shared" si="22"/>
        <v>0</v>
      </c>
      <c r="BY351" s="570">
        <f t="shared" si="22"/>
        <v>1</v>
      </c>
      <c r="BZ351" s="570">
        <f t="shared" si="22"/>
        <v>0</v>
      </c>
      <c r="CA351" s="570">
        <f t="shared" si="22"/>
        <v>0</v>
      </c>
      <c r="CB351" s="570">
        <f t="shared" si="22"/>
        <v>0</v>
      </c>
      <c r="CC351" s="570">
        <f t="shared" si="22"/>
        <v>0</v>
      </c>
      <c r="CD351" s="570">
        <f t="shared" si="21"/>
        <v>1</v>
      </c>
      <c r="CE351" s="570">
        <f t="shared" si="21"/>
        <v>0</v>
      </c>
      <c r="CF351" s="570">
        <f t="shared" si="21"/>
        <v>0</v>
      </c>
    </row>
    <row r="352" spans="1:84" ht="16.5" outlineLevel="1">
      <c r="A352" s="45" t="s">
        <v>1878</v>
      </c>
      <c r="B352" s="603">
        <v>0</v>
      </c>
      <c r="C352" s="603">
        <v>5.5</v>
      </c>
      <c r="D352" s="603">
        <v>0</v>
      </c>
      <c r="E352" s="570">
        <v>0</v>
      </c>
      <c r="F352" s="570">
        <v>0</v>
      </c>
      <c r="G352" s="570">
        <v>0</v>
      </c>
      <c r="H352" s="570">
        <v>0</v>
      </c>
      <c r="I352" s="570">
        <v>0</v>
      </c>
      <c r="J352" s="570">
        <v>0</v>
      </c>
      <c r="K352" s="570">
        <v>1</v>
      </c>
      <c r="L352" s="570">
        <v>0</v>
      </c>
      <c r="M352" s="570">
        <v>0</v>
      </c>
      <c r="N352" s="570">
        <v>0</v>
      </c>
      <c r="O352" s="570">
        <v>1</v>
      </c>
      <c r="P352" s="570">
        <v>0</v>
      </c>
      <c r="Q352" s="570">
        <v>0</v>
      </c>
      <c r="R352" s="570">
        <v>0</v>
      </c>
      <c r="S352" s="570">
        <v>0</v>
      </c>
      <c r="T352" s="570">
        <v>0</v>
      </c>
      <c r="U352" s="570">
        <v>0</v>
      </c>
      <c r="V352" s="570">
        <v>0</v>
      </c>
      <c r="W352" s="570">
        <v>0</v>
      </c>
      <c r="X352" s="570">
        <v>0</v>
      </c>
      <c r="Y352" s="570">
        <v>0</v>
      </c>
      <c r="Z352" s="570">
        <v>0</v>
      </c>
      <c r="AA352" s="570">
        <v>0</v>
      </c>
      <c r="AB352" s="570">
        <v>0</v>
      </c>
      <c r="AC352" s="570">
        <v>0</v>
      </c>
      <c r="AD352" s="570">
        <v>0</v>
      </c>
      <c r="AE352" s="570">
        <v>0</v>
      </c>
      <c r="AF352" s="570">
        <v>0</v>
      </c>
      <c r="AG352" s="570">
        <v>0</v>
      </c>
      <c r="AH352" s="570">
        <v>0</v>
      </c>
      <c r="AI352" s="570">
        <v>0</v>
      </c>
      <c r="AJ352" s="570">
        <v>0</v>
      </c>
      <c r="AK352" s="570">
        <v>0</v>
      </c>
      <c r="AL352" s="570">
        <v>0</v>
      </c>
      <c r="AM352" s="570">
        <v>0</v>
      </c>
      <c r="AN352" s="570">
        <v>0</v>
      </c>
      <c r="AO352" s="570">
        <v>0</v>
      </c>
      <c r="AP352" s="570">
        <v>0</v>
      </c>
      <c r="AQ352" s="570">
        <v>0</v>
      </c>
      <c r="AR352" s="570">
        <v>0</v>
      </c>
      <c r="AS352" s="603">
        <v>0</v>
      </c>
      <c r="AT352" s="603">
        <v>0</v>
      </c>
      <c r="AU352" s="603">
        <v>0</v>
      </c>
      <c r="AV352" s="603">
        <v>6.5</v>
      </c>
      <c r="AW352" s="570">
        <v>2</v>
      </c>
      <c r="AX352" s="570">
        <v>0</v>
      </c>
      <c r="AY352" s="570">
        <v>0</v>
      </c>
      <c r="AZ352" s="570">
        <v>1</v>
      </c>
      <c r="BA352" s="570">
        <v>0</v>
      </c>
      <c r="BB352" s="570">
        <v>0</v>
      </c>
      <c r="BC352" s="570">
        <v>9</v>
      </c>
      <c r="BD352" s="570">
        <v>0</v>
      </c>
      <c r="BE352" s="570">
        <v>0</v>
      </c>
      <c r="BF352" s="570">
        <v>5</v>
      </c>
      <c r="BG352" s="603">
        <v>0.5</v>
      </c>
      <c r="BH352" s="570">
        <v>0</v>
      </c>
      <c r="BI352" s="570">
        <v>0</v>
      </c>
      <c r="BJ352" s="570">
        <v>0</v>
      </c>
      <c r="BK352" s="570">
        <v>0</v>
      </c>
      <c r="BL352" s="570">
        <v>2</v>
      </c>
      <c r="BM352" s="570">
        <v>0</v>
      </c>
      <c r="BN352" s="570">
        <v>2</v>
      </c>
      <c r="BO352" s="570">
        <v>0</v>
      </c>
      <c r="BP352" s="570">
        <v>1</v>
      </c>
      <c r="BQ352" s="570">
        <v>0</v>
      </c>
      <c r="BR352" s="570">
        <v>0</v>
      </c>
      <c r="BS352" s="570">
        <f t="shared" si="22"/>
        <v>0</v>
      </c>
      <c r="BT352" s="570">
        <f t="shared" si="22"/>
        <v>5.5</v>
      </c>
      <c r="BU352" s="570">
        <f t="shared" si="22"/>
        <v>0</v>
      </c>
      <c r="BV352" s="570">
        <f t="shared" si="22"/>
        <v>0</v>
      </c>
      <c r="BW352" s="570">
        <f t="shared" si="22"/>
        <v>0</v>
      </c>
      <c r="BX352" s="570">
        <f t="shared" si="22"/>
        <v>0</v>
      </c>
      <c r="BY352" s="570">
        <f t="shared" si="22"/>
        <v>0</v>
      </c>
      <c r="BZ352" s="570">
        <f t="shared" si="22"/>
        <v>0</v>
      </c>
      <c r="CA352" s="570">
        <f t="shared" si="22"/>
        <v>0</v>
      </c>
      <c r="CB352" s="570">
        <f t="shared" si="22"/>
        <v>1</v>
      </c>
      <c r="CC352" s="570">
        <f t="shared" si="22"/>
        <v>0</v>
      </c>
      <c r="CD352" s="570">
        <f t="shared" si="21"/>
        <v>0</v>
      </c>
      <c r="CE352" s="570">
        <f t="shared" si="21"/>
        <v>0</v>
      </c>
      <c r="CF352" s="570">
        <f t="shared" si="21"/>
        <v>1</v>
      </c>
    </row>
    <row r="353" spans="1:84" ht="24.75" customHeight="1" outlineLevel="1">
      <c r="A353" s="569" t="s">
        <v>1879</v>
      </c>
      <c r="B353" s="590"/>
      <c r="C353" s="590"/>
      <c r="D353" s="590"/>
      <c r="E353" s="590"/>
      <c r="F353" s="590"/>
      <c r="G353" s="590"/>
      <c r="H353" s="590"/>
      <c r="I353" s="590"/>
      <c r="J353" s="590"/>
      <c r="K353" s="590"/>
      <c r="L353" s="590"/>
      <c r="M353" s="590"/>
      <c r="N353" s="590"/>
      <c r="O353" s="590"/>
      <c r="P353" s="590"/>
      <c r="Q353" s="590"/>
      <c r="R353" s="590"/>
      <c r="S353" s="590"/>
      <c r="T353" s="590"/>
      <c r="U353" s="590"/>
      <c r="V353" s="590"/>
      <c r="W353" s="590"/>
      <c r="X353" s="590"/>
      <c r="Y353" s="590"/>
      <c r="Z353" s="590"/>
      <c r="AA353" s="590"/>
      <c r="AB353" s="590"/>
      <c r="AC353" s="590"/>
      <c r="AD353" s="590"/>
      <c r="AE353" s="590"/>
      <c r="AF353" s="590"/>
      <c r="AG353" s="590"/>
      <c r="AH353" s="590"/>
      <c r="AI353" s="590"/>
      <c r="AJ353" s="590"/>
      <c r="AK353" s="590"/>
      <c r="AL353" s="590"/>
      <c r="AM353" s="590"/>
      <c r="AN353" s="590"/>
      <c r="AO353" s="590"/>
      <c r="AP353" s="590"/>
      <c r="AQ353" s="590"/>
      <c r="AR353" s="590"/>
      <c r="AS353" s="590"/>
      <c r="AT353" s="590"/>
      <c r="AU353" s="590"/>
      <c r="AV353" s="590"/>
      <c r="AW353" s="590"/>
      <c r="AX353" s="590"/>
      <c r="AY353" s="590"/>
      <c r="AZ353" s="590"/>
      <c r="BA353" s="590"/>
      <c r="BB353" s="590"/>
      <c r="BC353" s="590"/>
      <c r="BD353" s="590"/>
      <c r="BE353" s="590"/>
      <c r="BF353" s="590"/>
      <c r="BG353" s="590"/>
      <c r="BH353" s="590"/>
      <c r="BI353" s="590"/>
      <c r="BJ353" s="590"/>
      <c r="BK353" s="590"/>
      <c r="BL353" s="590"/>
      <c r="BM353" s="590"/>
      <c r="BN353" s="590"/>
      <c r="BO353" s="590"/>
      <c r="BP353" s="590"/>
      <c r="BQ353" s="590"/>
      <c r="BR353" s="590"/>
      <c r="BS353" s="590"/>
      <c r="BT353" s="590"/>
      <c r="BU353" s="590"/>
      <c r="BV353" s="590"/>
      <c r="BW353" s="590"/>
      <c r="BX353" s="590"/>
      <c r="BY353" s="590"/>
      <c r="BZ353" s="590"/>
      <c r="CA353" s="590"/>
      <c r="CB353" s="590"/>
      <c r="CC353" s="590"/>
      <c r="CD353" s="590"/>
      <c r="CE353" s="590"/>
      <c r="CF353" s="590"/>
    </row>
    <row r="354" spans="1:84" ht="16.5" outlineLevel="1">
      <c r="A354" s="45" t="s">
        <v>1880</v>
      </c>
      <c r="B354" s="603">
        <v>0</v>
      </c>
      <c r="C354" s="603">
        <v>5.5</v>
      </c>
      <c r="D354" s="603">
        <v>0</v>
      </c>
      <c r="E354" s="570">
        <v>0</v>
      </c>
      <c r="F354" s="570">
        <v>0</v>
      </c>
      <c r="G354" s="570">
        <v>0</v>
      </c>
      <c r="H354" s="570">
        <v>1</v>
      </c>
      <c r="I354" s="570">
        <v>0</v>
      </c>
      <c r="J354" s="570">
        <v>0</v>
      </c>
      <c r="K354" s="570">
        <v>0</v>
      </c>
      <c r="L354" s="570">
        <v>0</v>
      </c>
      <c r="M354" s="570">
        <v>1</v>
      </c>
      <c r="N354" s="570">
        <v>0</v>
      </c>
      <c r="O354" s="570">
        <v>0</v>
      </c>
      <c r="P354" s="570">
        <v>0</v>
      </c>
      <c r="Q354" s="570">
        <v>0</v>
      </c>
      <c r="R354" s="570">
        <v>0</v>
      </c>
      <c r="S354" s="570">
        <v>0</v>
      </c>
      <c r="T354" s="570">
        <v>0</v>
      </c>
      <c r="U354" s="570">
        <v>0</v>
      </c>
      <c r="V354" s="570">
        <v>0</v>
      </c>
      <c r="W354" s="570">
        <v>0</v>
      </c>
      <c r="X354" s="570">
        <v>0</v>
      </c>
      <c r="Y354" s="570">
        <v>0</v>
      </c>
      <c r="Z354" s="570">
        <v>0</v>
      </c>
      <c r="AA354" s="570">
        <v>0</v>
      </c>
      <c r="AB354" s="570">
        <v>0</v>
      </c>
      <c r="AC354" s="570">
        <v>0</v>
      </c>
      <c r="AD354" s="570">
        <v>0</v>
      </c>
      <c r="AE354" s="570">
        <v>0</v>
      </c>
      <c r="AF354" s="570">
        <v>0</v>
      </c>
      <c r="AG354" s="570">
        <v>0</v>
      </c>
      <c r="AH354" s="570">
        <v>0</v>
      </c>
      <c r="AI354" s="570">
        <v>0</v>
      </c>
      <c r="AJ354" s="570">
        <v>0</v>
      </c>
      <c r="AK354" s="570">
        <v>0</v>
      </c>
      <c r="AL354" s="570">
        <v>0</v>
      </c>
      <c r="AM354" s="570">
        <v>0</v>
      </c>
      <c r="AN354" s="570">
        <v>0</v>
      </c>
      <c r="AO354" s="570">
        <v>0</v>
      </c>
      <c r="AP354" s="570">
        <v>0</v>
      </c>
      <c r="AQ354" s="570">
        <v>0</v>
      </c>
      <c r="AR354" s="570">
        <v>0</v>
      </c>
      <c r="AS354" s="603">
        <v>0</v>
      </c>
      <c r="AT354" s="603">
        <v>0</v>
      </c>
      <c r="AU354" s="603">
        <v>0</v>
      </c>
      <c r="AV354" s="603">
        <v>6.5</v>
      </c>
      <c r="AW354" s="570">
        <v>2</v>
      </c>
      <c r="AX354" s="570">
        <v>0</v>
      </c>
      <c r="AY354" s="570">
        <v>0</v>
      </c>
      <c r="AZ354" s="570">
        <v>1</v>
      </c>
      <c r="BA354" s="570">
        <v>0</v>
      </c>
      <c r="BB354" s="570">
        <v>0</v>
      </c>
      <c r="BC354" s="570">
        <v>9</v>
      </c>
      <c r="BD354" s="570">
        <v>0</v>
      </c>
      <c r="BE354" s="570">
        <v>0</v>
      </c>
      <c r="BF354" s="570">
        <v>5</v>
      </c>
      <c r="BG354" s="603">
        <v>0.5</v>
      </c>
      <c r="BH354" s="570">
        <v>0</v>
      </c>
      <c r="BI354" s="570">
        <v>0</v>
      </c>
      <c r="BJ354" s="570">
        <v>0</v>
      </c>
      <c r="BK354" s="570">
        <v>0</v>
      </c>
      <c r="BL354" s="570">
        <v>2</v>
      </c>
      <c r="BM354" s="570">
        <v>0</v>
      </c>
      <c r="BN354" s="570">
        <v>2</v>
      </c>
      <c r="BO354" s="570">
        <v>0</v>
      </c>
      <c r="BP354" s="570">
        <v>1</v>
      </c>
      <c r="BQ354" s="570">
        <v>0</v>
      </c>
      <c r="BR354" s="570">
        <v>0</v>
      </c>
      <c r="BS354" s="570">
        <f t="shared" si="22"/>
        <v>0</v>
      </c>
      <c r="BT354" s="570">
        <f t="shared" si="22"/>
        <v>5.5</v>
      </c>
      <c r="BU354" s="570">
        <f t="shared" si="22"/>
        <v>0</v>
      </c>
      <c r="BV354" s="570">
        <f t="shared" si="22"/>
        <v>0</v>
      </c>
      <c r="BW354" s="570">
        <f t="shared" si="22"/>
        <v>0</v>
      </c>
      <c r="BX354" s="570">
        <f t="shared" si="22"/>
        <v>0</v>
      </c>
      <c r="BY354" s="570">
        <f t="shared" si="22"/>
        <v>1</v>
      </c>
      <c r="BZ354" s="570">
        <f t="shared" si="22"/>
        <v>0</v>
      </c>
      <c r="CA354" s="570">
        <f t="shared" si="22"/>
        <v>0</v>
      </c>
      <c r="CB354" s="570">
        <f t="shared" si="22"/>
        <v>0</v>
      </c>
      <c r="CC354" s="570">
        <f t="shared" si="22"/>
        <v>0</v>
      </c>
      <c r="CD354" s="570">
        <f t="shared" si="21"/>
        <v>1</v>
      </c>
      <c r="CE354" s="570">
        <f t="shared" si="21"/>
        <v>0</v>
      </c>
      <c r="CF354" s="570">
        <f t="shared" si="21"/>
        <v>0</v>
      </c>
    </row>
    <row r="355" spans="1:84" ht="16.5" outlineLevel="1">
      <c r="A355" s="45" t="s">
        <v>1881</v>
      </c>
      <c r="B355" s="603">
        <v>0</v>
      </c>
      <c r="C355" s="603">
        <v>11</v>
      </c>
      <c r="D355" s="603">
        <v>0</v>
      </c>
      <c r="E355" s="570">
        <v>0</v>
      </c>
      <c r="F355" s="570">
        <v>0</v>
      </c>
      <c r="G355" s="570">
        <v>0</v>
      </c>
      <c r="H355" s="570">
        <v>1</v>
      </c>
      <c r="I355" s="570">
        <v>0</v>
      </c>
      <c r="J355" s="570">
        <v>0</v>
      </c>
      <c r="K355" s="570">
        <v>1</v>
      </c>
      <c r="L355" s="570">
        <v>0</v>
      </c>
      <c r="M355" s="570">
        <v>1</v>
      </c>
      <c r="N355" s="570">
        <v>0</v>
      </c>
      <c r="O355" s="570">
        <v>1</v>
      </c>
      <c r="P355" s="570">
        <v>0</v>
      </c>
      <c r="Q355" s="570">
        <v>0</v>
      </c>
      <c r="R355" s="570">
        <v>0</v>
      </c>
      <c r="S355" s="570">
        <v>0</v>
      </c>
      <c r="T355" s="570">
        <v>0</v>
      </c>
      <c r="U355" s="570">
        <v>0</v>
      </c>
      <c r="V355" s="570">
        <v>0</v>
      </c>
      <c r="W355" s="570">
        <v>0</v>
      </c>
      <c r="X355" s="570">
        <v>0</v>
      </c>
      <c r="Y355" s="570">
        <v>0</v>
      </c>
      <c r="Z355" s="570">
        <v>0</v>
      </c>
      <c r="AA355" s="570">
        <v>0</v>
      </c>
      <c r="AB355" s="570">
        <v>0</v>
      </c>
      <c r="AC355" s="570">
        <v>0</v>
      </c>
      <c r="AD355" s="570">
        <v>0</v>
      </c>
      <c r="AE355" s="570">
        <v>0</v>
      </c>
      <c r="AF355" s="570">
        <v>0</v>
      </c>
      <c r="AG355" s="570">
        <v>0</v>
      </c>
      <c r="AH355" s="570">
        <v>0</v>
      </c>
      <c r="AI355" s="570">
        <v>0</v>
      </c>
      <c r="AJ355" s="570">
        <v>0</v>
      </c>
      <c r="AK355" s="570">
        <v>0</v>
      </c>
      <c r="AL355" s="570">
        <v>0</v>
      </c>
      <c r="AM355" s="570">
        <v>0</v>
      </c>
      <c r="AN355" s="570">
        <v>0</v>
      </c>
      <c r="AO355" s="570">
        <v>0</v>
      </c>
      <c r="AP355" s="570">
        <v>0</v>
      </c>
      <c r="AQ355" s="570">
        <v>0</v>
      </c>
      <c r="AR355" s="570">
        <v>0</v>
      </c>
      <c r="AS355" s="603">
        <v>0</v>
      </c>
      <c r="AT355" s="603">
        <v>0</v>
      </c>
      <c r="AU355" s="603">
        <v>0</v>
      </c>
      <c r="AV355" s="603">
        <v>6.5</v>
      </c>
      <c r="AW355" s="570">
        <v>3</v>
      </c>
      <c r="AX355" s="570">
        <v>0</v>
      </c>
      <c r="AY355" s="570">
        <v>0</v>
      </c>
      <c r="AZ355" s="570">
        <v>1</v>
      </c>
      <c r="BA355" s="570">
        <v>0</v>
      </c>
      <c r="BB355" s="570">
        <v>0</v>
      </c>
      <c r="BC355" s="570">
        <v>9</v>
      </c>
      <c r="BD355" s="570">
        <v>0</v>
      </c>
      <c r="BE355" s="570">
        <v>0</v>
      </c>
      <c r="BF355" s="570">
        <v>5</v>
      </c>
      <c r="BG355" s="603">
        <v>0.5</v>
      </c>
      <c r="BH355" s="570">
        <v>0</v>
      </c>
      <c r="BI355" s="570">
        <v>0</v>
      </c>
      <c r="BJ355" s="570">
        <v>0</v>
      </c>
      <c r="BK355" s="570">
        <v>0</v>
      </c>
      <c r="BL355" s="570">
        <v>0</v>
      </c>
      <c r="BM355" s="570">
        <v>0</v>
      </c>
      <c r="BN355" s="570">
        <v>4</v>
      </c>
      <c r="BO355" s="570">
        <v>0</v>
      </c>
      <c r="BP355" s="570">
        <v>2</v>
      </c>
      <c r="BQ355" s="570">
        <v>0</v>
      </c>
      <c r="BR355" s="570">
        <v>0</v>
      </c>
      <c r="BS355" s="570">
        <f t="shared" si="22"/>
        <v>0</v>
      </c>
      <c r="BT355" s="570">
        <f t="shared" si="22"/>
        <v>11</v>
      </c>
      <c r="BU355" s="570">
        <f t="shared" si="22"/>
        <v>0</v>
      </c>
      <c r="BV355" s="570">
        <f t="shared" si="22"/>
        <v>0</v>
      </c>
      <c r="BW355" s="570">
        <f t="shared" si="22"/>
        <v>0</v>
      </c>
      <c r="BX355" s="570">
        <f t="shared" si="22"/>
        <v>0</v>
      </c>
      <c r="BY355" s="570">
        <f t="shared" si="22"/>
        <v>1</v>
      </c>
      <c r="BZ355" s="570">
        <f t="shared" si="22"/>
        <v>0</v>
      </c>
      <c r="CA355" s="570">
        <f t="shared" si="22"/>
        <v>0</v>
      </c>
      <c r="CB355" s="570">
        <f t="shared" si="22"/>
        <v>1</v>
      </c>
      <c r="CC355" s="570">
        <f t="shared" si="22"/>
        <v>0</v>
      </c>
      <c r="CD355" s="570">
        <f t="shared" si="21"/>
        <v>1</v>
      </c>
      <c r="CE355" s="570">
        <f t="shared" si="21"/>
        <v>0</v>
      </c>
      <c r="CF355" s="570">
        <f t="shared" si="21"/>
        <v>1</v>
      </c>
    </row>
    <row r="356" spans="1:84" ht="24.75" customHeight="1" outlineLevel="1">
      <c r="A356" s="569" t="s">
        <v>1882</v>
      </c>
      <c r="B356" s="590"/>
      <c r="C356" s="590"/>
      <c r="D356" s="590"/>
      <c r="E356" s="590"/>
      <c r="F356" s="590"/>
      <c r="G356" s="590"/>
      <c r="H356" s="590"/>
      <c r="I356" s="590"/>
      <c r="J356" s="590"/>
      <c r="K356" s="590"/>
      <c r="L356" s="590"/>
      <c r="M356" s="590"/>
      <c r="N356" s="590"/>
      <c r="O356" s="590"/>
      <c r="P356" s="590"/>
      <c r="Q356" s="590"/>
      <c r="R356" s="590"/>
      <c r="S356" s="590"/>
      <c r="T356" s="590"/>
      <c r="U356" s="590"/>
      <c r="V356" s="590"/>
      <c r="W356" s="590"/>
      <c r="X356" s="590"/>
      <c r="Y356" s="590"/>
      <c r="Z356" s="590"/>
      <c r="AA356" s="590"/>
      <c r="AB356" s="590"/>
      <c r="AC356" s="590"/>
      <c r="AD356" s="590"/>
      <c r="AE356" s="590"/>
      <c r="AF356" s="590"/>
      <c r="AG356" s="590"/>
      <c r="AH356" s="590"/>
      <c r="AI356" s="590"/>
      <c r="AJ356" s="590"/>
      <c r="AK356" s="590"/>
      <c r="AL356" s="590"/>
      <c r="AM356" s="590"/>
      <c r="AN356" s="590"/>
      <c r="AO356" s="590"/>
      <c r="AP356" s="590"/>
      <c r="AQ356" s="590"/>
      <c r="AR356" s="590"/>
      <c r="AS356" s="590"/>
      <c r="AT356" s="590"/>
      <c r="AU356" s="590"/>
      <c r="AV356" s="590"/>
      <c r="AW356" s="590"/>
      <c r="AX356" s="590"/>
      <c r="AY356" s="590"/>
      <c r="AZ356" s="590"/>
      <c r="BA356" s="590"/>
      <c r="BB356" s="590"/>
      <c r="BC356" s="590"/>
      <c r="BD356" s="590"/>
      <c r="BE356" s="590"/>
      <c r="BF356" s="590"/>
      <c r="BG356" s="590"/>
      <c r="BH356" s="590"/>
      <c r="BI356" s="590"/>
      <c r="BJ356" s="590"/>
      <c r="BK356" s="590"/>
      <c r="BL356" s="590"/>
      <c r="BM356" s="590"/>
      <c r="BN356" s="590"/>
      <c r="BO356" s="590"/>
      <c r="BP356" s="590"/>
      <c r="BQ356" s="590"/>
      <c r="BR356" s="590"/>
      <c r="BS356" s="590"/>
      <c r="BT356" s="590"/>
      <c r="BU356" s="590"/>
      <c r="BV356" s="590"/>
      <c r="BW356" s="590"/>
      <c r="BX356" s="590"/>
      <c r="BY356" s="590"/>
      <c r="BZ356" s="590"/>
      <c r="CA356" s="590"/>
      <c r="CB356" s="590"/>
      <c r="CC356" s="590"/>
      <c r="CD356" s="590"/>
      <c r="CE356" s="590"/>
      <c r="CF356" s="590"/>
    </row>
    <row r="357" spans="1:84" ht="16.5" outlineLevel="1">
      <c r="A357" s="45" t="s">
        <v>1883</v>
      </c>
      <c r="B357" s="603">
        <v>0</v>
      </c>
      <c r="C357" s="603">
        <v>5.5</v>
      </c>
      <c r="D357" s="603">
        <v>0</v>
      </c>
      <c r="E357" s="570">
        <v>0</v>
      </c>
      <c r="F357" s="570">
        <v>0</v>
      </c>
      <c r="G357" s="570">
        <v>0</v>
      </c>
      <c r="H357" s="570">
        <v>1</v>
      </c>
      <c r="I357" s="570">
        <v>0</v>
      </c>
      <c r="J357" s="570">
        <v>0</v>
      </c>
      <c r="K357" s="570">
        <v>0</v>
      </c>
      <c r="L357" s="570">
        <v>0</v>
      </c>
      <c r="M357" s="570">
        <v>1</v>
      </c>
      <c r="N357" s="570">
        <v>0</v>
      </c>
      <c r="O357" s="570">
        <v>0</v>
      </c>
      <c r="P357" s="570">
        <v>0</v>
      </c>
      <c r="Q357" s="570">
        <v>0</v>
      </c>
      <c r="R357" s="570">
        <v>0</v>
      </c>
      <c r="S357" s="570">
        <v>0</v>
      </c>
      <c r="T357" s="570">
        <v>0</v>
      </c>
      <c r="U357" s="570">
        <v>0</v>
      </c>
      <c r="V357" s="570">
        <v>0</v>
      </c>
      <c r="W357" s="570">
        <v>0</v>
      </c>
      <c r="X357" s="570">
        <v>0</v>
      </c>
      <c r="Y357" s="570">
        <v>0</v>
      </c>
      <c r="Z357" s="570">
        <v>0</v>
      </c>
      <c r="AA357" s="570">
        <v>0</v>
      </c>
      <c r="AB357" s="570">
        <v>0</v>
      </c>
      <c r="AC357" s="570">
        <v>0</v>
      </c>
      <c r="AD357" s="570">
        <v>0</v>
      </c>
      <c r="AE357" s="570">
        <v>0</v>
      </c>
      <c r="AF357" s="570">
        <v>0</v>
      </c>
      <c r="AG357" s="570">
        <v>0</v>
      </c>
      <c r="AH357" s="570">
        <v>0</v>
      </c>
      <c r="AI357" s="570">
        <v>0</v>
      </c>
      <c r="AJ357" s="570">
        <v>0</v>
      </c>
      <c r="AK357" s="570">
        <v>0</v>
      </c>
      <c r="AL357" s="570">
        <v>0</v>
      </c>
      <c r="AM357" s="570">
        <v>0</v>
      </c>
      <c r="AN357" s="570">
        <v>0</v>
      </c>
      <c r="AO357" s="570">
        <v>0</v>
      </c>
      <c r="AP357" s="570">
        <v>0</v>
      </c>
      <c r="AQ357" s="570">
        <v>0</v>
      </c>
      <c r="AR357" s="570">
        <v>0</v>
      </c>
      <c r="AS357" s="603">
        <v>0</v>
      </c>
      <c r="AT357" s="603">
        <v>0</v>
      </c>
      <c r="AU357" s="603">
        <v>0</v>
      </c>
      <c r="AV357" s="603">
        <v>6.5</v>
      </c>
      <c r="AW357" s="570">
        <v>2</v>
      </c>
      <c r="AX357" s="570">
        <v>0</v>
      </c>
      <c r="AY357" s="570">
        <v>0</v>
      </c>
      <c r="AZ357" s="570">
        <v>1</v>
      </c>
      <c r="BA357" s="570">
        <v>0</v>
      </c>
      <c r="BB357" s="570">
        <v>0</v>
      </c>
      <c r="BC357" s="570">
        <v>9</v>
      </c>
      <c r="BD357" s="570">
        <v>0</v>
      </c>
      <c r="BE357" s="570">
        <v>0</v>
      </c>
      <c r="BF357" s="570">
        <v>5</v>
      </c>
      <c r="BG357" s="603">
        <v>0.5</v>
      </c>
      <c r="BH357" s="570">
        <v>0</v>
      </c>
      <c r="BI357" s="570">
        <v>0</v>
      </c>
      <c r="BJ357" s="570">
        <v>0</v>
      </c>
      <c r="BK357" s="570">
        <v>0</v>
      </c>
      <c r="BL357" s="570">
        <v>2</v>
      </c>
      <c r="BM357" s="570">
        <v>0</v>
      </c>
      <c r="BN357" s="570">
        <v>2</v>
      </c>
      <c r="BO357" s="570">
        <v>0</v>
      </c>
      <c r="BP357" s="570">
        <v>1</v>
      </c>
      <c r="BQ357" s="570">
        <v>0</v>
      </c>
      <c r="BR357" s="570">
        <v>0</v>
      </c>
      <c r="BS357" s="570">
        <f t="shared" si="22"/>
        <v>0</v>
      </c>
      <c r="BT357" s="570">
        <f t="shared" si="22"/>
        <v>5.5</v>
      </c>
      <c r="BU357" s="570">
        <f t="shared" si="22"/>
        <v>0</v>
      </c>
      <c r="BV357" s="570">
        <f t="shared" si="22"/>
        <v>0</v>
      </c>
      <c r="BW357" s="570">
        <f t="shared" si="22"/>
        <v>0</v>
      </c>
      <c r="BX357" s="570">
        <f t="shared" si="22"/>
        <v>0</v>
      </c>
      <c r="BY357" s="570">
        <f t="shared" si="22"/>
        <v>1</v>
      </c>
      <c r="BZ357" s="570">
        <f t="shared" si="22"/>
        <v>0</v>
      </c>
      <c r="CA357" s="570">
        <f t="shared" si="22"/>
        <v>0</v>
      </c>
      <c r="CB357" s="570">
        <f t="shared" si="22"/>
        <v>0</v>
      </c>
      <c r="CC357" s="570">
        <f t="shared" si="22"/>
        <v>0</v>
      </c>
      <c r="CD357" s="570">
        <f t="shared" si="21"/>
        <v>1</v>
      </c>
      <c r="CE357" s="570">
        <f t="shared" si="21"/>
        <v>0</v>
      </c>
      <c r="CF357" s="570">
        <f t="shared" si="21"/>
        <v>0</v>
      </c>
    </row>
    <row r="358" spans="1:84" ht="16.5" outlineLevel="1">
      <c r="A358" s="45" t="s">
        <v>1884</v>
      </c>
      <c r="B358" s="603">
        <v>0</v>
      </c>
      <c r="C358" s="603">
        <v>5.5</v>
      </c>
      <c r="D358" s="603">
        <v>0</v>
      </c>
      <c r="E358" s="570">
        <v>0</v>
      </c>
      <c r="F358" s="570">
        <v>0</v>
      </c>
      <c r="G358" s="570">
        <v>0</v>
      </c>
      <c r="H358" s="570">
        <v>1</v>
      </c>
      <c r="I358" s="570">
        <v>0</v>
      </c>
      <c r="J358" s="570">
        <v>0</v>
      </c>
      <c r="K358" s="570">
        <v>0</v>
      </c>
      <c r="L358" s="570">
        <v>0</v>
      </c>
      <c r="M358" s="570">
        <v>1</v>
      </c>
      <c r="N358" s="570">
        <v>0</v>
      </c>
      <c r="O358" s="570">
        <v>0</v>
      </c>
      <c r="P358" s="570">
        <v>0</v>
      </c>
      <c r="Q358" s="570">
        <v>0</v>
      </c>
      <c r="R358" s="570">
        <v>0</v>
      </c>
      <c r="S358" s="570">
        <v>0</v>
      </c>
      <c r="T358" s="570">
        <v>0</v>
      </c>
      <c r="U358" s="570">
        <v>0</v>
      </c>
      <c r="V358" s="570">
        <v>0</v>
      </c>
      <c r="W358" s="570">
        <v>0</v>
      </c>
      <c r="X358" s="570">
        <v>0</v>
      </c>
      <c r="Y358" s="570">
        <v>0</v>
      </c>
      <c r="Z358" s="570">
        <v>0</v>
      </c>
      <c r="AA358" s="570">
        <v>0</v>
      </c>
      <c r="AB358" s="570">
        <v>0</v>
      </c>
      <c r="AC358" s="570">
        <v>0</v>
      </c>
      <c r="AD358" s="570">
        <v>0</v>
      </c>
      <c r="AE358" s="570">
        <v>0</v>
      </c>
      <c r="AF358" s="570">
        <v>0</v>
      </c>
      <c r="AG358" s="570">
        <v>0</v>
      </c>
      <c r="AH358" s="570">
        <v>0</v>
      </c>
      <c r="AI358" s="570">
        <v>0</v>
      </c>
      <c r="AJ358" s="570">
        <v>0</v>
      </c>
      <c r="AK358" s="570">
        <v>0</v>
      </c>
      <c r="AL358" s="570">
        <v>0</v>
      </c>
      <c r="AM358" s="570">
        <v>0</v>
      </c>
      <c r="AN358" s="570">
        <v>0</v>
      </c>
      <c r="AO358" s="570">
        <v>0</v>
      </c>
      <c r="AP358" s="570">
        <v>0</v>
      </c>
      <c r="AQ358" s="570">
        <v>0</v>
      </c>
      <c r="AR358" s="570">
        <v>0</v>
      </c>
      <c r="AS358" s="603">
        <v>0</v>
      </c>
      <c r="AT358" s="603">
        <v>0</v>
      </c>
      <c r="AU358" s="603">
        <v>0</v>
      </c>
      <c r="AV358" s="603">
        <v>6.5</v>
      </c>
      <c r="AW358" s="570">
        <v>2</v>
      </c>
      <c r="AX358" s="570">
        <v>0</v>
      </c>
      <c r="AY358" s="570">
        <v>0</v>
      </c>
      <c r="AZ358" s="570">
        <v>1</v>
      </c>
      <c r="BA358" s="570">
        <v>0</v>
      </c>
      <c r="BB358" s="570">
        <v>0</v>
      </c>
      <c r="BC358" s="570">
        <v>9</v>
      </c>
      <c r="BD358" s="570">
        <v>0</v>
      </c>
      <c r="BE358" s="570">
        <v>0</v>
      </c>
      <c r="BF358" s="570">
        <v>5</v>
      </c>
      <c r="BG358" s="603">
        <v>0.5</v>
      </c>
      <c r="BH358" s="570">
        <v>0</v>
      </c>
      <c r="BI358" s="570">
        <v>0</v>
      </c>
      <c r="BJ358" s="570">
        <v>0</v>
      </c>
      <c r="BK358" s="570">
        <v>0</v>
      </c>
      <c r="BL358" s="570">
        <v>2</v>
      </c>
      <c r="BM358" s="570">
        <v>0</v>
      </c>
      <c r="BN358" s="570">
        <v>2</v>
      </c>
      <c r="BO358" s="570">
        <v>0</v>
      </c>
      <c r="BP358" s="570">
        <v>1</v>
      </c>
      <c r="BQ358" s="570">
        <v>0</v>
      </c>
      <c r="BR358" s="570">
        <v>0</v>
      </c>
      <c r="BS358" s="570">
        <f t="shared" si="22"/>
        <v>0</v>
      </c>
      <c r="BT358" s="570">
        <f t="shared" si="22"/>
        <v>5.5</v>
      </c>
      <c r="BU358" s="570">
        <f t="shared" si="22"/>
        <v>0</v>
      </c>
      <c r="BV358" s="570">
        <f t="shared" si="22"/>
        <v>0</v>
      </c>
      <c r="BW358" s="570">
        <f t="shared" si="22"/>
        <v>0</v>
      </c>
      <c r="BX358" s="570">
        <f t="shared" si="22"/>
        <v>0</v>
      </c>
      <c r="BY358" s="570">
        <f t="shared" si="22"/>
        <v>1</v>
      </c>
      <c r="BZ358" s="570">
        <f t="shared" si="22"/>
        <v>0</v>
      </c>
      <c r="CA358" s="570">
        <f t="shared" si="22"/>
        <v>0</v>
      </c>
      <c r="CB358" s="570">
        <f t="shared" si="22"/>
        <v>0</v>
      </c>
      <c r="CC358" s="570">
        <f t="shared" si="22"/>
        <v>0</v>
      </c>
      <c r="CD358" s="570">
        <f t="shared" si="21"/>
        <v>1</v>
      </c>
      <c r="CE358" s="570">
        <f t="shared" si="21"/>
        <v>0</v>
      </c>
      <c r="CF358" s="570">
        <f t="shared" si="21"/>
        <v>0</v>
      </c>
    </row>
    <row r="359" spans="1:84" ht="24.75" customHeight="1" outlineLevel="1">
      <c r="A359" s="569" t="s">
        <v>1885</v>
      </c>
      <c r="B359" s="590"/>
      <c r="C359" s="590"/>
      <c r="D359" s="590"/>
      <c r="E359" s="590"/>
      <c r="F359" s="590"/>
      <c r="G359" s="590"/>
      <c r="H359" s="590"/>
      <c r="I359" s="590"/>
      <c r="J359" s="590"/>
      <c r="K359" s="590"/>
      <c r="L359" s="590"/>
      <c r="M359" s="590"/>
      <c r="N359" s="590"/>
      <c r="O359" s="590"/>
      <c r="P359" s="590"/>
      <c r="Q359" s="590"/>
      <c r="R359" s="590"/>
      <c r="S359" s="590"/>
      <c r="T359" s="590"/>
      <c r="U359" s="590"/>
      <c r="V359" s="590"/>
      <c r="W359" s="590"/>
      <c r="X359" s="590"/>
      <c r="Y359" s="590"/>
      <c r="Z359" s="590"/>
      <c r="AA359" s="590"/>
      <c r="AB359" s="590"/>
      <c r="AC359" s="590"/>
      <c r="AD359" s="590"/>
      <c r="AE359" s="590"/>
      <c r="AF359" s="590"/>
      <c r="AG359" s="590"/>
      <c r="AH359" s="590"/>
      <c r="AI359" s="590"/>
      <c r="AJ359" s="590"/>
      <c r="AK359" s="590"/>
      <c r="AL359" s="590"/>
      <c r="AM359" s="590"/>
      <c r="AN359" s="590"/>
      <c r="AO359" s="590"/>
      <c r="AP359" s="590"/>
      <c r="AQ359" s="590"/>
      <c r="AR359" s="590"/>
      <c r="AS359" s="590"/>
      <c r="AT359" s="590"/>
      <c r="AU359" s="590"/>
      <c r="AV359" s="590"/>
      <c r="AW359" s="590"/>
      <c r="AX359" s="590"/>
      <c r="AY359" s="590"/>
      <c r="AZ359" s="590"/>
      <c r="BA359" s="590"/>
      <c r="BB359" s="590"/>
      <c r="BC359" s="590"/>
      <c r="BD359" s="590"/>
      <c r="BE359" s="590"/>
      <c r="BF359" s="590"/>
      <c r="BG359" s="590"/>
      <c r="BH359" s="590"/>
      <c r="BI359" s="590"/>
      <c r="BJ359" s="590"/>
      <c r="BK359" s="590"/>
      <c r="BL359" s="590"/>
      <c r="BM359" s="590"/>
      <c r="BN359" s="590"/>
      <c r="BO359" s="590"/>
      <c r="BP359" s="590"/>
      <c r="BQ359" s="590"/>
      <c r="BR359" s="590"/>
      <c r="BS359" s="590"/>
      <c r="BT359" s="590"/>
      <c r="BU359" s="590"/>
      <c r="BV359" s="590"/>
      <c r="BW359" s="590"/>
      <c r="BX359" s="590"/>
      <c r="BY359" s="590"/>
      <c r="BZ359" s="590"/>
      <c r="CA359" s="590"/>
      <c r="CB359" s="590"/>
      <c r="CC359" s="590"/>
      <c r="CD359" s="590"/>
      <c r="CE359" s="590"/>
      <c r="CF359" s="590"/>
    </row>
    <row r="360" spans="1:84" ht="16.5" outlineLevel="1">
      <c r="A360" s="45" t="s">
        <v>1886</v>
      </c>
      <c r="B360" s="603">
        <v>0</v>
      </c>
      <c r="C360" s="603">
        <v>6.5</v>
      </c>
      <c r="D360" s="603">
        <v>0</v>
      </c>
      <c r="E360" s="570">
        <v>0</v>
      </c>
      <c r="F360" s="570">
        <v>0</v>
      </c>
      <c r="G360" s="570">
        <v>0</v>
      </c>
      <c r="H360" s="570">
        <v>1</v>
      </c>
      <c r="I360" s="570">
        <v>0</v>
      </c>
      <c r="J360" s="570">
        <v>0</v>
      </c>
      <c r="K360" s="570">
        <v>0</v>
      </c>
      <c r="L360" s="570">
        <v>0</v>
      </c>
      <c r="M360" s="570">
        <v>1</v>
      </c>
      <c r="N360" s="570">
        <v>0</v>
      </c>
      <c r="O360" s="570">
        <v>0</v>
      </c>
      <c r="P360" s="570">
        <v>0</v>
      </c>
      <c r="Q360" s="570">
        <v>0</v>
      </c>
      <c r="R360" s="570">
        <v>0</v>
      </c>
      <c r="S360" s="570">
        <v>0</v>
      </c>
      <c r="T360" s="570">
        <v>0</v>
      </c>
      <c r="U360" s="570">
        <v>0</v>
      </c>
      <c r="V360" s="570">
        <v>0</v>
      </c>
      <c r="W360" s="570">
        <v>0</v>
      </c>
      <c r="X360" s="570">
        <v>0</v>
      </c>
      <c r="Y360" s="570">
        <v>0</v>
      </c>
      <c r="Z360" s="570">
        <v>0</v>
      </c>
      <c r="AA360" s="570">
        <v>0</v>
      </c>
      <c r="AB360" s="570">
        <v>0</v>
      </c>
      <c r="AC360" s="570">
        <v>0</v>
      </c>
      <c r="AD360" s="570">
        <v>0</v>
      </c>
      <c r="AE360" s="570">
        <v>0</v>
      </c>
      <c r="AF360" s="570">
        <v>0</v>
      </c>
      <c r="AG360" s="570">
        <v>0</v>
      </c>
      <c r="AH360" s="570">
        <v>0</v>
      </c>
      <c r="AI360" s="570">
        <v>0</v>
      </c>
      <c r="AJ360" s="570">
        <v>0</v>
      </c>
      <c r="AK360" s="570">
        <v>0</v>
      </c>
      <c r="AL360" s="570">
        <v>0</v>
      </c>
      <c r="AM360" s="570">
        <v>0</v>
      </c>
      <c r="AN360" s="570">
        <v>0</v>
      </c>
      <c r="AO360" s="570">
        <v>0</v>
      </c>
      <c r="AP360" s="570">
        <v>0</v>
      </c>
      <c r="AQ360" s="570">
        <v>0</v>
      </c>
      <c r="AR360" s="570">
        <v>0</v>
      </c>
      <c r="AS360" s="603">
        <v>0</v>
      </c>
      <c r="AT360" s="603">
        <v>0</v>
      </c>
      <c r="AU360" s="603">
        <v>0</v>
      </c>
      <c r="AV360" s="603">
        <v>7.5</v>
      </c>
      <c r="AW360" s="570">
        <v>2</v>
      </c>
      <c r="AX360" s="570">
        <v>0</v>
      </c>
      <c r="AY360" s="570">
        <v>0</v>
      </c>
      <c r="AZ360" s="570">
        <v>1</v>
      </c>
      <c r="BA360" s="570">
        <v>0</v>
      </c>
      <c r="BB360" s="570">
        <v>0</v>
      </c>
      <c r="BC360" s="570">
        <v>9</v>
      </c>
      <c r="BD360" s="570">
        <v>0</v>
      </c>
      <c r="BE360" s="570">
        <v>0</v>
      </c>
      <c r="BF360" s="570">
        <v>5</v>
      </c>
      <c r="BG360" s="603">
        <v>0.5</v>
      </c>
      <c r="BH360" s="570">
        <v>0</v>
      </c>
      <c r="BI360" s="570">
        <v>0</v>
      </c>
      <c r="BJ360" s="570">
        <v>0</v>
      </c>
      <c r="BK360" s="570">
        <v>0</v>
      </c>
      <c r="BL360" s="570">
        <v>2</v>
      </c>
      <c r="BM360" s="570">
        <v>0</v>
      </c>
      <c r="BN360" s="570">
        <v>2</v>
      </c>
      <c r="BO360" s="570">
        <v>0</v>
      </c>
      <c r="BP360" s="570">
        <v>1</v>
      </c>
      <c r="BQ360" s="570">
        <v>0</v>
      </c>
      <c r="BR360" s="570">
        <v>0</v>
      </c>
      <c r="BS360" s="570">
        <f t="shared" si="22"/>
        <v>0</v>
      </c>
      <c r="BT360" s="570">
        <f t="shared" si="22"/>
        <v>6.5</v>
      </c>
      <c r="BU360" s="570">
        <f t="shared" si="22"/>
        <v>0</v>
      </c>
      <c r="BV360" s="570">
        <f t="shared" si="22"/>
        <v>0</v>
      </c>
      <c r="BW360" s="570">
        <f t="shared" si="22"/>
        <v>0</v>
      </c>
      <c r="BX360" s="570">
        <f t="shared" si="22"/>
        <v>0</v>
      </c>
      <c r="BY360" s="570">
        <f t="shared" si="22"/>
        <v>1</v>
      </c>
      <c r="BZ360" s="570">
        <f t="shared" si="22"/>
        <v>0</v>
      </c>
      <c r="CA360" s="570">
        <f t="shared" si="22"/>
        <v>0</v>
      </c>
      <c r="CB360" s="570">
        <f t="shared" si="22"/>
        <v>0</v>
      </c>
      <c r="CC360" s="570">
        <f t="shared" si="22"/>
        <v>0</v>
      </c>
      <c r="CD360" s="570">
        <f t="shared" si="21"/>
        <v>1</v>
      </c>
      <c r="CE360" s="570">
        <f t="shared" si="21"/>
        <v>0</v>
      </c>
      <c r="CF360" s="570">
        <f t="shared" si="21"/>
        <v>0</v>
      </c>
    </row>
    <row r="361" spans="1:84" ht="24.75" customHeight="1" outlineLevel="1">
      <c r="A361" s="569" t="s">
        <v>1887</v>
      </c>
      <c r="B361" s="590"/>
      <c r="C361" s="590"/>
      <c r="D361" s="590"/>
      <c r="E361" s="590"/>
      <c r="F361" s="590"/>
      <c r="G361" s="590"/>
      <c r="H361" s="590"/>
      <c r="I361" s="590"/>
      <c r="J361" s="590"/>
      <c r="K361" s="590"/>
      <c r="L361" s="590"/>
      <c r="M361" s="590"/>
      <c r="N361" s="590"/>
      <c r="O361" s="590"/>
      <c r="P361" s="590"/>
      <c r="Q361" s="590"/>
      <c r="R361" s="590"/>
      <c r="S361" s="590"/>
      <c r="T361" s="590"/>
      <c r="U361" s="590"/>
      <c r="V361" s="590"/>
      <c r="W361" s="590"/>
      <c r="X361" s="590"/>
      <c r="Y361" s="590"/>
      <c r="Z361" s="590"/>
      <c r="AA361" s="590"/>
      <c r="AB361" s="590"/>
      <c r="AC361" s="590"/>
      <c r="AD361" s="590"/>
      <c r="AE361" s="590"/>
      <c r="AF361" s="590"/>
      <c r="AG361" s="590"/>
      <c r="AH361" s="590"/>
      <c r="AI361" s="590"/>
      <c r="AJ361" s="590"/>
      <c r="AK361" s="590"/>
      <c r="AL361" s="590"/>
      <c r="AM361" s="590"/>
      <c r="AN361" s="590"/>
      <c r="AO361" s="590"/>
      <c r="AP361" s="590"/>
      <c r="AQ361" s="590"/>
      <c r="AR361" s="590"/>
      <c r="AS361" s="590"/>
      <c r="AT361" s="590"/>
      <c r="AU361" s="590"/>
      <c r="AV361" s="590"/>
      <c r="AW361" s="590"/>
      <c r="AX361" s="590"/>
      <c r="AY361" s="590"/>
      <c r="AZ361" s="590"/>
      <c r="BA361" s="590"/>
      <c r="BB361" s="590"/>
      <c r="BC361" s="590"/>
      <c r="BD361" s="590"/>
      <c r="BE361" s="590"/>
      <c r="BF361" s="590"/>
      <c r="BG361" s="590"/>
      <c r="BH361" s="590"/>
      <c r="BI361" s="590"/>
      <c r="BJ361" s="590"/>
      <c r="BK361" s="590"/>
      <c r="BL361" s="590"/>
      <c r="BM361" s="590"/>
      <c r="BN361" s="590"/>
      <c r="BO361" s="590"/>
      <c r="BP361" s="590"/>
      <c r="BQ361" s="590"/>
      <c r="BR361" s="590"/>
      <c r="BS361" s="590"/>
      <c r="BT361" s="590"/>
      <c r="BU361" s="590"/>
      <c r="BV361" s="590"/>
      <c r="BW361" s="590"/>
      <c r="BX361" s="590"/>
      <c r="BY361" s="590"/>
      <c r="BZ361" s="590"/>
      <c r="CA361" s="590"/>
      <c r="CB361" s="590"/>
      <c r="CC361" s="590"/>
      <c r="CD361" s="590"/>
      <c r="CE361" s="590"/>
      <c r="CF361" s="590"/>
    </row>
    <row r="362" spans="1:84" ht="16.5" outlineLevel="1">
      <c r="A362" s="45" t="s">
        <v>1888</v>
      </c>
      <c r="B362" s="603">
        <v>0</v>
      </c>
      <c r="C362" s="603">
        <v>5.5</v>
      </c>
      <c r="D362" s="603">
        <v>0</v>
      </c>
      <c r="E362" s="570">
        <v>0</v>
      </c>
      <c r="F362" s="570">
        <v>0</v>
      </c>
      <c r="G362" s="570">
        <v>0</v>
      </c>
      <c r="H362" s="570">
        <v>1</v>
      </c>
      <c r="I362" s="570">
        <v>0</v>
      </c>
      <c r="J362" s="570">
        <v>0</v>
      </c>
      <c r="K362" s="570">
        <v>0</v>
      </c>
      <c r="L362" s="570">
        <v>0</v>
      </c>
      <c r="M362" s="570">
        <v>1</v>
      </c>
      <c r="N362" s="570">
        <v>0</v>
      </c>
      <c r="O362" s="570">
        <v>0</v>
      </c>
      <c r="P362" s="570">
        <v>0</v>
      </c>
      <c r="Q362" s="570">
        <v>0</v>
      </c>
      <c r="R362" s="570">
        <v>0</v>
      </c>
      <c r="S362" s="570">
        <v>0</v>
      </c>
      <c r="T362" s="570">
        <v>0</v>
      </c>
      <c r="U362" s="570">
        <v>0</v>
      </c>
      <c r="V362" s="570">
        <v>0</v>
      </c>
      <c r="W362" s="570">
        <v>0</v>
      </c>
      <c r="X362" s="570">
        <v>0</v>
      </c>
      <c r="Y362" s="570">
        <v>0</v>
      </c>
      <c r="Z362" s="570">
        <v>0</v>
      </c>
      <c r="AA362" s="570">
        <v>0</v>
      </c>
      <c r="AB362" s="570">
        <v>0</v>
      </c>
      <c r="AC362" s="570">
        <v>0</v>
      </c>
      <c r="AD362" s="570">
        <v>0</v>
      </c>
      <c r="AE362" s="570">
        <v>0</v>
      </c>
      <c r="AF362" s="570">
        <v>0</v>
      </c>
      <c r="AG362" s="570">
        <v>0</v>
      </c>
      <c r="AH362" s="570">
        <v>0</v>
      </c>
      <c r="AI362" s="570">
        <v>0</v>
      </c>
      <c r="AJ362" s="570">
        <v>0</v>
      </c>
      <c r="AK362" s="570">
        <v>0</v>
      </c>
      <c r="AL362" s="570">
        <v>0</v>
      </c>
      <c r="AM362" s="570">
        <v>0</v>
      </c>
      <c r="AN362" s="570">
        <v>0</v>
      </c>
      <c r="AO362" s="570">
        <v>0</v>
      </c>
      <c r="AP362" s="570">
        <v>0</v>
      </c>
      <c r="AQ362" s="570">
        <v>0</v>
      </c>
      <c r="AR362" s="570">
        <v>0</v>
      </c>
      <c r="AS362" s="603">
        <v>0</v>
      </c>
      <c r="AT362" s="603">
        <v>0</v>
      </c>
      <c r="AU362" s="603">
        <v>0</v>
      </c>
      <c r="AV362" s="603">
        <v>5.5</v>
      </c>
      <c r="AW362" s="570">
        <v>2</v>
      </c>
      <c r="AX362" s="570">
        <v>0</v>
      </c>
      <c r="AY362" s="570">
        <v>0</v>
      </c>
      <c r="AZ362" s="570">
        <v>1</v>
      </c>
      <c r="BA362" s="570">
        <v>0</v>
      </c>
      <c r="BB362" s="570">
        <v>0</v>
      </c>
      <c r="BC362" s="570">
        <v>9</v>
      </c>
      <c r="BD362" s="570">
        <v>0</v>
      </c>
      <c r="BE362" s="570">
        <v>0</v>
      </c>
      <c r="BF362" s="570">
        <v>5</v>
      </c>
      <c r="BG362" s="603">
        <v>0.5</v>
      </c>
      <c r="BH362" s="570">
        <v>0</v>
      </c>
      <c r="BI362" s="570">
        <v>0</v>
      </c>
      <c r="BJ362" s="570">
        <v>0</v>
      </c>
      <c r="BK362" s="570">
        <v>0</v>
      </c>
      <c r="BL362" s="570">
        <v>2</v>
      </c>
      <c r="BM362" s="570">
        <v>0</v>
      </c>
      <c r="BN362" s="570">
        <v>2</v>
      </c>
      <c r="BO362" s="570">
        <v>0</v>
      </c>
      <c r="BP362" s="570">
        <v>1</v>
      </c>
      <c r="BQ362" s="570">
        <v>0</v>
      </c>
      <c r="BR362" s="570">
        <v>0</v>
      </c>
      <c r="BS362" s="570">
        <f t="shared" ref="BS362:CF362" si="23">B362-P362</f>
        <v>0</v>
      </c>
      <c r="BT362" s="570">
        <f t="shared" si="23"/>
        <v>5.5</v>
      </c>
      <c r="BU362" s="570">
        <f t="shared" si="23"/>
        <v>0</v>
      </c>
      <c r="BV362" s="570">
        <f t="shared" si="23"/>
        <v>0</v>
      </c>
      <c r="BW362" s="570">
        <f t="shared" si="23"/>
        <v>0</v>
      </c>
      <c r="BX362" s="570">
        <f t="shared" si="23"/>
        <v>0</v>
      </c>
      <c r="BY362" s="570">
        <f t="shared" si="23"/>
        <v>1</v>
      </c>
      <c r="BZ362" s="570">
        <f t="shared" si="23"/>
        <v>0</v>
      </c>
      <c r="CA362" s="570">
        <f t="shared" si="23"/>
        <v>0</v>
      </c>
      <c r="CB362" s="570">
        <f t="shared" si="23"/>
        <v>0</v>
      </c>
      <c r="CC362" s="570">
        <f t="shared" si="23"/>
        <v>0</v>
      </c>
      <c r="CD362" s="570">
        <f t="shared" si="23"/>
        <v>1</v>
      </c>
      <c r="CE362" s="570">
        <f t="shared" si="23"/>
        <v>0</v>
      </c>
      <c r="CF362" s="570">
        <f t="shared" si="23"/>
        <v>0</v>
      </c>
    </row>
    <row r="363" spans="1:84" ht="24.75" customHeight="1" outlineLevel="1">
      <c r="A363" s="569" t="s">
        <v>1889</v>
      </c>
      <c r="B363" s="590"/>
      <c r="C363" s="590"/>
      <c r="D363" s="590"/>
      <c r="E363" s="590"/>
      <c r="F363" s="590"/>
      <c r="G363" s="590"/>
      <c r="H363" s="590"/>
      <c r="I363" s="590"/>
      <c r="J363" s="590"/>
      <c r="K363" s="590"/>
      <c r="L363" s="590"/>
      <c r="M363" s="590"/>
      <c r="N363" s="590"/>
      <c r="O363" s="590"/>
      <c r="P363" s="590"/>
      <c r="Q363" s="590"/>
      <c r="R363" s="590"/>
      <c r="S363" s="590"/>
      <c r="T363" s="590"/>
      <c r="U363" s="590"/>
      <c r="V363" s="590"/>
      <c r="W363" s="590"/>
      <c r="X363" s="590"/>
      <c r="Y363" s="590"/>
      <c r="Z363" s="590"/>
      <c r="AA363" s="590"/>
      <c r="AB363" s="590"/>
      <c r="AC363" s="590"/>
      <c r="AD363" s="590"/>
      <c r="AE363" s="590"/>
      <c r="AF363" s="590"/>
      <c r="AG363" s="590"/>
      <c r="AH363" s="590"/>
      <c r="AI363" s="590"/>
      <c r="AJ363" s="590"/>
      <c r="AK363" s="590"/>
      <c r="AL363" s="590"/>
      <c r="AM363" s="590"/>
      <c r="AN363" s="590"/>
      <c r="AO363" s="590"/>
      <c r="AP363" s="590"/>
      <c r="AQ363" s="590"/>
      <c r="AR363" s="590"/>
      <c r="AS363" s="590"/>
      <c r="AT363" s="590"/>
      <c r="AU363" s="590"/>
      <c r="AV363" s="590"/>
      <c r="AW363" s="590"/>
      <c r="AX363" s="590"/>
      <c r="AY363" s="590"/>
      <c r="AZ363" s="590"/>
      <c r="BA363" s="590"/>
      <c r="BB363" s="590"/>
      <c r="BC363" s="590"/>
      <c r="BD363" s="590"/>
      <c r="BE363" s="590"/>
      <c r="BF363" s="590"/>
      <c r="BG363" s="590"/>
      <c r="BH363" s="590"/>
      <c r="BI363" s="590"/>
      <c r="BJ363" s="590"/>
      <c r="BK363" s="590"/>
      <c r="BL363" s="590"/>
      <c r="BM363" s="590"/>
      <c r="BN363" s="590"/>
      <c r="BO363" s="590"/>
      <c r="BP363" s="590"/>
      <c r="BQ363" s="590"/>
      <c r="BR363" s="590"/>
      <c r="BS363" s="590"/>
      <c r="BT363" s="590"/>
      <c r="BU363" s="590"/>
      <c r="BV363" s="590"/>
      <c r="BW363" s="590"/>
      <c r="BX363" s="590"/>
      <c r="BY363" s="590"/>
      <c r="BZ363" s="590"/>
      <c r="CA363" s="590"/>
      <c r="CB363" s="590"/>
      <c r="CC363" s="590"/>
      <c r="CD363" s="590"/>
      <c r="CE363" s="590"/>
      <c r="CF363" s="590"/>
    </row>
    <row r="364" spans="1:84" ht="16.5" outlineLevel="1">
      <c r="A364" s="45" t="s">
        <v>1890</v>
      </c>
      <c r="B364" s="603">
        <v>0</v>
      </c>
      <c r="C364" s="603">
        <v>13</v>
      </c>
      <c r="D364" s="603">
        <v>0</v>
      </c>
      <c r="E364" s="570">
        <v>0</v>
      </c>
      <c r="F364" s="570">
        <v>0</v>
      </c>
      <c r="G364" s="570">
        <v>0</v>
      </c>
      <c r="H364" s="570">
        <v>2</v>
      </c>
      <c r="I364" s="570">
        <v>0</v>
      </c>
      <c r="J364" s="570">
        <v>0</v>
      </c>
      <c r="K364" s="570">
        <v>0</v>
      </c>
      <c r="L364" s="570">
        <v>0</v>
      </c>
      <c r="M364" s="570">
        <v>2</v>
      </c>
      <c r="N364" s="570">
        <v>0</v>
      </c>
      <c r="O364" s="570">
        <v>0</v>
      </c>
      <c r="P364" s="570">
        <v>0</v>
      </c>
      <c r="Q364" s="570">
        <v>0</v>
      </c>
      <c r="R364" s="570">
        <v>0</v>
      </c>
      <c r="S364" s="570">
        <v>0</v>
      </c>
      <c r="T364" s="570">
        <v>0</v>
      </c>
      <c r="U364" s="570">
        <v>0</v>
      </c>
      <c r="V364" s="570">
        <v>0</v>
      </c>
      <c r="W364" s="570">
        <v>0</v>
      </c>
      <c r="X364" s="570">
        <v>0</v>
      </c>
      <c r="Y364" s="570">
        <v>0</v>
      </c>
      <c r="Z364" s="570">
        <v>0</v>
      </c>
      <c r="AA364" s="570">
        <v>0</v>
      </c>
      <c r="AB364" s="570">
        <v>0</v>
      </c>
      <c r="AC364" s="570">
        <v>0</v>
      </c>
      <c r="AD364" s="570">
        <v>0</v>
      </c>
      <c r="AE364" s="570">
        <v>0</v>
      </c>
      <c r="AF364" s="570">
        <v>0</v>
      </c>
      <c r="AG364" s="570">
        <v>0</v>
      </c>
      <c r="AH364" s="570">
        <v>0</v>
      </c>
      <c r="AI364" s="570">
        <v>0</v>
      </c>
      <c r="AJ364" s="570">
        <v>0</v>
      </c>
      <c r="AK364" s="570">
        <v>0</v>
      </c>
      <c r="AL364" s="570">
        <v>0</v>
      </c>
      <c r="AM364" s="570">
        <v>0</v>
      </c>
      <c r="AN364" s="570">
        <v>0</v>
      </c>
      <c r="AO364" s="570">
        <v>0</v>
      </c>
      <c r="AP364" s="570">
        <v>0</v>
      </c>
      <c r="AQ364" s="570">
        <v>0</v>
      </c>
      <c r="AR364" s="570">
        <v>0</v>
      </c>
      <c r="AS364" s="603">
        <v>0</v>
      </c>
      <c r="AT364" s="603">
        <v>0</v>
      </c>
      <c r="AU364" s="603">
        <v>0</v>
      </c>
      <c r="AV364" s="603">
        <v>7.5</v>
      </c>
      <c r="AW364" s="570">
        <v>4</v>
      </c>
      <c r="AX364" s="570">
        <v>0</v>
      </c>
      <c r="AY364" s="570">
        <v>0</v>
      </c>
      <c r="AZ364" s="570">
        <v>1</v>
      </c>
      <c r="BA364" s="570">
        <v>0</v>
      </c>
      <c r="BB364" s="570">
        <v>0</v>
      </c>
      <c r="BC364" s="570">
        <v>9</v>
      </c>
      <c r="BD364" s="570">
        <v>0</v>
      </c>
      <c r="BE364" s="570">
        <v>0</v>
      </c>
      <c r="BF364" s="570">
        <v>5</v>
      </c>
      <c r="BG364" s="603">
        <v>0.5</v>
      </c>
      <c r="BH364" s="570">
        <v>0</v>
      </c>
      <c r="BI364" s="570">
        <v>0</v>
      </c>
      <c r="BJ364" s="570">
        <v>0</v>
      </c>
      <c r="BK364" s="570">
        <v>0</v>
      </c>
      <c r="BL364" s="570">
        <v>4</v>
      </c>
      <c r="BM364" s="570">
        <v>0</v>
      </c>
      <c r="BN364" s="570">
        <v>4</v>
      </c>
      <c r="BO364" s="570">
        <v>0</v>
      </c>
      <c r="BP364" s="570">
        <v>2</v>
      </c>
      <c r="BQ364" s="570">
        <v>0</v>
      </c>
      <c r="BR364" s="570">
        <v>0</v>
      </c>
      <c r="BS364" s="570">
        <f t="shared" si="22"/>
        <v>0</v>
      </c>
      <c r="BT364" s="570">
        <f t="shared" si="22"/>
        <v>13</v>
      </c>
      <c r="BU364" s="570">
        <f t="shared" si="22"/>
        <v>0</v>
      </c>
      <c r="BV364" s="570">
        <f t="shared" si="22"/>
        <v>0</v>
      </c>
      <c r="BW364" s="570">
        <f t="shared" si="22"/>
        <v>0</v>
      </c>
      <c r="BX364" s="570">
        <f t="shared" si="22"/>
        <v>0</v>
      </c>
      <c r="BY364" s="570">
        <f t="shared" si="22"/>
        <v>2</v>
      </c>
      <c r="BZ364" s="570">
        <f t="shared" si="22"/>
        <v>0</v>
      </c>
      <c r="CA364" s="570">
        <f t="shared" si="22"/>
        <v>0</v>
      </c>
      <c r="CB364" s="570">
        <f t="shared" si="22"/>
        <v>0</v>
      </c>
      <c r="CC364" s="570">
        <f t="shared" si="22"/>
        <v>0</v>
      </c>
      <c r="CD364" s="570">
        <f t="shared" si="21"/>
        <v>2</v>
      </c>
      <c r="CE364" s="570">
        <f t="shared" si="21"/>
        <v>0</v>
      </c>
      <c r="CF364" s="570">
        <f t="shared" si="21"/>
        <v>0</v>
      </c>
    </row>
    <row r="365" spans="1:84" ht="24.75" customHeight="1" outlineLevel="1">
      <c r="A365" s="569" t="s">
        <v>1891</v>
      </c>
      <c r="B365" s="590"/>
      <c r="C365" s="590"/>
      <c r="D365" s="590"/>
      <c r="E365" s="590"/>
      <c r="F365" s="590"/>
      <c r="G365" s="590"/>
      <c r="H365" s="590"/>
      <c r="I365" s="590"/>
      <c r="J365" s="590"/>
      <c r="K365" s="590"/>
      <c r="L365" s="590"/>
      <c r="M365" s="590"/>
      <c r="N365" s="590"/>
      <c r="O365" s="590"/>
      <c r="P365" s="590"/>
      <c r="Q365" s="590"/>
      <c r="R365" s="590"/>
      <c r="S365" s="590"/>
      <c r="T365" s="590"/>
      <c r="U365" s="590"/>
      <c r="V365" s="590"/>
      <c r="W365" s="590"/>
      <c r="X365" s="590"/>
      <c r="Y365" s="590"/>
      <c r="Z365" s="590"/>
      <c r="AA365" s="590"/>
      <c r="AB365" s="590"/>
      <c r="AC365" s="590"/>
      <c r="AD365" s="590"/>
      <c r="AE365" s="590"/>
      <c r="AF365" s="590"/>
      <c r="AG365" s="590"/>
      <c r="AH365" s="590"/>
      <c r="AI365" s="590"/>
      <c r="AJ365" s="590"/>
      <c r="AK365" s="590"/>
      <c r="AL365" s="590"/>
      <c r="AM365" s="590"/>
      <c r="AN365" s="590"/>
      <c r="AO365" s="590"/>
      <c r="AP365" s="590"/>
      <c r="AQ365" s="590"/>
      <c r="AR365" s="590"/>
      <c r="AS365" s="590"/>
      <c r="AT365" s="590"/>
      <c r="AU365" s="590"/>
      <c r="AV365" s="590"/>
      <c r="AW365" s="590"/>
      <c r="AX365" s="590"/>
      <c r="AY365" s="590"/>
      <c r="AZ365" s="590"/>
      <c r="BA365" s="590"/>
      <c r="BB365" s="590"/>
      <c r="BC365" s="590"/>
      <c r="BD365" s="590"/>
      <c r="BE365" s="590"/>
      <c r="BF365" s="590"/>
      <c r="BG365" s="590"/>
      <c r="BH365" s="590"/>
      <c r="BI365" s="590"/>
      <c r="BJ365" s="590"/>
      <c r="BK365" s="590"/>
      <c r="BL365" s="590"/>
      <c r="BM365" s="590"/>
      <c r="BN365" s="590"/>
      <c r="BO365" s="590"/>
      <c r="BP365" s="590"/>
      <c r="BQ365" s="590"/>
      <c r="BR365" s="590"/>
      <c r="BS365" s="590"/>
      <c r="BT365" s="590"/>
      <c r="BU365" s="590"/>
      <c r="BV365" s="590"/>
      <c r="BW365" s="590"/>
      <c r="BX365" s="590"/>
      <c r="BY365" s="590"/>
      <c r="BZ365" s="590"/>
      <c r="CA365" s="590"/>
      <c r="CB365" s="590"/>
      <c r="CC365" s="590"/>
      <c r="CD365" s="590"/>
      <c r="CE365" s="590"/>
      <c r="CF365" s="590"/>
    </row>
    <row r="366" spans="1:84" ht="16.5" outlineLevel="1">
      <c r="A366" s="45" t="s">
        <v>1892</v>
      </c>
      <c r="B366" s="603">
        <v>0</v>
      </c>
      <c r="C366" s="603">
        <v>13</v>
      </c>
      <c r="D366" s="603">
        <v>0</v>
      </c>
      <c r="E366" s="570">
        <v>0</v>
      </c>
      <c r="F366" s="570">
        <v>0</v>
      </c>
      <c r="G366" s="570">
        <v>0</v>
      </c>
      <c r="H366" s="570">
        <v>2</v>
      </c>
      <c r="I366" s="570">
        <v>0</v>
      </c>
      <c r="J366" s="570">
        <v>0</v>
      </c>
      <c r="K366" s="570">
        <v>0</v>
      </c>
      <c r="L366" s="570">
        <v>0</v>
      </c>
      <c r="M366" s="570">
        <v>2</v>
      </c>
      <c r="N366" s="570">
        <v>0</v>
      </c>
      <c r="O366" s="570">
        <v>0</v>
      </c>
      <c r="P366" s="570">
        <v>0</v>
      </c>
      <c r="Q366" s="570">
        <v>0</v>
      </c>
      <c r="R366" s="570">
        <v>0</v>
      </c>
      <c r="S366" s="570">
        <v>0</v>
      </c>
      <c r="T366" s="570">
        <v>0</v>
      </c>
      <c r="U366" s="570">
        <v>0</v>
      </c>
      <c r="V366" s="570">
        <v>0</v>
      </c>
      <c r="W366" s="570">
        <v>0</v>
      </c>
      <c r="X366" s="570">
        <v>0</v>
      </c>
      <c r="Y366" s="570">
        <v>0</v>
      </c>
      <c r="Z366" s="570">
        <v>0</v>
      </c>
      <c r="AA366" s="570">
        <v>0</v>
      </c>
      <c r="AB366" s="570">
        <v>0</v>
      </c>
      <c r="AC366" s="570">
        <v>0</v>
      </c>
      <c r="AD366" s="570">
        <v>0</v>
      </c>
      <c r="AE366" s="570">
        <v>0</v>
      </c>
      <c r="AF366" s="570">
        <v>0</v>
      </c>
      <c r="AG366" s="570">
        <v>0</v>
      </c>
      <c r="AH366" s="570">
        <v>0</v>
      </c>
      <c r="AI366" s="570">
        <v>0</v>
      </c>
      <c r="AJ366" s="570">
        <v>0</v>
      </c>
      <c r="AK366" s="570">
        <v>0</v>
      </c>
      <c r="AL366" s="570">
        <v>0</v>
      </c>
      <c r="AM366" s="570">
        <v>0</v>
      </c>
      <c r="AN366" s="570">
        <v>0</v>
      </c>
      <c r="AO366" s="570">
        <v>0</v>
      </c>
      <c r="AP366" s="570">
        <v>0</v>
      </c>
      <c r="AQ366" s="570">
        <v>0</v>
      </c>
      <c r="AR366" s="570">
        <v>0</v>
      </c>
      <c r="AS366" s="603">
        <v>0</v>
      </c>
      <c r="AT366" s="603">
        <v>0</v>
      </c>
      <c r="AU366" s="603">
        <v>0</v>
      </c>
      <c r="AV366" s="603">
        <v>7.5</v>
      </c>
      <c r="AW366" s="570">
        <v>4</v>
      </c>
      <c r="AX366" s="570">
        <v>0</v>
      </c>
      <c r="AY366" s="570">
        <v>0</v>
      </c>
      <c r="AZ366" s="570">
        <v>1</v>
      </c>
      <c r="BA366" s="570">
        <v>0</v>
      </c>
      <c r="BB366" s="570">
        <v>0</v>
      </c>
      <c r="BC366" s="570">
        <v>9</v>
      </c>
      <c r="BD366" s="570">
        <v>0</v>
      </c>
      <c r="BE366" s="570">
        <v>0</v>
      </c>
      <c r="BF366" s="570">
        <v>5</v>
      </c>
      <c r="BG366" s="603">
        <v>0.5</v>
      </c>
      <c r="BH366" s="570">
        <v>0</v>
      </c>
      <c r="BI366" s="570">
        <v>0</v>
      </c>
      <c r="BJ366" s="570">
        <v>0</v>
      </c>
      <c r="BK366" s="570">
        <v>0</v>
      </c>
      <c r="BL366" s="570">
        <v>0</v>
      </c>
      <c r="BM366" s="570">
        <v>0</v>
      </c>
      <c r="BN366" s="570">
        <v>4</v>
      </c>
      <c r="BO366" s="570">
        <v>0</v>
      </c>
      <c r="BP366" s="570">
        <v>2</v>
      </c>
      <c r="BQ366" s="570">
        <v>0</v>
      </c>
      <c r="BR366" s="570">
        <v>0</v>
      </c>
      <c r="BS366" s="570">
        <f t="shared" si="22"/>
        <v>0</v>
      </c>
      <c r="BT366" s="570">
        <f t="shared" si="22"/>
        <v>13</v>
      </c>
      <c r="BU366" s="570">
        <f t="shared" si="22"/>
        <v>0</v>
      </c>
      <c r="BV366" s="570">
        <f t="shared" si="22"/>
        <v>0</v>
      </c>
      <c r="BW366" s="570">
        <f t="shared" si="22"/>
        <v>0</v>
      </c>
      <c r="BX366" s="570">
        <f t="shared" si="22"/>
        <v>0</v>
      </c>
      <c r="BY366" s="570">
        <f t="shared" si="22"/>
        <v>2</v>
      </c>
      <c r="BZ366" s="570">
        <f t="shared" si="22"/>
        <v>0</v>
      </c>
      <c r="CA366" s="570">
        <f t="shared" si="22"/>
        <v>0</v>
      </c>
      <c r="CB366" s="570">
        <f t="shared" si="22"/>
        <v>0</v>
      </c>
      <c r="CC366" s="570">
        <f t="shared" si="22"/>
        <v>0</v>
      </c>
      <c r="CD366" s="570">
        <f t="shared" si="21"/>
        <v>2</v>
      </c>
      <c r="CE366" s="570">
        <f t="shared" si="21"/>
        <v>0</v>
      </c>
      <c r="CF366" s="570">
        <f t="shared" si="21"/>
        <v>0</v>
      </c>
    </row>
    <row r="367" spans="1:84" ht="16.5" outlineLevel="1">
      <c r="A367" s="45" t="s">
        <v>1893</v>
      </c>
      <c r="B367" s="603">
        <v>0</v>
      </c>
      <c r="C367" s="603">
        <v>5.5</v>
      </c>
      <c r="D367" s="603">
        <v>0</v>
      </c>
      <c r="E367" s="570">
        <v>0</v>
      </c>
      <c r="F367" s="570">
        <v>0</v>
      </c>
      <c r="G367" s="570">
        <v>0</v>
      </c>
      <c r="H367" s="570">
        <v>1</v>
      </c>
      <c r="I367" s="570">
        <v>0</v>
      </c>
      <c r="J367" s="570">
        <v>0</v>
      </c>
      <c r="K367" s="570">
        <v>0</v>
      </c>
      <c r="L367" s="570">
        <v>0</v>
      </c>
      <c r="M367" s="570">
        <v>1</v>
      </c>
      <c r="N367" s="570">
        <v>0</v>
      </c>
      <c r="O367" s="570">
        <v>0</v>
      </c>
      <c r="P367" s="570">
        <v>0</v>
      </c>
      <c r="Q367" s="570">
        <v>0</v>
      </c>
      <c r="R367" s="570">
        <v>0</v>
      </c>
      <c r="S367" s="570">
        <v>0</v>
      </c>
      <c r="T367" s="570">
        <v>0</v>
      </c>
      <c r="U367" s="570">
        <v>0</v>
      </c>
      <c r="V367" s="570">
        <v>0</v>
      </c>
      <c r="W367" s="570">
        <v>0</v>
      </c>
      <c r="X367" s="570">
        <v>0</v>
      </c>
      <c r="Y367" s="570">
        <v>0</v>
      </c>
      <c r="Z367" s="570">
        <v>0</v>
      </c>
      <c r="AA367" s="570">
        <v>0</v>
      </c>
      <c r="AB367" s="570">
        <v>0</v>
      </c>
      <c r="AC367" s="570">
        <v>0</v>
      </c>
      <c r="AD367" s="570">
        <v>0</v>
      </c>
      <c r="AE367" s="570">
        <v>0</v>
      </c>
      <c r="AF367" s="570">
        <v>0</v>
      </c>
      <c r="AG367" s="570">
        <v>0</v>
      </c>
      <c r="AH367" s="570">
        <v>0</v>
      </c>
      <c r="AI367" s="570">
        <v>0</v>
      </c>
      <c r="AJ367" s="570">
        <v>0</v>
      </c>
      <c r="AK367" s="570">
        <v>0</v>
      </c>
      <c r="AL367" s="570">
        <v>0</v>
      </c>
      <c r="AM367" s="570">
        <v>0</v>
      </c>
      <c r="AN367" s="570">
        <v>0</v>
      </c>
      <c r="AO367" s="570">
        <v>0</v>
      </c>
      <c r="AP367" s="570">
        <v>0</v>
      </c>
      <c r="AQ367" s="570">
        <v>0</v>
      </c>
      <c r="AR367" s="570">
        <v>0</v>
      </c>
      <c r="AS367" s="603">
        <v>0</v>
      </c>
      <c r="AT367" s="603">
        <v>0</v>
      </c>
      <c r="AU367" s="603">
        <v>0</v>
      </c>
      <c r="AV367" s="603">
        <v>6.5</v>
      </c>
      <c r="AW367" s="570">
        <v>2</v>
      </c>
      <c r="AX367" s="570">
        <v>0</v>
      </c>
      <c r="AY367" s="570">
        <v>0</v>
      </c>
      <c r="AZ367" s="570">
        <v>1</v>
      </c>
      <c r="BA367" s="570">
        <v>0</v>
      </c>
      <c r="BB367" s="570">
        <v>0</v>
      </c>
      <c r="BC367" s="570">
        <v>9</v>
      </c>
      <c r="BD367" s="570">
        <v>0</v>
      </c>
      <c r="BE367" s="570">
        <v>0</v>
      </c>
      <c r="BF367" s="570">
        <v>5</v>
      </c>
      <c r="BG367" s="603">
        <v>0.5</v>
      </c>
      <c r="BH367" s="570">
        <v>0</v>
      </c>
      <c r="BI367" s="570">
        <v>0</v>
      </c>
      <c r="BJ367" s="570">
        <v>0</v>
      </c>
      <c r="BK367" s="570">
        <v>0</v>
      </c>
      <c r="BL367" s="570">
        <v>0</v>
      </c>
      <c r="BM367" s="570">
        <v>0</v>
      </c>
      <c r="BN367" s="570">
        <v>2</v>
      </c>
      <c r="BO367" s="570">
        <v>0</v>
      </c>
      <c r="BP367" s="570">
        <v>1</v>
      </c>
      <c r="BQ367" s="570">
        <v>0</v>
      </c>
      <c r="BR367" s="570">
        <v>0</v>
      </c>
      <c r="BS367" s="570">
        <f t="shared" si="22"/>
        <v>0</v>
      </c>
      <c r="BT367" s="570">
        <f t="shared" si="22"/>
        <v>5.5</v>
      </c>
      <c r="BU367" s="570">
        <f t="shared" si="22"/>
        <v>0</v>
      </c>
      <c r="BV367" s="570">
        <f t="shared" si="22"/>
        <v>0</v>
      </c>
      <c r="BW367" s="570">
        <f t="shared" si="22"/>
        <v>0</v>
      </c>
      <c r="BX367" s="570">
        <f t="shared" si="22"/>
        <v>0</v>
      </c>
      <c r="BY367" s="570">
        <f t="shared" si="22"/>
        <v>1</v>
      </c>
      <c r="BZ367" s="570">
        <f t="shared" si="22"/>
        <v>0</v>
      </c>
      <c r="CA367" s="570">
        <f t="shared" si="22"/>
        <v>0</v>
      </c>
      <c r="CB367" s="570">
        <f t="shared" si="22"/>
        <v>0</v>
      </c>
      <c r="CC367" s="570">
        <f t="shared" si="22"/>
        <v>0</v>
      </c>
      <c r="CD367" s="570">
        <f t="shared" si="21"/>
        <v>1</v>
      </c>
      <c r="CE367" s="570">
        <f t="shared" si="21"/>
        <v>0</v>
      </c>
      <c r="CF367" s="570">
        <f t="shared" si="21"/>
        <v>0</v>
      </c>
    </row>
    <row r="368" spans="1:84" ht="16.5" outlineLevel="1">
      <c r="A368" s="45" t="s">
        <v>1894</v>
      </c>
      <c r="B368" s="603">
        <v>0</v>
      </c>
      <c r="C368" s="603">
        <v>19.5</v>
      </c>
      <c r="D368" s="603">
        <v>0</v>
      </c>
      <c r="E368" s="570">
        <v>0</v>
      </c>
      <c r="F368" s="570">
        <v>0</v>
      </c>
      <c r="G368" s="570">
        <v>0</v>
      </c>
      <c r="H368" s="570">
        <v>1</v>
      </c>
      <c r="I368" s="570">
        <v>1</v>
      </c>
      <c r="J368" s="570">
        <v>0</v>
      </c>
      <c r="K368" s="570">
        <v>0</v>
      </c>
      <c r="L368" s="570">
        <v>0</v>
      </c>
      <c r="M368" s="570">
        <v>1</v>
      </c>
      <c r="N368" s="570">
        <v>0</v>
      </c>
      <c r="O368" s="570">
        <v>2</v>
      </c>
      <c r="P368" s="570">
        <v>0</v>
      </c>
      <c r="Q368" s="570">
        <v>0</v>
      </c>
      <c r="R368" s="570">
        <v>0</v>
      </c>
      <c r="S368" s="570">
        <v>0</v>
      </c>
      <c r="T368" s="570">
        <v>0</v>
      </c>
      <c r="U368" s="570">
        <v>0</v>
      </c>
      <c r="V368" s="570">
        <v>0</v>
      </c>
      <c r="W368" s="570">
        <v>0</v>
      </c>
      <c r="X368" s="570">
        <v>0</v>
      </c>
      <c r="Y368" s="570">
        <v>0</v>
      </c>
      <c r="Z368" s="570">
        <v>0</v>
      </c>
      <c r="AA368" s="570">
        <v>0</v>
      </c>
      <c r="AB368" s="570">
        <v>0</v>
      </c>
      <c r="AC368" s="570">
        <v>0</v>
      </c>
      <c r="AD368" s="570">
        <v>0</v>
      </c>
      <c r="AE368" s="570">
        <v>0</v>
      </c>
      <c r="AF368" s="570">
        <v>0</v>
      </c>
      <c r="AG368" s="570">
        <v>0</v>
      </c>
      <c r="AH368" s="570">
        <v>0</v>
      </c>
      <c r="AI368" s="570">
        <v>0</v>
      </c>
      <c r="AJ368" s="570">
        <v>0</v>
      </c>
      <c r="AK368" s="570">
        <v>0</v>
      </c>
      <c r="AL368" s="570">
        <v>0</v>
      </c>
      <c r="AM368" s="570">
        <v>0</v>
      </c>
      <c r="AN368" s="570">
        <v>0</v>
      </c>
      <c r="AO368" s="570">
        <v>0</v>
      </c>
      <c r="AP368" s="570">
        <v>0</v>
      </c>
      <c r="AQ368" s="570">
        <v>0</v>
      </c>
      <c r="AR368" s="570">
        <v>0</v>
      </c>
      <c r="AS368" s="603">
        <v>0</v>
      </c>
      <c r="AT368" s="603">
        <v>0</v>
      </c>
      <c r="AU368" s="603">
        <v>15</v>
      </c>
      <c r="AV368" s="603">
        <v>0</v>
      </c>
      <c r="AW368" s="570">
        <v>4</v>
      </c>
      <c r="AX368" s="570">
        <v>0</v>
      </c>
      <c r="AY368" s="570">
        <v>0</v>
      </c>
      <c r="AZ368" s="570">
        <v>0</v>
      </c>
      <c r="BA368" s="570">
        <v>1</v>
      </c>
      <c r="BB368" s="570">
        <v>0</v>
      </c>
      <c r="BC368" s="570">
        <v>9</v>
      </c>
      <c r="BD368" s="570">
        <v>0</v>
      </c>
      <c r="BE368" s="570">
        <v>0</v>
      </c>
      <c r="BF368" s="570">
        <v>5</v>
      </c>
      <c r="BG368" s="603">
        <v>1</v>
      </c>
      <c r="BH368" s="570">
        <v>0</v>
      </c>
      <c r="BI368" s="570">
        <v>0</v>
      </c>
      <c r="BJ368" s="570">
        <v>0</v>
      </c>
      <c r="BK368" s="570">
        <v>0</v>
      </c>
      <c r="BL368" s="570">
        <v>0</v>
      </c>
      <c r="BM368" s="570">
        <v>0</v>
      </c>
      <c r="BN368" s="570">
        <v>4</v>
      </c>
      <c r="BO368" s="570">
        <v>0</v>
      </c>
      <c r="BP368" s="570">
        <v>3</v>
      </c>
      <c r="BQ368" s="570">
        <v>0</v>
      </c>
      <c r="BR368" s="570">
        <v>0</v>
      </c>
      <c r="BS368" s="570">
        <f t="shared" si="22"/>
        <v>0</v>
      </c>
      <c r="BT368" s="570">
        <f t="shared" si="22"/>
        <v>19.5</v>
      </c>
      <c r="BU368" s="570">
        <f t="shared" si="22"/>
        <v>0</v>
      </c>
      <c r="BV368" s="570">
        <f t="shared" si="22"/>
        <v>0</v>
      </c>
      <c r="BW368" s="570">
        <f t="shared" si="22"/>
        <v>0</v>
      </c>
      <c r="BX368" s="570">
        <f t="shared" si="22"/>
        <v>0</v>
      </c>
      <c r="BY368" s="570">
        <f t="shared" si="22"/>
        <v>1</v>
      </c>
      <c r="BZ368" s="570">
        <f t="shared" si="22"/>
        <v>1</v>
      </c>
      <c r="CA368" s="570">
        <f t="shared" si="22"/>
        <v>0</v>
      </c>
      <c r="CB368" s="570">
        <f t="shared" si="22"/>
        <v>0</v>
      </c>
      <c r="CC368" s="570">
        <f t="shared" si="22"/>
        <v>0</v>
      </c>
      <c r="CD368" s="570">
        <f t="shared" si="21"/>
        <v>1</v>
      </c>
      <c r="CE368" s="570">
        <f t="shared" si="21"/>
        <v>0</v>
      </c>
      <c r="CF368" s="570">
        <f t="shared" si="21"/>
        <v>2</v>
      </c>
    </row>
    <row r="369" spans="1:84" ht="16.5" outlineLevel="1">
      <c r="A369" s="45" t="s">
        <v>1895</v>
      </c>
      <c r="B369" s="603">
        <v>0</v>
      </c>
      <c r="C369" s="603">
        <v>5.5</v>
      </c>
      <c r="D369" s="603">
        <v>0</v>
      </c>
      <c r="E369" s="570">
        <v>0</v>
      </c>
      <c r="F369" s="570">
        <v>0</v>
      </c>
      <c r="G369" s="570">
        <v>0</v>
      </c>
      <c r="H369" s="570">
        <v>1</v>
      </c>
      <c r="I369" s="570">
        <v>0</v>
      </c>
      <c r="J369" s="570">
        <v>0</v>
      </c>
      <c r="K369" s="570">
        <v>0</v>
      </c>
      <c r="L369" s="570">
        <v>0</v>
      </c>
      <c r="M369" s="570">
        <v>1</v>
      </c>
      <c r="N369" s="570">
        <v>0</v>
      </c>
      <c r="O369" s="570">
        <v>0</v>
      </c>
      <c r="P369" s="570">
        <v>0</v>
      </c>
      <c r="Q369" s="570">
        <v>0</v>
      </c>
      <c r="R369" s="570">
        <v>0</v>
      </c>
      <c r="S369" s="570">
        <v>0</v>
      </c>
      <c r="T369" s="570">
        <v>0</v>
      </c>
      <c r="U369" s="570">
        <v>0</v>
      </c>
      <c r="V369" s="570">
        <v>0</v>
      </c>
      <c r="W369" s="570">
        <v>0</v>
      </c>
      <c r="X369" s="570">
        <v>0</v>
      </c>
      <c r="Y369" s="570">
        <v>0</v>
      </c>
      <c r="Z369" s="570">
        <v>0</v>
      </c>
      <c r="AA369" s="570">
        <v>0</v>
      </c>
      <c r="AB369" s="570">
        <v>0</v>
      </c>
      <c r="AC369" s="570">
        <v>0</v>
      </c>
      <c r="AD369" s="570">
        <v>0</v>
      </c>
      <c r="AE369" s="570">
        <v>0</v>
      </c>
      <c r="AF369" s="570">
        <v>0</v>
      </c>
      <c r="AG369" s="570">
        <v>0</v>
      </c>
      <c r="AH369" s="570">
        <v>0</v>
      </c>
      <c r="AI369" s="570">
        <v>0</v>
      </c>
      <c r="AJ369" s="570">
        <v>0</v>
      </c>
      <c r="AK369" s="570">
        <v>0</v>
      </c>
      <c r="AL369" s="570">
        <v>0</v>
      </c>
      <c r="AM369" s="570">
        <v>0</v>
      </c>
      <c r="AN369" s="570">
        <v>0</v>
      </c>
      <c r="AO369" s="570">
        <v>0</v>
      </c>
      <c r="AP369" s="570">
        <v>0</v>
      </c>
      <c r="AQ369" s="570">
        <v>0</v>
      </c>
      <c r="AR369" s="570">
        <v>0</v>
      </c>
      <c r="AS369" s="603">
        <v>0</v>
      </c>
      <c r="AT369" s="603">
        <v>0</v>
      </c>
      <c r="AU369" s="603">
        <v>0</v>
      </c>
      <c r="AV369" s="603">
        <v>6.5</v>
      </c>
      <c r="AW369" s="570">
        <v>2</v>
      </c>
      <c r="AX369" s="570">
        <v>0</v>
      </c>
      <c r="AY369" s="570">
        <v>0</v>
      </c>
      <c r="AZ369" s="570">
        <v>1</v>
      </c>
      <c r="BA369" s="570">
        <v>0</v>
      </c>
      <c r="BB369" s="570">
        <v>0</v>
      </c>
      <c r="BC369" s="570">
        <v>9</v>
      </c>
      <c r="BD369" s="570">
        <v>0</v>
      </c>
      <c r="BE369" s="570">
        <v>0</v>
      </c>
      <c r="BF369" s="570">
        <v>5</v>
      </c>
      <c r="BG369" s="603">
        <v>0.5</v>
      </c>
      <c r="BH369" s="570">
        <v>0</v>
      </c>
      <c r="BI369" s="570">
        <v>0</v>
      </c>
      <c r="BJ369" s="570">
        <v>0</v>
      </c>
      <c r="BK369" s="570">
        <v>0</v>
      </c>
      <c r="BL369" s="570">
        <v>0</v>
      </c>
      <c r="BM369" s="570">
        <v>0</v>
      </c>
      <c r="BN369" s="570">
        <v>2</v>
      </c>
      <c r="BO369" s="570">
        <v>0</v>
      </c>
      <c r="BP369" s="570">
        <v>1</v>
      </c>
      <c r="BQ369" s="570">
        <v>0</v>
      </c>
      <c r="BR369" s="570">
        <v>0</v>
      </c>
      <c r="BS369" s="570">
        <f t="shared" si="22"/>
        <v>0</v>
      </c>
      <c r="BT369" s="570">
        <f t="shared" si="22"/>
        <v>5.5</v>
      </c>
      <c r="BU369" s="570">
        <f t="shared" si="22"/>
        <v>0</v>
      </c>
      <c r="BV369" s="570">
        <f t="shared" si="22"/>
        <v>0</v>
      </c>
      <c r="BW369" s="570">
        <f t="shared" si="22"/>
        <v>0</v>
      </c>
      <c r="BX369" s="570">
        <f t="shared" si="22"/>
        <v>0</v>
      </c>
      <c r="BY369" s="570">
        <f t="shared" si="22"/>
        <v>1</v>
      </c>
      <c r="BZ369" s="570">
        <f t="shared" si="22"/>
        <v>0</v>
      </c>
      <c r="CA369" s="570">
        <f t="shared" si="22"/>
        <v>0</v>
      </c>
      <c r="CB369" s="570">
        <f t="shared" si="22"/>
        <v>0</v>
      </c>
      <c r="CC369" s="570">
        <f t="shared" si="22"/>
        <v>0</v>
      </c>
      <c r="CD369" s="570">
        <f t="shared" si="21"/>
        <v>1</v>
      </c>
      <c r="CE369" s="570">
        <f t="shared" si="21"/>
        <v>0</v>
      </c>
      <c r="CF369" s="570">
        <f t="shared" si="21"/>
        <v>0</v>
      </c>
    </row>
    <row r="370" spans="1:84" ht="16.5" outlineLevel="1">
      <c r="A370" s="45" t="s">
        <v>1896</v>
      </c>
      <c r="B370" s="603">
        <v>0</v>
      </c>
      <c r="C370" s="603">
        <v>5.5</v>
      </c>
      <c r="D370" s="603">
        <v>0</v>
      </c>
      <c r="E370" s="570">
        <v>0</v>
      </c>
      <c r="F370" s="570">
        <v>0</v>
      </c>
      <c r="G370" s="570">
        <v>0</v>
      </c>
      <c r="H370" s="570">
        <v>1</v>
      </c>
      <c r="I370" s="570">
        <v>0</v>
      </c>
      <c r="J370" s="570">
        <v>0</v>
      </c>
      <c r="K370" s="570">
        <v>0</v>
      </c>
      <c r="L370" s="570">
        <v>0</v>
      </c>
      <c r="M370" s="570">
        <v>1</v>
      </c>
      <c r="N370" s="570">
        <v>0</v>
      </c>
      <c r="O370" s="570">
        <v>0</v>
      </c>
      <c r="P370" s="570">
        <v>0</v>
      </c>
      <c r="Q370" s="570">
        <v>0</v>
      </c>
      <c r="R370" s="570">
        <v>0</v>
      </c>
      <c r="S370" s="570">
        <v>0</v>
      </c>
      <c r="T370" s="570">
        <v>0</v>
      </c>
      <c r="U370" s="570">
        <v>0</v>
      </c>
      <c r="V370" s="570">
        <v>0</v>
      </c>
      <c r="W370" s="570">
        <v>0</v>
      </c>
      <c r="X370" s="570">
        <v>0</v>
      </c>
      <c r="Y370" s="570">
        <v>0</v>
      </c>
      <c r="Z370" s="570">
        <v>0</v>
      </c>
      <c r="AA370" s="570">
        <v>0</v>
      </c>
      <c r="AB370" s="570">
        <v>0</v>
      </c>
      <c r="AC370" s="570">
        <v>0</v>
      </c>
      <c r="AD370" s="570">
        <v>0</v>
      </c>
      <c r="AE370" s="570">
        <v>0</v>
      </c>
      <c r="AF370" s="570">
        <v>0</v>
      </c>
      <c r="AG370" s="570">
        <v>0</v>
      </c>
      <c r="AH370" s="570">
        <v>0</v>
      </c>
      <c r="AI370" s="570">
        <v>0</v>
      </c>
      <c r="AJ370" s="570">
        <v>0</v>
      </c>
      <c r="AK370" s="570">
        <v>0</v>
      </c>
      <c r="AL370" s="570">
        <v>0</v>
      </c>
      <c r="AM370" s="570">
        <v>0</v>
      </c>
      <c r="AN370" s="570">
        <v>0</v>
      </c>
      <c r="AO370" s="570">
        <v>0</v>
      </c>
      <c r="AP370" s="570">
        <v>0</v>
      </c>
      <c r="AQ370" s="570">
        <v>0</v>
      </c>
      <c r="AR370" s="570">
        <v>0</v>
      </c>
      <c r="AS370" s="603">
        <v>0</v>
      </c>
      <c r="AT370" s="603">
        <v>0</v>
      </c>
      <c r="AU370" s="603">
        <v>0</v>
      </c>
      <c r="AV370" s="603">
        <v>6.5</v>
      </c>
      <c r="AW370" s="570">
        <v>2</v>
      </c>
      <c r="AX370" s="570">
        <v>0</v>
      </c>
      <c r="AY370" s="570">
        <v>0</v>
      </c>
      <c r="AZ370" s="570">
        <v>1</v>
      </c>
      <c r="BA370" s="570">
        <v>0</v>
      </c>
      <c r="BB370" s="570">
        <v>0</v>
      </c>
      <c r="BC370" s="570">
        <v>9</v>
      </c>
      <c r="BD370" s="570">
        <v>0</v>
      </c>
      <c r="BE370" s="570">
        <v>0</v>
      </c>
      <c r="BF370" s="570">
        <v>5</v>
      </c>
      <c r="BG370" s="603">
        <v>0.5</v>
      </c>
      <c r="BH370" s="570">
        <v>0</v>
      </c>
      <c r="BI370" s="570">
        <v>0</v>
      </c>
      <c r="BJ370" s="570">
        <v>0</v>
      </c>
      <c r="BK370" s="570">
        <v>0</v>
      </c>
      <c r="BL370" s="570">
        <v>0</v>
      </c>
      <c r="BM370" s="570">
        <v>0</v>
      </c>
      <c r="BN370" s="570">
        <v>2</v>
      </c>
      <c r="BO370" s="570">
        <v>0</v>
      </c>
      <c r="BP370" s="570">
        <v>1</v>
      </c>
      <c r="BQ370" s="570">
        <v>0</v>
      </c>
      <c r="BR370" s="570">
        <v>0</v>
      </c>
      <c r="BS370" s="570">
        <f t="shared" si="22"/>
        <v>0</v>
      </c>
      <c r="BT370" s="570">
        <f t="shared" si="22"/>
        <v>5.5</v>
      </c>
      <c r="BU370" s="570">
        <f t="shared" si="22"/>
        <v>0</v>
      </c>
      <c r="BV370" s="570">
        <f t="shared" si="22"/>
        <v>0</v>
      </c>
      <c r="BW370" s="570">
        <f t="shared" si="22"/>
        <v>0</v>
      </c>
      <c r="BX370" s="570">
        <f t="shared" si="22"/>
        <v>0</v>
      </c>
      <c r="BY370" s="570">
        <f t="shared" si="22"/>
        <v>1</v>
      </c>
      <c r="BZ370" s="570">
        <f t="shared" si="22"/>
        <v>0</v>
      </c>
      <c r="CA370" s="570">
        <f t="shared" si="22"/>
        <v>0</v>
      </c>
      <c r="CB370" s="570">
        <f t="shared" si="22"/>
        <v>0</v>
      </c>
      <c r="CC370" s="570">
        <f t="shared" si="22"/>
        <v>0</v>
      </c>
      <c r="CD370" s="570">
        <f t="shared" si="21"/>
        <v>1</v>
      </c>
      <c r="CE370" s="570">
        <f t="shared" si="21"/>
        <v>0</v>
      </c>
      <c r="CF370" s="570">
        <f t="shared" si="21"/>
        <v>0</v>
      </c>
    </row>
    <row r="371" spans="1:84" ht="16.5" outlineLevel="1">
      <c r="A371" s="45" t="s">
        <v>1897</v>
      </c>
      <c r="B371" s="603">
        <v>0</v>
      </c>
      <c r="C371" s="603">
        <v>5.5</v>
      </c>
      <c r="D371" s="603">
        <v>0</v>
      </c>
      <c r="E371" s="570">
        <v>0</v>
      </c>
      <c r="F371" s="570">
        <v>0</v>
      </c>
      <c r="G371" s="570">
        <v>0</v>
      </c>
      <c r="H371" s="570">
        <v>1</v>
      </c>
      <c r="I371" s="570">
        <v>0</v>
      </c>
      <c r="J371" s="570">
        <v>0</v>
      </c>
      <c r="K371" s="570">
        <v>0</v>
      </c>
      <c r="L371" s="570">
        <v>0</v>
      </c>
      <c r="M371" s="570">
        <v>1</v>
      </c>
      <c r="N371" s="570">
        <v>0</v>
      </c>
      <c r="O371" s="570">
        <v>0</v>
      </c>
      <c r="P371" s="570">
        <v>0</v>
      </c>
      <c r="Q371" s="570">
        <v>0</v>
      </c>
      <c r="R371" s="570">
        <v>0</v>
      </c>
      <c r="S371" s="570">
        <v>0</v>
      </c>
      <c r="T371" s="570">
        <v>0</v>
      </c>
      <c r="U371" s="570">
        <v>0</v>
      </c>
      <c r="V371" s="570">
        <v>0</v>
      </c>
      <c r="W371" s="570">
        <v>0</v>
      </c>
      <c r="X371" s="570">
        <v>0</v>
      </c>
      <c r="Y371" s="570">
        <v>0</v>
      </c>
      <c r="Z371" s="570">
        <v>0</v>
      </c>
      <c r="AA371" s="570">
        <v>0</v>
      </c>
      <c r="AB371" s="570">
        <v>0</v>
      </c>
      <c r="AC371" s="570">
        <v>0</v>
      </c>
      <c r="AD371" s="570">
        <v>0</v>
      </c>
      <c r="AE371" s="570">
        <v>0</v>
      </c>
      <c r="AF371" s="570">
        <v>0</v>
      </c>
      <c r="AG371" s="570">
        <v>0</v>
      </c>
      <c r="AH371" s="570">
        <v>0</v>
      </c>
      <c r="AI371" s="570">
        <v>0</v>
      </c>
      <c r="AJ371" s="570">
        <v>0</v>
      </c>
      <c r="AK371" s="570">
        <v>0</v>
      </c>
      <c r="AL371" s="570">
        <v>0</v>
      </c>
      <c r="AM371" s="570">
        <v>0</v>
      </c>
      <c r="AN371" s="570">
        <v>0</v>
      </c>
      <c r="AO371" s="570">
        <v>0</v>
      </c>
      <c r="AP371" s="570">
        <v>0</v>
      </c>
      <c r="AQ371" s="570">
        <v>0</v>
      </c>
      <c r="AR371" s="570">
        <v>0</v>
      </c>
      <c r="AS371" s="603">
        <v>0</v>
      </c>
      <c r="AT371" s="603">
        <v>0</v>
      </c>
      <c r="AU371" s="603">
        <v>0</v>
      </c>
      <c r="AV371" s="603">
        <v>6.5</v>
      </c>
      <c r="AW371" s="570">
        <v>2</v>
      </c>
      <c r="AX371" s="570">
        <v>0</v>
      </c>
      <c r="AY371" s="570">
        <v>0</v>
      </c>
      <c r="AZ371" s="570">
        <v>1</v>
      </c>
      <c r="BA371" s="570">
        <v>0</v>
      </c>
      <c r="BB371" s="570">
        <v>0</v>
      </c>
      <c r="BC371" s="570">
        <v>9</v>
      </c>
      <c r="BD371" s="570">
        <v>0</v>
      </c>
      <c r="BE371" s="570">
        <v>0</v>
      </c>
      <c r="BF371" s="570">
        <v>5</v>
      </c>
      <c r="BG371" s="603">
        <v>0.5</v>
      </c>
      <c r="BH371" s="570">
        <v>0</v>
      </c>
      <c r="BI371" s="570">
        <v>0</v>
      </c>
      <c r="BJ371" s="570">
        <v>0</v>
      </c>
      <c r="BK371" s="570">
        <v>0</v>
      </c>
      <c r="BL371" s="570">
        <v>0</v>
      </c>
      <c r="BM371" s="570">
        <v>0</v>
      </c>
      <c r="BN371" s="570">
        <v>2</v>
      </c>
      <c r="BO371" s="570">
        <v>0</v>
      </c>
      <c r="BP371" s="570">
        <v>1</v>
      </c>
      <c r="BQ371" s="570">
        <v>0</v>
      </c>
      <c r="BR371" s="570">
        <v>0</v>
      </c>
      <c r="BS371" s="570">
        <f t="shared" si="22"/>
        <v>0</v>
      </c>
      <c r="BT371" s="570">
        <f t="shared" si="22"/>
        <v>5.5</v>
      </c>
      <c r="BU371" s="570">
        <f t="shared" si="22"/>
        <v>0</v>
      </c>
      <c r="BV371" s="570">
        <f t="shared" si="22"/>
        <v>0</v>
      </c>
      <c r="BW371" s="570">
        <f t="shared" si="22"/>
        <v>0</v>
      </c>
      <c r="BX371" s="570">
        <f t="shared" si="22"/>
        <v>0</v>
      </c>
      <c r="BY371" s="570">
        <f t="shared" si="22"/>
        <v>1</v>
      </c>
      <c r="BZ371" s="570">
        <f t="shared" si="22"/>
        <v>0</v>
      </c>
      <c r="CA371" s="570">
        <f t="shared" si="22"/>
        <v>0</v>
      </c>
      <c r="CB371" s="570">
        <f t="shared" si="22"/>
        <v>0</v>
      </c>
      <c r="CC371" s="570">
        <f t="shared" si="22"/>
        <v>0</v>
      </c>
      <c r="CD371" s="570">
        <f t="shared" si="21"/>
        <v>1</v>
      </c>
      <c r="CE371" s="570">
        <f t="shared" si="21"/>
        <v>0</v>
      </c>
      <c r="CF371" s="570">
        <f t="shared" si="21"/>
        <v>0</v>
      </c>
    </row>
    <row r="372" spans="1:84" ht="24.75" customHeight="1" outlineLevel="1">
      <c r="A372" s="569" t="s">
        <v>1898</v>
      </c>
      <c r="B372" s="590"/>
      <c r="C372" s="590"/>
      <c r="D372" s="590"/>
      <c r="E372" s="590"/>
      <c r="F372" s="590"/>
      <c r="G372" s="590"/>
      <c r="H372" s="590"/>
      <c r="I372" s="590"/>
      <c r="J372" s="590"/>
      <c r="K372" s="590"/>
      <c r="L372" s="590"/>
      <c r="M372" s="590"/>
      <c r="N372" s="590"/>
      <c r="O372" s="590"/>
      <c r="P372" s="590"/>
      <c r="Q372" s="590"/>
      <c r="R372" s="590"/>
      <c r="S372" s="590"/>
      <c r="T372" s="590"/>
      <c r="U372" s="590"/>
      <c r="V372" s="590"/>
      <c r="W372" s="590"/>
      <c r="X372" s="590"/>
      <c r="Y372" s="590"/>
      <c r="Z372" s="590"/>
      <c r="AA372" s="590"/>
      <c r="AB372" s="590"/>
      <c r="AC372" s="590"/>
      <c r="AD372" s="590"/>
      <c r="AE372" s="590"/>
      <c r="AF372" s="590"/>
      <c r="AG372" s="590"/>
      <c r="AH372" s="590"/>
      <c r="AI372" s="590"/>
      <c r="AJ372" s="590"/>
      <c r="AK372" s="590"/>
      <c r="AL372" s="590"/>
      <c r="AM372" s="590"/>
      <c r="AN372" s="590"/>
      <c r="AO372" s="590"/>
      <c r="AP372" s="590"/>
      <c r="AQ372" s="590"/>
      <c r="AR372" s="590"/>
      <c r="AS372" s="590"/>
      <c r="AT372" s="590"/>
      <c r="AU372" s="590"/>
      <c r="AV372" s="590"/>
      <c r="AW372" s="590"/>
      <c r="AX372" s="590"/>
      <c r="AY372" s="590"/>
      <c r="AZ372" s="590"/>
      <c r="BA372" s="590"/>
      <c r="BB372" s="590"/>
      <c r="BC372" s="590"/>
      <c r="BD372" s="590"/>
      <c r="BE372" s="590"/>
      <c r="BF372" s="590"/>
      <c r="BG372" s="590"/>
      <c r="BH372" s="590"/>
      <c r="BI372" s="590"/>
      <c r="BJ372" s="590"/>
      <c r="BK372" s="590"/>
      <c r="BL372" s="590"/>
      <c r="BM372" s="590"/>
      <c r="BN372" s="590"/>
      <c r="BO372" s="590"/>
      <c r="BP372" s="590"/>
      <c r="BQ372" s="590"/>
      <c r="BR372" s="590"/>
      <c r="BS372" s="590"/>
      <c r="BT372" s="590"/>
      <c r="BU372" s="590"/>
      <c r="BV372" s="590"/>
      <c r="BW372" s="590"/>
      <c r="BX372" s="590"/>
      <c r="BY372" s="590"/>
      <c r="BZ372" s="590"/>
      <c r="CA372" s="590"/>
      <c r="CB372" s="590"/>
      <c r="CC372" s="590"/>
      <c r="CD372" s="590"/>
      <c r="CE372" s="590"/>
      <c r="CF372" s="590"/>
    </row>
    <row r="373" spans="1:84" ht="16.5" outlineLevel="1">
      <c r="A373" s="45" t="s">
        <v>1899</v>
      </c>
      <c r="B373" s="603">
        <v>0</v>
      </c>
      <c r="C373" s="603">
        <v>5.5</v>
      </c>
      <c r="D373" s="603">
        <v>0</v>
      </c>
      <c r="E373" s="570">
        <v>0</v>
      </c>
      <c r="F373" s="570">
        <v>0</v>
      </c>
      <c r="G373" s="570">
        <v>0</v>
      </c>
      <c r="H373" s="570">
        <v>1</v>
      </c>
      <c r="I373" s="570">
        <v>0</v>
      </c>
      <c r="J373" s="570">
        <v>0</v>
      </c>
      <c r="K373" s="570">
        <v>0</v>
      </c>
      <c r="L373" s="570">
        <v>0</v>
      </c>
      <c r="M373" s="570">
        <v>1</v>
      </c>
      <c r="N373" s="570">
        <v>0</v>
      </c>
      <c r="O373" s="570">
        <v>0</v>
      </c>
      <c r="P373" s="570">
        <v>0</v>
      </c>
      <c r="Q373" s="570">
        <v>0</v>
      </c>
      <c r="R373" s="570">
        <v>0</v>
      </c>
      <c r="S373" s="570">
        <v>0</v>
      </c>
      <c r="T373" s="570">
        <v>0</v>
      </c>
      <c r="U373" s="570">
        <v>0</v>
      </c>
      <c r="V373" s="570">
        <v>0</v>
      </c>
      <c r="W373" s="570">
        <v>0</v>
      </c>
      <c r="X373" s="570">
        <v>0</v>
      </c>
      <c r="Y373" s="570">
        <v>0</v>
      </c>
      <c r="Z373" s="570">
        <v>0</v>
      </c>
      <c r="AA373" s="570">
        <v>0</v>
      </c>
      <c r="AB373" s="570">
        <v>0</v>
      </c>
      <c r="AC373" s="570">
        <v>0</v>
      </c>
      <c r="AD373" s="570">
        <v>0</v>
      </c>
      <c r="AE373" s="570">
        <v>0</v>
      </c>
      <c r="AF373" s="570">
        <v>0</v>
      </c>
      <c r="AG373" s="570">
        <v>0</v>
      </c>
      <c r="AH373" s="570">
        <v>0</v>
      </c>
      <c r="AI373" s="570">
        <v>0</v>
      </c>
      <c r="AJ373" s="570">
        <v>0</v>
      </c>
      <c r="AK373" s="570">
        <v>0</v>
      </c>
      <c r="AL373" s="570">
        <v>0</v>
      </c>
      <c r="AM373" s="570">
        <v>0</v>
      </c>
      <c r="AN373" s="570">
        <v>0</v>
      </c>
      <c r="AO373" s="570">
        <v>0</v>
      </c>
      <c r="AP373" s="570">
        <v>0</v>
      </c>
      <c r="AQ373" s="570">
        <v>0</v>
      </c>
      <c r="AR373" s="570">
        <v>0</v>
      </c>
      <c r="AS373" s="603">
        <v>0</v>
      </c>
      <c r="AT373" s="603">
        <v>0</v>
      </c>
      <c r="AU373" s="603">
        <v>0</v>
      </c>
      <c r="AV373" s="603">
        <v>6.5</v>
      </c>
      <c r="AW373" s="570">
        <v>2</v>
      </c>
      <c r="AX373" s="570">
        <v>0</v>
      </c>
      <c r="AY373" s="570">
        <v>0</v>
      </c>
      <c r="AZ373" s="570">
        <v>1</v>
      </c>
      <c r="BA373" s="570">
        <v>0</v>
      </c>
      <c r="BB373" s="570">
        <v>0</v>
      </c>
      <c r="BC373" s="570">
        <v>9</v>
      </c>
      <c r="BD373" s="570">
        <v>0</v>
      </c>
      <c r="BE373" s="570">
        <v>0</v>
      </c>
      <c r="BF373" s="570">
        <v>5</v>
      </c>
      <c r="BG373" s="603">
        <v>0.5</v>
      </c>
      <c r="BH373" s="570">
        <v>0</v>
      </c>
      <c r="BI373" s="570">
        <v>0</v>
      </c>
      <c r="BJ373" s="570">
        <v>0</v>
      </c>
      <c r="BK373" s="570">
        <v>0</v>
      </c>
      <c r="BL373" s="570">
        <v>0</v>
      </c>
      <c r="BM373" s="570">
        <v>0</v>
      </c>
      <c r="BN373" s="570">
        <v>2</v>
      </c>
      <c r="BO373" s="570">
        <v>0</v>
      </c>
      <c r="BP373" s="570">
        <v>1</v>
      </c>
      <c r="BQ373" s="570">
        <v>0</v>
      </c>
      <c r="BR373" s="570">
        <v>0</v>
      </c>
      <c r="BS373" s="570">
        <f t="shared" ref="BS373:CF376" si="24">B373-P373</f>
        <v>0</v>
      </c>
      <c r="BT373" s="570">
        <f t="shared" si="24"/>
        <v>5.5</v>
      </c>
      <c r="BU373" s="570">
        <f t="shared" si="24"/>
        <v>0</v>
      </c>
      <c r="BV373" s="570">
        <f t="shared" si="24"/>
        <v>0</v>
      </c>
      <c r="BW373" s="570">
        <f t="shared" si="24"/>
        <v>0</v>
      </c>
      <c r="BX373" s="570">
        <f t="shared" si="24"/>
        <v>0</v>
      </c>
      <c r="BY373" s="570">
        <f t="shared" si="24"/>
        <v>1</v>
      </c>
      <c r="BZ373" s="570">
        <f t="shared" si="24"/>
        <v>0</v>
      </c>
      <c r="CA373" s="570">
        <f t="shared" si="24"/>
        <v>0</v>
      </c>
      <c r="CB373" s="570">
        <f t="shared" si="24"/>
        <v>0</v>
      </c>
      <c r="CC373" s="570">
        <f t="shared" si="24"/>
        <v>0</v>
      </c>
      <c r="CD373" s="570">
        <f t="shared" si="24"/>
        <v>1</v>
      </c>
      <c r="CE373" s="570">
        <f t="shared" si="24"/>
        <v>0</v>
      </c>
      <c r="CF373" s="570">
        <f t="shared" si="24"/>
        <v>0</v>
      </c>
    </row>
    <row r="374" spans="1:84" ht="16.5" outlineLevel="1">
      <c r="A374" s="45" t="s">
        <v>1900</v>
      </c>
      <c r="B374" s="603">
        <v>0</v>
      </c>
      <c r="C374" s="603">
        <v>5.5</v>
      </c>
      <c r="D374" s="603">
        <v>0</v>
      </c>
      <c r="E374" s="570">
        <v>0</v>
      </c>
      <c r="F374" s="570">
        <v>0</v>
      </c>
      <c r="G374" s="570">
        <v>0</v>
      </c>
      <c r="H374" s="570">
        <v>1</v>
      </c>
      <c r="I374" s="570">
        <v>0</v>
      </c>
      <c r="J374" s="570">
        <v>0</v>
      </c>
      <c r="K374" s="570">
        <v>0</v>
      </c>
      <c r="L374" s="570">
        <v>0</v>
      </c>
      <c r="M374" s="570">
        <v>1</v>
      </c>
      <c r="N374" s="570">
        <v>0</v>
      </c>
      <c r="O374" s="570">
        <v>0</v>
      </c>
      <c r="P374" s="570">
        <v>0</v>
      </c>
      <c r="Q374" s="570">
        <v>0</v>
      </c>
      <c r="R374" s="570">
        <v>0</v>
      </c>
      <c r="S374" s="570">
        <v>0</v>
      </c>
      <c r="T374" s="570">
        <v>0</v>
      </c>
      <c r="U374" s="570">
        <v>0</v>
      </c>
      <c r="V374" s="570">
        <v>0</v>
      </c>
      <c r="W374" s="570">
        <v>0</v>
      </c>
      <c r="X374" s="570">
        <v>0</v>
      </c>
      <c r="Y374" s="570">
        <v>0</v>
      </c>
      <c r="Z374" s="570">
        <v>0</v>
      </c>
      <c r="AA374" s="570">
        <v>0</v>
      </c>
      <c r="AB374" s="570">
        <v>0</v>
      </c>
      <c r="AC374" s="570">
        <v>0</v>
      </c>
      <c r="AD374" s="570">
        <v>0</v>
      </c>
      <c r="AE374" s="570">
        <v>0</v>
      </c>
      <c r="AF374" s="570">
        <v>0</v>
      </c>
      <c r="AG374" s="570">
        <v>0</v>
      </c>
      <c r="AH374" s="570">
        <v>0</v>
      </c>
      <c r="AI374" s="570">
        <v>0</v>
      </c>
      <c r="AJ374" s="570">
        <v>0</v>
      </c>
      <c r="AK374" s="570">
        <v>0</v>
      </c>
      <c r="AL374" s="570">
        <v>0</v>
      </c>
      <c r="AM374" s="570">
        <v>0</v>
      </c>
      <c r="AN374" s="570">
        <v>0</v>
      </c>
      <c r="AO374" s="570">
        <v>0</v>
      </c>
      <c r="AP374" s="570">
        <v>0</v>
      </c>
      <c r="AQ374" s="570">
        <v>0</v>
      </c>
      <c r="AR374" s="570">
        <v>0</v>
      </c>
      <c r="AS374" s="603">
        <v>0</v>
      </c>
      <c r="AT374" s="603">
        <v>0</v>
      </c>
      <c r="AU374" s="603">
        <v>0</v>
      </c>
      <c r="AV374" s="603">
        <v>6.5</v>
      </c>
      <c r="AW374" s="570">
        <v>2</v>
      </c>
      <c r="AX374" s="570">
        <v>0</v>
      </c>
      <c r="AY374" s="570">
        <v>0</v>
      </c>
      <c r="AZ374" s="570">
        <v>1</v>
      </c>
      <c r="BA374" s="570">
        <v>0</v>
      </c>
      <c r="BB374" s="570">
        <v>0</v>
      </c>
      <c r="BC374" s="570">
        <v>9</v>
      </c>
      <c r="BD374" s="570">
        <v>0</v>
      </c>
      <c r="BE374" s="570">
        <v>0</v>
      </c>
      <c r="BF374" s="570">
        <v>5</v>
      </c>
      <c r="BG374" s="603">
        <v>0.5</v>
      </c>
      <c r="BH374" s="570">
        <v>0</v>
      </c>
      <c r="BI374" s="570">
        <v>0</v>
      </c>
      <c r="BJ374" s="570">
        <v>0</v>
      </c>
      <c r="BK374" s="570">
        <v>0</v>
      </c>
      <c r="BL374" s="570">
        <v>0</v>
      </c>
      <c r="BM374" s="570">
        <v>0</v>
      </c>
      <c r="BN374" s="570">
        <v>2</v>
      </c>
      <c r="BO374" s="570">
        <v>0</v>
      </c>
      <c r="BP374" s="570">
        <v>1</v>
      </c>
      <c r="BQ374" s="570">
        <v>0</v>
      </c>
      <c r="BR374" s="570">
        <v>0</v>
      </c>
      <c r="BS374" s="570">
        <f t="shared" si="24"/>
        <v>0</v>
      </c>
      <c r="BT374" s="570">
        <f t="shared" si="24"/>
        <v>5.5</v>
      </c>
      <c r="BU374" s="570">
        <f t="shared" si="24"/>
        <v>0</v>
      </c>
      <c r="BV374" s="570">
        <f t="shared" si="24"/>
        <v>0</v>
      </c>
      <c r="BW374" s="570">
        <f t="shared" si="24"/>
        <v>0</v>
      </c>
      <c r="BX374" s="570">
        <f t="shared" si="24"/>
        <v>0</v>
      </c>
      <c r="BY374" s="570">
        <f t="shared" si="24"/>
        <v>1</v>
      </c>
      <c r="BZ374" s="570">
        <f t="shared" si="24"/>
        <v>0</v>
      </c>
      <c r="CA374" s="570">
        <f t="shared" si="24"/>
        <v>0</v>
      </c>
      <c r="CB374" s="570">
        <f t="shared" si="24"/>
        <v>0</v>
      </c>
      <c r="CC374" s="570">
        <f t="shared" si="24"/>
        <v>0</v>
      </c>
      <c r="CD374" s="570">
        <f t="shared" si="24"/>
        <v>1</v>
      </c>
      <c r="CE374" s="570">
        <f t="shared" si="24"/>
        <v>0</v>
      </c>
      <c r="CF374" s="570">
        <f t="shared" si="24"/>
        <v>0</v>
      </c>
    </row>
    <row r="375" spans="1:84" ht="16.5" outlineLevel="1">
      <c r="A375" s="45" t="s">
        <v>1901</v>
      </c>
      <c r="B375" s="603">
        <v>0</v>
      </c>
      <c r="C375" s="603">
        <v>5.5</v>
      </c>
      <c r="D375" s="603">
        <v>0</v>
      </c>
      <c r="E375" s="570">
        <v>0</v>
      </c>
      <c r="F375" s="570">
        <v>0</v>
      </c>
      <c r="G375" s="570">
        <v>0</v>
      </c>
      <c r="H375" s="570">
        <v>1</v>
      </c>
      <c r="I375" s="570">
        <v>0</v>
      </c>
      <c r="J375" s="570">
        <v>0</v>
      </c>
      <c r="K375" s="570">
        <v>0</v>
      </c>
      <c r="L375" s="570">
        <v>0</v>
      </c>
      <c r="M375" s="570">
        <v>1</v>
      </c>
      <c r="N375" s="570">
        <v>0</v>
      </c>
      <c r="O375" s="570">
        <v>0</v>
      </c>
      <c r="P375" s="570">
        <v>0</v>
      </c>
      <c r="Q375" s="570">
        <v>0</v>
      </c>
      <c r="R375" s="570">
        <v>0</v>
      </c>
      <c r="S375" s="570">
        <v>0</v>
      </c>
      <c r="T375" s="570">
        <v>0</v>
      </c>
      <c r="U375" s="570">
        <v>0</v>
      </c>
      <c r="V375" s="570">
        <v>0</v>
      </c>
      <c r="W375" s="570">
        <v>0</v>
      </c>
      <c r="X375" s="570">
        <v>0</v>
      </c>
      <c r="Y375" s="570">
        <v>0</v>
      </c>
      <c r="Z375" s="570">
        <v>0</v>
      </c>
      <c r="AA375" s="570">
        <v>0</v>
      </c>
      <c r="AB375" s="570">
        <v>0</v>
      </c>
      <c r="AC375" s="570">
        <v>0</v>
      </c>
      <c r="AD375" s="570">
        <v>0</v>
      </c>
      <c r="AE375" s="570">
        <v>0</v>
      </c>
      <c r="AF375" s="570">
        <v>0</v>
      </c>
      <c r="AG375" s="570">
        <v>0</v>
      </c>
      <c r="AH375" s="570">
        <v>0</v>
      </c>
      <c r="AI375" s="570">
        <v>0</v>
      </c>
      <c r="AJ375" s="570">
        <v>0</v>
      </c>
      <c r="AK375" s="570">
        <v>0</v>
      </c>
      <c r="AL375" s="570">
        <v>0</v>
      </c>
      <c r="AM375" s="570">
        <v>0</v>
      </c>
      <c r="AN375" s="570">
        <v>0</v>
      </c>
      <c r="AO375" s="570">
        <v>0</v>
      </c>
      <c r="AP375" s="570">
        <v>0</v>
      </c>
      <c r="AQ375" s="570">
        <v>0</v>
      </c>
      <c r="AR375" s="570">
        <v>0</v>
      </c>
      <c r="AS375" s="603">
        <v>0</v>
      </c>
      <c r="AT375" s="603">
        <v>0</v>
      </c>
      <c r="AU375" s="603">
        <v>0</v>
      </c>
      <c r="AV375" s="603">
        <v>6.5</v>
      </c>
      <c r="AW375" s="570">
        <v>2</v>
      </c>
      <c r="AX375" s="570">
        <v>0</v>
      </c>
      <c r="AY375" s="570">
        <v>0</v>
      </c>
      <c r="AZ375" s="570">
        <v>1</v>
      </c>
      <c r="BA375" s="570">
        <v>0</v>
      </c>
      <c r="BB375" s="570">
        <v>0</v>
      </c>
      <c r="BC375" s="570">
        <v>9</v>
      </c>
      <c r="BD375" s="570">
        <v>0</v>
      </c>
      <c r="BE375" s="570">
        <v>0</v>
      </c>
      <c r="BF375" s="570">
        <v>5</v>
      </c>
      <c r="BG375" s="603">
        <v>0.5</v>
      </c>
      <c r="BH375" s="570">
        <v>0</v>
      </c>
      <c r="BI375" s="570">
        <v>0</v>
      </c>
      <c r="BJ375" s="570">
        <v>0</v>
      </c>
      <c r="BK375" s="570">
        <v>0</v>
      </c>
      <c r="BL375" s="570">
        <v>0</v>
      </c>
      <c r="BM375" s="570">
        <v>0</v>
      </c>
      <c r="BN375" s="570">
        <v>2</v>
      </c>
      <c r="BO375" s="570">
        <v>0</v>
      </c>
      <c r="BP375" s="570">
        <v>1</v>
      </c>
      <c r="BQ375" s="570">
        <v>0</v>
      </c>
      <c r="BR375" s="570">
        <v>0</v>
      </c>
      <c r="BS375" s="570">
        <f t="shared" si="24"/>
        <v>0</v>
      </c>
      <c r="BT375" s="570">
        <f t="shared" si="24"/>
        <v>5.5</v>
      </c>
      <c r="BU375" s="570">
        <f t="shared" si="24"/>
        <v>0</v>
      </c>
      <c r="BV375" s="570">
        <f t="shared" si="24"/>
        <v>0</v>
      </c>
      <c r="BW375" s="570">
        <f t="shared" si="24"/>
        <v>0</v>
      </c>
      <c r="BX375" s="570">
        <f t="shared" si="24"/>
        <v>0</v>
      </c>
      <c r="BY375" s="570">
        <f t="shared" si="24"/>
        <v>1</v>
      </c>
      <c r="BZ375" s="570">
        <f t="shared" si="24"/>
        <v>0</v>
      </c>
      <c r="CA375" s="570">
        <f t="shared" si="24"/>
        <v>0</v>
      </c>
      <c r="CB375" s="570">
        <f t="shared" si="24"/>
        <v>0</v>
      </c>
      <c r="CC375" s="570">
        <f t="shared" si="24"/>
        <v>0</v>
      </c>
      <c r="CD375" s="570">
        <f t="shared" si="24"/>
        <v>1</v>
      </c>
      <c r="CE375" s="570">
        <f t="shared" si="24"/>
        <v>0</v>
      </c>
      <c r="CF375" s="570">
        <f t="shared" si="24"/>
        <v>0</v>
      </c>
    </row>
    <row r="376" spans="1:84" ht="16.5" outlineLevel="1">
      <c r="A376" s="45" t="s">
        <v>1902</v>
      </c>
      <c r="B376" s="603">
        <v>0</v>
      </c>
      <c r="C376" s="603">
        <v>5.5</v>
      </c>
      <c r="D376" s="603">
        <v>0</v>
      </c>
      <c r="E376" s="570">
        <v>0</v>
      </c>
      <c r="F376" s="570">
        <v>0</v>
      </c>
      <c r="G376" s="570">
        <v>0</v>
      </c>
      <c r="H376" s="570">
        <v>1</v>
      </c>
      <c r="I376" s="570">
        <v>0</v>
      </c>
      <c r="J376" s="570">
        <v>0</v>
      </c>
      <c r="K376" s="570">
        <v>0</v>
      </c>
      <c r="L376" s="570">
        <v>0</v>
      </c>
      <c r="M376" s="570">
        <v>1</v>
      </c>
      <c r="N376" s="570">
        <v>0</v>
      </c>
      <c r="O376" s="570">
        <v>0</v>
      </c>
      <c r="P376" s="570">
        <v>0</v>
      </c>
      <c r="Q376" s="570">
        <v>0</v>
      </c>
      <c r="R376" s="570">
        <v>0</v>
      </c>
      <c r="S376" s="570">
        <v>0</v>
      </c>
      <c r="T376" s="570">
        <v>0</v>
      </c>
      <c r="U376" s="570">
        <v>0</v>
      </c>
      <c r="V376" s="570">
        <v>0</v>
      </c>
      <c r="W376" s="570">
        <v>0</v>
      </c>
      <c r="X376" s="570">
        <v>0</v>
      </c>
      <c r="Y376" s="570">
        <v>0</v>
      </c>
      <c r="Z376" s="570">
        <v>0</v>
      </c>
      <c r="AA376" s="570">
        <v>0</v>
      </c>
      <c r="AB376" s="570">
        <v>0</v>
      </c>
      <c r="AC376" s="570">
        <v>0</v>
      </c>
      <c r="AD376" s="570">
        <v>0</v>
      </c>
      <c r="AE376" s="570">
        <v>0</v>
      </c>
      <c r="AF376" s="570">
        <v>0</v>
      </c>
      <c r="AG376" s="570">
        <v>0</v>
      </c>
      <c r="AH376" s="570">
        <v>0</v>
      </c>
      <c r="AI376" s="570">
        <v>0</v>
      </c>
      <c r="AJ376" s="570">
        <v>0</v>
      </c>
      <c r="AK376" s="570">
        <v>0</v>
      </c>
      <c r="AL376" s="570">
        <v>0</v>
      </c>
      <c r="AM376" s="570">
        <v>0</v>
      </c>
      <c r="AN376" s="570">
        <v>0</v>
      </c>
      <c r="AO376" s="570">
        <v>0</v>
      </c>
      <c r="AP376" s="570">
        <v>0</v>
      </c>
      <c r="AQ376" s="570">
        <v>0</v>
      </c>
      <c r="AR376" s="570">
        <v>0</v>
      </c>
      <c r="AS376" s="603">
        <v>0</v>
      </c>
      <c r="AT376" s="603">
        <v>0</v>
      </c>
      <c r="AU376" s="603">
        <v>0</v>
      </c>
      <c r="AV376" s="603">
        <v>6.5</v>
      </c>
      <c r="AW376" s="570">
        <v>2</v>
      </c>
      <c r="AX376" s="570">
        <v>0</v>
      </c>
      <c r="AY376" s="570">
        <v>0</v>
      </c>
      <c r="AZ376" s="570">
        <v>1</v>
      </c>
      <c r="BA376" s="570">
        <v>0</v>
      </c>
      <c r="BB376" s="570">
        <v>0</v>
      </c>
      <c r="BC376" s="570">
        <v>9</v>
      </c>
      <c r="BD376" s="570">
        <v>0</v>
      </c>
      <c r="BE376" s="570">
        <v>0</v>
      </c>
      <c r="BF376" s="570">
        <v>5</v>
      </c>
      <c r="BG376" s="603">
        <v>0.5</v>
      </c>
      <c r="BH376" s="570">
        <v>0</v>
      </c>
      <c r="BI376" s="570">
        <v>0</v>
      </c>
      <c r="BJ376" s="570">
        <v>0</v>
      </c>
      <c r="BK376" s="570">
        <v>0</v>
      </c>
      <c r="BL376" s="570">
        <v>0</v>
      </c>
      <c r="BM376" s="570">
        <v>0</v>
      </c>
      <c r="BN376" s="570">
        <v>2</v>
      </c>
      <c r="BO376" s="570">
        <v>0</v>
      </c>
      <c r="BP376" s="570">
        <v>1</v>
      </c>
      <c r="BQ376" s="570">
        <v>0</v>
      </c>
      <c r="BR376" s="570">
        <v>0</v>
      </c>
      <c r="BS376" s="570">
        <f t="shared" si="24"/>
        <v>0</v>
      </c>
      <c r="BT376" s="570">
        <f t="shared" si="24"/>
        <v>5.5</v>
      </c>
      <c r="BU376" s="570">
        <f t="shared" si="24"/>
        <v>0</v>
      </c>
      <c r="BV376" s="570">
        <f t="shared" si="24"/>
        <v>0</v>
      </c>
      <c r="BW376" s="570">
        <f t="shared" si="24"/>
        <v>0</v>
      </c>
      <c r="BX376" s="570">
        <f t="shared" si="24"/>
        <v>0</v>
      </c>
      <c r="BY376" s="570">
        <f t="shared" si="24"/>
        <v>1</v>
      </c>
      <c r="BZ376" s="570">
        <f t="shared" si="24"/>
        <v>0</v>
      </c>
      <c r="CA376" s="570">
        <f t="shared" si="24"/>
        <v>0</v>
      </c>
      <c r="CB376" s="570">
        <f t="shared" si="24"/>
        <v>0</v>
      </c>
      <c r="CC376" s="570">
        <f t="shared" si="24"/>
        <v>0</v>
      </c>
      <c r="CD376" s="570">
        <f t="shared" si="24"/>
        <v>1</v>
      </c>
      <c r="CE376" s="570">
        <f t="shared" si="24"/>
        <v>0</v>
      </c>
      <c r="CF376" s="570">
        <f t="shared" si="24"/>
        <v>0</v>
      </c>
    </row>
    <row r="377" spans="1:84" ht="24.75" customHeight="1" outlineLevel="1">
      <c r="A377" s="569" t="s">
        <v>1903</v>
      </c>
      <c r="B377" s="590"/>
      <c r="C377" s="590"/>
      <c r="D377" s="590"/>
      <c r="E377" s="590"/>
      <c r="F377" s="590"/>
      <c r="G377" s="590"/>
      <c r="H377" s="590"/>
      <c r="I377" s="590"/>
      <c r="J377" s="590"/>
      <c r="K377" s="590"/>
      <c r="L377" s="590"/>
      <c r="M377" s="590"/>
      <c r="N377" s="590"/>
      <c r="O377" s="590"/>
      <c r="P377" s="590"/>
      <c r="Q377" s="590"/>
      <c r="R377" s="590"/>
      <c r="S377" s="590"/>
      <c r="T377" s="590"/>
      <c r="U377" s="590"/>
      <c r="V377" s="590"/>
      <c r="W377" s="590"/>
      <c r="X377" s="590"/>
      <c r="Y377" s="590"/>
      <c r="Z377" s="590"/>
      <c r="AA377" s="590"/>
      <c r="AB377" s="590"/>
      <c r="AC377" s="590"/>
      <c r="AD377" s="590"/>
      <c r="AE377" s="590"/>
      <c r="AF377" s="590"/>
      <c r="AG377" s="590"/>
      <c r="AH377" s="590"/>
      <c r="AI377" s="590"/>
      <c r="AJ377" s="590"/>
      <c r="AK377" s="590"/>
      <c r="AL377" s="590"/>
      <c r="AM377" s="590"/>
      <c r="AN377" s="590"/>
      <c r="AO377" s="590"/>
      <c r="AP377" s="590"/>
      <c r="AQ377" s="590"/>
      <c r="AR377" s="590"/>
      <c r="AS377" s="590"/>
      <c r="AT377" s="590"/>
      <c r="AU377" s="590"/>
      <c r="AV377" s="590"/>
      <c r="AW377" s="590"/>
      <c r="AX377" s="590"/>
      <c r="AY377" s="590"/>
      <c r="AZ377" s="590"/>
      <c r="BA377" s="590"/>
      <c r="BB377" s="590"/>
      <c r="BC377" s="590"/>
      <c r="BD377" s="590"/>
      <c r="BE377" s="590"/>
      <c r="BF377" s="590"/>
      <c r="BG377" s="590"/>
      <c r="BH377" s="590"/>
      <c r="BI377" s="590"/>
      <c r="BJ377" s="590"/>
      <c r="BK377" s="590"/>
      <c r="BL377" s="590"/>
      <c r="BM377" s="590"/>
      <c r="BN377" s="590"/>
      <c r="BO377" s="590"/>
      <c r="BP377" s="590"/>
      <c r="BQ377" s="590"/>
      <c r="BR377" s="590"/>
      <c r="BS377" s="590"/>
      <c r="BT377" s="590"/>
      <c r="BU377" s="590"/>
      <c r="BV377" s="590"/>
      <c r="BW377" s="590"/>
      <c r="BX377" s="590"/>
      <c r="BY377" s="590"/>
      <c r="BZ377" s="590"/>
      <c r="CA377" s="590"/>
      <c r="CB377" s="590"/>
      <c r="CC377" s="590"/>
      <c r="CD377" s="590"/>
      <c r="CE377" s="590"/>
      <c r="CF377" s="590"/>
    </row>
    <row r="378" spans="1:84" ht="16.5" outlineLevel="1">
      <c r="A378" s="45" t="s">
        <v>1904</v>
      </c>
      <c r="B378" s="603">
        <v>0</v>
      </c>
      <c r="C378" s="603">
        <v>5.5</v>
      </c>
      <c r="D378" s="603">
        <v>0</v>
      </c>
      <c r="E378" s="570">
        <v>0</v>
      </c>
      <c r="F378" s="570">
        <v>0</v>
      </c>
      <c r="G378" s="570">
        <v>0</v>
      </c>
      <c r="H378" s="570">
        <v>1</v>
      </c>
      <c r="I378" s="570">
        <v>0</v>
      </c>
      <c r="J378" s="570">
        <v>0</v>
      </c>
      <c r="K378" s="570">
        <v>0</v>
      </c>
      <c r="L378" s="570">
        <v>0</v>
      </c>
      <c r="M378" s="570">
        <v>1</v>
      </c>
      <c r="N378" s="570">
        <v>0</v>
      </c>
      <c r="O378" s="570">
        <v>0</v>
      </c>
      <c r="P378" s="570">
        <v>0</v>
      </c>
      <c r="Q378" s="570">
        <v>0</v>
      </c>
      <c r="R378" s="570">
        <v>0</v>
      </c>
      <c r="S378" s="570">
        <v>0</v>
      </c>
      <c r="T378" s="570">
        <v>0</v>
      </c>
      <c r="U378" s="570">
        <v>0</v>
      </c>
      <c r="V378" s="570">
        <v>0</v>
      </c>
      <c r="W378" s="570">
        <v>0</v>
      </c>
      <c r="X378" s="570">
        <v>0</v>
      </c>
      <c r="Y378" s="570">
        <v>0</v>
      </c>
      <c r="Z378" s="570">
        <v>0</v>
      </c>
      <c r="AA378" s="570">
        <v>0</v>
      </c>
      <c r="AB378" s="570">
        <v>0</v>
      </c>
      <c r="AC378" s="570">
        <v>0</v>
      </c>
      <c r="AD378" s="570">
        <v>0</v>
      </c>
      <c r="AE378" s="570">
        <v>0</v>
      </c>
      <c r="AF378" s="570">
        <v>0</v>
      </c>
      <c r="AG378" s="570">
        <v>0</v>
      </c>
      <c r="AH378" s="570">
        <v>0</v>
      </c>
      <c r="AI378" s="570">
        <v>0</v>
      </c>
      <c r="AJ378" s="570">
        <v>0</v>
      </c>
      <c r="AK378" s="570">
        <v>0</v>
      </c>
      <c r="AL378" s="570">
        <v>0</v>
      </c>
      <c r="AM378" s="570">
        <v>0</v>
      </c>
      <c r="AN378" s="570">
        <v>0</v>
      </c>
      <c r="AO378" s="570">
        <v>0</v>
      </c>
      <c r="AP378" s="570">
        <v>0</v>
      </c>
      <c r="AQ378" s="570">
        <v>0</v>
      </c>
      <c r="AR378" s="570">
        <v>0</v>
      </c>
      <c r="AS378" s="603">
        <v>0</v>
      </c>
      <c r="AT378" s="603">
        <v>0</v>
      </c>
      <c r="AU378" s="603">
        <v>0</v>
      </c>
      <c r="AV378" s="603">
        <v>6.5</v>
      </c>
      <c r="AW378" s="570">
        <v>2</v>
      </c>
      <c r="AX378" s="570">
        <v>0</v>
      </c>
      <c r="AY378" s="570">
        <v>0</v>
      </c>
      <c r="AZ378" s="570">
        <v>1</v>
      </c>
      <c r="BA378" s="570">
        <v>0</v>
      </c>
      <c r="BB378" s="570">
        <v>0</v>
      </c>
      <c r="BC378" s="570">
        <v>9</v>
      </c>
      <c r="BD378" s="570">
        <v>0</v>
      </c>
      <c r="BE378" s="570">
        <v>0</v>
      </c>
      <c r="BF378" s="570">
        <v>5</v>
      </c>
      <c r="BG378" s="603">
        <v>0.5</v>
      </c>
      <c r="BH378" s="570">
        <v>0</v>
      </c>
      <c r="BI378" s="570">
        <v>0</v>
      </c>
      <c r="BJ378" s="570">
        <v>0</v>
      </c>
      <c r="BK378" s="570">
        <v>0</v>
      </c>
      <c r="BL378" s="570">
        <v>0</v>
      </c>
      <c r="BM378" s="570">
        <v>0</v>
      </c>
      <c r="BN378" s="570">
        <v>2</v>
      </c>
      <c r="BO378" s="570">
        <v>0</v>
      </c>
      <c r="BP378" s="570">
        <v>1</v>
      </c>
      <c r="BQ378" s="570">
        <v>0</v>
      </c>
      <c r="BR378" s="570">
        <v>0</v>
      </c>
      <c r="BS378" s="570">
        <f t="shared" ref="BS378:CF380" si="25">B378-P378</f>
        <v>0</v>
      </c>
      <c r="BT378" s="570">
        <f t="shared" si="25"/>
        <v>5.5</v>
      </c>
      <c r="BU378" s="570">
        <f t="shared" si="25"/>
        <v>0</v>
      </c>
      <c r="BV378" s="570">
        <f t="shared" si="25"/>
        <v>0</v>
      </c>
      <c r="BW378" s="570">
        <f t="shared" si="25"/>
        <v>0</v>
      </c>
      <c r="BX378" s="570">
        <f t="shared" si="25"/>
        <v>0</v>
      </c>
      <c r="BY378" s="570">
        <f t="shared" si="25"/>
        <v>1</v>
      </c>
      <c r="BZ378" s="570">
        <f t="shared" si="25"/>
        <v>0</v>
      </c>
      <c r="CA378" s="570">
        <f t="shared" si="25"/>
        <v>0</v>
      </c>
      <c r="CB378" s="570">
        <f t="shared" si="25"/>
        <v>0</v>
      </c>
      <c r="CC378" s="570">
        <f t="shared" si="25"/>
        <v>0</v>
      </c>
      <c r="CD378" s="570">
        <f t="shared" si="25"/>
        <v>1</v>
      </c>
      <c r="CE378" s="570">
        <f t="shared" si="25"/>
        <v>0</v>
      </c>
      <c r="CF378" s="570">
        <f t="shared" si="25"/>
        <v>0</v>
      </c>
    </row>
    <row r="379" spans="1:84" ht="16.5" outlineLevel="1">
      <c r="A379" s="45" t="s">
        <v>1905</v>
      </c>
      <c r="B379" s="603">
        <v>0</v>
      </c>
      <c r="C379" s="603">
        <v>5.5</v>
      </c>
      <c r="D379" s="603">
        <v>0</v>
      </c>
      <c r="E379" s="570">
        <v>0</v>
      </c>
      <c r="F379" s="570">
        <v>0</v>
      </c>
      <c r="G379" s="570">
        <v>0</v>
      </c>
      <c r="H379" s="570">
        <v>1</v>
      </c>
      <c r="I379" s="570">
        <v>0</v>
      </c>
      <c r="J379" s="570">
        <v>0</v>
      </c>
      <c r="K379" s="570">
        <v>0</v>
      </c>
      <c r="L379" s="570">
        <v>0</v>
      </c>
      <c r="M379" s="570">
        <v>1</v>
      </c>
      <c r="N379" s="570">
        <v>0</v>
      </c>
      <c r="O379" s="570">
        <v>0</v>
      </c>
      <c r="P379" s="570">
        <v>0</v>
      </c>
      <c r="Q379" s="570">
        <v>0</v>
      </c>
      <c r="R379" s="570">
        <v>0</v>
      </c>
      <c r="S379" s="570">
        <v>0</v>
      </c>
      <c r="T379" s="570">
        <v>0</v>
      </c>
      <c r="U379" s="570">
        <v>0</v>
      </c>
      <c r="V379" s="570">
        <v>0</v>
      </c>
      <c r="W379" s="570">
        <v>0</v>
      </c>
      <c r="X379" s="570">
        <v>0</v>
      </c>
      <c r="Y379" s="570">
        <v>0</v>
      </c>
      <c r="Z379" s="570">
        <v>0</v>
      </c>
      <c r="AA379" s="570">
        <v>0</v>
      </c>
      <c r="AB379" s="570">
        <v>0</v>
      </c>
      <c r="AC379" s="570">
        <v>0</v>
      </c>
      <c r="AD379" s="570">
        <v>0</v>
      </c>
      <c r="AE379" s="570">
        <v>0</v>
      </c>
      <c r="AF379" s="570">
        <v>0</v>
      </c>
      <c r="AG379" s="570">
        <v>0</v>
      </c>
      <c r="AH379" s="570">
        <v>0</v>
      </c>
      <c r="AI379" s="570">
        <v>0</v>
      </c>
      <c r="AJ379" s="570">
        <v>0</v>
      </c>
      <c r="AK379" s="570">
        <v>0</v>
      </c>
      <c r="AL379" s="570">
        <v>0</v>
      </c>
      <c r="AM379" s="570">
        <v>0</v>
      </c>
      <c r="AN379" s="570">
        <v>0</v>
      </c>
      <c r="AO379" s="570">
        <v>0</v>
      </c>
      <c r="AP379" s="570">
        <v>0</v>
      </c>
      <c r="AQ379" s="570">
        <v>0</v>
      </c>
      <c r="AR379" s="570">
        <v>0</v>
      </c>
      <c r="AS379" s="603">
        <v>0</v>
      </c>
      <c r="AT379" s="603">
        <v>0</v>
      </c>
      <c r="AU379" s="603">
        <v>0</v>
      </c>
      <c r="AV379" s="603">
        <v>6.5</v>
      </c>
      <c r="AW379" s="570">
        <v>2</v>
      </c>
      <c r="AX379" s="570">
        <v>0</v>
      </c>
      <c r="AY379" s="570">
        <v>0</v>
      </c>
      <c r="AZ379" s="570">
        <v>1</v>
      </c>
      <c r="BA379" s="570">
        <v>0</v>
      </c>
      <c r="BB379" s="570">
        <v>0</v>
      </c>
      <c r="BC379" s="570">
        <v>9</v>
      </c>
      <c r="BD379" s="570">
        <v>0</v>
      </c>
      <c r="BE379" s="570">
        <v>0</v>
      </c>
      <c r="BF379" s="570">
        <v>5</v>
      </c>
      <c r="BG379" s="603">
        <v>0.5</v>
      </c>
      <c r="BH379" s="570">
        <v>0</v>
      </c>
      <c r="BI379" s="570">
        <v>0</v>
      </c>
      <c r="BJ379" s="570">
        <v>0</v>
      </c>
      <c r="BK379" s="570">
        <v>0</v>
      </c>
      <c r="BL379" s="570">
        <v>0</v>
      </c>
      <c r="BM379" s="570">
        <v>0</v>
      </c>
      <c r="BN379" s="570">
        <v>2</v>
      </c>
      <c r="BO379" s="570">
        <v>0</v>
      </c>
      <c r="BP379" s="570">
        <v>1</v>
      </c>
      <c r="BQ379" s="570">
        <v>0</v>
      </c>
      <c r="BR379" s="570">
        <v>0</v>
      </c>
      <c r="BS379" s="570">
        <f t="shared" si="25"/>
        <v>0</v>
      </c>
      <c r="BT379" s="570">
        <f t="shared" si="25"/>
        <v>5.5</v>
      </c>
      <c r="BU379" s="570">
        <f t="shared" si="25"/>
        <v>0</v>
      </c>
      <c r="BV379" s="570">
        <f t="shared" si="25"/>
        <v>0</v>
      </c>
      <c r="BW379" s="570">
        <f t="shared" si="25"/>
        <v>0</v>
      </c>
      <c r="BX379" s="570">
        <f t="shared" si="25"/>
        <v>0</v>
      </c>
      <c r="BY379" s="570">
        <f t="shared" si="25"/>
        <v>1</v>
      </c>
      <c r="BZ379" s="570">
        <f t="shared" si="25"/>
        <v>0</v>
      </c>
      <c r="CA379" s="570">
        <f t="shared" si="25"/>
        <v>0</v>
      </c>
      <c r="CB379" s="570">
        <f t="shared" si="25"/>
        <v>0</v>
      </c>
      <c r="CC379" s="570">
        <f t="shared" si="25"/>
        <v>0</v>
      </c>
      <c r="CD379" s="570">
        <f t="shared" si="25"/>
        <v>1</v>
      </c>
      <c r="CE379" s="570">
        <f t="shared" si="25"/>
        <v>0</v>
      </c>
      <c r="CF379" s="570">
        <f t="shared" si="25"/>
        <v>0</v>
      </c>
    </row>
    <row r="380" spans="1:84" ht="16.5" outlineLevel="1">
      <c r="A380" s="45" t="s">
        <v>1906</v>
      </c>
      <c r="B380" s="603">
        <v>0</v>
      </c>
      <c r="C380" s="603">
        <v>5.5</v>
      </c>
      <c r="D380" s="603">
        <v>0</v>
      </c>
      <c r="E380" s="570">
        <v>0</v>
      </c>
      <c r="F380" s="570">
        <v>0</v>
      </c>
      <c r="G380" s="570">
        <v>0</v>
      </c>
      <c r="H380" s="570">
        <v>1</v>
      </c>
      <c r="I380" s="570">
        <v>0</v>
      </c>
      <c r="J380" s="570">
        <v>0</v>
      </c>
      <c r="K380" s="570">
        <v>0</v>
      </c>
      <c r="L380" s="570">
        <v>0</v>
      </c>
      <c r="M380" s="570">
        <v>1</v>
      </c>
      <c r="N380" s="570">
        <v>0</v>
      </c>
      <c r="O380" s="570">
        <v>0</v>
      </c>
      <c r="P380" s="570">
        <v>0</v>
      </c>
      <c r="Q380" s="570">
        <v>0</v>
      </c>
      <c r="R380" s="570">
        <v>0</v>
      </c>
      <c r="S380" s="570">
        <v>0</v>
      </c>
      <c r="T380" s="570">
        <v>0</v>
      </c>
      <c r="U380" s="570">
        <v>0</v>
      </c>
      <c r="V380" s="570">
        <v>0</v>
      </c>
      <c r="W380" s="570">
        <v>0</v>
      </c>
      <c r="X380" s="570">
        <v>0</v>
      </c>
      <c r="Y380" s="570">
        <v>0</v>
      </c>
      <c r="Z380" s="570">
        <v>0</v>
      </c>
      <c r="AA380" s="570">
        <v>0</v>
      </c>
      <c r="AB380" s="570">
        <v>0</v>
      </c>
      <c r="AC380" s="570">
        <v>0</v>
      </c>
      <c r="AD380" s="570">
        <v>0</v>
      </c>
      <c r="AE380" s="570">
        <v>0</v>
      </c>
      <c r="AF380" s="570">
        <v>0</v>
      </c>
      <c r="AG380" s="570">
        <v>0</v>
      </c>
      <c r="AH380" s="570">
        <v>0</v>
      </c>
      <c r="AI380" s="570">
        <v>0</v>
      </c>
      <c r="AJ380" s="570">
        <v>0</v>
      </c>
      <c r="AK380" s="570">
        <v>0</v>
      </c>
      <c r="AL380" s="570">
        <v>0</v>
      </c>
      <c r="AM380" s="570">
        <v>0</v>
      </c>
      <c r="AN380" s="570">
        <v>0</v>
      </c>
      <c r="AO380" s="570">
        <v>0</v>
      </c>
      <c r="AP380" s="570">
        <v>0</v>
      </c>
      <c r="AQ380" s="570">
        <v>0</v>
      </c>
      <c r="AR380" s="570">
        <v>0</v>
      </c>
      <c r="AS380" s="603">
        <v>0</v>
      </c>
      <c r="AT380" s="603">
        <v>0</v>
      </c>
      <c r="AU380" s="603">
        <v>0</v>
      </c>
      <c r="AV380" s="603">
        <v>6.5</v>
      </c>
      <c r="AW380" s="570">
        <v>2</v>
      </c>
      <c r="AX380" s="570">
        <v>0</v>
      </c>
      <c r="AY380" s="570">
        <v>0</v>
      </c>
      <c r="AZ380" s="570">
        <v>1</v>
      </c>
      <c r="BA380" s="570">
        <v>0</v>
      </c>
      <c r="BB380" s="570">
        <v>0</v>
      </c>
      <c r="BC380" s="570">
        <v>9</v>
      </c>
      <c r="BD380" s="570">
        <v>0</v>
      </c>
      <c r="BE380" s="570">
        <v>0</v>
      </c>
      <c r="BF380" s="570">
        <v>5</v>
      </c>
      <c r="BG380" s="603">
        <v>0.5</v>
      </c>
      <c r="BH380" s="570">
        <v>0</v>
      </c>
      <c r="BI380" s="570">
        <v>0</v>
      </c>
      <c r="BJ380" s="570">
        <v>0</v>
      </c>
      <c r="BK380" s="570">
        <v>0</v>
      </c>
      <c r="BL380" s="570">
        <v>0</v>
      </c>
      <c r="BM380" s="570">
        <v>0</v>
      </c>
      <c r="BN380" s="570">
        <v>2</v>
      </c>
      <c r="BO380" s="570">
        <v>0</v>
      </c>
      <c r="BP380" s="570">
        <v>1</v>
      </c>
      <c r="BQ380" s="570">
        <v>0</v>
      </c>
      <c r="BR380" s="570">
        <v>0</v>
      </c>
      <c r="BS380" s="570">
        <f t="shared" si="25"/>
        <v>0</v>
      </c>
      <c r="BT380" s="570">
        <f t="shared" si="25"/>
        <v>5.5</v>
      </c>
      <c r="BU380" s="570">
        <f t="shared" si="25"/>
        <v>0</v>
      </c>
      <c r="BV380" s="570">
        <f t="shared" si="25"/>
        <v>0</v>
      </c>
      <c r="BW380" s="570">
        <f t="shared" si="25"/>
        <v>0</v>
      </c>
      <c r="BX380" s="570">
        <f t="shared" si="25"/>
        <v>0</v>
      </c>
      <c r="BY380" s="570">
        <f t="shared" si="25"/>
        <v>1</v>
      </c>
      <c r="BZ380" s="570">
        <f t="shared" si="25"/>
        <v>0</v>
      </c>
      <c r="CA380" s="570">
        <f t="shared" si="25"/>
        <v>0</v>
      </c>
      <c r="CB380" s="570">
        <f t="shared" si="25"/>
        <v>0</v>
      </c>
      <c r="CC380" s="570">
        <f t="shared" si="25"/>
        <v>0</v>
      </c>
      <c r="CD380" s="570">
        <f t="shared" si="25"/>
        <v>1</v>
      </c>
      <c r="CE380" s="570">
        <f t="shared" si="25"/>
        <v>0</v>
      </c>
      <c r="CF380" s="570">
        <f t="shared" si="25"/>
        <v>0</v>
      </c>
    </row>
    <row r="381" spans="1:84" ht="24.75" customHeight="1" outlineLevel="1">
      <c r="A381" s="569" t="s">
        <v>1907</v>
      </c>
      <c r="B381" s="590"/>
      <c r="C381" s="590"/>
      <c r="D381" s="590"/>
      <c r="E381" s="590"/>
      <c r="F381" s="590"/>
      <c r="G381" s="590"/>
      <c r="H381" s="590"/>
      <c r="I381" s="590"/>
      <c r="J381" s="590"/>
      <c r="K381" s="590"/>
      <c r="L381" s="590"/>
      <c r="M381" s="590"/>
      <c r="N381" s="590"/>
      <c r="O381" s="590"/>
      <c r="P381" s="590"/>
      <c r="Q381" s="590"/>
      <c r="R381" s="590"/>
      <c r="S381" s="590"/>
      <c r="T381" s="590"/>
      <c r="U381" s="590"/>
      <c r="V381" s="590"/>
      <c r="W381" s="590"/>
      <c r="X381" s="590"/>
      <c r="Y381" s="590"/>
      <c r="Z381" s="590"/>
      <c r="AA381" s="590"/>
      <c r="AB381" s="590"/>
      <c r="AC381" s="590"/>
      <c r="AD381" s="590"/>
      <c r="AE381" s="590"/>
      <c r="AF381" s="590"/>
      <c r="AG381" s="590"/>
      <c r="AH381" s="590"/>
      <c r="AI381" s="590"/>
      <c r="AJ381" s="590"/>
      <c r="AK381" s="590"/>
      <c r="AL381" s="590"/>
      <c r="AM381" s="590"/>
      <c r="AN381" s="590"/>
      <c r="AO381" s="590"/>
      <c r="AP381" s="590"/>
      <c r="AQ381" s="590"/>
      <c r="AR381" s="590"/>
      <c r="AS381" s="590"/>
      <c r="AT381" s="590"/>
      <c r="AU381" s="590"/>
      <c r="AV381" s="590"/>
      <c r="AW381" s="590"/>
      <c r="AX381" s="590"/>
      <c r="AY381" s="590"/>
      <c r="AZ381" s="590"/>
      <c r="BA381" s="590"/>
      <c r="BB381" s="590"/>
      <c r="BC381" s="590"/>
      <c r="BD381" s="590"/>
      <c r="BE381" s="590"/>
      <c r="BF381" s="590"/>
      <c r="BG381" s="590"/>
      <c r="BH381" s="590"/>
      <c r="BI381" s="590"/>
      <c r="BJ381" s="590"/>
      <c r="BK381" s="590"/>
      <c r="BL381" s="590"/>
      <c r="BM381" s="590"/>
      <c r="BN381" s="590"/>
      <c r="BO381" s="590"/>
      <c r="BP381" s="590"/>
      <c r="BQ381" s="590"/>
      <c r="BR381" s="590"/>
      <c r="BS381" s="590"/>
      <c r="BT381" s="590"/>
      <c r="BU381" s="590"/>
      <c r="BV381" s="590"/>
      <c r="BW381" s="590"/>
      <c r="BX381" s="590"/>
      <c r="BY381" s="590"/>
      <c r="BZ381" s="590"/>
      <c r="CA381" s="590"/>
      <c r="CB381" s="590"/>
      <c r="CC381" s="590"/>
      <c r="CD381" s="590"/>
      <c r="CE381" s="590"/>
      <c r="CF381" s="590"/>
    </row>
    <row r="382" spans="1:84" ht="16.5" outlineLevel="1">
      <c r="A382" s="45" t="s">
        <v>1908</v>
      </c>
      <c r="B382" s="603">
        <v>0</v>
      </c>
      <c r="C382" s="603">
        <v>11</v>
      </c>
      <c r="D382" s="603">
        <v>0</v>
      </c>
      <c r="E382" s="570">
        <v>0</v>
      </c>
      <c r="F382" s="570">
        <v>0</v>
      </c>
      <c r="G382" s="570">
        <v>0</v>
      </c>
      <c r="H382" s="570">
        <v>1</v>
      </c>
      <c r="I382" s="570">
        <v>0</v>
      </c>
      <c r="J382" s="570">
        <v>0</v>
      </c>
      <c r="K382" s="570">
        <v>1</v>
      </c>
      <c r="L382" s="570">
        <v>0</v>
      </c>
      <c r="M382" s="570">
        <v>1</v>
      </c>
      <c r="N382" s="570">
        <v>0</v>
      </c>
      <c r="O382" s="570">
        <v>1</v>
      </c>
      <c r="P382" s="570">
        <v>0</v>
      </c>
      <c r="Q382" s="570">
        <v>0</v>
      </c>
      <c r="R382" s="570">
        <v>0</v>
      </c>
      <c r="S382" s="570">
        <v>0</v>
      </c>
      <c r="T382" s="570">
        <v>0</v>
      </c>
      <c r="U382" s="570">
        <v>0</v>
      </c>
      <c r="V382" s="570">
        <v>0</v>
      </c>
      <c r="W382" s="570">
        <v>0</v>
      </c>
      <c r="X382" s="570">
        <v>0</v>
      </c>
      <c r="Y382" s="570">
        <v>0</v>
      </c>
      <c r="Z382" s="570">
        <v>0</v>
      </c>
      <c r="AA382" s="570">
        <v>0</v>
      </c>
      <c r="AB382" s="570">
        <v>0</v>
      </c>
      <c r="AC382" s="570">
        <v>0</v>
      </c>
      <c r="AD382" s="570">
        <v>0</v>
      </c>
      <c r="AE382" s="570">
        <v>0</v>
      </c>
      <c r="AF382" s="570">
        <v>0</v>
      </c>
      <c r="AG382" s="570">
        <v>0</v>
      </c>
      <c r="AH382" s="570">
        <v>0</v>
      </c>
      <c r="AI382" s="570">
        <v>0</v>
      </c>
      <c r="AJ382" s="570">
        <v>0</v>
      </c>
      <c r="AK382" s="570">
        <v>0</v>
      </c>
      <c r="AL382" s="570">
        <v>0</v>
      </c>
      <c r="AM382" s="570">
        <v>0</v>
      </c>
      <c r="AN382" s="570">
        <v>0</v>
      </c>
      <c r="AO382" s="570">
        <v>0</v>
      </c>
      <c r="AP382" s="570">
        <v>0</v>
      </c>
      <c r="AQ382" s="570">
        <v>0</v>
      </c>
      <c r="AR382" s="570">
        <v>0</v>
      </c>
      <c r="AS382" s="603">
        <v>0</v>
      </c>
      <c r="AT382" s="603">
        <v>0</v>
      </c>
      <c r="AU382" s="603">
        <v>0</v>
      </c>
      <c r="AV382" s="603">
        <v>6.5</v>
      </c>
      <c r="AW382" s="570">
        <v>4</v>
      </c>
      <c r="AX382" s="570">
        <v>0</v>
      </c>
      <c r="AY382" s="570">
        <v>0</v>
      </c>
      <c r="AZ382" s="570">
        <v>1</v>
      </c>
      <c r="BA382" s="570">
        <v>0</v>
      </c>
      <c r="BB382" s="570">
        <v>0</v>
      </c>
      <c r="BC382" s="570">
        <v>9</v>
      </c>
      <c r="BD382" s="570">
        <v>0</v>
      </c>
      <c r="BE382" s="570">
        <v>0</v>
      </c>
      <c r="BF382" s="570">
        <v>5</v>
      </c>
      <c r="BG382" s="603">
        <v>0.5</v>
      </c>
      <c r="BH382" s="570">
        <v>0</v>
      </c>
      <c r="BI382" s="570">
        <v>0</v>
      </c>
      <c r="BJ382" s="570">
        <v>0</v>
      </c>
      <c r="BK382" s="570">
        <v>0</v>
      </c>
      <c r="BL382" s="570">
        <v>0</v>
      </c>
      <c r="BM382" s="570">
        <v>0</v>
      </c>
      <c r="BN382" s="570">
        <v>4</v>
      </c>
      <c r="BO382" s="570">
        <v>0</v>
      </c>
      <c r="BP382" s="570">
        <v>2</v>
      </c>
      <c r="BQ382" s="570">
        <v>0</v>
      </c>
      <c r="BR382" s="570">
        <v>0</v>
      </c>
      <c r="BS382" s="570">
        <f t="shared" ref="BS382:CF382" si="26">B382-P382</f>
        <v>0</v>
      </c>
      <c r="BT382" s="570">
        <f t="shared" si="26"/>
        <v>11</v>
      </c>
      <c r="BU382" s="570">
        <f t="shared" si="26"/>
        <v>0</v>
      </c>
      <c r="BV382" s="570">
        <f t="shared" si="26"/>
        <v>0</v>
      </c>
      <c r="BW382" s="570">
        <f t="shared" si="26"/>
        <v>0</v>
      </c>
      <c r="BX382" s="570">
        <f t="shared" si="26"/>
        <v>0</v>
      </c>
      <c r="BY382" s="570">
        <f t="shared" si="26"/>
        <v>1</v>
      </c>
      <c r="BZ382" s="570">
        <f t="shared" si="26"/>
        <v>0</v>
      </c>
      <c r="CA382" s="570">
        <f t="shared" si="26"/>
        <v>0</v>
      </c>
      <c r="CB382" s="570">
        <f t="shared" si="26"/>
        <v>1</v>
      </c>
      <c r="CC382" s="570">
        <f t="shared" si="26"/>
        <v>0</v>
      </c>
      <c r="CD382" s="570">
        <f t="shared" si="26"/>
        <v>1</v>
      </c>
      <c r="CE382" s="570">
        <f t="shared" si="26"/>
        <v>0</v>
      </c>
      <c r="CF382" s="570">
        <f t="shared" si="26"/>
        <v>1</v>
      </c>
    </row>
    <row r="383" spans="1:84" ht="24.75" customHeight="1" outlineLevel="1">
      <c r="A383" s="569" t="s">
        <v>1909</v>
      </c>
      <c r="B383" s="590"/>
      <c r="C383" s="590"/>
      <c r="D383" s="590"/>
      <c r="E383" s="590"/>
      <c r="F383" s="590"/>
      <c r="G383" s="590"/>
      <c r="H383" s="590"/>
      <c r="I383" s="590"/>
      <c r="J383" s="590"/>
      <c r="K383" s="590"/>
      <c r="L383" s="590"/>
      <c r="M383" s="590"/>
      <c r="N383" s="590"/>
      <c r="O383" s="590"/>
      <c r="P383" s="590"/>
      <c r="Q383" s="590"/>
      <c r="R383" s="590"/>
      <c r="S383" s="590"/>
      <c r="T383" s="590"/>
      <c r="U383" s="590"/>
      <c r="V383" s="590"/>
      <c r="W383" s="590"/>
      <c r="X383" s="590"/>
      <c r="Y383" s="590"/>
      <c r="Z383" s="590"/>
      <c r="AA383" s="590"/>
      <c r="AB383" s="590"/>
      <c r="AC383" s="590"/>
      <c r="AD383" s="590"/>
      <c r="AE383" s="590"/>
      <c r="AF383" s="590"/>
      <c r="AG383" s="590"/>
      <c r="AH383" s="590"/>
      <c r="AI383" s="590"/>
      <c r="AJ383" s="590"/>
      <c r="AK383" s="590"/>
      <c r="AL383" s="590"/>
      <c r="AM383" s="590"/>
      <c r="AN383" s="590"/>
      <c r="AO383" s="590"/>
      <c r="AP383" s="590"/>
      <c r="AQ383" s="590"/>
      <c r="AR383" s="590"/>
      <c r="AS383" s="590"/>
      <c r="AT383" s="590"/>
      <c r="AU383" s="590"/>
      <c r="AV383" s="590"/>
      <c r="AW383" s="590"/>
      <c r="AX383" s="590"/>
      <c r="AY383" s="590"/>
      <c r="AZ383" s="590"/>
      <c r="BA383" s="590"/>
      <c r="BB383" s="590"/>
      <c r="BC383" s="590"/>
      <c r="BD383" s="590"/>
      <c r="BE383" s="590"/>
      <c r="BF383" s="590"/>
      <c r="BG383" s="590"/>
      <c r="BH383" s="590"/>
      <c r="BI383" s="590"/>
      <c r="BJ383" s="590"/>
      <c r="BK383" s="590"/>
      <c r="BL383" s="590"/>
      <c r="BM383" s="590"/>
      <c r="BN383" s="590"/>
      <c r="BO383" s="590"/>
      <c r="BP383" s="590"/>
      <c r="BQ383" s="590"/>
      <c r="BR383" s="590"/>
      <c r="BS383" s="590"/>
      <c r="BT383" s="590"/>
      <c r="BU383" s="590"/>
      <c r="BV383" s="590"/>
      <c r="BW383" s="590"/>
      <c r="BX383" s="590"/>
      <c r="BY383" s="590"/>
      <c r="BZ383" s="590"/>
      <c r="CA383" s="590"/>
      <c r="CB383" s="590"/>
      <c r="CC383" s="590"/>
      <c r="CD383" s="590"/>
      <c r="CE383" s="590"/>
      <c r="CF383" s="590"/>
    </row>
    <row r="384" spans="1:84" ht="16.5" outlineLevel="1">
      <c r="A384" s="45" t="s">
        <v>1910</v>
      </c>
      <c r="B384" s="603">
        <v>0</v>
      </c>
      <c r="C384" s="603">
        <v>14</v>
      </c>
      <c r="D384" s="603">
        <v>0</v>
      </c>
      <c r="E384" s="570">
        <v>0</v>
      </c>
      <c r="F384" s="570">
        <v>0</v>
      </c>
      <c r="G384" s="570">
        <v>0</v>
      </c>
      <c r="H384" s="570">
        <v>0</v>
      </c>
      <c r="I384" s="570">
        <v>0</v>
      </c>
      <c r="J384" s="570">
        <v>0</v>
      </c>
      <c r="K384" s="570">
        <v>2</v>
      </c>
      <c r="L384" s="570">
        <v>0</v>
      </c>
      <c r="M384" s="570">
        <v>0</v>
      </c>
      <c r="N384" s="570">
        <v>0</v>
      </c>
      <c r="O384" s="570">
        <v>2</v>
      </c>
      <c r="P384" s="570">
        <v>0</v>
      </c>
      <c r="Q384" s="570">
        <v>0</v>
      </c>
      <c r="R384" s="570">
        <v>0</v>
      </c>
      <c r="S384" s="570">
        <v>0</v>
      </c>
      <c r="T384" s="570">
        <v>0</v>
      </c>
      <c r="U384" s="570">
        <v>0</v>
      </c>
      <c r="V384" s="570">
        <v>0</v>
      </c>
      <c r="W384" s="570">
        <v>0</v>
      </c>
      <c r="X384" s="570">
        <v>0</v>
      </c>
      <c r="Y384" s="570">
        <v>0</v>
      </c>
      <c r="Z384" s="570">
        <v>0</v>
      </c>
      <c r="AA384" s="570">
        <v>0</v>
      </c>
      <c r="AB384" s="570">
        <v>0</v>
      </c>
      <c r="AC384" s="570">
        <v>0</v>
      </c>
      <c r="AD384" s="570">
        <v>0</v>
      </c>
      <c r="AE384" s="570">
        <v>0</v>
      </c>
      <c r="AF384" s="570">
        <v>0</v>
      </c>
      <c r="AG384" s="570">
        <v>0</v>
      </c>
      <c r="AH384" s="570">
        <v>0</v>
      </c>
      <c r="AI384" s="570">
        <v>0</v>
      </c>
      <c r="AJ384" s="570">
        <v>0</v>
      </c>
      <c r="AK384" s="570">
        <v>0</v>
      </c>
      <c r="AL384" s="570">
        <v>0</v>
      </c>
      <c r="AM384" s="570">
        <v>0</v>
      </c>
      <c r="AN384" s="570">
        <v>0</v>
      </c>
      <c r="AO384" s="570">
        <v>0</v>
      </c>
      <c r="AP384" s="570">
        <v>0</v>
      </c>
      <c r="AQ384" s="570">
        <v>0</v>
      </c>
      <c r="AR384" s="570">
        <v>0</v>
      </c>
      <c r="AS384" s="603">
        <v>0</v>
      </c>
      <c r="AT384" s="603">
        <v>0</v>
      </c>
      <c r="AU384" s="603">
        <v>8.5</v>
      </c>
      <c r="AV384" s="603">
        <v>0</v>
      </c>
      <c r="AW384" s="570">
        <v>8</v>
      </c>
      <c r="AX384" s="570">
        <v>0</v>
      </c>
      <c r="AY384" s="570">
        <v>0</v>
      </c>
      <c r="AZ384" s="570">
        <v>1</v>
      </c>
      <c r="BA384" s="570">
        <v>0</v>
      </c>
      <c r="BB384" s="570">
        <v>0</v>
      </c>
      <c r="BC384" s="570">
        <v>9</v>
      </c>
      <c r="BD384" s="570">
        <v>0</v>
      </c>
      <c r="BE384" s="570">
        <v>0</v>
      </c>
      <c r="BF384" s="570">
        <v>5</v>
      </c>
      <c r="BG384" s="603">
        <v>1</v>
      </c>
      <c r="BH384" s="570">
        <v>0</v>
      </c>
      <c r="BI384" s="570">
        <v>0</v>
      </c>
      <c r="BJ384" s="570">
        <v>0</v>
      </c>
      <c r="BK384" s="570">
        <v>0</v>
      </c>
      <c r="BL384" s="570">
        <v>0</v>
      </c>
      <c r="BM384" s="570">
        <v>0</v>
      </c>
      <c r="BN384" s="570">
        <v>4</v>
      </c>
      <c r="BO384" s="570">
        <v>0</v>
      </c>
      <c r="BP384" s="570">
        <v>2</v>
      </c>
      <c r="BQ384" s="570">
        <v>0</v>
      </c>
      <c r="BR384" s="570">
        <v>0</v>
      </c>
      <c r="BS384" s="570">
        <f t="shared" si="22"/>
        <v>0</v>
      </c>
      <c r="BT384" s="570">
        <f t="shared" si="22"/>
        <v>14</v>
      </c>
      <c r="BU384" s="570">
        <f t="shared" si="22"/>
        <v>0</v>
      </c>
      <c r="BV384" s="570">
        <f t="shared" si="22"/>
        <v>0</v>
      </c>
      <c r="BW384" s="570">
        <f t="shared" si="22"/>
        <v>0</v>
      </c>
      <c r="BX384" s="570">
        <f t="shared" si="22"/>
        <v>0</v>
      </c>
      <c r="BY384" s="570">
        <f t="shared" si="22"/>
        <v>0</v>
      </c>
      <c r="BZ384" s="570">
        <f t="shared" si="22"/>
        <v>0</v>
      </c>
      <c r="CA384" s="570">
        <f t="shared" si="22"/>
        <v>0</v>
      </c>
      <c r="CB384" s="570">
        <f t="shared" si="22"/>
        <v>2</v>
      </c>
      <c r="CC384" s="570">
        <f t="shared" si="22"/>
        <v>0</v>
      </c>
      <c r="CD384" s="570">
        <f t="shared" si="21"/>
        <v>0</v>
      </c>
      <c r="CE384" s="570">
        <f t="shared" si="21"/>
        <v>0</v>
      </c>
      <c r="CF384" s="570">
        <f t="shared" si="21"/>
        <v>2</v>
      </c>
    </row>
    <row r="385" spans="1:84" ht="24.75" customHeight="1" outlineLevel="1">
      <c r="A385" s="569" t="s">
        <v>1911</v>
      </c>
      <c r="B385" s="590"/>
      <c r="C385" s="590"/>
      <c r="D385" s="590"/>
      <c r="E385" s="590"/>
      <c r="F385" s="590"/>
      <c r="G385" s="590"/>
      <c r="H385" s="590"/>
      <c r="I385" s="590"/>
      <c r="J385" s="590"/>
      <c r="K385" s="590"/>
      <c r="L385" s="590"/>
      <c r="M385" s="590"/>
      <c r="N385" s="590"/>
      <c r="O385" s="590"/>
      <c r="P385" s="590"/>
      <c r="Q385" s="590"/>
      <c r="R385" s="590"/>
      <c r="S385" s="590"/>
      <c r="T385" s="590"/>
      <c r="U385" s="590"/>
      <c r="V385" s="590"/>
      <c r="W385" s="590"/>
      <c r="X385" s="590"/>
      <c r="Y385" s="590"/>
      <c r="Z385" s="590"/>
      <c r="AA385" s="590"/>
      <c r="AB385" s="590"/>
      <c r="AC385" s="590"/>
      <c r="AD385" s="590"/>
      <c r="AE385" s="590"/>
      <c r="AF385" s="590"/>
      <c r="AG385" s="590"/>
      <c r="AH385" s="590"/>
      <c r="AI385" s="590"/>
      <c r="AJ385" s="590"/>
      <c r="AK385" s="590"/>
      <c r="AL385" s="590"/>
      <c r="AM385" s="590"/>
      <c r="AN385" s="590"/>
      <c r="AO385" s="590"/>
      <c r="AP385" s="590"/>
      <c r="AQ385" s="590"/>
      <c r="AR385" s="590"/>
      <c r="AS385" s="590"/>
      <c r="AT385" s="590"/>
      <c r="AU385" s="590"/>
      <c r="AV385" s="590"/>
      <c r="AW385" s="590"/>
      <c r="AX385" s="590"/>
      <c r="AY385" s="590"/>
      <c r="AZ385" s="590"/>
      <c r="BA385" s="590"/>
      <c r="BB385" s="590"/>
      <c r="BC385" s="590"/>
      <c r="BD385" s="590"/>
      <c r="BE385" s="590"/>
      <c r="BF385" s="590"/>
      <c r="BG385" s="590"/>
      <c r="BH385" s="590"/>
      <c r="BI385" s="590"/>
      <c r="BJ385" s="590"/>
      <c r="BK385" s="590"/>
      <c r="BL385" s="590"/>
      <c r="BM385" s="590"/>
      <c r="BN385" s="590"/>
      <c r="BO385" s="590"/>
      <c r="BP385" s="590"/>
      <c r="BQ385" s="590"/>
      <c r="BR385" s="590"/>
      <c r="BS385" s="590"/>
      <c r="BT385" s="590"/>
      <c r="BU385" s="590"/>
      <c r="BV385" s="590"/>
      <c r="BW385" s="590"/>
      <c r="BX385" s="590"/>
      <c r="BY385" s="590"/>
      <c r="BZ385" s="590"/>
      <c r="CA385" s="590"/>
      <c r="CB385" s="590"/>
      <c r="CC385" s="590"/>
      <c r="CD385" s="590"/>
      <c r="CE385" s="590"/>
      <c r="CF385" s="590"/>
    </row>
    <row r="386" spans="1:84" ht="16.5" outlineLevel="1">
      <c r="A386" s="45" t="s">
        <v>1912</v>
      </c>
      <c r="B386" s="603">
        <v>0</v>
      </c>
      <c r="C386" s="603">
        <v>5</v>
      </c>
      <c r="D386" s="603">
        <v>0</v>
      </c>
      <c r="E386" s="570">
        <v>0</v>
      </c>
      <c r="F386" s="570">
        <v>0</v>
      </c>
      <c r="G386" s="570">
        <v>0</v>
      </c>
      <c r="H386" s="570">
        <v>0</v>
      </c>
      <c r="I386" s="570">
        <v>0</v>
      </c>
      <c r="J386" s="570">
        <v>0</v>
      </c>
      <c r="K386" s="570">
        <v>1</v>
      </c>
      <c r="L386" s="570">
        <v>0</v>
      </c>
      <c r="M386" s="570">
        <v>0</v>
      </c>
      <c r="N386" s="570">
        <v>0</v>
      </c>
      <c r="O386" s="570">
        <v>1</v>
      </c>
      <c r="P386" s="570">
        <v>0</v>
      </c>
      <c r="Q386" s="570">
        <v>0</v>
      </c>
      <c r="R386" s="570">
        <v>0</v>
      </c>
      <c r="S386" s="570">
        <v>0</v>
      </c>
      <c r="T386" s="570">
        <v>0</v>
      </c>
      <c r="U386" s="570">
        <v>0</v>
      </c>
      <c r="V386" s="570">
        <v>0</v>
      </c>
      <c r="W386" s="570">
        <v>0</v>
      </c>
      <c r="X386" s="570">
        <v>0</v>
      </c>
      <c r="Y386" s="570">
        <v>0</v>
      </c>
      <c r="Z386" s="570">
        <v>0</v>
      </c>
      <c r="AA386" s="570">
        <v>0</v>
      </c>
      <c r="AB386" s="570">
        <v>0</v>
      </c>
      <c r="AC386" s="570">
        <v>0</v>
      </c>
      <c r="AD386" s="570">
        <v>0</v>
      </c>
      <c r="AE386" s="570">
        <v>0</v>
      </c>
      <c r="AF386" s="570">
        <v>0</v>
      </c>
      <c r="AG386" s="570">
        <v>0</v>
      </c>
      <c r="AH386" s="570">
        <v>0</v>
      </c>
      <c r="AI386" s="570">
        <v>0</v>
      </c>
      <c r="AJ386" s="570">
        <v>0</v>
      </c>
      <c r="AK386" s="570">
        <v>0</v>
      </c>
      <c r="AL386" s="570">
        <v>0</v>
      </c>
      <c r="AM386" s="570">
        <v>0</v>
      </c>
      <c r="AN386" s="570">
        <v>0</v>
      </c>
      <c r="AO386" s="570">
        <v>0</v>
      </c>
      <c r="AP386" s="570">
        <v>0</v>
      </c>
      <c r="AQ386" s="570">
        <v>0</v>
      </c>
      <c r="AR386" s="570">
        <v>0</v>
      </c>
      <c r="AS386" s="603">
        <v>0</v>
      </c>
      <c r="AT386" s="603">
        <v>0</v>
      </c>
      <c r="AU386" s="603">
        <v>8</v>
      </c>
      <c r="AV386" s="603">
        <v>0</v>
      </c>
      <c r="AW386" s="570">
        <v>4</v>
      </c>
      <c r="AX386" s="570">
        <v>0</v>
      </c>
      <c r="AY386" s="570">
        <v>0</v>
      </c>
      <c r="AZ386" s="570">
        <v>1</v>
      </c>
      <c r="BA386" s="570">
        <v>0</v>
      </c>
      <c r="BB386" s="570">
        <v>0</v>
      </c>
      <c r="BC386" s="570">
        <v>9</v>
      </c>
      <c r="BD386" s="570">
        <v>0</v>
      </c>
      <c r="BE386" s="570">
        <v>0</v>
      </c>
      <c r="BF386" s="570">
        <v>5</v>
      </c>
      <c r="BG386" s="603">
        <v>0.5</v>
      </c>
      <c r="BH386" s="570">
        <v>0</v>
      </c>
      <c r="BI386" s="570">
        <v>0</v>
      </c>
      <c r="BJ386" s="570">
        <v>0</v>
      </c>
      <c r="BK386" s="570">
        <v>0</v>
      </c>
      <c r="BL386" s="570">
        <v>0</v>
      </c>
      <c r="BM386" s="570">
        <v>0</v>
      </c>
      <c r="BN386" s="570">
        <v>2</v>
      </c>
      <c r="BO386" s="570">
        <v>0</v>
      </c>
      <c r="BP386" s="570">
        <v>1</v>
      </c>
      <c r="BQ386" s="570">
        <v>0</v>
      </c>
      <c r="BR386" s="570">
        <v>0</v>
      </c>
      <c r="BS386" s="570">
        <f t="shared" si="22"/>
        <v>0</v>
      </c>
      <c r="BT386" s="570">
        <f t="shared" si="22"/>
        <v>5</v>
      </c>
      <c r="BU386" s="570">
        <f t="shared" si="22"/>
        <v>0</v>
      </c>
      <c r="BV386" s="570">
        <f t="shared" si="22"/>
        <v>0</v>
      </c>
      <c r="BW386" s="570">
        <f t="shared" si="22"/>
        <v>0</v>
      </c>
      <c r="BX386" s="570">
        <f t="shared" si="22"/>
        <v>0</v>
      </c>
      <c r="BY386" s="570">
        <f t="shared" si="22"/>
        <v>0</v>
      </c>
      <c r="BZ386" s="570">
        <f t="shared" si="22"/>
        <v>0</v>
      </c>
      <c r="CA386" s="570">
        <f t="shared" si="22"/>
        <v>0</v>
      </c>
      <c r="CB386" s="570">
        <f t="shared" si="22"/>
        <v>1</v>
      </c>
      <c r="CC386" s="570">
        <f t="shared" si="22"/>
        <v>0</v>
      </c>
      <c r="CD386" s="570">
        <f t="shared" si="21"/>
        <v>0</v>
      </c>
      <c r="CE386" s="570">
        <f t="shared" si="21"/>
        <v>0</v>
      </c>
      <c r="CF386" s="570">
        <f t="shared" si="21"/>
        <v>1</v>
      </c>
    </row>
    <row r="387" spans="1:84" ht="16.5" outlineLevel="1">
      <c r="A387" s="45" t="s">
        <v>1913</v>
      </c>
      <c r="B387" s="603">
        <v>0</v>
      </c>
      <c r="C387" s="603">
        <v>0</v>
      </c>
      <c r="D387" s="603">
        <v>12</v>
      </c>
      <c r="E387" s="570">
        <v>0</v>
      </c>
      <c r="F387" s="570">
        <v>0</v>
      </c>
      <c r="G387" s="570">
        <v>0</v>
      </c>
      <c r="H387" s="570">
        <v>0</v>
      </c>
      <c r="I387" s="570">
        <v>0</v>
      </c>
      <c r="J387" s="570">
        <v>0</v>
      </c>
      <c r="K387" s="570">
        <v>2</v>
      </c>
      <c r="L387" s="570">
        <v>0</v>
      </c>
      <c r="M387" s="570">
        <v>0</v>
      </c>
      <c r="N387" s="570">
        <v>0</v>
      </c>
      <c r="O387" s="570">
        <v>2</v>
      </c>
      <c r="P387" s="570">
        <v>0</v>
      </c>
      <c r="Q387" s="570">
        <v>0</v>
      </c>
      <c r="R387" s="570">
        <v>0</v>
      </c>
      <c r="S387" s="570">
        <v>0</v>
      </c>
      <c r="T387" s="570">
        <v>0</v>
      </c>
      <c r="U387" s="570">
        <v>0</v>
      </c>
      <c r="V387" s="570">
        <v>0</v>
      </c>
      <c r="W387" s="570">
        <v>0</v>
      </c>
      <c r="X387" s="570">
        <v>0</v>
      </c>
      <c r="Y387" s="570">
        <v>0</v>
      </c>
      <c r="Z387" s="570">
        <v>0</v>
      </c>
      <c r="AA387" s="570">
        <v>0</v>
      </c>
      <c r="AB387" s="570">
        <v>0</v>
      </c>
      <c r="AC387" s="570">
        <v>0</v>
      </c>
      <c r="AD387" s="570">
        <v>0</v>
      </c>
      <c r="AE387" s="570">
        <v>0</v>
      </c>
      <c r="AF387" s="570">
        <v>0</v>
      </c>
      <c r="AG387" s="570">
        <v>0</v>
      </c>
      <c r="AH387" s="570">
        <v>0</v>
      </c>
      <c r="AI387" s="570">
        <v>0</v>
      </c>
      <c r="AJ387" s="570">
        <v>0</v>
      </c>
      <c r="AK387" s="570">
        <v>0</v>
      </c>
      <c r="AL387" s="570">
        <v>0</v>
      </c>
      <c r="AM387" s="570">
        <v>0</v>
      </c>
      <c r="AN387" s="570">
        <v>0</v>
      </c>
      <c r="AO387" s="570">
        <v>0</v>
      </c>
      <c r="AP387" s="570">
        <v>0</v>
      </c>
      <c r="AQ387" s="570">
        <v>0</v>
      </c>
      <c r="AR387" s="570">
        <v>0</v>
      </c>
      <c r="AS387" s="603">
        <v>0</v>
      </c>
      <c r="AT387" s="603">
        <v>0</v>
      </c>
      <c r="AU387" s="603">
        <v>8</v>
      </c>
      <c r="AV387" s="603">
        <v>0</v>
      </c>
      <c r="AW387" s="570">
        <v>4</v>
      </c>
      <c r="AX387" s="570">
        <v>0</v>
      </c>
      <c r="AY387" s="570">
        <v>0</v>
      </c>
      <c r="AZ387" s="570">
        <v>1</v>
      </c>
      <c r="BA387" s="570">
        <v>0</v>
      </c>
      <c r="BB387" s="570">
        <v>0</v>
      </c>
      <c r="BC387" s="570">
        <v>9</v>
      </c>
      <c r="BD387" s="570">
        <v>0</v>
      </c>
      <c r="BE387" s="570">
        <v>0</v>
      </c>
      <c r="BF387" s="570">
        <v>5</v>
      </c>
      <c r="BG387" s="603">
        <v>0.5</v>
      </c>
      <c r="BH387" s="570">
        <v>0</v>
      </c>
      <c r="BI387" s="570">
        <v>0</v>
      </c>
      <c r="BJ387" s="570">
        <v>0</v>
      </c>
      <c r="BK387" s="570">
        <v>0</v>
      </c>
      <c r="BL387" s="570">
        <v>0</v>
      </c>
      <c r="BM387" s="570">
        <v>0</v>
      </c>
      <c r="BN387" s="570">
        <v>2</v>
      </c>
      <c r="BO387" s="570">
        <v>0</v>
      </c>
      <c r="BP387" s="570">
        <v>2</v>
      </c>
      <c r="BQ387" s="570">
        <v>0</v>
      </c>
      <c r="BR387" s="570">
        <v>0</v>
      </c>
      <c r="BS387" s="570">
        <f t="shared" si="22"/>
        <v>0</v>
      </c>
      <c r="BT387" s="570">
        <f t="shared" si="22"/>
        <v>0</v>
      </c>
      <c r="BU387" s="570">
        <f t="shared" si="22"/>
        <v>12</v>
      </c>
      <c r="BV387" s="570">
        <f t="shared" si="22"/>
        <v>0</v>
      </c>
      <c r="BW387" s="570">
        <f t="shared" si="22"/>
        <v>0</v>
      </c>
      <c r="BX387" s="570">
        <f t="shared" si="22"/>
        <v>0</v>
      </c>
      <c r="BY387" s="570">
        <f t="shared" si="22"/>
        <v>0</v>
      </c>
      <c r="BZ387" s="570">
        <f t="shared" si="22"/>
        <v>0</v>
      </c>
      <c r="CA387" s="570">
        <f t="shared" si="22"/>
        <v>0</v>
      </c>
      <c r="CB387" s="570">
        <f t="shared" si="22"/>
        <v>2</v>
      </c>
      <c r="CC387" s="570">
        <f t="shared" si="22"/>
        <v>0</v>
      </c>
      <c r="CD387" s="570">
        <f t="shared" si="21"/>
        <v>0</v>
      </c>
      <c r="CE387" s="570">
        <f t="shared" si="21"/>
        <v>0</v>
      </c>
      <c r="CF387" s="570">
        <f t="shared" si="21"/>
        <v>2</v>
      </c>
    </row>
    <row r="388" spans="1:84" ht="24.75" customHeight="1" outlineLevel="1">
      <c r="A388" s="569" t="s">
        <v>1914</v>
      </c>
      <c r="B388" s="590"/>
      <c r="C388" s="590"/>
      <c r="D388" s="590"/>
      <c r="E388" s="590"/>
      <c r="F388" s="590"/>
      <c r="G388" s="590"/>
      <c r="H388" s="590"/>
      <c r="I388" s="590"/>
      <c r="J388" s="590"/>
      <c r="K388" s="590"/>
      <c r="L388" s="590"/>
      <c r="M388" s="590"/>
      <c r="N388" s="590"/>
      <c r="O388" s="590"/>
      <c r="P388" s="590"/>
      <c r="Q388" s="590"/>
      <c r="R388" s="590"/>
      <c r="S388" s="590"/>
      <c r="T388" s="590"/>
      <c r="U388" s="590"/>
      <c r="V388" s="590"/>
      <c r="W388" s="590"/>
      <c r="X388" s="590"/>
      <c r="Y388" s="590"/>
      <c r="Z388" s="590"/>
      <c r="AA388" s="590"/>
      <c r="AB388" s="590"/>
      <c r="AC388" s="590"/>
      <c r="AD388" s="590"/>
      <c r="AE388" s="590"/>
      <c r="AF388" s="590"/>
      <c r="AG388" s="590"/>
      <c r="AH388" s="590"/>
      <c r="AI388" s="590"/>
      <c r="AJ388" s="590"/>
      <c r="AK388" s="590"/>
      <c r="AL388" s="590"/>
      <c r="AM388" s="590"/>
      <c r="AN388" s="590"/>
      <c r="AO388" s="590"/>
      <c r="AP388" s="590"/>
      <c r="AQ388" s="590"/>
      <c r="AR388" s="590"/>
      <c r="AS388" s="590"/>
      <c r="AT388" s="590"/>
      <c r="AU388" s="590"/>
      <c r="AV388" s="590"/>
      <c r="AW388" s="590"/>
      <c r="AX388" s="590"/>
      <c r="AY388" s="590"/>
      <c r="AZ388" s="590"/>
      <c r="BA388" s="590"/>
      <c r="BB388" s="590"/>
      <c r="BC388" s="590"/>
      <c r="BD388" s="590"/>
      <c r="BE388" s="590"/>
      <c r="BF388" s="590"/>
      <c r="BG388" s="590"/>
      <c r="BH388" s="590"/>
      <c r="BI388" s="590"/>
      <c r="BJ388" s="590"/>
      <c r="BK388" s="590"/>
      <c r="BL388" s="590"/>
      <c r="BM388" s="590"/>
      <c r="BN388" s="590"/>
      <c r="BO388" s="590"/>
      <c r="BP388" s="590"/>
      <c r="BQ388" s="590"/>
      <c r="BR388" s="590"/>
      <c r="BS388" s="590"/>
      <c r="BT388" s="590"/>
      <c r="BU388" s="590"/>
      <c r="BV388" s="590"/>
      <c r="BW388" s="590"/>
      <c r="BX388" s="590"/>
      <c r="BY388" s="590"/>
      <c r="BZ388" s="590"/>
      <c r="CA388" s="590"/>
      <c r="CB388" s="590"/>
      <c r="CC388" s="590"/>
      <c r="CD388" s="590"/>
      <c r="CE388" s="590"/>
      <c r="CF388" s="590"/>
    </row>
    <row r="389" spans="1:84" ht="16.5" outlineLevel="1">
      <c r="A389" s="45" t="s">
        <v>1915</v>
      </c>
      <c r="B389" s="603">
        <v>0</v>
      </c>
      <c r="C389" s="603">
        <v>0</v>
      </c>
      <c r="D389" s="603">
        <v>13</v>
      </c>
      <c r="E389" s="570">
        <v>0</v>
      </c>
      <c r="F389" s="570">
        <v>0</v>
      </c>
      <c r="G389" s="570">
        <v>0</v>
      </c>
      <c r="H389" s="570">
        <v>0</v>
      </c>
      <c r="I389" s="570">
        <v>0</v>
      </c>
      <c r="J389" s="570">
        <v>0</v>
      </c>
      <c r="K389" s="570">
        <v>2</v>
      </c>
      <c r="L389" s="570">
        <v>0</v>
      </c>
      <c r="M389" s="570">
        <v>0</v>
      </c>
      <c r="N389" s="570">
        <v>0</v>
      </c>
      <c r="O389" s="570">
        <v>2</v>
      </c>
      <c r="P389" s="570">
        <v>0</v>
      </c>
      <c r="Q389" s="570">
        <v>0</v>
      </c>
      <c r="R389" s="570">
        <v>0</v>
      </c>
      <c r="S389" s="570">
        <v>0</v>
      </c>
      <c r="T389" s="570">
        <v>0</v>
      </c>
      <c r="U389" s="570">
        <v>0</v>
      </c>
      <c r="V389" s="570">
        <v>0</v>
      </c>
      <c r="W389" s="570">
        <v>0</v>
      </c>
      <c r="X389" s="570">
        <v>0</v>
      </c>
      <c r="Y389" s="570">
        <v>0</v>
      </c>
      <c r="Z389" s="570">
        <v>0</v>
      </c>
      <c r="AA389" s="570">
        <v>0</v>
      </c>
      <c r="AB389" s="570">
        <v>0</v>
      </c>
      <c r="AC389" s="570">
        <v>0</v>
      </c>
      <c r="AD389" s="570">
        <v>0</v>
      </c>
      <c r="AE389" s="570">
        <v>0</v>
      </c>
      <c r="AF389" s="570">
        <v>0</v>
      </c>
      <c r="AG389" s="570">
        <v>0</v>
      </c>
      <c r="AH389" s="570">
        <v>0</v>
      </c>
      <c r="AI389" s="570">
        <v>0</v>
      </c>
      <c r="AJ389" s="570">
        <v>0</v>
      </c>
      <c r="AK389" s="570">
        <v>0</v>
      </c>
      <c r="AL389" s="570">
        <v>0</v>
      </c>
      <c r="AM389" s="570">
        <v>0</v>
      </c>
      <c r="AN389" s="570">
        <v>0</v>
      </c>
      <c r="AO389" s="570">
        <v>0</v>
      </c>
      <c r="AP389" s="570">
        <v>0</v>
      </c>
      <c r="AQ389" s="570">
        <v>0</v>
      </c>
      <c r="AR389" s="570">
        <v>0</v>
      </c>
      <c r="AS389" s="603">
        <v>0</v>
      </c>
      <c r="AT389" s="603">
        <v>0</v>
      </c>
      <c r="AU389" s="603">
        <v>8.5</v>
      </c>
      <c r="AV389" s="603">
        <v>0</v>
      </c>
      <c r="AW389" s="570">
        <v>6</v>
      </c>
      <c r="AX389" s="570">
        <v>0</v>
      </c>
      <c r="AY389" s="570">
        <v>0</v>
      </c>
      <c r="AZ389" s="570">
        <v>1</v>
      </c>
      <c r="BA389" s="570">
        <v>0</v>
      </c>
      <c r="BB389" s="570">
        <v>0</v>
      </c>
      <c r="BC389" s="570">
        <v>9</v>
      </c>
      <c r="BD389" s="570">
        <v>9</v>
      </c>
      <c r="BE389" s="570">
        <v>0</v>
      </c>
      <c r="BF389" s="570">
        <v>10</v>
      </c>
      <c r="BG389" s="603">
        <v>1</v>
      </c>
      <c r="BH389" s="570">
        <v>1</v>
      </c>
      <c r="BI389" s="570">
        <v>0</v>
      </c>
      <c r="BJ389" s="570">
        <v>0</v>
      </c>
      <c r="BK389" s="570">
        <v>4</v>
      </c>
      <c r="BL389" s="570">
        <v>0</v>
      </c>
      <c r="BM389" s="570">
        <v>0</v>
      </c>
      <c r="BN389" s="570">
        <v>4</v>
      </c>
      <c r="BO389" s="570">
        <v>6</v>
      </c>
      <c r="BP389" s="570">
        <v>2</v>
      </c>
      <c r="BQ389" s="570">
        <v>0</v>
      </c>
      <c r="BR389" s="570">
        <v>0</v>
      </c>
      <c r="BS389" s="570">
        <f t="shared" ref="BS389:CF410" si="27">B389-P389</f>
        <v>0</v>
      </c>
      <c r="BT389" s="570">
        <f t="shared" si="27"/>
        <v>0</v>
      </c>
      <c r="BU389" s="570">
        <f t="shared" si="27"/>
        <v>13</v>
      </c>
      <c r="BV389" s="570">
        <f t="shared" si="27"/>
        <v>0</v>
      </c>
      <c r="BW389" s="570">
        <f t="shared" si="27"/>
        <v>0</v>
      </c>
      <c r="BX389" s="570">
        <f t="shared" si="27"/>
        <v>0</v>
      </c>
      <c r="BY389" s="570">
        <f t="shared" si="27"/>
        <v>0</v>
      </c>
      <c r="BZ389" s="570">
        <f t="shared" si="27"/>
        <v>0</v>
      </c>
      <c r="CA389" s="570">
        <f t="shared" si="27"/>
        <v>0</v>
      </c>
      <c r="CB389" s="570">
        <f t="shared" si="27"/>
        <v>2</v>
      </c>
      <c r="CC389" s="570">
        <f t="shared" si="27"/>
        <v>0</v>
      </c>
      <c r="CD389" s="570">
        <f t="shared" si="27"/>
        <v>0</v>
      </c>
      <c r="CE389" s="570">
        <f t="shared" si="27"/>
        <v>0</v>
      </c>
      <c r="CF389" s="570">
        <f t="shared" si="27"/>
        <v>2</v>
      </c>
    </row>
    <row r="390" spans="1:84" ht="16.5" outlineLevel="1">
      <c r="A390" s="45" t="s">
        <v>1916</v>
      </c>
      <c r="B390" s="603">
        <v>0</v>
      </c>
      <c r="C390" s="603">
        <v>0</v>
      </c>
      <c r="D390" s="603">
        <v>19.5</v>
      </c>
      <c r="E390" s="570">
        <v>8</v>
      </c>
      <c r="F390" s="570">
        <v>0</v>
      </c>
      <c r="G390" s="570">
        <v>0</v>
      </c>
      <c r="H390" s="570">
        <v>0</v>
      </c>
      <c r="I390" s="570">
        <v>0</v>
      </c>
      <c r="J390" s="570">
        <v>0</v>
      </c>
      <c r="K390" s="570">
        <v>3</v>
      </c>
      <c r="L390" s="570">
        <v>0</v>
      </c>
      <c r="M390" s="570">
        <v>0</v>
      </c>
      <c r="N390" s="570">
        <v>0</v>
      </c>
      <c r="O390" s="570">
        <v>3</v>
      </c>
      <c r="P390" s="570">
        <v>0</v>
      </c>
      <c r="Q390" s="570">
        <v>0</v>
      </c>
      <c r="R390" s="570">
        <v>0</v>
      </c>
      <c r="S390" s="570">
        <v>0</v>
      </c>
      <c r="T390" s="570">
        <v>0</v>
      </c>
      <c r="U390" s="570">
        <v>0</v>
      </c>
      <c r="V390" s="570">
        <v>0</v>
      </c>
      <c r="W390" s="570">
        <v>0</v>
      </c>
      <c r="X390" s="570">
        <v>0</v>
      </c>
      <c r="Y390" s="570">
        <v>0</v>
      </c>
      <c r="Z390" s="570">
        <v>0</v>
      </c>
      <c r="AA390" s="570">
        <v>0</v>
      </c>
      <c r="AB390" s="570">
        <v>0</v>
      </c>
      <c r="AC390" s="570">
        <v>0</v>
      </c>
      <c r="AD390" s="570">
        <v>0</v>
      </c>
      <c r="AE390" s="570">
        <v>0</v>
      </c>
      <c r="AF390" s="570">
        <v>0</v>
      </c>
      <c r="AG390" s="570">
        <v>0</v>
      </c>
      <c r="AH390" s="570">
        <v>0</v>
      </c>
      <c r="AI390" s="570">
        <v>0</v>
      </c>
      <c r="AJ390" s="570">
        <v>0</v>
      </c>
      <c r="AK390" s="570">
        <v>0</v>
      </c>
      <c r="AL390" s="570">
        <v>0</v>
      </c>
      <c r="AM390" s="570">
        <v>0</v>
      </c>
      <c r="AN390" s="570">
        <v>0</v>
      </c>
      <c r="AO390" s="570">
        <v>0</v>
      </c>
      <c r="AP390" s="570">
        <v>0</v>
      </c>
      <c r="AQ390" s="570">
        <v>0</v>
      </c>
      <c r="AR390" s="570">
        <v>0</v>
      </c>
      <c r="AS390" s="603">
        <v>0</v>
      </c>
      <c r="AT390" s="603">
        <v>10</v>
      </c>
      <c r="AU390" s="603">
        <v>0</v>
      </c>
      <c r="AV390" s="603">
        <v>0</v>
      </c>
      <c r="AW390" s="570">
        <v>8</v>
      </c>
      <c r="AX390" s="570">
        <v>0</v>
      </c>
      <c r="AY390" s="570">
        <v>0</v>
      </c>
      <c r="AZ390" s="570">
        <v>0</v>
      </c>
      <c r="BA390" s="570">
        <v>1</v>
      </c>
      <c r="BB390" s="570">
        <v>0</v>
      </c>
      <c r="BC390" s="570">
        <v>0</v>
      </c>
      <c r="BD390" s="570">
        <v>9</v>
      </c>
      <c r="BE390" s="570">
        <v>0</v>
      </c>
      <c r="BF390" s="570">
        <v>5</v>
      </c>
      <c r="BG390" s="603">
        <v>1</v>
      </c>
      <c r="BH390" s="570">
        <v>1</v>
      </c>
      <c r="BI390" s="570">
        <v>0</v>
      </c>
      <c r="BJ390" s="570">
        <v>0</v>
      </c>
      <c r="BK390" s="570">
        <v>0</v>
      </c>
      <c r="BL390" s="570">
        <v>0</v>
      </c>
      <c r="BM390" s="570">
        <v>0</v>
      </c>
      <c r="BN390" s="570">
        <v>6</v>
      </c>
      <c r="BO390" s="570">
        <v>6</v>
      </c>
      <c r="BP390" s="570">
        <v>3</v>
      </c>
      <c r="BQ390" s="570">
        <v>0</v>
      </c>
      <c r="BR390" s="570">
        <v>0</v>
      </c>
      <c r="BS390" s="570">
        <f t="shared" si="27"/>
        <v>0</v>
      </c>
      <c r="BT390" s="570">
        <f t="shared" si="27"/>
        <v>0</v>
      </c>
      <c r="BU390" s="570">
        <f t="shared" si="27"/>
        <v>19.5</v>
      </c>
      <c r="BV390" s="570">
        <f t="shared" si="27"/>
        <v>8</v>
      </c>
      <c r="BW390" s="570">
        <f t="shared" si="27"/>
        <v>0</v>
      </c>
      <c r="BX390" s="570">
        <f t="shared" si="27"/>
        <v>0</v>
      </c>
      <c r="BY390" s="570">
        <f t="shared" si="27"/>
        <v>0</v>
      </c>
      <c r="BZ390" s="570">
        <f t="shared" si="27"/>
        <v>0</v>
      </c>
      <c r="CA390" s="570">
        <f t="shared" si="27"/>
        <v>0</v>
      </c>
      <c r="CB390" s="570">
        <f t="shared" si="27"/>
        <v>3</v>
      </c>
      <c r="CC390" s="570">
        <f t="shared" si="27"/>
        <v>0</v>
      </c>
      <c r="CD390" s="570">
        <f t="shared" si="27"/>
        <v>0</v>
      </c>
      <c r="CE390" s="570">
        <f t="shared" si="27"/>
        <v>0</v>
      </c>
      <c r="CF390" s="570">
        <f t="shared" si="27"/>
        <v>3</v>
      </c>
    </row>
    <row r="391" spans="1:84" ht="24.75" customHeight="1" outlineLevel="1">
      <c r="A391" s="569" t="s">
        <v>1917</v>
      </c>
      <c r="B391" s="590"/>
      <c r="C391" s="590"/>
      <c r="D391" s="590"/>
      <c r="E391" s="590"/>
      <c r="F391" s="590"/>
      <c r="G391" s="590"/>
      <c r="H391" s="590"/>
      <c r="I391" s="590"/>
      <c r="J391" s="590"/>
      <c r="K391" s="590"/>
      <c r="L391" s="590"/>
      <c r="M391" s="590"/>
      <c r="N391" s="590"/>
      <c r="O391" s="590"/>
      <c r="P391" s="590"/>
      <c r="Q391" s="590"/>
      <c r="R391" s="590"/>
      <c r="S391" s="590"/>
      <c r="T391" s="590"/>
      <c r="U391" s="590"/>
      <c r="V391" s="590"/>
      <c r="W391" s="590"/>
      <c r="X391" s="590"/>
      <c r="Y391" s="590"/>
      <c r="Z391" s="590"/>
      <c r="AA391" s="590"/>
      <c r="AB391" s="590"/>
      <c r="AC391" s="590"/>
      <c r="AD391" s="590"/>
      <c r="AE391" s="590"/>
      <c r="AF391" s="590"/>
      <c r="AG391" s="590"/>
      <c r="AH391" s="590"/>
      <c r="AI391" s="590"/>
      <c r="AJ391" s="590"/>
      <c r="AK391" s="590"/>
      <c r="AL391" s="590"/>
      <c r="AM391" s="590"/>
      <c r="AN391" s="590"/>
      <c r="AO391" s="590"/>
      <c r="AP391" s="590"/>
      <c r="AQ391" s="590"/>
      <c r="AR391" s="590"/>
      <c r="AS391" s="590"/>
      <c r="AT391" s="590"/>
      <c r="AU391" s="590"/>
      <c r="AV391" s="590"/>
      <c r="AW391" s="590"/>
      <c r="AX391" s="590"/>
      <c r="AY391" s="590"/>
      <c r="AZ391" s="590"/>
      <c r="BA391" s="590"/>
      <c r="BB391" s="590"/>
      <c r="BC391" s="590"/>
      <c r="BD391" s="590"/>
      <c r="BE391" s="590"/>
      <c r="BF391" s="590"/>
      <c r="BG391" s="590"/>
      <c r="BH391" s="590"/>
      <c r="BI391" s="590"/>
      <c r="BJ391" s="590"/>
      <c r="BK391" s="590"/>
      <c r="BL391" s="590"/>
      <c r="BM391" s="590"/>
      <c r="BN391" s="590"/>
      <c r="BO391" s="590"/>
      <c r="BP391" s="590"/>
      <c r="BQ391" s="590"/>
      <c r="BR391" s="590"/>
      <c r="BS391" s="590"/>
      <c r="BT391" s="590"/>
      <c r="BU391" s="590"/>
      <c r="BV391" s="590"/>
      <c r="BW391" s="590"/>
      <c r="BX391" s="590"/>
      <c r="BY391" s="590"/>
      <c r="BZ391" s="590"/>
      <c r="CA391" s="590"/>
      <c r="CB391" s="590"/>
      <c r="CC391" s="590"/>
      <c r="CD391" s="590"/>
      <c r="CE391" s="590"/>
      <c r="CF391" s="590"/>
    </row>
    <row r="392" spans="1:84" ht="16.5" outlineLevel="1">
      <c r="A392" s="45" t="s">
        <v>1918</v>
      </c>
      <c r="B392" s="603">
        <v>0</v>
      </c>
      <c r="C392" s="603">
        <v>13</v>
      </c>
      <c r="D392" s="603">
        <v>19.5</v>
      </c>
      <c r="E392" s="570">
        <v>12</v>
      </c>
      <c r="F392" s="570">
        <v>0</v>
      </c>
      <c r="G392" s="570">
        <v>0</v>
      </c>
      <c r="H392" s="570">
        <v>0</v>
      </c>
      <c r="I392" s="570">
        <v>0</v>
      </c>
      <c r="J392" s="570">
        <v>0</v>
      </c>
      <c r="K392" s="570">
        <v>5</v>
      </c>
      <c r="L392" s="570">
        <v>0</v>
      </c>
      <c r="M392" s="570">
        <v>0</v>
      </c>
      <c r="N392" s="570">
        <v>0</v>
      </c>
      <c r="O392" s="570">
        <v>5</v>
      </c>
      <c r="P392" s="570">
        <v>0</v>
      </c>
      <c r="Q392" s="570">
        <v>0</v>
      </c>
      <c r="R392" s="570">
        <v>0</v>
      </c>
      <c r="S392" s="570">
        <v>0</v>
      </c>
      <c r="T392" s="570">
        <v>0</v>
      </c>
      <c r="U392" s="570">
        <v>0</v>
      </c>
      <c r="V392" s="570">
        <v>0</v>
      </c>
      <c r="W392" s="570">
        <v>0</v>
      </c>
      <c r="X392" s="570">
        <v>0</v>
      </c>
      <c r="Y392" s="570">
        <v>0</v>
      </c>
      <c r="Z392" s="570">
        <v>0</v>
      </c>
      <c r="AA392" s="570">
        <v>0</v>
      </c>
      <c r="AB392" s="570">
        <v>0</v>
      </c>
      <c r="AC392" s="570">
        <v>0</v>
      </c>
      <c r="AD392" s="570">
        <v>0</v>
      </c>
      <c r="AE392" s="570">
        <v>0</v>
      </c>
      <c r="AF392" s="570">
        <v>0</v>
      </c>
      <c r="AG392" s="570">
        <v>0</v>
      </c>
      <c r="AH392" s="570">
        <v>0</v>
      </c>
      <c r="AI392" s="570">
        <v>0</v>
      </c>
      <c r="AJ392" s="570">
        <v>0</v>
      </c>
      <c r="AK392" s="570">
        <v>0</v>
      </c>
      <c r="AL392" s="570">
        <v>0</v>
      </c>
      <c r="AM392" s="570">
        <v>0</v>
      </c>
      <c r="AN392" s="570">
        <v>0</v>
      </c>
      <c r="AO392" s="570">
        <v>0</v>
      </c>
      <c r="AP392" s="570">
        <v>0</v>
      </c>
      <c r="AQ392" s="570">
        <v>0</v>
      </c>
      <c r="AR392" s="570">
        <v>0</v>
      </c>
      <c r="AS392" s="603">
        <v>0</v>
      </c>
      <c r="AT392" s="603">
        <v>10</v>
      </c>
      <c r="AU392" s="603">
        <v>0</v>
      </c>
      <c r="AV392" s="603">
        <v>0</v>
      </c>
      <c r="AW392" s="570">
        <v>12</v>
      </c>
      <c r="AX392" s="570">
        <v>0</v>
      </c>
      <c r="AY392" s="570">
        <v>0</v>
      </c>
      <c r="AZ392" s="570">
        <v>0</v>
      </c>
      <c r="BA392" s="570">
        <v>0</v>
      </c>
      <c r="BB392" s="570">
        <v>1</v>
      </c>
      <c r="BC392" s="570">
        <v>0</v>
      </c>
      <c r="BD392" s="570">
        <v>9</v>
      </c>
      <c r="BE392" s="570">
        <v>0</v>
      </c>
      <c r="BF392" s="570">
        <v>5</v>
      </c>
      <c r="BG392" s="603">
        <v>2</v>
      </c>
      <c r="BH392" s="570">
        <v>1</v>
      </c>
      <c r="BI392" s="570">
        <v>0</v>
      </c>
      <c r="BJ392" s="570">
        <v>0</v>
      </c>
      <c r="BK392" s="570">
        <v>0</v>
      </c>
      <c r="BL392" s="570">
        <v>0</v>
      </c>
      <c r="BM392" s="570">
        <v>0</v>
      </c>
      <c r="BN392" s="570">
        <v>10</v>
      </c>
      <c r="BO392" s="570">
        <v>6</v>
      </c>
      <c r="BP392" s="570">
        <v>0</v>
      </c>
      <c r="BQ392" s="570">
        <v>5</v>
      </c>
      <c r="BR392" s="570">
        <v>0</v>
      </c>
      <c r="BS392" s="570">
        <f t="shared" si="27"/>
        <v>0</v>
      </c>
      <c r="BT392" s="570">
        <f t="shared" si="27"/>
        <v>13</v>
      </c>
      <c r="BU392" s="570">
        <f t="shared" si="27"/>
        <v>19.5</v>
      </c>
      <c r="BV392" s="570">
        <f t="shared" si="27"/>
        <v>12</v>
      </c>
      <c r="BW392" s="570">
        <f t="shared" si="27"/>
        <v>0</v>
      </c>
      <c r="BX392" s="570">
        <f t="shared" si="27"/>
        <v>0</v>
      </c>
      <c r="BY392" s="570">
        <f t="shared" si="27"/>
        <v>0</v>
      </c>
      <c r="BZ392" s="570">
        <f t="shared" si="27"/>
        <v>0</v>
      </c>
      <c r="CA392" s="570">
        <f t="shared" si="27"/>
        <v>0</v>
      </c>
      <c r="CB392" s="570">
        <f t="shared" si="27"/>
        <v>5</v>
      </c>
      <c r="CC392" s="570">
        <f t="shared" si="27"/>
        <v>0</v>
      </c>
      <c r="CD392" s="570">
        <f t="shared" si="27"/>
        <v>0</v>
      </c>
      <c r="CE392" s="570">
        <f t="shared" si="27"/>
        <v>0</v>
      </c>
      <c r="CF392" s="570">
        <f t="shared" si="27"/>
        <v>5</v>
      </c>
    </row>
    <row r="393" spans="1:84" ht="16.5" outlineLevel="1">
      <c r="A393" s="45" t="s">
        <v>1919</v>
      </c>
      <c r="B393" s="603">
        <v>0</v>
      </c>
      <c r="C393" s="603">
        <v>7</v>
      </c>
      <c r="D393" s="603">
        <v>7</v>
      </c>
      <c r="E393" s="570">
        <v>4</v>
      </c>
      <c r="F393" s="570">
        <v>0</v>
      </c>
      <c r="G393" s="570">
        <v>0</v>
      </c>
      <c r="H393" s="570">
        <v>0</v>
      </c>
      <c r="I393" s="570">
        <v>0</v>
      </c>
      <c r="J393" s="570">
        <v>0</v>
      </c>
      <c r="K393" s="570">
        <v>2</v>
      </c>
      <c r="L393" s="570">
        <v>0</v>
      </c>
      <c r="M393" s="570">
        <v>0</v>
      </c>
      <c r="N393" s="570">
        <v>0</v>
      </c>
      <c r="O393" s="570">
        <v>2</v>
      </c>
      <c r="P393" s="570">
        <v>0</v>
      </c>
      <c r="Q393" s="570">
        <v>0</v>
      </c>
      <c r="R393" s="570">
        <v>0</v>
      </c>
      <c r="S393" s="570">
        <v>0</v>
      </c>
      <c r="T393" s="570">
        <v>0</v>
      </c>
      <c r="U393" s="570">
        <v>0</v>
      </c>
      <c r="V393" s="570">
        <v>0</v>
      </c>
      <c r="W393" s="570">
        <v>0</v>
      </c>
      <c r="X393" s="570">
        <v>0</v>
      </c>
      <c r="Y393" s="570">
        <v>0</v>
      </c>
      <c r="Z393" s="570">
        <v>0</v>
      </c>
      <c r="AA393" s="570">
        <v>0</v>
      </c>
      <c r="AB393" s="570">
        <v>0</v>
      </c>
      <c r="AC393" s="570">
        <v>0</v>
      </c>
      <c r="AD393" s="570">
        <v>0</v>
      </c>
      <c r="AE393" s="570">
        <v>0</v>
      </c>
      <c r="AF393" s="570">
        <v>0</v>
      </c>
      <c r="AG393" s="570">
        <v>0</v>
      </c>
      <c r="AH393" s="570">
        <v>0</v>
      </c>
      <c r="AI393" s="570">
        <v>0</v>
      </c>
      <c r="AJ393" s="570">
        <v>0</v>
      </c>
      <c r="AK393" s="570">
        <v>0</v>
      </c>
      <c r="AL393" s="570">
        <v>0</v>
      </c>
      <c r="AM393" s="570">
        <v>0</v>
      </c>
      <c r="AN393" s="570">
        <v>0</v>
      </c>
      <c r="AO393" s="570">
        <v>0</v>
      </c>
      <c r="AP393" s="570">
        <v>0</v>
      </c>
      <c r="AQ393" s="570">
        <v>0</v>
      </c>
      <c r="AR393" s="570">
        <v>0</v>
      </c>
      <c r="AS393" s="603">
        <v>0</v>
      </c>
      <c r="AT393" s="603">
        <v>0</v>
      </c>
      <c r="AU393" s="603">
        <v>8.5</v>
      </c>
      <c r="AV393" s="603">
        <v>0</v>
      </c>
      <c r="AW393" s="570">
        <v>4</v>
      </c>
      <c r="AX393" s="570">
        <v>0</v>
      </c>
      <c r="AY393" s="570">
        <v>0</v>
      </c>
      <c r="AZ393" s="570">
        <v>1</v>
      </c>
      <c r="BA393" s="570">
        <v>0</v>
      </c>
      <c r="BB393" s="570">
        <v>0</v>
      </c>
      <c r="BC393" s="570">
        <v>9</v>
      </c>
      <c r="BD393" s="570">
        <v>0</v>
      </c>
      <c r="BE393" s="570">
        <v>0</v>
      </c>
      <c r="BF393" s="570">
        <v>5</v>
      </c>
      <c r="BG393" s="603">
        <v>1</v>
      </c>
      <c r="BH393" s="570">
        <v>1</v>
      </c>
      <c r="BI393" s="570">
        <v>0</v>
      </c>
      <c r="BJ393" s="570">
        <v>0</v>
      </c>
      <c r="BK393" s="570">
        <v>0</v>
      </c>
      <c r="BL393" s="570">
        <v>0</v>
      </c>
      <c r="BM393" s="570">
        <v>0</v>
      </c>
      <c r="BN393" s="570">
        <v>4</v>
      </c>
      <c r="BO393" s="570">
        <v>6</v>
      </c>
      <c r="BP393" s="570">
        <v>2</v>
      </c>
      <c r="BQ393" s="570">
        <v>0</v>
      </c>
      <c r="BR393" s="570">
        <v>0</v>
      </c>
      <c r="BS393" s="570">
        <f t="shared" si="27"/>
        <v>0</v>
      </c>
      <c r="BT393" s="570">
        <f t="shared" si="27"/>
        <v>7</v>
      </c>
      <c r="BU393" s="570">
        <f t="shared" si="27"/>
        <v>7</v>
      </c>
      <c r="BV393" s="570">
        <f t="shared" si="27"/>
        <v>4</v>
      </c>
      <c r="BW393" s="570">
        <f t="shared" si="27"/>
        <v>0</v>
      </c>
      <c r="BX393" s="570">
        <f t="shared" si="27"/>
        <v>0</v>
      </c>
      <c r="BY393" s="570">
        <f t="shared" si="27"/>
        <v>0</v>
      </c>
      <c r="BZ393" s="570">
        <f t="shared" si="27"/>
        <v>0</v>
      </c>
      <c r="CA393" s="570">
        <f t="shared" si="27"/>
        <v>0</v>
      </c>
      <c r="CB393" s="570">
        <f t="shared" si="27"/>
        <v>2</v>
      </c>
      <c r="CC393" s="570">
        <f t="shared" si="27"/>
        <v>0</v>
      </c>
      <c r="CD393" s="570">
        <f t="shared" si="27"/>
        <v>0</v>
      </c>
      <c r="CE393" s="570">
        <f t="shared" si="27"/>
        <v>0</v>
      </c>
      <c r="CF393" s="570">
        <f t="shared" si="27"/>
        <v>2</v>
      </c>
    </row>
    <row r="394" spans="1:84" ht="16.5" outlineLevel="1">
      <c r="A394" s="45" t="s">
        <v>1920</v>
      </c>
      <c r="B394" s="603">
        <v>0</v>
      </c>
      <c r="C394" s="603">
        <v>6.5</v>
      </c>
      <c r="D394" s="603">
        <v>0</v>
      </c>
      <c r="E394" s="570">
        <v>0</v>
      </c>
      <c r="F394" s="570">
        <v>0</v>
      </c>
      <c r="G394" s="570">
        <v>0</v>
      </c>
      <c r="H394" s="570">
        <v>0</v>
      </c>
      <c r="I394" s="570">
        <v>0</v>
      </c>
      <c r="J394" s="570">
        <v>0</v>
      </c>
      <c r="K394" s="570">
        <v>1</v>
      </c>
      <c r="L394" s="570">
        <v>0</v>
      </c>
      <c r="M394" s="570">
        <v>0</v>
      </c>
      <c r="N394" s="570">
        <v>0</v>
      </c>
      <c r="O394" s="570">
        <v>1</v>
      </c>
      <c r="P394" s="570">
        <v>0</v>
      </c>
      <c r="Q394" s="570">
        <v>0</v>
      </c>
      <c r="R394" s="570">
        <v>0</v>
      </c>
      <c r="S394" s="570">
        <v>0</v>
      </c>
      <c r="T394" s="570">
        <v>0</v>
      </c>
      <c r="U394" s="570">
        <v>0</v>
      </c>
      <c r="V394" s="570">
        <v>0</v>
      </c>
      <c r="W394" s="570">
        <v>0</v>
      </c>
      <c r="X394" s="570">
        <v>0</v>
      </c>
      <c r="Y394" s="570">
        <v>0</v>
      </c>
      <c r="Z394" s="570">
        <v>0</v>
      </c>
      <c r="AA394" s="570">
        <v>0</v>
      </c>
      <c r="AB394" s="570">
        <v>0</v>
      </c>
      <c r="AC394" s="570">
        <v>0</v>
      </c>
      <c r="AD394" s="570">
        <v>0</v>
      </c>
      <c r="AE394" s="570">
        <v>0</v>
      </c>
      <c r="AF394" s="570">
        <v>0</v>
      </c>
      <c r="AG394" s="570">
        <v>0</v>
      </c>
      <c r="AH394" s="570">
        <v>0</v>
      </c>
      <c r="AI394" s="570">
        <v>0</v>
      </c>
      <c r="AJ394" s="570">
        <v>0</v>
      </c>
      <c r="AK394" s="570">
        <v>0</v>
      </c>
      <c r="AL394" s="570">
        <v>0</v>
      </c>
      <c r="AM394" s="570">
        <v>0</v>
      </c>
      <c r="AN394" s="570">
        <v>0</v>
      </c>
      <c r="AO394" s="570">
        <v>0</v>
      </c>
      <c r="AP394" s="570">
        <v>0</v>
      </c>
      <c r="AQ394" s="570">
        <v>0</v>
      </c>
      <c r="AR394" s="570">
        <v>0</v>
      </c>
      <c r="AS394" s="603">
        <v>0</v>
      </c>
      <c r="AT394" s="603">
        <v>0</v>
      </c>
      <c r="AU394" s="603">
        <v>8.5</v>
      </c>
      <c r="AV394" s="603">
        <v>0</v>
      </c>
      <c r="AW394" s="570">
        <v>3</v>
      </c>
      <c r="AX394" s="570">
        <v>0</v>
      </c>
      <c r="AY394" s="570">
        <v>0</v>
      </c>
      <c r="AZ394" s="570">
        <v>1</v>
      </c>
      <c r="BA394" s="570">
        <v>0</v>
      </c>
      <c r="BB394" s="570">
        <v>0</v>
      </c>
      <c r="BC394" s="570">
        <v>9</v>
      </c>
      <c r="BD394" s="570">
        <v>0</v>
      </c>
      <c r="BE394" s="570">
        <v>0</v>
      </c>
      <c r="BF394" s="570">
        <v>5</v>
      </c>
      <c r="BG394" s="603">
        <v>0.5</v>
      </c>
      <c r="BH394" s="570">
        <v>0</v>
      </c>
      <c r="BI394" s="570">
        <v>0</v>
      </c>
      <c r="BJ394" s="570">
        <v>0</v>
      </c>
      <c r="BK394" s="570">
        <v>0</v>
      </c>
      <c r="BL394" s="570">
        <v>0</v>
      </c>
      <c r="BM394" s="570">
        <v>0</v>
      </c>
      <c r="BN394" s="570">
        <v>2</v>
      </c>
      <c r="BO394" s="570">
        <v>0</v>
      </c>
      <c r="BP394" s="570">
        <v>1</v>
      </c>
      <c r="BQ394" s="570">
        <v>0</v>
      </c>
      <c r="BR394" s="570">
        <v>0</v>
      </c>
      <c r="BS394" s="570">
        <f t="shared" si="27"/>
        <v>0</v>
      </c>
      <c r="BT394" s="570">
        <f t="shared" si="27"/>
        <v>6.5</v>
      </c>
      <c r="BU394" s="570">
        <f t="shared" si="27"/>
        <v>0</v>
      </c>
      <c r="BV394" s="570">
        <f t="shared" si="27"/>
        <v>0</v>
      </c>
      <c r="BW394" s="570">
        <f t="shared" si="27"/>
        <v>0</v>
      </c>
      <c r="BX394" s="570">
        <f t="shared" si="27"/>
        <v>0</v>
      </c>
      <c r="BY394" s="570">
        <f t="shared" si="27"/>
        <v>0</v>
      </c>
      <c r="BZ394" s="570">
        <f t="shared" si="27"/>
        <v>0</v>
      </c>
      <c r="CA394" s="570">
        <f t="shared" si="27"/>
        <v>0</v>
      </c>
      <c r="CB394" s="570">
        <f t="shared" si="27"/>
        <v>1</v>
      </c>
      <c r="CC394" s="570">
        <f t="shared" si="27"/>
        <v>0</v>
      </c>
      <c r="CD394" s="570">
        <f t="shared" si="27"/>
        <v>0</v>
      </c>
      <c r="CE394" s="570">
        <f t="shared" si="27"/>
        <v>0</v>
      </c>
      <c r="CF394" s="570">
        <f t="shared" si="27"/>
        <v>1</v>
      </c>
    </row>
    <row r="395" spans="1:84" ht="16.5" outlineLevel="1">
      <c r="A395" s="45" t="s">
        <v>1921</v>
      </c>
      <c r="B395" s="603">
        <v>0</v>
      </c>
      <c r="C395" s="603">
        <v>12</v>
      </c>
      <c r="D395" s="603">
        <v>6</v>
      </c>
      <c r="E395" s="570">
        <v>8</v>
      </c>
      <c r="F395" s="570">
        <v>0</v>
      </c>
      <c r="G395" s="570">
        <v>0</v>
      </c>
      <c r="H395" s="570">
        <v>0</v>
      </c>
      <c r="I395" s="570">
        <v>0</v>
      </c>
      <c r="J395" s="570">
        <v>0</v>
      </c>
      <c r="K395" s="570">
        <v>3</v>
      </c>
      <c r="L395" s="570">
        <v>0</v>
      </c>
      <c r="M395" s="570">
        <v>0</v>
      </c>
      <c r="N395" s="570">
        <v>0</v>
      </c>
      <c r="O395" s="570">
        <v>3</v>
      </c>
      <c r="P395" s="570">
        <v>0</v>
      </c>
      <c r="Q395" s="570">
        <v>0</v>
      </c>
      <c r="R395" s="570">
        <v>0</v>
      </c>
      <c r="S395" s="570">
        <v>0</v>
      </c>
      <c r="T395" s="570">
        <v>0</v>
      </c>
      <c r="U395" s="570">
        <v>0</v>
      </c>
      <c r="V395" s="570">
        <v>0</v>
      </c>
      <c r="W395" s="570">
        <v>0</v>
      </c>
      <c r="X395" s="570">
        <v>0</v>
      </c>
      <c r="Y395" s="570">
        <v>0</v>
      </c>
      <c r="Z395" s="570">
        <v>0</v>
      </c>
      <c r="AA395" s="570">
        <v>0</v>
      </c>
      <c r="AB395" s="570">
        <v>0</v>
      </c>
      <c r="AC395" s="570">
        <v>0</v>
      </c>
      <c r="AD395" s="570">
        <v>0</v>
      </c>
      <c r="AE395" s="570">
        <v>0</v>
      </c>
      <c r="AF395" s="570">
        <v>0</v>
      </c>
      <c r="AG395" s="570">
        <v>0</v>
      </c>
      <c r="AH395" s="570">
        <v>0</v>
      </c>
      <c r="AI395" s="570">
        <v>0</v>
      </c>
      <c r="AJ395" s="570">
        <v>0</v>
      </c>
      <c r="AK395" s="570">
        <v>0</v>
      </c>
      <c r="AL395" s="570">
        <v>0</v>
      </c>
      <c r="AM395" s="570">
        <v>0</v>
      </c>
      <c r="AN395" s="570">
        <v>0</v>
      </c>
      <c r="AO395" s="570">
        <v>0</v>
      </c>
      <c r="AP395" s="570">
        <v>0</v>
      </c>
      <c r="AQ395" s="570">
        <v>0</v>
      </c>
      <c r="AR395" s="570">
        <v>0</v>
      </c>
      <c r="AS395" s="603">
        <v>0</v>
      </c>
      <c r="AT395" s="603">
        <v>9</v>
      </c>
      <c r="AU395" s="603">
        <v>0</v>
      </c>
      <c r="AV395" s="603">
        <v>0</v>
      </c>
      <c r="AW395" s="570">
        <v>6</v>
      </c>
      <c r="AX395" s="570">
        <v>0</v>
      </c>
      <c r="AY395" s="570">
        <v>0</v>
      </c>
      <c r="AZ395" s="570">
        <v>0</v>
      </c>
      <c r="BA395" s="570">
        <v>1</v>
      </c>
      <c r="BB395" s="570">
        <v>0</v>
      </c>
      <c r="BC395" s="570">
        <v>0</v>
      </c>
      <c r="BD395" s="570">
        <v>9</v>
      </c>
      <c r="BE395" s="570">
        <v>0</v>
      </c>
      <c r="BF395" s="570">
        <v>5</v>
      </c>
      <c r="BG395" s="603">
        <v>1</v>
      </c>
      <c r="BH395" s="570">
        <v>0</v>
      </c>
      <c r="BI395" s="570">
        <v>0</v>
      </c>
      <c r="BJ395" s="570">
        <v>0</v>
      </c>
      <c r="BK395" s="570">
        <v>0</v>
      </c>
      <c r="BL395" s="570">
        <v>0</v>
      </c>
      <c r="BM395" s="570">
        <v>0</v>
      </c>
      <c r="BN395" s="570">
        <v>6</v>
      </c>
      <c r="BO395" s="570">
        <v>0</v>
      </c>
      <c r="BP395" s="570">
        <v>3</v>
      </c>
      <c r="BQ395" s="570">
        <v>0</v>
      </c>
      <c r="BR395" s="570">
        <v>0</v>
      </c>
      <c r="BS395" s="570">
        <f t="shared" si="27"/>
        <v>0</v>
      </c>
      <c r="BT395" s="570">
        <f t="shared" si="27"/>
        <v>12</v>
      </c>
      <c r="BU395" s="570">
        <f t="shared" si="27"/>
        <v>6</v>
      </c>
      <c r="BV395" s="570">
        <f t="shared" si="27"/>
        <v>8</v>
      </c>
      <c r="BW395" s="570">
        <f t="shared" si="27"/>
        <v>0</v>
      </c>
      <c r="BX395" s="570">
        <f t="shared" si="27"/>
        <v>0</v>
      </c>
      <c r="BY395" s="570">
        <f t="shared" si="27"/>
        <v>0</v>
      </c>
      <c r="BZ395" s="570">
        <f t="shared" si="27"/>
        <v>0</v>
      </c>
      <c r="CA395" s="570">
        <f t="shared" si="27"/>
        <v>0</v>
      </c>
      <c r="CB395" s="570">
        <f t="shared" si="27"/>
        <v>3</v>
      </c>
      <c r="CC395" s="570">
        <f t="shared" si="27"/>
        <v>0</v>
      </c>
      <c r="CD395" s="570">
        <f t="shared" si="27"/>
        <v>0</v>
      </c>
      <c r="CE395" s="570">
        <f t="shared" si="27"/>
        <v>0</v>
      </c>
      <c r="CF395" s="570">
        <f t="shared" si="27"/>
        <v>3</v>
      </c>
    </row>
    <row r="396" spans="1:84" ht="24.75" customHeight="1" outlineLevel="1">
      <c r="A396" s="569" t="s">
        <v>1922</v>
      </c>
      <c r="B396" s="590"/>
      <c r="C396" s="590"/>
      <c r="D396" s="590"/>
      <c r="E396" s="590"/>
      <c r="F396" s="590"/>
      <c r="G396" s="590"/>
      <c r="H396" s="590"/>
      <c r="I396" s="590"/>
      <c r="J396" s="590"/>
      <c r="K396" s="590"/>
      <c r="L396" s="590"/>
      <c r="M396" s="590"/>
      <c r="N396" s="590"/>
      <c r="O396" s="590"/>
      <c r="P396" s="590"/>
      <c r="Q396" s="590"/>
      <c r="R396" s="590"/>
      <c r="S396" s="590"/>
      <c r="T396" s="590"/>
      <c r="U396" s="590"/>
      <c r="V396" s="590"/>
      <c r="W396" s="590"/>
      <c r="X396" s="590"/>
      <c r="Y396" s="590"/>
      <c r="Z396" s="590"/>
      <c r="AA396" s="590"/>
      <c r="AB396" s="590"/>
      <c r="AC396" s="590"/>
      <c r="AD396" s="590"/>
      <c r="AE396" s="590"/>
      <c r="AF396" s="590"/>
      <c r="AG396" s="590"/>
      <c r="AH396" s="590"/>
      <c r="AI396" s="590"/>
      <c r="AJ396" s="590"/>
      <c r="AK396" s="590"/>
      <c r="AL396" s="590"/>
      <c r="AM396" s="590"/>
      <c r="AN396" s="590"/>
      <c r="AO396" s="590"/>
      <c r="AP396" s="590"/>
      <c r="AQ396" s="590"/>
      <c r="AR396" s="590"/>
      <c r="AS396" s="590"/>
      <c r="AT396" s="590"/>
      <c r="AU396" s="590"/>
      <c r="AV396" s="590"/>
      <c r="AW396" s="590"/>
      <c r="AX396" s="590"/>
      <c r="AY396" s="590"/>
      <c r="AZ396" s="590"/>
      <c r="BA396" s="590"/>
      <c r="BB396" s="590"/>
      <c r="BC396" s="590"/>
      <c r="BD396" s="590"/>
      <c r="BE396" s="590"/>
      <c r="BF396" s="590"/>
      <c r="BG396" s="590"/>
      <c r="BH396" s="590"/>
      <c r="BI396" s="590"/>
      <c r="BJ396" s="590"/>
      <c r="BK396" s="590"/>
      <c r="BL396" s="590"/>
      <c r="BM396" s="590"/>
      <c r="BN396" s="590"/>
      <c r="BO396" s="590"/>
      <c r="BP396" s="590"/>
      <c r="BQ396" s="590"/>
      <c r="BR396" s="590"/>
      <c r="BS396" s="590"/>
      <c r="BT396" s="590"/>
      <c r="BU396" s="590"/>
      <c r="BV396" s="590"/>
      <c r="BW396" s="590"/>
      <c r="BX396" s="590"/>
      <c r="BY396" s="590"/>
      <c r="BZ396" s="590"/>
      <c r="CA396" s="590"/>
      <c r="CB396" s="590"/>
      <c r="CC396" s="590"/>
      <c r="CD396" s="590"/>
      <c r="CE396" s="590"/>
      <c r="CF396" s="590"/>
    </row>
    <row r="397" spans="1:84" ht="16.5" outlineLevel="1">
      <c r="A397" s="45" t="s">
        <v>1923</v>
      </c>
      <c r="B397" s="603">
        <v>0</v>
      </c>
      <c r="C397" s="603">
        <v>13</v>
      </c>
      <c r="D397" s="603">
        <v>0</v>
      </c>
      <c r="E397" s="570">
        <v>8</v>
      </c>
      <c r="F397" s="570">
        <v>0</v>
      </c>
      <c r="G397" s="570">
        <v>0</v>
      </c>
      <c r="H397" s="570">
        <v>0</v>
      </c>
      <c r="I397" s="570">
        <v>0</v>
      </c>
      <c r="J397" s="570">
        <v>0</v>
      </c>
      <c r="K397" s="570">
        <v>2</v>
      </c>
      <c r="L397" s="570">
        <v>0</v>
      </c>
      <c r="M397" s="570">
        <v>0</v>
      </c>
      <c r="N397" s="570">
        <v>0</v>
      </c>
      <c r="O397" s="570">
        <v>2</v>
      </c>
      <c r="P397" s="570">
        <v>0</v>
      </c>
      <c r="Q397" s="570">
        <v>0</v>
      </c>
      <c r="R397" s="570">
        <v>0</v>
      </c>
      <c r="S397" s="570">
        <v>0</v>
      </c>
      <c r="T397" s="570">
        <v>0</v>
      </c>
      <c r="U397" s="570">
        <v>0</v>
      </c>
      <c r="V397" s="570">
        <v>0</v>
      </c>
      <c r="W397" s="570">
        <v>0</v>
      </c>
      <c r="X397" s="570">
        <v>0</v>
      </c>
      <c r="Y397" s="570">
        <v>0</v>
      </c>
      <c r="Z397" s="570">
        <v>0</v>
      </c>
      <c r="AA397" s="570">
        <v>0</v>
      </c>
      <c r="AB397" s="570">
        <v>0</v>
      </c>
      <c r="AC397" s="570">
        <v>0</v>
      </c>
      <c r="AD397" s="570">
        <v>0</v>
      </c>
      <c r="AE397" s="570">
        <v>0</v>
      </c>
      <c r="AF397" s="570">
        <v>0</v>
      </c>
      <c r="AG397" s="570">
        <v>0</v>
      </c>
      <c r="AH397" s="570">
        <v>0</v>
      </c>
      <c r="AI397" s="570">
        <v>0</v>
      </c>
      <c r="AJ397" s="570">
        <v>0</v>
      </c>
      <c r="AK397" s="570">
        <v>0</v>
      </c>
      <c r="AL397" s="570">
        <v>0</v>
      </c>
      <c r="AM397" s="570">
        <v>0</v>
      </c>
      <c r="AN397" s="570">
        <v>0</v>
      </c>
      <c r="AO397" s="570">
        <v>0</v>
      </c>
      <c r="AP397" s="570">
        <v>0</v>
      </c>
      <c r="AQ397" s="570">
        <v>0</v>
      </c>
      <c r="AR397" s="570">
        <v>0</v>
      </c>
      <c r="AS397" s="603">
        <v>0</v>
      </c>
      <c r="AT397" s="603">
        <v>0</v>
      </c>
      <c r="AU397" s="603">
        <v>8</v>
      </c>
      <c r="AV397" s="603">
        <v>0</v>
      </c>
      <c r="AW397" s="570">
        <v>5</v>
      </c>
      <c r="AX397" s="570">
        <v>0</v>
      </c>
      <c r="AY397" s="570">
        <v>0</v>
      </c>
      <c r="AZ397" s="570">
        <v>1</v>
      </c>
      <c r="BA397" s="570">
        <v>0</v>
      </c>
      <c r="BB397" s="570">
        <v>0</v>
      </c>
      <c r="BC397" s="570">
        <v>9</v>
      </c>
      <c r="BD397" s="570">
        <v>0</v>
      </c>
      <c r="BE397" s="570">
        <v>0</v>
      </c>
      <c r="BF397" s="570">
        <v>5</v>
      </c>
      <c r="BG397" s="603">
        <v>0.5</v>
      </c>
      <c r="BH397" s="570">
        <v>1</v>
      </c>
      <c r="BI397" s="570">
        <v>0</v>
      </c>
      <c r="BJ397" s="570">
        <v>0</v>
      </c>
      <c r="BK397" s="570">
        <v>0</v>
      </c>
      <c r="BL397" s="570">
        <v>0</v>
      </c>
      <c r="BM397" s="570">
        <v>0</v>
      </c>
      <c r="BN397" s="570">
        <v>4</v>
      </c>
      <c r="BO397" s="570">
        <v>6</v>
      </c>
      <c r="BP397" s="570">
        <v>2</v>
      </c>
      <c r="BQ397" s="570">
        <v>0</v>
      </c>
      <c r="BR397" s="570">
        <v>0</v>
      </c>
      <c r="BS397" s="570">
        <f t="shared" si="27"/>
        <v>0</v>
      </c>
      <c r="BT397" s="570">
        <f t="shared" si="27"/>
        <v>13</v>
      </c>
      <c r="BU397" s="570">
        <f t="shared" si="27"/>
        <v>0</v>
      </c>
      <c r="BV397" s="570">
        <f t="shared" si="27"/>
        <v>8</v>
      </c>
      <c r="BW397" s="570">
        <f t="shared" si="27"/>
        <v>0</v>
      </c>
      <c r="BX397" s="570">
        <f t="shared" si="27"/>
        <v>0</v>
      </c>
      <c r="BY397" s="570">
        <f t="shared" si="27"/>
        <v>0</v>
      </c>
      <c r="BZ397" s="570">
        <f t="shared" si="27"/>
        <v>0</v>
      </c>
      <c r="CA397" s="570">
        <f t="shared" si="27"/>
        <v>0</v>
      </c>
      <c r="CB397" s="570">
        <f t="shared" si="27"/>
        <v>2</v>
      </c>
      <c r="CC397" s="570">
        <f t="shared" si="27"/>
        <v>0</v>
      </c>
      <c r="CD397" s="570">
        <f t="shared" si="27"/>
        <v>0</v>
      </c>
      <c r="CE397" s="570">
        <f t="shared" si="27"/>
        <v>0</v>
      </c>
      <c r="CF397" s="570">
        <f t="shared" si="27"/>
        <v>2</v>
      </c>
    </row>
    <row r="398" spans="1:84" ht="16.5" outlineLevel="1">
      <c r="A398" s="45" t="s">
        <v>1924</v>
      </c>
      <c r="B398" s="603">
        <v>0</v>
      </c>
      <c r="C398" s="603">
        <v>12</v>
      </c>
      <c r="D398" s="603">
        <v>0</v>
      </c>
      <c r="E398" s="570">
        <v>0</v>
      </c>
      <c r="F398" s="570">
        <v>0</v>
      </c>
      <c r="G398" s="570">
        <v>0</v>
      </c>
      <c r="H398" s="570">
        <v>0</v>
      </c>
      <c r="I398" s="570">
        <v>0</v>
      </c>
      <c r="J398" s="570">
        <v>0</v>
      </c>
      <c r="K398" s="570">
        <v>2</v>
      </c>
      <c r="L398" s="570">
        <v>0</v>
      </c>
      <c r="M398" s="570">
        <v>0</v>
      </c>
      <c r="N398" s="570">
        <v>0</v>
      </c>
      <c r="O398" s="570">
        <v>2</v>
      </c>
      <c r="P398" s="570">
        <v>0</v>
      </c>
      <c r="Q398" s="570">
        <v>0</v>
      </c>
      <c r="R398" s="570">
        <v>0</v>
      </c>
      <c r="S398" s="570">
        <v>0</v>
      </c>
      <c r="T398" s="570">
        <v>0</v>
      </c>
      <c r="U398" s="570">
        <v>0</v>
      </c>
      <c r="V398" s="570">
        <v>0</v>
      </c>
      <c r="W398" s="570">
        <v>0</v>
      </c>
      <c r="X398" s="570">
        <v>0</v>
      </c>
      <c r="Y398" s="570">
        <v>0</v>
      </c>
      <c r="Z398" s="570">
        <v>0</v>
      </c>
      <c r="AA398" s="570">
        <v>0</v>
      </c>
      <c r="AB398" s="570">
        <v>0</v>
      </c>
      <c r="AC398" s="570">
        <v>0</v>
      </c>
      <c r="AD398" s="570">
        <v>0</v>
      </c>
      <c r="AE398" s="570">
        <v>0</v>
      </c>
      <c r="AF398" s="570">
        <v>0</v>
      </c>
      <c r="AG398" s="570">
        <v>0</v>
      </c>
      <c r="AH398" s="570">
        <v>0</v>
      </c>
      <c r="AI398" s="570">
        <v>0</v>
      </c>
      <c r="AJ398" s="570">
        <v>0</v>
      </c>
      <c r="AK398" s="570">
        <v>0</v>
      </c>
      <c r="AL398" s="570">
        <v>0</v>
      </c>
      <c r="AM398" s="570">
        <v>0</v>
      </c>
      <c r="AN398" s="570">
        <v>0</v>
      </c>
      <c r="AO398" s="570">
        <v>0</v>
      </c>
      <c r="AP398" s="570">
        <v>0</v>
      </c>
      <c r="AQ398" s="570">
        <v>0</v>
      </c>
      <c r="AR398" s="570">
        <v>0</v>
      </c>
      <c r="AS398" s="603">
        <v>0</v>
      </c>
      <c r="AT398" s="603">
        <v>0</v>
      </c>
      <c r="AU398" s="603">
        <v>8</v>
      </c>
      <c r="AV398" s="603">
        <v>0</v>
      </c>
      <c r="AW398" s="570">
        <v>5</v>
      </c>
      <c r="AX398" s="570">
        <v>0</v>
      </c>
      <c r="AY398" s="570">
        <v>0</v>
      </c>
      <c r="AZ398" s="570">
        <v>1</v>
      </c>
      <c r="BA398" s="570">
        <v>0</v>
      </c>
      <c r="BB398" s="570">
        <v>0</v>
      </c>
      <c r="BC398" s="570">
        <v>9</v>
      </c>
      <c r="BD398" s="570">
        <v>0</v>
      </c>
      <c r="BE398" s="570">
        <v>0</v>
      </c>
      <c r="BF398" s="570">
        <v>5</v>
      </c>
      <c r="BG398" s="603">
        <v>0.5</v>
      </c>
      <c r="BH398" s="570">
        <v>1</v>
      </c>
      <c r="BI398" s="570">
        <v>0</v>
      </c>
      <c r="BJ398" s="570">
        <v>0</v>
      </c>
      <c r="BK398" s="570">
        <v>0</v>
      </c>
      <c r="BL398" s="570">
        <v>0</v>
      </c>
      <c r="BM398" s="570">
        <v>0</v>
      </c>
      <c r="BN398" s="570">
        <v>4</v>
      </c>
      <c r="BO398" s="570">
        <v>6</v>
      </c>
      <c r="BP398" s="570">
        <v>2</v>
      </c>
      <c r="BQ398" s="570">
        <v>0</v>
      </c>
      <c r="BR398" s="570">
        <v>0</v>
      </c>
      <c r="BS398" s="570">
        <f t="shared" si="27"/>
        <v>0</v>
      </c>
      <c r="BT398" s="570">
        <f t="shared" si="27"/>
        <v>12</v>
      </c>
      <c r="BU398" s="570">
        <f t="shared" si="27"/>
        <v>0</v>
      </c>
      <c r="BV398" s="570">
        <f t="shared" si="27"/>
        <v>0</v>
      </c>
      <c r="BW398" s="570">
        <f t="shared" si="27"/>
        <v>0</v>
      </c>
      <c r="BX398" s="570">
        <f t="shared" si="27"/>
        <v>0</v>
      </c>
      <c r="BY398" s="570">
        <f t="shared" si="27"/>
        <v>0</v>
      </c>
      <c r="BZ398" s="570">
        <f t="shared" si="27"/>
        <v>0</v>
      </c>
      <c r="CA398" s="570">
        <f t="shared" si="27"/>
        <v>0</v>
      </c>
      <c r="CB398" s="570">
        <f t="shared" si="27"/>
        <v>2</v>
      </c>
      <c r="CC398" s="570">
        <f t="shared" si="27"/>
        <v>0</v>
      </c>
      <c r="CD398" s="570">
        <f t="shared" si="27"/>
        <v>0</v>
      </c>
      <c r="CE398" s="570">
        <f t="shared" si="27"/>
        <v>0</v>
      </c>
      <c r="CF398" s="570">
        <f t="shared" si="27"/>
        <v>2</v>
      </c>
    </row>
    <row r="399" spans="1:84" ht="16.5" outlineLevel="1">
      <c r="A399" s="45" t="s">
        <v>1925</v>
      </c>
      <c r="B399" s="603">
        <v>0</v>
      </c>
      <c r="C399" s="603">
        <v>13</v>
      </c>
      <c r="D399" s="603">
        <v>0</v>
      </c>
      <c r="E399" s="570">
        <v>4</v>
      </c>
      <c r="F399" s="570">
        <v>0</v>
      </c>
      <c r="G399" s="570">
        <v>0</v>
      </c>
      <c r="H399" s="570">
        <v>0</v>
      </c>
      <c r="I399" s="570">
        <v>1</v>
      </c>
      <c r="J399" s="570">
        <v>0</v>
      </c>
      <c r="K399" s="570">
        <v>1</v>
      </c>
      <c r="L399" s="570">
        <v>0</v>
      </c>
      <c r="M399" s="570">
        <v>0</v>
      </c>
      <c r="N399" s="570">
        <v>0</v>
      </c>
      <c r="O399" s="570">
        <v>3</v>
      </c>
      <c r="P399" s="570">
        <v>0</v>
      </c>
      <c r="Q399" s="570">
        <v>0</v>
      </c>
      <c r="R399" s="570">
        <v>0</v>
      </c>
      <c r="S399" s="570">
        <v>0</v>
      </c>
      <c r="T399" s="570">
        <v>0</v>
      </c>
      <c r="U399" s="570">
        <v>0</v>
      </c>
      <c r="V399" s="570">
        <v>0</v>
      </c>
      <c r="W399" s="570">
        <v>0</v>
      </c>
      <c r="X399" s="570">
        <v>0</v>
      </c>
      <c r="Y399" s="570">
        <v>0</v>
      </c>
      <c r="Z399" s="570">
        <v>0</v>
      </c>
      <c r="AA399" s="570">
        <v>0</v>
      </c>
      <c r="AB399" s="570">
        <v>0</v>
      </c>
      <c r="AC399" s="570">
        <v>0</v>
      </c>
      <c r="AD399" s="570">
        <v>0</v>
      </c>
      <c r="AE399" s="570">
        <v>0</v>
      </c>
      <c r="AF399" s="570">
        <v>0</v>
      </c>
      <c r="AG399" s="570">
        <v>0</v>
      </c>
      <c r="AH399" s="570">
        <v>0</v>
      </c>
      <c r="AI399" s="570">
        <v>0</v>
      </c>
      <c r="AJ399" s="570">
        <v>0</v>
      </c>
      <c r="AK399" s="570">
        <v>0</v>
      </c>
      <c r="AL399" s="570">
        <v>0</v>
      </c>
      <c r="AM399" s="570">
        <v>0</v>
      </c>
      <c r="AN399" s="570">
        <v>0</v>
      </c>
      <c r="AO399" s="570">
        <v>0</v>
      </c>
      <c r="AP399" s="570">
        <v>0</v>
      </c>
      <c r="AQ399" s="570">
        <v>0</v>
      </c>
      <c r="AR399" s="570">
        <v>0</v>
      </c>
      <c r="AS399" s="603">
        <v>0</v>
      </c>
      <c r="AT399" s="603">
        <v>9</v>
      </c>
      <c r="AU399" s="603">
        <v>0</v>
      </c>
      <c r="AV399" s="603">
        <v>0</v>
      </c>
      <c r="AW399" s="570">
        <v>5</v>
      </c>
      <c r="AX399" s="570">
        <v>0</v>
      </c>
      <c r="AY399" s="570">
        <v>0</v>
      </c>
      <c r="AZ399" s="570">
        <v>0</v>
      </c>
      <c r="BA399" s="570">
        <v>1</v>
      </c>
      <c r="BB399" s="570">
        <v>0</v>
      </c>
      <c r="BC399" s="570">
        <v>9</v>
      </c>
      <c r="BD399" s="570">
        <v>0</v>
      </c>
      <c r="BE399" s="570">
        <v>0</v>
      </c>
      <c r="BF399" s="570">
        <v>5</v>
      </c>
      <c r="BG399" s="603">
        <v>1</v>
      </c>
      <c r="BH399" s="570">
        <v>1</v>
      </c>
      <c r="BI399" s="570">
        <v>0</v>
      </c>
      <c r="BJ399" s="570">
        <v>0</v>
      </c>
      <c r="BK399" s="570">
        <v>0</v>
      </c>
      <c r="BL399" s="570">
        <v>0</v>
      </c>
      <c r="BM399" s="570">
        <v>0</v>
      </c>
      <c r="BN399" s="570">
        <v>6</v>
      </c>
      <c r="BO399" s="570">
        <v>6</v>
      </c>
      <c r="BP399" s="570">
        <v>3</v>
      </c>
      <c r="BQ399" s="570">
        <v>0</v>
      </c>
      <c r="BR399" s="570">
        <v>0</v>
      </c>
      <c r="BS399" s="570">
        <f t="shared" si="27"/>
        <v>0</v>
      </c>
      <c r="BT399" s="570">
        <f t="shared" si="27"/>
        <v>13</v>
      </c>
      <c r="BU399" s="570">
        <f t="shared" si="27"/>
        <v>0</v>
      </c>
      <c r="BV399" s="570">
        <f t="shared" si="27"/>
        <v>4</v>
      </c>
      <c r="BW399" s="570">
        <f t="shared" si="27"/>
        <v>0</v>
      </c>
      <c r="BX399" s="570">
        <f t="shared" si="27"/>
        <v>0</v>
      </c>
      <c r="BY399" s="570">
        <f t="shared" si="27"/>
        <v>0</v>
      </c>
      <c r="BZ399" s="570">
        <f t="shared" si="27"/>
        <v>1</v>
      </c>
      <c r="CA399" s="570">
        <f t="shared" si="27"/>
        <v>0</v>
      </c>
      <c r="CB399" s="570">
        <f t="shared" si="27"/>
        <v>1</v>
      </c>
      <c r="CC399" s="570">
        <f t="shared" si="27"/>
        <v>0</v>
      </c>
      <c r="CD399" s="570">
        <f t="shared" si="27"/>
        <v>0</v>
      </c>
      <c r="CE399" s="570">
        <f t="shared" si="27"/>
        <v>0</v>
      </c>
      <c r="CF399" s="570">
        <f t="shared" si="27"/>
        <v>3</v>
      </c>
    </row>
    <row r="400" spans="1:84" ht="16.5" outlineLevel="1">
      <c r="A400" s="45" t="s">
        <v>1926</v>
      </c>
      <c r="B400" s="603">
        <v>0</v>
      </c>
      <c r="C400" s="603">
        <v>13</v>
      </c>
      <c r="D400" s="603">
        <v>0</v>
      </c>
      <c r="E400" s="570">
        <v>4</v>
      </c>
      <c r="F400" s="570">
        <v>0</v>
      </c>
      <c r="G400" s="570">
        <v>0</v>
      </c>
      <c r="H400" s="570">
        <v>0</v>
      </c>
      <c r="I400" s="570">
        <v>1</v>
      </c>
      <c r="J400" s="570">
        <v>0</v>
      </c>
      <c r="K400" s="570">
        <v>1</v>
      </c>
      <c r="L400" s="570">
        <v>0</v>
      </c>
      <c r="M400" s="570">
        <v>0</v>
      </c>
      <c r="N400" s="570">
        <v>0</v>
      </c>
      <c r="O400" s="570">
        <v>2</v>
      </c>
      <c r="P400" s="570">
        <v>0</v>
      </c>
      <c r="Q400" s="570">
        <v>0</v>
      </c>
      <c r="R400" s="570">
        <v>0</v>
      </c>
      <c r="S400" s="570">
        <v>0</v>
      </c>
      <c r="T400" s="570">
        <v>0</v>
      </c>
      <c r="U400" s="570">
        <v>0</v>
      </c>
      <c r="V400" s="570">
        <v>0</v>
      </c>
      <c r="W400" s="570">
        <v>0</v>
      </c>
      <c r="X400" s="570">
        <v>0</v>
      </c>
      <c r="Y400" s="570">
        <v>0</v>
      </c>
      <c r="Z400" s="570">
        <v>0</v>
      </c>
      <c r="AA400" s="570">
        <v>0</v>
      </c>
      <c r="AB400" s="570">
        <v>0</v>
      </c>
      <c r="AC400" s="570">
        <v>0</v>
      </c>
      <c r="AD400" s="570">
        <v>0</v>
      </c>
      <c r="AE400" s="570">
        <v>0</v>
      </c>
      <c r="AF400" s="570">
        <v>0</v>
      </c>
      <c r="AG400" s="570">
        <v>0</v>
      </c>
      <c r="AH400" s="570">
        <v>0</v>
      </c>
      <c r="AI400" s="570">
        <v>0</v>
      </c>
      <c r="AJ400" s="570">
        <v>0</v>
      </c>
      <c r="AK400" s="570">
        <v>0</v>
      </c>
      <c r="AL400" s="570">
        <v>0</v>
      </c>
      <c r="AM400" s="570">
        <v>0</v>
      </c>
      <c r="AN400" s="570">
        <v>0</v>
      </c>
      <c r="AO400" s="570">
        <v>0</v>
      </c>
      <c r="AP400" s="570">
        <v>0</v>
      </c>
      <c r="AQ400" s="570">
        <v>0</v>
      </c>
      <c r="AR400" s="570">
        <v>0</v>
      </c>
      <c r="AS400" s="603">
        <v>0</v>
      </c>
      <c r="AT400" s="603">
        <v>9</v>
      </c>
      <c r="AU400" s="603">
        <v>0</v>
      </c>
      <c r="AV400" s="603">
        <v>0</v>
      </c>
      <c r="AW400" s="570">
        <v>4</v>
      </c>
      <c r="AX400" s="570">
        <v>0</v>
      </c>
      <c r="AY400" s="570">
        <v>0</v>
      </c>
      <c r="AZ400" s="570">
        <v>0</v>
      </c>
      <c r="BA400" s="570">
        <v>1</v>
      </c>
      <c r="BB400" s="570">
        <v>0</v>
      </c>
      <c r="BC400" s="570">
        <v>9</v>
      </c>
      <c r="BD400" s="570">
        <v>0</v>
      </c>
      <c r="BE400" s="570">
        <v>0</v>
      </c>
      <c r="BF400" s="570">
        <v>5</v>
      </c>
      <c r="BG400" s="603">
        <v>0.5</v>
      </c>
      <c r="BH400" s="570">
        <v>1</v>
      </c>
      <c r="BI400" s="570">
        <v>0</v>
      </c>
      <c r="BJ400" s="570">
        <v>0</v>
      </c>
      <c r="BK400" s="570">
        <v>0</v>
      </c>
      <c r="BL400" s="570">
        <v>0</v>
      </c>
      <c r="BM400" s="570">
        <v>0</v>
      </c>
      <c r="BN400" s="570">
        <v>4</v>
      </c>
      <c r="BO400" s="570">
        <v>6</v>
      </c>
      <c r="BP400" s="570">
        <v>2</v>
      </c>
      <c r="BQ400" s="570">
        <v>0</v>
      </c>
      <c r="BR400" s="570">
        <v>0</v>
      </c>
      <c r="BS400" s="570">
        <f t="shared" si="27"/>
        <v>0</v>
      </c>
      <c r="BT400" s="570">
        <f t="shared" si="27"/>
        <v>13</v>
      </c>
      <c r="BU400" s="570">
        <f t="shared" si="27"/>
        <v>0</v>
      </c>
      <c r="BV400" s="570">
        <f t="shared" si="27"/>
        <v>4</v>
      </c>
      <c r="BW400" s="570">
        <f t="shared" si="27"/>
        <v>0</v>
      </c>
      <c r="BX400" s="570">
        <f t="shared" si="27"/>
        <v>0</v>
      </c>
      <c r="BY400" s="570">
        <f t="shared" si="27"/>
        <v>0</v>
      </c>
      <c r="BZ400" s="570">
        <f t="shared" si="27"/>
        <v>1</v>
      </c>
      <c r="CA400" s="570">
        <f t="shared" si="27"/>
        <v>0</v>
      </c>
      <c r="CB400" s="570">
        <f t="shared" si="27"/>
        <v>1</v>
      </c>
      <c r="CC400" s="570">
        <f t="shared" si="27"/>
        <v>0</v>
      </c>
      <c r="CD400" s="570">
        <f t="shared" si="27"/>
        <v>0</v>
      </c>
      <c r="CE400" s="570">
        <f t="shared" si="27"/>
        <v>0</v>
      </c>
      <c r="CF400" s="570">
        <f t="shared" si="27"/>
        <v>2</v>
      </c>
    </row>
    <row r="401" spans="1:84" ht="24.75" customHeight="1" outlineLevel="1">
      <c r="A401" s="569" t="s">
        <v>1927</v>
      </c>
      <c r="B401" s="590"/>
      <c r="C401" s="590"/>
      <c r="D401" s="590"/>
      <c r="E401" s="590"/>
      <c r="F401" s="590"/>
      <c r="G401" s="590"/>
      <c r="H401" s="590"/>
      <c r="I401" s="590"/>
      <c r="J401" s="590"/>
      <c r="K401" s="590"/>
      <c r="L401" s="590"/>
      <c r="M401" s="590"/>
      <c r="N401" s="590"/>
      <c r="O401" s="590"/>
      <c r="P401" s="590"/>
      <c r="Q401" s="590"/>
      <c r="R401" s="590"/>
      <c r="S401" s="590"/>
      <c r="T401" s="590"/>
      <c r="U401" s="590"/>
      <c r="V401" s="590"/>
      <c r="W401" s="590"/>
      <c r="X401" s="590"/>
      <c r="Y401" s="590"/>
      <c r="Z401" s="590"/>
      <c r="AA401" s="590"/>
      <c r="AB401" s="590"/>
      <c r="AC401" s="590"/>
      <c r="AD401" s="590"/>
      <c r="AE401" s="590"/>
      <c r="AF401" s="590"/>
      <c r="AG401" s="590"/>
      <c r="AH401" s="590"/>
      <c r="AI401" s="590"/>
      <c r="AJ401" s="590"/>
      <c r="AK401" s="590"/>
      <c r="AL401" s="590"/>
      <c r="AM401" s="590"/>
      <c r="AN401" s="590"/>
      <c r="AO401" s="590"/>
      <c r="AP401" s="590"/>
      <c r="AQ401" s="590"/>
      <c r="AR401" s="590"/>
      <c r="AS401" s="590"/>
      <c r="AT401" s="590"/>
      <c r="AU401" s="590"/>
      <c r="AV401" s="590"/>
      <c r="AW401" s="590"/>
      <c r="AX401" s="590"/>
      <c r="AY401" s="590"/>
      <c r="AZ401" s="590"/>
      <c r="BA401" s="590"/>
      <c r="BB401" s="590"/>
      <c r="BC401" s="590"/>
      <c r="BD401" s="590"/>
      <c r="BE401" s="590"/>
      <c r="BF401" s="590"/>
      <c r="BG401" s="590"/>
      <c r="BH401" s="590"/>
      <c r="BI401" s="590"/>
      <c r="BJ401" s="590"/>
      <c r="BK401" s="590"/>
      <c r="BL401" s="590"/>
      <c r="BM401" s="590"/>
      <c r="BN401" s="590"/>
      <c r="BO401" s="590"/>
      <c r="BP401" s="590"/>
      <c r="BQ401" s="590"/>
      <c r="BR401" s="590"/>
      <c r="BS401" s="590"/>
      <c r="BT401" s="590"/>
      <c r="BU401" s="590"/>
      <c r="BV401" s="590"/>
      <c r="BW401" s="590"/>
      <c r="BX401" s="590"/>
      <c r="BY401" s="590"/>
      <c r="BZ401" s="590"/>
      <c r="CA401" s="590"/>
      <c r="CB401" s="590"/>
      <c r="CC401" s="590"/>
      <c r="CD401" s="590"/>
      <c r="CE401" s="590"/>
      <c r="CF401" s="590"/>
    </row>
    <row r="402" spans="1:84" ht="16.5" outlineLevel="1">
      <c r="A402" s="45" t="s">
        <v>1928</v>
      </c>
      <c r="B402" s="603">
        <v>0</v>
      </c>
      <c r="C402" s="603">
        <v>6.5</v>
      </c>
      <c r="D402" s="603">
        <v>0</v>
      </c>
      <c r="E402" s="570">
        <v>8</v>
      </c>
      <c r="F402" s="570">
        <v>0</v>
      </c>
      <c r="G402" s="570">
        <v>0</v>
      </c>
      <c r="H402" s="570">
        <v>0</v>
      </c>
      <c r="I402" s="570">
        <v>1</v>
      </c>
      <c r="J402" s="570">
        <v>0</v>
      </c>
      <c r="K402" s="570">
        <v>0</v>
      </c>
      <c r="L402" s="570">
        <v>0</v>
      </c>
      <c r="M402" s="570">
        <v>0</v>
      </c>
      <c r="N402" s="570">
        <v>0</v>
      </c>
      <c r="O402" s="570">
        <v>2</v>
      </c>
      <c r="P402" s="570">
        <v>0</v>
      </c>
      <c r="Q402" s="570">
        <v>0</v>
      </c>
      <c r="R402" s="570">
        <v>0</v>
      </c>
      <c r="S402" s="570">
        <v>0</v>
      </c>
      <c r="T402" s="570">
        <v>0</v>
      </c>
      <c r="U402" s="570">
        <v>0</v>
      </c>
      <c r="V402" s="570">
        <v>0</v>
      </c>
      <c r="W402" s="570">
        <v>0</v>
      </c>
      <c r="X402" s="570">
        <v>0</v>
      </c>
      <c r="Y402" s="570">
        <v>0</v>
      </c>
      <c r="Z402" s="570">
        <v>0</v>
      </c>
      <c r="AA402" s="570">
        <v>0</v>
      </c>
      <c r="AB402" s="570">
        <v>0</v>
      </c>
      <c r="AC402" s="570">
        <v>0</v>
      </c>
      <c r="AD402" s="570">
        <v>0</v>
      </c>
      <c r="AE402" s="570">
        <v>0</v>
      </c>
      <c r="AF402" s="570">
        <v>0</v>
      </c>
      <c r="AG402" s="570">
        <v>0</v>
      </c>
      <c r="AH402" s="570">
        <v>0</v>
      </c>
      <c r="AI402" s="570">
        <v>0</v>
      </c>
      <c r="AJ402" s="570">
        <v>0</v>
      </c>
      <c r="AK402" s="570">
        <v>0</v>
      </c>
      <c r="AL402" s="570">
        <v>0</v>
      </c>
      <c r="AM402" s="570">
        <v>0</v>
      </c>
      <c r="AN402" s="570">
        <v>0</v>
      </c>
      <c r="AO402" s="570">
        <v>0</v>
      </c>
      <c r="AP402" s="570">
        <v>0</v>
      </c>
      <c r="AQ402" s="570">
        <v>0</v>
      </c>
      <c r="AR402" s="570">
        <v>0</v>
      </c>
      <c r="AS402" s="603">
        <v>0</v>
      </c>
      <c r="AT402" s="603">
        <v>9</v>
      </c>
      <c r="AU402" s="603">
        <v>0</v>
      </c>
      <c r="AV402" s="603">
        <v>0</v>
      </c>
      <c r="AW402" s="570">
        <v>4</v>
      </c>
      <c r="AX402" s="570">
        <v>0</v>
      </c>
      <c r="AY402" s="570">
        <v>0</v>
      </c>
      <c r="AZ402" s="570">
        <v>0</v>
      </c>
      <c r="BA402" s="570">
        <v>1</v>
      </c>
      <c r="BB402" s="570">
        <v>0</v>
      </c>
      <c r="BC402" s="570">
        <v>0</v>
      </c>
      <c r="BD402" s="570">
        <v>9</v>
      </c>
      <c r="BE402" s="570">
        <v>0</v>
      </c>
      <c r="BF402" s="570">
        <v>5</v>
      </c>
      <c r="BG402" s="603">
        <v>0.5</v>
      </c>
      <c r="BH402" s="570">
        <v>1</v>
      </c>
      <c r="BI402" s="570">
        <v>0</v>
      </c>
      <c r="BJ402" s="570">
        <v>0</v>
      </c>
      <c r="BK402" s="570">
        <v>0</v>
      </c>
      <c r="BL402" s="570">
        <v>0</v>
      </c>
      <c r="BM402" s="570">
        <v>0</v>
      </c>
      <c r="BN402" s="570">
        <v>2</v>
      </c>
      <c r="BO402" s="570">
        <v>6</v>
      </c>
      <c r="BP402" s="570">
        <v>2</v>
      </c>
      <c r="BQ402" s="570">
        <v>0</v>
      </c>
      <c r="BR402" s="570">
        <v>0</v>
      </c>
      <c r="BS402" s="570">
        <f t="shared" si="27"/>
        <v>0</v>
      </c>
      <c r="BT402" s="570">
        <f t="shared" si="27"/>
        <v>6.5</v>
      </c>
      <c r="BU402" s="570">
        <f t="shared" si="27"/>
        <v>0</v>
      </c>
      <c r="BV402" s="570">
        <f t="shared" si="27"/>
        <v>8</v>
      </c>
      <c r="BW402" s="570">
        <f t="shared" si="27"/>
        <v>0</v>
      </c>
      <c r="BX402" s="570">
        <f t="shared" si="27"/>
        <v>0</v>
      </c>
      <c r="BY402" s="570">
        <f t="shared" si="27"/>
        <v>0</v>
      </c>
      <c r="BZ402" s="570">
        <f t="shared" si="27"/>
        <v>1</v>
      </c>
      <c r="CA402" s="570">
        <f t="shared" si="27"/>
        <v>0</v>
      </c>
      <c r="CB402" s="570">
        <f t="shared" si="27"/>
        <v>0</v>
      </c>
      <c r="CC402" s="570">
        <f t="shared" si="27"/>
        <v>0</v>
      </c>
      <c r="CD402" s="570">
        <f t="shared" si="27"/>
        <v>0</v>
      </c>
      <c r="CE402" s="570">
        <f t="shared" si="27"/>
        <v>0</v>
      </c>
      <c r="CF402" s="570">
        <f t="shared" si="27"/>
        <v>2</v>
      </c>
    </row>
    <row r="403" spans="1:84" ht="16.5" outlineLevel="1">
      <c r="A403" s="45" t="s">
        <v>1929</v>
      </c>
      <c r="B403" s="603">
        <v>0</v>
      </c>
      <c r="C403" s="603">
        <v>19.5</v>
      </c>
      <c r="D403" s="603">
        <v>0</v>
      </c>
      <c r="E403" s="570">
        <v>4</v>
      </c>
      <c r="F403" s="570">
        <v>0</v>
      </c>
      <c r="G403" s="570">
        <v>0</v>
      </c>
      <c r="H403" s="570">
        <v>1</v>
      </c>
      <c r="I403" s="570">
        <v>0</v>
      </c>
      <c r="J403" s="570">
        <v>0</v>
      </c>
      <c r="K403" s="570">
        <v>2</v>
      </c>
      <c r="L403" s="570">
        <v>0</v>
      </c>
      <c r="M403" s="570">
        <v>1</v>
      </c>
      <c r="N403" s="570">
        <v>0</v>
      </c>
      <c r="O403" s="570">
        <v>2</v>
      </c>
      <c r="P403" s="570">
        <v>0</v>
      </c>
      <c r="Q403" s="570">
        <v>0</v>
      </c>
      <c r="R403" s="570">
        <v>0</v>
      </c>
      <c r="S403" s="570">
        <v>0</v>
      </c>
      <c r="T403" s="570">
        <v>0</v>
      </c>
      <c r="U403" s="570">
        <v>0</v>
      </c>
      <c r="V403" s="570">
        <v>0</v>
      </c>
      <c r="W403" s="570">
        <v>0</v>
      </c>
      <c r="X403" s="570">
        <v>0</v>
      </c>
      <c r="Y403" s="570">
        <v>0</v>
      </c>
      <c r="Z403" s="570">
        <v>0</v>
      </c>
      <c r="AA403" s="570">
        <v>0</v>
      </c>
      <c r="AB403" s="570">
        <v>0</v>
      </c>
      <c r="AC403" s="570">
        <v>0</v>
      </c>
      <c r="AD403" s="570">
        <v>0</v>
      </c>
      <c r="AE403" s="570">
        <v>0</v>
      </c>
      <c r="AF403" s="570">
        <v>0</v>
      </c>
      <c r="AG403" s="570">
        <v>0</v>
      </c>
      <c r="AH403" s="570">
        <v>0</v>
      </c>
      <c r="AI403" s="570">
        <v>0</v>
      </c>
      <c r="AJ403" s="570">
        <v>0</v>
      </c>
      <c r="AK403" s="570">
        <v>0</v>
      </c>
      <c r="AL403" s="570">
        <v>0</v>
      </c>
      <c r="AM403" s="570">
        <v>0</v>
      </c>
      <c r="AN403" s="570">
        <v>0</v>
      </c>
      <c r="AO403" s="570">
        <v>0</v>
      </c>
      <c r="AP403" s="570">
        <v>0</v>
      </c>
      <c r="AQ403" s="570">
        <v>0</v>
      </c>
      <c r="AR403" s="570">
        <v>0</v>
      </c>
      <c r="AS403" s="603">
        <v>0</v>
      </c>
      <c r="AT403" s="603">
        <v>9</v>
      </c>
      <c r="AU403" s="603">
        <v>0</v>
      </c>
      <c r="AV403" s="603">
        <v>0</v>
      </c>
      <c r="AW403" s="570">
        <v>4</v>
      </c>
      <c r="AX403" s="570">
        <v>0</v>
      </c>
      <c r="AY403" s="570">
        <v>0</v>
      </c>
      <c r="AZ403" s="570">
        <v>0</v>
      </c>
      <c r="BA403" s="570">
        <v>1</v>
      </c>
      <c r="BB403" s="570">
        <v>0</v>
      </c>
      <c r="BC403" s="570">
        <v>0</v>
      </c>
      <c r="BD403" s="570">
        <v>18</v>
      </c>
      <c r="BE403" s="570">
        <v>0</v>
      </c>
      <c r="BF403" s="570">
        <v>10</v>
      </c>
      <c r="BG403" s="603">
        <v>2</v>
      </c>
      <c r="BH403" s="570">
        <v>0</v>
      </c>
      <c r="BI403" s="570">
        <v>0</v>
      </c>
      <c r="BJ403" s="570">
        <v>0</v>
      </c>
      <c r="BK403" s="570">
        <v>4</v>
      </c>
      <c r="BL403" s="570">
        <v>0</v>
      </c>
      <c r="BM403" s="570">
        <v>0</v>
      </c>
      <c r="BN403" s="570">
        <v>6</v>
      </c>
      <c r="BO403" s="570">
        <v>0</v>
      </c>
      <c r="BP403" s="570">
        <v>3</v>
      </c>
      <c r="BQ403" s="570">
        <v>0</v>
      </c>
      <c r="BR403" s="570">
        <v>0</v>
      </c>
      <c r="BS403" s="570">
        <f t="shared" si="27"/>
        <v>0</v>
      </c>
      <c r="BT403" s="570">
        <f t="shared" si="27"/>
        <v>19.5</v>
      </c>
      <c r="BU403" s="570">
        <f t="shared" si="27"/>
        <v>0</v>
      </c>
      <c r="BV403" s="570">
        <f t="shared" si="27"/>
        <v>4</v>
      </c>
      <c r="BW403" s="570">
        <f t="shared" si="27"/>
        <v>0</v>
      </c>
      <c r="BX403" s="570">
        <f t="shared" si="27"/>
        <v>0</v>
      </c>
      <c r="BY403" s="570">
        <f t="shared" si="27"/>
        <v>1</v>
      </c>
      <c r="BZ403" s="570">
        <f t="shared" si="27"/>
        <v>0</v>
      </c>
      <c r="CA403" s="570">
        <f t="shared" si="27"/>
        <v>0</v>
      </c>
      <c r="CB403" s="570">
        <f t="shared" si="27"/>
        <v>2</v>
      </c>
      <c r="CC403" s="570">
        <f t="shared" si="27"/>
        <v>0</v>
      </c>
      <c r="CD403" s="570">
        <f t="shared" si="27"/>
        <v>1</v>
      </c>
      <c r="CE403" s="570">
        <f t="shared" si="27"/>
        <v>0</v>
      </c>
      <c r="CF403" s="570">
        <f t="shared" si="27"/>
        <v>2</v>
      </c>
    </row>
    <row r="404" spans="1:84" ht="16.5" outlineLevel="1">
      <c r="A404" s="45" t="s">
        <v>1930</v>
      </c>
      <c r="B404" s="603">
        <v>0</v>
      </c>
      <c r="C404" s="603">
        <v>13</v>
      </c>
      <c r="D404" s="603">
        <v>0</v>
      </c>
      <c r="E404" s="570">
        <v>4</v>
      </c>
      <c r="F404" s="570">
        <v>0</v>
      </c>
      <c r="G404" s="570">
        <v>0</v>
      </c>
      <c r="H404" s="570">
        <v>0</v>
      </c>
      <c r="I404" s="570">
        <v>0</v>
      </c>
      <c r="J404" s="570">
        <v>0</v>
      </c>
      <c r="K404" s="570">
        <v>2</v>
      </c>
      <c r="L404" s="570">
        <v>0</v>
      </c>
      <c r="M404" s="570">
        <v>0</v>
      </c>
      <c r="N404" s="570">
        <v>0</v>
      </c>
      <c r="O404" s="570">
        <v>2</v>
      </c>
      <c r="P404" s="570">
        <v>0</v>
      </c>
      <c r="Q404" s="570">
        <v>0</v>
      </c>
      <c r="R404" s="570">
        <v>0</v>
      </c>
      <c r="S404" s="570">
        <v>0</v>
      </c>
      <c r="T404" s="570">
        <v>0</v>
      </c>
      <c r="U404" s="570">
        <v>0</v>
      </c>
      <c r="V404" s="570">
        <v>0</v>
      </c>
      <c r="W404" s="570">
        <v>0</v>
      </c>
      <c r="X404" s="570">
        <v>0</v>
      </c>
      <c r="Y404" s="570">
        <v>0</v>
      </c>
      <c r="Z404" s="570">
        <v>0</v>
      </c>
      <c r="AA404" s="570">
        <v>0</v>
      </c>
      <c r="AB404" s="570">
        <v>0</v>
      </c>
      <c r="AC404" s="570">
        <v>0</v>
      </c>
      <c r="AD404" s="570">
        <v>0</v>
      </c>
      <c r="AE404" s="570">
        <v>0</v>
      </c>
      <c r="AF404" s="570">
        <v>0</v>
      </c>
      <c r="AG404" s="570">
        <v>0</v>
      </c>
      <c r="AH404" s="570">
        <v>0</v>
      </c>
      <c r="AI404" s="570">
        <v>0</v>
      </c>
      <c r="AJ404" s="570">
        <v>0</v>
      </c>
      <c r="AK404" s="570">
        <v>0</v>
      </c>
      <c r="AL404" s="570">
        <v>0</v>
      </c>
      <c r="AM404" s="570">
        <v>0</v>
      </c>
      <c r="AN404" s="570">
        <v>0</v>
      </c>
      <c r="AO404" s="570">
        <v>0</v>
      </c>
      <c r="AP404" s="570">
        <v>0</v>
      </c>
      <c r="AQ404" s="570">
        <v>0</v>
      </c>
      <c r="AR404" s="570">
        <v>0</v>
      </c>
      <c r="AS404" s="603">
        <v>0</v>
      </c>
      <c r="AT404" s="603">
        <v>0</v>
      </c>
      <c r="AU404" s="603">
        <v>8</v>
      </c>
      <c r="AV404" s="603">
        <v>0</v>
      </c>
      <c r="AW404" s="570">
        <v>4</v>
      </c>
      <c r="AX404" s="570">
        <v>0</v>
      </c>
      <c r="AY404" s="570">
        <v>0</v>
      </c>
      <c r="AZ404" s="570">
        <v>1</v>
      </c>
      <c r="BA404" s="570">
        <v>0</v>
      </c>
      <c r="BB404" s="570">
        <v>0</v>
      </c>
      <c r="BC404" s="570">
        <v>9</v>
      </c>
      <c r="BD404" s="570">
        <v>0</v>
      </c>
      <c r="BE404" s="570">
        <v>0</v>
      </c>
      <c r="BF404" s="570">
        <v>5</v>
      </c>
      <c r="BG404" s="603">
        <v>0.5</v>
      </c>
      <c r="BH404" s="570">
        <v>0</v>
      </c>
      <c r="BI404" s="570">
        <v>0</v>
      </c>
      <c r="BJ404" s="570">
        <v>0</v>
      </c>
      <c r="BK404" s="570">
        <v>0</v>
      </c>
      <c r="BL404" s="570">
        <v>0</v>
      </c>
      <c r="BM404" s="570">
        <v>0</v>
      </c>
      <c r="BN404" s="570">
        <v>2</v>
      </c>
      <c r="BO404" s="570">
        <v>0</v>
      </c>
      <c r="BP404" s="570">
        <v>2</v>
      </c>
      <c r="BQ404" s="570">
        <v>0</v>
      </c>
      <c r="BR404" s="570">
        <v>0</v>
      </c>
      <c r="BS404" s="570">
        <f t="shared" si="27"/>
        <v>0</v>
      </c>
      <c r="BT404" s="570">
        <f t="shared" si="27"/>
        <v>13</v>
      </c>
      <c r="BU404" s="570">
        <f t="shared" si="27"/>
        <v>0</v>
      </c>
      <c r="BV404" s="570">
        <f t="shared" si="27"/>
        <v>4</v>
      </c>
      <c r="BW404" s="570">
        <f t="shared" si="27"/>
        <v>0</v>
      </c>
      <c r="BX404" s="570">
        <f t="shared" si="27"/>
        <v>0</v>
      </c>
      <c r="BY404" s="570">
        <f t="shared" si="27"/>
        <v>0</v>
      </c>
      <c r="BZ404" s="570">
        <f t="shared" si="27"/>
        <v>0</v>
      </c>
      <c r="CA404" s="570">
        <f t="shared" si="27"/>
        <v>0</v>
      </c>
      <c r="CB404" s="570">
        <f t="shared" si="27"/>
        <v>2</v>
      </c>
      <c r="CC404" s="570">
        <f t="shared" si="27"/>
        <v>0</v>
      </c>
      <c r="CD404" s="570">
        <f t="shared" si="27"/>
        <v>0</v>
      </c>
      <c r="CE404" s="570">
        <f t="shared" si="27"/>
        <v>0</v>
      </c>
      <c r="CF404" s="570">
        <f t="shared" si="27"/>
        <v>2</v>
      </c>
    </row>
    <row r="405" spans="1:84" ht="16.5" outlineLevel="1">
      <c r="A405" s="45" t="s">
        <v>1931</v>
      </c>
      <c r="B405" s="603">
        <v>0</v>
      </c>
      <c r="C405" s="603">
        <v>13</v>
      </c>
      <c r="D405" s="603">
        <v>0</v>
      </c>
      <c r="E405" s="570">
        <v>4</v>
      </c>
      <c r="F405" s="570">
        <v>0</v>
      </c>
      <c r="G405" s="570">
        <v>0</v>
      </c>
      <c r="H405" s="570">
        <v>0</v>
      </c>
      <c r="I405" s="570">
        <v>0</v>
      </c>
      <c r="J405" s="570">
        <v>0</v>
      </c>
      <c r="K405" s="570">
        <v>2</v>
      </c>
      <c r="L405" s="570">
        <v>0</v>
      </c>
      <c r="M405" s="570">
        <v>0</v>
      </c>
      <c r="N405" s="570">
        <v>0</v>
      </c>
      <c r="O405" s="570">
        <v>2</v>
      </c>
      <c r="P405" s="570">
        <v>0</v>
      </c>
      <c r="Q405" s="570">
        <v>0</v>
      </c>
      <c r="R405" s="570">
        <v>0</v>
      </c>
      <c r="S405" s="570">
        <v>0</v>
      </c>
      <c r="T405" s="570">
        <v>0</v>
      </c>
      <c r="U405" s="570">
        <v>0</v>
      </c>
      <c r="V405" s="570">
        <v>0</v>
      </c>
      <c r="W405" s="570">
        <v>0</v>
      </c>
      <c r="X405" s="570">
        <v>0</v>
      </c>
      <c r="Y405" s="570">
        <v>0</v>
      </c>
      <c r="Z405" s="570">
        <v>0</v>
      </c>
      <c r="AA405" s="570">
        <v>0</v>
      </c>
      <c r="AB405" s="570">
        <v>0</v>
      </c>
      <c r="AC405" s="570">
        <v>0</v>
      </c>
      <c r="AD405" s="570">
        <v>0</v>
      </c>
      <c r="AE405" s="570">
        <v>0</v>
      </c>
      <c r="AF405" s="570">
        <v>0</v>
      </c>
      <c r="AG405" s="570">
        <v>0</v>
      </c>
      <c r="AH405" s="570">
        <v>0</v>
      </c>
      <c r="AI405" s="570">
        <v>0</v>
      </c>
      <c r="AJ405" s="570">
        <v>0</v>
      </c>
      <c r="AK405" s="570">
        <v>0</v>
      </c>
      <c r="AL405" s="570">
        <v>0</v>
      </c>
      <c r="AM405" s="570">
        <v>0</v>
      </c>
      <c r="AN405" s="570">
        <v>0</v>
      </c>
      <c r="AO405" s="570">
        <v>0</v>
      </c>
      <c r="AP405" s="570">
        <v>0</v>
      </c>
      <c r="AQ405" s="570">
        <v>0</v>
      </c>
      <c r="AR405" s="570">
        <v>0</v>
      </c>
      <c r="AS405" s="603">
        <v>0</v>
      </c>
      <c r="AT405" s="603">
        <v>0</v>
      </c>
      <c r="AU405" s="603">
        <v>7.5</v>
      </c>
      <c r="AV405" s="603">
        <v>0</v>
      </c>
      <c r="AW405" s="570">
        <v>4</v>
      </c>
      <c r="AX405" s="570">
        <v>0</v>
      </c>
      <c r="AY405" s="570">
        <v>0</v>
      </c>
      <c r="AZ405" s="570">
        <v>1</v>
      </c>
      <c r="BA405" s="570">
        <v>0</v>
      </c>
      <c r="BB405" s="570">
        <v>0</v>
      </c>
      <c r="BC405" s="570">
        <v>9</v>
      </c>
      <c r="BD405" s="570">
        <v>0</v>
      </c>
      <c r="BE405" s="570">
        <v>0</v>
      </c>
      <c r="BF405" s="570">
        <v>5</v>
      </c>
      <c r="BG405" s="603">
        <v>0.5</v>
      </c>
      <c r="BH405" s="570">
        <v>0</v>
      </c>
      <c r="BI405" s="570">
        <v>0</v>
      </c>
      <c r="BJ405" s="570">
        <v>0</v>
      </c>
      <c r="BK405" s="570">
        <v>0</v>
      </c>
      <c r="BL405" s="570">
        <v>0</v>
      </c>
      <c r="BM405" s="570">
        <v>0</v>
      </c>
      <c r="BN405" s="570">
        <v>4</v>
      </c>
      <c r="BO405" s="570">
        <v>0</v>
      </c>
      <c r="BP405" s="570">
        <v>2</v>
      </c>
      <c r="BQ405" s="570">
        <v>0</v>
      </c>
      <c r="BR405" s="570">
        <v>0</v>
      </c>
      <c r="BS405" s="570">
        <f t="shared" si="27"/>
        <v>0</v>
      </c>
      <c r="BT405" s="570">
        <f t="shared" si="27"/>
        <v>13</v>
      </c>
      <c r="BU405" s="570">
        <f t="shared" si="27"/>
        <v>0</v>
      </c>
      <c r="BV405" s="570">
        <f t="shared" si="27"/>
        <v>4</v>
      </c>
      <c r="BW405" s="570">
        <f t="shared" si="27"/>
        <v>0</v>
      </c>
      <c r="BX405" s="570">
        <f t="shared" si="27"/>
        <v>0</v>
      </c>
      <c r="BY405" s="570">
        <f t="shared" si="27"/>
        <v>0</v>
      </c>
      <c r="BZ405" s="570">
        <f t="shared" si="27"/>
        <v>0</v>
      </c>
      <c r="CA405" s="570">
        <f t="shared" si="27"/>
        <v>0</v>
      </c>
      <c r="CB405" s="570">
        <f t="shared" si="27"/>
        <v>2</v>
      </c>
      <c r="CC405" s="570">
        <f t="shared" si="27"/>
        <v>0</v>
      </c>
      <c r="CD405" s="570">
        <f t="shared" si="27"/>
        <v>0</v>
      </c>
      <c r="CE405" s="570">
        <f t="shared" si="27"/>
        <v>0</v>
      </c>
      <c r="CF405" s="570">
        <f t="shared" si="27"/>
        <v>2</v>
      </c>
    </row>
    <row r="406" spans="1:84" ht="16.5" outlineLevel="1">
      <c r="A406" s="45" t="s">
        <v>1932</v>
      </c>
      <c r="B406" s="603">
        <v>0</v>
      </c>
      <c r="C406" s="603">
        <v>13</v>
      </c>
      <c r="D406" s="603">
        <v>0</v>
      </c>
      <c r="E406" s="570">
        <v>4</v>
      </c>
      <c r="F406" s="570">
        <v>0</v>
      </c>
      <c r="G406" s="570">
        <v>0</v>
      </c>
      <c r="H406" s="570">
        <v>1</v>
      </c>
      <c r="I406" s="570">
        <v>0</v>
      </c>
      <c r="J406" s="570">
        <v>0</v>
      </c>
      <c r="K406" s="570">
        <v>1</v>
      </c>
      <c r="L406" s="570">
        <v>0</v>
      </c>
      <c r="M406" s="570">
        <v>1</v>
      </c>
      <c r="N406" s="570">
        <v>0</v>
      </c>
      <c r="O406" s="570">
        <v>1</v>
      </c>
      <c r="P406" s="570">
        <v>0</v>
      </c>
      <c r="Q406" s="570">
        <v>0</v>
      </c>
      <c r="R406" s="570">
        <v>0</v>
      </c>
      <c r="S406" s="570">
        <v>0</v>
      </c>
      <c r="T406" s="570">
        <v>0</v>
      </c>
      <c r="U406" s="570">
        <v>0</v>
      </c>
      <c r="V406" s="570">
        <v>0</v>
      </c>
      <c r="W406" s="570">
        <v>0</v>
      </c>
      <c r="X406" s="570">
        <v>0</v>
      </c>
      <c r="Y406" s="570">
        <v>0</v>
      </c>
      <c r="Z406" s="570">
        <v>0</v>
      </c>
      <c r="AA406" s="570">
        <v>0</v>
      </c>
      <c r="AB406" s="570">
        <v>0</v>
      </c>
      <c r="AC406" s="570">
        <v>0</v>
      </c>
      <c r="AD406" s="570">
        <v>0</v>
      </c>
      <c r="AE406" s="570">
        <v>0</v>
      </c>
      <c r="AF406" s="570">
        <v>0</v>
      </c>
      <c r="AG406" s="570">
        <v>0</v>
      </c>
      <c r="AH406" s="570">
        <v>0</v>
      </c>
      <c r="AI406" s="570">
        <v>0</v>
      </c>
      <c r="AJ406" s="570">
        <v>0</v>
      </c>
      <c r="AK406" s="570">
        <v>0</v>
      </c>
      <c r="AL406" s="570">
        <v>0</v>
      </c>
      <c r="AM406" s="570">
        <v>0</v>
      </c>
      <c r="AN406" s="570">
        <v>0</v>
      </c>
      <c r="AO406" s="570">
        <v>0</v>
      </c>
      <c r="AP406" s="570">
        <v>0</v>
      </c>
      <c r="AQ406" s="570">
        <v>0</v>
      </c>
      <c r="AR406" s="570">
        <v>0</v>
      </c>
      <c r="AS406" s="603">
        <v>0</v>
      </c>
      <c r="AT406" s="603">
        <v>0</v>
      </c>
      <c r="AU406" s="603">
        <v>7.5</v>
      </c>
      <c r="AV406" s="603">
        <v>0</v>
      </c>
      <c r="AW406" s="570">
        <v>4</v>
      </c>
      <c r="AX406" s="570">
        <v>0</v>
      </c>
      <c r="AY406" s="570">
        <v>0</v>
      </c>
      <c r="AZ406" s="570">
        <v>1</v>
      </c>
      <c r="BA406" s="570">
        <v>0</v>
      </c>
      <c r="BB406" s="570">
        <v>0</v>
      </c>
      <c r="BC406" s="570">
        <v>9</v>
      </c>
      <c r="BD406" s="570">
        <v>0</v>
      </c>
      <c r="BE406" s="570">
        <v>0</v>
      </c>
      <c r="BF406" s="570">
        <v>5</v>
      </c>
      <c r="BG406" s="603">
        <v>0.5</v>
      </c>
      <c r="BH406" s="570">
        <v>0</v>
      </c>
      <c r="BI406" s="570">
        <v>0</v>
      </c>
      <c r="BJ406" s="570">
        <v>0</v>
      </c>
      <c r="BK406" s="570">
        <v>0</v>
      </c>
      <c r="BL406" s="570">
        <v>0</v>
      </c>
      <c r="BM406" s="570">
        <v>0</v>
      </c>
      <c r="BN406" s="570">
        <v>4</v>
      </c>
      <c r="BO406" s="570">
        <v>0</v>
      </c>
      <c r="BP406" s="570">
        <v>2</v>
      </c>
      <c r="BQ406" s="570">
        <v>0</v>
      </c>
      <c r="BR406" s="570">
        <v>0</v>
      </c>
      <c r="BS406" s="570">
        <f t="shared" si="27"/>
        <v>0</v>
      </c>
      <c r="BT406" s="570">
        <f t="shared" si="27"/>
        <v>13</v>
      </c>
      <c r="BU406" s="570">
        <f t="shared" si="27"/>
        <v>0</v>
      </c>
      <c r="BV406" s="570">
        <f t="shared" si="27"/>
        <v>4</v>
      </c>
      <c r="BW406" s="570">
        <f t="shared" si="27"/>
        <v>0</v>
      </c>
      <c r="BX406" s="570">
        <f t="shared" si="27"/>
        <v>0</v>
      </c>
      <c r="BY406" s="570">
        <f t="shared" si="27"/>
        <v>1</v>
      </c>
      <c r="BZ406" s="570">
        <f t="shared" si="27"/>
        <v>0</v>
      </c>
      <c r="CA406" s="570">
        <f t="shared" si="27"/>
        <v>0</v>
      </c>
      <c r="CB406" s="570">
        <f t="shared" si="27"/>
        <v>1</v>
      </c>
      <c r="CC406" s="570">
        <f t="shared" si="27"/>
        <v>0</v>
      </c>
      <c r="CD406" s="570">
        <f t="shared" si="27"/>
        <v>1</v>
      </c>
      <c r="CE406" s="570">
        <f t="shared" si="27"/>
        <v>0</v>
      </c>
      <c r="CF406" s="570">
        <f t="shared" si="27"/>
        <v>1</v>
      </c>
    </row>
    <row r="407" spans="1:84" ht="16.5" outlineLevel="1">
      <c r="A407" s="45" t="s">
        <v>1933</v>
      </c>
      <c r="B407" s="603">
        <v>0</v>
      </c>
      <c r="C407" s="603">
        <v>13</v>
      </c>
      <c r="D407" s="603">
        <v>0</v>
      </c>
      <c r="E407" s="570">
        <v>4</v>
      </c>
      <c r="F407" s="570">
        <v>0</v>
      </c>
      <c r="G407" s="570">
        <v>0</v>
      </c>
      <c r="H407" s="570">
        <v>0</v>
      </c>
      <c r="I407" s="570">
        <v>0</v>
      </c>
      <c r="J407" s="570">
        <v>0</v>
      </c>
      <c r="K407" s="570">
        <v>2</v>
      </c>
      <c r="L407" s="570">
        <v>0</v>
      </c>
      <c r="M407" s="570">
        <v>0</v>
      </c>
      <c r="N407" s="570">
        <v>0</v>
      </c>
      <c r="O407" s="570">
        <v>2</v>
      </c>
      <c r="P407" s="570">
        <v>0</v>
      </c>
      <c r="Q407" s="570">
        <v>0</v>
      </c>
      <c r="R407" s="570">
        <v>0</v>
      </c>
      <c r="S407" s="570">
        <v>0</v>
      </c>
      <c r="T407" s="570">
        <v>0</v>
      </c>
      <c r="U407" s="570">
        <v>0</v>
      </c>
      <c r="V407" s="570">
        <v>0</v>
      </c>
      <c r="W407" s="570">
        <v>0</v>
      </c>
      <c r="X407" s="570">
        <v>0</v>
      </c>
      <c r="Y407" s="570">
        <v>0</v>
      </c>
      <c r="Z407" s="570">
        <v>0</v>
      </c>
      <c r="AA407" s="570">
        <v>0</v>
      </c>
      <c r="AB407" s="570">
        <v>0</v>
      </c>
      <c r="AC407" s="570">
        <v>0</v>
      </c>
      <c r="AD407" s="570">
        <v>0</v>
      </c>
      <c r="AE407" s="570">
        <v>0</v>
      </c>
      <c r="AF407" s="570">
        <v>0</v>
      </c>
      <c r="AG407" s="570">
        <v>0</v>
      </c>
      <c r="AH407" s="570">
        <v>0</v>
      </c>
      <c r="AI407" s="570">
        <v>0</v>
      </c>
      <c r="AJ407" s="570">
        <v>0</v>
      </c>
      <c r="AK407" s="570">
        <v>0</v>
      </c>
      <c r="AL407" s="570">
        <v>0</v>
      </c>
      <c r="AM407" s="570">
        <v>0</v>
      </c>
      <c r="AN407" s="570">
        <v>0</v>
      </c>
      <c r="AO407" s="570">
        <v>0</v>
      </c>
      <c r="AP407" s="570">
        <v>0</v>
      </c>
      <c r="AQ407" s="570">
        <v>0</v>
      </c>
      <c r="AR407" s="570">
        <v>0</v>
      </c>
      <c r="AS407" s="603">
        <v>0</v>
      </c>
      <c r="AT407" s="603">
        <v>0</v>
      </c>
      <c r="AU407" s="603">
        <v>7.5</v>
      </c>
      <c r="AV407" s="603">
        <v>0</v>
      </c>
      <c r="AW407" s="570">
        <v>4</v>
      </c>
      <c r="AX407" s="570">
        <v>0</v>
      </c>
      <c r="AY407" s="570">
        <v>0</v>
      </c>
      <c r="AZ407" s="570">
        <v>1</v>
      </c>
      <c r="BA407" s="570">
        <v>0</v>
      </c>
      <c r="BB407" s="570">
        <v>0</v>
      </c>
      <c r="BC407" s="570">
        <v>9</v>
      </c>
      <c r="BD407" s="570">
        <v>0</v>
      </c>
      <c r="BE407" s="570">
        <v>0</v>
      </c>
      <c r="BF407" s="570">
        <v>5</v>
      </c>
      <c r="BG407" s="603">
        <v>0.5</v>
      </c>
      <c r="BH407" s="570">
        <v>0</v>
      </c>
      <c r="BI407" s="570">
        <v>0</v>
      </c>
      <c r="BJ407" s="570">
        <v>0</v>
      </c>
      <c r="BK407" s="570">
        <v>0</v>
      </c>
      <c r="BL407" s="570">
        <v>0</v>
      </c>
      <c r="BM407" s="570">
        <v>0</v>
      </c>
      <c r="BN407" s="570">
        <v>4</v>
      </c>
      <c r="BO407" s="570">
        <v>0</v>
      </c>
      <c r="BP407" s="570">
        <v>2</v>
      </c>
      <c r="BQ407" s="570">
        <v>0</v>
      </c>
      <c r="BR407" s="570">
        <v>0</v>
      </c>
      <c r="BS407" s="570">
        <f t="shared" si="27"/>
        <v>0</v>
      </c>
      <c r="BT407" s="570">
        <f t="shared" si="27"/>
        <v>13</v>
      </c>
      <c r="BU407" s="570">
        <f t="shared" si="27"/>
        <v>0</v>
      </c>
      <c r="BV407" s="570">
        <f t="shared" si="27"/>
        <v>4</v>
      </c>
      <c r="BW407" s="570">
        <f t="shared" si="27"/>
        <v>0</v>
      </c>
      <c r="BX407" s="570">
        <f t="shared" si="27"/>
        <v>0</v>
      </c>
      <c r="BY407" s="570">
        <f t="shared" si="27"/>
        <v>0</v>
      </c>
      <c r="BZ407" s="570">
        <f t="shared" si="27"/>
        <v>0</v>
      </c>
      <c r="CA407" s="570">
        <f t="shared" si="27"/>
        <v>0</v>
      </c>
      <c r="CB407" s="570">
        <f t="shared" si="27"/>
        <v>2</v>
      </c>
      <c r="CC407" s="570">
        <f t="shared" si="27"/>
        <v>0</v>
      </c>
      <c r="CD407" s="570">
        <f t="shared" si="27"/>
        <v>0</v>
      </c>
      <c r="CE407" s="570">
        <f t="shared" si="27"/>
        <v>0</v>
      </c>
      <c r="CF407" s="570">
        <f t="shared" si="27"/>
        <v>2</v>
      </c>
    </row>
    <row r="408" spans="1:84" ht="16.5" outlineLevel="1">
      <c r="A408" s="45" t="s">
        <v>1934</v>
      </c>
      <c r="B408" s="603">
        <v>0</v>
      </c>
      <c r="C408" s="603">
        <v>13</v>
      </c>
      <c r="D408" s="603">
        <v>13</v>
      </c>
      <c r="E408" s="570">
        <v>8</v>
      </c>
      <c r="F408" s="570">
        <v>0</v>
      </c>
      <c r="G408" s="570">
        <v>0</v>
      </c>
      <c r="H408" s="570">
        <v>0</v>
      </c>
      <c r="I408" s="570">
        <v>0</v>
      </c>
      <c r="J408" s="570">
        <v>0</v>
      </c>
      <c r="K408" s="570">
        <v>4</v>
      </c>
      <c r="L408" s="570">
        <v>0</v>
      </c>
      <c r="M408" s="570">
        <v>0</v>
      </c>
      <c r="N408" s="570">
        <v>0</v>
      </c>
      <c r="O408" s="570">
        <v>4</v>
      </c>
      <c r="P408" s="570">
        <v>0</v>
      </c>
      <c r="Q408" s="570">
        <v>0</v>
      </c>
      <c r="R408" s="570">
        <v>0</v>
      </c>
      <c r="S408" s="570">
        <v>0</v>
      </c>
      <c r="T408" s="570">
        <v>0</v>
      </c>
      <c r="U408" s="570">
        <v>0</v>
      </c>
      <c r="V408" s="570">
        <v>0</v>
      </c>
      <c r="W408" s="570">
        <v>0</v>
      </c>
      <c r="X408" s="570">
        <v>0</v>
      </c>
      <c r="Y408" s="570">
        <v>0</v>
      </c>
      <c r="Z408" s="570">
        <v>0</v>
      </c>
      <c r="AA408" s="570">
        <v>0</v>
      </c>
      <c r="AB408" s="570">
        <v>0</v>
      </c>
      <c r="AC408" s="570">
        <v>0</v>
      </c>
      <c r="AD408" s="570">
        <v>0</v>
      </c>
      <c r="AE408" s="570">
        <v>0</v>
      </c>
      <c r="AF408" s="570">
        <v>0</v>
      </c>
      <c r="AG408" s="570">
        <v>0</v>
      </c>
      <c r="AH408" s="570">
        <v>0</v>
      </c>
      <c r="AI408" s="570">
        <v>0</v>
      </c>
      <c r="AJ408" s="570">
        <v>0</v>
      </c>
      <c r="AK408" s="570">
        <v>0</v>
      </c>
      <c r="AL408" s="570">
        <v>0</v>
      </c>
      <c r="AM408" s="570">
        <v>0</v>
      </c>
      <c r="AN408" s="570">
        <v>0</v>
      </c>
      <c r="AO408" s="570">
        <v>0</v>
      </c>
      <c r="AP408" s="570">
        <v>0</v>
      </c>
      <c r="AQ408" s="570">
        <v>0</v>
      </c>
      <c r="AR408" s="570">
        <v>0</v>
      </c>
      <c r="AS408" s="603">
        <v>0</v>
      </c>
      <c r="AT408" s="603">
        <v>8</v>
      </c>
      <c r="AU408" s="603">
        <v>0</v>
      </c>
      <c r="AV408" s="603">
        <v>0</v>
      </c>
      <c r="AW408" s="570">
        <v>8</v>
      </c>
      <c r="AX408" s="570">
        <v>0</v>
      </c>
      <c r="AY408" s="570">
        <v>0</v>
      </c>
      <c r="AZ408" s="570">
        <v>0</v>
      </c>
      <c r="BA408" s="570">
        <v>1</v>
      </c>
      <c r="BB408" s="570">
        <v>0</v>
      </c>
      <c r="BC408" s="570">
        <v>0</v>
      </c>
      <c r="BD408" s="570">
        <v>9</v>
      </c>
      <c r="BE408" s="570">
        <v>0</v>
      </c>
      <c r="BF408" s="570">
        <v>5</v>
      </c>
      <c r="BG408" s="603">
        <v>1</v>
      </c>
      <c r="BH408" s="570">
        <v>0</v>
      </c>
      <c r="BI408" s="570">
        <v>0</v>
      </c>
      <c r="BJ408" s="570">
        <v>0</v>
      </c>
      <c r="BK408" s="570">
        <v>0</v>
      </c>
      <c r="BL408" s="570">
        <v>0</v>
      </c>
      <c r="BM408" s="570">
        <v>0</v>
      </c>
      <c r="BN408" s="570">
        <v>6</v>
      </c>
      <c r="BO408" s="570">
        <v>0</v>
      </c>
      <c r="BP408" s="570">
        <v>4</v>
      </c>
      <c r="BQ408" s="570">
        <v>0</v>
      </c>
      <c r="BR408" s="570">
        <v>0</v>
      </c>
      <c r="BS408" s="570">
        <f t="shared" si="27"/>
        <v>0</v>
      </c>
      <c r="BT408" s="570">
        <f t="shared" si="27"/>
        <v>13</v>
      </c>
      <c r="BU408" s="570">
        <f t="shared" si="27"/>
        <v>13</v>
      </c>
      <c r="BV408" s="570">
        <f t="shared" si="27"/>
        <v>8</v>
      </c>
      <c r="BW408" s="570">
        <f t="shared" si="27"/>
        <v>0</v>
      </c>
      <c r="BX408" s="570">
        <f t="shared" si="27"/>
        <v>0</v>
      </c>
      <c r="BY408" s="570">
        <f t="shared" si="27"/>
        <v>0</v>
      </c>
      <c r="BZ408" s="570">
        <f t="shared" si="27"/>
        <v>0</v>
      </c>
      <c r="CA408" s="570">
        <f t="shared" si="27"/>
        <v>0</v>
      </c>
      <c r="CB408" s="570">
        <f t="shared" si="27"/>
        <v>4</v>
      </c>
      <c r="CC408" s="570">
        <f t="shared" si="27"/>
        <v>0</v>
      </c>
      <c r="CD408" s="570">
        <f t="shared" si="27"/>
        <v>0</v>
      </c>
      <c r="CE408" s="570">
        <f t="shared" si="27"/>
        <v>0</v>
      </c>
      <c r="CF408" s="570">
        <f t="shared" si="27"/>
        <v>4</v>
      </c>
    </row>
    <row r="409" spans="1:84" ht="16.5" outlineLevel="1">
      <c r="A409" s="45" t="s">
        <v>1935</v>
      </c>
      <c r="B409" s="603">
        <v>0</v>
      </c>
      <c r="C409" s="603">
        <v>6.5</v>
      </c>
      <c r="D409" s="603">
        <v>0</v>
      </c>
      <c r="E409" s="570">
        <v>8</v>
      </c>
      <c r="F409" s="570">
        <v>0</v>
      </c>
      <c r="G409" s="570">
        <v>0</v>
      </c>
      <c r="H409" s="570">
        <v>0</v>
      </c>
      <c r="I409" s="570">
        <v>0</v>
      </c>
      <c r="J409" s="570">
        <v>0</v>
      </c>
      <c r="K409" s="570">
        <v>1</v>
      </c>
      <c r="L409" s="570">
        <v>0</v>
      </c>
      <c r="M409" s="570">
        <v>0</v>
      </c>
      <c r="N409" s="570">
        <v>0</v>
      </c>
      <c r="O409" s="570">
        <v>1</v>
      </c>
      <c r="P409" s="570">
        <v>0</v>
      </c>
      <c r="Q409" s="570">
        <v>0</v>
      </c>
      <c r="R409" s="570">
        <v>0</v>
      </c>
      <c r="S409" s="570">
        <v>0</v>
      </c>
      <c r="T409" s="570">
        <v>0</v>
      </c>
      <c r="U409" s="570">
        <v>0</v>
      </c>
      <c r="V409" s="570">
        <v>0</v>
      </c>
      <c r="W409" s="570">
        <v>0</v>
      </c>
      <c r="X409" s="570">
        <v>0</v>
      </c>
      <c r="Y409" s="570">
        <v>0</v>
      </c>
      <c r="Z409" s="570">
        <v>0</v>
      </c>
      <c r="AA409" s="570">
        <v>0</v>
      </c>
      <c r="AB409" s="570">
        <v>0</v>
      </c>
      <c r="AC409" s="570">
        <v>0</v>
      </c>
      <c r="AD409" s="570">
        <v>0</v>
      </c>
      <c r="AE409" s="570">
        <v>0</v>
      </c>
      <c r="AF409" s="570">
        <v>0</v>
      </c>
      <c r="AG409" s="570">
        <v>0</v>
      </c>
      <c r="AH409" s="570">
        <v>0</v>
      </c>
      <c r="AI409" s="570">
        <v>0</v>
      </c>
      <c r="AJ409" s="570">
        <v>0</v>
      </c>
      <c r="AK409" s="570">
        <v>0</v>
      </c>
      <c r="AL409" s="570">
        <v>0</v>
      </c>
      <c r="AM409" s="570">
        <v>0</v>
      </c>
      <c r="AN409" s="570">
        <v>0</v>
      </c>
      <c r="AO409" s="570">
        <v>0</v>
      </c>
      <c r="AP409" s="570">
        <v>0</v>
      </c>
      <c r="AQ409" s="570">
        <v>0</v>
      </c>
      <c r="AR409" s="570">
        <v>0</v>
      </c>
      <c r="AS409" s="603">
        <v>0</v>
      </c>
      <c r="AT409" s="603">
        <v>0</v>
      </c>
      <c r="AU409" s="603">
        <v>7.5</v>
      </c>
      <c r="AV409" s="603">
        <v>0</v>
      </c>
      <c r="AW409" s="570">
        <v>2</v>
      </c>
      <c r="AX409" s="570">
        <v>0</v>
      </c>
      <c r="AY409" s="570">
        <v>0</v>
      </c>
      <c r="AZ409" s="570">
        <v>1</v>
      </c>
      <c r="BA409" s="570">
        <v>0</v>
      </c>
      <c r="BB409" s="570">
        <v>0</v>
      </c>
      <c r="BC409" s="570">
        <v>9</v>
      </c>
      <c r="BD409" s="570">
        <v>0</v>
      </c>
      <c r="BE409" s="570">
        <v>0</v>
      </c>
      <c r="BF409" s="570">
        <v>5</v>
      </c>
      <c r="BG409" s="603">
        <v>0.5</v>
      </c>
      <c r="BH409" s="570">
        <v>1</v>
      </c>
      <c r="BI409" s="570">
        <v>0</v>
      </c>
      <c r="BJ409" s="570">
        <v>0</v>
      </c>
      <c r="BK409" s="570">
        <v>0</v>
      </c>
      <c r="BL409" s="570">
        <v>0</v>
      </c>
      <c r="BM409" s="570">
        <v>0</v>
      </c>
      <c r="BN409" s="570">
        <v>2</v>
      </c>
      <c r="BO409" s="570">
        <v>6</v>
      </c>
      <c r="BP409" s="570">
        <v>1</v>
      </c>
      <c r="BQ409" s="570">
        <v>0</v>
      </c>
      <c r="BR409" s="570">
        <v>0</v>
      </c>
      <c r="BS409" s="570">
        <f t="shared" si="27"/>
        <v>0</v>
      </c>
      <c r="BT409" s="570">
        <f t="shared" si="27"/>
        <v>6.5</v>
      </c>
      <c r="BU409" s="570">
        <f t="shared" si="27"/>
        <v>0</v>
      </c>
      <c r="BV409" s="570">
        <f t="shared" si="27"/>
        <v>8</v>
      </c>
      <c r="BW409" s="570">
        <f t="shared" si="27"/>
        <v>0</v>
      </c>
      <c r="BX409" s="570">
        <f t="shared" si="27"/>
        <v>0</v>
      </c>
      <c r="BY409" s="570">
        <f t="shared" si="27"/>
        <v>0</v>
      </c>
      <c r="BZ409" s="570">
        <f t="shared" si="27"/>
        <v>0</v>
      </c>
      <c r="CA409" s="570">
        <f t="shared" si="27"/>
        <v>0</v>
      </c>
      <c r="CB409" s="570">
        <f t="shared" si="27"/>
        <v>1</v>
      </c>
      <c r="CC409" s="570">
        <f t="shared" si="27"/>
        <v>0</v>
      </c>
      <c r="CD409" s="570">
        <f t="shared" si="27"/>
        <v>0</v>
      </c>
      <c r="CE409" s="570">
        <f t="shared" si="27"/>
        <v>0</v>
      </c>
      <c r="CF409" s="570">
        <f t="shared" si="27"/>
        <v>1</v>
      </c>
    </row>
    <row r="410" spans="1:84" ht="16.5" outlineLevel="1">
      <c r="A410" s="45" t="s">
        <v>1936</v>
      </c>
      <c r="B410" s="603">
        <v>0</v>
      </c>
      <c r="C410" s="603">
        <v>19.5</v>
      </c>
      <c r="D410" s="603">
        <v>13</v>
      </c>
      <c r="E410" s="570">
        <v>12</v>
      </c>
      <c r="F410" s="570">
        <v>0</v>
      </c>
      <c r="G410" s="570">
        <v>0</v>
      </c>
      <c r="H410" s="570">
        <v>0</v>
      </c>
      <c r="I410" s="570">
        <v>1</v>
      </c>
      <c r="J410" s="570">
        <v>0</v>
      </c>
      <c r="K410" s="570">
        <v>5</v>
      </c>
      <c r="L410" s="570">
        <v>3</v>
      </c>
      <c r="M410" s="570">
        <v>0</v>
      </c>
      <c r="N410" s="570">
        <v>0</v>
      </c>
      <c r="O410" s="570">
        <v>4</v>
      </c>
      <c r="P410" s="570">
        <v>0</v>
      </c>
      <c r="Q410" s="570">
        <v>0</v>
      </c>
      <c r="R410" s="570">
        <v>0</v>
      </c>
      <c r="S410" s="570">
        <v>0</v>
      </c>
      <c r="T410" s="570">
        <v>0</v>
      </c>
      <c r="U410" s="570">
        <v>0</v>
      </c>
      <c r="V410" s="570">
        <v>0</v>
      </c>
      <c r="W410" s="570">
        <v>0</v>
      </c>
      <c r="X410" s="570">
        <v>0</v>
      </c>
      <c r="Y410" s="570">
        <v>0</v>
      </c>
      <c r="Z410" s="570">
        <v>0</v>
      </c>
      <c r="AA410" s="570">
        <v>0</v>
      </c>
      <c r="AB410" s="570">
        <v>0</v>
      </c>
      <c r="AC410" s="570">
        <v>0</v>
      </c>
      <c r="AD410" s="570">
        <v>0</v>
      </c>
      <c r="AE410" s="570">
        <v>0</v>
      </c>
      <c r="AF410" s="570">
        <v>0</v>
      </c>
      <c r="AG410" s="570">
        <v>0</v>
      </c>
      <c r="AH410" s="570">
        <v>0</v>
      </c>
      <c r="AI410" s="570">
        <v>0</v>
      </c>
      <c r="AJ410" s="570">
        <v>0</v>
      </c>
      <c r="AK410" s="570">
        <v>0</v>
      </c>
      <c r="AL410" s="570">
        <v>0</v>
      </c>
      <c r="AM410" s="570">
        <v>0</v>
      </c>
      <c r="AN410" s="570">
        <v>0</v>
      </c>
      <c r="AO410" s="570">
        <v>0</v>
      </c>
      <c r="AP410" s="570">
        <v>0</v>
      </c>
      <c r="AQ410" s="570">
        <v>0</v>
      </c>
      <c r="AR410" s="570">
        <v>0</v>
      </c>
      <c r="AS410" s="603">
        <v>0</v>
      </c>
      <c r="AT410" s="603">
        <v>16</v>
      </c>
      <c r="AU410" s="603">
        <v>0</v>
      </c>
      <c r="AV410" s="603">
        <v>0</v>
      </c>
      <c r="AW410" s="570">
        <v>12</v>
      </c>
      <c r="AX410" s="570">
        <v>0</v>
      </c>
      <c r="AY410" s="570">
        <v>0</v>
      </c>
      <c r="AZ410" s="570">
        <v>0</v>
      </c>
      <c r="BA410" s="570">
        <v>2</v>
      </c>
      <c r="BB410" s="570">
        <v>0</v>
      </c>
      <c r="BC410" s="570">
        <v>0</v>
      </c>
      <c r="BD410" s="570">
        <v>10</v>
      </c>
      <c r="BE410" s="570">
        <v>4</v>
      </c>
      <c r="BF410" s="570">
        <v>7</v>
      </c>
      <c r="BG410" s="603">
        <v>1</v>
      </c>
      <c r="BH410" s="570">
        <v>0</v>
      </c>
      <c r="BI410" s="570">
        <v>0</v>
      </c>
      <c r="BJ410" s="570">
        <v>0</v>
      </c>
      <c r="BK410" s="570">
        <v>0</v>
      </c>
      <c r="BL410" s="570">
        <v>0</v>
      </c>
      <c r="BM410" s="570">
        <v>0</v>
      </c>
      <c r="BN410" s="570">
        <v>10</v>
      </c>
      <c r="BO410" s="570">
        <v>0</v>
      </c>
      <c r="BP410" s="570">
        <v>7</v>
      </c>
      <c r="BQ410" s="570">
        <v>0</v>
      </c>
      <c r="BR410" s="570">
        <v>0</v>
      </c>
      <c r="BS410" s="570">
        <f t="shared" si="27"/>
        <v>0</v>
      </c>
      <c r="BT410" s="570">
        <f t="shared" si="27"/>
        <v>19.5</v>
      </c>
      <c r="BU410" s="570">
        <f t="shared" si="27"/>
        <v>13</v>
      </c>
      <c r="BV410" s="570">
        <f t="shared" ref="BV410:CF410" si="28">E410-S410</f>
        <v>12</v>
      </c>
      <c r="BW410" s="570">
        <f t="shared" si="28"/>
        <v>0</v>
      </c>
      <c r="BX410" s="570">
        <f t="shared" si="28"/>
        <v>0</v>
      </c>
      <c r="BY410" s="570">
        <f t="shared" si="28"/>
        <v>0</v>
      </c>
      <c r="BZ410" s="570">
        <f t="shared" si="28"/>
        <v>1</v>
      </c>
      <c r="CA410" s="570">
        <f t="shared" si="28"/>
        <v>0</v>
      </c>
      <c r="CB410" s="570">
        <f t="shared" si="28"/>
        <v>5</v>
      </c>
      <c r="CC410" s="570">
        <f t="shared" si="28"/>
        <v>3</v>
      </c>
      <c r="CD410" s="570">
        <f t="shared" si="28"/>
        <v>0</v>
      </c>
      <c r="CE410" s="570">
        <f t="shared" si="28"/>
        <v>0</v>
      </c>
      <c r="CF410" s="570">
        <f t="shared" si="28"/>
        <v>4</v>
      </c>
    </row>
    <row r="411" spans="1:84" ht="24.75" customHeight="1" outlineLevel="1">
      <c r="A411" s="569" t="s">
        <v>1937</v>
      </c>
      <c r="B411" s="590"/>
      <c r="C411" s="590"/>
      <c r="D411" s="590"/>
      <c r="E411" s="590"/>
      <c r="F411" s="590"/>
      <c r="G411" s="590"/>
      <c r="H411" s="590"/>
      <c r="I411" s="590"/>
      <c r="J411" s="590"/>
      <c r="K411" s="590"/>
      <c r="L411" s="590"/>
      <c r="M411" s="590"/>
      <c r="N411" s="590"/>
      <c r="O411" s="590"/>
      <c r="P411" s="590"/>
      <c r="Q411" s="590"/>
      <c r="R411" s="590"/>
      <c r="S411" s="590"/>
      <c r="T411" s="590"/>
      <c r="U411" s="590"/>
      <c r="V411" s="590"/>
      <c r="W411" s="590"/>
      <c r="X411" s="590"/>
      <c r="Y411" s="590"/>
      <c r="Z411" s="590"/>
      <c r="AA411" s="590"/>
      <c r="AB411" s="590"/>
      <c r="AC411" s="590"/>
      <c r="AD411" s="590"/>
      <c r="AE411" s="590"/>
      <c r="AF411" s="590"/>
      <c r="AG411" s="590"/>
      <c r="AH411" s="590"/>
      <c r="AI411" s="590"/>
      <c r="AJ411" s="590"/>
      <c r="AK411" s="590"/>
      <c r="AL411" s="590"/>
      <c r="AM411" s="590"/>
      <c r="AN411" s="590"/>
      <c r="AO411" s="590"/>
      <c r="AP411" s="590"/>
      <c r="AQ411" s="590"/>
      <c r="AR411" s="590"/>
      <c r="AS411" s="590"/>
      <c r="AT411" s="590"/>
      <c r="AU411" s="590"/>
      <c r="AV411" s="590"/>
      <c r="AW411" s="590"/>
      <c r="AX411" s="590"/>
      <c r="AY411" s="590"/>
      <c r="AZ411" s="590"/>
      <c r="BA411" s="590"/>
      <c r="BB411" s="590"/>
      <c r="BC411" s="590"/>
      <c r="BD411" s="590"/>
      <c r="BE411" s="590"/>
      <c r="BF411" s="590"/>
      <c r="BG411" s="590"/>
      <c r="BH411" s="590"/>
      <c r="BI411" s="590"/>
      <c r="BJ411" s="590"/>
      <c r="BK411" s="590"/>
      <c r="BL411" s="590"/>
      <c r="BM411" s="590"/>
      <c r="BN411" s="590"/>
      <c r="BO411" s="590"/>
      <c r="BP411" s="590"/>
      <c r="BQ411" s="590"/>
      <c r="BR411" s="590"/>
      <c r="BS411" s="590"/>
      <c r="BT411" s="590"/>
      <c r="BU411" s="590"/>
      <c r="BV411" s="590"/>
      <c r="BW411" s="590"/>
      <c r="BX411" s="590"/>
      <c r="BY411" s="590"/>
      <c r="BZ411" s="590"/>
      <c r="CA411" s="590"/>
      <c r="CB411" s="590"/>
      <c r="CC411" s="590"/>
      <c r="CD411" s="590"/>
      <c r="CE411" s="590"/>
      <c r="CF411" s="590"/>
    </row>
    <row r="412" spans="1:84" ht="16.5" outlineLevel="1">
      <c r="A412" s="45" t="s">
        <v>1938</v>
      </c>
      <c r="B412" s="603">
        <v>0</v>
      </c>
      <c r="C412" s="603">
        <v>12</v>
      </c>
      <c r="D412" s="603">
        <v>0</v>
      </c>
      <c r="E412" s="570">
        <v>4</v>
      </c>
      <c r="F412" s="570">
        <v>0</v>
      </c>
      <c r="G412" s="570">
        <v>0</v>
      </c>
      <c r="H412" s="570">
        <v>0</v>
      </c>
      <c r="I412" s="570">
        <v>0</v>
      </c>
      <c r="J412" s="570">
        <v>0</v>
      </c>
      <c r="K412" s="570">
        <v>2</v>
      </c>
      <c r="L412" s="570">
        <v>0</v>
      </c>
      <c r="M412" s="570">
        <v>0</v>
      </c>
      <c r="N412" s="570">
        <v>0</v>
      </c>
      <c r="O412" s="570">
        <v>2</v>
      </c>
      <c r="P412" s="570">
        <v>0</v>
      </c>
      <c r="Q412" s="570">
        <v>0</v>
      </c>
      <c r="R412" s="570">
        <v>0</v>
      </c>
      <c r="S412" s="570">
        <v>0</v>
      </c>
      <c r="T412" s="570">
        <v>0</v>
      </c>
      <c r="U412" s="570">
        <v>0</v>
      </c>
      <c r="V412" s="570">
        <v>0</v>
      </c>
      <c r="W412" s="570">
        <v>0</v>
      </c>
      <c r="X412" s="570">
        <v>0</v>
      </c>
      <c r="Y412" s="570">
        <v>0</v>
      </c>
      <c r="Z412" s="570">
        <v>0</v>
      </c>
      <c r="AA412" s="570">
        <v>0</v>
      </c>
      <c r="AB412" s="570">
        <v>0</v>
      </c>
      <c r="AC412" s="570">
        <v>0</v>
      </c>
      <c r="AD412" s="570">
        <v>0</v>
      </c>
      <c r="AE412" s="570">
        <v>0</v>
      </c>
      <c r="AF412" s="570">
        <v>0</v>
      </c>
      <c r="AG412" s="570">
        <v>0</v>
      </c>
      <c r="AH412" s="570">
        <v>0</v>
      </c>
      <c r="AI412" s="570">
        <v>0</v>
      </c>
      <c r="AJ412" s="570">
        <v>0</v>
      </c>
      <c r="AK412" s="570">
        <v>0</v>
      </c>
      <c r="AL412" s="570">
        <v>0</v>
      </c>
      <c r="AM412" s="570">
        <v>0</v>
      </c>
      <c r="AN412" s="570">
        <v>0</v>
      </c>
      <c r="AO412" s="570">
        <v>0</v>
      </c>
      <c r="AP412" s="570">
        <v>0</v>
      </c>
      <c r="AQ412" s="570">
        <v>0</v>
      </c>
      <c r="AR412" s="570">
        <v>0</v>
      </c>
      <c r="AS412" s="603">
        <v>0</v>
      </c>
      <c r="AT412" s="603">
        <v>0</v>
      </c>
      <c r="AU412" s="603">
        <v>7.5</v>
      </c>
      <c r="AV412" s="603">
        <v>0</v>
      </c>
      <c r="AW412" s="570">
        <v>4</v>
      </c>
      <c r="AX412" s="570">
        <v>0</v>
      </c>
      <c r="AY412" s="570">
        <v>0</v>
      </c>
      <c r="AZ412" s="570">
        <v>1</v>
      </c>
      <c r="BA412" s="570">
        <v>0</v>
      </c>
      <c r="BB412" s="570">
        <v>0</v>
      </c>
      <c r="BC412" s="570">
        <v>9</v>
      </c>
      <c r="BD412" s="570">
        <v>0</v>
      </c>
      <c r="BE412" s="570">
        <v>0</v>
      </c>
      <c r="BF412" s="570">
        <v>5</v>
      </c>
      <c r="BG412" s="603">
        <v>0.5</v>
      </c>
      <c r="BH412" s="570">
        <v>1</v>
      </c>
      <c r="BI412" s="570">
        <v>0</v>
      </c>
      <c r="BJ412" s="570">
        <v>0</v>
      </c>
      <c r="BK412" s="570">
        <v>0</v>
      </c>
      <c r="BL412" s="570">
        <v>0</v>
      </c>
      <c r="BM412" s="570">
        <v>0</v>
      </c>
      <c r="BN412" s="570">
        <v>4</v>
      </c>
      <c r="BO412" s="570">
        <v>6</v>
      </c>
      <c r="BP412" s="570">
        <v>2</v>
      </c>
      <c r="BQ412" s="570">
        <v>0</v>
      </c>
      <c r="BR412" s="570">
        <v>0</v>
      </c>
      <c r="BS412" s="570">
        <f t="shared" ref="BS412:CF434" si="29">B412-P412</f>
        <v>0</v>
      </c>
      <c r="BT412" s="570">
        <f t="shared" si="29"/>
        <v>12</v>
      </c>
      <c r="BU412" s="570">
        <f t="shared" si="29"/>
        <v>0</v>
      </c>
      <c r="BV412" s="570">
        <f t="shared" si="29"/>
        <v>4</v>
      </c>
      <c r="BW412" s="570">
        <f t="shared" si="29"/>
        <v>0</v>
      </c>
      <c r="BX412" s="570">
        <f t="shared" si="29"/>
        <v>0</v>
      </c>
      <c r="BY412" s="570">
        <f t="shared" si="29"/>
        <v>0</v>
      </c>
      <c r="BZ412" s="570">
        <f t="shared" si="29"/>
        <v>0</v>
      </c>
      <c r="CA412" s="570">
        <f t="shared" si="29"/>
        <v>0</v>
      </c>
      <c r="CB412" s="570">
        <f t="shared" si="29"/>
        <v>2</v>
      </c>
      <c r="CC412" s="570">
        <f t="shared" si="29"/>
        <v>0</v>
      </c>
      <c r="CD412" s="570">
        <f t="shared" si="29"/>
        <v>0</v>
      </c>
      <c r="CE412" s="570">
        <f t="shared" si="29"/>
        <v>0</v>
      </c>
      <c r="CF412" s="570">
        <f t="shared" si="29"/>
        <v>2</v>
      </c>
    </row>
    <row r="413" spans="1:84" ht="16.5" outlineLevel="1">
      <c r="A413" s="45" t="s">
        <v>1939</v>
      </c>
      <c r="B413" s="603">
        <v>0</v>
      </c>
      <c r="C413" s="603">
        <v>19.5</v>
      </c>
      <c r="D413" s="603">
        <v>0</v>
      </c>
      <c r="E413" s="570">
        <v>8</v>
      </c>
      <c r="F413" s="570">
        <v>0</v>
      </c>
      <c r="G413" s="570">
        <v>0</v>
      </c>
      <c r="H413" s="570">
        <v>0</v>
      </c>
      <c r="I413" s="570">
        <v>0</v>
      </c>
      <c r="J413" s="570">
        <v>0</v>
      </c>
      <c r="K413" s="570">
        <v>3</v>
      </c>
      <c r="L413" s="570">
        <v>0</v>
      </c>
      <c r="M413" s="570">
        <v>0</v>
      </c>
      <c r="N413" s="570">
        <v>0</v>
      </c>
      <c r="O413" s="570">
        <v>3</v>
      </c>
      <c r="P413" s="570">
        <v>0</v>
      </c>
      <c r="Q413" s="570">
        <v>0</v>
      </c>
      <c r="R413" s="570">
        <v>0</v>
      </c>
      <c r="S413" s="570">
        <v>0</v>
      </c>
      <c r="T413" s="570">
        <v>0</v>
      </c>
      <c r="U413" s="570">
        <v>0</v>
      </c>
      <c r="V413" s="570">
        <v>0</v>
      </c>
      <c r="W413" s="570">
        <v>0</v>
      </c>
      <c r="X413" s="570">
        <v>0</v>
      </c>
      <c r="Y413" s="570">
        <v>0</v>
      </c>
      <c r="Z413" s="570">
        <v>0</v>
      </c>
      <c r="AA413" s="570">
        <v>0</v>
      </c>
      <c r="AB413" s="570">
        <v>0</v>
      </c>
      <c r="AC413" s="570">
        <v>0</v>
      </c>
      <c r="AD413" s="570">
        <v>0</v>
      </c>
      <c r="AE413" s="570">
        <v>0</v>
      </c>
      <c r="AF413" s="570">
        <v>0</v>
      </c>
      <c r="AG413" s="570">
        <v>0</v>
      </c>
      <c r="AH413" s="570">
        <v>0</v>
      </c>
      <c r="AI413" s="570">
        <v>0</v>
      </c>
      <c r="AJ413" s="570">
        <v>0</v>
      </c>
      <c r="AK413" s="570">
        <v>0</v>
      </c>
      <c r="AL413" s="570">
        <v>0</v>
      </c>
      <c r="AM413" s="570">
        <v>0</v>
      </c>
      <c r="AN413" s="570">
        <v>0</v>
      </c>
      <c r="AO413" s="570">
        <v>0</v>
      </c>
      <c r="AP413" s="570">
        <v>0</v>
      </c>
      <c r="AQ413" s="570">
        <v>0</v>
      </c>
      <c r="AR413" s="570">
        <v>0</v>
      </c>
      <c r="AS413" s="603">
        <v>0</v>
      </c>
      <c r="AT413" s="603">
        <v>9</v>
      </c>
      <c r="AU413" s="603">
        <v>0</v>
      </c>
      <c r="AV413" s="603">
        <v>0</v>
      </c>
      <c r="AW413" s="570">
        <v>6</v>
      </c>
      <c r="AX413" s="570">
        <v>0</v>
      </c>
      <c r="AY413" s="570">
        <v>0</v>
      </c>
      <c r="AZ413" s="570">
        <v>0</v>
      </c>
      <c r="BA413" s="570">
        <v>1</v>
      </c>
      <c r="BB413" s="570">
        <v>0</v>
      </c>
      <c r="BC413" s="570">
        <v>0</v>
      </c>
      <c r="BD413" s="570">
        <v>9</v>
      </c>
      <c r="BE413" s="570">
        <v>0</v>
      </c>
      <c r="BF413" s="570">
        <v>5</v>
      </c>
      <c r="BG413" s="603">
        <v>1</v>
      </c>
      <c r="BH413" s="570">
        <v>1</v>
      </c>
      <c r="BI413" s="570">
        <v>0</v>
      </c>
      <c r="BJ413" s="570">
        <v>0</v>
      </c>
      <c r="BK413" s="570">
        <v>0</v>
      </c>
      <c r="BL413" s="570">
        <v>0</v>
      </c>
      <c r="BM413" s="570">
        <v>0</v>
      </c>
      <c r="BN413" s="570">
        <v>6</v>
      </c>
      <c r="BO413" s="570">
        <v>6</v>
      </c>
      <c r="BP413" s="570">
        <v>3</v>
      </c>
      <c r="BQ413" s="570">
        <v>0</v>
      </c>
      <c r="BR413" s="570">
        <v>0</v>
      </c>
      <c r="BS413" s="570">
        <f t="shared" si="29"/>
        <v>0</v>
      </c>
      <c r="BT413" s="570">
        <f t="shared" si="29"/>
        <v>19.5</v>
      </c>
      <c r="BU413" s="570">
        <f t="shared" si="29"/>
        <v>0</v>
      </c>
      <c r="BV413" s="570">
        <f t="shared" si="29"/>
        <v>8</v>
      </c>
      <c r="BW413" s="570">
        <f t="shared" si="29"/>
        <v>0</v>
      </c>
      <c r="BX413" s="570">
        <f t="shared" si="29"/>
        <v>0</v>
      </c>
      <c r="BY413" s="570">
        <f t="shared" si="29"/>
        <v>0</v>
      </c>
      <c r="BZ413" s="570">
        <f t="shared" si="29"/>
        <v>0</v>
      </c>
      <c r="CA413" s="570">
        <f t="shared" si="29"/>
        <v>0</v>
      </c>
      <c r="CB413" s="570">
        <f t="shared" si="29"/>
        <v>3</v>
      </c>
      <c r="CC413" s="570">
        <f t="shared" si="29"/>
        <v>0</v>
      </c>
      <c r="CD413" s="570">
        <f t="shared" si="29"/>
        <v>0</v>
      </c>
      <c r="CE413" s="570">
        <f t="shared" si="29"/>
        <v>0</v>
      </c>
      <c r="CF413" s="570">
        <f t="shared" si="29"/>
        <v>3</v>
      </c>
    </row>
    <row r="414" spans="1:84" ht="16.5" outlineLevel="1">
      <c r="A414" s="45" t="s">
        <v>1940</v>
      </c>
      <c r="B414" s="603">
        <v>0</v>
      </c>
      <c r="C414" s="603">
        <v>6.5</v>
      </c>
      <c r="D414" s="603">
        <v>0</v>
      </c>
      <c r="E414" s="570">
        <v>0</v>
      </c>
      <c r="F414" s="570">
        <v>0</v>
      </c>
      <c r="G414" s="570">
        <v>0</v>
      </c>
      <c r="H414" s="570">
        <v>0</v>
      </c>
      <c r="I414" s="570">
        <v>0</v>
      </c>
      <c r="J414" s="570">
        <v>0</v>
      </c>
      <c r="K414" s="570">
        <v>1</v>
      </c>
      <c r="L414" s="570">
        <v>0</v>
      </c>
      <c r="M414" s="570">
        <v>0</v>
      </c>
      <c r="N414" s="570">
        <v>0</v>
      </c>
      <c r="O414" s="570">
        <v>1</v>
      </c>
      <c r="P414" s="570">
        <v>0</v>
      </c>
      <c r="Q414" s="570">
        <v>0</v>
      </c>
      <c r="R414" s="570">
        <v>0</v>
      </c>
      <c r="S414" s="570">
        <v>0</v>
      </c>
      <c r="T414" s="570">
        <v>0</v>
      </c>
      <c r="U414" s="570">
        <v>0</v>
      </c>
      <c r="V414" s="570">
        <v>0</v>
      </c>
      <c r="W414" s="570">
        <v>0</v>
      </c>
      <c r="X414" s="570">
        <v>0</v>
      </c>
      <c r="Y414" s="570">
        <v>0</v>
      </c>
      <c r="Z414" s="570">
        <v>0</v>
      </c>
      <c r="AA414" s="570">
        <v>0</v>
      </c>
      <c r="AB414" s="570">
        <v>0</v>
      </c>
      <c r="AC414" s="570">
        <v>0</v>
      </c>
      <c r="AD414" s="570">
        <v>0</v>
      </c>
      <c r="AE414" s="570">
        <v>0</v>
      </c>
      <c r="AF414" s="570">
        <v>0</v>
      </c>
      <c r="AG414" s="570">
        <v>0</v>
      </c>
      <c r="AH414" s="570">
        <v>0</v>
      </c>
      <c r="AI414" s="570">
        <v>0</v>
      </c>
      <c r="AJ414" s="570">
        <v>0</v>
      </c>
      <c r="AK414" s="570">
        <v>0</v>
      </c>
      <c r="AL414" s="570">
        <v>0</v>
      </c>
      <c r="AM414" s="570">
        <v>0</v>
      </c>
      <c r="AN414" s="570">
        <v>0</v>
      </c>
      <c r="AO414" s="570">
        <v>0</v>
      </c>
      <c r="AP414" s="570">
        <v>0</v>
      </c>
      <c r="AQ414" s="570">
        <v>0</v>
      </c>
      <c r="AR414" s="570">
        <v>0</v>
      </c>
      <c r="AS414" s="603">
        <v>0</v>
      </c>
      <c r="AT414" s="603">
        <v>0</v>
      </c>
      <c r="AU414" s="603">
        <v>7.5</v>
      </c>
      <c r="AV414" s="603">
        <v>0</v>
      </c>
      <c r="AW414" s="570">
        <v>1</v>
      </c>
      <c r="AX414" s="570">
        <v>0</v>
      </c>
      <c r="AY414" s="570">
        <v>0</v>
      </c>
      <c r="AZ414" s="570">
        <v>1</v>
      </c>
      <c r="BA414" s="570">
        <v>0</v>
      </c>
      <c r="BB414" s="570">
        <v>0</v>
      </c>
      <c r="BC414" s="570">
        <v>9</v>
      </c>
      <c r="BD414" s="570">
        <v>0</v>
      </c>
      <c r="BE414" s="570">
        <v>0</v>
      </c>
      <c r="BF414" s="570">
        <v>5</v>
      </c>
      <c r="BG414" s="603">
        <v>0.5</v>
      </c>
      <c r="BH414" s="570">
        <v>0</v>
      </c>
      <c r="BI414" s="570">
        <v>0</v>
      </c>
      <c r="BJ414" s="570">
        <v>0</v>
      </c>
      <c r="BK414" s="570">
        <v>0</v>
      </c>
      <c r="BL414" s="570">
        <v>0</v>
      </c>
      <c r="BM414" s="570">
        <v>0</v>
      </c>
      <c r="BN414" s="570">
        <v>0</v>
      </c>
      <c r="BO414" s="570">
        <v>0</v>
      </c>
      <c r="BP414" s="570">
        <v>1</v>
      </c>
      <c r="BQ414" s="570">
        <v>0</v>
      </c>
      <c r="BR414" s="570">
        <v>0</v>
      </c>
      <c r="BS414" s="570">
        <f t="shared" si="29"/>
        <v>0</v>
      </c>
      <c r="BT414" s="570">
        <f t="shared" si="29"/>
        <v>6.5</v>
      </c>
      <c r="BU414" s="570">
        <f t="shared" si="29"/>
        <v>0</v>
      </c>
      <c r="BV414" s="570">
        <f t="shared" si="29"/>
        <v>0</v>
      </c>
      <c r="BW414" s="570">
        <f t="shared" si="29"/>
        <v>0</v>
      </c>
      <c r="BX414" s="570">
        <f t="shared" si="29"/>
        <v>0</v>
      </c>
      <c r="BY414" s="570">
        <f t="shared" si="29"/>
        <v>0</v>
      </c>
      <c r="BZ414" s="570">
        <f t="shared" si="29"/>
        <v>0</v>
      </c>
      <c r="CA414" s="570">
        <f t="shared" si="29"/>
        <v>0</v>
      </c>
      <c r="CB414" s="570">
        <f t="shared" si="29"/>
        <v>1</v>
      </c>
      <c r="CC414" s="570">
        <f t="shared" si="29"/>
        <v>0</v>
      </c>
      <c r="CD414" s="570">
        <f t="shared" si="29"/>
        <v>0</v>
      </c>
      <c r="CE414" s="570">
        <f t="shared" si="29"/>
        <v>0</v>
      </c>
      <c r="CF414" s="570">
        <f t="shared" si="29"/>
        <v>1</v>
      </c>
    </row>
    <row r="415" spans="1:84" ht="16.5" outlineLevel="1">
      <c r="A415" s="45"/>
      <c r="B415" s="603">
        <v>0</v>
      </c>
      <c r="C415" s="603">
        <v>0</v>
      </c>
      <c r="D415" s="603">
        <v>0</v>
      </c>
      <c r="E415" s="570">
        <v>0</v>
      </c>
      <c r="F415" s="570">
        <v>0</v>
      </c>
      <c r="G415" s="570">
        <v>0</v>
      </c>
      <c r="H415" s="570">
        <v>0</v>
      </c>
      <c r="I415" s="570">
        <v>0</v>
      </c>
      <c r="J415" s="570">
        <v>0</v>
      </c>
      <c r="K415" s="570">
        <v>0</v>
      </c>
      <c r="L415" s="570">
        <v>0</v>
      </c>
      <c r="M415" s="570">
        <v>0</v>
      </c>
      <c r="N415" s="570">
        <v>0</v>
      </c>
      <c r="O415" s="570">
        <v>0</v>
      </c>
      <c r="P415" s="570">
        <v>0</v>
      </c>
      <c r="Q415" s="570">
        <v>0</v>
      </c>
      <c r="R415" s="570">
        <v>0</v>
      </c>
      <c r="S415" s="570">
        <v>0</v>
      </c>
      <c r="T415" s="570">
        <v>0</v>
      </c>
      <c r="U415" s="570">
        <v>0</v>
      </c>
      <c r="V415" s="570">
        <v>0</v>
      </c>
      <c r="W415" s="570">
        <v>0</v>
      </c>
      <c r="X415" s="570">
        <v>0</v>
      </c>
      <c r="Y415" s="570">
        <v>0</v>
      </c>
      <c r="Z415" s="570">
        <v>0</v>
      </c>
      <c r="AA415" s="570">
        <v>0</v>
      </c>
      <c r="AB415" s="570">
        <v>0</v>
      </c>
      <c r="AC415" s="570">
        <v>0</v>
      </c>
      <c r="AD415" s="570">
        <v>0</v>
      </c>
      <c r="AE415" s="570">
        <v>0</v>
      </c>
      <c r="AF415" s="570">
        <v>0</v>
      </c>
      <c r="AG415" s="570">
        <v>0</v>
      </c>
      <c r="AH415" s="570">
        <v>0</v>
      </c>
      <c r="AI415" s="570">
        <v>0</v>
      </c>
      <c r="AJ415" s="570">
        <v>0</v>
      </c>
      <c r="AK415" s="570">
        <v>0</v>
      </c>
      <c r="AL415" s="570">
        <v>0</v>
      </c>
      <c r="AM415" s="570">
        <v>0</v>
      </c>
      <c r="AN415" s="570">
        <v>0</v>
      </c>
      <c r="AO415" s="570">
        <v>0</v>
      </c>
      <c r="AP415" s="570">
        <v>0</v>
      </c>
      <c r="AQ415" s="570">
        <v>0</v>
      </c>
      <c r="AR415" s="570">
        <v>0</v>
      </c>
      <c r="AS415" s="603">
        <v>0</v>
      </c>
      <c r="AT415" s="603">
        <v>0</v>
      </c>
      <c r="AU415" s="603">
        <v>0</v>
      </c>
      <c r="AV415" s="603">
        <v>0</v>
      </c>
      <c r="AW415" s="570">
        <v>0</v>
      </c>
      <c r="AX415" s="570">
        <v>0</v>
      </c>
      <c r="AY415" s="570">
        <v>0</v>
      </c>
      <c r="AZ415" s="570">
        <v>0</v>
      </c>
      <c r="BA415" s="570">
        <v>0</v>
      </c>
      <c r="BB415" s="570">
        <v>0</v>
      </c>
      <c r="BC415" s="570">
        <v>0</v>
      </c>
      <c r="BD415" s="570">
        <v>0</v>
      </c>
      <c r="BE415" s="570">
        <v>0</v>
      </c>
      <c r="BF415" s="570">
        <v>0</v>
      </c>
      <c r="BG415" s="603">
        <v>0</v>
      </c>
      <c r="BH415" s="570">
        <v>0</v>
      </c>
      <c r="BI415" s="570">
        <v>0</v>
      </c>
      <c r="BJ415" s="570">
        <v>0</v>
      </c>
      <c r="BK415" s="570">
        <v>0</v>
      </c>
      <c r="BL415" s="570">
        <v>0</v>
      </c>
      <c r="BM415" s="570">
        <v>0</v>
      </c>
      <c r="BN415" s="570">
        <v>0</v>
      </c>
      <c r="BO415" s="570">
        <v>0</v>
      </c>
      <c r="BP415" s="570">
        <v>0</v>
      </c>
      <c r="BQ415" s="570">
        <v>0</v>
      </c>
      <c r="BR415" s="570">
        <v>0</v>
      </c>
      <c r="BS415" s="570">
        <f t="shared" si="29"/>
        <v>0</v>
      </c>
      <c r="BT415" s="570">
        <f t="shared" si="29"/>
        <v>0</v>
      </c>
      <c r="BU415" s="570">
        <f t="shared" si="29"/>
        <v>0</v>
      </c>
      <c r="BV415" s="570">
        <f t="shared" si="29"/>
        <v>0</v>
      </c>
      <c r="BW415" s="570">
        <f t="shared" si="29"/>
        <v>0</v>
      </c>
      <c r="BX415" s="570">
        <f t="shared" si="29"/>
        <v>0</v>
      </c>
      <c r="BY415" s="570">
        <f t="shared" si="29"/>
        <v>0</v>
      </c>
      <c r="BZ415" s="570">
        <f t="shared" si="29"/>
        <v>0</v>
      </c>
      <c r="CA415" s="570">
        <f t="shared" si="29"/>
        <v>0</v>
      </c>
      <c r="CB415" s="570">
        <f t="shared" si="29"/>
        <v>0</v>
      </c>
      <c r="CC415" s="570">
        <f t="shared" si="29"/>
        <v>0</v>
      </c>
      <c r="CD415" s="570">
        <f t="shared" si="29"/>
        <v>0</v>
      </c>
      <c r="CE415" s="570">
        <f t="shared" si="29"/>
        <v>0</v>
      </c>
      <c r="CF415" s="570">
        <f t="shared" si="29"/>
        <v>0</v>
      </c>
    </row>
    <row r="416" spans="1:84" ht="16.5" outlineLevel="1">
      <c r="A416" s="45"/>
      <c r="B416" s="603">
        <v>0</v>
      </c>
      <c r="C416" s="603">
        <v>0</v>
      </c>
      <c r="D416" s="603">
        <v>0</v>
      </c>
      <c r="E416" s="570">
        <v>0</v>
      </c>
      <c r="F416" s="570">
        <v>0</v>
      </c>
      <c r="G416" s="570">
        <v>0</v>
      </c>
      <c r="H416" s="570">
        <v>0</v>
      </c>
      <c r="I416" s="570">
        <v>0</v>
      </c>
      <c r="J416" s="570">
        <v>0</v>
      </c>
      <c r="K416" s="570">
        <v>0</v>
      </c>
      <c r="L416" s="570">
        <v>0</v>
      </c>
      <c r="M416" s="570">
        <v>0</v>
      </c>
      <c r="N416" s="570">
        <v>0</v>
      </c>
      <c r="O416" s="570">
        <v>0</v>
      </c>
      <c r="P416" s="570">
        <v>0</v>
      </c>
      <c r="Q416" s="570">
        <v>0</v>
      </c>
      <c r="R416" s="570">
        <v>0</v>
      </c>
      <c r="S416" s="570">
        <v>0</v>
      </c>
      <c r="T416" s="570">
        <v>0</v>
      </c>
      <c r="U416" s="570">
        <v>0</v>
      </c>
      <c r="V416" s="570">
        <v>0</v>
      </c>
      <c r="W416" s="570">
        <v>0</v>
      </c>
      <c r="X416" s="570">
        <v>0</v>
      </c>
      <c r="Y416" s="570">
        <v>0</v>
      </c>
      <c r="Z416" s="570">
        <v>0</v>
      </c>
      <c r="AA416" s="570">
        <v>0</v>
      </c>
      <c r="AB416" s="570">
        <v>0</v>
      </c>
      <c r="AC416" s="570">
        <v>0</v>
      </c>
      <c r="AD416" s="570">
        <v>0</v>
      </c>
      <c r="AE416" s="570">
        <v>0</v>
      </c>
      <c r="AF416" s="570">
        <v>0</v>
      </c>
      <c r="AG416" s="570">
        <v>0</v>
      </c>
      <c r="AH416" s="570">
        <v>0</v>
      </c>
      <c r="AI416" s="570">
        <v>0</v>
      </c>
      <c r="AJ416" s="570">
        <v>0</v>
      </c>
      <c r="AK416" s="570">
        <v>0</v>
      </c>
      <c r="AL416" s="570">
        <v>0</v>
      </c>
      <c r="AM416" s="570">
        <v>0</v>
      </c>
      <c r="AN416" s="570">
        <v>0</v>
      </c>
      <c r="AO416" s="570">
        <v>0</v>
      </c>
      <c r="AP416" s="570">
        <v>0</v>
      </c>
      <c r="AQ416" s="570">
        <v>0</v>
      </c>
      <c r="AR416" s="570">
        <v>0</v>
      </c>
      <c r="AS416" s="603">
        <v>0</v>
      </c>
      <c r="AT416" s="603">
        <v>0</v>
      </c>
      <c r="AU416" s="603">
        <v>0</v>
      </c>
      <c r="AV416" s="603">
        <v>0</v>
      </c>
      <c r="AW416" s="570">
        <v>0</v>
      </c>
      <c r="AX416" s="570">
        <v>0</v>
      </c>
      <c r="AY416" s="570">
        <v>0</v>
      </c>
      <c r="AZ416" s="570">
        <v>0</v>
      </c>
      <c r="BA416" s="570">
        <v>0</v>
      </c>
      <c r="BB416" s="570">
        <v>0</v>
      </c>
      <c r="BC416" s="570">
        <v>0</v>
      </c>
      <c r="BD416" s="570">
        <v>0</v>
      </c>
      <c r="BE416" s="570">
        <v>0</v>
      </c>
      <c r="BF416" s="570">
        <v>0</v>
      </c>
      <c r="BG416" s="603">
        <v>0</v>
      </c>
      <c r="BH416" s="570">
        <v>0</v>
      </c>
      <c r="BI416" s="570">
        <v>0</v>
      </c>
      <c r="BJ416" s="570">
        <v>0</v>
      </c>
      <c r="BK416" s="570">
        <v>0</v>
      </c>
      <c r="BL416" s="570">
        <v>0</v>
      </c>
      <c r="BM416" s="570">
        <v>0</v>
      </c>
      <c r="BN416" s="570">
        <v>0</v>
      </c>
      <c r="BO416" s="570">
        <v>0</v>
      </c>
      <c r="BP416" s="570">
        <v>0</v>
      </c>
      <c r="BQ416" s="570">
        <v>0</v>
      </c>
      <c r="BR416" s="570">
        <v>0</v>
      </c>
      <c r="BS416" s="570">
        <f t="shared" si="29"/>
        <v>0</v>
      </c>
      <c r="BT416" s="570">
        <f t="shared" si="29"/>
        <v>0</v>
      </c>
      <c r="BU416" s="570">
        <f t="shared" si="29"/>
        <v>0</v>
      </c>
      <c r="BV416" s="570">
        <f t="shared" si="29"/>
        <v>0</v>
      </c>
      <c r="BW416" s="570">
        <f t="shared" si="29"/>
        <v>0</v>
      </c>
      <c r="BX416" s="570">
        <f t="shared" si="29"/>
        <v>0</v>
      </c>
      <c r="BY416" s="570">
        <f t="shared" si="29"/>
        <v>0</v>
      </c>
      <c r="BZ416" s="570">
        <f t="shared" si="29"/>
        <v>0</v>
      </c>
      <c r="CA416" s="570">
        <f t="shared" si="29"/>
        <v>0</v>
      </c>
      <c r="CB416" s="570">
        <f t="shared" si="29"/>
        <v>0</v>
      </c>
      <c r="CC416" s="570">
        <f t="shared" si="29"/>
        <v>0</v>
      </c>
      <c r="CD416" s="570">
        <f t="shared" si="29"/>
        <v>0</v>
      </c>
      <c r="CE416" s="570">
        <f t="shared" si="29"/>
        <v>0</v>
      </c>
      <c r="CF416" s="570">
        <f t="shared" si="29"/>
        <v>0</v>
      </c>
    </row>
    <row r="417" spans="1:84" ht="24.75" customHeight="1" outlineLevel="1">
      <c r="A417" s="569" t="s">
        <v>1941</v>
      </c>
      <c r="B417" s="590"/>
      <c r="C417" s="590"/>
      <c r="D417" s="590"/>
      <c r="E417" s="590"/>
      <c r="F417" s="590"/>
      <c r="G417" s="590"/>
      <c r="H417" s="590"/>
      <c r="I417" s="590"/>
      <c r="J417" s="590"/>
      <c r="K417" s="590"/>
      <c r="L417" s="590"/>
      <c r="M417" s="590"/>
      <c r="N417" s="590"/>
      <c r="O417" s="590"/>
      <c r="P417" s="590"/>
      <c r="Q417" s="590"/>
      <c r="R417" s="590"/>
      <c r="S417" s="590"/>
      <c r="T417" s="590"/>
      <c r="U417" s="590"/>
      <c r="V417" s="590"/>
      <c r="W417" s="590"/>
      <c r="X417" s="590"/>
      <c r="Y417" s="590"/>
      <c r="Z417" s="590"/>
      <c r="AA417" s="590"/>
      <c r="AB417" s="590"/>
      <c r="AC417" s="590"/>
      <c r="AD417" s="590"/>
      <c r="AE417" s="590"/>
      <c r="AF417" s="590"/>
      <c r="AG417" s="590"/>
      <c r="AH417" s="590"/>
      <c r="AI417" s="590"/>
      <c r="AJ417" s="590"/>
      <c r="AK417" s="590"/>
      <c r="AL417" s="590"/>
      <c r="AM417" s="590"/>
      <c r="AN417" s="590"/>
      <c r="AO417" s="590"/>
      <c r="AP417" s="590"/>
      <c r="AQ417" s="590"/>
      <c r="AR417" s="590"/>
      <c r="AS417" s="590"/>
      <c r="AT417" s="590"/>
      <c r="AU417" s="590"/>
      <c r="AV417" s="590"/>
      <c r="AW417" s="590"/>
      <c r="AX417" s="590"/>
      <c r="AY417" s="590"/>
      <c r="AZ417" s="590"/>
      <c r="BA417" s="590"/>
      <c r="BB417" s="590"/>
      <c r="BC417" s="590"/>
      <c r="BD417" s="590"/>
      <c r="BE417" s="590"/>
      <c r="BF417" s="590"/>
      <c r="BG417" s="590"/>
      <c r="BH417" s="590"/>
      <c r="BI417" s="590"/>
      <c r="BJ417" s="590"/>
      <c r="BK417" s="590"/>
      <c r="BL417" s="590"/>
      <c r="BM417" s="590"/>
      <c r="BN417" s="590"/>
      <c r="BO417" s="590"/>
      <c r="BP417" s="590"/>
      <c r="BQ417" s="590"/>
      <c r="BR417" s="590"/>
      <c r="BS417" s="590"/>
      <c r="BT417" s="590"/>
      <c r="BU417" s="590"/>
      <c r="BV417" s="590"/>
      <c r="BW417" s="590"/>
      <c r="BX417" s="590"/>
      <c r="BY417" s="590"/>
      <c r="BZ417" s="590"/>
      <c r="CA417" s="590"/>
      <c r="CB417" s="590"/>
      <c r="CC417" s="590"/>
      <c r="CD417" s="590"/>
      <c r="CE417" s="590"/>
      <c r="CF417" s="590"/>
    </row>
    <row r="418" spans="1:84" ht="16.5" outlineLevel="1">
      <c r="A418" s="45" t="s">
        <v>1942</v>
      </c>
      <c r="B418" s="603">
        <v>0</v>
      </c>
      <c r="C418" s="603">
        <f>5.5*5</f>
        <v>27.5</v>
      </c>
      <c r="D418" s="603">
        <v>0</v>
      </c>
      <c r="E418" s="570">
        <v>16</v>
      </c>
      <c r="F418" s="570">
        <v>0</v>
      </c>
      <c r="G418" s="570">
        <v>0</v>
      </c>
      <c r="H418" s="570">
        <v>0</v>
      </c>
      <c r="I418" s="570">
        <v>0</v>
      </c>
      <c r="J418" s="570">
        <v>0</v>
      </c>
      <c r="K418" s="570">
        <v>5</v>
      </c>
      <c r="L418" s="570">
        <v>0</v>
      </c>
      <c r="M418" s="570">
        <v>0</v>
      </c>
      <c r="N418" s="570">
        <v>0</v>
      </c>
      <c r="O418" s="570">
        <v>5</v>
      </c>
      <c r="P418" s="570">
        <v>0</v>
      </c>
      <c r="Q418" s="570">
        <v>0</v>
      </c>
      <c r="R418" s="570">
        <v>0</v>
      </c>
      <c r="S418" s="570">
        <v>0</v>
      </c>
      <c r="T418" s="570">
        <v>0</v>
      </c>
      <c r="U418" s="570">
        <v>0</v>
      </c>
      <c r="V418" s="570">
        <v>0</v>
      </c>
      <c r="W418" s="570">
        <v>0</v>
      </c>
      <c r="X418" s="570">
        <v>0</v>
      </c>
      <c r="Y418" s="570">
        <v>0</v>
      </c>
      <c r="Z418" s="570">
        <v>0</v>
      </c>
      <c r="AA418" s="570">
        <v>0</v>
      </c>
      <c r="AB418" s="570">
        <v>0</v>
      </c>
      <c r="AC418" s="570">
        <v>0</v>
      </c>
      <c r="AD418" s="570">
        <v>0</v>
      </c>
      <c r="AE418" s="570">
        <v>0</v>
      </c>
      <c r="AF418" s="570">
        <v>0</v>
      </c>
      <c r="AG418" s="570">
        <v>0</v>
      </c>
      <c r="AH418" s="570">
        <v>0</v>
      </c>
      <c r="AI418" s="570">
        <v>0</v>
      </c>
      <c r="AJ418" s="570">
        <v>0</v>
      </c>
      <c r="AK418" s="570">
        <v>0</v>
      </c>
      <c r="AL418" s="570">
        <v>0</v>
      </c>
      <c r="AM418" s="570">
        <v>0</v>
      </c>
      <c r="AN418" s="570">
        <v>0</v>
      </c>
      <c r="AO418" s="570">
        <v>0</v>
      </c>
      <c r="AP418" s="570">
        <v>0</v>
      </c>
      <c r="AQ418" s="570">
        <v>0</v>
      </c>
      <c r="AR418" s="570">
        <v>0</v>
      </c>
      <c r="AS418" s="603">
        <v>0</v>
      </c>
      <c r="AT418" s="603">
        <v>7</v>
      </c>
      <c r="AU418" s="603">
        <v>6.5</v>
      </c>
      <c r="AV418" s="603">
        <v>0</v>
      </c>
      <c r="AW418" s="570">
        <v>14</v>
      </c>
      <c r="AX418" s="570">
        <v>0</v>
      </c>
      <c r="AY418" s="570">
        <v>0</v>
      </c>
      <c r="AZ418" s="570">
        <v>1</v>
      </c>
      <c r="BA418" s="570">
        <v>1</v>
      </c>
      <c r="BB418" s="570">
        <v>0</v>
      </c>
      <c r="BC418" s="570">
        <v>5</v>
      </c>
      <c r="BD418" s="570">
        <v>5</v>
      </c>
      <c r="BE418" s="570">
        <v>4</v>
      </c>
      <c r="BF418" s="570">
        <v>8</v>
      </c>
      <c r="BG418" s="603">
        <v>2</v>
      </c>
      <c r="BH418" s="570">
        <v>0</v>
      </c>
      <c r="BI418" s="570">
        <v>0</v>
      </c>
      <c r="BJ418" s="570">
        <v>0</v>
      </c>
      <c r="BK418" s="570">
        <v>0</v>
      </c>
      <c r="BL418" s="570">
        <v>0</v>
      </c>
      <c r="BM418" s="570">
        <v>0</v>
      </c>
      <c r="BN418" s="570">
        <v>10</v>
      </c>
      <c r="BO418" s="570">
        <v>0</v>
      </c>
      <c r="BP418" s="570">
        <v>5</v>
      </c>
      <c r="BQ418" s="570">
        <v>0</v>
      </c>
      <c r="BR418" s="570">
        <v>0</v>
      </c>
      <c r="BS418" s="570">
        <f t="shared" si="29"/>
        <v>0</v>
      </c>
      <c r="BT418" s="570">
        <f t="shared" si="29"/>
        <v>27.5</v>
      </c>
      <c r="BU418" s="570">
        <f t="shared" si="29"/>
        <v>0</v>
      </c>
      <c r="BV418" s="570">
        <f t="shared" si="29"/>
        <v>16</v>
      </c>
      <c r="BW418" s="570">
        <f t="shared" si="29"/>
        <v>0</v>
      </c>
      <c r="BX418" s="570">
        <f t="shared" si="29"/>
        <v>0</v>
      </c>
      <c r="BY418" s="570">
        <f t="shared" si="29"/>
        <v>0</v>
      </c>
      <c r="BZ418" s="570">
        <f t="shared" si="29"/>
        <v>0</v>
      </c>
      <c r="CA418" s="570">
        <f t="shared" si="29"/>
        <v>0</v>
      </c>
      <c r="CB418" s="570">
        <f t="shared" si="29"/>
        <v>5</v>
      </c>
      <c r="CC418" s="570">
        <f t="shared" si="29"/>
        <v>0</v>
      </c>
      <c r="CD418" s="570">
        <f t="shared" si="29"/>
        <v>0</v>
      </c>
      <c r="CE418" s="570">
        <f t="shared" si="29"/>
        <v>0</v>
      </c>
      <c r="CF418" s="570">
        <f t="shared" si="29"/>
        <v>5</v>
      </c>
    </row>
    <row r="419" spans="1:84" ht="16.5" outlineLevel="1">
      <c r="A419" s="45" t="s">
        <v>1943</v>
      </c>
      <c r="B419" s="603">
        <v>0</v>
      </c>
      <c r="C419" s="603">
        <v>5.5</v>
      </c>
      <c r="D419" s="603">
        <v>0</v>
      </c>
      <c r="E419" s="570">
        <v>4</v>
      </c>
      <c r="F419" s="570">
        <v>0</v>
      </c>
      <c r="G419" s="570">
        <v>0</v>
      </c>
      <c r="H419" s="570">
        <v>0</v>
      </c>
      <c r="I419" s="570">
        <v>0</v>
      </c>
      <c r="J419" s="570">
        <v>0</v>
      </c>
      <c r="K419" s="570">
        <v>1</v>
      </c>
      <c r="L419" s="570">
        <v>0</v>
      </c>
      <c r="M419" s="570">
        <v>0</v>
      </c>
      <c r="N419" s="570">
        <v>0</v>
      </c>
      <c r="O419" s="570">
        <v>1</v>
      </c>
      <c r="P419" s="570">
        <v>0</v>
      </c>
      <c r="Q419" s="570">
        <v>0</v>
      </c>
      <c r="R419" s="570">
        <v>0</v>
      </c>
      <c r="S419" s="570">
        <v>0</v>
      </c>
      <c r="T419" s="570">
        <v>0</v>
      </c>
      <c r="U419" s="570">
        <v>0</v>
      </c>
      <c r="V419" s="570">
        <v>0</v>
      </c>
      <c r="W419" s="570">
        <v>0</v>
      </c>
      <c r="X419" s="570">
        <v>0</v>
      </c>
      <c r="Y419" s="570">
        <v>0</v>
      </c>
      <c r="Z419" s="570">
        <v>0</v>
      </c>
      <c r="AA419" s="570">
        <v>0</v>
      </c>
      <c r="AB419" s="570">
        <v>0</v>
      </c>
      <c r="AC419" s="570">
        <v>0</v>
      </c>
      <c r="AD419" s="570">
        <v>0</v>
      </c>
      <c r="AE419" s="570">
        <v>0</v>
      </c>
      <c r="AF419" s="570">
        <v>0</v>
      </c>
      <c r="AG419" s="570">
        <v>0</v>
      </c>
      <c r="AH419" s="570">
        <v>0</v>
      </c>
      <c r="AI419" s="570">
        <v>0</v>
      </c>
      <c r="AJ419" s="570">
        <v>0</v>
      </c>
      <c r="AK419" s="570">
        <v>0</v>
      </c>
      <c r="AL419" s="570">
        <v>0</v>
      </c>
      <c r="AM419" s="570">
        <v>0</v>
      </c>
      <c r="AN419" s="570">
        <v>0</v>
      </c>
      <c r="AO419" s="570">
        <v>0</v>
      </c>
      <c r="AP419" s="570">
        <v>0</v>
      </c>
      <c r="AQ419" s="570">
        <v>0</v>
      </c>
      <c r="AR419" s="570">
        <v>0</v>
      </c>
      <c r="AS419" s="603">
        <v>0</v>
      </c>
      <c r="AT419" s="603">
        <v>0</v>
      </c>
      <c r="AU419" s="603">
        <v>6.5</v>
      </c>
      <c r="AV419" s="603">
        <v>0</v>
      </c>
      <c r="AW419" s="570">
        <v>2</v>
      </c>
      <c r="AX419" s="570">
        <v>0</v>
      </c>
      <c r="AY419" s="570">
        <v>0</v>
      </c>
      <c r="AZ419" s="570">
        <v>1</v>
      </c>
      <c r="BA419" s="570">
        <v>0</v>
      </c>
      <c r="BB419" s="570">
        <v>0</v>
      </c>
      <c r="BC419" s="570">
        <v>9</v>
      </c>
      <c r="BD419" s="570">
        <v>0</v>
      </c>
      <c r="BE419" s="570">
        <v>0</v>
      </c>
      <c r="BF419" s="570">
        <v>5</v>
      </c>
      <c r="BG419" s="603">
        <v>0.5</v>
      </c>
      <c r="BH419" s="570">
        <v>0</v>
      </c>
      <c r="BI419" s="570">
        <v>0</v>
      </c>
      <c r="BJ419" s="570">
        <v>0</v>
      </c>
      <c r="BK419" s="570">
        <v>0</v>
      </c>
      <c r="BL419" s="570">
        <v>0</v>
      </c>
      <c r="BM419" s="570">
        <v>0</v>
      </c>
      <c r="BN419" s="570">
        <v>2</v>
      </c>
      <c r="BO419" s="570">
        <v>0</v>
      </c>
      <c r="BP419" s="570">
        <v>1</v>
      </c>
      <c r="BQ419" s="570">
        <v>0</v>
      </c>
      <c r="BR419" s="570">
        <v>0</v>
      </c>
      <c r="BS419" s="570">
        <f t="shared" si="29"/>
        <v>0</v>
      </c>
      <c r="BT419" s="570">
        <f t="shared" si="29"/>
        <v>5.5</v>
      </c>
      <c r="BU419" s="570">
        <f t="shared" si="29"/>
        <v>0</v>
      </c>
      <c r="BV419" s="570">
        <f t="shared" si="29"/>
        <v>4</v>
      </c>
      <c r="BW419" s="570">
        <f t="shared" si="29"/>
        <v>0</v>
      </c>
      <c r="BX419" s="570">
        <f t="shared" si="29"/>
        <v>0</v>
      </c>
      <c r="BY419" s="570">
        <f t="shared" si="29"/>
        <v>0</v>
      </c>
      <c r="BZ419" s="570">
        <f t="shared" si="29"/>
        <v>0</v>
      </c>
      <c r="CA419" s="570">
        <f t="shared" si="29"/>
        <v>0</v>
      </c>
      <c r="CB419" s="570">
        <f t="shared" si="29"/>
        <v>1</v>
      </c>
      <c r="CC419" s="570">
        <f t="shared" si="29"/>
        <v>0</v>
      </c>
      <c r="CD419" s="570">
        <f t="shared" si="29"/>
        <v>0</v>
      </c>
      <c r="CE419" s="570">
        <f t="shared" si="29"/>
        <v>0</v>
      </c>
      <c r="CF419" s="570">
        <f t="shared" si="29"/>
        <v>1</v>
      </c>
    </row>
    <row r="420" spans="1:84" ht="16.5" outlineLevel="1">
      <c r="A420" s="45" t="s">
        <v>1944</v>
      </c>
      <c r="B420" s="603">
        <v>0</v>
      </c>
      <c r="C420" s="603">
        <v>16.5</v>
      </c>
      <c r="D420" s="603">
        <v>0</v>
      </c>
      <c r="E420" s="570">
        <v>8</v>
      </c>
      <c r="F420" s="570">
        <v>0</v>
      </c>
      <c r="G420" s="570">
        <v>0</v>
      </c>
      <c r="H420" s="570">
        <v>0</v>
      </c>
      <c r="I420" s="570">
        <v>0</v>
      </c>
      <c r="J420" s="570">
        <v>0</v>
      </c>
      <c r="K420" s="570">
        <v>3</v>
      </c>
      <c r="L420" s="570">
        <v>0</v>
      </c>
      <c r="M420" s="570">
        <v>0</v>
      </c>
      <c r="N420" s="570">
        <v>0</v>
      </c>
      <c r="O420" s="570">
        <v>3</v>
      </c>
      <c r="P420" s="570">
        <v>0</v>
      </c>
      <c r="Q420" s="570">
        <v>0</v>
      </c>
      <c r="R420" s="570">
        <v>0</v>
      </c>
      <c r="S420" s="570">
        <v>0</v>
      </c>
      <c r="T420" s="570">
        <v>0</v>
      </c>
      <c r="U420" s="570">
        <v>0</v>
      </c>
      <c r="V420" s="570">
        <v>0</v>
      </c>
      <c r="W420" s="570">
        <v>0</v>
      </c>
      <c r="X420" s="570">
        <v>0</v>
      </c>
      <c r="Y420" s="570">
        <v>0</v>
      </c>
      <c r="Z420" s="570">
        <v>0</v>
      </c>
      <c r="AA420" s="570">
        <v>0</v>
      </c>
      <c r="AB420" s="570">
        <v>0</v>
      </c>
      <c r="AC420" s="570">
        <v>0</v>
      </c>
      <c r="AD420" s="570">
        <v>0</v>
      </c>
      <c r="AE420" s="570">
        <v>0</v>
      </c>
      <c r="AF420" s="570">
        <v>0</v>
      </c>
      <c r="AG420" s="570">
        <v>0</v>
      </c>
      <c r="AH420" s="570">
        <v>0</v>
      </c>
      <c r="AI420" s="570">
        <v>0</v>
      </c>
      <c r="AJ420" s="570">
        <v>0</v>
      </c>
      <c r="AK420" s="570">
        <v>0</v>
      </c>
      <c r="AL420" s="570">
        <v>0</v>
      </c>
      <c r="AM420" s="570">
        <v>0</v>
      </c>
      <c r="AN420" s="570">
        <v>0</v>
      </c>
      <c r="AO420" s="570">
        <v>0</v>
      </c>
      <c r="AP420" s="570">
        <v>0</v>
      </c>
      <c r="AQ420" s="570">
        <v>0</v>
      </c>
      <c r="AR420" s="570">
        <v>0</v>
      </c>
      <c r="AS420" s="603">
        <v>0</v>
      </c>
      <c r="AT420" s="603">
        <v>7</v>
      </c>
      <c r="AU420" s="603">
        <v>0</v>
      </c>
      <c r="AV420" s="603">
        <v>0</v>
      </c>
      <c r="AW420" s="570">
        <v>6</v>
      </c>
      <c r="AX420" s="570">
        <v>0</v>
      </c>
      <c r="AY420" s="570">
        <v>0</v>
      </c>
      <c r="AZ420" s="570">
        <v>0</v>
      </c>
      <c r="BA420" s="570">
        <v>1</v>
      </c>
      <c r="BB420" s="570">
        <v>0</v>
      </c>
      <c r="BC420" s="570">
        <v>0</v>
      </c>
      <c r="BD420" s="570">
        <v>9</v>
      </c>
      <c r="BE420" s="570">
        <v>0</v>
      </c>
      <c r="BF420" s="570">
        <v>5</v>
      </c>
      <c r="BG420" s="603">
        <v>1</v>
      </c>
      <c r="BH420" s="570">
        <v>0</v>
      </c>
      <c r="BI420" s="570">
        <v>0</v>
      </c>
      <c r="BJ420" s="570">
        <v>0</v>
      </c>
      <c r="BK420" s="570">
        <v>0</v>
      </c>
      <c r="BL420" s="570">
        <v>0</v>
      </c>
      <c r="BM420" s="570">
        <v>0</v>
      </c>
      <c r="BN420" s="570">
        <v>6</v>
      </c>
      <c r="BO420" s="570">
        <v>0</v>
      </c>
      <c r="BP420" s="570">
        <v>3</v>
      </c>
      <c r="BQ420" s="570">
        <v>0</v>
      </c>
      <c r="BR420" s="570">
        <v>0</v>
      </c>
      <c r="BS420" s="570">
        <f t="shared" si="29"/>
        <v>0</v>
      </c>
      <c r="BT420" s="570">
        <f t="shared" si="29"/>
        <v>16.5</v>
      </c>
      <c r="BU420" s="570">
        <f t="shared" si="29"/>
        <v>0</v>
      </c>
      <c r="BV420" s="570">
        <f t="shared" si="29"/>
        <v>8</v>
      </c>
      <c r="BW420" s="570">
        <f t="shared" si="29"/>
        <v>0</v>
      </c>
      <c r="BX420" s="570">
        <f t="shared" si="29"/>
        <v>0</v>
      </c>
      <c r="BY420" s="570">
        <f t="shared" si="29"/>
        <v>0</v>
      </c>
      <c r="BZ420" s="570">
        <f t="shared" si="29"/>
        <v>0</v>
      </c>
      <c r="CA420" s="570">
        <f t="shared" si="29"/>
        <v>0</v>
      </c>
      <c r="CB420" s="570">
        <f t="shared" si="29"/>
        <v>3</v>
      </c>
      <c r="CC420" s="570">
        <f t="shared" si="29"/>
        <v>0</v>
      </c>
      <c r="CD420" s="570">
        <f t="shared" si="29"/>
        <v>0</v>
      </c>
      <c r="CE420" s="570">
        <f t="shared" si="29"/>
        <v>0</v>
      </c>
      <c r="CF420" s="570">
        <f t="shared" si="29"/>
        <v>3</v>
      </c>
    </row>
    <row r="421" spans="1:84" ht="16.5" outlineLevel="1">
      <c r="A421" s="45" t="s">
        <v>1945</v>
      </c>
      <c r="B421" s="603">
        <v>0</v>
      </c>
      <c r="C421" s="603">
        <f>7*5.5</f>
        <v>38.5</v>
      </c>
      <c r="D421" s="603">
        <v>0</v>
      </c>
      <c r="E421" s="570">
        <v>16</v>
      </c>
      <c r="F421" s="570">
        <v>0</v>
      </c>
      <c r="G421" s="570">
        <v>0</v>
      </c>
      <c r="H421" s="570">
        <v>0</v>
      </c>
      <c r="I421" s="570">
        <v>1</v>
      </c>
      <c r="J421" s="570">
        <v>0</v>
      </c>
      <c r="K421" s="570">
        <v>6</v>
      </c>
      <c r="L421" s="570">
        <v>0</v>
      </c>
      <c r="M421" s="570">
        <v>0</v>
      </c>
      <c r="N421" s="570">
        <v>0</v>
      </c>
      <c r="O421" s="570">
        <v>8</v>
      </c>
      <c r="P421" s="570">
        <v>0</v>
      </c>
      <c r="Q421" s="570">
        <v>0</v>
      </c>
      <c r="R421" s="570">
        <v>0</v>
      </c>
      <c r="S421" s="570">
        <v>0</v>
      </c>
      <c r="T421" s="570">
        <v>0</v>
      </c>
      <c r="U421" s="570">
        <v>0</v>
      </c>
      <c r="V421" s="570">
        <v>0</v>
      </c>
      <c r="W421" s="570">
        <v>0</v>
      </c>
      <c r="X421" s="570">
        <v>0</v>
      </c>
      <c r="Y421" s="570">
        <v>0</v>
      </c>
      <c r="Z421" s="570">
        <v>0</v>
      </c>
      <c r="AA421" s="570">
        <v>0</v>
      </c>
      <c r="AB421" s="570">
        <v>0</v>
      </c>
      <c r="AC421" s="570">
        <v>0</v>
      </c>
      <c r="AD421" s="570">
        <v>0</v>
      </c>
      <c r="AE421" s="570">
        <v>0</v>
      </c>
      <c r="AF421" s="570">
        <v>0</v>
      </c>
      <c r="AG421" s="570">
        <v>0</v>
      </c>
      <c r="AH421" s="570">
        <v>0</v>
      </c>
      <c r="AI421" s="570">
        <v>0</v>
      </c>
      <c r="AJ421" s="570">
        <v>0</v>
      </c>
      <c r="AK421" s="570">
        <v>0</v>
      </c>
      <c r="AL421" s="570">
        <v>0</v>
      </c>
      <c r="AM421" s="570">
        <v>0</v>
      </c>
      <c r="AN421" s="570">
        <v>0</v>
      </c>
      <c r="AO421" s="570">
        <v>0</v>
      </c>
      <c r="AP421" s="570">
        <v>0</v>
      </c>
      <c r="AQ421" s="570">
        <v>0</v>
      </c>
      <c r="AR421" s="570">
        <v>0</v>
      </c>
      <c r="AS421" s="603">
        <v>0</v>
      </c>
      <c r="AT421" s="603">
        <v>15</v>
      </c>
      <c r="AU421" s="603">
        <v>0</v>
      </c>
      <c r="AV421" s="603">
        <v>0</v>
      </c>
      <c r="AW421" s="570">
        <v>12</v>
      </c>
      <c r="AX421" s="570">
        <v>0</v>
      </c>
      <c r="AY421" s="570">
        <v>0</v>
      </c>
      <c r="AZ421" s="570">
        <v>0</v>
      </c>
      <c r="BA421" s="570">
        <v>2</v>
      </c>
      <c r="BB421" s="570">
        <v>0</v>
      </c>
      <c r="BC421" s="570">
        <v>0</v>
      </c>
      <c r="BD421" s="570">
        <v>10</v>
      </c>
      <c r="BE421" s="570">
        <v>4</v>
      </c>
      <c r="BF421" s="570">
        <v>8</v>
      </c>
      <c r="BG421" s="603">
        <v>2</v>
      </c>
      <c r="BH421" s="570">
        <v>0</v>
      </c>
      <c r="BI421" s="570">
        <v>0</v>
      </c>
      <c r="BJ421" s="570">
        <v>0</v>
      </c>
      <c r="BK421" s="570">
        <v>0</v>
      </c>
      <c r="BL421" s="570">
        <v>0</v>
      </c>
      <c r="BM421" s="570">
        <v>0</v>
      </c>
      <c r="BN421" s="570">
        <v>10</v>
      </c>
      <c r="BO421" s="570">
        <v>0</v>
      </c>
      <c r="BP421" s="570">
        <v>8</v>
      </c>
      <c r="BQ421" s="570">
        <v>0</v>
      </c>
      <c r="BR421" s="570">
        <v>0</v>
      </c>
      <c r="BS421" s="570">
        <f t="shared" si="29"/>
        <v>0</v>
      </c>
      <c r="BT421" s="570">
        <f t="shared" si="29"/>
        <v>38.5</v>
      </c>
      <c r="BU421" s="570">
        <f t="shared" si="29"/>
        <v>0</v>
      </c>
      <c r="BV421" s="570">
        <f t="shared" si="29"/>
        <v>16</v>
      </c>
      <c r="BW421" s="570">
        <f t="shared" si="29"/>
        <v>0</v>
      </c>
      <c r="BX421" s="570">
        <f t="shared" si="29"/>
        <v>0</v>
      </c>
      <c r="BY421" s="570">
        <f t="shared" si="29"/>
        <v>0</v>
      </c>
      <c r="BZ421" s="570">
        <f t="shared" si="29"/>
        <v>1</v>
      </c>
      <c r="CA421" s="570">
        <f t="shared" si="29"/>
        <v>0</v>
      </c>
      <c r="CB421" s="570">
        <f t="shared" si="29"/>
        <v>6</v>
      </c>
      <c r="CC421" s="570">
        <f t="shared" si="29"/>
        <v>0</v>
      </c>
      <c r="CD421" s="570">
        <f t="shared" si="29"/>
        <v>0</v>
      </c>
      <c r="CE421" s="570">
        <f t="shared" si="29"/>
        <v>0</v>
      </c>
      <c r="CF421" s="570">
        <f t="shared" si="29"/>
        <v>8</v>
      </c>
    </row>
    <row r="422" spans="1:84" ht="24.75" customHeight="1" outlineLevel="1">
      <c r="A422" s="569" t="s">
        <v>1946</v>
      </c>
      <c r="B422" s="590"/>
      <c r="C422" s="590"/>
      <c r="D422" s="590"/>
      <c r="E422" s="590"/>
      <c r="F422" s="590"/>
      <c r="G422" s="590"/>
      <c r="H422" s="590"/>
      <c r="I422" s="590"/>
      <c r="J422" s="590"/>
      <c r="K422" s="590"/>
      <c r="L422" s="590"/>
      <c r="M422" s="590"/>
      <c r="N422" s="590"/>
      <c r="O422" s="590"/>
      <c r="P422" s="590"/>
      <c r="Q422" s="590"/>
      <c r="R422" s="590"/>
      <c r="S422" s="590"/>
      <c r="T422" s="590"/>
      <c r="U422" s="590"/>
      <c r="V422" s="590"/>
      <c r="W422" s="590"/>
      <c r="X422" s="590"/>
      <c r="Y422" s="590"/>
      <c r="Z422" s="590"/>
      <c r="AA422" s="590"/>
      <c r="AB422" s="590"/>
      <c r="AC422" s="590"/>
      <c r="AD422" s="590"/>
      <c r="AE422" s="590"/>
      <c r="AF422" s="590"/>
      <c r="AG422" s="590"/>
      <c r="AH422" s="590"/>
      <c r="AI422" s="590"/>
      <c r="AJ422" s="590"/>
      <c r="AK422" s="590"/>
      <c r="AL422" s="590"/>
      <c r="AM422" s="590"/>
      <c r="AN422" s="590"/>
      <c r="AO422" s="590"/>
      <c r="AP422" s="590"/>
      <c r="AQ422" s="590"/>
      <c r="AR422" s="590"/>
      <c r="AS422" s="590"/>
      <c r="AT422" s="590"/>
      <c r="AU422" s="590"/>
      <c r="AV422" s="590"/>
      <c r="AW422" s="590"/>
      <c r="AX422" s="590"/>
      <c r="AY422" s="590"/>
      <c r="AZ422" s="590"/>
      <c r="BA422" s="590"/>
      <c r="BB422" s="590"/>
      <c r="BC422" s="590"/>
      <c r="BD422" s="590"/>
      <c r="BE422" s="590"/>
      <c r="BF422" s="590"/>
      <c r="BG422" s="590"/>
      <c r="BH422" s="590"/>
      <c r="BI422" s="590"/>
      <c r="BJ422" s="590"/>
      <c r="BK422" s="590"/>
      <c r="BL422" s="590"/>
      <c r="BM422" s="590"/>
      <c r="BN422" s="590"/>
      <c r="BO422" s="590"/>
      <c r="BP422" s="590"/>
      <c r="BQ422" s="590"/>
      <c r="BR422" s="590"/>
      <c r="BS422" s="590"/>
      <c r="BT422" s="590"/>
      <c r="BU422" s="590"/>
      <c r="BV422" s="590"/>
      <c r="BW422" s="590"/>
      <c r="BX422" s="590"/>
      <c r="BY422" s="590"/>
      <c r="BZ422" s="590"/>
      <c r="CA422" s="590"/>
      <c r="CB422" s="590"/>
      <c r="CC422" s="590"/>
      <c r="CD422" s="590"/>
      <c r="CE422" s="590"/>
      <c r="CF422" s="590"/>
    </row>
    <row r="423" spans="1:84" ht="16.5" outlineLevel="1">
      <c r="A423" s="45" t="s">
        <v>1947</v>
      </c>
      <c r="B423" s="603">
        <v>0</v>
      </c>
      <c r="C423" s="603">
        <v>16.5</v>
      </c>
      <c r="D423" s="603">
        <v>0</v>
      </c>
      <c r="E423" s="570">
        <v>12</v>
      </c>
      <c r="F423" s="570">
        <v>0</v>
      </c>
      <c r="G423" s="570">
        <v>0</v>
      </c>
      <c r="H423" s="570">
        <v>0</v>
      </c>
      <c r="I423" s="570">
        <v>0</v>
      </c>
      <c r="J423" s="570">
        <v>0</v>
      </c>
      <c r="K423" s="570">
        <v>3</v>
      </c>
      <c r="L423" s="570">
        <v>0</v>
      </c>
      <c r="M423" s="570">
        <v>0</v>
      </c>
      <c r="N423" s="570">
        <v>0</v>
      </c>
      <c r="O423" s="570">
        <v>3</v>
      </c>
      <c r="P423" s="570">
        <v>0</v>
      </c>
      <c r="Q423" s="570">
        <v>0</v>
      </c>
      <c r="R423" s="570">
        <v>0</v>
      </c>
      <c r="S423" s="570">
        <v>0</v>
      </c>
      <c r="T423" s="570">
        <v>0</v>
      </c>
      <c r="U423" s="570">
        <v>0</v>
      </c>
      <c r="V423" s="570">
        <v>0</v>
      </c>
      <c r="W423" s="570">
        <v>0</v>
      </c>
      <c r="X423" s="570">
        <v>0</v>
      </c>
      <c r="Y423" s="570">
        <v>0</v>
      </c>
      <c r="Z423" s="570">
        <v>0</v>
      </c>
      <c r="AA423" s="570">
        <v>0</v>
      </c>
      <c r="AB423" s="570">
        <v>0</v>
      </c>
      <c r="AC423" s="570">
        <v>0</v>
      </c>
      <c r="AD423" s="570">
        <v>0</v>
      </c>
      <c r="AE423" s="570">
        <v>0</v>
      </c>
      <c r="AF423" s="570">
        <v>0</v>
      </c>
      <c r="AG423" s="570">
        <v>0</v>
      </c>
      <c r="AH423" s="570">
        <v>0</v>
      </c>
      <c r="AI423" s="570">
        <v>0</v>
      </c>
      <c r="AJ423" s="570">
        <v>0</v>
      </c>
      <c r="AK423" s="570">
        <v>0</v>
      </c>
      <c r="AL423" s="570">
        <v>0</v>
      </c>
      <c r="AM423" s="570">
        <v>0</v>
      </c>
      <c r="AN423" s="570">
        <v>0</v>
      </c>
      <c r="AO423" s="570">
        <v>0</v>
      </c>
      <c r="AP423" s="570">
        <v>0</v>
      </c>
      <c r="AQ423" s="570">
        <v>0</v>
      </c>
      <c r="AR423" s="570">
        <v>0</v>
      </c>
      <c r="AS423" s="603">
        <v>0</v>
      </c>
      <c r="AT423" s="603">
        <v>0</v>
      </c>
      <c r="AU423" s="603">
        <v>13</v>
      </c>
      <c r="AV423" s="603">
        <v>0</v>
      </c>
      <c r="AW423" s="570">
        <v>6</v>
      </c>
      <c r="AX423" s="570">
        <v>0</v>
      </c>
      <c r="AY423" s="570">
        <v>0</v>
      </c>
      <c r="AZ423" s="570">
        <v>0</v>
      </c>
      <c r="BA423" s="570">
        <v>1</v>
      </c>
      <c r="BB423" s="570">
        <v>0</v>
      </c>
      <c r="BC423" s="570">
        <v>0</v>
      </c>
      <c r="BD423" s="570">
        <v>0</v>
      </c>
      <c r="BE423" s="570">
        <v>9</v>
      </c>
      <c r="BF423" s="570">
        <v>5</v>
      </c>
      <c r="BG423" s="603">
        <v>2</v>
      </c>
      <c r="BH423" s="570">
        <v>1</v>
      </c>
      <c r="BI423" s="570">
        <v>0</v>
      </c>
      <c r="BJ423" s="570">
        <v>0</v>
      </c>
      <c r="BK423" s="570">
        <v>0</v>
      </c>
      <c r="BL423" s="570">
        <v>0</v>
      </c>
      <c r="BM423" s="570">
        <v>0</v>
      </c>
      <c r="BN423" s="570">
        <v>6</v>
      </c>
      <c r="BO423" s="570">
        <v>6</v>
      </c>
      <c r="BP423" s="570">
        <v>3</v>
      </c>
      <c r="BQ423" s="570">
        <v>0</v>
      </c>
      <c r="BR423" s="570">
        <v>0</v>
      </c>
      <c r="BS423" s="570">
        <f t="shared" si="29"/>
        <v>0</v>
      </c>
      <c r="BT423" s="570">
        <f t="shared" si="29"/>
        <v>16.5</v>
      </c>
      <c r="BU423" s="570">
        <f t="shared" si="29"/>
        <v>0</v>
      </c>
      <c r="BV423" s="570">
        <f t="shared" si="29"/>
        <v>12</v>
      </c>
      <c r="BW423" s="570">
        <f t="shared" si="29"/>
        <v>0</v>
      </c>
      <c r="BX423" s="570">
        <f t="shared" si="29"/>
        <v>0</v>
      </c>
      <c r="BY423" s="570">
        <f t="shared" si="29"/>
        <v>0</v>
      </c>
      <c r="BZ423" s="570">
        <f t="shared" si="29"/>
        <v>0</v>
      </c>
      <c r="CA423" s="570">
        <f t="shared" si="29"/>
        <v>0</v>
      </c>
      <c r="CB423" s="570">
        <f t="shared" si="29"/>
        <v>3</v>
      </c>
      <c r="CC423" s="570">
        <f t="shared" si="29"/>
        <v>0</v>
      </c>
      <c r="CD423" s="570">
        <f t="shared" si="29"/>
        <v>0</v>
      </c>
      <c r="CE423" s="570">
        <f t="shared" si="29"/>
        <v>0</v>
      </c>
      <c r="CF423" s="570">
        <f t="shared" si="29"/>
        <v>3</v>
      </c>
    </row>
    <row r="424" spans="1:84" ht="16.5" outlineLevel="1">
      <c r="A424" s="45" t="s">
        <v>1948</v>
      </c>
      <c r="B424" s="603">
        <v>0</v>
      </c>
      <c r="C424" s="603">
        <v>13</v>
      </c>
      <c r="D424" s="603">
        <v>0</v>
      </c>
      <c r="E424" s="570">
        <v>8</v>
      </c>
      <c r="F424" s="570">
        <v>0</v>
      </c>
      <c r="G424" s="570">
        <v>0</v>
      </c>
      <c r="H424" s="570">
        <v>0</v>
      </c>
      <c r="I424" s="570">
        <v>1</v>
      </c>
      <c r="J424" s="570">
        <v>0</v>
      </c>
      <c r="K424" s="570">
        <v>1</v>
      </c>
      <c r="L424" s="570">
        <v>0</v>
      </c>
      <c r="M424" s="570">
        <v>0</v>
      </c>
      <c r="N424" s="570">
        <v>0</v>
      </c>
      <c r="O424" s="570">
        <v>3</v>
      </c>
      <c r="P424" s="570">
        <v>0</v>
      </c>
      <c r="Q424" s="570">
        <v>0</v>
      </c>
      <c r="R424" s="570">
        <v>0</v>
      </c>
      <c r="S424" s="570">
        <v>0</v>
      </c>
      <c r="T424" s="570">
        <v>0</v>
      </c>
      <c r="U424" s="570">
        <v>0</v>
      </c>
      <c r="V424" s="570">
        <v>0</v>
      </c>
      <c r="W424" s="570">
        <v>0</v>
      </c>
      <c r="X424" s="570">
        <v>0</v>
      </c>
      <c r="Y424" s="570">
        <v>0</v>
      </c>
      <c r="Z424" s="570">
        <v>0</v>
      </c>
      <c r="AA424" s="570">
        <v>0</v>
      </c>
      <c r="AB424" s="570">
        <v>0</v>
      </c>
      <c r="AC424" s="570">
        <v>0</v>
      </c>
      <c r="AD424" s="570">
        <v>0</v>
      </c>
      <c r="AE424" s="570">
        <v>0</v>
      </c>
      <c r="AF424" s="570">
        <v>0</v>
      </c>
      <c r="AG424" s="570">
        <v>0</v>
      </c>
      <c r="AH424" s="570">
        <v>0</v>
      </c>
      <c r="AI424" s="570">
        <v>0</v>
      </c>
      <c r="AJ424" s="570">
        <v>0</v>
      </c>
      <c r="AK424" s="570">
        <v>0</v>
      </c>
      <c r="AL424" s="570">
        <v>0</v>
      </c>
      <c r="AM424" s="570">
        <v>0</v>
      </c>
      <c r="AN424" s="570">
        <v>0</v>
      </c>
      <c r="AO424" s="570">
        <v>0</v>
      </c>
      <c r="AP424" s="570">
        <v>0</v>
      </c>
      <c r="AQ424" s="570">
        <v>0</v>
      </c>
      <c r="AR424" s="570">
        <v>0</v>
      </c>
      <c r="AS424" s="603">
        <v>0</v>
      </c>
      <c r="AT424" s="603">
        <v>0</v>
      </c>
      <c r="AU424" s="603">
        <v>13</v>
      </c>
      <c r="AV424" s="603">
        <v>0</v>
      </c>
      <c r="AW424" s="570">
        <v>6</v>
      </c>
      <c r="AX424" s="570">
        <v>0</v>
      </c>
      <c r="AY424" s="570">
        <v>0</v>
      </c>
      <c r="AZ424" s="570">
        <v>0</v>
      </c>
      <c r="BA424" s="570">
        <v>1</v>
      </c>
      <c r="BB424" s="570">
        <v>0</v>
      </c>
      <c r="BC424" s="570">
        <v>0</v>
      </c>
      <c r="BD424" s="570">
        <v>0</v>
      </c>
      <c r="BE424" s="570">
        <v>9</v>
      </c>
      <c r="BF424" s="570">
        <v>5</v>
      </c>
      <c r="BG424" s="603">
        <v>1</v>
      </c>
      <c r="BH424" s="570">
        <v>1</v>
      </c>
      <c r="BI424" s="570">
        <v>0</v>
      </c>
      <c r="BJ424" s="570">
        <v>0</v>
      </c>
      <c r="BK424" s="570">
        <v>0</v>
      </c>
      <c r="BL424" s="570">
        <v>0</v>
      </c>
      <c r="BM424" s="570">
        <v>0</v>
      </c>
      <c r="BN424" s="570">
        <v>6</v>
      </c>
      <c r="BO424" s="570">
        <v>6</v>
      </c>
      <c r="BP424" s="570">
        <v>3</v>
      </c>
      <c r="BQ424" s="570">
        <v>0</v>
      </c>
      <c r="BR424" s="570">
        <v>0</v>
      </c>
      <c r="BS424" s="570">
        <f t="shared" si="29"/>
        <v>0</v>
      </c>
      <c r="BT424" s="570">
        <f t="shared" si="29"/>
        <v>13</v>
      </c>
      <c r="BU424" s="570">
        <f t="shared" si="29"/>
        <v>0</v>
      </c>
      <c r="BV424" s="570">
        <f t="shared" si="29"/>
        <v>8</v>
      </c>
      <c r="BW424" s="570">
        <f t="shared" si="29"/>
        <v>0</v>
      </c>
      <c r="BX424" s="570">
        <f t="shared" si="29"/>
        <v>0</v>
      </c>
      <c r="BY424" s="570">
        <f t="shared" si="29"/>
        <v>0</v>
      </c>
      <c r="BZ424" s="570">
        <f t="shared" si="29"/>
        <v>1</v>
      </c>
      <c r="CA424" s="570">
        <f t="shared" si="29"/>
        <v>0</v>
      </c>
      <c r="CB424" s="570">
        <f t="shared" si="29"/>
        <v>1</v>
      </c>
      <c r="CC424" s="570">
        <f t="shared" si="29"/>
        <v>0</v>
      </c>
      <c r="CD424" s="570">
        <f t="shared" si="29"/>
        <v>0</v>
      </c>
      <c r="CE424" s="570">
        <f t="shared" si="29"/>
        <v>0</v>
      </c>
      <c r="CF424" s="570">
        <f t="shared" si="29"/>
        <v>3</v>
      </c>
    </row>
    <row r="425" spans="1:84" ht="24.75" customHeight="1" outlineLevel="1">
      <c r="A425" s="569" t="s">
        <v>1949</v>
      </c>
      <c r="B425" s="590"/>
      <c r="C425" s="590"/>
      <c r="D425" s="590"/>
      <c r="E425" s="590"/>
      <c r="F425" s="590"/>
      <c r="G425" s="590"/>
      <c r="H425" s="590"/>
      <c r="I425" s="590"/>
      <c r="J425" s="590"/>
      <c r="K425" s="590"/>
      <c r="L425" s="590"/>
      <c r="M425" s="590"/>
      <c r="N425" s="590"/>
      <c r="O425" s="590"/>
      <c r="P425" s="590"/>
      <c r="Q425" s="590"/>
      <c r="R425" s="590"/>
      <c r="S425" s="590"/>
      <c r="T425" s="590"/>
      <c r="U425" s="590"/>
      <c r="V425" s="590"/>
      <c r="W425" s="590"/>
      <c r="X425" s="590"/>
      <c r="Y425" s="590"/>
      <c r="Z425" s="590"/>
      <c r="AA425" s="590"/>
      <c r="AB425" s="590"/>
      <c r="AC425" s="590"/>
      <c r="AD425" s="590"/>
      <c r="AE425" s="590"/>
      <c r="AF425" s="590"/>
      <c r="AG425" s="590"/>
      <c r="AH425" s="590"/>
      <c r="AI425" s="590"/>
      <c r="AJ425" s="590"/>
      <c r="AK425" s="590"/>
      <c r="AL425" s="590"/>
      <c r="AM425" s="590"/>
      <c r="AN425" s="590"/>
      <c r="AO425" s="590"/>
      <c r="AP425" s="590"/>
      <c r="AQ425" s="590"/>
      <c r="AR425" s="590"/>
      <c r="AS425" s="590"/>
      <c r="AT425" s="590"/>
      <c r="AU425" s="590"/>
      <c r="AV425" s="590"/>
      <c r="AW425" s="590"/>
      <c r="AX425" s="590"/>
      <c r="AY425" s="590"/>
      <c r="AZ425" s="590"/>
      <c r="BA425" s="590"/>
      <c r="BB425" s="590"/>
      <c r="BC425" s="590"/>
      <c r="BD425" s="590"/>
      <c r="BE425" s="590"/>
      <c r="BF425" s="590"/>
      <c r="BG425" s="590"/>
      <c r="BH425" s="590"/>
      <c r="BI425" s="590"/>
      <c r="BJ425" s="590"/>
      <c r="BK425" s="590"/>
      <c r="BL425" s="590"/>
      <c r="BM425" s="590"/>
      <c r="BN425" s="590"/>
      <c r="BO425" s="590"/>
      <c r="BP425" s="590"/>
      <c r="BQ425" s="590"/>
      <c r="BR425" s="590"/>
      <c r="BS425" s="590"/>
      <c r="BT425" s="590"/>
      <c r="BU425" s="590"/>
      <c r="BV425" s="590"/>
      <c r="BW425" s="590"/>
      <c r="BX425" s="590"/>
      <c r="BY425" s="590"/>
      <c r="BZ425" s="590"/>
      <c r="CA425" s="590"/>
      <c r="CB425" s="590"/>
      <c r="CC425" s="590"/>
      <c r="CD425" s="590"/>
      <c r="CE425" s="590"/>
      <c r="CF425" s="590"/>
    </row>
    <row r="426" spans="1:84" ht="16.5" outlineLevel="1">
      <c r="A426" s="45" t="s">
        <v>1950</v>
      </c>
      <c r="B426" s="603">
        <v>0</v>
      </c>
      <c r="C426" s="603">
        <v>22</v>
      </c>
      <c r="D426" s="603">
        <v>0</v>
      </c>
      <c r="E426" s="570">
        <v>12</v>
      </c>
      <c r="F426" s="570">
        <v>0</v>
      </c>
      <c r="G426" s="570">
        <v>0</v>
      </c>
      <c r="H426" s="570">
        <v>0</v>
      </c>
      <c r="I426" s="570">
        <v>0</v>
      </c>
      <c r="J426" s="570">
        <v>0</v>
      </c>
      <c r="K426" s="570">
        <v>4</v>
      </c>
      <c r="L426" s="570">
        <v>0</v>
      </c>
      <c r="M426" s="570">
        <v>0</v>
      </c>
      <c r="N426" s="570">
        <v>0</v>
      </c>
      <c r="O426" s="570">
        <v>4</v>
      </c>
      <c r="P426" s="570">
        <v>0</v>
      </c>
      <c r="Q426" s="570">
        <v>0</v>
      </c>
      <c r="R426" s="570">
        <v>0</v>
      </c>
      <c r="S426" s="570">
        <v>0</v>
      </c>
      <c r="T426" s="570">
        <v>0</v>
      </c>
      <c r="U426" s="570">
        <v>0</v>
      </c>
      <c r="V426" s="570">
        <v>0</v>
      </c>
      <c r="W426" s="570">
        <v>0</v>
      </c>
      <c r="X426" s="570">
        <v>0</v>
      </c>
      <c r="Y426" s="570">
        <v>0</v>
      </c>
      <c r="Z426" s="570">
        <v>0</v>
      </c>
      <c r="AA426" s="570">
        <v>0</v>
      </c>
      <c r="AB426" s="570">
        <v>0</v>
      </c>
      <c r="AC426" s="570">
        <v>0</v>
      </c>
      <c r="AD426" s="570">
        <v>0</v>
      </c>
      <c r="AE426" s="570">
        <v>0</v>
      </c>
      <c r="AF426" s="570">
        <v>0</v>
      </c>
      <c r="AG426" s="570">
        <v>0</v>
      </c>
      <c r="AH426" s="570">
        <v>0</v>
      </c>
      <c r="AI426" s="570">
        <v>0</v>
      </c>
      <c r="AJ426" s="570">
        <v>0</v>
      </c>
      <c r="AK426" s="570">
        <v>0</v>
      </c>
      <c r="AL426" s="570">
        <v>0</v>
      </c>
      <c r="AM426" s="570">
        <v>0</v>
      </c>
      <c r="AN426" s="570">
        <v>0</v>
      </c>
      <c r="AO426" s="570">
        <v>0</v>
      </c>
      <c r="AP426" s="570">
        <v>0</v>
      </c>
      <c r="AQ426" s="570">
        <v>0</v>
      </c>
      <c r="AR426" s="570">
        <v>0</v>
      </c>
      <c r="AS426" s="603">
        <v>0</v>
      </c>
      <c r="AT426" s="603">
        <v>0</v>
      </c>
      <c r="AU426" s="603">
        <v>13</v>
      </c>
      <c r="AV426" s="603">
        <v>0</v>
      </c>
      <c r="AW426" s="570">
        <v>6</v>
      </c>
      <c r="AX426" s="570">
        <v>0</v>
      </c>
      <c r="AY426" s="570">
        <v>0</v>
      </c>
      <c r="AZ426" s="570">
        <v>0</v>
      </c>
      <c r="BA426" s="570">
        <v>1</v>
      </c>
      <c r="BB426" s="570">
        <v>0</v>
      </c>
      <c r="BC426" s="570">
        <v>0</v>
      </c>
      <c r="BD426" s="570">
        <v>0</v>
      </c>
      <c r="BE426" s="570">
        <v>9</v>
      </c>
      <c r="BF426" s="570">
        <v>5</v>
      </c>
      <c r="BG426" s="603">
        <v>1</v>
      </c>
      <c r="BH426" s="570">
        <v>1</v>
      </c>
      <c r="BI426" s="570">
        <v>0</v>
      </c>
      <c r="BJ426" s="570">
        <v>0</v>
      </c>
      <c r="BK426" s="570">
        <v>0</v>
      </c>
      <c r="BL426" s="570">
        <v>0</v>
      </c>
      <c r="BM426" s="570">
        <v>0</v>
      </c>
      <c r="BN426" s="570">
        <v>6</v>
      </c>
      <c r="BO426" s="570">
        <v>6</v>
      </c>
      <c r="BP426" s="570">
        <v>4</v>
      </c>
      <c r="BQ426" s="570">
        <v>0</v>
      </c>
      <c r="BR426" s="570">
        <v>0</v>
      </c>
      <c r="BS426" s="570">
        <f t="shared" si="29"/>
        <v>0</v>
      </c>
      <c r="BT426" s="570">
        <f t="shared" si="29"/>
        <v>22</v>
      </c>
      <c r="BU426" s="570">
        <f t="shared" si="29"/>
        <v>0</v>
      </c>
      <c r="BV426" s="570">
        <f t="shared" si="29"/>
        <v>12</v>
      </c>
      <c r="BW426" s="570">
        <f t="shared" si="29"/>
        <v>0</v>
      </c>
      <c r="BX426" s="570">
        <f t="shared" si="29"/>
        <v>0</v>
      </c>
      <c r="BY426" s="570">
        <f t="shared" si="29"/>
        <v>0</v>
      </c>
      <c r="BZ426" s="570">
        <f t="shared" si="29"/>
        <v>0</v>
      </c>
      <c r="CA426" s="570">
        <f t="shared" si="29"/>
        <v>0</v>
      </c>
      <c r="CB426" s="570">
        <f t="shared" si="29"/>
        <v>4</v>
      </c>
      <c r="CC426" s="570">
        <f t="shared" si="29"/>
        <v>0</v>
      </c>
      <c r="CD426" s="570">
        <f t="shared" si="29"/>
        <v>0</v>
      </c>
      <c r="CE426" s="570">
        <f t="shared" si="29"/>
        <v>0</v>
      </c>
      <c r="CF426" s="570">
        <f t="shared" si="29"/>
        <v>4</v>
      </c>
    </row>
    <row r="427" spans="1:84" ht="16.5" outlineLevel="1">
      <c r="A427" s="45" t="s">
        <v>1951</v>
      </c>
      <c r="B427" s="603">
        <v>0</v>
      </c>
      <c r="C427" s="603">
        <v>5.5</v>
      </c>
      <c r="D427" s="603">
        <v>0</v>
      </c>
      <c r="E427" s="570">
        <v>0</v>
      </c>
      <c r="F427" s="570">
        <v>0</v>
      </c>
      <c r="G427" s="570">
        <v>0</v>
      </c>
      <c r="H427" s="570">
        <v>1</v>
      </c>
      <c r="I427" s="570">
        <v>0</v>
      </c>
      <c r="J427" s="570">
        <v>0</v>
      </c>
      <c r="K427" s="570">
        <v>0</v>
      </c>
      <c r="L427" s="570">
        <v>0</v>
      </c>
      <c r="M427" s="570">
        <v>1</v>
      </c>
      <c r="N427" s="570">
        <v>0</v>
      </c>
      <c r="O427" s="570">
        <v>0</v>
      </c>
      <c r="P427" s="570">
        <v>0</v>
      </c>
      <c r="Q427" s="570">
        <v>0</v>
      </c>
      <c r="R427" s="570">
        <v>0</v>
      </c>
      <c r="S427" s="570">
        <v>0</v>
      </c>
      <c r="T427" s="570">
        <v>0</v>
      </c>
      <c r="U427" s="570">
        <v>0</v>
      </c>
      <c r="V427" s="570">
        <v>0</v>
      </c>
      <c r="W427" s="570">
        <v>0</v>
      </c>
      <c r="X427" s="570">
        <v>0</v>
      </c>
      <c r="Y427" s="570">
        <v>0</v>
      </c>
      <c r="Z427" s="570">
        <v>0</v>
      </c>
      <c r="AA427" s="570">
        <v>0</v>
      </c>
      <c r="AB427" s="570">
        <v>0</v>
      </c>
      <c r="AC427" s="570">
        <v>0</v>
      </c>
      <c r="AD427" s="570">
        <v>0</v>
      </c>
      <c r="AE427" s="570">
        <v>0</v>
      </c>
      <c r="AF427" s="570">
        <v>0</v>
      </c>
      <c r="AG427" s="570">
        <v>0</v>
      </c>
      <c r="AH427" s="570">
        <v>0</v>
      </c>
      <c r="AI427" s="570">
        <v>0</v>
      </c>
      <c r="AJ427" s="570">
        <v>0</v>
      </c>
      <c r="AK427" s="570">
        <v>0</v>
      </c>
      <c r="AL427" s="570">
        <v>0</v>
      </c>
      <c r="AM427" s="570">
        <v>0</v>
      </c>
      <c r="AN427" s="570">
        <v>0</v>
      </c>
      <c r="AO427" s="570">
        <v>0</v>
      </c>
      <c r="AP427" s="570">
        <v>0</v>
      </c>
      <c r="AQ427" s="570">
        <v>0</v>
      </c>
      <c r="AR427" s="570">
        <v>0</v>
      </c>
      <c r="AS427" s="603">
        <v>0</v>
      </c>
      <c r="AT427" s="603">
        <v>0</v>
      </c>
      <c r="AU427" s="603">
        <v>6.5</v>
      </c>
      <c r="AV427" s="603">
        <v>0</v>
      </c>
      <c r="AW427" s="570">
        <v>1</v>
      </c>
      <c r="AX427" s="570">
        <v>0</v>
      </c>
      <c r="AY427" s="570">
        <v>0</v>
      </c>
      <c r="AZ427" s="570">
        <v>1</v>
      </c>
      <c r="BA427" s="570">
        <v>0</v>
      </c>
      <c r="BB427" s="570">
        <v>0</v>
      </c>
      <c r="BC427" s="570">
        <v>9</v>
      </c>
      <c r="BD427" s="570">
        <v>0</v>
      </c>
      <c r="BE427" s="570">
        <v>0</v>
      </c>
      <c r="BF427" s="570">
        <v>5</v>
      </c>
      <c r="BG427" s="603">
        <v>0.5</v>
      </c>
      <c r="BH427" s="570">
        <v>0</v>
      </c>
      <c r="BI427" s="570">
        <v>0</v>
      </c>
      <c r="BJ427" s="570">
        <v>0</v>
      </c>
      <c r="BK427" s="570">
        <v>0</v>
      </c>
      <c r="BL427" s="570">
        <v>0</v>
      </c>
      <c r="BM427" s="570">
        <v>0</v>
      </c>
      <c r="BN427" s="570">
        <v>0</v>
      </c>
      <c r="BO427" s="570">
        <v>0</v>
      </c>
      <c r="BP427" s="570">
        <v>1</v>
      </c>
      <c r="BQ427" s="570">
        <v>0</v>
      </c>
      <c r="BR427" s="570">
        <v>0</v>
      </c>
      <c r="BS427" s="570">
        <f t="shared" si="29"/>
        <v>0</v>
      </c>
      <c r="BT427" s="570">
        <f t="shared" si="29"/>
        <v>5.5</v>
      </c>
      <c r="BU427" s="570">
        <f t="shared" si="29"/>
        <v>0</v>
      </c>
      <c r="BV427" s="570">
        <f t="shared" si="29"/>
        <v>0</v>
      </c>
      <c r="BW427" s="570">
        <f t="shared" si="29"/>
        <v>0</v>
      </c>
      <c r="BX427" s="570">
        <f t="shared" si="29"/>
        <v>0</v>
      </c>
      <c r="BY427" s="570">
        <f t="shared" si="29"/>
        <v>1</v>
      </c>
      <c r="BZ427" s="570">
        <f t="shared" si="29"/>
        <v>0</v>
      </c>
      <c r="CA427" s="570">
        <f t="shared" si="29"/>
        <v>0</v>
      </c>
      <c r="CB427" s="570">
        <f t="shared" si="29"/>
        <v>0</v>
      </c>
      <c r="CC427" s="570">
        <f t="shared" si="29"/>
        <v>0</v>
      </c>
      <c r="CD427" s="570">
        <f t="shared" si="29"/>
        <v>1</v>
      </c>
      <c r="CE427" s="570">
        <f t="shared" si="29"/>
        <v>0</v>
      </c>
      <c r="CF427" s="570">
        <f t="shared" si="29"/>
        <v>0</v>
      </c>
    </row>
    <row r="428" spans="1:84" ht="24.75" customHeight="1" outlineLevel="1">
      <c r="A428" s="569" t="s">
        <v>1952</v>
      </c>
      <c r="B428" s="590"/>
      <c r="C428" s="590"/>
      <c r="D428" s="590"/>
      <c r="E428" s="590"/>
      <c r="F428" s="590"/>
      <c r="G428" s="590"/>
      <c r="H428" s="590"/>
      <c r="I428" s="590"/>
      <c r="J428" s="590"/>
      <c r="K428" s="590"/>
      <c r="L428" s="590"/>
      <c r="M428" s="590"/>
      <c r="N428" s="590"/>
      <c r="O428" s="590"/>
      <c r="P428" s="590"/>
      <c r="Q428" s="590"/>
      <c r="R428" s="590"/>
      <c r="S428" s="590"/>
      <c r="T428" s="590"/>
      <c r="U428" s="590"/>
      <c r="V428" s="590"/>
      <c r="W428" s="590"/>
      <c r="X428" s="590"/>
      <c r="Y428" s="590"/>
      <c r="Z428" s="590"/>
      <c r="AA428" s="590"/>
      <c r="AB428" s="590"/>
      <c r="AC428" s="590"/>
      <c r="AD428" s="590"/>
      <c r="AE428" s="590"/>
      <c r="AF428" s="590"/>
      <c r="AG428" s="590"/>
      <c r="AH428" s="590"/>
      <c r="AI428" s="590"/>
      <c r="AJ428" s="590"/>
      <c r="AK428" s="590"/>
      <c r="AL428" s="590"/>
      <c r="AM428" s="590"/>
      <c r="AN428" s="590"/>
      <c r="AO428" s="590"/>
      <c r="AP428" s="590"/>
      <c r="AQ428" s="590"/>
      <c r="AR428" s="590"/>
      <c r="AS428" s="590"/>
      <c r="AT428" s="590"/>
      <c r="AU428" s="590"/>
      <c r="AV428" s="590"/>
      <c r="AW428" s="590"/>
      <c r="AX428" s="590"/>
      <c r="AY428" s="590"/>
      <c r="AZ428" s="590"/>
      <c r="BA428" s="590"/>
      <c r="BB428" s="590"/>
      <c r="BC428" s="590"/>
      <c r="BD428" s="590"/>
      <c r="BE428" s="590"/>
      <c r="BF428" s="590"/>
      <c r="BG428" s="590"/>
      <c r="BH428" s="590"/>
      <c r="BI428" s="590"/>
      <c r="BJ428" s="590"/>
      <c r="BK428" s="590"/>
      <c r="BL428" s="590"/>
      <c r="BM428" s="590"/>
      <c r="BN428" s="590"/>
      <c r="BO428" s="590"/>
      <c r="BP428" s="590"/>
      <c r="BQ428" s="590"/>
      <c r="BR428" s="590"/>
      <c r="BS428" s="590"/>
      <c r="BT428" s="590"/>
      <c r="BU428" s="590"/>
      <c r="BV428" s="590"/>
      <c r="BW428" s="590"/>
      <c r="BX428" s="590"/>
      <c r="BY428" s="590"/>
      <c r="BZ428" s="590"/>
      <c r="CA428" s="590"/>
      <c r="CB428" s="590"/>
      <c r="CC428" s="590"/>
      <c r="CD428" s="590"/>
      <c r="CE428" s="590"/>
      <c r="CF428" s="590"/>
    </row>
    <row r="429" spans="1:84" ht="16.5" outlineLevel="1">
      <c r="A429" s="45" t="s">
        <v>1953</v>
      </c>
      <c r="B429" s="603">
        <v>0</v>
      </c>
      <c r="C429" s="603">
        <v>18</v>
      </c>
      <c r="D429" s="603">
        <v>18</v>
      </c>
      <c r="E429" s="570">
        <v>16</v>
      </c>
      <c r="F429" s="570">
        <v>0</v>
      </c>
      <c r="G429" s="570">
        <v>0</v>
      </c>
      <c r="H429" s="570">
        <v>0</v>
      </c>
      <c r="I429" s="570">
        <v>0</v>
      </c>
      <c r="J429" s="570">
        <v>0</v>
      </c>
      <c r="K429" s="570">
        <v>6</v>
      </c>
      <c r="L429" s="570">
        <v>0</v>
      </c>
      <c r="M429" s="570">
        <v>0</v>
      </c>
      <c r="N429" s="570">
        <v>0</v>
      </c>
      <c r="O429" s="570">
        <v>6</v>
      </c>
      <c r="P429" s="570">
        <v>0</v>
      </c>
      <c r="Q429" s="570">
        <v>0</v>
      </c>
      <c r="R429" s="570">
        <v>0</v>
      </c>
      <c r="S429" s="570">
        <v>0</v>
      </c>
      <c r="T429" s="570">
        <v>0</v>
      </c>
      <c r="U429" s="570">
        <v>0</v>
      </c>
      <c r="V429" s="570">
        <v>0</v>
      </c>
      <c r="W429" s="570">
        <v>0</v>
      </c>
      <c r="X429" s="570">
        <v>0</v>
      </c>
      <c r="Y429" s="570">
        <v>0</v>
      </c>
      <c r="Z429" s="570">
        <v>0</v>
      </c>
      <c r="AA429" s="570">
        <v>0</v>
      </c>
      <c r="AB429" s="570">
        <v>0</v>
      </c>
      <c r="AC429" s="570">
        <v>0</v>
      </c>
      <c r="AD429" s="570">
        <v>0</v>
      </c>
      <c r="AE429" s="570">
        <v>0</v>
      </c>
      <c r="AF429" s="570">
        <v>0</v>
      </c>
      <c r="AG429" s="570">
        <v>0</v>
      </c>
      <c r="AH429" s="570">
        <v>0</v>
      </c>
      <c r="AI429" s="570">
        <v>0</v>
      </c>
      <c r="AJ429" s="570">
        <v>0</v>
      </c>
      <c r="AK429" s="570">
        <v>0</v>
      </c>
      <c r="AL429" s="570">
        <v>0</v>
      </c>
      <c r="AM429" s="570">
        <v>0</v>
      </c>
      <c r="AN429" s="570">
        <v>0</v>
      </c>
      <c r="AO429" s="570">
        <v>0</v>
      </c>
      <c r="AP429" s="570">
        <v>0</v>
      </c>
      <c r="AQ429" s="570">
        <v>0</v>
      </c>
      <c r="AR429" s="570">
        <v>0</v>
      </c>
      <c r="AS429" s="603">
        <v>0</v>
      </c>
      <c r="AT429" s="603">
        <v>8</v>
      </c>
      <c r="AU429" s="603">
        <v>0</v>
      </c>
      <c r="AV429" s="603">
        <v>0</v>
      </c>
      <c r="AW429" s="570">
        <v>12</v>
      </c>
      <c r="AX429" s="570">
        <v>0</v>
      </c>
      <c r="AY429" s="570">
        <v>0</v>
      </c>
      <c r="AZ429" s="570">
        <v>0</v>
      </c>
      <c r="BA429" s="570">
        <v>0</v>
      </c>
      <c r="BB429" s="570">
        <v>1</v>
      </c>
      <c r="BC429" s="570">
        <v>5</v>
      </c>
      <c r="BD429" s="570">
        <v>0</v>
      </c>
      <c r="BE429" s="570">
        <v>4</v>
      </c>
      <c r="BF429" s="570">
        <v>5</v>
      </c>
      <c r="BG429" s="603">
        <v>2</v>
      </c>
      <c r="BH429" s="570">
        <v>1</v>
      </c>
      <c r="BI429" s="570">
        <v>0</v>
      </c>
      <c r="BJ429" s="570">
        <v>0</v>
      </c>
      <c r="BK429" s="570">
        <v>0</v>
      </c>
      <c r="BL429" s="570">
        <v>0</v>
      </c>
      <c r="BM429" s="570">
        <v>0</v>
      </c>
      <c r="BN429" s="570">
        <v>10</v>
      </c>
      <c r="BO429" s="570">
        <v>6</v>
      </c>
      <c r="BP429" s="570">
        <v>0</v>
      </c>
      <c r="BQ429" s="570">
        <v>6</v>
      </c>
      <c r="BR429" s="570">
        <v>0</v>
      </c>
      <c r="BS429" s="570">
        <f t="shared" si="29"/>
        <v>0</v>
      </c>
      <c r="BT429" s="570">
        <f t="shared" si="29"/>
        <v>18</v>
      </c>
      <c r="BU429" s="570">
        <f t="shared" si="29"/>
        <v>18</v>
      </c>
      <c r="BV429" s="570">
        <f t="shared" si="29"/>
        <v>16</v>
      </c>
      <c r="BW429" s="570">
        <f t="shared" si="29"/>
        <v>0</v>
      </c>
      <c r="BX429" s="570">
        <f t="shared" si="29"/>
        <v>0</v>
      </c>
      <c r="BY429" s="570">
        <f t="shared" si="29"/>
        <v>0</v>
      </c>
      <c r="BZ429" s="570">
        <f t="shared" si="29"/>
        <v>0</v>
      </c>
      <c r="CA429" s="570">
        <f t="shared" si="29"/>
        <v>0</v>
      </c>
      <c r="CB429" s="570">
        <f t="shared" si="29"/>
        <v>6</v>
      </c>
      <c r="CC429" s="570">
        <f t="shared" si="29"/>
        <v>0</v>
      </c>
      <c r="CD429" s="570">
        <f t="shared" si="29"/>
        <v>0</v>
      </c>
      <c r="CE429" s="570">
        <f t="shared" si="29"/>
        <v>0</v>
      </c>
      <c r="CF429" s="570">
        <f t="shared" si="29"/>
        <v>6</v>
      </c>
    </row>
    <row r="430" spans="1:84" ht="16.5" outlineLevel="1">
      <c r="A430" s="45" t="s">
        <v>1954</v>
      </c>
      <c r="B430" s="603">
        <v>0</v>
      </c>
      <c r="C430" s="603">
        <v>6</v>
      </c>
      <c r="D430" s="603">
        <v>0</v>
      </c>
      <c r="E430" s="570">
        <v>0</v>
      </c>
      <c r="F430" s="570">
        <v>0</v>
      </c>
      <c r="G430" s="570">
        <v>0</v>
      </c>
      <c r="H430" s="570">
        <v>0</v>
      </c>
      <c r="I430" s="570">
        <v>0</v>
      </c>
      <c r="J430" s="570">
        <v>0</v>
      </c>
      <c r="K430" s="570">
        <v>1</v>
      </c>
      <c r="L430" s="570">
        <v>0</v>
      </c>
      <c r="M430" s="570">
        <v>0</v>
      </c>
      <c r="N430" s="570">
        <v>0</v>
      </c>
      <c r="O430" s="570">
        <v>1</v>
      </c>
      <c r="P430" s="570">
        <v>0</v>
      </c>
      <c r="Q430" s="570">
        <v>0</v>
      </c>
      <c r="R430" s="570">
        <v>0</v>
      </c>
      <c r="S430" s="570">
        <v>0</v>
      </c>
      <c r="T430" s="570">
        <v>0</v>
      </c>
      <c r="U430" s="570">
        <v>0</v>
      </c>
      <c r="V430" s="570">
        <v>0</v>
      </c>
      <c r="W430" s="570">
        <v>0</v>
      </c>
      <c r="X430" s="570">
        <v>0</v>
      </c>
      <c r="Y430" s="570">
        <v>0</v>
      </c>
      <c r="Z430" s="570">
        <v>0</v>
      </c>
      <c r="AA430" s="570">
        <v>0</v>
      </c>
      <c r="AB430" s="570">
        <v>0</v>
      </c>
      <c r="AC430" s="570">
        <v>0</v>
      </c>
      <c r="AD430" s="570">
        <v>0</v>
      </c>
      <c r="AE430" s="570">
        <v>0</v>
      </c>
      <c r="AF430" s="570">
        <v>0</v>
      </c>
      <c r="AG430" s="570">
        <v>0</v>
      </c>
      <c r="AH430" s="570">
        <v>0</v>
      </c>
      <c r="AI430" s="570">
        <v>0</v>
      </c>
      <c r="AJ430" s="570">
        <v>0</v>
      </c>
      <c r="AK430" s="570">
        <v>0</v>
      </c>
      <c r="AL430" s="570">
        <v>0</v>
      </c>
      <c r="AM430" s="570">
        <v>0</v>
      </c>
      <c r="AN430" s="570">
        <v>0</v>
      </c>
      <c r="AO430" s="570">
        <v>0</v>
      </c>
      <c r="AP430" s="570">
        <v>0</v>
      </c>
      <c r="AQ430" s="570">
        <v>0</v>
      </c>
      <c r="AR430" s="570">
        <v>0</v>
      </c>
      <c r="AS430" s="603">
        <v>0</v>
      </c>
      <c r="AT430" s="603">
        <v>0</v>
      </c>
      <c r="AU430" s="603">
        <v>7.5</v>
      </c>
      <c r="AV430" s="603">
        <v>0</v>
      </c>
      <c r="AW430" s="570">
        <v>1</v>
      </c>
      <c r="AX430" s="570">
        <v>0</v>
      </c>
      <c r="AY430" s="570">
        <v>0</v>
      </c>
      <c r="AZ430" s="570">
        <v>1</v>
      </c>
      <c r="BA430" s="570">
        <v>0</v>
      </c>
      <c r="BB430" s="570">
        <v>0</v>
      </c>
      <c r="BC430" s="570">
        <v>9</v>
      </c>
      <c r="BD430" s="570">
        <v>0</v>
      </c>
      <c r="BE430" s="570">
        <v>0</v>
      </c>
      <c r="BF430" s="570">
        <v>5</v>
      </c>
      <c r="BG430" s="603">
        <v>0.5</v>
      </c>
      <c r="BH430" s="570">
        <v>0</v>
      </c>
      <c r="BI430" s="570">
        <v>0</v>
      </c>
      <c r="BJ430" s="570">
        <v>0</v>
      </c>
      <c r="BK430" s="570">
        <v>0</v>
      </c>
      <c r="BL430" s="570">
        <v>0</v>
      </c>
      <c r="BM430" s="570">
        <v>0</v>
      </c>
      <c r="BN430" s="570">
        <v>0</v>
      </c>
      <c r="BO430" s="570">
        <v>0</v>
      </c>
      <c r="BP430" s="570">
        <v>1</v>
      </c>
      <c r="BQ430" s="570">
        <v>0</v>
      </c>
      <c r="BR430" s="570">
        <v>0</v>
      </c>
      <c r="BS430" s="570">
        <f t="shared" si="29"/>
        <v>0</v>
      </c>
      <c r="BT430" s="570">
        <f t="shared" si="29"/>
        <v>6</v>
      </c>
      <c r="BU430" s="570">
        <f t="shared" si="29"/>
        <v>0</v>
      </c>
      <c r="BV430" s="570">
        <f t="shared" si="29"/>
        <v>0</v>
      </c>
      <c r="BW430" s="570">
        <f t="shared" si="29"/>
        <v>0</v>
      </c>
      <c r="BX430" s="570">
        <f t="shared" si="29"/>
        <v>0</v>
      </c>
      <c r="BY430" s="570">
        <f t="shared" si="29"/>
        <v>0</v>
      </c>
      <c r="BZ430" s="570">
        <f t="shared" si="29"/>
        <v>0</v>
      </c>
      <c r="CA430" s="570">
        <f t="shared" si="29"/>
        <v>0</v>
      </c>
      <c r="CB430" s="570">
        <f t="shared" si="29"/>
        <v>1</v>
      </c>
      <c r="CC430" s="570">
        <f t="shared" si="29"/>
        <v>0</v>
      </c>
      <c r="CD430" s="570">
        <f t="shared" si="29"/>
        <v>0</v>
      </c>
      <c r="CE430" s="570">
        <f t="shared" si="29"/>
        <v>0</v>
      </c>
      <c r="CF430" s="570">
        <f t="shared" si="29"/>
        <v>1</v>
      </c>
    </row>
    <row r="431" spans="1:84" ht="16.5" outlineLevel="1">
      <c r="A431" s="45" t="s">
        <v>1955</v>
      </c>
      <c r="B431" s="603">
        <v>0</v>
      </c>
      <c r="C431" s="603">
        <v>24</v>
      </c>
      <c r="D431" s="603">
        <v>0</v>
      </c>
      <c r="E431" s="570">
        <v>12</v>
      </c>
      <c r="F431" s="570">
        <v>0</v>
      </c>
      <c r="G431" s="570">
        <v>0</v>
      </c>
      <c r="H431" s="570">
        <v>0</v>
      </c>
      <c r="I431" s="570">
        <v>1</v>
      </c>
      <c r="J431" s="570">
        <v>0</v>
      </c>
      <c r="K431" s="570">
        <v>3</v>
      </c>
      <c r="L431" s="570">
        <v>0</v>
      </c>
      <c r="M431" s="570">
        <v>0</v>
      </c>
      <c r="N431" s="570">
        <v>0</v>
      </c>
      <c r="O431" s="570">
        <v>5</v>
      </c>
      <c r="P431" s="570">
        <v>0</v>
      </c>
      <c r="Q431" s="570">
        <v>0</v>
      </c>
      <c r="R431" s="570">
        <v>0</v>
      </c>
      <c r="S431" s="570">
        <v>0</v>
      </c>
      <c r="T431" s="570">
        <v>0</v>
      </c>
      <c r="U431" s="570">
        <v>0</v>
      </c>
      <c r="V431" s="570">
        <v>0</v>
      </c>
      <c r="W431" s="570">
        <v>0</v>
      </c>
      <c r="X431" s="570">
        <v>0</v>
      </c>
      <c r="Y431" s="570">
        <v>0</v>
      </c>
      <c r="Z431" s="570">
        <v>0</v>
      </c>
      <c r="AA431" s="570">
        <v>0</v>
      </c>
      <c r="AB431" s="570">
        <v>0</v>
      </c>
      <c r="AC431" s="570">
        <v>0</v>
      </c>
      <c r="AD431" s="570">
        <v>0</v>
      </c>
      <c r="AE431" s="570">
        <v>0</v>
      </c>
      <c r="AF431" s="570">
        <v>0</v>
      </c>
      <c r="AG431" s="570">
        <v>0</v>
      </c>
      <c r="AH431" s="570">
        <v>0</v>
      </c>
      <c r="AI431" s="570">
        <v>0</v>
      </c>
      <c r="AJ431" s="570">
        <v>0</v>
      </c>
      <c r="AK431" s="570">
        <v>0</v>
      </c>
      <c r="AL431" s="570">
        <v>0</v>
      </c>
      <c r="AM431" s="570">
        <v>0</v>
      </c>
      <c r="AN431" s="570">
        <v>0</v>
      </c>
      <c r="AO431" s="570">
        <v>0</v>
      </c>
      <c r="AP431" s="570">
        <v>0</v>
      </c>
      <c r="AQ431" s="570">
        <v>0</v>
      </c>
      <c r="AR431" s="570">
        <v>0</v>
      </c>
      <c r="AS431" s="603">
        <v>0</v>
      </c>
      <c r="AT431" s="603">
        <v>8</v>
      </c>
      <c r="AU431" s="603">
        <v>0</v>
      </c>
      <c r="AV431" s="603">
        <v>0</v>
      </c>
      <c r="AW431" s="570">
        <v>8</v>
      </c>
      <c r="AX431" s="570">
        <v>0</v>
      </c>
      <c r="AY431" s="570">
        <v>0</v>
      </c>
      <c r="AZ431" s="570">
        <v>0</v>
      </c>
      <c r="BA431" s="570">
        <v>0</v>
      </c>
      <c r="BB431" s="570">
        <v>1</v>
      </c>
      <c r="BC431" s="570">
        <v>5</v>
      </c>
      <c r="BD431" s="570">
        <v>0</v>
      </c>
      <c r="BE431" s="570">
        <v>4</v>
      </c>
      <c r="BF431" s="570">
        <v>5</v>
      </c>
      <c r="BG431" s="603">
        <v>1</v>
      </c>
      <c r="BH431" s="570">
        <v>1</v>
      </c>
      <c r="BI431" s="570">
        <v>0</v>
      </c>
      <c r="BJ431" s="570">
        <v>0</v>
      </c>
      <c r="BK431" s="570">
        <v>0</v>
      </c>
      <c r="BL431" s="570">
        <v>0</v>
      </c>
      <c r="BM431" s="570">
        <v>0</v>
      </c>
      <c r="BN431" s="570">
        <v>8</v>
      </c>
      <c r="BO431" s="570">
        <v>6</v>
      </c>
      <c r="BP431" s="570">
        <v>0</v>
      </c>
      <c r="BQ431" s="570">
        <v>5</v>
      </c>
      <c r="BR431" s="570">
        <v>0</v>
      </c>
      <c r="BS431" s="570">
        <f t="shared" si="29"/>
        <v>0</v>
      </c>
      <c r="BT431" s="570">
        <f t="shared" si="29"/>
        <v>24</v>
      </c>
      <c r="BU431" s="570">
        <f t="shared" si="29"/>
        <v>0</v>
      </c>
      <c r="BV431" s="570">
        <f t="shared" si="29"/>
        <v>12</v>
      </c>
      <c r="BW431" s="570">
        <f t="shared" si="29"/>
        <v>0</v>
      </c>
      <c r="BX431" s="570">
        <f t="shared" si="29"/>
        <v>0</v>
      </c>
      <c r="BY431" s="570">
        <f t="shared" si="29"/>
        <v>0</v>
      </c>
      <c r="BZ431" s="570">
        <f t="shared" si="29"/>
        <v>1</v>
      </c>
      <c r="CA431" s="570">
        <f t="shared" si="29"/>
        <v>0</v>
      </c>
      <c r="CB431" s="570">
        <f t="shared" si="29"/>
        <v>3</v>
      </c>
      <c r="CC431" s="570">
        <f t="shared" si="29"/>
        <v>0</v>
      </c>
      <c r="CD431" s="570">
        <f t="shared" si="29"/>
        <v>0</v>
      </c>
      <c r="CE431" s="570">
        <f t="shared" si="29"/>
        <v>0</v>
      </c>
      <c r="CF431" s="570">
        <f t="shared" si="29"/>
        <v>5</v>
      </c>
    </row>
    <row r="432" spans="1:84" ht="16.5" outlineLevel="1">
      <c r="A432" s="45" t="s">
        <v>1956</v>
      </c>
      <c r="B432" s="603">
        <v>0</v>
      </c>
      <c r="C432" s="603">
        <v>30</v>
      </c>
      <c r="D432" s="603">
        <v>6</v>
      </c>
      <c r="E432" s="570">
        <v>16</v>
      </c>
      <c r="F432" s="570">
        <v>0</v>
      </c>
      <c r="G432" s="570">
        <v>0</v>
      </c>
      <c r="H432" s="570">
        <v>0</v>
      </c>
      <c r="I432" s="570">
        <v>1</v>
      </c>
      <c r="J432" s="570">
        <v>0</v>
      </c>
      <c r="K432" s="570">
        <v>5</v>
      </c>
      <c r="L432" s="570">
        <v>0</v>
      </c>
      <c r="M432" s="570">
        <v>0</v>
      </c>
      <c r="N432" s="570">
        <v>0</v>
      </c>
      <c r="O432" s="570">
        <v>6</v>
      </c>
      <c r="P432" s="570">
        <v>0</v>
      </c>
      <c r="Q432" s="570">
        <v>0</v>
      </c>
      <c r="R432" s="570">
        <v>0</v>
      </c>
      <c r="S432" s="570">
        <v>0</v>
      </c>
      <c r="T432" s="570">
        <v>0</v>
      </c>
      <c r="U432" s="570">
        <v>0</v>
      </c>
      <c r="V432" s="570">
        <v>0</v>
      </c>
      <c r="W432" s="570">
        <v>0</v>
      </c>
      <c r="X432" s="570">
        <v>0</v>
      </c>
      <c r="Y432" s="570">
        <v>0</v>
      </c>
      <c r="Z432" s="570">
        <v>0</v>
      </c>
      <c r="AA432" s="570">
        <v>0</v>
      </c>
      <c r="AB432" s="570">
        <v>0</v>
      </c>
      <c r="AC432" s="570">
        <v>0</v>
      </c>
      <c r="AD432" s="570">
        <v>0</v>
      </c>
      <c r="AE432" s="570">
        <v>0</v>
      </c>
      <c r="AF432" s="570">
        <v>0</v>
      </c>
      <c r="AG432" s="570">
        <v>0</v>
      </c>
      <c r="AH432" s="570">
        <v>0</v>
      </c>
      <c r="AI432" s="570">
        <v>0</v>
      </c>
      <c r="AJ432" s="570">
        <v>0</v>
      </c>
      <c r="AK432" s="570">
        <v>0</v>
      </c>
      <c r="AL432" s="570">
        <v>0</v>
      </c>
      <c r="AM432" s="570">
        <v>0</v>
      </c>
      <c r="AN432" s="570">
        <v>0</v>
      </c>
      <c r="AO432" s="570">
        <v>0</v>
      </c>
      <c r="AP432" s="570">
        <v>0</v>
      </c>
      <c r="AQ432" s="570">
        <v>0</v>
      </c>
      <c r="AR432" s="570">
        <v>0</v>
      </c>
      <c r="AS432" s="603">
        <v>0</v>
      </c>
      <c r="AT432" s="603">
        <v>8</v>
      </c>
      <c r="AU432" s="603">
        <v>0</v>
      </c>
      <c r="AV432" s="603">
        <v>0</v>
      </c>
      <c r="AW432" s="570">
        <v>8</v>
      </c>
      <c r="AX432" s="570">
        <v>0</v>
      </c>
      <c r="AY432" s="570">
        <v>0</v>
      </c>
      <c r="AZ432" s="570">
        <v>0</v>
      </c>
      <c r="BA432" s="570">
        <v>0</v>
      </c>
      <c r="BB432" s="570">
        <v>1</v>
      </c>
      <c r="BC432" s="570">
        <v>5</v>
      </c>
      <c r="BD432" s="570">
        <v>0</v>
      </c>
      <c r="BE432" s="570">
        <v>4</v>
      </c>
      <c r="BF432" s="570">
        <v>5</v>
      </c>
      <c r="BG432" s="603">
        <v>2</v>
      </c>
      <c r="BH432" s="570">
        <v>1</v>
      </c>
      <c r="BI432" s="570">
        <v>0</v>
      </c>
      <c r="BJ432" s="570">
        <v>0</v>
      </c>
      <c r="BK432" s="570">
        <v>0</v>
      </c>
      <c r="BL432" s="570">
        <v>0</v>
      </c>
      <c r="BM432" s="570">
        <v>0</v>
      </c>
      <c r="BN432" s="570">
        <v>8</v>
      </c>
      <c r="BO432" s="570">
        <v>6</v>
      </c>
      <c r="BP432" s="570">
        <v>0</v>
      </c>
      <c r="BQ432" s="570">
        <v>6</v>
      </c>
      <c r="BR432" s="570">
        <v>0</v>
      </c>
      <c r="BS432" s="570">
        <f t="shared" si="29"/>
        <v>0</v>
      </c>
      <c r="BT432" s="570">
        <f t="shared" si="29"/>
        <v>30</v>
      </c>
      <c r="BU432" s="570">
        <f t="shared" si="29"/>
        <v>6</v>
      </c>
      <c r="BV432" s="570">
        <f t="shared" si="29"/>
        <v>16</v>
      </c>
      <c r="BW432" s="570">
        <f t="shared" si="29"/>
        <v>0</v>
      </c>
      <c r="BX432" s="570">
        <f t="shared" si="29"/>
        <v>0</v>
      </c>
      <c r="BY432" s="570">
        <f t="shared" si="29"/>
        <v>0</v>
      </c>
      <c r="BZ432" s="570">
        <f t="shared" si="29"/>
        <v>1</v>
      </c>
      <c r="CA432" s="570">
        <f t="shared" si="29"/>
        <v>0</v>
      </c>
      <c r="CB432" s="570">
        <f t="shared" si="29"/>
        <v>5</v>
      </c>
      <c r="CC432" s="570">
        <f t="shared" si="29"/>
        <v>0</v>
      </c>
      <c r="CD432" s="570">
        <f t="shared" si="29"/>
        <v>0</v>
      </c>
      <c r="CE432" s="570">
        <f t="shared" si="29"/>
        <v>0</v>
      </c>
      <c r="CF432" s="570">
        <f t="shared" si="29"/>
        <v>6</v>
      </c>
    </row>
    <row r="433" spans="1:84" ht="16.5" outlineLevel="1">
      <c r="A433" s="45" t="s">
        <v>1957</v>
      </c>
      <c r="B433" s="603">
        <v>0</v>
      </c>
      <c r="C433" s="603">
        <v>24</v>
      </c>
      <c r="D433" s="603">
        <v>6</v>
      </c>
      <c r="E433" s="570">
        <v>8</v>
      </c>
      <c r="F433" s="570">
        <v>0</v>
      </c>
      <c r="G433" s="570">
        <v>0</v>
      </c>
      <c r="H433" s="570">
        <v>1</v>
      </c>
      <c r="I433" s="570">
        <v>1</v>
      </c>
      <c r="J433" s="570">
        <v>0</v>
      </c>
      <c r="K433" s="570">
        <v>3</v>
      </c>
      <c r="L433" s="570">
        <v>0</v>
      </c>
      <c r="M433" s="570">
        <v>1</v>
      </c>
      <c r="N433" s="570">
        <v>0</v>
      </c>
      <c r="O433" s="570">
        <v>5</v>
      </c>
      <c r="P433" s="570">
        <v>0</v>
      </c>
      <c r="Q433" s="570">
        <v>0</v>
      </c>
      <c r="R433" s="570">
        <v>0</v>
      </c>
      <c r="S433" s="570">
        <v>0</v>
      </c>
      <c r="T433" s="570">
        <v>0</v>
      </c>
      <c r="U433" s="570">
        <v>0</v>
      </c>
      <c r="V433" s="570">
        <v>0</v>
      </c>
      <c r="W433" s="570">
        <v>0</v>
      </c>
      <c r="X433" s="570">
        <v>0</v>
      </c>
      <c r="Y433" s="570">
        <v>0</v>
      </c>
      <c r="Z433" s="570">
        <v>0</v>
      </c>
      <c r="AA433" s="570">
        <v>0</v>
      </c>
      <c r="AB433" s="570">
        <v>0</v>
      </c>
      <c r="AC433" s="570">
        <v>0</v>
      </c>
      <c r="AD433" s="570">
        <v>0</v>
      </c>
      <c r="AE433" s="570">
        <v>0</v>
      </c>
      <c r="AF433" s="570">
        <v>0</v>
      </c>
      <c r="AG433" s="570">
        <v>0</v>
      </c>
      <c r="AH433" s="570">
        <v>0</v>
      </c>
      <c r="AI433" s="570">
        <v>0</v>
      </c>
      <c r="AJ433" s="570">
        <v>0</v>
      </c>
      <c r="AK433" s="570">
        <v>0</v>
      </c>
      <c r="AL433" s="570">
        <v>0</v>
      </c>
      <c r="AM433" s="570">
        <v>0</v>
      </c>
      <c r="AN433" s="570">
        <v>0</v>
      </c>
      <c r="AO433" s="570">
        <v>0</v>
      </c>
      <c r="AP433" s="570">
        <v>0</v>
      </c>
      <c r="AQ433" s="570">
        <v>0</v>
      </c>
      <c r="AR433" s="570">
        <v>0</v>
      </c>
      <c r="AS433" s="603">
        <v>0</v>
      </c>
      <c r="AT433" s="603">
        <v>8</v>
      </c>
      <c r="AU433" s="603">
        <v>0</v>
      </c>
      <c r="AV433" s="603">
        <v>0</v>
      </c>
      <c r="AW433" s="570">
        <v>8</v>
      </c>
      <c r="AX433" s="570">
        <v>0</v>
      </c>
      <c r="AY433" s="570">
        <v>0</v>
      </c>
      <c r="AZ433" s="570">
        <v>0</v>
      </c>
      <c r="BA433" s="570">
        <v>0</v>
      </c>
      <c r="BB433" s="570">
        <v>1</v>
      </c>
      <c r="BC433" s="570">
        <v>5</v>
      </c>
      <c r="BD433" s="570">
        <v>0</v>
      </c>
      <c r="BE433" s="570">
        <v>4</v>
      </c>
      <c r="BF433" s="570">
        <v>5</v>
      </c>
      <c r="BG433" s="603">
        <v>1</v>
      </c>
      <c r="BH433" s="570">
        <v>1</v>
      </c>
      <c r="BI433" s="570">
        <v>0</v>
      </c>
      <c r="BJ433" s="570">
        <v>0</v>
      </c>
      <c r="BK433" s="570">
        <v>0</v>
      </c>
      <c r="BL433" s="570">
        <v>0</v>
      </c>
      <c r="BM433" s="570">
        <v>0</v>
      </c>
      <c r="BN433" s="570">
        <v>8</v>
      </c>
      <c r="BO433" s="570">
        <v>6</v>
      </c>
      <c r="BP433" s="570">
        <v>0</v>
      </c>
      <c r="BQ433" s="570">
        <v>6</v>
      </c>
      <c r="BR433" s="570">
        <v>0</v>
      </c>
      <c r="BS433" s="570">
        <f t="shared" si="29"/>
        <v>0</v>
      </c>
      <c r="BT433" s="570">
        <f t="shared" si="29"/>
        <v>24</v>
      </c>
      <c r="BU433" s="570">
        <f t="shared" si="29"/>
        <v>6</v>
      </c>
      <c r="BV433" s="570">
        <f t="shared" si="29"/>
        <v>8</v>
      </c>
      <c r="BW433" s="570">
        <f t="shared" si="29"/>
        <v>0</v>
      </c>
      <c r="BX433" s="570">
        <f t="shared" si="29"/>
        <v>0</v>
      </c>
      <c r="BY433" s="570">
        <f t="shared" si="29"/>
        <v>1</v>
      </c>
      <c r="BZ433" s="570">
        <f t="shared" si="29"/>
        <v>1</v>
      </c>
      <c r="CA433" s="570">
        <f t="shared" si="29"/>
        <v>0</v>
      </c>
      <c r="CB433" s="570">
        <f t="shared" si="29"/>
        <v>3</v>
      </c>
      <c r="CC433" s="570">
        <f t="shared" si="29"/>
        <v>0</v>
      </c>
      <c r="CD433" s="570">
        <f t="shared" si="29"/>
        <v>1</v>
      </c>
      <c r="CE433" s="570">
        <f t="shared" si="29"/>
        <v>0</v>
      </c>
      <c r="CF433" s="570">
        <f t="shared" si="29"/>
        <v>5</v>
      </c>
    </row>
    <row r="434" spans="1:84" ht="16.5" outlineLevel="1">
      <c r="A434" s="45" t="s">
        <v>1958</v>
      </c>
      <c r="B434" s="603">
        <v>0</v>
      </c>
      <c r="C434" s="603">
        <v>18</v>
      </c>
      <c r="D434" s="603">
        <v>0</v>
      </c>
      <c r="E434" s="570">
        <v>8</v>
      </c>
      <c r="F434" s="570">
        <v>0</v>
      </c>
      <c r="G434" s="570">
        <v>0</v>
      </c>
      <c r="H434" s="570">
        <v>0</v>
      </c>
      <c r="I434" s="570">
        <v>1</v>
      </c>
      <c r="J434" s="570">
        <v>0</v>
      </c>
      <c r="K434" s="570">
        <v>2</v>
      </c>
      <c r="L434" s="570">
        <v>0</v>
      </c>
      <c r="M434" s="570">
        <v>0</v>
      </c>
      <c r="N434" s="570">
        <v>0</v>
      </c>
      <c r="O434" s="570">
        <v>3</v>
      </c>
      <c r="P434" s="570">
        <v>0</v>
      </c>
      <c r="Q434" s="570">
        <v>0</v>
      </c>
      <c r="R434" s="570">
        <v>0</v>
      </c>
      <c r="S434" s="570">
        <v>0</v>
      </c>
      <c r="T434" s="570">
        <v>0</v>
      </c>
      <c r="U434" s="570">
        <v>0</v>
      </c>
      <c r="V434" s="570">
        <v>0</v>
      </c>
      <c r="W434" s="570">
        <v>0</v>
      </c>
      <c r="X434" s="570">
        <v>0</v>
      </c>
      <c r="Y434" s="570">
        <v>0</v>
      </c>
      <c r="Z434" s="570">
        <v>0</v>
      </c>
      <c r="AA434" s="570">
        <v>0</v>
      </c>
      <c r="AB434" s="570">
        <v>0</v>
      </c>
      <c r="AC434" s="570">
        <v>0</v>
      </c>
      <c r="AD434" s="570">
        <v>0</v>
      </c>
      <c r="AE434" s="570">
        <v>0</v>
      </c>
      <c r="AF434" s="570">
        <v>0</v>
      </c>
      <c r="AG434" s="570">
        <v>0</v>
      </c>
      <c r="AH434" s="570">
        <v>0</v>
      </c>
      <c r="AI434" s="570">
        <v>0</v>
      </c>
      <c r="AJ434" s="570">
        <v>0</v>
      </c>
      <c r="AK434" s="570">
        <v>0</v>
      </c>
      <c r="AL434" s="570">
        <v>0</v>
      </c>
      <c r="AM434" s="570">
        <v>0</v>
      </c>
      <c r="AN434" s="570">
        <v>0</v>
      </c>
      <c r="AO434" s="570">
        <v>0</v>
      </c>
      <c r="AP434" s="570">
        <v>0</v>
      </c>
      <c r="AQ434" s="570">
        <v>0</v>
      </c>
      <c r="AR434" s="570">
        <v>0</v>
      </c>
      <c r="AS434" s="603">
        <v>0</v>
      </c>
      <c r="AT434" s="603">
        <v>8</v>
      </c>
      <c r="AU434" s="603">
        <v>0</v>
      </c>
      <c r="AV434" s="603">
        <v>0</v>
      </c>
      <c r="AW434" s="570">
        <v>6</v>
      </c>
      <c r="AX434" s="570">
        <v>0</v>
      </c>
      <c r="AY434" s="570">
        <v>0</v>
      </c>
      <c r="AZ434" s="570">
        <v>0</v>
      </c>
      <c r="BA434" s="570">
        <v>1</v>
      </c>
      <c r="BB434" s="570">
        <v>0</v>
      </c>
      <c r="BC434" s="570">
        <v>0</v>
      </c>
      <c r="BD434" s="570">
        <v>9</v>
      </c>
      <c r="BE434" s="570">
        <v>0</v>
      </c>
      <c r="BF434" s="570">
        <v>5</v>
      </c>
      <c r="BG434" s="603">
        <v>1</v>
      </c>
      <c r="BH434" s="570">
        <v>1</v>
      </c>
      <c r="BI434" s="570">
        <v>0</v>
      </c>
      <c r="BJ434" s="570">
        <v>0</v>
      </c>
      <c r="BK434" s="570">
        <v>0</v>
      </c>
      <c r="BL434" s="570">
        <v>0</v>
      </c>
      <c r="BM434" s="570">
        <v>0</v>
      </c>
      <c r="BN434" s="570">
        <v>4</v>
      </c>
      <c r="BO434" s="570">
        <v>6</v>
      </c>
      <c r="BP434" s="570">
        <v>3</v>
      </c>
      <c r="BQ434" s="570">
        <v>0</v>
      </c>
      <c r="BR434" s="570">
        <v>0</v>
      </c>
      <c r="BS434" s="570">
        <f t="shared" si="29"/>
        <v>0</v>
      </c>
      <c r="BT434" s="570">
        <f t="shared" si="29"/>
        <v>18</v>
      </c>
      <c r="BU434" s="570">
        <f t="shared" si="29"/>
        <v>0</v>
      </c>
      <c r="BV434" s="570">
        <f t="shared" ref="BV434:CF454" si="30">E434-S434</f>
        <v>8</v>
      </c>
      <c r="BW434" s="570">
        <f t="shared" si="30"/>
        <v>0</v>
      </c>
      <c r="BX434" s="570">
        <f t="shared" si="30"/>
        <v>0</v>
      </c>
      <c r="BY434" s="570">
        <f t="shared" si="30"/>
        <v>0</v>
      </c>
      <c r="BZ434" s="570">
        <f t="shared" si="30"/>
        <v>1</v>
      </c>
      <c r="CA434" s="570">
        <f t="shared" si="30"/>
        <v>0</v>
      </c>
      <c r="CB434" s="570">
        <f t="shared" si="30"/>
        <v>2</v>
      </c>
      <c r="CC434" s="570">
        <f t="shared" si="30"/>
        <v>0</v>
      </c>
      <c r="CD434" s="570">
        <f t="shared" si="30"/>
        <v>0</v>
      </c>
      <c r="CE434" s="570">
        <f t="shared" si="30"/>
        <v>0</v>
      </c>
      <c r="CF434" s="570">
        <f t="shared" si="30"/>
        <v>3</v>
      </c>
    </row>
    <row r="435" spans="1:84" ht="24.75" customHeight="1" outlineLevel="1">
      <c r="A435" s="569" t="s">
        <v>1959</v>
      </c>
      <c r="B435" s="590"/>
      <c r="C435" s="590"/>
      <c r="D435" s="590"/>
      <c r="E435" s="590"/>
      <c r="F435" s="590"/>
      <c r="G435" s="590"/>
      <c r="H435" s="590"/>
      <c r="I435" s="590"/>
      <c r="J435" s="590"/>
      <c r="K435" s="590"/>
      <c r="L435" s="590"/>
      <c r="M435" s="590"/>
      <c r="N435" s="590"/>
      <c r="O435" s="590"/>
      <c r="P435" s="590"/>
      <c r="Q435" s="590"/>
      <c r="R435" s="590"/>
      <c r="S435" s="590"/>
      <c r="T435" s="590"/>
      <c r="U435" s="590"/>
      <c r="V435" s="590"/>
      <c r="W435" s="590"/>
      <c r="X435" s="590"/>
      <c r="Y435" s="590"/>
      <c r="Z435" s="590"/>
      <c r="AA435" s="590"/>
      <c r="AB435" s="590"/>
      <c r="AC435" s="590"/>
      <c r="AD435" s="590"/>
      <c r="AE435" s="590"/>
      <c r="AF435" s="590"/>
      <c r="AG435" s="590"/>
      <c r="AH435" s="590"/>
      <c r="AI435" s="590"/>
      <c r="AJ435" s="590"/>
      <c r="AK435" s="590"/>
      <c r="AL435" s="590"/>
      <c r="AM435" s="590"/>
      <c r="AN435" s="590"/>
      <c r="AO435" s="590"/>
      <c r="AP435" s="590"/>
      <c r="AQ435" s="590"/>
      <c r="AR435" s="590"/>
      <c r="AS435" s="590"/>
      <c r="AT435" s="590"/>
      <c r="AU435" s="590"/>
      <c r="AV435" s="590"/>
      <c r="AW435" s="590"/>
      <c r="AX435" s="590"/>
      <c r="AY435" s="590"/>
      <c r="AZ435" s="590"/>
      <c r="BA435" s="590"/>
      <c r="BB435" s="590"/>
      <c r="BC435" s="590"/>
      <c r="BD435" s="590"/>
      <c r="BE435" s="590"/>
      <c r="BF435" s="590"/>
      <c r="BG435" s="590"/>
      <c r="BH435" s="590"/>
      <c r="BI435" s="590"/>
      <c r="BJ435" s="590"/>
      <c r="BK435" s="590"/>
      <c r="BL435" s="590"/>
      <c r="BM435" s="590"/>
      <c r="BN435" s="590"/>
      <c r="BO435" s="590"/>
      <c r="BP435" s="590"/>
      <c r="BQ435" s="590"/>
      <c r="BR435" s="590"/>
      <c r="BS435" s="590"/>
      <c r="BT435" s="590"/>
      <c r="BU435" s="590"/>
      <c r="BV435" s="590"/>
      <c r="BW435" s="590"/>
      <c r="BX435" s="590"/>
      <c r="BY435" s="590"/>
      <c r="BZ435" s="590"/>
      <c r="CA435" s="590"/>
      <c r="CB435" s="590"/>
      <c r="CC435" s="590"/>
      <c r="CD435" s="590"/>
      <c r="CE435" s="590"/>
      <c r="CF435" s="590"/>
    </row>
    <row r="436" spans="1:84" ht="16.5" outlineLevel="1">
      <c r="A436" s="45" t="s">
        <v>1960</v>
      </c>
      <c r="B436" s="603">
        <v>0</v>
      </c>
      <c r="C436" s="603">
        <v>16.5</v>
      </c>
      <c r="D436" s="603">
        <v>0</v>
      </c>
      <c r="E436" s="570">
        <v>8</v>
      </c>
      <c r="F436" s="570">
        <v>0</v>
      </c>
      <c r="G436" s="570">
        <v>0</v>
      </c>
      <c r="H436" s="570">
        <v>1</v>
      </c>
      <c r="I436" s="570">
        <v>0</v>
      </c>
      <c r="J436" s="570">
        <v>0</v>
      </c>
      <c r="K436" s="570">
        <v>2</v>
      </c>
      <c r="L436" s="570">
        <v>0</v>
      </c>
      <c r="M436" s="570">
        <v>1</v>
      </c>
      <c r="N436" s="570">
        <v>0</v>
      </c>
      <c r="O436" s="570">
        <v>2</v>
      </c>
      <c r="P436" s="570">
        <v>0</v>
      </c>
      <c r="Q436" s="570">
        <v>0</v>
      </c>
      <c r="R436" s="570">
        <v>0</v>
      </c>
      <c r="S436" s="570">
        <v>0</v>
      </c>
      <c r="T436" s="570">
        <v>0</v>
      </c>
      <c r="U436" s="570">
        <v>0</v>
      </c>
      <c r="V436" s="570">
        <v>0</v>
      </c>
      <c r="W436" s="570">
        <v>0</v>
      </c>
      <c r="X436" s="570">
        <v>0</v>
      </c>
      <c r="Y436" s="570">
        <v>0</v>
      </c>
      <c r="Z436" s="570">
        <v>0</v>
      </c>
      <c r="AA436" s="570">
        <v>0</v>
      </c>
      <c r="AB436" s="570">
        <v>0</v>
      </c>
      <c r="AC436" s="570">
        <v>0</v>
      </c>
      <c r="AD436" s="570">
        <v>0</v>
      </c>
      <c r="AE436" s="570">
        <v>0</v>
      </c>
      <c r="AF436" s="570">
        <v>0</v>
      </c>
      <c r="AG436" s="570">
        <v>0</v>
      </c>
      <c r="AH436" s="570">
        <v>0</v>
      </c>
      <c r="AI436" s="570">
        <v>0</v>
      </c>
      <c r="AJ436" s="570">
        <v>0</v>
      </c>
      <c r="AK436" s="570">
        <v>0</v>
      </c>
      <c r="AL436" s="570">
        <v>0</v>
      </c>
      <c r="AM436" s="570">
        <v>0</v>
      </c>
      <c r="AN436" s="570">
        <v>0</v>
      </c>
      <c r="AO436" s="570">
        <v>0</v>
      </c>
      <c r="AP436" s="570">
        <v>0</v>
      </c>
      <c r="AQ436" s="570">
        <v>0</v>
      </c>
      <c r="AR436" s="570">
        <v>0</v>
      </c>
      <c r="AS436" s="603">
        <v>0</v>
      </c>
      <c r="AT436" s="603">
        <v>7</v>
      </c>
      <c r="AU436" s="603">
        <v>0</v>
      </c>
      <c r="AV436" s="603">
        <v>0</v>
      </c>
      <c r="AW436" s="570">
        <v>4</v>
      </c>
      <c r="AX436" s="570">
        <v>0</v>
      </c>
      <c r="AY436" s="570">
        <v>0</v>
      </c>
      <c r="AZ436" s="570">
        <v>0</v>
      </c>
      <c r="BA436" s="570">
        <v>1</v>
      </c>
      <c r="BB436" s="570">
        <v>0</v>
      </c>
      <c r="BC436" s="570">
        <v>9</v>
      </c>
      <c r="BD436" s="570">
        <v>0</v>
      </c>
      <c r="BE436" s="570">
        <v>0</v>
      </c>
      <c r="BF436" s="570">
        <v>5</v>
      </c>
      <c r="BG436" s="603">
        <v>1</v>
      </c>
      <c r="BH436" s="570">
        <v>1</v>
      </c>
      <c r="BI436" s="570">
        <v>0</v>
      </c>
      <c r="BJ436" s="570">
        <v>0</v>
      </c>
      <c r="BK436" s="570">
        <v>0</v>
      </c>
      <c r="BL436" s="570">
        <v>0</v>
      </c>
      <c r="BM436" s="570">
        <v>0</v>
      </c>
      <c r="BN436" s="570">
        <v>4</v>
      </c>
      <c r="BO436" s="570">
        <v>6</v>
      </c>
      <c r="BP436" s="570">
        <v>3</v>
      </c>
      <c r="BQ436" s="570">
        <v>0</v>
      </c>
      <c r="BR436" s="570">
        <v>0</v>
      </c>
      <c r="BS436" s="570">
        <f t="shared" ref="BS436:BU454" si="31">B436-P436</f>
        <v>0</v>
      </c>
      <c r="BT436" s="570">
        <f t="shared" si="31"/>
        <v>16.5</v>
      </c>
      <c r="BU436" s="570">
        <f t="shared" si="31"/>
        <v>0</v>
      </c>
      <c r="BV436" s="570">
        <f t="shared" si="30"/>
        <v>8</v>
      </c>
      <c r="BW436" s="570">
        <f t="shared" si="30"/>
        <v>0</v>
      </c>
      <c r="BX436" s="570">
        <f t="shared" si="30"/>
        <v>0</v>
      </c>
      <c r="BY436" s="570">
        <f t="shared" si="30"/>
        <v>1</v>
      </c>
      <c r="BZ436" s="570">
        <f t="shared" si="30"/>
        <v>0</v>
      </c>
      <c r="CA436" s="570">
        <f t="shared" si="30"/>
        <v>0</v>
      </c>
      <c r="CB436" s="570">
        <f t="shared" si="30"/>
        <v>2</v>
      </c>
      <c r="CC436" s="570">
        <f t="shared" si="30"/>
        <v>0</v>
      </c>
      <c r="CD436" s="570">
        <f t="shared" si="30"/>
        <v>1</v>
      </c>
      <c r="CE436" s="570">
        <f t="shared" si="30"/>
        <v>0</v>
      </c>
      <c r="CF436" s="570">
        <f t="shared" si="30"/>
        <v>2</v>
      </c>
    </row>
    <row r="437" spans="1:84" ht="16.5" outlineLevel="1">
      <c r="A437" s="45" t="s">
        <v>1961</v>
      </c>
      <c r="B437" s="603">
        <v>0</v>
      </c>
      <c r="C437" s="603">
        <v>5.5</v>
      </c>
      <c r="D437" s="603">
        <v>0</v>
      </c>
      <c r="E437" s="570">
        <v>0</v>
      </c>
      <c r="F437" s="570">
        <v>0</v>
      </c>
      <c r="G437" s="570">
        <v>0</v>
      </c>
      <c r="H437" s="570">
        <v>1</v>
      </c>
      <c r="I437" s="570">
        <v>0</v>
      </c>
      <c r="J437" s="570">
        <v>0</v>
      </c>
      <c r="K437" s="570">
        <v>0</v>
      </c>
      <c r="L437" s="570">
        <v>0</v>
      </c>
      <c r="M437" s="570">
        <v>1</v>
      </c>
      <c r="N437" s="570">
        <v>0</v>
      </c>
      <c r="O437" s="570">
        <v>0</v>
      </c>
      <c r="P437" s="570">
        <v>0</v>
      </c>
      <c r="Q437" s="570">
        <v>0</v>
      </c>
      <c r="R437" s="570">
        <v>0</v>
      </c>
      <c r="S437" s="570">
        <v>0</v>
      </c>
      <c r="T437" s="570">
        <v>0</v>
      </c>
      <c r="U437" s="570">
        <v>0</v>
      </c>
      <c r="V437" s="570">
        <v>0</v>
      </c>
      <c r="W437" s="570">
        <v>0</v>
      </c>
      <c r="X437" s="570">
        <v>0</v>
      </c>
      <c r="Y437" s="570">
        <v>0</v>
      </c>
      <c r="Z437" s="570">
        <v>0</v>
      </c>
      <c r="AA437" s="570">
        <v>0</v>
      </c>
      <c r="AB437" s="570">
        <v>0</v>
      </c>
      <c r="AC437" s="570">
        <v>0</v>
      </c>
      <c r="AD437" s="570">
        <v>0</v>
      </c>
      <c r="AE437" s="570">
        <v>0</v>
      </c>
      <c r="AF437" s="570">
        <v>0</v>
      </c>
      <c r="AG437" s="570">
        <v>0</v>
      </c>
      <c r="AH437" s="570">
        <v>0</v>
      </c>
      <c r="AI437" s="570">
        <v>0</v>
      </c>
      <c r="AJ437" s="570">
        <v>0</v>
      </c>
      <c r="AK437" s="570">
        <v>0</v>
      </c>
      <c r="AL437" s="570">
        <v>0</v>
      </c>
      <c r="AM437" s="570">
        <v>0</v>
      </c>
      <c r="AN437" s="570">
        <v>0</v>
      </c>
      <c r="AO437" s="570">
        <v>0</v>
      </c>
      <c r="AP437" s="570">
        <v>0</v>
      </c>
      <c r="AQ437" s="570">
        <v>0</v>
      </c>
      <c r="AR437" s="570">
        <v>0</v>
      </c>
      <c r="AS437" s="603">
        <v>0</v>
      </c>
      <c r="AT437" s="603">
        <v>0</v>
      </c>
      <c r="AU437" s="603">
        <v>6.5</v>
      </c>
      <c r="AV437" s="603">
        <v>0</v>
      </c>
      <c r="AW437" s="570">
        <v>1</v>
      </c>
      <c r="AX437" s="570">
        <v>0</v>
      </c>
      <c r="AY437" s="570">
        <v>0</v>
      </c>
      <c r="AZ437" s="570">
        <v>1</v>
      </c>
      <c r="BA437" s="570">
        <v>0</v>
      </c>
      <c r="BB437" s="570">
        <v>0</v>
      </c>
      <c r="BC437" s="570">
        <v>9</v>
      </c>
      <c r="BD437" s="570">
        <v>0</v>
      </c>
      <c r="BE437" s="570">
        <v>0</v>
      </c>
      <c r="BF437" s="570">
        <v>5</v>
      </c>
      <c r="BG437" s="603">
        <v>0.5</v>
      </c>
      <c r="BH437" s="570">
        <v>0</v>
      </c>
      <c r="BI437" s="570">
        <v>0</v>
      </c>
      <c r="BJ437" s="570">
        <v>0</v>
      </c>
      <c r="BK437" s="570">
        <v>0</v>
      </c>
      <c r="BL437" s="570">
        <v>0</v>
      </c>
      <c r="BM437" s="570">
        <v>0</v>
      </c>
      <c r="BN437" s="570">
        <v>2</v>
      </c>
      <c r="BO437" s="570">
        <v>0</v>
      </c>
      <c r="BP437" s="570">
        <v>1</v>
      </c>
      <c r="BQ437" s="570">
        <v>0</v>
      </c>
      <c r="BR437" s="570">
        <v>0</v>
      </c>
      <c r="BS437" s="570">
        <f t="shared" si="31"/>
        <v>0</v>
      </c>
      <c r="BT437" s="570">
        <f t="shared" si="31"/>
        <v>5.5</v>
      </c>
      <c r="BU437" s="570">
        <f t="shared" si="31"/>
        <v>0</v>
      </c>
      <c r="BV437" s="570">
        <f t="shared" si="30"/>
        <v>0</v>
      </c>
      <c r="BW437" s="570">
        <f t="shared" si="30"/>
        <v>0</v>
      </c>
      <c r="BX437" s="570">
        <f t="shared" si="30"/>
        <v>0</v>
      </c>
      <c r="BY437" s="570">
        <f t="shared" si="30"/>
        <v>1</v>
      </c>
      <c r="BZ437" s="570">
        <f t="shared" si="30"/>
        <v>0</v>
      </c>
      <c r="CA437" s="570">
        <f t="shared" si="30"/>
        <v>0</v>
      </c>
      <c r="CB437" s="570">
        <f t="shared" si="30"/>
        <v>0</v>
      </c>
      <c r="CC437" s="570">
        <f t="shared" si="30"/>
        <v>0</v>
      </c>
      <c r="CD437" s="570">
        <f t="shared" si="30"/>
        <v>1</v>
      </c>
      <c r="CE437" s="570">
        <f t="shared" si="30"/>
        <v>0</v>
      </c>
      <c r="CF437" s="570">
        <f t="shared" si="30"/>
        <v>0</v>
      </c>
    </row>
    <row r="438" spans="1:84" ht="16.5" outlineLevel="1">
      <c r="A438" s="45" t="s">
        <v>1962</v>
      </c>
      <c r="B438" s="603">
        <v>0</v>
      </c>
      <c r="C438" s="603">
        <v>5.5</v>
      </c>
      <c r="D438" s="603">
        <v>0</v>
      </c>
      <c r="E438" s="570">
        <v>0</v>
      </c>
      <c r="F438" s="570">
        <v>0</v>
      </c>
      <c r="G438" s="570">
        <v>0</v>
      </c>
      <c r="H438" s="570">
        <v>1</v>
      </c>
      <c r="I438" s="570">
        <v>0</v>
      </c>
      <c r="J438" s="570">
        <v>0</v>
      </c>
      <c r="K438" s="570">
        <v>0</v>
      </c>
      <c r="L438" s="570">
        <v>0</v>
      </c>
      <c r="M438" s="570">
        <v>1</v>
      </c>
      <c r="N438" s="570">
        <v>0</v>
      </c>
      <c r="O438" s="570">
        <v>0</v>
      </c>
      <c r="P438" s="570">
        <v>0</v>
      </c>
      <c r="Q438" s="570">
        <v>0</v>
      </c>
      <c r="R438" s="570">
        <v>0</v>
      </c>
      <c r="S438" s="570">
        <v>0</v>
      </c>
      <c r="T438" s="570">
        <v>0</v>
      </c>
      <c r="U438" s="570">
        <v>0</v>
      </c>
      <c r="V438" s="570">
        <v>0</v>
      </c>
      <c r="W438" s="570">
        <v>0</v>
      </c>
      <c r="X438" s="570">
        <v>0</v>
      </c>
      <c r="Y438" s="570">
        <v>0</v>
      </c>
      <c r="Z438" s="570">
        <v>0</v>
      </c>
      <c r="AA438" s="570">
        <v>0</v>
      </c>
      <c r="AB438" s="570">
        <v>0</v>
      </c>
      <c r="AC438" s="570">
        <v>0</v>
      </c>
      <c r="AD438" s="570">
        <v>0</v>
      </c>
      <c r="AE438" s="570">
        <v>0</v>
      </c>
      <c r="AF438" s="570">
        <v>0</v>
      </c>
      <c r="AG438" s="570">
        <v>0</v>
      </c>
      <c r="AH438" s="570">
        <v>0</v>
      </c>
      <c r="AI438" s="570">
        <v>0</v>
      </c>
      <c r="AJ438" s="570">
        <v>0</v>
      </c>
      <c r="AK438" s="570">
        <v>0</v>
      </c>
      <c r="AL438" s="570">
        <v>0</v>
      </c>
      <c r="AM438" s="570">
        <v>0</v>
      </c>
      <c r="AN438" s="570">
        <v>0</v>
      </c>
      <c r="AO438" s="570">
        <v>0</v>
      </c>
      <c r="AP438" s="570">
        <v>0</v>
      </c>
      <c r="AQ438" s="570">
        <v>0</v>
      </c>
      <c r="AR438" s="570">
        <v>0</v>
      </c>
      <c r="AS438" s="603">
        <v>0</v>
      </c>
      <c r="AT438" s="603">
        <v>0</v>
      </c>
      <c r="AU438" s="603">
        <v>6.5</v>
      </c>
      <c r="AV438" s="603">
        <v>0</v>
      </c>
      <c r="AW438" s="570">
        <v>1</v>
      </c>
      <c r="AX438" s="570">
        <v>0</v>
      </c>
      <c r="AY438" s="570">
        <v>0</v>
      </c>
      <c r="AZ438" s="570">
        <v>1</v>
      </c>
      <c r="BA438" s="570">
        <v>0</v>
      </c>
      <c r="BB438" s="570">
        <v>0</v>
      </c>
      <c r="BC438" s="570">
        <v>9</v>
      </c>
      <c r="BD438" s="570">
        <v>0</v>
      </c>
      <c r="BE438" s="570">
        <v>0</v>
      </c>
      <c r="BF438" s="570">
        <v>5</v>
      </c>
      <c r="BG438" s="603">
        <v>0.5</v>
      </c>
      <c r="BH438" s="570">
        <v>0</v>
      </c>
      <c r="BI438" s="570">
        <v>0</v>
      </c>
      <c r="BJ438" s="570">
        <v>0</v>
      </c>
      <c r="BK438" s="570">
        <v>0</v>
      </c>
      <c r="BL438" s="570">
        <v>0</v>
      </c>
      <c r="BM438" s="570">
        <v>0</v>
      </c>
      <c r="BN438" s="570">
        <v>2</v>
      </c>
      <c r="BO438" s="570">
        <v>0</v>
      </c>
      <c r="BP438" s="570">
        <v>1</v>
      </c>
      <c r="BQ438" s="570">
        <v>0</v>
      </c>
      <c r="BR438" s="570">
        <v>0</v>
      </c>
      <c r="BS438" s="570">
        <f t="shared" si="31"/>
        <v>0</v>
      </c>
      <c r="BT438" s="570">
        <f t="shared" si="31"/>
        <v>5.5</v>
      </c>
      <c r="BU438" s="570">
        <f t="shared" si="31"/>
        <v>0</v>
      </c>
      <c r="BV438" s="570">
        <f t="shared" si="30"/>
        <v>0</v>
      </c>
      <c r="BW438" s="570">
        <f t="shared" si="30"/>
        <v>0</v>
      </c>
      <c r="BX438" s="570">
        <f t="shared" si="30"/>
        <v>0</v>
      </c>
      <c r="BY438" s="570">
        <f t="shared" si="30"/>
        <v>1</v>
      </c>
      <c r="BZ438" s="570">
        <f t="shared" si="30"/>
        <v>0</v>
      </c>
      <c r="CA438" s="570">
        <f t="shared" si="30"/>
        <v>0</v>
      </c>
      <c r="CB438" s="570">
        <f t="shared" si="30"/>
        <v>0</v>
      </c>
      <c r="CC438" s="570">
        <f t="shared" si="30"/>
        <v>0</v>
      </c>
      <c r="CD438" s="570">
        <f t="shared" si="30"/>
        <v>1</v>
      </c>
      <c r="CE438" s="570">
        <f t="shared" si="30"/>
        <v>0</v>
      </c>
      <c r="CF438" s="570">
        <f t="shared" si="30"/>
        <v>0</v>
      </c>
    </row>
    <row r="439" spans="1:84" ht="16.5" outlineLevel="1">
      <c r="A439" s="45" t="s">
        <v>1963</v>
      </c>
      <c r="B439" s="603">
        <v>0</v>
      </c>
      <c r="C439" s="603">
        <v>22</v>
      </c>
      <c r="D439" s="603">
        <v>0</v>
      </c>
      <c r="E439" s="570">
        <v>12</v>
      </c>
      <c r="F439" s="570">
        <v>0</v>
      </c>
      <c r="G439" s="570">
        <v>0</v>
      </c>
      <c r="H439" s="570">
        <v>0</v>
      </c>
      <c r="I439" s="570">
        <v>1</v>
      </c>
      <c r="J439" s="570">
        <v>0</v>
      </c>
      <c r="K439" s="570">
        <v>3</v>
      </c>
      <c r="L439" s="570">
        <v>0</v>
      </c>
      <c r="M439" s="570">
        <v>0</v>
      </c>
      <c r="N439" s="570">
        <v>0</v>
      </c>
      <c r="O439" s="570">
        <v>5</v>
      </c>
      <c r="P439" s="570">
        <v>0</v>
      </c>
      <c r="Q439" s="570">
        <v>0</v>
      </c>
      <c r="R439" s="570">
        <v>0</v>
      </c>
      <c r="S439" s="570">
        <v>0</v>
      </c>
      <c r="T439" s="570">
        <v>0</v>
      </c>
      <c r="U439" s="570">
        <v>0</v>
      </c>
      <c r="V439" s="570">
        <v>0</v>
      </c>
      <c r="W439" s="570">
        <v>0</v>
      </c>
      <c r="X439" s="570">
        <v>0</v>
      </c>
      <c r="Y439" s="570">
        <v>0</v>
      </c>
      <c r="Z439" s="570">
        <v>0</v>
      </c>
      <c r="AA439" s="570">
        <v>0</v>
      </c>
      <c r="AB439" s="570">
        <v>0</v>
      </c>
      <c r="AC439" s="570">
        <v>0</v>
      </c>
      <c r="AD439" s="570">
        <v>0</v>
      </c>
      <c r="AE439" s="570">
        <v>0</v>
      </c>
      <c r="AF439" s="570">
        <v>0</v>
      </c>
      <c r="AG439" s="570">
        <v>0</v>
      </c>
      <c r="AH439" s="570">
        <v>0</v>
      </c>
      <c r="AI439" s="570">
        <v>0</v>
      </c>
      <c r="AJ439" s="570">
        <v>0</v>
      </c>
      <c r="AK439" s="570">
        <v>0</v>
      </c>
      <c r="AL439" s="570">
        <v>0</v>
      </c>
      <c r="AM439" s="570">
        <v>0</v>
      </c>
      <c r="AN439" s="570">
        <v>0</v>
      </c>
      <c r="AO439" s="570">
        <v>0</v>
      </c>
      <c r="AP439" s="570">
        <v>0</v>
      </c>
      <c r="AQ439" s="570">
        <v>0</v>
      </c>
      <c r="AR439" s="570">
        <v>0</v>
      </c>
      <c r="AS439" s="603">
        <v>0</v>
      </c>
      <c r="AT439" s="603">
        <v>7</v>
      </c>
      <c r="AU439" s="603">
        <v>0</v>
      </c>
      <c r="AV439" s="603">
        <v>0</v>
      </c>
      <c r="AW439" s="570">
        <v>6</v>
      </c>
      <c r="AX439" s="570">
        <v>0</v>
      </c>
      <c r="AY439" s="570">
        <v>0</v>
      </c>
      <c r="AZ439" s="570">
        <v>0</v>
      </c>
      <c r="BA439" s="570">
        <v>0</v>
      </c>
      <c r="BB439" s="570">
        <v>1</v>
      </c>
      <c r="BC439" s="570">
        <v>0</v>
      </c>
      <c r="BD439" s="570">
        <v>0</v>
      </c>
      <c r="BE439" s="570">
        <v>9</v>
      </c>
      <c r="BF439" s="570">
        <v>5</v>
      </c>
      <c r="BG439" s="603">
        <v>2</v>
      </c>
      <c r="BH439" s="570">
        <v>1</v>
      </c>
      <c r="BI439" s="570">
        <v>0</v>
      </c>
      <c r="BJ439" s="570">
        <v>0</v>
      </c>
      <c r="BK439" s="570">
        <v>0</v>
      </c>
      <c r="BL439" s="570">
        <v>0</v>
      </c>
      <c r="BM439" s="570">
        <v>0</v>
      </c>
      <c r="BN439" s="570">
        <v>6</v>
      </c>
      <c r="BO439" s="570">
        <v>6</v>
      </c>
      <c r="BP439" s="570">
        <v>0</v>
      </c>
      <c r="BQ439" s="570">
        <v>5</v>
      </c>
      <c r="BR439" s="570">
        <v>0</v>
      </c>
      <c r="BS439" s="570">
        <f t="shared" si="31"/>
        <v>0</v>
      </c>
      <c r="BT439" s="570">
        <f t="shared" si="31"/>
        <v>22</v>
      </c>
      <c r="BU439" s="570">
        <f t="shared" si="31"/>
        <v>0</v>
      </c>
      <c r="BV439" s="570">
        <f t="shared" si="30"/>
        <v>12</v>
      </c>
      <c r="BW439" s="570">
        <f t="shared" si="30"/>
        <v>0</v>
      </c>
      <c r="BX439" s="570">
        <f t="shared" si="30"/>
        <v>0</v>
      </c>
      <c r="BY439" s="570">
        <f t="shared" si="30"/>
        <v>0</v>
      </c>
      <c r="BZ439" s="570">
        <f t="shared" si="30"/>
        <v>1</v>
      </c>
      <c r="CA439" s="570">
        <f t="shared" si="30"/>
        <v>0</v>
      </c>
      <c r="CB439" s="570">
        <f t="shared" si="30"/>
        <v>3</v>
      </c>
      <c r="CC439" s="570">
        <f t="shared" si="30"/>
        <v>0</v>
      </c>
      <c r="CD439" s="570">
        <f t="shared" si="30"/>
        <v>0</v>
      </c>
      <c r="CE439" s="570">
        <f t="shared" si="30"/>
        <v>0</v>
      </c>
      <c r="CF439" s="570">
        <f t="shared" si="30"/>
        <v>5</v>
      </c>
    </row>
    <row r="440" spans="1:84" ht="24.75" customHeight="1" outlineLevel="1">
      <c r="A440" s="569" t="s">
        <v>1964</v>
      </c>
      <c r="B440" s="590"/>
      <c r="C440" s="590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0"/>
      <c r="P440" s="590"/>
      <c r="Q440" s="590"/>
      <c r="R440" s="590"/>
      <c r="S440" s="590"/>
      <c r="T440" s="590"/>
      <c r="U440" s="590"/>
      <c r="V440" s="590"/>
      <c r="W440" s="590"/>
      <c r="X440" s="590"/>
      <c r="Y440" s="590"/>
      <c r="Z440" s="590"/>
      <c r="AA440" s="590"/>
      <c r="AB440" s="590"/>
      <c r="AC440" s="590"/>
      <c r="AD440" s="590"/>
      <c r="AE440" s="590"/>
      <c r="AF440" s="590"/>
      <c r="AG440" s="590"/>
      <c r="AH440" s="590"/>
      <c r="AI440" s="590"/>
      <c r="AJ440" s="590"/>
      <c r="AK440" s="590"/>
      <c r="AL440" s="590"/>
      <c r="AM440" s="590"/>
      <c r="AN440" s="590"/>
      <c r="AO440" s="590"/>
      <c r="AP440" s="590"/>
      <c r="AQ440" s="590"/>
      <c r="AR440" s="590"/>
      <c r="AS440" s="590"/>
      <c r="AT440" s="590"/>
      <c r="AU440" s="590"/>
      <c r="AV440" s="590"/>
      <c r="AW440" s="590"/>
      <c r="AX440" s="590"/>
      <c r="AY440" s="590"/>
      <c r="AZ440" s="590"/>
      <c r="BA440" s="590"/>
      <c r="BB440" s="590"/>
      <c r="BC440" s="590"/>
      <c r="BD440" s="590"/>
      <c r="BE440" s="590"/>
      <c r="BF440" s="590"/>
      <c r="BG440" s="590"/>
      <c r="BH440" s="590"/>
      <c r="BI440" s="590"/>
      <c r="BJ440" s="590"/>
      <c r="BK440" s="590"/>
      <c r="BL440" s="590"/>
      <c r="BM440" s="590"/>
      <c r="BN440" s="590"/>
      <c r="BO440" s="590"/>
      <c r="BP440" s="590"/>
      <c r="BQ440" s="590"/>
      <c r="BR440" s="590"/>
      <c r="BS440" s="590"/>
      <c r="BT440" s="590"/>
      <c r="BU440" s="590"/>
      <c r="BV440" s="590"/>
      <c r="BW440" s="590"/>
      <c r="BX440" s="590"/>
      <c r="BY440" s="590"/>
      <c r="BZ440" s="590"/>
      <c r="CA440" s="590"/>
      <c r="CB440" s="590"/>
      <c r="CC440" s="590"/>
      <c r="CD440" s="590"/>
      <c r="CE440" s="590"/>
      <c r="CF440" s="590"/>
    </row>
    <row r="441" spans="1:84" ht="16.5" outlineLevel="1">
      <c r="A441" s="45" t="s">
        <v>1965</v>
      </c>
      <c r="B441" s="603">
        <v>0</v>
      </c>
      <c r="C441" s="603">
        <f>5*5.5</f>
        <v>27.5</v>
      </c>
      <c r="D441" s="603">
        <v>0</v>
      </c>
      <c r="E441" s="570">
        <v>16</v>
      </c>
      <c r="F441" s="570">
        <v>0</v>
      </c>
      <c r="G441" s="570">
        <v>0</v>
      </c>
      <c r="H441" s="570">
        <v>0</v>
      </c>
      <c r="I441" s="570">
        <v>0</v>
      </c>
      <c r="J441" s="570">
        <v>0</v>
      </c>
      <c r="K441" s="570">
        <v>5</v>
      </c>
      <c r="L441" s="570">
        <v>0</v>
      </c>
      <c r="M441" s="570">
        <v>0</v>
      </c>
      <c r="N441" s="570">
        <v>2</v>
      </c>
      <c r="O441" s="570">
        <v>3</v>
      </c>
      <c r="P441" s="570">
        <v>0</v>
      </c>
      <c r="Q441" s="570">
        <v>0</v>
      </c>
      <c r="R441" s="570">
        <v>0</v>
      </c>
      <c r="S441" s="570">
        <v>0</v>
      </c>
      <c r="T441" s="570">
        <v>0</v>
      </c>
      <c r="U441" s="570">
        <v>0</v>
      </c>
      <c r="V441" s="570">
        <v>0</v>
      </c>
      <c r="W441" s="570">
        <v>0</v>
      </c>
      <c r="X441" s="570">
        <v>0</v>
      </c>
      <c r="Y441" s="570">
        <v>0</v>
      </c>
      <c r="Z441" s="570">
        <v>0</v>
      </c>
      <c r="AA441" s="570">
        <v>0</v>
      </c>
      <c r="AB441" s="570">
        <v>0</v>
      </c>
      <c r="AC441" s="570">
        <v>0</v>
      </c>
      <c r="AD441" s="570">
        <v>0</v>
      </c>
      <c r="AE441" s="570">
        <v>0</v>
      </c>
      <c r="AF441" s="570">
        <v>0</v>
      </c>
      <c r="AG441" s="570">
        <v>0</v>
      </c>
      <c r="AH441" s="570">
        <v>0</v>
      </c>
      <c r="AI441" s="570">
        <v>0</v>
      </c>
      <c r="AJ441" s="570">
        <v>0</v>
      </c>
      <c r="AK441" s="570">
        <v>0</v>
      </c>
      <c r="AL441" s="570">
        <v>0</v>
      </c>
      <c r="AM441" s="570">
        <v>0</v>
      </c>
      <c r="AN441" s="570">
        <v>0</v>
      </c>
      <c r="AO441" s="570">
        <v>0</v>
      </c>
      <c r="AP441" s="570">
        <v>0</v>
      </c>
      <c r="AQ441" s="570">
        <v>0</v>
      </c>
      <c r="AR441" s="570">
        <v>0</v>
      </c>
      <c r="AS441" s="603">
        <v>0</v>
      </c>
      <c r="AT441" s="603">
        <v>0</v>
      </c>
      <c r="AU441" s="603">
        <v>13</v>
      </c>
      <c r="AV441" s="603">
        <v>0</v>
      </c>
      <c r="AW441" s="570">
        <v>6</v>
      </c>
      <c r="AX441" s="570">
        <v>0</v>
      </c>
      <c r="AY441" s="570">
        <v>0</v>
      </c>
      <c r="AZ441" s="570">
        <v>0</v>
      </c>
      <c r="BA441" s="570">
        <v>0</v>
      </c>
      <c r="BB441" s="570">
        <v>1</v>
      </c>
      <c r="BC441" s="570">
        <v>0</v>
      </c>
      <c r="BD441" s="570">
        <v>0</v>
      </c>
      <c r="BE441" s="570">
        <v>9</v>
      </c>
      <c r="BF441" s="570">
        <v>5</v>
      </c>
      <c r="BG441" s="603">
        <v>2</v>
      </c>
      <c r="BH441" s="570">
        <v>1</v>
      </c>
      <c r="BI441" s="570">
        <v>0</v>
      </c>
      <c r="BJ441" s="570">
        <v>0</v>
      </c>
      <c r="BK441" s="570">
        <v>0</v>
      </c>
      <c r="BL441" s="570">
        <v>0</v>
      </c>
      <c r="BM441" s="570">
        <v>0</v>
      </c>
      <c r="BN441" s="570">
        <v>6</v>
      </c>
      <c r="BO441" s="570">
        <v>6</v>
      </c>
      <c r="BP441" s="570">
        <v>0</v>
      </c>
      <c r="BQ441" s="570">
        <v>5</v>
      </c>
      <c r="BR441" s="570">
        <v>0</v>
      </c>
      <c r="BS441" s="570">
        <f t="shared" si="31"/>
        <v>0</v>
      </c>
      <c r="BT441" s="570">
        <f t="shared" si="31"/>
        <v>27.5</v>
      </c>
      <c r="BU441" s="570">
        <f t="shared" si="31"/>
        <v>0</v>
      </c>
      <c r="BV441" s="570">
        <f t="shared" si="30"/>
        <v>16</v>
      </c>
      <c r="BW441" s="570">
        <f t="shared" si="30"/>
        <v>0</v>
      </c>
      <c r="BX441" s="570">
        <f t="shared" si="30"/>
        <v>0</v>
      </c>
      <c r="BY441" s="570">
        <f t="shared" si="30"/>
        <v>0</v>
      </c>
      <c r="BZ441" s="570">
        <f t="shared" si="30"/>
        <v>0</v>
      </c>
      <c r="CA441" s="570">
        <f t="shared" si="30"/>
        <v>0</v>
      </c>
      <c r="CB441" s="570">
        <f t="shared" si="30"/>
        <v>5</v>
      </c>
      <c r="CC441" s="570">
        <f t="shared" si="30"/>
        <v>0</v>
      </c>
      <c r="CD441" s="570">
        <f t="shared" si="30"/>
        <v>0</v>
      </c>
      <c r="CE441" s="570">
        <f t="shared" si="30"/>
        <v>2</v>
      </c>
      <c r="CF441" s="570">
        <f t="shared" si="30"/>
        <v>3</v>
      </c>
    </row>
    <row r="442" spans="1:84" ht="16.5" outlineLevel="1">
      <c r="A442" s="45" t="s">
        <v>1966</v>
      </c>
      <c r="B442" s="603">
        <v>0</v>
      </c>
      <c r="C442" s="603">
        <v>5.5</v>
      </c>
      <c r="D442" s="603">
        <v>0</v>
      </c>
      <c r="E442" s="570">
        <v>4</v>
      </c>
      <c r="F442" s="570">
        <v>0</v>
      </c>
      <c r="G442" s="570">
        <v>0</v>
      </c>
      <c r="H442" s="570">
        <v>0</v>
      </c>
      <c r="I442" s="570">
        <v>0</v>
      </c>
      <c r="J442" s="570">
        <v>0</v>
      </c>
      <c r="K442" s="570">
        <v>1</v>
      </c>
      <c r="L442" s="570">
        <v>0</v>
      </c>
      <c r="M442" s="570">
        <v>0</v>
      </c>
      <c r="N442" s="570">
        <v>0</v>
      </c>
      <c r="O442" s="570">
        <v>1</v>
      </c>
      <c r="P442" s="570">
        <v>0</v>
      </c>
      <c r="Q442" s="570">
        <v>0</v>
      </c>
      <c r="R442" s="570">
        <v>0</v>
      </c>
      <c r="S442" s="570">
        <v>0</v>
      </c>
      <c r="T442" s="570">
        <v>0</v>
      </c>
      <c r="U442" s="570">
        <v>0</v>
      </c>
      <c r="V442" s="570">
        <v>0</v>
      </c>
      <c r="W442" s="570">
        <v>0</v>
      </c>
      <c r="X442" s="570">
        <v>0</v>
      </c>
      <c r="Y442" s="570">
        <v>0</v>
      </c>
      <c r="Z442" s="570">
        <v>0</v>
      </c>
      <c r="AA442" s="570">
        <v>0</v>
      </c>
      <c r="AB442" s="570">
        <v>0</v>
      </c>
      <c r="AC442" s="570">
        <v>0</v>
      </c>
      <c r="AD442" s="570">
        <v>0</v>
      </c>
      <c r="AE442" s="570">
        <v>0</v>
      </c>
      <c r="AF442" s="570">
        <v>0</v>
      </c>
      <c r="AG442" s="570">
        <v>0</v>
      </c>
      <c r="AH442" s="570">
        <v>0</v>
      </c>
      <c r="AI442" s="570">
        <v>0</v>
      </c>
      <c r="AJ442" s="570">
        <v>0</v>
      </c>
      <c r="AK442" s="570">
        <v>0</v>
      </c>
      <c r="AL442" s="570">
        <v>0</v>
      </c>
      <c r="AM442" s="570">
        <v>0</v>
      </c>
      <c r="AN442" s="570">
        <v>0</v>
      </c>
      <c r="AO442" s="570">
        <v>0</v>
      </c>
      <c r="AP442" s="570">
        <v>0</v>
      </c>
      <c r="AQ442" s="570">
        <v>0</v>
      </c>
      <c r="AR442" s="570">
        <v>0</v>
      </c>
      <c r="AS442" s="603">
        <v>0</v>
      </c>
      <c r="AT442" s="603">
        <v>0</v>
      </c>
      <c r="AU442" s="603">
        <v>0</v>
      </c>
      <c r="AV442" s="603">
        <v>6.5</v>
      </c>
      <c r="AW442" s="570">
        <v>1</v>
      </c>
      <c r="AX442" s="570">
        <v>0</v>
      </c>
      <c r="AY442" s="570">
        <v>0</v>
      </c>
      <c r="AZ442" s="570">
        <v>1</v>
      </c>
      <c r="BA442" s="570">
        <v>0</v>
      </c>
      <c r="BB442" s="570">
        <v>0</v>
      </c>
      <c r="BC442" s="570">
        <v>9</v>
      </c>
      <c r="BD442" s="570">
        <v>0</v>
      </c>
      <c r="BE442" s="570">
        <v>0</v>
      </c>
      <c r="BF442" s="570">
        <v>5</v>
      </c>
      <c r="BG442" s="603">
        <v>0.5</v>
      </c>
      <c r="BH442" s="570">
        <v>0</v>
      </c>
      <c r="BI442" s="570">
        <v>0</v>
      </c>
      <c r="BJ442" s="570">
        <v>0</v>
      </c>
      <c r="BK442" s="570">
        <v>0</v>
      </c>
      <c r="BL442" s="570">
        <v>0</v>
      </c>
      <c r="BM442" s="570">
        <v>0</v>
      </c>
      <c r="BN442" s="570">
        <v>0</v>
      </c>
      <c r="BO442" s="570">
        <v>0</v>
      </c>
      <c r="BP442" s="570">
        <v>1</v>
      </c>
      <c r="BQ442" s="570">
        <v>0</v>
      </c>
      <c r="BR442" s="570">
        <v>0</v>
      </c>
      <c r="BS442" s="570">
        <f t="shared" si="31"/>
        <v>0</v>
      </c>
      <c r="BT442" s="570">
        <f t="shared" si="31"/>
        <v>5.5</v>
      </c>
      <c r="BU442" s="570">
        <f t="shared" si="31"/>
        <v>0</v>
      </c>
      <c r="BV442" s="570">
        <f t="shared" si="30"/>
        <v>4</v>
      </c>
      <c r="BW442" s="570">
        <f t="shared" si="30"/>
        <v>0</v>
      </c>
      <c r="BX442" s="570">
        <f t="shared" si="30"/>
        <v>0</v>
      </c>
      <c r="BY442" s="570">
        <f t="shared" si="30"/>
        <v>0</v>
      </c>
      <c r="BZ442" s="570">
        <f t="shared" si="30"/>
        <v>0</v>
      </c>
      <c r="CA442" s="570">
        <f t="shared" si="30"/>
        <v>0</v>
      </c>
      <c r="CB442" s="570">
        <f t="shared" si="30"/>
        <v>1</v>
      </c>
      <c r="CC442" s="570">
        <f t="shared" si="30"/>
        <v>0</v>
      </c>
      <c r="CD442" s="570">
        <f t="shared" si="30"/>
        <v>0</v>
      </c>
      <c r="CE442" s="570">
        <f t="shared" si="30"/>
        <v>0</v>
      </c>
      <c r="CF442" s="570">
        <f t="shared" si="30"/>
        <v>1</v>
      </c>
    </row>
    <row r="443" spans="1:84" ht="16.5" outlineLevel="1">
      <c r="A443" s="45" t="s">
        <v>1967</v>
      </c>
      <c r="B443" s="603">
        <v>0</v>
      </c>
      <c r="C443" s="603">
        <f>7*5.5</f>
        <v>38.5</v>
      </c>
      <c r="D443" s="603">
        <v>0</v>
      </c>
      <c r="E443" s="570">
        <v>16</v>
      </c>
      <c r="F443" s="570">
        <v>0</v>
      </c>
      <c r="G443" s="570">
        <v>0</v>
      </c>
      <c r="H443" s="570">
        <v>0</v>
      </c>
      <c r="I443" s="570">
        <v>2</v>
      </c>
      <c r="J443" s="570">
        <v>0</v>
      </c>
      <c r="K443" s="570">
        <v>5</v>
      </c>
      <c r="L443" s="570">
        <v>0</v>
      </c>
      <c r="M443" s="570">
        <v>0</v>
      </c>
      <c r="N443" s="570">
        <v>4</v>
      </c>
      <c r="O443" s="570">
        <v>5</v>
      </c>
      <c r="P443" s="570">
        <v>0</v>
      </c>
      <c r="Q443" s="570">
        <v>0</v>
      </c>
      <c r="R443" s="570">
        <v>0</v>
      </c>
      <c r="S443" s="570">
        <v>0</v>
      </c>
      <c r="T443" s="570">
        <v>0</v>
      </c>
      <c r="U443" s="570">
        <v>0</v>
      </c>
      <c r="V443" s="570">
        <v>0</v>
      </c>
      <c r="W443" s="570">
        <v>0</v>
      </c>
      <c r="X443" s="570">
        <v>0</v>
      </c>
      <c r="Y443" s="570">
        <v>0</v>
      </c>
      <c r="Z443" s="570">
        <v>0</v>
      </c>
      <c r="AA443" s="570">
        <v>0</v>
      </c>
      <c r="AB443" s="570">
        <v>0</v>
      </c>
      <c r="AC443" s="570">
        <v>0</v>
      </c>
      <c r="AD443" s="570">
        <v>0</v>
      </c>
      <c r="AE443" s="570">
        <v>0</v>
      </c>
      <c r="AF443" s="570">
        <v>0</v>
      </c>
      <c r="AG443" s="570">
        <v>0</v>
      </c>
      <c r="AH443" s="570">
        <v>0</v>
      </c>
      <c r="AI443" s="570">
        <v>0</v>
      </c>
      <c r="AJ443" s="570">
        <v>0</v>
      </c>
      <c r="AK443" s="570">
        <v>0</v>
      </c>
      <c r="AL443" s="570">
        <v>0</v>
      </c>
      <c r="AM443" s="570">
        <v>0</v>
      </c>
      <c r="AN443" s="570">
        <v>0</v>
      </c>
      <c r="AO443" s="570">
        <v>0</v>
      </c>
      <c r="AP443" s="570">
        <v>0</v>
      </c>
      <c r="AQ443" s="570">
        <v>0</v>
      </c>
      <c r="AR443" s="570">
        <v>0</v>
      </c>
      <c r="AS443" s="603">
        <v>0</v>
      </c>
      <c r="AT443" s="603">
        <v>0</v>
      </c>
      <c r="AU443" s="603">
        <v>26</v>
      </c>
      <c r="AV443" s="603">
        <v>0</v>
      </c>
      <c r="AW443" s="570">
        <v>10</v>
      </c>
      <c r="AX443" s="570">
        <v>0</v>
      </c>
      <c r="AY443" s="570">
        <v>0</v>
      </c>
      <c r="AZ443" s="570">
        <v>0</v>
      </c>
      <c r="BA443" s="570">
        <v>1</v>
      </c>
      <c r="BB443" s="570">
        <v>1</v>
      </c>
      <c r="BC443" s="570">
        <v>0</v>
      </c>
      <c r="BD443" s="570">
        <v>0</v>
      </c>
      <c r="BE443" s="570">
        <v>14</v>
      </c>
      <c r="BF443" s="570">
        <v>8</v>
      </c>
      <c r="BG443" s="603">
        <v>2</v>
      </c>
      <c r="BH443" s="570">
        <v>1</v>
      </c>
      <c r="BI443" s="570">
        <v>0</v>
      </c>
      <c r="BJ443" s="570">
        <v>0</v>
      </c>
      <c r="BK443" s="570">
        <v>0</v>
      </c>
      <c r="BL443" s="570">
        <v>0</v>
      </c>
      <c r="BM443" s="570">
        <v>0</v>
      </c>
      <c r="BN443" s="570">
        <v>8</v>
      </c>
      <c r="BO443" s="570">
        <v>6</v>
      </c>
      <c r="BP443" s="570">
        <v>3</v>
      </c>
      <c r="BQ443" s="570">
        <v>6</v>
      </c>
      <c r="BR443" s="570">
        <v>0</v>
      </c>
      <c r="BS443" s="570">
        <f t="shared" si="31"/>
        <v>0</v>
      </c>
      <c r="BT443" s="570">
        <f t="shared" si="31"/>
        <v>38.5</v>
      </c>
      <c r="BU443" s="570">
        <f t="shared" si="31"/>
        <v>0</v>
      </c>
      <c r="BV443" s="570">
        <f t="shared" si="30"/>
        <v>16</v>
      </c>
      <c r="BW443" s="570">
        <f t="shared" si="30"/>
        <v>0</v>
      </c>
      <c r="BX443" s="570">
        <f t="shared" si="30"/>
        <v>0</v>
      </c>
      <c r="BY443" s="570">
        <f t="shared" si="30"/>
        <v>0</v>
      </c>
      <c r="BZ443" s="570">
        <f t="shared" si="30"/>
        <v>2</v>
      </c>
      <c r="CA443" s="570">
        <f t="shared" si="30"/>
        <v>0</v>
      </c>
      <c r="CB443" s="570">
        <f t="shared" si="30"/>
        <v>5</v>
      </c>
      <c r="CC443" s="570">
        <f t="shared" si="30"/>
        <v>0</v>
      </c>
      <c r="CD443" s="570">
        <f t="shared" si="30"/>
        <v>0</v>
      </c>
      <c r="CE443" s="570">
        <f t="shared" si="30"/>
        <v>4</v>
      </c>
      <c r="CF443" s="570">
        <f t="shared" si="30"/>
        <v>5</v>
      </c>
    </row>
    <row r="444" spans="1:84" ht="16.5" outlineLevel="1">
      <c r="A444" s="45" t="s">
        <v>1968</v>
      </c>
      <c r="B444" s="603">
        <v>0</v>
      </c>
      <c r="C444" s="603">
        <v>22</v>
      </c>
      <c r="D444" s="603">
        <v>0</v>
      </c>
      <c r="E444" s="570">
        <v>12</v>
      </c>
      <c r="F444" s="570">
        <v>0</v>
      </c>
      <c r="G444" s="570">
        <v>0</v>
      </c>
      <c r="H444" s="570">
        <v>0</v>
      </c>
      <c r="I444" s="570">
        <v>0</v>
      </c>
      <c r="J444" s="570">
        <v>0</v>
      </c>
      <c r="K444" s="570">
        <v>4</v>
      </c>
      <c r="L444" s="570">
        <v>0</v>
      </c>
      <c r="M444" s="570">
        <v>0</v>
      </c>
      <c r="N444" s="570">
        <v>2</v>
      </c>
      <c r="O444" s="570">
        <v>2</v>
      </c>
      <c r="P444" s="570">
        <v>0</v>
      </c>
      <c r="Q444" s="570">
        <v>0</v>
      </c>
      <c r="R444" s="570">
        <v>0</v>
      </c>
      <c r="S444" s="570">
        <v>0</v>
      </c>
      <c r="T444" s="570">
        <v>0</v>
      </c>
      <c r="U444" s="570">
        <v>0</v>
      </c>
      <c r="V444" s="570">
        <v>0</v>
      </c>
      <c r="W444" s="570">
        <v>0</v>
      </c>
      <c r="X444" s="570">
        <v>0</v>
      </c>
      <c r="Y444" s="570">
        <v>0</v>
      </c>
      <c r="Z444" s="570">
        <v>0</v>
      </c>
      <c r="AA444" s="570">
        <v>0</v>
      </c>
      <c r="AB444" s="570">
        <v>0</v>
      </c>
      <c r="AC444" s="570">
        <v>0</v>
      </c>
      <c r="AD444" s="570">
        <v>0</v>
      </c>
      <c r="AE444" s="570">
        <v>0</v>
      </c>
      <c r="AF444" s="570">
        <v>0</v>
      </c>
      <c r="AG444" s="570">
        <v>0</v>
      </c>
      <c r="AH444" s="570">
        <v>0</v>
      </c>
      <c r="AI444" s="570">
        <v>0</v>
      </c>
      <c r="AJ444" s="570">
        <v>0</v>
      </c>
      <c r="AK444" s="570">
        <v>0</v>
      </c>
      <c r="AL444" s="570">
        <v>0</v>
      </c>
      <c r="AM444" s="570">
        <v>0</v>
      </c>
      <c r="AN444" s="570">
        <v>0</v>
      </c>
      <c r="AO444" s="570">
        <v>0</v>
      </c>
      <c r="AP444" s="570">
        <v>0</v>
      </c>
      <c r="AQ444" s="570">
        <v>0</v>
      </c>
      <c r="AR444" s="570">
        <v>0</v>
      </c>
      <c r="AS444" s="603">
        <v>0</v>
      </c>
      <c r="AT444" s="603">
        <v>0</v>
      </c>
      <c r="AU444" s="603">
        <v>13</v>
      </c>
      <c r="AV444" s="603">
        <v>0</v>
      </c>
      <c r="AW444" s="570">
        <v>4</v>
      </c>
      <c r="AX444" s="570">
        <v>0</v>
      </c>
      <c r="AY444" s="570">
        <v>0</v>
      </c>
      <c r="AZ444" s="570">
        <v>0</v>
      </c>
      <c r="BA444" s="570">
        <v>1</v>
      </c>
      <c r="BB444" s="570">
        <v>0</v>
      </c>
      <c r="BC444" s="570">
        <v>0</v>
      </c>
      <c r="BD444" s="570">
        <v>9</v>
      </c>
      <c r="BE444" s="570">
        <v>0</v>
      </c>
      <c r="BF444" s="570">
        <v>5</v>
      </c>
      <c r="BG444" s="603">
        <v>1</v>
      </c>
      <c r="BH444" s="570">
        <v>1</v>
      </c>
      <c r="BI444" s="570">
        <v>0</v>
      </c>
      <c r="BJ444" s="570">
        <v>0</v>
      </c>
      <c r="BK444" s="570">
        <v>0</v>
      </c>
      <c r="BL444" s="570">
        <v>0</v>
      </c>
      <c r="BM444" s="570">
        <v>0</v>
      </c>
      <c r="BN444" s="570">
        <v>4</v>
      </c>
      <c r="BO444" s="570">
        <v>6</v>
      </c>
      <c r="BP444" s="570">
        <v>4</v>
      </c>
      <c r="BQ444" s="570">
        <v>0</v>
      </c>
      <c r="BR444" s="570">
        <v>0</v>
      </c>
      <c r="BS444" s="570">
        <f t="shared" si="31"/>
        <v>0</v>
      </c>
      <c r="BT444" s="570">
        <f t="shared" si="31"/>
        <v>22</v>
      </c>
      <c r="BU444" s="570">
        <f t="shared" si="31"/>
        <v>0</v>
      </c>
      <c r="BV444" s="570">
        <f t="shared" si="30"/>
        <v>12</v>
      </c>
      <c r="BW444" s="570">
        <f t="shared" si="30"/>
        <v>0</v>
      </c>
      <c r="BX444" s="570">
        <f t="shared" si="30"/>
        <v>0</v>
      </c>
      <c r="BY444" s="570">
        <f t="shared" si="30"/>
        <v>0</v>
      </c>
      <c r="BZ444" s="570">
        <f t="shared" si="30"/>
        <v>0</v>
      </c>
      <c r="CA444" s="570">
        <f t="shared" si="30"/>
        <v>0</v>
      </c>
      <c r="CB444" s="570">
        <f t="shared" si="30"/>
        <v>4</v>
      </c>
      <c r="CC444" s="570">
        <f t="shared" si="30"/>
        <v>0</v>
      </c>
      <c r="CD444" s="570">
        <f t="shared" si="30"/>
        <v>0</v>
      </c>
      <c r="CE444" s="570">
        <f t="shared" si="30"/>
        <v>2</v>
      </c>
      <c r="CF444" s="570">
        <f t="shared" si="30"/>
        <v>2</v>
      </c>
    </row>
    <row r="445" spans="1:84" ht="16.5" outlineLevel="1">
      <c r="A445" s="45" t="s">
        <v>1969</v>
      </c>
      <c r="B445" s="603">
        <v>0</v>
      </c>
      <c r="C445" s="603">
        <v>22</v>
      </c>
      <c r="D445" s="603">
        <v>0</v>
      </c>
      <c r="E445" s="570">
        <v>12</v>
      </c>
      <c r="F445" s="570">
        <v>0</v>
      </c>
      <c r="G445" s="570">
        <v>0</v>
      </c>
      <c r="H445" s="570">
        <v>0</v>
      </c>
      <c r="I445" s="570">
        <v>1</v>
      </c>
      <c r="J445" s="570">
        <v>0</v>
      </c>
      <c r="K445" s="570">
        <v>3</v>
      </c>
      <c r="L445" s="570">
        <v>0</v>
      </c>
      <c r="M445" s="570">
        <v>0</v>
      </c>
      <c r="N445" s="570">
        <v>2</v>
      </c>
      <c r="O445" s="570">
        <v>2</v>
      </c>
      <c r="P445" s="570">
        <v>0</v>
      </c>
      <c r="Q445" s="570">
        <v>0</v>
      </c>
      <c r="R445" s="570">
        <v>0</v>
      </c>
      <c r="S445" s="570">
        <v>0</v>
      </c>
      <c r="T445" s="570">
        <v>0</v>
      </c>
      <c r="U445" s="570">
        <v>0</v>
      </c>
      <c r="V445" s="570">
        <v>0</v>
      </c>
      <c r="W445" s="570">
        <v>0</v>
      </c>
      <c r="X445" s="570">
        <v>0</v>
      </c>
      <c r="Y445" s="570">
        <v>0</v>
      </c>
      <c r="Z445" s="570">
        <v>0</v>
      </c>
      <c r="AA445" s="570">
        <v>0</v>
      </c>
      <c r="AB445" s="570">
        <v>0</v>
      </c>
      <c r="AC445" s="570">
        <v>0</v>
      </c>
      <c r="AD445" s="570">
        <v>0</v>
      </c>
      <c r="AE445" s="570">
        <v>0</v>
      </c>
      <c r="AF445" s="570">
        <v>0</v>
      </c>
      <c r="AG445" s="570">
        <v>0</v>
      </c>
      <c r="AH445" s="570">
        <v>0</v>
      </c>
      <c r="AI445" s="570">
        <v>0</v>
      </c>
      <c r="AJ445" s="570">
        <v>0</v>
      </c>
      <c r="AK445" s="570">
        <v>0</v>
      </c>
      <c r="AL445" s="570">
        <v>0</v>
      </c>
      <c r="AM445" s="570">
        <v>0</v>
      </c>
      <c r="AN445" s="570">
        <v>0</v>
      </c>
      <c r="AO445" s="570">
        <v>0</v>
      </c>
      <c r="AP445" s="570">
        <v>0</v>
      </c>
      <c r="AQ445" s="570">
        <v>0</v>
      </c>
      <c r="AR445" s="570">
        <v>0</v>
      </c>
      <c r="AS445" s="603">
        <v>0</v>
      </c>
      <c r="AT445" s="603">
        <v>0</v>
      </c>
      <c r="AU445" s="603">
        <v>13</v>
      </c>
      <c r="AV445" s="603">
        <v>0</v>
      </c>
      <c r="AW445" s="570">
        <v>4</v>
      </c>
      <c r="AX445" s="570">
        <v>0</v>
      </c>
      <c r="AY445" s="570">
        <v>0</v>
      </c>
      <c r="AZ445" s="570">
        <v>0</v>
      </c>
      <c r="BA445" s="570">
        <v>1</v>
      </c>
      <c r="BB445" s="570">
        <v>0</v>
      </c>
      <c r="BC445" s="570">
        <v>0</v>
      </c>
      <c r="BD445" s="570">
        <v>9</v>
      </c>
      <c r="BE445" s="570">
        <v>0</v>
      </c>
      <c r="BF445" s="570">
        <v>5</v>
      </c>
      <c r="BG445" s="603">
        <v>1</v>
      </c>
      <c r="BH445" s="570">
        <v>1</v>
      </c>
      <c r="BI445" s="570">
        <v>0</v>
      </c>
      <c r="BJ445" s="570">
        <v>0</v>
      </c>
      <c r="BK445" s="570">
        <v>0</v>
      </c>
      <c r="BL445" s="570">
        <v>0</v>
      </c>
      <c r="BM445" s="570">
        <v>0</v>
      </c>
      <c r="BN445" s="570">
        <v>4</v>
      </c>
      <c r="BO445" s="570">
        <v>6</v>
      </c>
      <c r="BP445" s="570">
        <v>4</v>
      </c>
      <c r="BQ445" s="570">
        <v>0</v>
      </c>
      <c r="BR445" s="570">
        <v>0</v>
      </c>
      <c r="BS445" s="570">
        <f t="shared" si="31"/>
        <v>0</v>
      </c>
      <c r="BT445" s="570">
        <f t="shared" si="31"/>
        <v>22</v>
      </c>
      <c r="BU445" s="570">
        <f t="shared" si="31"/>
        <v>0</v>
      </c>
      <c r="BV445" s="570">
        <f t="shared" si="30"/>
        <v>12</v>
      </c>
      <c r="BW445" s="570">
        <f t="shared" si="30"/>
        <v>0</v>
      </c>
      <c r="BX445" s="570">
        <f t="shared" si="30"/>
        <v>0</v>
      </c>
      <c r="BY445" s="570">
        <f t="shared" si="30"/>
        <v>0</v>
      </c>
      <c r="BZ445" s="570">
        <f t="shared" si="30"/>
        <v>1</v>
      </c>
      <c r="CA445" s="570">
        <f t="shared" si="30"/>
        <v>0</v>
      </c>
      <c r="CB445" s="570">
        <f t="shared" si="30"/>
        <v>3</v>
      </c>
      <c r="CC445" s="570">
        <f t="shared" si="30"/>
        <v>0</v>
      </c>
      <c r="CD445" s="570">
        <f t="shared" si="30"/>
        <v>0</v>
      </c>
      <c r="CE445" s="570">
        <f t="shared" si="30"/>
        <v>2</v>
      </c>
      <c r="CF445" s="570">
        <f t="shared" si="30"/>
        <v>2</v>
      </c>
    </row>
    <row r="446" spans="1:84" ht="16.5" outlineLevel="1">
      <c r="A446" s="45" t="s">
        <v>1970</v>
      </c>
      <c r="B446" s="603">
        <v>0</v>
      </c>
      <c r="C446" s="603">
        <f>6*5.5</f>
        <v>33</v>
      </c>
      <c r="D446" s="603">
        <v>0</v>
      </c>
      <c r="E446" s="570">
        <v>12</v>
      </c>
      <c r="F446" s="570">
        <v>0</v>
      </c>
      <c r="G446" s="570">
        <v>0</v>
      </c>
      <c r="H446" s="570">
        <v>0</v>
      </c>
      <c r="I446" s="570">
        <v>0</v>
      </c>
      <c r="J446" s="570">
        <v>0</v>
      </c>
      <c r="K446" s="570">
        <v>6</v>
      </c>
      <c r="L446" s="570">
        <v>0</v>
      </c>
      <c r="M446" s="570">
        <v>0</v>
      </c>
      <c r="N446" s="570">
        <v>3</v>
      </c>
      <c r="O446" s="570">
        <v>3</v>
      </c>
      <c r="P446" s="570">
        <v>0</v>
      </c>
      <c r="Q446" s="570">
        <v>0</v>
      </c>
      <c r="R446" s="570">
        <v>0</v>
      </c>
      <c r="S446" s="570">
        <v>0</v>
      </c>
      <c r="T446" s="570">
        <v>0</v>
      </c>
      <c r="U446" s="570">
        <v>0</v>
      </c>
      <c r="V446" s="570">
        <v>0</v>
      </c>
      <c r="W446" s="570">
        <v>0</v>
      </c>
      <c r="X446" s="570">
        <v>0</v>
      </c>
      <c r="Y446" s="570">
        <v>0</v>
      </c>
      <c r="Z446" s="570">
        <v>0</v>
      </c>
      <c r="AA446" s="570">
        <v>0</v>
      </c>
      <c r="AB446" s="570">
        <v>0</v>
      </c>
      <c r="AC446" s="570">
        <v>0</v>
      </c>
      <c r="AD446" s="570">
        <v>0</v>
      </c>
      <c r="AE446" s="570">
        <v>0</v>
      </c>
      <c r="AF446" s="570">
        <v>0</v>
      </c>
      <c r="AG446" s="570">
        <v>0</v>
      </c>
      <c r="AH446" s="570">
        <v>0</v>
      </c>
      <c r="AI446" s="570">
        <v>0</v>
      </c>
      <c r="AJ446" s="570">
        <v>0</v>
      </c>
      <c r="AK446" s="570">
        <v>0</v>
      </c>
      <c r="AL446" s="570">
        <v>0</v>
      </c>
      <c r="AM446" s="570">
        <v>0</v>
      </c>
      <c r="AN446" s="570">
        <v>0</v>
      </c>
      <c r="AO446" s="570">
        <v>0</v>
      </c>
      <c r="AP446" s="570">
        <v>0</v>
      </c>
      <c r="AQ446" s="570">
        <v>0</v>
      </c>
      <c r="AR446" s="570">
        <v>0</v>
      </c>
      <c r="AS446" s="603">
        <v>0</v>
      </c>
      <c r="AT446" s="603">
        <v>0</v>
      </c>
      <c r="AU446" s="603">
        <v>13</v>
      </c>
      <c r="AV446" s="603">
        <v>0</v>
      </c>
      <c r="AW446" s="570">
        <v>6</v>
      </c>
      <c r="AX446" s="570">
        <v>0</v>
      </c>
      <c r="AY446" s="570">
        <v>0</v>
      </c>
      <c r="AZ446" s="570">
        <v>0</v>
      </c>
      <c r="BA446" s="570">
        <v>0</v>
      </c>
      <c r="BB446" s="570">
        <v>1</v>
      </c>
      <c r="BC446" s="570">
        <v>0</v>
      </c>
      <c r="BD446" s="570">
        <v>0</v>
      </c>
      <c r="BE446" s="570">
        <v>9</v>
      </c>
      <c r="BF446" s="570">
        <v>5</v>
      </c>
      <c r="BG446" s="603">
        <v>1</v>
      </c>
      <c r="BH446" s="570">
        <v>1</v>
      </c>
      <c r="BI446" s="570">
        <v>0</v>
      </c>
      <c r="BJ446" s="570">
        <v>0</v>
      </c>
      <c r="BK446" s="570">
        <v>0</v>
      </c>
      <c r="BL446" s="570">
        <v>0</v>
      </c>
      <c r="BM446" s="570">
        <v>0</v>
      </c>
      <c r="BN446" s="570">
        <v>6</v>
      </c>
      <c r="BO446" s="570">
        <v>6</v>
      </c>
      <c r="BP446" s="570">
        <v>0</v>
      </c>
      <c r="BQ446" s="570">
        <v>6</v>
      </c>
      <c r="BR446" s="570">
        <v>0</v>
      </c>
      <c r="BS446" s="570">
        <f t="shared" si="31"/>
        <v>0</v>
      </c>
      <c r="BT446" s="570">
        <f t="shared" si="31"/>
        <v>33</v>
      </c>
      <c r="BU446" s="570">
        <f t="shared" si="31"/>
        <v>0</v>
      </c>
      <c r="BV446" s="570">
        <f t="shared" si="30"/>
        <v>12</v>
      </c>
      <c r="BW446" s="570">
        <f t="shared" si="30"/>
        <v>0</v>
      </c>
      <c r="BX446" s="570">
        <f t="shared" si="30"/>
        <v>0</v>
      </c>
      <c r="BY446" s="570">
        <f t="shared" si="30"/>
        <v>0</v>
      </c>
      <c r="BZ446" s="570">
        <f t="shared" si="30"/>
        <v>0</v>
      </c>
      <c r="CA446" s="570">
        <f t="shared" si="30"/>
        <v>0</v>
      </c>
      <c r="CB446" s="570">
        <f t="shared" si="30"/>
        <v>6</v>
      </c>
      <c r="CC446" s="570">
        <f t="shared" si="30"/>
        <v>0</v>
      </c>
      <c r="CD446" s="570">
        <f t="shared" si="30"/>
        <v>0</v>
      </c>
      <c r="CE446" s="570">
        <f t="shared" si="30"/>
        <v>3</v>
      </c>
      <c r="CF446" s="570">
        <f t="shared" si="30"/>
        <v>3</v>
      </c>
    </row>
    <row r="447" spans="1:84" ht="16.5" outlineLevel="1">
      <c r="A447" s="45" t="s">
        <v>1971</v>
      </c>
      <c r="B447" s="603">
        <v>0</v>
      </c>
      <c r="C447" s="603">
        <f>5*5.5</f>
        <v>27.5</v>
      </c>
      <c r="D447" s="603">
        <v>0</v>
      </c>
      <c r="E447" s="570">
        <v>8</v>
      </c>
      <c r="F447" s="570">
        <v>0</v>
      </c>
      <c r="G447" s="570">
        <v>0</v>
      </c>
      <c r="H447" s="570">
        <v>0</v>
      </c>
      <c r="I447" s="570">
        <v>1</v>
      </c>
      <c r="J447" s="570">
        <v>0</v>
      </c>
      <c r="K447" s="570">
        <v>4</v>
      </c>
      <c r="L447" s="570">
        <v>0</v>
      </c>
      <c r="M447" s="570">
        <v>0</v>
      </c>
      <c r="N447" s="570">
        <v>2</v>
      </c>
      <c r="O447" s="570">
        <v>3</v>
      </c>
      <c r="P447" s="570">
        <v>0</v>
      </c>
      <c r="Q447" s="570">
        <v>0</v>
      </c>
      <c r="R447" s="570">
        <v>0</v>
      </c>
      <c r="S447" s="570">
        <v>0</v>
      </c>
      <c r="T447" s="570">
        <v>0</v>
      </c>
      <c r="U447" s="570">
        <v>0</v>
      </c>
      <c r="V447" s="570">
        <v>0</v>
      </c>
      <c r="W447" s="570">
        <v>0</v>
      </c>
      <c r="X447" s="570">
        <v>0</v>
      </c>
      <c r="Y447" s="570">
        <v>0</v>
      </c>
      <c r="Z447" s="570">
        <v>0</v>
      </c>
      <c r="AA447" s="570">
        <v>0</v>
      </c>
      <c r="AB447" s="570">
        <v>0</v>
      </c>
      <c r="AC447" s="570">
        <v>0</v>
      </c>
      <c r="AD447" s="570">
        <v>0</v>
      </c>
      <c r="AE447" s="570">
        <v>0</v>
      </c>
      <c r="AF447" s="570">
        <v>0</v>
      </c>
      <c r="AG447" s="570">
        <v>0</v>
      </c>
      <c r="AH447" s="570">
        <v>0</v>
      </c>
      <c r="AI447" s="570">
        <v>0</v>
      </c>
      <c r="AJ447" s="570">
        <v>0</v>
      </c>
      <c r="AK447" s="570">
        <v>0</v>
      </c>
      <c r="AL447" s="570">
        <v>0</v>
      </c>
      <c r="AM447" s="570">
        <v>0</v>
      </c>
      <c r="AN447" s="570">
        <v>0</v>
      </c>
      <c r="AO447" s="570">
        <v>0</v>
      </c>
      <c r="AP447" s="570">
        <v>0</v>
      </c>
      <c r="AQ447" s="570">
        <v>0</v>
      </c>
      <c r="AR447" s="570">
        <v>0</v>
      </c>
      <c r="AS447" s="603">
        <v>0</v>
      </c>
      <c r="AT447" s="603">
        <v>0</v>
      </c>
      <c r="AU447" s="603">
        <v>14</v>
      </c>
      <c r="AV447" s="603">
        <v>0</v>
      </c>
      <c r="AW447" s="570">
        <v>6</v>
      </c>
      <c r="AX447" s="570">
        <v>0</v>
      </c>
      <c r="AY447" s="570">
        <v>0</v>
      </c>
      <c r="AZ447" s="570">
        <v>0</v>
      </c>
      <c r="BA447" s="570">
        <v>0</v>
      </c>
      <c r="BB447" s="570">
        <v>1</v>
      </c>
      <c r="BC447" s="570">
        <v>0</v>
      </c>
      <c r="BD447" s="570">
        <v>0</v>
      </c>
      <c r="BE447" s="570">
        <v>9</v>
      </c>
      <c r="BF447" s="570">
        <v>5</v>
      </c>
      <c r="BG447" s="603">
        <v>1</v>
      </c>
      <c r="BH447" s="570">
        <v>1</v>
      </c>
      <c r="BI447" s="570">
        <v>0</v>
      </c>
      <c r="BJ447" s="570">
        <v>0</v>
      </c>
      <c r="BK447" s="570">
        <v>0</v>
      </c>
      <c r="BL447" s="570">
        <v>0</v>
      </c>
      <c r="BM447" s="570">
        <v>0</v>
      </c>
      <c r="BN447" s="570">
        <v>6</v>
      </c>
      <c r="BO447" s="570">
        <v>6</v>
      </c>
      <c r="BP447" s="570">
        <v>0</v>
      </c>
      <c r="BQ447" s="570">
        <v>5</v>
      </c>
      <c r="BR447" s="570">
        <v>0</v>
      </c>
      <c r="BS447" s="570">
        <f t="shared" si="31"/>
        <v>0</v>
      </c>
      <c r="BT447" s="570">
        <f t="shared" si="31"/>
        <v>27.5</v>
      </c>
      <c r="BU447" s="570">
        <f t="shared" si="31"/>
        <v>0</v>
      </c>
      <c r="BV447" s="570">
        <f t="shared" si="30"/>
        <v>8</v>
      </c>
      <c r="BW447" s="570">
        <f t="shared" si="30"/>
        <v>0</v>
      </c>
      <c r="BX447" s="570">
        <f t="shared" si="30"/>
        <v>0</v>
      </c>
      <c r="BY447" s="570">
        <f t="shared" si="30"/>
        <v>0</v>
      </c>
      <c r="BZ447" s="570">
        <f t="shared" si="30"/>
        <v>1</v>
      </c>
      <c r="CA447" s="570">
        <f t="shared" si="30"/>
        <v>0</v>
      </c>
      <c r="CB447" s="570">
        <f t="shared" si="30"/>
        <v>4</v>
      </c>
      <c r="CC447" s="570">
        <f t="shared" si="30"/>
        <v>0</v>
      </c>
      <c r="CD447" s="570">
        <f t="shared" si="30"/>
        <v>0</v>
      </c>
      <c r="CE447" s="570">
        <f t="shared" si="30"/>
        <v>2</v>
      </c>
      <c r="CF447" s="570">
        <f t="shared" si="30"/>
        <v>3</v>
      </c>
    </row>
    <row r="448" spans="1:84" ht="16.5" outlineLevel="1">
      <c r="A448" s="45" t="s">
        <v>1972</v>
      </c>
      <c r="B448" s="603">
        <v>0</v>
      </c>
      <c r="C448" s="603">
        <v>16.5</v>
      </c>
      <c r="D448" s="603">
        <v>0</v>
      </c>
      <c r="E448" s="570">
        <v>8</v>
      </c>
      <c r="F448" s="570">
        <v>0</v>
      </c>
      <c r="G448" s="570">
        <v>0</v>
      </c>
      <c r="H448" s="570">
        <v>0</v>
      </c>
      <c r="I448" s="570">
        <v>0</v>
      </c>
      <c r="J448" s="570">
        <v>0</v>
      </c>
      <c r="K448" s="570">
        <v>3</v>
      </c>
      <c r="L448" s="570">
        <v>0</v>
      </c>
      <c r="M448" s="570">
        <v>0</v>
      </c>
      <c r="N448" s="570">
        <v>2</v>
      </c>
      <c r="O448" s="570">
        <v>1</v>
      </c>
      <c r="P448" s="570">
        <v>0</v>
      </c>
      <c r="Q448" s="570">
        <v>0</v>
      </c>
      <c r="R448" s="570">
        <v>0</v>
      </c>
      <c r="S448" s="570">
        <v>0</v>
      </c>
      <c r="T448" s="570">
        <v>0</v>
      </c>
      <c r="U448" s="570">
        <v>0</v>
      </c>
      <c r="V448" s="570">
        <v>0</v>
      </c>
      <c r="W448" s="570">
        <v>0</v>
      </c>
      <c r="X448" s="570">
        <v>0</v>
      </c>
      <c r="Y448" s="570">
        <v>0</v>
      </c>
      <c r="Z448" s="570">
        <v>0</v>
      </c>
      <c r="AA448" s="570">
        <v>0</v>
      </c>
      <c r="AB448" s="570">
        <v>0</v>
      </c>
      <c r="AC448" s="570">
        <v>0</v>
      </c>
      <c r="AD448" s="570">
        <v>0</v>
      </c>
      <c r="AE448" s="570">
        <v>0</v>
      </c>
      <c r="AF448" s="570">
        <v>0</v>
      </c>
      <c r="AG448" s="570">
        <v>0</v>
      </c>
      <c r="AH448" s="570">
        <v>0</v>
      </c>
      <c r="AI448" s="570">
        <v>0</v>
      </c>
      <c r="AJ448" s="570">
        <v>0</v>
      </c>
      <c r="AK448" s="570">
        <v>0</v>
      </c>
      <c r="AL448" s="570">
        <v>0</v>
      </c>
      <c r="AM448" s="570">
        <v>0</v>
      </c>
      <c r="AN448" s="570">
        <v>0</v>
      </c>
      <c r="AO448" s="570">
        <v>0</v>
      </c>
      <c r="AP448" s="570">
        <v>0</v>
      </c>
      <c r="AQ448" s="570">
        <v>0</v>
      </c>
      <c r="AR448" s="570">
        <v>0</v>
      </c>
      <c r="AS448" s="603">
        <v>0</v>
      </c>
      <c r="AT448" s="603">
        <v>0</v>
      </c>
      <c r="AU448" s="603">
        <v>13</v>
      </c>
      <c r="AV448" s="603">
        <v>0</v>
      </c>
      <c r="AW448" s="570">
        <v>0</v>
      </c>
      <c r="AX448" s="570">
        <v>0</v>
      </c>
      <c r="AY448" s="570">
        <v>0</v>
      </c>
      <c r="AZ448" s="570">
        <v>0</v>
      </c>
      <c r="BA448" s="570">
        <v>1</v>
      </c>
      <c r="BB448" s="570">
        <v>0</v>
      </c>
      <c r="BC448" s="570">
        <v>0</v>
      </c>
      <c r="BD448" s="570">
        <v>9</v>
      </c>
      <c r="BE448" s="570">
        <v>0</v>
      </c>
      <c r="BF448" s="570">
        <v>5</v>
      </c>
      <c r="BG448" s="603">
        <v>1</v>
      </c>
      <c r="BH448" s="570">
        <v>1</v>
      </c>
      <c r="BI448" s="570">
        <v>0</v>
      </c>
      <c r="BJ448" s="570">
        <v>0</v>
      </c>
      <c r="BK448" s="570">
        <v>0</v>
      </c>
      <c r="BL448" s="570">
        <v>0</v>
      </c>
      <c r="BM448" s="570">
        <v>0</v>
      </c>
      <c r="BN448" s="570">
        <v>4</v>
      </c>
      <c r="BO448" s="570">
        <v>6</v>
      </c>
      <c r="BP448" s="570">
        <v>3</v>
      </c>
      <c r="BQ448" s="570">
        <v>0</v>
      </c>
      <c r="BR448" s="570">
        <v>0</v>
      </c>
      <c r="BS448" s="570">
        <f t="shared" si="31"/>
        <v>0</v>
      </c>
      <c r="BT448" s="570">
        <f t="shared" si="31"/>
        <v>16.5</v>
      </c>
      <c r="BU448" s="570">
        <f t="shared" si="31"/>
        <v>0</v>
      </c>
      <c r="BV448" s="570">
        <f t="shared" si="30"/>
        <v>8</v>
      </c>
      <c r="BW448" s="570">
        <f t="shared" si="30"/>
        <v>0</v>
      </c>
      <c r="BX448" s="570">
        <f t="shared" si="30"/>
        <v>0</v>
      </c>
      <c r="BY448" s="570">
        <f t="shared" si="30"/>
        <v>0</v>
      </c>
      <c r="BZ448" s="570">
        <f t="shared" si="30"/>
        <v>0</v>
      </c>
      <c r="CA448" s="570">
        <f t="shared" si="30"/>
        <v>0</v>
      </c>
      <c r="CB448" s="570">
        <f t="shared" si="30"/>
        <v>3</v>
      </c>
      <c r="CC448" s="570">
        <f t="shared" si="30"/>
        <v>0</v>
      </c>
      <c r="CD448" s="570">
        <f t="shared" si="30"/>
        <v>0</v>
      </c>
      <c r="CE448" s="570">
        <f t="shared" si="30"/>
        <v>2</v>
      </c>
      <c r="CF448" s="570">
        <f t="shared" si="30"/>
        <v>1</v>
      </c>
    </row>
    <row r="449" spans="1:84" ht="16.5" outlineLevel="1">
      <c r="A449" s="45" t="s">
        <v>1973</v>
      </c>
      <c r="B449" s="603">
        <v>0</v>
      </c>
      <c r="C449" s="603">
        <v>11</v>
      </c>
      <c r="D449" s="603">
        <v>0</v>
      </c>
      <c r="E449" s="570">
        <v>4</v>
      </c>
      <c r="F449" s="570">
        <v>0</v>
      </c>
      <c r="G449" s="570">
        <v>0</v>
      </c>
      <c r="H449" s="570">
        <v>0</v>
      </c>
      <c r="I449" s="570">
        <v>0</v>
      </c>
      <c r="J449" s="570">
        <v>0</v>
      </c>
      <c r="K449" s="570">
        <v>2</v>
      </c>
      <c r="L449" s="570">
        <v>0</v>
      </c>
      <c r="M449" s="570">
        <v>0</v>
      </c>
      <c r="N449" s="570">
        <v>1</v>
      </c>
      <c r="O449" s="570">
        <v>1</v>
      </c>
      <c r="P449" s="570">
        <v>0</v>
      </c>
      <c r="Q449" s="570">
        <v>0</v>
      </c>
      <c r="R449" s="570">
        <v>0</v>
      </c>
      <c r="S449" s="570">
        <v>0</v>
      </c>
      <c r="T449" s="570">
        <v>0</v>
      </c>
      <c r="U449" s="570">
        <v>0</v>
      </c>
      <c r="V449" s="570">
        <v>0</v>
      </c>
      <c r="W449" s="570">
        <v>0</v>
      </c>
      <c r="X449" s="570">
        <v>0</v>
      </c>
      <c r="Y449" s="570">
        <v>0</v>
      </c>
      <c r="Z449" s="570">
        <v>0</v>
      </c>
      <c r="AA449" s="570">
        <v>0</v>
      </c>
      <c r="AB449" s="570">
        <v>0</v>
      </c>
      <c r="AC449" s="570">
        <v>0</v>
      </c>
      <c r="AD449" s="570">
        <v>0</v>
      </c>
      <c r="AE449" s="570">
        <v>0</v>
      </c>
      <c r="AF449" s="570">
        <v>0</v>
      </c>
      <c r="AG449" s="570">
        <v>0</v>
      </c>
      <c r="AH449" s="570">
        <v>0</v>
      </c>
      <c r="AI449" s="570">
        <v>0</v>
      </c>
      <c r="AJ449" s="570">
        <v>0</v>
      </c>
      <c r="AK449" s="570">
        <v>0</v>
      </c>
      <c r="AL449" s="570">
        <v>0</v>
      </c>
      <c r="AM449" s="570">
        <v>0</v>
      </c>
      <c r="AN449" s="570">
        <v>0</v>
      </c>
      <c r="AO449" s="570">
        <v>0</v>
      </c>
      <c r="AP449" s="570">
        <v>0</v>
      </c>
      <c r="AQ449" s="570">
        <v>0</v>
      </c>
      <c r="AR449" s="570">
        <v>0</v>
      </c>
      <c r="AS449" s="603">
        <v>0</v>
      </c>
      <c r="AT449" s="603">
        <v>0</v>
      </c>
      <c r="AU449" s="603">
        <v>13</v>
      </c>
      <c r="AV449" s="603">
        <v>0</v>
      </c>
      <c r="AW449" s="570">
        <v>1</v>
      </c>
      <c r="AX449" s="570">
        <v>0</v>
      </c>
      <c r="AY449" s="570">
        <v>0</v>
      </c>
      <c r="AZ449" s="570">
        <v>0</v>
      </c>
      <c r="BA449" s="570">
        <v>1</v>
      </c>
      <c r="BB449" s="570">
        <v>0</v>
      </c>
      <c r="BC449" s="570">
        <v>0</v>
      </c>
      <c r="BD449" s="570">
        <v>9</v>
      </c>
      <c r="BE449" s="570">
        <v>0</v>
      </c>
      <c r="BF449" s="570">
        <v>5</v>
      </c>
      <c r="BG449" s="603">
        <v>0.5</v>
      </c>
      <c r="BH449" s="570">
        <v>1</v>
      </c>
      <c r="BI449" s="570">
        <v>0</v>
      </c>
      <c r="BJ449" s="570">
        <v>0</v>
      </c>
      <c r="BK449" s="570">
        <v>0</v>
      </c>
      <c r="BL449" s="570">
        <v>0</v>
      </c>
      <c r="BM449" s="570">
        <v>0</v>
      </c>
      <c r="BN449" s="570">
        <v>2</v>
      </c>
      <c r="BO449" s="570">
        <v>6</v>
      </c>
      <c r="BP449" s="570">
        <v>2</v>
      </c>
      <c r="BQ449" s="570">
        <v>0</v>
      </c>
      <c r="BR449" s="570">
        <v>0</v>
      </c>
      <c r="BS449" s="570">
        <f t="shared" si="31"/>
        <v>0</v>
      </c>
      <c r="BT449" s="570">
        <f t="shared" si="31"/>
        <v>11</v>
      </c>
      <c r="BU449" s="570">
        <f t="shared" si="31"/>
        <v>0</v>
      </c>
      <c r="BV449" s="570">
        <f t="shared" si="30"/>
        <v>4</v>
      </c>
      <c r="BW449" s="570">
        <f t="shared" si="30"/>
        <v>0</v>
      </c>
      <c r="BX449" s="570">
        <f t="shared" si="30"/>
        <v>0</v>
      </c>
      <c r="BY449" s="570">
        <f t="shared" si="30"/>
        <v>0</v>
      </c>
      <c r="BZ449" s="570">
        <f t="shared" si="30"/>
        <v>0</v>
      </c>
      <c r="CA449" s="570">
        <f t="shared" si="30"/>
        <v>0</v>
      </c>
      <c r="CB449" s="570">
        <f t="shared" si="30"/>
        <v>2</v>
      </c>
      <c r="CC449" s="570">
        <f t="shared" si="30"/>
        <v>0</v>
      </c>
      <c r="CD449" s="570">
        <f t="shared" si="30"/>
        <v>0</v>
      </c>
      <c r="CE449" s="570">
        <f t="shared" si="30"/>
        <v>1</v>
      </c>
      <c r="CF449" s="570">
        <f t="shared" si="30"/>
        <v>1</v>
      </c>
    </row>
    <row r="450" spans="1:84" ht="16.5" outlineLevel="1">
      <c r="A450" s="45" t="s">
        <v>1974</v>
      </c>
      <c r="B450" s="603">
        <v>0</v>
      </c>
      <c r="C450" s="603">
        <v>16.5</v>
      </c>
      <c r="D450" s="603">
        <v>0</v>
      </c>
      <c r="E450" s="570">
        <v>8</v>
      </c>
      <c r="F450" s="570">
        <v>0</v>
      </c>
      <c r="G450" s="570">
        <v>0</v>
      </c>
      <c r="H450" s="570">
        <v>0</v>
      </c>
      <c r="I450" s="570">
        <v>0</v>
      </c>
      <c r="J450" s="570">
        <v>0</v>
      </c>
      <c r="K450" s="570">
        <v>3</v>
      </c>
      <c r="L450" s="570">
        <v>0</v>
      </c>
      <c r="M450" s="570">
        <v>0</v>
      </c>
      <c r="N450" s="570">
        <v>2</v>
      </c>
      <c r="O450" s="570">
        <v>1</v>
      </c>
      <c r="P450" s="570">
        <v>0</v>
      </c>
      <c r="Q450" s="570">
        <v>0</v>
      </c>
      <c r="R450" s="570">
        <v>0</v>
      </c>
      <c r="S450" s="570">
        <v>0</v>
      </c>
      <c r="T450" s="570">
        <v>0</v>
      </c>
      <c r="U450" s="570">
        <v>0</v>
      </c>
      <c r="V450" s="570">
        <v>0</v>
      </c>
      <c r="W450" s="570">
        <v>0</v>
      </c>
      <c r="X450" s="570">
        <v>0</v>
      </c>
      <c r="Y450" s="570">
        <v>0</v>
      </c>
      <c r="Z450" s="570">
        <v>0</v>
      </c>
      <c r="AA450" s="570">
        <v>0</v>
      </c>
      <c r="AB450" s="570">
        <v>0</v>
      </c>
      <c r="AC450" s="570">
        <v>0</v>
      </c>
      <c r="AD450" s="570">
        <v>0</v>
      </c>
      <c r="AE450" s="570">
        <v>0</v>
      </c>
      <c r="AF450" s="570">
        <v>0</v>
      </c>
      <c r="AG450" s="570">
        <v>0</v>
      </c>
      <c r="AH450" s="570">
        <v>0</v>
      </c>
      <c r="AI450" s="570">
        <v>0</v>
      </c>
      <c r="AJ450" s="570">
        <v>0</v>
      </c>
      <c r="AK450" s="570">
        <v>0</v>
      </c>
      <c r="AL450" s="570">
        <v>0</v>
      </c>
      <c r="AM450" s="570">
        <v>0</v>
      </c>
      <c r="AN450" s="570">
        <v>0</v>
      </c>
      <c r="AO450" s="570">
        <v>0</v>
      </c>
      <c r="AP450" s="570">
        <v>0</v>
      </c>
      <c r="AQ450" s="570">
        <v>0</v>
      </c>
      <c r="AR450" s="570">
        <v>0</v>
      </c>
      <c r="AS450" s="603">
        <v>0</v>
      </c>
      <c r="AT450" s="603">
        <v>0</v>
      </c>
      <c r="AU450" s="603">
        <v>13</v>
      </c>
      <c r="AV450" s="603">
        <v>0</v>
      </c>
      <c r="AW450" s="570">
        <v>2</v>
      </c>
      <c r="AX450" s="570">
        <v>0</v>
      </c>
      <c r="AY450" s="570">
        <v>0</v>
      </c>
      <c r="AZ450" s="570">
        <v>0</v>
      </c>
      <c r="BA450" s="570">
        <v>1</v>
      </c>
      <c r="BB450" s="570">
        <v>0</v>
      </c>
      <c r="BC450" s="570">
        <v>0</v>
      </c>
      <c r="BD450" s="570">
        <v>9</v>
      </c>
      <c r="BE450" s="570">
        <v>0</v>
      </c>
      <c r="BF450" s="570">
        <v>5</v>
      </c>
      <c r="BG450" s="603">
        <v>1</v>
      </c>
      <c r="BH450" s="570">
        <v>1</v>
      </c>
      <c r="BI450" s="570">
        <v>0</v>
      </c>
      <c r="BJ450" s="570">
        <v>0</v>
      </c>
      <c r="BK450" s="570">
        <v>0</v>
      </c>
      <c r="BL450" s="570">
        <v>0</v>
      </c>
      <c r="BM450" s="570">
        <v>0</v>
      </c>
      <c r="BN450" s="570">
        <v>2</v>
      </c>
      <c r="BO450" s="570">
        <v>6</v>
      </c>
      <c r="BP450" s="570">
        <v>3</v>
      </c>
      <c r="BQ450" s="570">
        <v>0</v>
      </c>
      <c r="BR450" s="570">
        <v>0</v>
      </c>
      <c r="BS450" s="570">
        <f t="shared" si="31"/>
        <v>0</v>
      </c>
      <c r="BT450" s="570">
        <f t="shared" si="31"/>
        <v>16.5</v>
      </c>
      <c r="BU450" s="570">
        <f t="shared" si="31"/>
        <v>0</v>
      </c>
      <c r="BV450" s="570">
        <f t="shared" si="30"/>
        <v>8</v>
      </c>
      <c r="BW450" s="570">
        <f t="shared" si="30"/>
        <v>0</v>
      </c>
      <c r="BX450" s="570">
        <f t="shared" si="30"/>
        <v>0</v>
      </c>
      <c r="BY450" s="570">
        <f t="shared" si="30"/>
        <v>0</v>
      </c>
      <c r="BZ450" s="570">
        <f t="shared" si="30"/>
        <v>0</v>
      </c>
      <c r="CA450" s="570">
        <f t="shared" si="30"/>
        <v>0</v>
      </c>
      <c r="CB450" s="570">
        <f t="shared" si="30"/>
        <v>3</v>
      </c>
      <c r="CC450" s="570">
        <f t="shared" si="30"/>
        <v>0</v>
      </c>
      <c r="CD450" s="570">
        <f t="shared" si="30"/>
        <v>0</v>
      </c>
      <c r="CE450" s="570">
        <f t="shared" si="30"/>
        <v>2</v>
      </c>
      <c r="CF450" s="570">
        <f t="shared" si="30"/>
        <v>1</v>
      </c>
    </row>
    <row r="451" spans="1:84" ht="16.5" outlineLevel="1">
      <c r="A451" s="45" t="s">
        <v>1975</v>
      </c>
      <c r="B451" s="603">
        <v>0</v>
      </c>
      <c r="C451" s="603">
        <v>11</v>
      </c>
      <c r="D451" s="603">
        <v>0</v>
      </c>
      <c r="E451" s="570">
        <v>4</v>
      </c>
      <c r="F451" s="570">
        <v>0</v>
      </c>
      <c r="G451" s="570">
        <v>0</v>
      </c>
      <c r="H451" s="570">
        <v>0</v>
      </c>
      <c r="I451" s="570">
        <v>1</v>
      </c>
      <c r="J451" s="570">
        <v>0</v>
      </c>
      <c r="K451" s="570">
        <v>2</v>
      </c>
      <c r="L451" s="570">
        <v>0</v>
      </c>
      <c r="M451" s="570">
        <v>0</v>
      </c>
      <c r="N451" s="570">
        <v>1</v>
      </c>
      <c r="O451" s="570">
        <v>2</v>
      </c>
      <c r="P451" s="570">
        <v>0</v>
      </c>
      <c r="Q451" s="570">
        <v>0</v>
      </c>
      <c r="R451" s="570">
        <v>0</v>
      </c>
      <c r="S451" s="570">
        <v>0</v>
      </c>
      <c r="T451" s="570">
        <v>0</v>
      </c>
      <c r="U451" s="570">
        <v>0</v>
      </c>
      <c r="V451" s="570">
        <v>0</v>
      </c>
      <c r="W451" s="570">
        <v>0</v>
      </c>
      <c r="X451" s="570">
        <v>0</v>
      </c>
      <c r="Y451" s="570">
        <v>0</v>
      </c>
      <c r="Z451" s="570">
        <v>0</v>
      </c>
      <c r="AA451" s="570">
        <v>0</v>
      </c>
      <c r="AB451" s="570">
        <v>0</v>
      </c>
      <c r="AC451" s="570">
        <v>0</v>
      </c>
      <c r="AD451" s="570">
        <v>0</v>
      </c>
      <c r="AE451" s="570">
        <v>0</v>
      </c>
      <c r="AF451" s="570">
        <v>0</v>
      </c>
      <c r="AG451" s="570">
        <v>0</v>
      </c>
      <c r="AH451" s="570">
        <v>0</v>
      </c>
      <c r="AI451" s="570">
        <v>0</v>
      </c>
      <c r="AJ451" s="570">
        <v>0</v>
      </c>
      <c r="AK451" s="570">
        <v>0</v>
      </c>
      <c r="AL451" s="570">
        <v>0</v>
      </c>
      <c r="AM451" s="570">
        <v>0</v>
      </c>
      <c r="AN451" s="570">
        <v>0</v>
      </c>
      <c r="AO451" s="570">
        <v>0</v>
      </c>
      <c r="AP451" s="570">
        <v>0</v>
      </c>
      <c r="AQ451" s="570">
        <v>0</v>
      </c>
      <c r="AR451" s="570">
        <v>0</v>
      </c>
      <c r="AS451" s="603">
        <v>0</v>
      </c>
      <c r="AT451" s="603">
        <v>0</v>
      </c>
      <c r="AU451" s="603">
        <v>13</v>
      </c>
      <c r="AV451" s="603">
        <v>0</v>
      </c>
      <c r="AW451" s="570">
        <v>2</v>
      </c>
      <c r="AX451" s="570">
        <v>0</v>
      </c>
      <c r="AY451" s="570">
        <v>0</v>
      </c>
      <c r="AZ451" s="570">
        <v>0</v>
      </c>
      <c r="BA451" s="570">
        <v>1</v>
      </c>
      <c r="BB451" s="570">
        <v>0</v>
      </c>
      <c r="BC451" s="570">
        <v>0</v>
      </c>
      <c r="BD451" s="570">
        <v>9</v>
      </c>
      <c r="BE451" s="570">
        <v>0</v>
      </c>
      <c r="BF451" s="570">
        <v>5</v>
      </c>
      <c r="BG451" s="603">
        <v>0.5</v>
      </c>
      <c r="BH451" s="570">
        <v>1</v>
      </c>
      <c r="BI451" s="570">
        <v>0</v>
      </c>
      <c r="BJ451" s="570">
        <v>0</v>
      </c>
      <c r="BK451" s="570">
        <v>0</v>
      </c>
      <c r="BL451" s="570">
        <v>0</v>
      </c>
      <c r="BM451" s="570">
        <v>0</v>
      </c>
      <c r="BN451" s="570">
        <v>4</v>
      </c>
      <c r="BO451" s="570">
        <v>6</v>
      </c>
      <c r="BP451" s="570">
        <v>3</v>
      </c>
      <c r="BQ451" s="570">
        <v>0</v>
      </c>
      <c r="BR451" s="570">
        <v>0</v>
      </c>
      <c r="BS451" s="570">
        <f t="shared" si="31"/>
        <v>0</v>
      </c>
      <c r="BT451" s="570">
        <f t="shared" si="31"/>
        <v>11</v>
      </c>
      <c r="BU451" s="570">
        <f t="shared" si="31"/>
        <v>0</v>
      </c>
      <c r="BV451" s="570">
        <f t="shared" si="30"/>
        <v>4</v>
      </c>
      <c r="BW451" s="570">
        <f t="shared" si="30"/>
        <v>0</v>
      </c>
      <c r="BX451" s="570">
        <f t="shared" si="30"/>
        <v>0</v>
      </c>
      <c r="BY451" s="570">
        <f t="shared" si="30"/>
        <v>0</v>
      </c>
      <c r="BZ451" s="570">
        <f t="shared" si="30"/>
        <v>1</v>
      </c>
      <c r="CA451" s="570">
        <f t="shared" si="30"/>
        <v>0</v>
      </c>
      <c r="CB451" s="570">
        <f t="shared" si="30"/>
        <v>2</v>
      </c>
      <c r="CC451" s="570">
        <f t="shared" si="30"/>
        <v>0</v>
      </c>
      <c r="CD451" s="570">
        <f t="shared" si="30"/>
        <v>0</v>
      </c>
      <c r="CE451" s="570">
        <f t="shared" si="30"/>
        <v>1</v>
      </c>
      <c r="CF451" s="570">
        <f t="shared" si="30"/>
        <v>2</v>
      </c>
    </row>
    <row r="452" spans="1:84" ht="16.5" outlineLevel="1">
      <c r="A452" s="45" t="s">
        <v>1976</v>
      </c>
      <c r="B452" s="603">
        <v>0</v>
      </c>
      <c r="C452" s="603">
        <v>22</v>
      </c>
      <c r="D452" s="603">
        <v>5.5</v>
      </c>
      <c r="E452" s="570">
        <v>8</v>
      </c>
      <c r="F452" s="570">
        <v>0</v>
      </c>
      <c r="G452" s="570">
        <v>0</v>
      </c>
      <c r="H452" s="570">
        <v>0</v>
      </c>
      <c r="I452" s="570">
        <v>0</v>
      </c>
      <c r="J452" s="570">
        <v>0</v>
      </c>
      <c r="K452" s="570">
        <v>5</v>
      </c>
      <c r="L452" s="570">
        <v>0</v>
      </c>
      <c r="M452" s="570">
        <v>0</v>
      </c>
      <c r="N452" s="570">
        <v>2</v>
      </c>
      <c r="O452" s="570">
        <v>3</v>
      </c>
      <c r="P452" s="570">
        <v>0</v>
      </c>
      <c r="Q452" s="570">
        <v>0</v>
      </c>
      <c r="R452" s="570">
        <v>0</v>
      </c>
      <c r="S452" s="570">
        <v>0</v>
      </c>
      <c r="T452" s="570">
        <v>0</v>
      </c>
      <c r="U452" s="570">
        <v>0</v>
      </c>
      <c r="V452" s="570">
        <v>0</v>
      </c>
      <c r="W452" s="570">
        <v>0</v>
      </c>
      <c r="X452" s="570">
        <v>0</v>
      </c>
      <c r="Y452" s="570">
        <v>0</v>
      </c>
      <c r="Z452" s="570">
        <v>0</v>
      </c>
      <c r="AA452" s="570">
        <v>0</v>
      </c>
      <c r="AB452" s="570">
        <v>0</v>
      </c>
      <c r="AC452" s="570">
        <v>0</v>
      </c>
      <c r="AD452" s="570">
        <v>0</v>
      </c>
      <c r="AE452" s="570">
        <v>0</v>
      </c>
      <c r="AF452" s="570">
        <v>0</v>
      </c>
      <c r="AG452" s="570">
        <v>0</v>
      </c>
      <c r="AH452" s="570">
        <v>0</v>
      </c>
      <c r="AI452" s="570">
        <v>0</v>
      </c>
      <c r="AJ452" s="570">
        <v>0</v>
      </c>
      <c r="AK452" s="570">
        <v>0</v>
      </c>
      <c r="AL452" s="570">
        <v>0</v>
      </c>
      <c r="AM452" s="570">
        <v>0</v>
      </c>
      <c r="AN452" s="570">
        <v>0</v>
      </c>
      <c r="AO452" s="570">
        <v>0</v>
      </c>
      <c r="AP452" s="570">
        <v>0</v>
      </c>
      <c r="AQ452" s="570">
        <v>0</v>
      </c>
      <c r="AR452" s="570">
        <v>0</v>
      </c>
      <c r="AS452" s="603">
        <v>0</v>
      </c>
      <c r="AT452" s="603">
        <v>0</v>
      </c>
      <c r="AU452" s="603">
        <v>13</v>
      </c>
      <c r="AV452" s="603">
        <v>0</v>
      </c>
      <c r="AW452" s="570">
        <v>6</v>
      </c>
      <c r="AX452" s="570">
        <v>0</v>
      </c>
      <c r="AY452" s="570">
        <v>0</v>
      </c>
      <c r="AZ452" s="570">
        <v>0</v>
      </c>
      <c r="BA452" s="570">
        <v>0</v>
      </c>
      <c r="BB452" s="570">
        <v>1</v>
      </c>
      <c r="BC452" s="570">
        <v>0</v>
      </c>
      <c r="BD452" s="570">
        <v>0</v>
      </c>
      <c r="BE452" s="570">
        <v>9</v>
      </c>
      <c r="BF452" s="570">
        <v>5</v>
      </c>
      <c r="BG452" s="603">
        <v>1</v>
      </c>
      <c r="BH452" s="570">
        <v>1</v>
      </c>
      <c r="BI452" s="570">
        <v>0</v>
      </c>
      <c r="BJ452" s="570">
        <v>0</v>
      </c>
      <c r="BK452" s="570">
        <v>0</v>
      </c>
      <c r="BL452" s="570">
        <v>0</v>
      </c>
      <c r="BM452" s="570">
        <v>0</v>
      </c>
      <c r="BN452" s="570">
        <v>6</v>
      </c>
      <c r="BO452" s="570">
        <v>6</v>
      </c>
      <c r="BP452" s="570">
        <v>0</v>
      </c>
      <c r="BQ452" s="570">
        <v>5</v>
      </c>
      <c r="BR452" s="570">
        <v>0</v>
      </c>
      <c r="BS452" s="570">
        <f t="shared" si="31"/>
        <v>0</v>
      </c>
      <c r="BT452" s="570">
        <f t="shared" si="31"/>
        <v>22</v>
      </c>
      <c r="BU452" s="570">
        <f t="shared" si="31"/>
        <v>5.5</v>
      </c>
      <c r="BV452" s="570">
        <f t="shared" si="30"/>
        <v>8</v>
      </c>
      <c r="BW452" s="570">
        <f t="shared" si="30"/>
        <v>0</v>
      </c>
      <c r="BX452" s="570">
        <f t="shared" si="30"/>
        <v>0</v>
      </c>
      <c r="BY452" s="570">
        <f t="shared" si="30"/>
        <v>0</v>
      </c>
      <c r="BZ452" s="570">
        <f t="shared" si="30"/>
        <v>0</v>
      </c>
      <c r="CA452" s="570">
        <f t="shared" si="30"/>
        <v>0</v>
      </c>
      <c r="CB452" s="570">
        <f t="shared" si="30"/>
        <v>5</v>
      </c>
      <c r="CC452" s="570">
        <f t="shared" si="30"/>
        <v>0</v>
      </c>
      <c r="CD452" s="570">
        <f t="shared" si="30"/>
        <v>0</v>
      </c>
      <c r="CE452" s="570">
        <f t="shared" si="30"/>
        <v>2</v>
      </c>
      <c r="CF452" s="570">
        <f t="shared" si="30"/>
        <v>3</v>
      </c>
    </row>
    <row r="453" spans="1:84" ht="16.5" outlineLevel="1">
      <c r="A453" s="45" t="s">
        <v>1977</v>
      </c>
      <c r="B453" s="603">
        <v>0</v>
      </c>
      <c r="C453" s="603">
        <v>22</v>
      </c>
      <c r="D453" s="603">
        <v>0</v>
      </c>
      <c r="E453" s="570">
        <v>8</v>
      </c>
      <c r="F453" s="570">
        <v>0</v>
      </c>
      <c r="G453" s="570">
        <v>0</v>
      </c>
      <c r="H453" s="570">
        <v>0</v>
      </c>
      <c r="I453" s="570">
        <v>0</v>
      </c>
      <c r="J453" s="570">
        <v>0</v>
      </c>
      <c r="K453" s="570">
        <v>4</v>
      </c>
      <c r="L453" s="570">
        <v>0</v>
      </c>
      <c r="M453" s="570">
        <v>0</v>
      </c>
      <c r="N453" s="570">
        <v>1</v>
      </c>
      <c r="O453" s="570">
        <v>3</v>
      </c>
      <c r="P453" s="570">
        <v>0</v>
      </c>
      <c r="Q453" s="570">
        <v>0</v>
      </c>
      <c r="R453" s="570">
        <v>0</v>
      </c>
      <c r="S453" s="570">
        <v>0</v>
      </c>
      <c r="T453" s="570">
        <v>0</v>
      </c>
      <c r="U453" s="570">
        <v>0</v>
      </c>
      <c r="V453" s="570">
        <v>0</v>
      </c>
      <c r="W453" s="570">
        <v>0</v>
      </c>
      <c r="X453" s="570">
        <v>0</v>
      </c>
      <c r="Y453" s="570">
        <v>0</v>
      </c>
      <c r="Z453" s="570">
        <v>0</v>
      </c>
      <c r="AA453" s="570">
        <v>0</v>
      </c>
      <c r="AB453" s="570">
        <v>0</v>
      </c>
      <c r="AC453" s="570">
        <v>0</v>
      </c>
      <c r="AD453" s="570">
        <v>0</v>
      </c>
      <c r="AE453" s="570">
        <v>0</v>
      </c>
      <c r="AF453" s="570">
        <v>0</v>
      </c>
      <c r="AG453" s="570">
        <v>0</v>
      </c>
      <c r="AH453" s="570">
        <v>0</v>
      </c>
      <c r="AI453" s="570">
        <v>0</v>
      </c>
      <c r="AJ453" s="570">
        <v>0</v>
      </c>
      <c r="AK453" s="570">
        <v>0</v>
      </c>
      <c r="AL453" s="570">
        <v>0</v>
      </c>
      <c r="AM453" s="570">
        <v>0</v>
      </c>
      <c r="AN453" s="570">
        <v>0</v>
      </c>
      <c r="AO453" s="570">
        <v>0</v>
      </c>
      <c r="AP453" s="570">
        <v>0</v>
      </c>
      <c r="AQ453" s="570">
        <v>0</v>
      </c>
      <c r="AR453" s="570">
        <v>0</v>
      </c>
      <c r="AS453" s="603">
        <v>0</v>
      </c>
      <c r="AT453" s="603">
        <v>0</v>
      </c>
      <c r="AU453" s="603">
        <v>13</v>
      </c>
      <c r="AV453" s="603">
        <v>0</v>
      </c>
      <c r="AW453" s="570">
        <v>4</v>
      </c>
      <c r="AX453" s="570">
        <v>0</v>
      </c>
      <c r="AY453" s="570">
        <v>0</v>
      </c>
      <c r="AZ453" s="570">
        <v>0</v>
      </c>
      <c r="BA453" s="570">
        <v>0</v>
      </c>
      <c r="BB453" s="570">
        <v>1</v>
      </c>
      <c r="BC453" s="570">
        <v>0</v>
      </c>
      <c r="BD453" s="570">
        <v>0</v>
      </c>
      <c r="BE453" s="570">
        <v>9</v>
      </c>
      <c r="BF453" s="570">
        <v>5</v>
      </c>
      <c r="BG453" s="603">
        <v>1</v>
      </c>
      <c r="BH453" s="570">
        <v>1</v>
      </c>
      <c r="BI453" s="570">
        <v>0</v>
      </c>
      <c r="BJ453" s="570">
        <v>0</v>
      </c>
      <c r="BK453" s="570">
        <v>0</v>
      </c>
      <c r="BL453" s="570">
        <v>0</v>
      </c>
      <c r="BM453" s="570">
        <v>0</v>
      </c>
      <c r="BN453" s="570">
        <v>4</v>
      </c>
      <c r="BO453" s="570">
        <v>6</v>
      </c>
      <c r="BP453" s="570">
        <v>0</v>
      </c>
      <c r="BQ453" s="570">
        <v>4</v>
      </c>
      <c r="BR453" s="570">
        <v>0</v>
      </c>
      <c r="BS453" s="570">
        <f t="shared" si="31"/>
        <v>0</v>
      </c>
      <c r="BT453" s="570">
        <f t="shared" si="31"/>
        <v>22</v>
      </c>
      <c r="BU453" s="570">
        <f t="shared" si="31"/>
        <v>0</v>
      </c>
      <c r="BV453" s="570">
        <f t="shared" si="30"/>
        <v>8</v>
      </c>
      <c r="BW453" s="570">
        <f t="shared" si="30"/>
        <v>0</v>
      </c>
      <c r="BX453" s="570">
        <f t="shared" si="30"/>
        <v>0</v>
      </c>
      <c r="BY453" s="570">
        <f t="shared" si="30"/>
        <v>0</v>
      </c>
      <c r="BZ453" s="570">
        <f t="shared" si="30"/>
        <v>0</v>
      </c>
      <c r="CA453" s="570">
        <f t="shared" si="30"/>
        <v>0</v>
      </c>
      <c r="CB453" s="570">
        <f t="shared" si="30"/>
        <v>4</v>
      </c>
      <c r="CC453" s="570">
        <f t="shared" si="30"/>
        <v>0</v>
      </c>
      <c r="CD453" s="570">
        <f t="shared" si="30"/>
        <v>0</v>
      </c>
      <c r="CE453" s="570">
        <f t="shared" si="30"/>
        <v>1</v>
      </c>
      <c r="CF453" s="570">
        <f t="shared" si="30"/>
        <v>3</v>
      </c>
    </row>
    <row r="454" spans="1:84" ht="16.5" outlineLevel="1">
      <c r="A454" s="45"/>
      <c r="B454" s="603">
        <v>0</v>
      </c>
      <c r="C454" s="603">
        <v>0</v>
      </c>
      <c r="D454" s="603">
        <v>0</v>
      </c>
      <c r="E454" s="570">
        <v>0</v>
      </c>
      <c r="F454" s="570">
        <v>0</v>
      </c>
      <c r="G454" s="570">
        <v>0</v>
      </c>
      <c r="H454" s="570">
        <v>0</v>
      </c>
      <c r="I454" s="570">
        <v>0</v>
      </c>
      <c r="J454" s="570">
        <v>0</v>
      </c>
      <c r="K454" s="570">
        <v>0</v>
      </c>
      <c r="L454" s="570">
        <v>0</v>
      </c>
      <c r="M454" s="570">
        <v>0</v>
      </c>
      <c r="N454" s="570">
        <v>0</v>
      </c>
      <c r="O454" s="570">
        <v>0</v>
      </c>
      <c r="P454" s="570">
        <v>0</v>
      </c>
      <c r="Q454" s="570">
        <v>0</v>
      </c>
      <c r="R454" s="570">
        <v>0</v>
      </c>
      <c r="S454" s="570">
        <v>0</v>
      </c>
      <c r="T454" s="570">
        <v>0</v>
      </c>
      <c r="U454" s="570">
        <v>0</v>
      </c>
      <c r="V454" s="570">
        <v>0</v>
      </c>
      <c r="W454" s="570">
        <v>0</v>
      </c>
      <c r="X454" s="570">
        <v>0</v>
      </c>
      <c r="Y454" s="570">
        <v>0</v>
      </c>
      <c r="Z454" s="570">
        <v>0</v>
      </c>
      <c r="AA454" s="570">
        <v>0</v>
      </c>
      <c r="AB454" s="570">
        <v>0</v>
      </c>
      <c r="AC454" s="570">
        <v>0</v>
      </c>
      <c r="AD454" s="570">
        <v>0</v>
      </c>
      <c r="AE454" s="570">
        <v>0</v>
      </c>
      <c r="AF454" s="570">
        <v>0</v>
      </c>
      <c r="AG454" s="570">
        <v>0</v>
      </c>
      <c r="AH454" s="570">
        <v>0</v>
      </c>
      <c r="AI454" s="570">
        <v>0</v>
      </c>
      <c r="AJ454" s="570">
        <v>0</v>
      </c>
      <c r="AK454" s="570">
        <v>0</v>
      </c>
      <c r="AL454" s="570">
        <v>0</v>
      </c>
      <c r="AM454" s="570">
        <v>0</v>
      </c>
      <c r="AN454" s="570">
        <v>0</v>
      </c>
      <c r="AO454" s="570">
        <v>0</v>
      </c>
      <c r="AP454" s="570">
        <v>0</v>
      </c>
      <c r="AQ454" s="570">
        <v>0</v>
      </c>
      <c r="AR454" s="570">
        <v>0</v>
      </c>
      <c r="AS454" s="603">
        <v>0</v>
      </c>
      <c r="AT454" s="603">
        <v>0</v>
      </c>
      <c r="AU454" s="603">
        <v>0</v>
      </c>
      <c r="AV454" s="603">
        <v>0</v>
      </c>
      <c r="AW454" s="570">
        <v>0</v>
      </c>
      <c r="AX454" s="570">
        <v>0</v>
      </c>
      <c r="AY454" s="570">
        <v>0</v>
      </c>
      <c r="AZ454" s="570">
        <v>0</v>
      </c>
      <c r="BA454" s="570">
        <v>0</v>
      </c>
      <c r="BB454" s="570">
        <v>0</v>
      </c>
      <c r="BC454" s="570">
        <v>0</v>
      </c>
      <c r="BD454" s="570">
        <v>0</v>
      </c>
      <c r="BE454" s="570">
        <v>0</v>
      </c>
      <c r="BF454" s="570">
        <v>0</v>
      </c>
      <c r="BG454" s="603">
        <v>0</v>
      </c>
      <c r="BH454" s="570">
        <v>0</v>
      </c>
      <c r="BI454" s="570">
        <v>0</v>
      </c>
      <c r="BJ454" s="570">
        <v>0</v>
      </c>
      <c r="BK454" s="570">
        <v>0</v>
      </c>
      <c r="BL454" s="570">
        <v>0</v>
      </c>
      <c r="BM454" s="570">
        <v>0</v>
      </c>
      <c r="BN454" s="570">
        <v>0</v>
      </c>
      <c r="BO454" s="570">
        <v>0</v>
      </c>
      <c r="BP454" s="570">
        <v>0</v>
      </c>
      <c r="BQ454" s="570">
        <v>0</v>
      </c>
      <c r="BR454" s="570">
        <v>0</v>
      </c>
      <c r="BS454" s="570">
        <f t="shared" si="31"/>
        <v>0</v>
      </c>
      <c r="BT454" s="570">
        <f t="shared" si="31"/>
        <v>0</v>
      </c>
      <c r="BU454" s="570">
        <f t="shared" si="31"/>
        <v>0</v>
      </c>
      <c r="BV454" s="570">
        <f t="shared" si="30"/>
        <v>0</v>
      </c>
      <c r="BW454" s="570">
        <f t="shared" si="30"/>
        <v>0</v>
      </c>
      <c r="BX454" s="570">
        <f t="shared" si="30"/>
        <v>0</v>
      </c>
      <c r="BY454" s="570">
        <f t="shared" si="30"/>
        <v>0</v>
      </c>
      <c r="BZ454" s="570">
        <f t="shared" si="30"/>
        <v>0</v>
      </c>
      <c r="CA454" s="570">
        <f t="shared" si="30"/>
        <v>0</v>
      </c>
      <c r="CB454" s="570">
        <f t="shared" si="30"/>
        <v>0</v>
      </c>
      <c r="CC454" s="570">
        <f t="shared" si="30"/>
        <v>0</v>
      </c>
      <c r="CD454" s="570">
        <f t="shared" si="30"/>
        <v>0</v>
      </c>
      <c r="CE454" s="570">
        <f t="shared" si="30"/>
        <v>0</v>
      </c>
      <c r="CF454" s="570">
        <f t="shared" si="30"/>
        <v>0</v>
      </c>
    </row>
    <row r="455" spans="1:84" ht="17.25">
      <c r="A455" s="592" t="s">
        <v>1160</v>
      </c>
      <c r="B455" s="605">
        <f t="shared" ref="B455:BM455" si="32">SUM(B9:B454)</f>
        <v>32</v>
      </c>
      <c r="C455" s="605">
        <f t="shared" si="32"/>
        <v>5449.5</v>
      </c>
      <c r="D455" s="605">
        <f t="shared" si="32"/>
        <v>1197</v>
      </c>
      <c r="E455" s="605">
        <f t="shared" si="32"/>
        <v>2446</v>
      </c>
      <c r="F455" s="605">
        <f t="shared" si="32"/>
        <v>214</v>
      </c>
      <c r="G455" s="605">
        <f t="shared" si="32"/>
        <v>2</v>
      </c>
      <c r="H455" s="605">
        <f t="shared" si="32"/>
        <v>45</v>
      </c>
      <c r="I455" s="605">
        <f t="shared" si="32"/>
        <v>114</v>
      </c>
      <c r="J455" s="605">
        <f t="shared" si="32"/>
        <v>21</v>
      </c>
      <c r="K455" s="605">
        <f t="shared" si="32"/>
        <v>956</v>
      </c>
      <c r="L455" s="605">
        <f t="shared" si="32"/>
        <v>3</v>
      </c>
      <c r="M455" s="605">
        <f t="shared" si="32"/>
        <v>43</v>
      </c>
      <c r="N455" s="605">
        <f t="shared" si="32"/>
        <v>241</v>
      </c>
      <c r="O455" s="605">
        <f t="shared" si="32"/>
        <v>990</v>
      </c>
      <c r="P455" s="605">
        <f t="shared" si="32"/>
        <v>0</v>
      </c>
      <c r="Q455" s="605">
        <f t="shared" si="32"/>
        <v>0</v>
      </c>
      <c r="R455" s="605">
        <f t="shared" si="32"/>
        <v>12</v>
      </c>
      <c r="S455" s="605">
        <f t="shared" si="32"/>
        <v>0</v>
      </c>
      <c r="T455" s="605">
        <f t="shared" si="32"/>
        <v>0</v>
      </c>
      <c r="U455" s="605">
        <f t="shared" si="32"/>
        <v>0</v>
      </c>
      <c r="V455" s="605">
        <f t="shared" si="32"/>
        <v>0</v>
      </c>
      <c r="W455" s="605">
        <f t="shared" si="32"/>
        <v>0</v>
      </c>
      <c r="X455" s="605">
        <f t="shared" si="32"/>
        <v>0</v>
      </c>
      <c r="Y455" s="605">
        <f t="shared" si="32"/>
        <v>0</v>
      </c>
      <c r="Z455" s="605">
        <f t="shared" si="32"/>
        <v>0</v>
      </c>
      <c r="AA455" s="605">
        <f t="shared" si="32"/>
        <v>0</v>
      </c>
      <c r="AB455" s="605">
        <f t="shared" si="32"/>
        <v>0</v>
      </c>
      <c r="AC455" s="605">
        <f t="shared" si="32"/>
        <v>0</v>
      </c>
      <c r="AD455" s="605">
        <f t="shared" si="32"/>
        <v>0</v>
      </c>
      <c r="AE455" s="605">
        <f t="shared" si="32"/>
        <v>0</v>
      </c>
      <c r="AF455" s="605">
        <f t="shared" si="32"/>
        <v>12</v>
      </c>
      <c r="AG455" s="605">
        <f t="shared" si="32"/>
        <v>0</v>
      </c>
      <c r="AH455" s="605">
        <f t="shared" si="32"/>
        <v>0</v>
      </c>
      <c r="AI455" s="605">
        <f t="shared" si="32"/>
        <v>0</v>
      </c>
      <c r="AJ455" s="605">
        <f t="shared" si="32"/>
        <v>0</v>
      </c>
      <c r="AK455" s="605">
        <f t="shared" si="32"/>
        <v>0</v>
      </c>
      <c r="AL455" s="605">
        <f t="shared" si="32"/>
        <v>0</v>
      </c>
      <c r="AM455" s="605">
        <f t="shared" si="32"/>
        <v>0</v>
      </c>
      <c r="AN455" s="605">
        <f t="shared" si="32"/>
        <v>0</v>
      </c>
      <c r="AO455" s="605">
        <f t="shared" si="32"/>
        <v>0</v>
      </c>
      <c r="AP455" s="605">
        <f t="shared" si="32"/>
        <v>0</v>
      </c>
      <c r="AQ455" s="605">
        <f t="shared" si="32"/>
        <v>0</v>
      </c>
      <c r="AR455" s="605">
        <f t="shared" si="32"/>
        <v>12</v>
      </c>
      <c r="AS455" s="605">
        <f t="shared" si="32"/>
        <v>24</v>
      </c>
      <c r="AT455" s="605">
        <f t="shared" si="32"/>
        <v>1556</v>
      </c>
      <c r="AU455" s="605">
        <f t="shared" si="32"/>
        <v>1767.55</v>
      </c>
      <c r="AV455" s="605">
        <f t="shared" si="32"/>
        <v>216.5</v>
      </c>
      <c r="AW455" s="605">
        <f t="shared" si="32"/>
        <v>1631</v>
      </c>
      <c r="AX455" s="605">
        <f t="shared" si="32"/>
        <v>3</v>
      </c>
      <c r="AY455" s="605">
        <f t="shared" si="32"/>
        <v>0</v>
      </c>
      <c r="AZ455" s="605">
        <f t="shared" si="32"/>
        <v>94</v>
      </c>
      <c r="BA455" s="605">
        <f t="shared" si="32"/>
        <v>230</v>
      </c>
      <c r="BB455" s="605">
        <f t="shared" si="32"/>
        <v>80</v>
      </c>
      <c r="BC455" s="605">
        <f t="shared" si="32"/>
        <v>902</v>
      </c>
      <c r="BD455" s="605">
        <f t="shared" si="32"/>
        <v>1482.5</v>
      </c>
      <c r="BE455" s="605">
        <f t="shared" si="32"/>
        <v>1187</v>
      </c>
      <c r="BF455" s="605">
        <f t="shared" si="32"/>
        <v>1934</v>
      </c>
      <c r="BG455" s="605">
        <f t="shared" si="32"/>
        <v>211</v>
      </c>
      <c r="BH455" s="605">
        <f t="shared" si="32"/>
        <v>225</v>
      </c>
      <c r="BI455" s="605">
        <f t="shared" si="32"/>
        <v>7</v>
      </c>
      <c r="BJ455" s="605">
        <f t="shared" si="32"/>
        <v>4</v>
      </c>
      <c r="BK455" s="605">
        <f t="shared" si="32"/>
        <v>8</v>
      </c>
      <c r="BL455" s="605">
        <f t="shared" si="32"/>
        <v>18</v>
      </c>
      <c r="BM455" s="605">
        <f t="shared" si="32"/>
        <v>0</v>
      </c>
      <c r="BN455" s="605">
        <f t="shared" ref="BN455:CF455" si="33">SUM(BN9:BN454)</f>
        <v>804</v>
      </c>
      <c r="BO455" s="605">
        <f t="shared" si="33"/>
        <v>1296</v>
      </c>
      <c r="BP455" s="605">
        <f t="shared" si="33"/>
        <v>855</v>
      </c>
      <c r="BQ455" s="605">
        <f t="shared" si="33"/>
        <v>431</v>
      </c>
      <c r="BR455" s="605">
        <f t="shared" si="33"/>
        <v>117</v>
      </c>
      <c r="BS455" s="605">
        <f t="shared" si="33"/>
        <v>32</v>
      </c>
      <c r="BT455" s="605">
        <f t="shared" si="33"/>
        <v>5449.5</v>
      </c>
      <c r="BU455" s="605">
        <f t="shared" si="33"/>
        <v>1185</v>
      </c>
      <c r="BV455" s="605">
        <f t="shared" si="33"/>
        <v>2446</v>
      </c>
      <c r="BW455" s="605">
        <f t="shared" si="33"/>
        <v>214</v>
      </c>
      <c r="BX455" s="605">
        <f t="shared" si="33"/>
        <v>2</v>
      </c>
      <c r="BY455" s="605">
        <f t="shared" si="33"/>
        <v>45</v>
      </c>
      <c r="BZ455" s="605">
        <f t="shared" si="33"/>
        <v>114</v>
      </c>
      <c r="CA455" s="605">
        <f t="shared" si="33"/>
        <v>21</v>
      </c>
      <c r="CB455" s="605">
        <f t="shared" si="33"/>
        <v>956</v>
      </c>
      <c r="CC455" s="605">
        <f t="shared" si="33"/>
        <v>3</v>
      </c>
      <c r="CD455" s="605">
        <f t="shared" si="33"/>
        <v>43</v>
      </c>
      <c r="CE455" s="605">
        <f t="shared" si="33"/>
        <v>241</v>
      </c>
      <c r="CF455" s="605">
        <f t="shared" si="33"/>
        <v>990</v>
      </c>
    </row>
    <row r="456" spans="1:84">
      <c r="A456" s="618"/>
      <c r="B456" s="619"/>
      <c r="C456" s="619"/>
      <c r="D456" s="619"/>
      <c r="E456" s="619"/>
      <c r="F456" s="619"/>
      <c r="G456" s="619"/>
      <c r="H456" s="619"/>
      <c r="I456" s="619"/>
      <c r="J456" s="619"/>
      <c r="K456" s="619"/>
      <c r="L456" s="619"/>
      <c r="M456" s="619"/>
      <c r="N456" s="619"/>
      <c r="O456" s="619"/>
      <c r="P456" s="619"/>
      <c r="Q456" s="619"/>
      <c r="R456" s="619"/>
      <c r="S456" s="619"/>
      <c r="T456" s="619"/>
      <c r="U456" s="619"/>
      <c r="V456" s="619"/>
      <c r="W456" s="619"/>
      <c r="X456" s="619"/>
      <c r="Y456" s="619"/>
      <c r="Z456" s="619"/>
      <c r="AA456" s="619"/>
      <c r="AB456" s="619"/>
      <c r="AC456" s="619"/>
      <c r="AD456" s="619"/>
      <c r="AE456" s="619"/>
      <c r="AF456" s="619"/>
      <c r="AG456" s="619"/>
      <c r="AH456" s="619"/>
      <c r="AI456" s="619"/>
      <c r="AJ456" s="619"/>
      <c r="AK456" s="619"/>
      <c r="AL456" s="619"/>
      <c r="AM456" s="619"/>
      <c r="AN456" s="619"/>
      <c r="AO456" s="619"/>
      <c r="AP456" s="619"/>
      <c r="AQ456" s="619"/>
      <c r="AR456" s="619"/>
      <c r="AS456" s="619"/>
      <c r="AT456" s="619"/>
      <c r="AU456" s="619"/>
      <c r="AV456" s="619"/>
      <c r="AW456" s="619"/>
      <c r="AX456" s="619"/>
      <c r="AY456" s="619"/>
      <c r="AZ456" s="619"/>
      <c r="BA456" s="619"/>
      <c r="BB456" s="619"/>
      <c r="BC456" s="619"/>
      <c r="BD456" s="619"/>
      <c r="BE456" s="619"/>
      <c r="BF456" s="619"/>
      <c r="BG456" s="619"/>
      <c r="BH456" s="619"/>
      <c r="BI456" s="619"/>
      <c r="BJ456" s="619"/>
      <c r="BK456" s="619"/>
      <c r="BL456" s="619"/>
      <c r="BM456" s="619"/>
      <c r="BN456" s="619"/>
      <c r="BO456" s="619"/>
      <c r="BP456" s="619"/>
      <c r="BQ456" s="619"/>
      <c r="BR456" s="619"/>
      <c r="BS456" s="619"/>
      <c r="BT456" s="619"/>
      <c r="BU456" s="619"/>
      <c r="BV456" s="619"/>
      <c r="BW456" s="619"/>
      <c r="BX456" s="619"/>
      <c r="BY456" s="619"/>
      <c r="BZ456" s="619"/>
      <c r="CA456" s="619"/>
      <c r="CB456" s="619"/>
      <c r="CC456" s="619"/>
      <c r="CD456" s="619"/>
      <c r="CE456" s="619"/>
      <c r="CF456" s="620"/>
    </row>
    <row r="458" spans="1:84">
      <c r="BH458" s="584">
        <f>+BH455*6</f>
        <v>1350</v>
      </c>
      <c r="BI458" s="584">
        <f>+BI455*9</f>
        <v>63</v>
      </c>
    </row>
    <row r="459" spans="1:84">
      <c r="BI459" s="584">
        <f>+BH458+BI458</f>
        <v>1413</v>
      </c>
      <c r="BO459" s="877">
        <f>+BO455+BR455</f>
        <v>1413</v>
      </c>
    </row>
  </sheetData>
  <mergeCells count="5">
    <mergeCell ref="A4:A6"/>
    <mergeCell ref="B4:O4"/>
    <mergeCell ref="P4:AC4"/>
    <mergeCell ref="AD4:AQ4"/>
    <mergeCell ref="BS4:CF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96773-59F6-4A37-B5D7-371F97B6448C}">
  <sheetPr>
    <tabColor rgb="FF00B0F0"/>
  </sheetPr>
  <dimension ref="A1:Z115"/>
  <sheetViews>
    <sheetView topLeftCell="A2" workbookViewId="0">
      <pane xSplit="1" ySplit="5" topLeftCell="L79" activePane="bottomRight" state="frozen"/>
      <selection activeCell="A2" sqref="A2"/>
      <selection pane="topRight" activeCell="B2" sqref="B2"/>
      <selection pane="bottomLeft" activeCell="A7" sqref="A7"/>
      <selection pane="bottomRight" activeCell="AA117" sqref="AA117"/>
    </sheetView>
  </sheetViews>
  <sheetFormatPr defaultColWidth="5" defaultRowHeight="15.75" outlineLevelRow="1"/>
  <cols>
    <col min="1" max="1" width="22.75" style="584" customWidth="1"/>
    <col min="2" max="16384" width="5" style="584"/>
  </cols>
  <sheetData>
    <row r="1" spans="1:24" ht="20.25">
      <c r="A1" s="583" t="s">
        <v>1454</v>
      </c>
    </row>
    <row r="2" spans="1:24" ht="18.75">
      <c r="A2" s="606" t="s">
        <v>745</v>
      </c>
    </row>
    <row r="3" spans="1:24" ht="16.5" hidden="1">
      <c r="A3" s="586"/>
      <c r="B3" s="45" t="s">
        <v>1978</v>
      </c>
      <c r="C3" s="45" t="s">
        <v>1979</v>
      </c>
      <c r="D3" s="45" t="s">
        <v>1980</v>
      </c>
      <c r="E3" s="45" t="s">
        <v>1981</v>
      </c>
      <c r="F3" s="45" t="s">
        <v>1982</v>
      </c>
      <c r="G3" s="45" t="s">
        <v>1983</v>
      </c>
      <c r="H3" s="45" t="s">
        <v>1984</v>
      </c>
      <c r="I3" s="45" t="s">
        <v>1985</v>
      </c>
      <c r="J3" s="45" t="s">
        <v>1986</v>
      </c>
      <c r="K3" s="45" t="s">
        <v>1987</v>
      </c>
      <c r="L3" s="45" t="s">
        <v>1988</v>
      </c>
      <c r="M3" s="45" t="s">
        <v>1989</v>
      </c>
      <c r="N3" s="45" t="s">
        <v>1078</v>
      </c>
      <c r="O3" s="45" t="s">
        <v>1079</v>
      </c>
      <c r="P3" s="45" t="s">
        <v>1990</v>
      </c>
      <c r="Q3" s="45" t="s">
        <v>1991</v>
      </c>
      <c r="R3" s="45" t="s">
        <v>1992</v>
      </c>
      <c r="S3" s="45" t="s">
        <v>1993</v>
      </c>
      <c r="T3" s="45" t="s">
        <v>1993</v>
      </c>
      <c r="U3" s="45" t="s">
        <v>1994</v>
      </c>
      <c r="V3" s="45" t="s">
        <v>1995</v>
      </c>
      <c r="W3" s="45" t="s">
        <v>1996</v>
      </c>
      <c r="X3" s="45" t="s">
        <v>1997</v>
      </c>
    </row>
    <row r="4" spans="1:24" ht="36.75" customHeight="1">
      <c r="A4" s="1422" t="s">
        <v>0</v>
      </c>
      <c r="B4" s="1437" t="s">
        <v>720</v>
      </c>
      <c r="C4" s="1438"/>
      <c r="D4" s="1438"/>
      <c r="E4" s="1439"/>
      <c r="F4" s="1440" t="s">
        <v>721</v>
      </c>
      <c r="G4" s="1441"/>
      <c r="H4" s="1441"/>
      <c r="I4" s="1442"/>
      <c r="J4" s="1443" t="s">
        <v>722</v>
      </c>
      <c r="K4" s="1444"/>
      <c r="L4" s="1444"/>
      <c r="M4" s="1445"/>
      <c r="N4" s="1446" t="s">
        <v>743</v>
      </c>
      <c r="O4" s="1447"/>
      <c r="P4" s="1447"/>
      <c r="Q4" s="1447"/>
      <c r="R4" s="1447"/>
      <c r="S4" s="1447"/>
      <c r="T4" s="1448"/>
      <c r="U4" s="1434" t="s">
        <v>744</v>
      </c>
      <c r="V4" s="1435"/>
      <c r="W4" s="1435"/>
      <c r="X4" s="1436"/>
    </row>
    <row r="5" spans="1:24" ht="146.25">
      <c r="A5" s="1423"/>
      <c r="B5" s="44" t="s">
        <v>766</v>
      </c>
      <c r="C5" s="44" t="s">
        <v>767</v>
      </c>
      <c r="D5" s="44" t="s">
        <v>768</v>
      </c>
      <c r="E5" s="44" t="s">
        <v>769</v>
      </c>
      <c r="F5" s="599" t="s">
        <v>766</v>
      </c>
      <c r="G5" s="599" t="s">
        <v>767</v>
      </c>
      <c r="H5" s="599" t="s">
        <v>768</v>
      </c>
      <c r="I5" s="599" t="s">
        <v>769</v>
      </c>
      <c r="J5" s="44" t="s">
        <v>766</v>
      </c>
      <c r="K5" s="44" t="s">
        <v>767</v>
      </c>
      <c r="L5" s="44" t="s">
        <v>768</v>
      </c>
      <c r="M5" s="44" t="s">
        <v>769</v>
      </c>
      <c r="N5" s="598" t="s">
        <v>723</v>
      </c>
      <c r="O5" s="598" t="s">
        <v>724</v>
      </c>
      <c r="P5" s="598" t="s">
        <v>784</v>
      </c>
      <c r="Q5" s="598" t="s">
        <v>1998</v>
      </c>
      <c r="R5" s="598" t="s">
        <v>785</v>
      </c>
      <c r="S5" s="598" t="s">
        <v>786</v>
      </c>
      <c r="T5" s="598" t="s">
        <v>787</v>
      </c>
      <c r="U5" s="44" t="s">
        <v>766</v>
      </c>
      <c r="V5" s="44" t="s">
        <v>767</v>
      </c>
      <c r="W5" s="44" t="s">
        <v>768</v>
      </c>
      <c r="X5" s="44" t="s">
        <v>769</v>
      </c>
    </row>
    <row r="6" spans="1:24" ht="26.25" customHeight="1">
      <c r="A6" s="1424"/>
      <c r="B6" s="45" t="s">
        <v>3</v>
      </c>
      <c r="C6" s="45" t="s">
        <v>3</v>
      </c>
      <c r="D6" s="45" t="s">
        <v>3</v>
      </c>
      <c r="E6" s="45" t="s">
        <v>3</v>
      </c>
      <c r="F6" s="45" t="s">
        <v>3</v>
      </c>
      <c r="G6" s="45" t="s">
        <v>3</v>
      </c>
      <c r="H6" s="45" t="s">
        <v>3</v>
      </c>
      <c r="I6" s="45" t="s">
        <v>3</v>
      </c>
      <c r="J6" s="45" t="s">
        <v>3</v>
      </c>
      <c r="K6" s="45" t="s">
        <v>3</v>
      </c>
      <c r="L6" s="45" t="s">
        <v>3</v>
      </c>
      <c r="M6" s="45" t="s">
        <v>3</v>
      </c>
      <c r="N6" s="45" t="s">
        <v>3</v>
      </c>
      <c r="O6" s="45" t="s">
        <v>3</v>
      </c>
      <c r="P6" s="45" t="s">
        <v>3</v>
      </c>
      <c r="Q6" s="45" t="s">
        <v>3</v>
      </c>
      <c r="R6" s="45" t="s">
        <v>3</v>
      </c>
      <c r="S6" s="45" t="s">
        <v>3</v>
      </c>
      <c r="T6" s="45" t="s">
        <v>3</v>
      </c>
      <c r="U6" s="45" t="s">
        <v>3</v>
      </c>
      <c r="V6" s="45" t="s">
        <v>3</v>
      </c>
      <c r="W6" s="45" t="s">
        <v>3</v>
      </c>
      <c r="X6" s="45" t="s">
        <v>3</v>
      </c>
    </row>
    <row r="7" spans="1:24" ht="35.25" customHeight="1">
      <c r="A7" s="569" t="s">
        <v>1999</v>
      </c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589"/>
    </row>
    <row r="8" spans="1:24" ht="35.25" customHeight="1" outlineLevel="1">
      <c r="A8" s="569" t="s">
        <v>2000</v>
      </c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 s="591"/>
    </row>
    <row r="9" spans="1:24" ht="31.5" customHeight="1" outlineLevel="1">
      <c r="A9" s="45" t="s">
        <v>2001</v>
      </c>
      <c r="B9" s="570">
        <v>0</v>
      </c>
      <c r="C9" s="570">
        <v>1</v>
      </c>
      <c r="D9" s="570">
        <v>0</v>
      </c>
      <c r="E9" s="570">
        <v>0</v>
      </c>
      <c r="F9" s="570">
        <v>0</v>
      </c>
      <c r="G9" s="570">
        <v>0</v>
      </c>
      <c r="H9" s="570">
        <v>0</v>
      </c>
      <c r="I9" s="570">
        <v>0</v>
      </c>
      <c r="J9" s="570">
        <v>0</v>
      </c>
      <c r="K9" s="570">
        <v>0</v>
      </c>
      <c r="L9" s="570">
        <v>0</v>
      </c>
      <c r="M9" s="570">
        <v>0</v>
      </c>
      <c r="N9" s="570">
        <v>0</v>
      </c>
      <c r="O9" s="570">
        <v>0</v>
      </c>
      <c r="P9" s="570">
        <v>0</v>
      </c>
      <c r="Q9" s="570">
        <v>0</v>
      </c>
      <c r="R9" s="570">
        <v>0</v>
      </c>
      <c r="S9" s="570">
        <v>0</v>
      </c>
      <c r="T9" s="570">
        <v>0</v>
      </c>
      <c r="U9" s="570">
        <f>B9-F9</f>
        <v>0</v>
      </c>
      <c r="V9" s="570">
        <f t="shared" ref="V9:X49" si="0">C9-G9</f>
        <v>1</v>
      </c>
      <c r="W9" s="570">
        <f t="shared" si="0"/>
        <v>0</v>
      </c>
      <c r="X9" s="570">
        <f t="shared" si="0"/>
        <v>0</v>
      </c>
    </row>
    <row r="10" spans="1:24" ht="31.5" customHeight="1" outlineLevel="1">
      <c r="A10" s="569" t="s">
        <v>2002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70"/>
      <c r="W10" s="570"/>
      <c r="X10" s="570"/>
    </row>
    <row r="11" spans="1:24" ht="31.5" customHeight="1" outlineLevel="1">
      <c r="A11" s="45" t="s">
        <v>1543</v>
      </c>
      <c r="B11" s="570">
        <v>0</v>
      </c>
      <c r="C11" s="570">
        <v>0</v>
      </c>
      <c r="D11" s="570">
        <v>0</v>
      </c>
      <c r="E11" s="570">
        <v>1</v>
      </c>
      <c r="F11" s="570">
        <v>0</v>
      </c>
      <c r="G11" s="570">
        <v>0</v>
      </c>
      <c r="H11" s="570">
        <v>0</v>
      </c>
      <c r="I11" s="570">
        <v>0</v>
      </c>
      <c r="J11" s="570">
        <v>0</v>
      </c>
      <c r="K11" s="570">
        <v>0</v>
      </c>
      <c r="L11" s="570">
        <v>0</v>
      </c>
      <c r="M11" s="570">
        <v>0</v>
      </c>
      <c r="N11" s="570">
        <v>1</v>
      </c>
      <c r="O11" s="570">
        <v>0</v>
      </c>
      <c r="P11" s="570">
        <v>0</v>
      </c>
      <c r="Q11" s="570">
        <v>0</v>
      </c>
      <c r="R11" s="570">
        <v>1</v>
      </c>
      <c r="S11" s="570">
        <v>0</v>
      </c>
      <c r="T11" s="570">
        <v>0</v>
      </c>
      <c r="U11" s="570">
        <f t="shared" ref="U11:U18" si="1">B11-F11</f>
        <v>0</v>
      </c>
      <c r="V11" s="570">
        <f t="shared" si="0"/>
        <v>0</v>
      </c>
      <c r="W11" s="570">
        <f t="shared" si="0"/>
        <v>0</v>
      </c>
      <c r="X11" s="570">
        <f t="shared" si="0"/>
        <v>1</v>
      </c>
    </row>
    <row r="12" spans="1:24" ht="31.5" customHeight="1" outlineLevel="1">
      <c r="A12" s="45" t="s">
        <v>2003</v>
      </c>
      <c r="B12" s="570">
        <v>0</v>
      </c>
      <c r="C12" s="570">
        <v>0</v>
      </c>
      <c r="D12" s="570">
        <v>0</v>
      </c>
      <c r="E12" s="570">
        <v>1</v>
      </c>
      <c r="F12" s="570">
        <v>0</v>
      </c>
      <c r="G12" s="570">
        <v>0</v>
      </c>
      <c r="H12" s="570">
        <v>0</v>
      </c>
      <c r="I12" s="570">
        <v>0</v>
      </c>
      <c r="J12" s="570">
        <v>0</v>
      </c>
      <c r="K12" s="570">
        <v>0</v>
      </c>
      <c r="L12" s="570">
        <v>0</v>
      </c>
      <c r="M12" s="570">
        <v>0</v>
      </c>
      <c r="N12" s="570">
        <v>1</v>
      </c>
      <c r="O12" s="570">
        <v>0</v>
      </c>
      <c r="P12" s="570">
        <v>0</v>
      </c>
      <c r="Q12" s="570">
        <v>0</v>
      </c>
      <c r="R12" s="570">
        <v>1</v>
      </c>
      <c r="S12" s="570">
        <v>0</v>
      </c>
      <c r="T12" s="570">
        <v>0</v>
      </c>
      <c r="U12" s="570">
        <f t="shared" si="1"/>
        <v>0</v>
      </c>
      <c r="V12" s="570">
        <f t="shared" si="0"/>
        <v>0</v>
      </c>
      <c r="W12" s="570">
        <f t="shared" si="0"/>
        <v>0</v>
      </c>
      <c r="X12" s="570">
        <f t="shared" si="0"/>
        <v>1</v>
      </c>
    </row>
    <row r="13" spans="1:24" ht="31.5" customHeight="1" outlineLevel="1">
      <c r="A13" s="45" t="s">
        <v>1545</v>
      </c>
      <c r="B13" s="570">
        <v>0</v>
      </c>
      <c r="C13" s="570">
        <v>0</v>
      </c>
      <c r="D13" s="570">
        <v>0</v>
      </c>
      <c r="E13" s="570">
        <v>1</v>
      </c>
      <c r="F13" s="570">
        <v>0</v>
      </c>
      <c r="G13" s="570">
        <v>0</v>
      </c>
      <c r="H13" s="570">
        <v>0</v>
      </c>
      <c r="I13" s="570">
        <v>0</v>
      </c>
      <c r="J13" s="570">
        <v>0</v>
      </c>
      <c r="K13" s="570">
        <v>0</v>
      </c>
      <c r="L13" s="570">
        <v>0</v>
      </c>
      <c r="M13" s="570">
        <v>0</v>
      </c>
      <c r="N13" s="570">
        <v>0</v>
      </c>
      <c r="O13" s="570">
        <v>1</v>
      </c>
      <c r="P13" s="570">
        <v>1</v>
      </c>
      <c r="Q13" s="570">
        <v>0</v>
      </c>
      <c r="R13" s="570">
        <v>0</v>
      </c>
      <c r="S13" s="570">
        <v>0</v>
      </c>
      <c r="T13" s="570">
        <v>0</v>
      </c>
      <c r="U13" s="570">
        <f t="shared" si="1"/>
        <v>0</v>
      </c>
      <c r="V13" s="570">
        <f t="shared" si="0"/>
        <v>0</v>
      </c>
      <c r="W13" s="570">
        <f t="shared" si="0"/>
        <v>0</v>
      </c>
      <c r="X13" s="570">
        <f t="shared" si="0"/>
        <v>1</v>
      </c>
    </row>
    <row r="14" spans="1:24" ht="31.5" customHeight="1" outlineLevel="1">
      <c r="A14" s="45" t="s">
        <v>2004</v>
      </c>
      <c r="B14" s="570">
        <v>0</v>
      </c>
      <c r="C14" s="570">
        <v>0</v>
      </c>
      <c r="D14" s="570">
        <v>0</v>
      </c>
      <c r="E14" s="570">
        <v>1</v>
      </c>
      <c r="F14" s="570">
        <v>0</v>
      </c>
      <c r="G14" s="570">
        <v>0</v>
      </c>
      <c r="H14" s="570">
        <v>0</v>
      </c>
      <c r="I14" s="570">
        <v>0</v>
      </c>
      <c r="J14" s="570">
        <v>0</v>
      </c>
      <c r="K14" s="570">
        <v>0</v>
      </c>
      <c r="L14" s="570">
        <v>0</v>
      </c>
      <c r="M14" s="570">
        <v>0</v>
      </c>
      <c r="N14" s="570">
        <v>1</v>
      </c>
      <c r="O14" s="570">
        <v>0</v>
      </c>
      <c r="P14" s="570">
        <v>0</v>
      </c>
      <c r="Q14" s="570">
        <v>0</v>
      </c>
      <c r="R14" s="570">
        <v>1</v>
      </c>
      <c r="S14" s="570">
        <v>0</v>
      </c>
      <c r="T14" s="570">
        <v>0</v>
      </c>
      <c r="U14" s="570">
        <f t="shared" si="1"/>
        <v>0</v>
      </c>
      <c r="V14" s="570">
        <f t="shared" si="0"/>
        <v>0</v>
      </c>
      <c r="W14" s="570">
        <f t="shared" si="0"/>
        <v>0</v>
      </c>
      <c r="X14" s="570">
        <f t="shared" si="0"/>
        <v>1</v>
      </c>
    </row>
    <row r="15" spans="1:24" ht="31.5" customHeight="1" outlineLevel="1">
      <c r="A15" s="569" t="s">
        <v>2005</v>
      </c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70"/>
      <c r="W15" s="570"/>
      <c r="X15" s="570"/>
    </row>
    <row r="16" spans="1:24" ht="31.5" customHeight="1" outlineLevel="1">
      <c r="A16" s="45" t="s">
        <v>1753</v>
      </c>
      <c r="B16" s="570">
        <v>0</v>
      </c>
      <c r="C16" s="570">
        <v>0</v>
      </c>
      <c r="D16" s="570">
        <v>0</v>
      </c>
      <c r="E16" s="570">
        <v>0</v>
      </c>
      <c r="F16" s="570">
        <v>0</v>
      </c>
      <c r="G16" s="570">
        <v>0</v>
      </c>
      <c r="H16" s="570">
        <v>0</v>
      </c>
      <c r="I16" s="570">
        <v>0</v>
      </c>
      <c r="J16" s="570">
        <v>0</v>
      </c>
      <c r="K16" s="570">
        <v>0</v>
      </c>
      <c r="L16" s="570">
        <v>0</v>
      </c>
      <c r="M16" s="570">
        <v>0</v>
      </c>
      <c r="N16" s="570">
        <v>1</v>
      </c>
      <c r="O16" s="570">
        <v>0</v>
      </c>
      <c r="P16" s="570">
        <v>0</v>
      </c>
      <c r="Q16" s="570">
        <v>0</v>
      </c>
      <c r="R16" s="570">
        <v>0</v>
      </c>
      <c r="S16" s="570">
        <v>1</v>
      </c>
      <c r="T16" s="570">
        <v>0</v>
      </c>
      <c r="U16" s="570">
        <f t="shared" si="1"/>
        <v>0</v>
      </c>
      <c r="V16" s="570">
        <f t="shared" si="0"/>
        <v>0</v>
      </c>
      <c r="W16" s="570">
        <f t="shared" si="0"/>
        <v>0</v>
      </c>
      <c r="X16" s="570">
        <f t="shared" si="0"/>
        <v>0</v>
      </c>
    </row>
    <row r="17" spans="1:24" ht="31.5" customHeight="1" outlineLevel="1">
      <c r="A17" s="569" t="s">
        <v>2006</v>
      </c>
      <c r="B17" s="570"/>
      <c r="C17" s="570"/>
      <c r="D17" s="570"/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P17" s="570"/>
      <c r="Q17" s="570"/>
      <c r="R17" s="570"/>
      <c r="S17" s="570"/>
      <c r="T17" s="570"/>
      <c r="U17" s="570"/>
      <c r="V17" s="570"/>
      <c r="W17" s="570"/>
      <c r="X17" s="570"/>
    </row>
    <row r="18" spans="1:24" ht="31.5" customHeight="1" outlineLevel="1">
      <c r="A18" s="45" t="s">
        <v>2007</v>
      </c>
      <c r="B18" s="570">
        <v>0</v>
      </c>
      <c r="C18" s="570">
        <v>0</v>
      </c>
      <c r="D18" s="570">
        <v>0</v>
      </c>
      <c r="E18" s="570">
        <v>1</v>
      </c>
      <c r="F18" s="570">
        <v>0</v>
      </c>
      <c r="G18" s="570">
        <v>0</v>
      </c>
      <c r="H18" s="570">
        <v>0</v>
      </c>
      <c r="I18" s="570">
        <v>0</v>
      </c>
      <c r="J18" s="570">
        <v>0</v>
      </c>
      <c r="K18" s="570">
        <v>0</v>
      </c>
      <c r="L18" s="570">
        <v>0</v>
      </c>
      <c r="M18" s="570">
        <v>0</v>
      </c>
      <c r="N18" s="570">
        <v>0</v>
      </c>
      <c r="O18" s="570">
        <v>0</v>
      </c>
      <c r="P18" s="570">
        <v>0</v>
      </c>
      <c r="Q18" s="570">
        <v>0</v>
      </c>
      <c r="R18" s="570">
        <v>0</v>
      </c>
      <c r="S18" s="570">
        <v>0</v>
      </c>
      <c r="T18" s="570">
        <v>1</v>
      </c>
      <c r="U18" s="570">
        <f t="shared" si="1"/>
        <v>0</v>
      </c>
      <c r="V18" s="570">
        <f t="shared" si="0"/>
        <v>0</v>
      </c>
      <c r="W18" s="570">
        <f t="shared" si="0"/>
        <v>0</v>
      </c>
      <c r="X18" s="570">
        <f t="shared" si="0"/>
        <v>1</v>
      </c>
    </row>
    <row r="19" spans="1:24" ht="31.5" customHeight="1" outlineLevel="1">
      <c r="A19" s="569" t="s">
        <v>2008</v>
      </c>
      <c r="B19" s="570"/>
      <c r="C19" s="570"/>
      <c r="D19" s="570"/>
      <c r="E19" s="570"/>
      <c r="F19" s="570"/>
      <c r="G19" s="570"/>
      <c r="H19" s="570"/>
      <c r="I19" s="570"/>
      <c r="J19" s="570"/>
      <c r="K19" s="570"/>
      <c r="L19" s="570"/>
      <c r="M19" s="570"/>
      <c r="N19" s="570"/>
      <c r="O19" s="570"/>
      <c r="P19" s="570"/>
      <c r="Q19" s="570"/>
      <c r="R19" s="570"/>
      <c r="S19" s="570"/>
      <c r="T19" s="570"/>
      <c r="U19" s="570"/>
      <c r="V19" s="570"/>
      <c r="W19" s="570"/>
      <c r="X19" s="570"/>
    </row>
    <row r="20" spans="1:24" ht="31.5" customHeight="1" outlineLevel="1">
      <c r="A20" s="45" t="s">
        <v>2009</v>
      </c>
      <c r="B20" s="570">
        <v>0</v>
      </c>
      <c r="C20" s="570">
        <v>0</v>
      </c>
      <c r="D20" s="570">
        <v>0</v>
      </c>
      <c r="E20" s="570">
        <v>1</v>
      </c>
      <c r="F20" s="570">
        <v>0</v>
      </c>
      <c r="G20" s="570">
        <v>0</v>
      </c>
      <c r="H20" s="570">
        <v>0</v>
      </c>
      <c r="I20" s="570">
        <v>0</v>
      </c>
      <c r="J20" s="570">
        <v>0</v>
      </c>
      <c r="K20" s="570">
        <v>0</v>
      </c>
      <c r="L20" s="570">
        <v>0</v>
      </c>
      <c r="M20" s="570">
        <v>0</v>
      </c>
      <c r="N20" s="570">
        <v>1</v>
      </c>
      <c r="O20" s="570">
        <v>0</v>
      </c>
      <c r="P20" s="570">
        <v>0</v>
      </c>
      <c r="Q20" s="570">
        <v>0</v>
      </c>
      <c r="R20" s="570">
        <v>1</v>
      </c>
      <c r="S20" s="570">
        <v>0</v>
      </c>
      <c r="T20" s="570">
        <v>0</v>
      </c>
      <c r="U20" s="570">
        <f t="shared" ref="U20:X35" si="2">B20-F20</f>
        <v>0</v>
      </c>
      <c r="V20" s="570">
        <f t="shared" si="2"/>
        <v>0</v>
      </c>
      <c r="W20" s="570">
        <f t="shared" si="2"/>
        <v>0</v>
      </c>
      <c r="X20" s="570">
        <f t="shared" si="2"/>
        <v>1</v>
      </c>
    </row>
    <row r="21" spans="1:24" ht="31.5" customHeight="1" outlineLevel="1">
      <c r="A21" s="569" t="s">
        <v>2010</v>
      </c>
      <c r="B21" s="570"/>
      <c r="C21" s="570"/>
      <c r="D21" s="570"/>
      <c r="E21" s="570"/>
      <c r="F21" s="570"/>
      <c r="G21" s="570"/>
      <c r="H21" s="570"/>
      <c r="I21" s="570"/>
      <c r="J21" s="570"/>
      <c r="K21" s="570"/>
      <c r="L21" s="570"/>
      <c r="M21" s="570"/>
      <c r="N21" s="570"/>
      <c r="O21" s="570"/>
      <c r="P21" s="570"/>
      <c r="Q21" s="570"/>
      <c r="R21" s="570"/>
      <c r="S21" s="570"/>
      <c r="T21" s="570"/>
      <c r="U21" s="570"/>
      <c r="V21" s="570"/>
      <c r="W21" s="570"/>
      <c r="X21" s="570"/>
    </row>
    <row r="22" spans="1:24" ht="31.5" customHeight="1" outlineLevel="1">
      <c r="A22" s="45" t="s">
        <v>2011</v>
      </c>
      <c r="B22" s="570">
        <v>0</v>
      </c>
      <c r="C22" s="570">
        <v>0</v>
      </c>
      <c r="D22" s="570">
        <v>0</v>
      </c>
      <c r="E22" s="570">
        <v>1</v>
      </c>
      <c r="F22" s="570">
        <v>0</v>
      </c>
      <c r="G22" s="570">
        <v>0</v>
      </c>
      <c r="H22" s="570">
        <v>0</v>
      </c>
      <c r="I22" s="570">
        <v>0</v>
      </c>
      <c r="J22" s="570">
        <v>0</v>
      </c>
      <c r="K22" s="570">
        <v>0</v>
      </c>
      <c r="L22" s="570">
        <v>0</v>
      </c>
      <c r="M22" s="570">
        <v>0</v>
      </c>
      <c r="N22" s="570">
        <v>1</v>
      </c>
      <c r="O22" s="570">
        <v>0</v>
      </c>
      <c r="P22" s="570">
        <v>0</v>
      </c>
      <c r="Q22" s="570">
        <v>0</v>
      </c>
      <c r="R22" s="570">
        <v>1</v>
      </c>
      <c r="S22" s="570">
        <v>0</v>
      </c>
      <c r="T22" s="570">
        <v>0</v>
      </c>
      <c r="U22" s="570">
        <f t="shared" si="2"/>
        <v>0</v>
      </c>
      <c r="V22" s="570">
        <f t="shared" si="2"/>
        <v>0</v>
      </c>
      <c r="W22" s="570">
        <f t="shared" si="2"/>
        <v>0</v>
      </c>
      <c r="X22" s="570">
        <f t="shared" si="2"/>
        <v>1</v>
      </c>
    </row>
    <row r="23" spans="1:24" ht="31.5" customHeight="1" outlineLevel="1">
      <c r="A23" s="569" t="s">
        <v>2012</v>
      </c>
      <c r="B23" s="570"/>
      <c r="C23" s="570"/>
      <c r="D23" s="570"/>
      <c r="E23" s="570"/>
      <c r="F23" s="570"/>
      <c r="G23" s="570"/>
      <c r="H23" s="570"/>
      <c r="I23" s="570"/>
      <c r="J23" s="570"/>
      <c r="K23" s="570"/>
      <c r="L23" s="570"/>
      <c r="M23" s="570"/>
      <c r="N23" s="570"/>
      <c r="O23" s="570"/>
      <c r="P23" s="570"/>
      <c r="Q23" s="570"/>
      <c r="R23" s="570"/>
      <c r="S23" s="570"/>
      <c r="T23" s="570"/>
      <c r="U23" s="570"/>
      <c r="V23" s="570"/>
      <c r="W23" s="570"/>
      <c r="X23" s="570"/>
    </row>
    <row r="24" spans="1:24" ht="31.5" customHeight="1" outlineLevel="1">
      <c r="A24" s="45" t="s">
        <v>2013</v>
      </c>
      <c r="B24" s="570">
        <v>0</v>
      </c>
      <c r="C24" s="570">
        <v>0</v>
      </c>
      <c r="D24" s="570">
        <v>0</v>
      </c>
      <c r="E24" s="570">
        <v>1</v>
      </c>
      <c r="F24" s="570">
        <v>0</v>
      </c>
      <c r="G24" s="570">
        <v>0</v>
      </c>
      <c r="H24" s="570">
        <v>0</v>
      </c>
      <c r="I24" s="570">
        <v>0</v>
      </c>
      <c r="J24" s="570">
        <v>0</v>
      </c>
      <c r="K24" s="570">
        <v>0</v>
      </c>
      <c r="L24" s="570">
        <v>0</v>
      </c>
      <c r="M24" s="570">
        <v>0</v>
      </c>
      <c r="N24" s="570">
        <v>0</v>
      </c>
      <c r="O24" s="570">
        <v>1</v>
      </c>
      <c r="P24" s="570">
        <v>1</v>
      </c>
      <c r="Q24" s="570">
        <v>0</v>
      </c>
      <c r="R24" s="570">
        <v>0</v>
      </c>
      <c r="S24" s="570">
        <v>0</v>
      </c>
      <c r="T24" s="570">
        <v>0</v>
      </c>
      <c r="U24" s="570">
        <f t="shared" si="2"/>
        <v>0</v>
      </c>
      <c r="V24" s="570">
        <f t="shared" si="2"/>
        <v>0</v>
      </c>
      <c r="W24" s="570">
        <f t="shared" si="2"/>
        <v>0</v>
      </c>
      <c r="X24" s="570">
        <f t="shared" si="2"/>
        <v>1</v>
      </c>
    </row>
    <row r="25" spans="1:24" ht="31.5" customHeight="1" outlineLevel="1">
      <c r="A25" s="45" t="s">
        <v>1884</v>
      </c>
      <c r="B25" s="570">
        <v>0</v>
      </c>
      <c r="C25" s="570">
        <v>0</v>
      </c>
      <c r="D25" s="570">
        <v>0</v>
      </c>
      <c r="E25" s="570">
        <v>1</v>
      </c>
      <c r="F25" s="570">
        <v>0</v>
      </c>
      <c r="G25" s="570">
        <v>0</v>
      </c>
      <c r="H25" s="570">
        <v>0</v>
      </c>
      <c r="I25" s="570">
        <v>0</v>
      </c>
      <c r="J25" s="570">
        <v>0</v>
      </c>
      <c r="K25" s="570">
        <v>0</v>
      </c>
      <c r="L25" s="570">
        <v>0</v>
      </c>
      <c r="M25" s="570">
        <v>0</v>
      </c>
      <c r="N25" s="570">
        <v>0</v>
      </c>
      <c r="O25" s="570">
        <v>0</v>
      </c>
      <c r="P25" s="570">
        <v>0</v>
      </c>
      <c r="Q25" s="570">
        <v>0</v>
      </c>
      <c r="R25" s="570">
        <v>0</v>
      </c>
      <c r="S25" s="570">
        <v>0</v>
      </c>
      <c r="T25" s="570">
        <v>0</v>
      </c>
      <c r="U25" s="570">
        <f t="shared" si="2"/>
        <v>0</v>
      </c>
      <c r="V25" s="570">
        <f t="shared" si="2"/>
        <v>0</v>
      </c>
      <c r="W25" s="570">
        <f t="shared" si="2"/>
        <v>0</v>
      </c>
      <c r="X25" s="570">
        <f t="shared" si="2"/>
        <v>1</v>
      </c>
    </row>
    <row r="26" spans="1:24" ht="31.5" customHeight="1" outlineLevel="1">
      <c r="A26" s="45" t="s">
        <v>2014</v>
      </c>
      <c r="B26" s="570">
        <v>0</v>
      </c>
      <c r="C26" s="570">
        <v>0</v>
      </c>
      <c r="D26" s="570">
        <v>0</v>
      </c>
      <c r="E26" s="570">
        <v>1</v>
      </c>
      <c r="F26" s="570">
        <v>0</v>
      </c>
      <c r="G26" s="570">
        <v>0</v>
      </c>
      <c r="H26" s="570">
        <v>0</v>
      </c>
      <c r="I26" s="570">
        <v>0</v>
      </c>
      <c r="J26" s="570">
        <v>0</v>
      </c>
      <c r="K26" s="570">
        <v>0</v>
      </c>
      <c r="L26" s="570">
        <v>0</v>
      </c>
      <c r="M26" s="570">
        <v>0</v>
      </c>
      <c r="N26" s="570">
        <v>0</v>
      </c>
      <c r="O26" s="570">
        <v>0</v>
      </c>
      <c r="P26" s="570">
        <v>0</v>
      </c>
      <c r="Q26" s="570">
        <v>0</v>
      </c>
      <c r="R26" s="570">
        <v>0</v>
      </c>
      <c r="S26" s="570">
        <v>0</v>
      </c>
      <c r="T26" s="570">
        <v>0</v>
      </c>
      <c r="U26" s="570">
        <f t="shared" si="2"/>
        <v>0</v>
      </c>
      <c r="V26" s="570">
        <f t="shared" si="2"/>
        <v>0</v>
      </c>
      <c r="W26" s="570">
        <f t="shared" si="2"/>
        <v>0</v>
      </c>
      <c r="X26" s="570">
        <f t="shared" si="2"/>
        <v>1</v>
      </c>
    </row>
    <row r="27" spans="1:24" ht="31.5" customHeight="1" outlineLevel="1">
      <c r="A27" s="45" t="s">
        <v>2015</v>
      </c>
      <c r="B27" s="570">
        <v>0</v>
      </c>
      <c r="C27" s="570">
        <v>0</v>
      </c>
      <c r="D27" s="570">
        <v>0</v>
      </c>
      <c r="E27" s="570">
        <v>1</v>
      </c>
      <c r="F27" s="570">
        <v>0</v>
      </c>
      <c r="G27" s="570">
        <v>0</v>
      </c>
      <c r="H27" s="570">
        <v>0</v>
      </c>
      <c r="I27" s="570">
        <v>0</v>
      </c>
      <c r="J27" s="570">
        <v>0</v>
      </c>
      <c r="K27" s="570">
        <v>0</v>
      </c>
      <c r="L27" s="570">
        <v>0</v>
      </c>
      <c r="M27" s="570">
        <v>0</v>
      </c>
      <c r="N27" s="570">
        <v>1</v>
      </c>
      <c r="O27" s="570">
        <v>0</v>
      </c>
      <c r="P27" s="570">
        <v>0</v>
      </c>
      <c r="Q27" s="570">
        <v>0</v>
      </c>
      <c r="R27" s="570">
        <v>1</v>
      </c>
      <c r="S27" s="570">
        <v>0</v>
      </c>
      <c r="T27" s="570">
        <v>0</v>
      </c>
      <c r="U27" s="570">
        <f t="shared" si="2"/>
        <v>0</v>
      </c>
      <c r="V27" s="570">
        <f t="shared" si="0"/>
        <v>0</v>
      </c>
      <c r="W27" s="570">
        <f t="shared" si="0"/>
        <v>0</v>
      </c>
      <c r="X27" s="570">
        <f t="shared" si="0"/>
        <v>1</v>
      </c>
    </row>
    <row r="28" spans="1:24" ht="31.5" customHeight="1" outlineLevel="1">
      <c r="A28" s="569" t="s">
        <v>2016</v>
      </c>
      <c r="B28" s="570"/>
      <c r="C28" s="570"/>
      <c r="D28" s="570"/>
      <c r="E28" s="570"/>
      <c r="F28" s="570"/>
      <c r="G28" s="570"/>
      <c r="H28" s="570"/>
      <c r="I28" s="570"/>
      <c r="J28" s="570"/>
      <c r="K28" s="570"/>
      <c r="L28" s="570"/>
      <c r="M28" s="570"/>
      <c r="N28" s="570"/>
      <c r="O28" s="570"/>
      <c r="P28" s="570"/>
      <c r="Q28" s="570"/>
      <c r="R28" s="570"/>
      <c r="S28" s="570"/>
      <c r="T28" s="570"/>
      <c r="U28" s="570"/>
      <c r="V28" s="570"/>
      <c r="W28" s="570"/>
      <c r="X28" s="570"/>
    </row>
    <row r="29" spans="1:24" ht="31.5" customHeight="1" outlineLevel="1">
      <c r="A29" s="45" t="s">
        <v>2017</v>
      </c>
      <c r="B29" s="570">
        <v>0</v>
      </c>
      <c r="C29" s="570">
        <v>0</v>
      </c>
      <c r="D29" s="570">
        <v>0</v>
      </c>
      <c r="E29" s="570">
        <v>1</v>
      </c>
      <c r="F29" s="570">
        <v>0</v>
      </c>
      <c r="G29" s="570">
        <v>0</v>
      </c>
      <c r="H29" s="570">
        <v>0</v>
      </c>
      <c r="I29" s="570">
        <v>0</v>
      </c>
      <c r="J29" s="570">
        <v>0</v>
      </c>
      <c r="K29" s="570">
        <v>0</v>
      </c>
      <c r="L29" s="570">
        <v>0</v>
      </c>
      <c r="M29" s="570">
        <v>0</v>
      </c>
      <c r="N29" s="570">
        <v>1</v>
      </c>
      <c r="O29" s="570">
        <v>0</v>
      </c>
      <c r="P29" s="570">
        <v>0</v>
      </c>
      <c r="Q29" s="570">
        <v>0</v>
      </c>
      <c r="R29" s="570">
        <v>1</v>
      </c>
      <c r="S29" s="570">
        <v>0</v>
      </c>
      <c r="T29" s="570">
        <v>0</v>
      </c>
      <c r="U29" s="570">
        <f t="shared" ref="U29:X31" si="3">B29-F29</f>
        <v>0</v>
      </c>
      <c r="V29" s="570">
        <f t="shared" si="3"/>
        <v>0</v>
      </c>
      <c r="W29" s="570">
        <f t="shared" si="3"/>
        <v>0</v>
      </c>
      <c r="X29" s="570">
        <f t="shared" si="3"/>
        <v>1</v>
      </c>
    </row>
    <row r="30" spans="1:24" ht="31.5" customHeight="1" outlineLevel="1">
      <c r="A30" s="45" t="s">
        <v>2018</v>
      </c>
      <c r="B30" s="570">
        <v>0</v>
      </c>
      <c r="C30" s="570">
        <v>0</v>
      </c>
      <c r="D30" s="570">
        <v>0</v>
      </c>
      <c r="E30" s="570">
        <v>1</v>
      </c>
      <c r="F30" s="570">
        <v>0</v>
      </c>
      <c r="G30" s="570">
        <v>0</v>
      </c>
      <c r="H30" s="570">
        <v>0</v>
      </c>
      <c r="I30" s="570">
        <v>0</v>
      </c>
      <c r="J30" s="570">
        <v>0</v>
      </c>
      <c r="K30" s="570">
        <v>0</v>
      </c>
      <c r="L30" s="570">
        <v>0</v>
      </c>
      <c r="M30" s="570">
        <v>0</v>
      </c>
      <c r="N30" s="570">
        <v>1</v>
      </c>
      <c r="O30" s="570">
        <v>0</v>
      </c>
      <c r="P30" s="570">
        <v>0</v>
      </c>
      <c r="Q30" s="570">
        <v>0</v>
      </c>
      <c r="R30" s="570">
        <v>1</v>
      </c>
      <c r="S30" s="570">
        <v>0</v>
      </c>
      <c r="T30" s="570">
        <v>0</v>
      </c>
      <c r="U30" s="570">
        <f t="shared" si="3"/>
        <v>0</v>
      </c>
      <c r="V30" s="570">
        <f t="shared" si="3"/>
        <v>0</v>
      </c>
      <c r="W30" s="570">
        <f t="shared" si="3"/>
        <v>0</v>
      </c>
      <c r="X30" s="570">
        <f t="shared" si="3"/>
        <v>1</v>
      </c>
    </row>
    <row r="31" spans="1:24" ht="31.5" customHeight="1" outlineLevel="1">
      <c r="A31" s="45" t="s">
        <v>2019</v>
      </c>
      <c r="B31" s="570">
        <v>0</v>
      </c>
      <c r="C31" s="570">
        <v>0</v>
      </c>
      <c r="D31" s="570">
        <v>0</v>
      </c>
      <c r="E31" s="570">
        <v>1</v>
      </c>
      <c r="F31" s="570">
        <v>0</v>
      </c>
      <c r="G31" s="570">
        <v>0</v>
      </c>
      <c r="H31" s="570">
        <v>0</v>
      </c>
      <c r="I31" s="570">
        <v>0</v>
      </c>
      <c r="J31" s="570">
        <v>0</v>
      </c>
      <c r="K31" s="570">
        <v>0</v>
      </c>
      <c r="L31" s="570">
        <v>0</v>
      </c>
      <c r="M31" s="570">
        <v>0</v>
      </c>
      <c r="N31" s="570">
        <v>1</v>
      </c>
      <c r="O31" s="570">
        <v>0</v>
      </c>
      <c r="P31" s="570">
        <v>0</v>
      </c>
      <c r="Q31" s="570">
        <v>0</v>
      </c>
      <c r="R31" s="570">
        <v>1</v>
      </c>
      <c r="S31" s="570">
        <v>0</v>
      </c>
      <c r="T31" s="570">
        <v>0</v>
      </c>
      <c r="U31" s="570">
        <f t="shared" si="3"/>
        <v>0</v>
      </c>
      <c r="V31" s="570">
        <f t="shared" si="3"/>
        <v>0</v>
      </c>
      <c r="W31" s="570">
        <f t="shared" si="3"/>
        <v>0</v>
      </c>
      <c r="X31" s="570">
        <f t="shared" si="3"/>
        <v>1</v>
      </c>
    </row>
    <row r="32" spans="1:24" ht="31.5" customHeight="1" outlineLevel="1">
      <c r="A32" s="45" t="s">
        <v>2020</v>
      </c>
      <c r="B32" s="570">
        <v>0</v>
      </c>
      <c r="C32" s="570">
        <v>0</v>
      </c>
      <c r="D32" s="570">
        <v>0</v>
      </c>
      <c r="E32" s="570">
        <v>1</v>
      </c>
      <c r="F32" s="570">
        <v>0</v>
      </c>
      <c r="G32" s="570">
        <v>0</v>
      </c>
      <c r="H32" s="570">
        <v>0</v>
      </c>
      <c r="I32" s="570">
        <v>0</v>
      </c>
      <c r="J32" s="570">
        <v>0</v>
      </c>
      <c r="K32" s="570">
        <v>0</v>
      </c>
      <c r="L32" s="570">
        <v>0</v>
      </c>
      <c r="M32" s="570">
        <v>0</v>
      </c>
      <c r="N32" s="570">
        <v>1</v>
      </c>
      <c r="O32" s="570">
        <v>0</v>
      </c>
      <c r="P32" s="570">
        <v>0</v>
      </c>
      <c r="Q32" s="570">
        <v>0</v>
      </c>
      <c r="R32" s="570">
        <v>1</v>
      </c>
      <c r="S32" s="570">
        <v>0</v>
      </c>
      <c r="T32" s="570">
        <v>0</v>
      </c>
      <c r="U32" s="570">
        <f t="shared" si="2"/>
        <v>0</v>
      </c>
      <c r="V32" s="570">
        <f t="shared" si="0"/>
        <v>0</v>
      </c>
      <c r="W32" s="570">
        <f t="shared" si="0"/>
        <v>0</v>
      </c>
      <c r="X32" s="570">
        <f t="shared" si="0"/>
        <v>1</v>
      </c>
    </row>
    <row r="33" spans="1:24" ht="31.5" customHeight="1" outlineLevel="1">
      <c r="A33" s="45" t="s">
        <v>2021</v>
      </c>
      <c r="B33" s="570">
        <v>0</v>
      </c>
      <c r="C33" s="570">
        <v>0</v>
      </c>
      <c r="D33" s="570">
        <v>0</v>
      </c>
      <c r="E33" s="570">
        <v>1</v>
      </c>
      <c r="F33" s="570">
        <v>0</v>
      </c>
      <c r="G33" s="570">
        <v>0</v>
      </c>
      <c r="H33" s="570">
        <v>0</v>
      </c>
      <c r="I33" s="570">
        <v>0</v>
      </c>
      <c r="J33" s="570">
        <v>0</v>
      </c>
      <c r="K33" s="570">
        <v>0</v>
      </c>
      <c r="L33" s="570">
        <v>0</v>
      </c>
      <c r="M33" s="570">
        <v>0</v>
      </c>
      <c r="N33" s="570">
        <v>1</v>
      </c>
      <c r="O33" s="570">
        <v>0</v>
      </c>
      <c r="P33" s="570">
        <v>0</v>
      </c>
      <c r="Q33" s="570">
        <v>0</v>
      </c>
      <c r="R33" s="570">
        <v>1</v>
      </c>
      <c r="S33" s="570">
        <v>0</v>
      </c>
      <c r="T33" s="570">
        <v>0</v>
      </c>
      <c r="U33" s="570">
        <f t="shared" si="2"/>
        <v>0</v>
      </c>
      <c r="V33" s="570">
        <f t="shared" si="0"/>
        <v>0</v>
      </c>
      <c r="W33" s="570">
        <f t="shared" si="0"/>
        <v>0</v>
      </c>
      <c r="X33" s="570">
        <f t="shared" si="0"/>
        <v>1</v>
      </c>
    </row>
    <row r="34" spans="1:24" ht="31.5" customHeight="1" outlineLevel="1">
      <c r="A34" s="569" t="s">
        <v>2022</v>
      </c>
      <c r="B34" s="570"/>
      <c r="C34" s="570"/>
      <c r="D34" s="570"/>
      <c r="E34" s="570"/>
      <c r="F34" s="570"/>
      <c r="G34" s="570"/>
      <c r="H34" s="570"/>
      <c r="I34" s="570"/>
      <c r="J34" s="570"/>
      <c r="K34" s="570"/>
      <c r="L34" s="570"/>
      <c r="M34" s="570"/>
      <c r="N34" s="570"/>
      <c r="O34" s="570"/>
      <c r="P34" s="570"/>
      <c r="Q34" s="570"/>
      <c r="R34" s="570"/>
      <c r="S34" s="570"/>
      <c r="T34" s="570"/>
      <c r="U34" s="570"/>
      <c r="V34" s="570"/>
      <c r="W34" s="570"/>
      <c r="X34" s="570"/>
    </row>
    <row r="35" spans="1:24" ht="31.5" customHeight="1" outlineLevel="1">
      <c r="A35" s="45" t="s">
        <v>2023</v>
      </c>
      <c r="B35" s="570">
        <v>0</v>
      </c>
      <c r="C35" s="570">
        <v>0</v>
      </c>
      <c r="D35" s="570">
        <v>0</v>
      </c>
      <c r="E35" s="570">
        <v>1</v>
      </c>
      <c r="F35" s="570">
        <v>0</v>
      </c>
      <c r="G35" s="570">
        <v>0</v>
      </c>
      <c r="H35" s="570">
        <v>0</v>
      </c>
      <c r="I35" s="570">
        <v>0</v>
      </c>
      <c r="J35" s="570">
        <v>0</v>
      </c>
      <c r="K35" s="570">
        <v>0</v>
      </c>
      <c r="L35" s="570">
        <v>0</v>
      </c>
      <c r="M35" s="570">
        <v>0</v>
      </c>
      <c r="N35" s="570">
        <v>0</v>
      </c>
      <c r="O35" s="570">
        <v>0</v>
      </c>
      <c r="P35" s="570">
        <v>0</v>
      </c>
      <c r="Q35" s="570">
        <v>0</v>
      </c>
      <c r="R35" s="570">
        <v>0</v>
      </c>
      <c r="S35" s="570">
        <v>0</v>
      </c>
      <c r="T35" s="570">
        <v>0</v>
      </c>
      <c r="U35" s="570">
        <f t="shared" si="2"/>
        <v>0</v>
      </c>
      <c r="V35" s="570">
        <f t="shared" si="0"/>
        <v>0</v>
      </c>
      <c r="W35" s="570">
        <f t="shared" si="0"/>
        <v>0</v>
      </c>
      <c r="X35" s="570">
        <f t="shared" si="0"/>
        <v>1</v>
      </c>
    </row>
    <row r="36" spans="1:24" ht="31.5" customHeight="1" outlineLevel="1">
      <c r="A36" s="45" t="s">
        <v>2024</v>
      </c>
      <c r="B36" s="570">
        <v>0</v>
      </c>
      <c r="C36" s="570">
        <v>0</v>
      </c>
      <c r="D36" s="570">
        <v>0</v>
      </c>
      <c r="E36" s="570">
        <v>1</v>
      </c>
      <c r="F36" s="570">
        <v>0</v>
      </c>
      <c r="G36" s="570">
        <v>0</v>
      </c>
      <c r="H36" s="570">
        <v>0</v>
      </c>
      <c r="I36" s="570">
        <v>0</v>
      </c>
      <c r="J36" s="570">
        <v>0</v>
      </c>
      <c r="K36" s="570">
        <v>0</v>
      </c>
      <c r="L36" s="570">
        <v>0</v>
      </c>
      <c r="M36" s="570">
        <v>0</v>
      </c>
      <c r="N36" s="570">
        <v>1</v>
      </c>
      <c r="O36" s="570">
        <v>0</v>
      </c>
      <c r="P36" s="570">
        <v>0</v>
      </c>
      <c r="Q36" s="570">
        <v>0</v>
      </c>
      <c r="R36" s="570">
        <v>1</v>
      </c>
      <c r="S36" s="570">
        <v>0</v>
      </c>
      <c r="T36" s="570">
        <v>0</v>
      </c>
      <c r="U36" s="570">
        <f t="shared" ref="U36:X51" si="4">B36-F36</f>
        <v>0</v>
      </c>
      <c r="V36" s="570">
        <f t="shared" si="0"/>
        <v>0</v>
      </c>
      <c r="W36" s="570">
        <f t="shared" si="0"/>
        <v>0</v>
      </c>
      <c r="X36" s="570">
        <f t="shared" si="0"/>
        <v>1</v>
      </c>
    </row>
    <row r="37" spans="1:24" ht="31.5" customHeight="1" outlineLevel="1">
      <c r="A37" s="45" t="s">
        <v>2025</v>
      </c>
      <c r="B37" s="570">
        <v>0</v>
      </c>
      <c r="C37" s="570">
        <v>0</v>
      </c>
      <c r="D37" s="570">
        <v>0</v>
      </c>
      <c r="E37" s="570">
        <v>1</v>
      </c>
      <c r="F37" s="570">
        <v>0</v>
      </c>
      <c r="G37" s="570">
        <v>0</v>
      </c>
      <c r="H37" s="570">
        <v>0</v>
      </c>
      <c r="I37" s="570">
        <v>0</v>
      </c>
      <c r="J37" s="570">
        <v>0</v>
      </c>
      <c r="K37" s="570">
        <v>0</v>
      </c>
      <c r="L37" s="570">
        <v>0</v>
      </c>
      <c r="M37" s="570">
        <v>0</v>
      </c>
      <c r="N37" s="570">
        <v>1</v>
      </c>
      <c r="O37" s="570">
        <v>0</v>
      </c>
      <c r="P37" s="570">
        <v>0</v>
      </c>
      <c r="Q37" s="570">
        <v>0</v>
      </c>
      <c r="R37" s="570">
        <v>1</v>
      </c>
      <c r="S37" s="570">
        <v>0</v>
      </c>
      <c r="T37" s="570">
        <v>0</v>
      </c>
      <c r="U37" s="570">
        <f t="shared" si="4"/>
        <v>0</v>
      </c>
      <c r="V37" s="570">
        <f t="shared" si="0"/>
        <v>0</v>
      </c>
      <c r="W37" s="570">
        <f t="shared" si="0"/>
        <v>0</v>
      </c>
      <c r="X37" s="570">
        <f t="shared" si="0"/>
        <v>1</v>
      </c>
    </row>
    <row r="38" spans="1:24" ht="31.5" customHeight="1" outlineLevel="1">
      <c r="A38" s="45" t="s">
        <v>2026</v>
      </c>
      <c r="B38" s="570">
        <v>0</v>
      </c>
      <c r="C38" s="570">
        <v>0</v>
      </c>
      <c r="D38" s="570">
        <v>0</v>
      </c>
      <c r="E38" s="570">
        <v>1</v>
      </c>
      <c r="F38" s="570">
        <v>0</v>
      </c>
      <c r="G38" s="570">
        <v>0</v>
      </c>
      <c r="H38" s="570">
        <v>0</v>
      </c>
      <c r="I38" s="570">
        <v>0</v>
      </c>
      <c r="J38" s="570">
        <v>0</v>
      </c>
      <c r="K38" s="570">
        <v>0</v>
      </c>
      <c r="L38" s="570">
        <v>0</v>
      </c>
      <c r="M38" s="570">
        <v>0</v>
      </c>
      <c r="N38" s="570">
        <v>1</v>
      </c>
      <c r="O38" s="570">
        <v>0</v>
      </c>
      <c r="P38" s="570">
        <v>0</v>
      </c>
      <c r="Q38" s="570">
        <v>0</v>
      </c>
      <c r="R38" s="570">
        <v>1</v>
      </c>
      <c r="S38" s="570">
        <v>0</v>
      </c>
      <c r="T38" s="570">
        <v>0</v>
      </c>
      <c r="U38" s="570">
        <f t="shared" si="4"/>
        <v>0</v>
      </c>
      <c r="V38" s="570">
        <f t="shared" si="0"/>
        <v>0</v>
      </c>
      <c r="W38" s="570">
        <f t="shared" si="0"/>
        <v>0</v>
      </c>
      <c r="X38" s="570">
        <f t="shared" si="0"/>
        <v>1</v>
      </c>
    </row>
    <row r="39" spans="1:24" ht="31.5" customHeight="1" outlineLevel="1">
      <c r="A39" s="45" t="s">
        <v>2027</v>
      </c>
      <c r="B39" s="570">
        <v>0</v>
      </c>
      <c r="C39" s="570">
        <v>0</v>
      </c>
      <c r="D39" s="570">
        <v>0</v>
      </c>
      <c r="E39" s="570">
        <v>1</v>
      </c>
      <c r="F39" s="570">
        <v>0</v>
      </c>
      <c r="G39" s="570">
        <v>0</v>
      </c>
      <c r="H39" s="570">
        <v>0</v>
      </c>
      <c r="I39" s="570">
        <v>0</v>
      </c>
      <c r="J39" s="570">
        <v>0</v>
      </c>
      <c r="K39" s="570">
        <v>0</v>
      </c>
      <c r="L39" s="570">
        <v>0</v>
      </c>
      <c r="M39" s="570">
        <v>0</v>
      </c>
      <c r="N39" s="570">
        <v>1</v>
      </c>
      <c r="O39" s="570">
        <v>0</v>
      </c>
      <c r="P39" s="570">
        <v>0</v>
      </c>
      <c r="Q39" s="570">
        <v>0</v>
      </c>
      <c r="R39" s="570">
        <v>1</v>
      </c>
      <c r="S39" s="570">
        <v>0</v>
      </c>
      <c r="T39" s="570">
        <v>0</v>
      </c>
      <c r="U39" s="570">
        <f t="shared" si="4"/>
        <v>0</v>
      </c>
      <c r="V39" s="570">
        <f t="shared" si="0"/>
        <v>0</v>
      </c>
      <c r="W39" s="570">
        <f t="shared" si="0"/>
        <v>0</v>
      </c>
      <c r="X39" s="570">
        <f t="shared" si="0"/>
        <v>1</v>
      </c>
    </row>
    <row r="40" spans="1:24" ht="31.5" customHeight="1" outlineLevel="1">
      <c r="A40" s="569" t="s">
        <v>2028</v>
      </c>
      <c r="B40" s="570"/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0"/>
      <c r="N40" s="570"/>
      <c r="O40" s="570"/>
      <c r="P40" s="570"/>
      <c r="Q40" s="570"/>
      <c r="R40" s="570"/>
      <c r="S40" s="570"/>
      <c r="T40" s="570"/>
      <c r="U40" s="570"/>
      <c r="V40" s="570"/>
      <c r="W40" s="570"/>
      <c r="X40" s="570"/>
    </row>
    <row r="41" spans="1:24" ht="31.5" customHeight="1" outlineLevel="1">
      <c r="A41" s="45" t="s">
        <v>2029</v>
      </c>
      <c r="B41" s="570">
        <v>0</v>
      </c>
      <c r="C41" s="570">
        <v>0</v>
      </c>
      <c r="D41" s="570">
        <v>0</v>
      </c>
      <c r="E41" s="570">
        <v>1</v>
      </c>
      <c r="F41" s="570">
        <v>0</v>
      </c>
      <c r="G41" s="570">
        <v>0</v>
      </c>
      <c r="H41" s="570">
        <v>0</v>
      </c>
      <c r="I41" s="570">
        <v>0</v>
      </c>
      <c r="J41" s="570">
        <v>0</v>
      </c>
      <c r="K41" s="570">
        <v>0</v>
      </c>
      <c r="L41" s="570">
        <v>0</v>
      </c>
      <c r="M41" s="570">
        <v>0</v>
      </c>
      <c r="N41" s="570">
        <v>0</v>
      </c>
      <c r="O41" s="570">
        <v>0</v>
      </c>
      <c r="P41" s="570">
        <v>0</v>
      </c>
      <c r="Q41" s="570">
        <v>0</v>
      </c>
      <c r="R41" s="570">
        <v>0</v>
      </c>
      <c r="S41" s="570">
        <v>0</v>
      </c>
      <c r="T41" s="570">
        <v>0</v>
      </c>
      <c r="U41" s="570">
        <f t="shared" si="4"/>
        <v>0</v>
      </c>
      <c r="V41" s="570">
        <f t="shared" si="0"/>
        <v>0</v>
      </c>
      <c r="W41" s="570">
        <f t="shared" si="0"/>
        <v>0</v>
      </c>
      <c r="X41" s="570">
        <f t="shared" si="0"/>
        <v>1</v>
      </c>
    </row>
    <row r="42" spans="1:24" ht="31.5" customHeight="1" outlineLevel="1">
      <c r="A42" s="569" t="s">
        <v>2030</v>
      </c>
      <c r="B42" s="570"/>
      <c r="C42" s="570"/>
      <c r="D42" s="570"/>
      <c r="E42" s="570"/>
      <c r="F42" s="570"/>
      <c r="G42" s="570"/>
      <c r="H42" s="570"/>
      <c r="I42" s="570"/>
      <c r="J42" s="570"/>
      <c r="K42" s="570"/>
      <c r="L42" s="570"/>
      <c r="M42" s="570"/>
      <c r="N42" s="570"/>
      <c r="O42" s="570"/>
      <c r="P42" s="570"/>
      <c r="Q42" s="570"/>
      <c r="R42" s="570"/>
      <c r="S42" s="570"/>
      <c r="T42" s="570"/>
      <c r="U42" s="570"/>
      <c r="V42" s="570"/>
      <c r="W42" s="570"/>
      <c r="X42" s="570"/>
    </row>
    <row r="43" spans="1:24" ht="31.5" customHeight="1" outlineLevel="1">
      <c r="A43" s="45" t="s">
        <v>2031</v>
      </c>
      <c r="B43" s="570">
        <v>0</v>
      </c>
      <c r="C43" s="570">
        <v>0</v>
      </c>
      <c r="D43" s="570">
        <v>0</v>
      </c>
      <c r="E43" s="570">
        <v>1</v>
      </c>
      <c r="F43" s="570">
        <v>0</v>
      </c>
      <c r="G43" s="570">
        <v>0</v>
      </c>
      <c r="H43" s="570">
        <v>0</v>
      </c>
      <c r="I43" s="570">
        <v>0</v>
      </c>
      <c r="J43" s="570">
        <v>0</v>
      </c>
      <c r="K43" s="570">
        <v>0</v>
      </c>
      <c r="L43" s="570">
        <v>0</v>
      </c>
      <c r="M43" s="570">
        <v>0</v>
      </c>
      <c r="N43" s="570">
        <v>1</v>
      </c>
      <c r="O43" s="570">
        <v>0</v>
      </c>
      <c r="P43" s="570">
        <v>0</v>
      </c>
      <c r="Q43" s="570">
        <v>0</v>
      </c>
      <c r="R43" s="570">
        <v>1</v>
      </c>
      <c r="S43" s="570">
        <v>0</v>
      </c>
      <c r="T43" s="570">
        <v>0</v>
      </c>
      <c r="U43" s="570">
        <f t="shared" ref="U43:X43" si="5">B43-F43</f>
        <v>0</v>
      </c>
      <c r="V43" s="570">
        <f t="shared" si="5"/>
        <v>0</v>
      </c>
      <c r="W43" s="570">
        <f t="shared" si="5"/>
        <v>0</v>
      </c>
      <c r="X43" s="570">
        <f t="shared" si="5"/>
        <v>1</v>
      </c>
    </row>
    <row r="44" spans="1:24" ht="31.5" customHeight="1" outlineLevel="1">
      <c r="A44" s="45" t="s">
        <v>2032</v>
      </c>
      <c r="B44" s="570">
        <v>1</v>
      </c>
      <c r="C44" s="570">
        <v>0</v>
      </c>
      <c r="D44" s="570">
        <v>0</v>
      </c>
      <c r="E44" s="570">
        <v>0</v>
      </c>
      <c r="F44" s="570">
        <v>0</v>
      </c>
      <c r="G44" s="570">
        <v>0</v>
      </c>
      <c r="H44" s="570">
        <v>0</v>
      </c>
      <c r="I44" s="570">
        <v>0</v>
      </c>
      <c r="J44" s="570">
        <v>0</v>
      </c>
      <c r="K44" s="570">
        <v>0</v>
      </c>
      <c r="L44" s="570">
        <v>0</v>
      </c>
      <c r="M44" s="570">
        <v>0</v>
      </c>
      <c r="N44" s="570">
        <v>0</v>
      </c>
      <c r="O44" s="570">
        <v>0</v>
      </c>
      <c r="P44" s="570">
        <v>0</v>
      </c>
      <c r="Q44" s="570">
        <v>0</v>
      </c>
      <c r="R44" s="570">
        <v>0</v>
      </c>
      <c r="S44" s="570">
        <v>0</v>
      </c>
      <c r="T44" s="570">
        <v>0</v>
      </c>
      <c r="U44" s="570">
        <f t="shared" si="4"/>
        <v>1</v>
      </c>
      <c r="V44" s="570">
        <f t="shared" si="0"/>
        <v>0</v>
      </c>
      <c r="W44" s="570">
        <f t="shared" si="0"/>
        <v>0</v>
      </c>
      <c r="X44" s="570">
        <f t="shared" si="0"/>
        <v>0</v>
      </c>
    </row>
    <row r="45" spans="1:24" ht="31.5" customHeight="1" outlineLevel="1">
      <c r="A45" s="569" t="s">
        <v>2033</v>
      </c>
      <c r="B45" s="570"/>
      <c r="C45" s="570"/>
      <c r="D45" s="570"/>
      <c r="E45" s="570"/>
      <c r="F45" s="570"/>
      <c r="G45" s="570"/>
      <c r="H45" s="570"/>
      <c r="I45" s="570"/>
      <c r="J45" s="570"/>
      <c r="K45" s="570"/>
      <c r="L45" s="570"/>
      <c r="M45" s="570"/>
      <c r="N45" s="570"/>
      <c r="O45" s="570"/>
      <c r="P45" s="570"/>
      <c r="Q45" s="570"/>
      <c r="R45" s="570"/>
      <c r="S45" s="570"/>
      <c r="T45" s="570"/>
      <c r="U45" s="570"/>
      <c r="V45" s="570"/>
      <c r="W45" s="570"/>
      <c r="X45" s="570"/>
    </row>
    <row r="46" spans="1:24" ht="31.5" customHeight="1" outlineLevel="1">
      <c r="A46" s="45" t="s">
        <v>2034</v>
      </c>
      <c r="B46" s="570">
        <v>0</v>
      </c>
      <c r="C46" s="570">
        <v>0</v>
      </c>
      <c r="D46" s="570">
        <v>0</v>
      </c>
      <c r="E46" s="570">
        <v>1</v>
      </c>
      <c r="F46" s="570">
        <v>0</v>
      </c>
      <c r="G46" s="570">
        <v>0</v>
      </c>
      <c r="H46" s="570">
        <v>0</v>
      </c>
      <c r="I46" s="570">
        <v>0</v>
      </c>
      <c r="J46" s="570">
        <v>0</v>
      </c>
      <c r="K46" s="570">
        <v>0</v>
      </c>
      <c r="L46" s="570">
        <v>0</v>
      </c>
      <c r="M46" s="570">
        <v>0</v>
      </c>
      <c r="N46" s="570">
        <v>1</v>
      </c>
      <c r="O46" s="570">
        <v>0</v>
      </c>
      <c r="P46" s="570">
        <v>0</v>
      </c>
      <c r="Q46" s="570">
        <v>0</v>
      </c>
      <c r="R46" s="570">
        <v>1</v>
      </c>
      <c r="S46" s="570">
        <v>0</v>
      </c>
      <c r="T46" s="570">
        <v>0</v>
      </c>
      <c r="U46" s="570">
        <f t="shared" si="4"/>
        <v>0</v>
      </c>
      <c r="V46" s="570">
        <f t="shared" si="0"/>
        <v>0</v>
      </c>
      <c r="W46" s="570">
        <f t="shared" si="0"/>
        <v>0</v>
      </c>
      <c r="X46" s="570">
        <f t="shared" si="0"/>
        <v>1</v>
      </c>
    </row>
    <row r="47" spans="1:24" ht="31.5" customHeight="1" outlineLevel="1">
      <c r="A47" s="45" t="s">
        <v>2035</v>
      </c>
      <c r="B47" s="570">
        <v>0</v>
      </c>
      <c r="C47" s="570">
        <v>0</v>
      </c>
      <c r="D47" s="570">
        <v>0</v>
      </c>
      <c r="E47" s="570">
        <v>1</v>
      </c>
      <c r="F47" s="570">
        <v>0</v>
      </c>
      <c r="G47" s="570">
        <v>0</v>
      </c>
      <c r="H47" s="570">
        <v>0</v>
      </c>
      <c r="I47" s="570">
        <v>0</v>
      </c>
      <c r="J47" s="570">
        <v>0</v>
      </c>
      <c r="K47" s="570">
        <v>0</v>
      </c>
      <c r="L47" s="570">
        <v>0</v>
      </c>
      <c r="M47" s="570">
        <v>0</v>
      </c>
      <c r="N47" s="570">
        <v>1</v>
      </c>
      <c r="O47" s="570">
        <v>0</v>
      </c>
      <c r="P47" s="570">
        <v>0</v>
      </c>
      <c r="Q47" s="570">
        <v>0</v>
      </c>
      <c r="R47" s="570">
        <v>1</v>
      </c>
      <c r="S47" s="570">
        <v>0</v>
      </c>
      <c r="T47" s="570">
        <v>0</v>
      </c>
      <c r="U47" s="570">
        <f t="shared" si="4"/>
        <v>0</v>
      </c>
      <c r="V47" s="570">
        <f t="shared" si="0"/>
        <v>0</v>
      </c>
      <c r="W47" s="570">
        <f t="shared" si="0"/>
        <v>0</v>
      </c>
      <c r="X47" s="570">
        <f t="shared" si="0"/>
        <v>1</v>
      </c>
    </row>
    <row r="48" spans="1:24" ht="31.5" customHeight="1" outlineLevel="1">
      <c r="A48" s="45" t="s">
        <v>2036</v>
      </c>
      <c r="B48" s="570">
        <v>0</v>
      </c>
      <c r="C48" s="570">
        <v>1</v>
      </c>
      <c r="D48" s="570">
        <v>0</v>
      </c>
      <c r="E48" s="570">
        <v>0</v>
      </c>
      <c r="F48" s="570">
        <v>0</v>
      </c>
      <c r="G48" s="570">
        <v>0</v>
      </c>
      <c r="H48" s="570">
        <v>0</v>
      </c>
      <c r="I48" s="570">
        <v>0</v>
      </c>
      <c r="J48" s="570">
        <v>0</v>
      </c>
      <c r="K48" s="570">
        <v>0</v>
      </c>
      <c r="L48" s="570">
        <v>0</v>
      </c>
      <c r="M48" s="570">
        <v>0</v>
      </c>
      <c r="N48" s="570">
        <v>0</v>
      </c>
      <c r="O48" s="570">
        <v>1</v>
      </c>
      <c r="P48" s="570">
        <v>1</v>
      </c>
      <c r="Q48" s="570">
        <v>0</v>
      </c>
      <c r="R48" s="570">
        <v>0</v>
      </c>
      <c r="S48" s="570">
        <v>0</v>
      </c>
      <c r="T48" s="570">
        <v>0</v>
      </c>
      <c r="U48" s="570">
        <f t="shared" si="4"/>
        <v>0</v>
      </c>
      <c r="V48" s="570">
        <f t="shared" si="0"/>
        <v>1</v>
      </c>
      <c r="W48" s="570">
        <f t="shared" si="0"/>
        <v>0</v>
      </c>
      <c r="X48" s="570">
        <f t="shared" si="0"/>
        <v>0</v>
      </c>
    </row>
    <row r="49" spans="1:24" ht="31.5" customHeight="1" outlineLevel="1">
      <c r="A49" s="45" t="s">
        <v>2037</v>
      </c>
      <c r="B49" s="570">
        <v>0</v>
      </c>
      <c r="C49" s="570">
        <v>0</v>
      </c>
      <c r="D49" s="570">
        <v>0</v>
      </c>
      <c r="E49" s="570">
        <v>1</v>
      </c>
      <c r="F49" s="570">
        <v>0</v>
      </c>
      <c r="G49" s="570">
        <v>0</v>
      </c>
      <c r="H49" s="570">
        <v>0</v>
      </c>
      <c r="I49" s="570">
        <v>0</v>
      </c>
      <c r="J49" s="570">
        <v>0</v>
      </c>
      <c r="K49" s="570">
        <v>0</v>
      </c>
      <c r="L49" s="570">
        <v>0</v>
      </c>
      <c r="M49" s="570">
        <v>0</v>
      </c>
      <c r="N49" s="570">
        <v>1</v>
      </c>
      <c r="O49" s="570">
        <v>0</v>
      </c>
      <c r="P49" s="570">
        <v>0</v>
      </c>
      <c r="Q49" s="570">
        <v>0</v>
      </c>
      <c r="R49" s="570">
        <v>1</v>
      </c>
      <c r="S49" s="570">
        <v>0</v>
      </c>
      <c r="T49" s="570">
        <v>0</v>
      </c>
      <c r="U49" s="570">
        <f t="shared" si="4"/>
        <v>0</v>
      </c>
      <c r="V49" s="570">
        <f t="shared" si="0"/>
        <v>0</v>
      </c>
      <c r="W49" s="570">
        <f t="shared" si="0"/>
        <v>0</v>
      </c>
      <c r="X49" s="570">
        <f t="shared" si="0"/>
        <v>1</v>
      </c>
    </row>
    <row r="50" spans="1:24" ht="31.5" customHeight="1" outlineLevel="1">
      <c r="A50" s="569" t="s">
        <v>2038</v>
      </c>
      <c r="B50" s="570"/>
      <c r="C50" s="570"/>
      <c r="D50" s="570"/>
      <c r="E50" s="570"/>
      <c r="F50" s="570"/>
      <c r="G50" s="570"/>
      <c r="H50" s="570"/>
      <c r="I50" s="570"/>
      <c r="J50" s="570"/>
      <c r="K50" s="570"/>
      <c r="L50" s="570"/>
      <c r="M50" s="570"/>
      <c r="N50" s="570"/>
      <c r="O50" s="570"/>
      <c r="P50" s="570"/>
      <c r="Q50" s="570"/>
      <c r="R50" s="570"/>
      <c r="S50" s="570"/>
      <c r="T50" s="570"/>
      <c r="U50" s="570"/>
      <c r="V50" s="570"/>
      <c r="W50" s="570"/>
      <c r="X50" s="570"/>
    </row>
    <row r="51" spans="1:24" ht="31.5" customHeight="1" outlineLevel="1">
      <c r="A51" s="45" t="s">
        <v>2039</v>
      </c>
      <c r="B51" s="570">
        <v>0</v>
      </c>
      <c r="C51" s="570">
        <v>0</v>
      </c>
      <c r="D51" s="570">
        <v>0</v>
      </c>
      <c r="E51" s="570">
        <v>1</v>
      </c>
      <c r="F51" s="570">
        <v>0</v>
      </c>
      <c r="G51" s="570">
        <v>0</v>
      </c>
      <c r="H51" s="570">
        <v>0</v>
      </c>
      <c r="I51" s="570">
        <v>0</v>
      </c>
      <c r="J51" s="570">
        <v>0</v>
      </c>
      <c r="K51" s="570">
        <v>0</v>
      </c>
      <c r="L51" s="570">
        <v>0</v>
      </c>
      <c r="M51" s="570">
        <v>0</v>
      </c>
      <c r="N51" s="570">
        <v>1</v>
      </c>
      <c r="O51" s="570">
        <v>0</v>
      </c>
      <c r="P51" s="570">
        <v>0</v>
      </c>
      <c r="Q51" s="570">
        <v>0</v>
      </c>
      <c r="R51" s="570">
        <v>1</v>
      </c>
      <c r="S51" s="570">
        <v>0</v>
      </c>
      <c r="T51" s="570">
        <v>0</v>
      </c>
      <c r="U51" s="570">
        <f t="shared" si="4"/>
        <v>0</v>
      </c>
      <c r="V51" s="570">
        <f t="shared" si="4"/>
        <v>0</v>
      </c>
      <c r="W51" s="570">
        <f t="shared" si="4"/>
        <v>0</v>
      </c>
      <c r="X51" s="570">
        <f t="shared" si="4"/>
        <v>1</v>
      </c>
    </row>
    <row r="52" spans="1:24" ht="31.5" customHeight="1" outlineLevel="1">
      <c r="A52" s="569" t="s">
        <v>2040</v>
      </c>
      <c r="B52" s="570"/>
      <c r="C52" s="570"/>
      <c r="D52" s="570"/>
      <c r="E52" s="570"/>
      <c r="F52" s="570"/>
      <c r="G52" s="570"/>
      <c r="H52" s="570"/>
      <c r="I52" s="570"/>
      <c r="J52" s="570"/>
      <c r="K52" s="570"/>
      <c r="L52" s="570"/>
      <c r="M52" s="570"/>
      <c r="N52" s="570"/>
      <c r="O52" s="570"/>
      <c r="P52" s="570"/>
      <c r="Q52" s="570"/>
      <c r="R52" s="570"/>
      <c r="S52" s="570"/>
      <c r="T52" s="570"/>
      <c r="U52" s="570"/>
      <c r="V52" s="570"/>
      <c r="W52" s="570"/>
      <c r="X52" s="570"/>
    </row>
    <row r="53" spans="1:24" ht="31.5" customHeight="1" outlineLevel="1">
      <c r="A53" s="45" t="s">
        <v>2041</v>
      </c>
      <c r="B53" s="570">
        <v>0</v>
      </c>
      <c r="C53" s="570">
        <v>0</v>
      </c>
      <c r="D53" s="570">
        <v>0</v>
      </c>
      <c r="E53" s="570">
        <v>1</v>
      </c>
      <c r="F53" s="570">
        <v>0</v>
      </c>
      <c r="G53" s="570">
        <v>0</v>
      </c>
      <c r="H53" s="570">
        <v>0</v>
      </c>
      <c r="I53" s="570">
        <v>0</v>
      </c>
      <c r="J53" s="570">
        <v>0</v>
      </c>
      <c r="K53" s="570">
        <v>0</v>
      </c>
      <c r="L53" s="570">
        <v>0</v>
      </c>
      <c r="M53" s="570">
        <v>0</v>
      </c>
      <c r="N53" s="570">
        <v>1</v>
      </c>
      <c r="O53" s="570">
        <v>0</v>
      </c>
      <c r="P53" s="570">
        <v>0</v>
      </c>
      <c r="Q53" s="570">
        <v>0</v>
      </c>
      <c r="R53" s="570">
        <v>1</v>
      </c>
      <c r="S53" s="570">
        <v>0</v>
      </c>
      <c r="T53" s="570">
        <v>0</v>
      </c>
      <c r="U53" s="570">
        <f t="shared" ref="U53:X53" si="6">B53-F53</f>
        <v>0</v>
      </c>
      <c r="V53" s="570">
        <f t="shared" si="6"/>
        <v>0</v>
      </c>
      <c r="W53" s="570">
        <f t="shared" si="6"/>
        <v>0</v>
      </c>
      <c r="X53" s="570">
        <f t="shared" si="6"/>
        <v>1</v>
      </c>
    </row>
    <row r="54" spans="1:24" ht="31.5" customHeight="1" outlineLevel="1">
      <c r="A54" s="569" t="s">
        <v>2042</v>
      </c>
      <c r="B54" s="570"/>
      <c r="C54" s="570"/>
      <c r="D54" s="570"/>
      <c r="E54" s="570"/>
      <c r="F54" s="570"/>
      <c r="G54" s="570"/>
      <c r="H54" s="570"/>
      <c r="I54" s="570"/>
      <c r="J54" s="570"/>
      <c r="K54" s="570"/>
      <c r="L54" s="570"/>
      <c r="M54" s="570"/>
      <c r="N54" s="570"/>
      <c r="O54" s="570"/>
      <c r="P54" s="570"/>
      <c r="Q54" s="570"/>
      <c r="R54" s="570"/>
      <c r="S54" s="570"/>
      <c r="T54" s="570"/>
      <c r="U54" s="570"/>
      <c r="V54" s="570"/>
      <c r="W54" s="570"/>
      <c r="X54" s="570"/>
    </row>
    <row r="55" spans="1:24" ht="31.5" customHeight="1" outlineLevel="1">
      <c r="A55" s="45" t="s">
        <v>2043</v>
      </c>
      <c r="B55" s="570">
        <v>0</v>
      </c>
      <c r="C55" s="570">
        <v>0</v>
      </c>
      <c r="D55" s="570">
        <v>0</v>
      </c>
      <c r="E55" s="570">
        <v>1</v>
      </c>
      <c r="F55" s="570">
        <v>0</v>
      </c>
      <c r="G55" s="570">
        <v>0</v>
      </c>
      <c r="H55" s="570">
        <v>0</v>
      </c>
      <c r="I55" s="570">
        <v>0</v>
      </c>
      <c r="J55" s="570">
        <v>0</v>
      </c>
      <c r="K55" s="570">
        <v>0</v>
      </c>
      <c r="L55" s="570">
        <v>0</v>
      </c>
      <c r="M55" s="570">
        <v>0</v>
      </c>
      <c r="N55" s="570">
        <v>1</v>
      </c>
      <c r="O55" s="570">
        <v>0</v>
      </c>
      <c r="P55" s="570">
        <v>0</v>
      </c>
      <c r="Q55" s="570">
        <v>0</v>
      </c>
      <c r="R55" s="570">
        <v>1</v>
      </c>
      <c r="S55" s="570">
        <v>0</v>
      </c>
      <c r="T55" s="570">
        <v>0</v>
      </c>
      <c r="U55" s="570">
        <f t="shared" ref="U55:X69" si="7">B55-F55</f>
        <v>0</v>
      </c>
      <c r="V55" s="570">
        <f t="shared" si="7"/>
        <v>0</v>
      </c>
      <c r="W55" s="570">
        <f t="shared" si="7"/>
        <v>0</v>
      </c>
      <c r="X55" s="570">
        <f t="shared" si="7"/>
        <v>1</v>
      </c>
    </row>
    <row r="56" spans="1:24" ht="31.5" customHeight="1" outlineLevel="1">
      <c r="A56" s="45" t="s">
        <v>2044</v>
      </c>
      <c r="B56" s="570">
        <v>0</v>
      </c>
      <c r="C56" s="570">
        <v>0</v>
      </c>
      <c r="D56" s="570">
        <v>0</v>
      </c>
      <c r="E56" s="570">
        <v>1</v>
      </c>
      <c r="F56" s="570">
        <v>0</v>
      </c>
      <c r="G56" s="570">
        <v>0</v>
      </c>
      <c r="H56" s="570">
        <v>0</v>
      </c>
      <c r="I56" s="570">
        <v>0</v>
      </c>
      <c r="J56" s="570">
        <v>0</v>
      </c>
      <c r="K56" s="570">
        <v>0</v>
      </c>
      <c r="L56" s="570">
        <v>0</v>
      </c>
      <c r="M56" s="570">
        <v>0</v>
      </c>
      <c r="N56" s="570">
        <v>1</v>
      </c>
      <c r="O56" s="570">
        <v>0</v>
      </c>
      <c r="P56" s="570">
        <v>0</v>
      </c>
      <c r="Q56" s="570">
        <v>0</v>
      </c>
      <c r="R56" s="570">
        <v>1</v>
      </c>
      <c r="S56" s="570">
        <v>0</v>
      </c>
      <c r="T56" s="570">
        <v>0</v>
      </c>
      <c r="U56" s="570">
        <f t="shared" si="7"/>
        <v>0</v>
      </c>
      <c r="V56" s="570">
        <f t="shared" si="7"/>
        <v>0</v>
      </c>
      <c r="W56" s="570">
        <f t="shared" si="7"/>
        <v>0</v>
      </c>
      <c r="X56" s="570">
        <f t="shared" si="7"/>
        <v>1</v>
      </c>
    </row>
    <row r="57" spans="1:24" ht="31.5" customHeight="1" outlineLevel="1">
      <c r="A57" s="569" t="s">
        <v>2045</v>
      </c>
      <c r="B57" s="570"/>
      <c r="C57" s="570"/>
      <c r="D57" s="570"/>
      <c r="E57" s="570"/>
      <c r="F57" s="570"/>
      <c r="G57" s="570"/>
      <c r="H57" s="570"/>
      <c r="I57" s="570"/>
      <c r="J57" s="570"/>
      <c r="K57" s="570"/>
      <c r="L57" s="570"/>
      <c r="M57" s="570"/>
      <c r="N57" s="570"/>
      <c r="O57" s="570"/>
      <c r="P57" s="570"/>
      <c r="Q57" s="570"/>
      <c r="R57" s="570"/>
      <c r="S57" s="570"/>
      <c r="T57" s="570"/>
      <c r="U57" s="570"/>
      <c r="V57" s="570"/>
      <c r="W57" s="570"/>
      <c r="X57" s="570"/>
    </row>
    <row r="58" spans="1:24" ht="31.5" customHeight="1" outlineLevel="1">
      <c r="A58" s="45" t="s">
        <v>2046</v>
      </c>
      <c r="B58" s="570">
        <v>0</v>
      </c>
      <c r="C58" s="570">
        <v>0</v>
      </c>
      <c r="D58" s="570">
        <v>0</v>
      </c>
      <c r="E58" s="570">
        <v>1</v>
      </c>
      <c r="F58" s="570">
        <v>0</v>
      </c>
      <c r="G58" s="570">
        <v>0</v>
      </c>
      <c r="H58" s="570">
        <v>0</v>
      </c>
      <c r="I58" s="570">
        <v>0</v>
      </c>
      <c r="J58" s="570">
        <v>0</v>
      </c>
      <c r="K58" s="570">
        <v>0</v>
      </c>
      <c r="L58" s="570">
        <v>0</v>
      </c>
      <c r="M58" s="570">
        <v>0</v>
      </c>
      <c r="N58" s="570">
        <v>0</v>
      </c>
      <c r="O58" s="570">
        <v>0</v>
      </c>
      <c r="P58" s="570">
        <v>0</v>
      </c>
      <c r="Q58" s="570">
        <v>0</v>
      </c>
      <c r="R58" s="570">
        <v>0</v>
      </c>
      <c r="S58" s="570">
        <v>0</v>
      </c>
      <c r="T58" s="570">
        <v>0</v>
      </c>
      <c r="U58" s="570">
        <f t="shared" si="7"/>
        <v>0</v>
      </c>
      <c r="V58" s="570">
        <f t="shared" si="7"/>
        <v>0</v>
      </c>
      <c r="W58" s="570">
        <f t="shared" si="7"/>
        <v>0</v>
      </c>
      <c r="X58" s="570">
        <f t="shared" si="7"/>
        <v>1</v>
      </c>
    </row>
    <row r="59" spans="1:24" ht="31.5" customHeight="1" outlineLevel="1">
      <c r="A59" s="45" t="s">
        <v>2047</v>
      </c>
      <c r="B59" s="570">
        <v>0</v>
      </c>
      <c r="C59" s="570">
        <v>0</v>
      </c>
      <c r="D59" s="570">
        <v>0</v>
      </c>
      <c r="E59" s="570">
        <v>0</v>
      </c>
      <c r="F59" s="570">
        <v>0</v>
      </c>
      <c r="G59" s="570">
        <v>0</v>
      </c>
      <c r="H59" s="570">
        <v>0</v>
      </c>
      <c r="I59" s="570">
        <v>0</v>
      </c>
      <c r="J59" s="570">
        <v>0</v>
      </c>
      <c r="K59" s="570">
        <v>0</v>
      </c>
      <c r="L59" s="570">
        <v>0</v>
      </c>
      <c r="M59" s="570">
        <v>0</v>
      </c>
      <c r="N59" s="570">
        <v>1</v>
      </c>
      <c r="O59" s="570">
        <v>0</v>
      </c>
      <c r="P59" s="570">
        <v>0</v>
      </c>
      <c r="Q59" s="570">
        <v>0</v>
      </c>
      <c r="R59" s="570">
        <v>1</v>
      </c>
      <c r="S59" s="570">
        <v>0</v>
      </c>
      <c r="T59" s="570">
        <v>0</v>
      </c>
      <c r="U59" s="570">
        <f t="shared" si="7"/>
        <v>0</v>
      </c>
      <c r="V59" s="570">
        <f t="shared" si="7"/>
        <v>0</v>
      </c>
      <c r="W59" s="570">
        <f t="shared" si="7"/>
        <v>0</v>
      </c>
      <c r="X59" s="570">
        <f t="shared" si="7"/>
        <v>0</v>
      </c>
    </row>
    <row r="60" spans="1:24" ht="31.5" customHeight="1" outlineLevel="1">
      <c r="A60" s="569" t="s">
        <v>2048</v>
      </c>
      <c r="B60" s="570"/>
      <c r="C60" s="570"/>
      <c r="D60" s="570"/>
      <c r="E60" s="570"/>
      <c r="F60" s="570"/>
      <c r="G60" s="570"/>
      <c r="H60" s="570"/>
      <c r="I60" s="570"/>
      <c r="J60" s="570"/>
      <c r="K60" s="570"/>
      <c r="L60" s="570"/>
      <c r="M60" s="570"/>
      <c r="N60" s="570"/>
      <c r="O60" s="570"/>
      <c r="P60" s="570"/>
      <c r="Q60" s="570"/>
      <c r="R60" s="570"/>
      <c r="S60" s="570"/>
      <c r="T60" s="570"/>
      <c r="U60" s="570"/>
      <c r="V60" s="570"/>
      <c r="W60" s="570"/>
      <c r="X60" s="570"/>
    </row>
    <row r="61" spans="1:24" ht="31.5" customHeight="1" outlineLevel="1">
      <c r="A61" s="45" t="s">
        <v>2049</v>
      </c>
      <c r="B61" s="570">
        <v>0</v>
      </c>
      <c r="C61" s="570">
        <v>0</v>
      </c>
      <c r="D61" s="570">
        <v>0</v>
      </c>
      <c r="E61" s="570">
        <v>1</v>
      </c>
      <c r="F61" s="570">
        <v>0</v>
      </c>
      <c r="G61" s="570">
        <v>0</v>
      </c>
      <c r="H61" s="570">
        <v>0</v>
      </c>
      <c r="I61" s="570">
        <v>0</v>
      </c>
      <c r="J61" s="570">
        <v>0</v>
      </c>
      <c r="K61" s="570">
        <v>0</v>
      </c>
      <c r="L61" s="570">
        <v>0</v>
      </c>
      <c r="M61" s="570">
        <v>0</v>
      </c>
      <c r="N61" s="570">
        <v>1</v>
      </c>
      <c r="O61" s="570">
        <v>0</v>
      </c>
      <c r="P61" s="570">
        <v>0</v>
      </c>
      <c r="Q61" s="570">
        <v>0</v>
      </c>
      <c r="R61" s="570">
        <v>1</v>
      </c>
      <c r="S61" s="570">
        <v>0</v>
      </c>
      <c r="T61" s="570">
        <v>0</v>
      </c>
      <c r="U61" s="570">
        <f t="shared" si="7"/>
        <v>0</v>
      </c>
      <c r="V61" s="570">
        <f t="shared" si="7"/>
        <v>0</v>
      </c>
      <c r="W61" s="570">
        <f t="shared" si="7"/>
        <v>0</v>
      </c>
      <c r="X61" s="570">
        <f t="shared" si="7"/>
        <v>1</v>
      </c>
    </row>
    <row r="62" spans="1:24" ht="31.5" customHeight="1" outlineLevel="1">
      <c r="A62" s="45" t="s">
        <v>2050</v>
      </c>
      <c r="B62" s="570">
        <v>0</v>
      </c>
      <c r="C62" s="570">
        <v>0</v>
      </c>
      <c r="D62" s="570">
        <v>0</v>
      </c>
      <c r="E62" s="570">
        <v>2</v>
      </c>
      <c r="F62" s="570">
        <v>0</v>
      </c>
      <c r="G62" s="570">
        <v>0</v>
      </c>
      <c r="H62" s="570">
        <v>0</v>
      </c>
      <c r="I62" s="570">
        <v>0</v>
      </c>
      <c r="J62" s="570">
        <v>0</v>
      </c>
      <c r="K62" s="570">
        <v>0</v>
      </c>
      <c r="L62" s="570">
        <v>0</v>
      </c>
      <c r="M62" s="570">
        <v>0</v>
      </c>
      <c r="N62" s="570">
        <v>2</v>
      </c>
      <c r="O62" s="570">
        <v>0</v>
      </c>
      <c r="P62" s="570">
        <v>0</v>
      </c>
      <c r="Q62" s="570">
        <v>0</v>
      </c>
      <c r="R62" s="570">
        <v>2</v>
      </c>
      <c r="S62" s="570">
        <v>0</v>
      </c>
      <c r="T62" s="570">
        <v>0</v>
      </c>
      <c r="U62" s="570">
        <f t="shared" si="7"/>
        <v>0</v>
      </c>
      <c r="V62" s="570">
        <f t="shared" si="7"/>
        <v>0</v>
      </c>
      <c r="W62" s="570">
        <f t="shared" si="7"/>
        <v>0</v>
      </c>
      <c r="X62" s="570">
        <f t="shared" si="7"/>
        <v>2</v>
      </c>
    </row>
    <row r="63" spans="1:24" ht="31.5" customHeight="1" outlineLevel="1">
      <c r="A63" s="45" t="s">
        <v>2051</v>
      </c>
      <c r="B63" s="570">
        <v>0</v>
      </c>
      <c r="C63" s="570">
        <v>0</v>
      </c>
      <c r="D63" s="570">
        <v>0</v>
      </c>
      <c r="E63" s="570">
        <v>1</v>
      </c>
      <c r="F63" s="570">
        <v>0</v>
      </c>
      <c r="G63" s="570">
        <v>0</v>
      </c>
      <c r="H63" s="570">
        <v>0</v>
      </c>
      <c r="I63" s="570">
        <v>0</v>
      </c>
      <c r="J63" s="570">
        <v>0</v>
      </c>
      <c r="K63" s="570">
        <v>0</v>
      </c>
      <c r="L63" s="570">
        <v>0</v>
      </c>
      <c r="M63" s="570">
        <v>0</v>
      </c>
      <c r="N63" s="570">
        <v>1</v>
      </c>
      <c r="O63" s="570">
        <v>0</v>
      </c>
      <c r="P63" s="570">
        <v>0</v>
      </c>
      <c r="Q63" s="570">
        <v>0</v>
      </c>
      <c r="R63" s="570">
        <v>1</v>
      </c>
      <c r="S63" s="570">
        <v>0</v>
      </c>
      <c r="T63" s="570">
        <v>0</v>
      </c>
      <c r="U63" s="570">
        <f t="shared" si="7"/>
        <v>0</v>
      </c>
      <c r="V63" s="570">
        <f t="shared" si="7"/>
        <v>0</v>
      </c>
      <c r="W63" s="570">
        <f t="shared" si="7"/>
        <v>0</v>
      </c>
      <c r="X63" s="570">
        <f t="shared" si="7"/>
        <v>1</v>
      </c>
    </row>
    <row r="64" spans="1:24" ht="31.5" customHeight="1" outlineLevel="1">
      <c r="A64" s="45" t="s">
        <v>2052</v>
      </c>
      <c r="B64" s="570">
        <v>0</v>
      </c>
      <c r="C64" s="570">
        <v>0</v>
      </c>
      <c r="D64" s="570">
        <v>0</v>
      </c>
      <c r="E64" s="570">
        <v>1</v>
      </c>
      <c r="F64" s="570">
        <v>0</v>
      </c>
      <c r="G64" s="570">
        <v>0</v>
      </c>
      <c r="H64" s="570">
        <v>0</v>
      </c>
      <c r="I64" s="570">
        <v>0</v>
      </c>
      <c r="J64" s="570">
        <v>0</v>
      </c>
      <c r="K64" s="570">
        <v>0</v>
      </c>
      <c r="L64" s="570">
        <v>0</v>
      </c>
      <c r="M64" s="570">
        <v>0</v>
      </c>
      <c r="N64" s="570">
        <v>1</v>
      </c>
      <c r="O64" s="570">
        <v>0</v>
      </c>
      <c r="P64" s="570">
        <v>0</v>
      </c>
      <c r="Q64" s="570">
        <v>0</v>
      </c>
      <c r="R64" s="570">
        <v>1</v>
      </c>
      <c r="S64" s="570">
        <v>0</v>
      </c>
      <c r="T64" s="570">
        <v>0</v>
      </c>
      <c r="U64" s="570">
        <f t="shared" si="7"/>
        <v>0</v>
      </c>
      <c r="V64" s="570">
        <f t="shared" si="7"/>
        <v>0</v>
      </c>
      <c r="W64" s="570">
        <f t="shared" si="7"/>
        <v>0</v>
      </c>
      <c r="X64" s="570">
        <f t="shared" si="7"/>
        <v>1</v>
      </c>
    </row>
    <row r="65" spans="1:24" ht="31.5" customHeight="1" outlineLevel="1">
      <c r="A65" s="569" t="s">
        <v>2053</v>
      </c>
      <c r="B65" s="570"/>
      <c r="C65" s="570"/>
      <c r="D65" s="570"/>
      <c r="E65" s="570"/>
      <c r="F65" s="570"/>
      <c r="G65" s="570"/>
      <c r="H65" s="570"/>
      <c r="I65" s="570"/>
      <c r="J65" s="570"/>
      <c r="K65" s="570"/>
      <c r="L65" s="570"/>
      <c r="M65" s="570"/>
      <c r="N65" s="570"/>
      <c r="O65" s="570"/>
      <c r="P65" s="570"/>
      <c r="Q65" s="570"/>
      <c r="R65" s="570"/>
      <c r="S65" s="570"/>
      <c r="T65" s="570"/>
      <c r="U65" s="570"/>
      <c r="V65" s="570"/>
      <c r="W65" s="570"/>
      <c r="X65" s="570"/>
    </row>
    <row r="66" spans="1:24" ht="31.5" customHeight="1" outlineLevel="1">
      <c r="A66" s="45" t="s">
        <v>2054</v>
      </c>
      <c r="B66" s="570">
        <v>0</v>
      </c>
      <c r="C66" s="570">
        <v>0</v>
      </c>
      <c r="D66" s="570">
        <v>0</v>
      </c>
      <c r="E66" s="570">
        <v>1</v>
      </c>
      <c r="F66" s="570">
        <v>0</v>
      </c>
      <c r="G66" s="570">
        <v>0</v>
      </c>
      <c r="H66" s="570">
        <v>0</v>
      </c>
      <c r="I66" s="570">
        <v>0</v>
      </c>
      <c r="J66" s="570">
        <v>0</v>
      </c>
      <c r="K66" s="570">
        <v>0</v>
      </c>
      <c r="L66" s="570">
        <v>0</v>
      </c>
      <c r="M66" s="570">
        <v>0</v>
      </c>
      <c r="N66" s="570">
        <v>1</v>
      </c>
      <c r="O66" s="570">
        <v>0</v>
      </c>
      <c r="P66" s="570">
        <v>0</v>
      </c>
      <c r="Q66" s="570">
        <v>0</v>
      </c>
      <c r="R66" s="570">
        <v>1</v>
      </c>
      <c r="S66" s="570">
        <v>0</v>
      </c>
      <c r="T66" s="570">
        <v>0</v>
      </c>
      <c r="U66" s="570">
        <f t="shared" si="7"/>
        <v>0</v>
      </c>
      <c r="V66" s="570">
        <f t="shared" si="7"/>
        <v>0</v>
      </c>
      <c r="W66" s="570">
        <f t="shared" si="7"/>
        <v>0</v>
      </c>
      <c r="X66" s="570">
        <f t="shared" si="7"/>
        <v>1</v>
      </c>
    </row>
    <row r="67" spans="1:24" ht="31.5" customHeight="1" outlineLevel="1">
      <c r="A67" s="45" t="s">
        <v>2055</v>
      </c>
      <c r="B67" s="570">
        <v>0</v>
      </c>
      <c r="C67" s="570">
        <v>0</v>
      </c>
      <c r="D67" s="570">
        <v>0</v>
      </c>
      <c r="E67" s="570">
        <v>1</v>
      </c>
      <c r="F67" s="570">
        <v>0</v>
      </c>
      <c r="G67" s="570">
        <v>0</v>
      </c>
      <c r="H67" s="570">
        <v>0</v>
      </c>
      <c r="I67" s="570">
        <v>0</v>
      </c>
      <c r="J67" s="570">
        <v>0</v>
      </c>
      <c r="K67" s="570">
        <v>0</v>
      </c>
      <c r="L67" s="570">
        <v>0</v>
      </c>
      <c r="M67" s="570">
        <v>0</v>
      </c>
      <c r="N67" s="570">
        <v>1</v>
      </c>
      <c r="O67" s="570">
        <v>0</v>
      </c>
      <c r="P67" s="570">
        <v>0</v>
      </c>
      <c r="Q67" s="570">
        <v>0</v>
      </c>
      <c r="R67" s="570">
        <v>1</v>
      </c>
      <c r="S67" s="570">
        <v>0</v>
      </c>
      <c r="T67" s="570">
        <v>0</v>
      </c>
      <c r="U67" s="570">
        <f t="shared" si="7"/>
        <v>0</v>
      </c>
      <c r="V67" s="570">
        <f t="shared" si="7"/>
        <v>0</v>
      </c>
      <c r="W67" s="570">
        <f t="shared" si="7"/>
        <v>0</v>
      </c>
      <c r="X67" s="570">
        <f t="shared" si="7"/>
        <v>1</v>
      </c>
    </row>
    <row r="68" spans="1:24" ht="31.5" customHeight="1" outlineLevel="1">
      <c r="A68" s="569" t="s">
        <v>2056</v>
      </c>
      <c r="B68" s="570"/>
      <c r="C68" s="570"/>
      <c r="D68" s="570"/>
      <c r="E68" s="570"/>
      <c r="F68" s="570"/>
      <c r="G68" s="570"/>
      <c r="H68" s="570"/>
      <c r="I68" s="570"/>
      <c r="J68" s="570"/>
      <c r="K68" s="570"/>
      <c r="L68" s="570"/>
      <c r="M68" s="570"/>
      <c r="N68" s="570"/>
      <c r="O68" s="570"/>
      <c r="P68" s="570"/>
      <c r="Q68" s="570"/>
      <c r="R68" s="570"/>
      <c r="S68" s="570"/>
      <c r="T68" s="570"/>
      <c r="U68" s="570"/>
      <c r="V68" s="570"/>
      <c r="W68" s="570"/>
      <c r="X68" s="570"/>
    </row>
    <row r="69" spans="1:24" ht="31.5" customHeight="1" outlineLevel="1">
      <c r="A69" s="45" t="s">
        <v>1260</v>
      </c>
      <c r="B69" s="570">
        <v>1</v>
      </c>
      <c r="C69" s="570">
        <v>0</v>
      </c>
      <c r="D69" s="570">
        <v>0</v>
      </c>
      <c r="E69" s="570">
        <v>0</v>
      </c>
      <c r="F69" s="570">
        <v>0</v>
      </c>
      <c r="G69" s="570">
        <v>0</v>
      </c>
      <c r="H69" s="570">
        <v>0</v>
      </c>
      <c r="I69" s="570">
        <v>0</v>
      </c>
      <c r="J69" s="570">
        <v>0</v>
      </c>
      <c r="K69" s="570">
        <v>0</v>
      </c>
      <c r="L69" s="570">
        <v>0</v>
      </c>
      <c r="M69" s="570">
        <v>0</v>
      </c>
      <c r="N69" s="570">
        <v>1</v>
      </c>
      <c r="O69" s="570">
        <v>0</v>
      </c>
      <c r="P69" s="570">
        <v>0</v>
      </c>
      <c r="Q69" s="570">
        <v>0</v>
      </c>
      <c r="R69" s="570">
        <v>0</v>
      </c>
      <c r="S69" s="570">
        <v>1</v>
      </c>
      <c r="T69" s="570">
        <v>0</v>
      </c>
      <c r="U69" s="570">
        <f t="shared" si="7"/>
        <v>1</v>
      </c>
      <c r="V69" s="570">
        <f t="shared" si="7"/>
        <v>0</v>
      </c>
      <c r="W69" s="570">
        <f t="shared" si="7"/>
        <v>0</v>
      </c>
      <c r="X69" s="570">
        <f t="shared" si="7"/>
        <v>0</v>
      </c>
    </row>
    <row r="70" spans="1:24" ht="31.5" customHeight="1" outlineLevel="1">
      <c r="A70" s="569" t="s">
        <v>2057</v>
      </c>
      <c r="B70" s="570"/>
      <c r="C70" s="570"/>
      <c r="D70" s="570"/>
      <c r="E70" s="570"/>
      <c r="F70" s="570"/>
      <c r="G70" s="570"/>
      <c r="H70" s="570"/>
      <c r="I70" s="570"/>
      <c r="J70" s="570"/>
      <c r="K70" s="570"/>
      <c r="L70" s="570"/>
      <c r="M70" s="570"/>
      <c r="N70" s="570"/>
      <c r="O70" s="570"/>
      <c r="P70" s="570"/>
      <c r="Q70" s="570"/>
      <c r="R70" s="570"/>
      <c r="S70" s="570"/>
      <c r="T70" s="570"/>
      <c r="U70" s="570"/>
      <c r="V70" s="570"/>
      <c r="W70" s="570"/>
      <c r="X70" s="570"/>
    </row>
    <row r="71" spans="1:24" ht="31.5" customHeight="1" outlineLevel="1">
      <c r="A71" s="45" t="s">
        <v>2058</v>
      </c>
      <c r="B71" s="570">
        <v>0</v>
      </c>
      <c r="C71" s="570">
        <v>0</v>
      </c>
      <c r="D71" s="570">
        <v>0</v>
      </c>
      <c r="E71" s="570">
        <v>1</v>
      </c>
      <c r="F71" s="570">
        <v>0</v>
      </c>
      <c r="G71" s="570">
        <v>0</v>
      </c>
      <c r="H71" s="570">
        <v>0</v>
      </c>
      <c r="I71" s="570">
        <v>0</v>
      </c>
      <c r="J71" s="570">
        <v>0</v>
      </c>
      <c r="K71" s="570">
        <v>0</v>
      </c>
      <c r="L71" s="570">
        <v>0</v>
      </c>
      <c r="M71" s="570">
        <v>0</v>
      </c>
      <c r="N71" s="570">
        <v>0</v>
      </c>
      <c r="O71" s="570">
        <v>0</v>
      </c>
      <c r="P71" s="570">
        <v>0</v>
      </c>
      <c r="Q71" s="570">
        <v>0</v>
      </c>
      <c r="R71" s="570">
        <v>0</v>
      </c>
      <c r="S71" s="570">
        <v>0</v>
      </c>
      <c r="T71" s="570">
        <v>0</v>
      </c>
      <c r="U71" s="570">
        <f t="shared" ref="U71:X71" si="8">B71-F71</f>
        <v>0</v>
      </c>
      <c r="V71" s="570">
        <f t="shared" si="8"/>
        <v>0</v>
      </c>
      <c r="W71" s="570">
        <f t="shared" si="8"/>
        <v>0</v>
      </c>
      <c r="X71" s="570">
        <f t="shared" si="8"/>
        <v>1</v>
      </c>
    </row>
    <row r="72" spans="1:24" ht="31.5" customHeight="1" outlineLevel="1">
      <c r="A72" s="569" t="s">
        <v>2059</v>
      </c>
      <c r="B72" s="570"/>
      <c r="C72" s="570"/>
      <c r="D72" s="570"/>
      <c r="E72" s="570"/>
      <c r="F72" s="570"/>
      <c r="G72" s="570"/>
      <c r="H72" s="570"/>
      <c r="I72" s="570"/>
      <c r="J72" s="570"/>
      <c r="K72" s="570"/>
      <c r="L72" s="570"/>
      <c r="M72" s="570"/>
      <c r="N72" s="570"/>
      <c r="O72" s="570"/>
      <c r="P72" s="570"/>
      <c r="Q72" s="570"/>
      <c r="R72" s="570"/>
      <c r="S72" s="570"/>
      <c r="T72" s="570"/>
      <c r="U72" s="570"/>
      <c r="V72" s="570"/>
      <c r="W72" s="570"/>
      <c r="X72" s="570"/>
    </row>
    <row r="73" spans="1:24" ht="31.5" customHeight="1" outlineLevel="1">
      <c r="A73" s="45" t="s">
        <v>2060</v>
      </c>
      <c r="B73" s="570">
        <v>0</v>
      </c>
      <c r="C73" s="570">
        <v>0</v>
      </c>
      <c r="D73" s="570">
        <v>0</v>
      </c>
      <c r="E73" s="570">
        <v>1</v>
      </c>
      <c r="F73" s="570">
        <v>0</v>
      </c>
      <c r="G73" s="570">
        <v>0</v>
      </c>
      <c r="H73" s="570">
        <v>0</v>
      </c>
      <c r="I73" s="570">
        <v>0</v>
      </c>
      <c r="J73" s="570">
        <v>0</v>
      </c>
      <c r="K73" s="570">
        <v>0</v>
      </c>
      <c r="L73" s="570">
        <v>0</v>
      </c>
      <c r="M73" s="570">
        <v>0</v>
      </c>
      <c r="N73" s="570">
        <v>0</v>
      </c>
      <c r="O73" s="570">
        <v>0</v>
      </c>
      <c r="P73" s="570">
        <v>0</v>
      </c>
      <c r="Q73" s="570">
        <v>0</v>
      </c>
      <c r="R73" s="570">
        <v>0</v>
      </c>
      <c r="S73" s="570">
        <v>0</v>
      </c>
      <c r="T73" s="570">
        <v>0</v>
      </c>
      <c r="U73" s="570">
        <f t="shared" ref="U73:X73" si="9">B73-F73</f>
        <v>0</v>
      </c>
      <c r="V73" s="570">
        <f t="shared" si="9"/>
        <v>0</v>
      </c>
      <c r="W73" s="570">
        <f t="shared" si="9"/>
        <v>0</v>
      </c>
      <c r="X73" s="570">
        <f t="shared" si="9"/>
        <v>1</v>
      </c>
    </row>
    <row r="74" spans="1:24" ht="31.5" customHeight="1" outlineLevel="1">
      <c r="A74" s="569" t="s">
        <v>2061</v>
      </c>
      <c r="B74" s="570"/>
      <c r="C74" s="570"/>
      <c r="D74" s="570"/>
      <c r="E74" s="570"/>
      <c r="F74" s="570"/>
      <c r="G74" s="570"/>
      <c r="H74" s="570"/>
      <c r="I74" s="570"/>
      <c r="J74" s="570"/>
      <c r="K74" s="570"/>
      <c r="L74" s="570"/>
      <c r="M74" s="570"/>
      <c r="N74" s="570"/>
      <c r="O74" s="570"/>
      <c r="P74" s="570"/>
      <c r="Q74" s="570"/>
      <c r="R74" s="570"/>
      <c r="S74" s="570"/>
      <c r="T74" s="570"/>
      <c r="U74" s="570"/>
      <c r="V74" s="570"/>
      <c r="W74" s="570"/>
      <c r="X74" s="570"/>
    </row>
    <row r="75" spans="1:24" ht="31.5" customHeight="1" outlineLevel="1">
      <c r="A75" s="45" t="s">
        <v>2062</v>
      </c>
      <c r="B75" s="570">
        <v>0</v>
      </c>
      <c r="C75" s="570">
        <v>0</v>
      </c>
      <c r="D75" s="570">
        <v>0</v>
      </c>
      <c r="E75" s="570">
        <v>1</v>
      </c>
      <c r="F75" s="570">
        <v>0</v>
      </c>
      <c r="G75" s="570">
        <v>0</v>
      </c>
      <c r="H75" s="570">
        <v>0</v>
      </c>
      <c r="I75" s="570">
        <v>0</v>
      </c>
      <c r="J75" s="570">
        <v>0</v>
      </c>
      <c r="K75" s="570">
        <v>0</v>
      </c>
      <c r="L75" s="570">
        <v>0</v>
      </c>
      <c r="M75" s="570">
        <v>0</v>
      </c>
      <c r="N75" s="570">
        <v>1</v>
      </c>
      <c r="O75" s="570">
        <v>0</v>
      </c>
      <c r="P75" s="570">
        <v>0</v>
      </c>
      <c r="Q75" s="570">
        <v>0</v>
      </c>
      <c r="R75" s="570">
        <v>1</v>
      </c>
      <c r="S75" s="570">
        <v>0</v>
      </c>
      <c r="T75" s="570">
        <v>0</v>
      </c>
      <c r="U75" s="570">
        <f t="shared" ref="U75:X75" si="10">B75-F75</f>
        <v>0</v>
      </c>
      <c r="V75" s="570">
        <f t="shared" si="10"/>
        <v>0</v>
      </c>
      <c r="W75" s="570">
        <f t="shared" si="10"/>
        <v>0</v>
      </c>
      <c r="X75" s="570">
        <f t="shared" si="10"/>
        <v>1</v>
      </c>
    </row>
    <row r="76" spans="1:24" ht="31.5" customHeight="1" outlineLevel="1">
      <c r="A76" s="569" t="s">
        <v>2063</v>
      </c>
      <c r="B76" s="570"/>
      <c r="C76" s="570"/>
      <c r="D76" s="570"/>
      <c r="E76" s="570"/>
      <c r="F76" s="570"/>
      <c r="G76" s="570"/>
      <c r="H76" s="570"/>
      <c r="I76" s="570"/>
      <c r="J76" s="570"/>
      <c r="K76" s="570"/>
      <c r="L76" s="570"/>
      <c r="M76" s="570"/>
      <c r="N76" s="570"/>
      <c r="O76" s="570"/>
      <c r="P76" s="570"/>
      <c r="Q76" s="570"/>
      <c r="R76" s="570"/>
      <c r="S76" s="570"/>
      <c r="T76" s="570"/>
      <c r="U76" s="570"/>
      <c r="V76" s="570"/>
      <c r="W76" s="570"/>
      <c r="X76" s="570"/>
    </row>
    <row r="77" spans="1:24" ht="31.5" customHeight="1" outlineLevel="1">
      <c r="A77" s="45" t="s">
        <v>2064</v>
      </c>
      <c r="B77" s="570">
        <v>0</v>
      </c>
      <c r="C77" s="570">
        <v>0</v>
      </c>
      <c r="D77" s="570">
        <v>0</v>
      </c>
      <c r="E77" s="570">
        <v>1</v>
      </c>
      <c r="F77" s="570">
        <v>0</v>
      </c>
      <c r="G77" s="570">
        <v>0</v>
      </c>
      <c r="H77" s="570">
        <v>0</v>
      </c>
      <c r="I77" s="570">
        <v>0</v>
      </c>
      <c r="J77" s="570">
        <v>0</v>
      </c>
      <c r="K77" s="570">
        <v>0</v>
      </c>
      <c r="L77" s="570">
        <v>0</v>
      </c>
      <c r="M77" s="570">
        <v>0</v>
      </c>
      <c r="N77" s="570">
        <v>0</v>
      </c>
      <c r="O77" s="570">
        <v>0</v>
      </c>
      <c r="P77" s="570">
        <v>0</v>
      </c>
      <c r="Q77" s="570">
        <v>0</v>
      </c>
      <c r="R77" s="570">
        <v>0</v>
      </c>
      <c r="S77" s="570">
        <v>0</v>
      </c>
      <c r="T77" s="570">
        <v>0</v>
      </c>
      <c r="U77" s="570">
        <f t="shared" ref="U77:X77" si="11">B77-F77</f>
        <v>0</v>
      </c>
      <c r="V77" s="570">
        <f t="shared" si="11"/>
        <v>0</v>
      </c>
      <c r="W77" s="570">
        <f t="shared" si="11"/>
        <v>0</v>
      </c>
      <c r="X77" s="570">
        <f t="shared" si="11"/>
        <v>1</v>
      </c>
    </row>
    <row r="78" spans="1:24" ht="31.5" customHeight="1" outlineLevel="1">
      <c r="A78" s="569" t="s">
        <v>2065</v>
      </c>
      <c r="B78" s="570"/>
      <c r="C78" s="570"/>
      <c r="D78" s="570"/>
      <c r="E78" s="570"/>
      <c r="F78" s="570"/>
      <c r="G78" s="570"/>
      <c r="H78" s="570"/>
      <c r="I78" s="570"/>
      <c r="J78" s="570"/>
      <c r="K78" s="570"/>
      <c r="L78" s="570"/>
      <c r="M78" s="570"/>
      <c r="N78" s="570"/>
      <c r="O78" s="570"/>
      <c r="P78" s="570"/>
      <c r="Q78" s="570"/>
      <c r="R78" s="570"/>
      <c r="S78" s="570"/>
      <c r="T78" s="570"/>
      <c r="U78" s="570"/>
      <c r="V78" s="570"/>
      <c r="W78" s="570"/>
      <c r="X78" s="570"/>
    </row>
    <row r="79" spans="1:24" ht="31.5" customHeight="1" outlineLevel="1">
      <c r="A79" s="45" t="s">
        <v>2066</v>
      </c>
      <c r="B79" s="570">
        <v>0</v>
      </c>
      <c r="C79" s="570">
        <v>0</v>
      </c>
      <c r="D79" s="570">
        <v>0</v>
      </c>
      <c r="E79" s="570">
        <v>1</v>
      </c>
      <c r="F79" s="570">
        <v>0</v>
      </c>
      <c r="G79" s="570">
        <v>0</v>
      </c>
      <c r="H79" s="570">
        <v>0</v>
      </c>
      <c r="I79" s="570">
        <v>0</v>
      </c>
      <c r="J79" s="570">
        <v>0</v>
      </c>
      <c r="K79" s="570">
        <v>0</v>
      </c>
      <c r="L79" s="570">
        <v>0</v>
      </c>
      <c r="M79" s="570">
        <v>0</v>
      </c>
      <c r="N79" s="570">
        <v>0</v>
      </c>
      <c r="O79" s="570">
        <v>0</v>
      </c>
      <c r="P79" s="570">
        <v>0</v>
      </c>
      <c r="Q79" s="570">
        <v>0</v>
      </c>
      <c r="R79" s="570">
        <v>0</v>
      </c>
      <c r="S79" s="570">
        <v>0</v>
      </c>
      <c r="T79" s="570">
        <v>0</v>
      </c>
      <c r="U79" s="570">
        <f t="shared" ref="U79:X79" si="12">B79-F79</f>
        <v>0</v>
      </c>
      <c r="V79" s="570">
        <f t="shared" si="12"/>
        <v>0</v>
      </c>
      <c r="W79" s="570">
        <f t="shared" si="12"/>
        <v>0</v>
      </c>
      <c r="X79" s="570">
        <f t="shared" si="12"/>
        <v>1</v>
      </c>
    </row>
    <row r="80" spans="1:24" ht="31.5" customHeight="1" outlineLevel="1">
      <c r="A80" s="569" t="s">
        <v>2067</v>
      </c>
      <c r="B80" s="570"/>
      <c r="C80" s="570"/>
      <c r="D80" s="570"/>
      <c r="E80" s="570"/>
      <c r="F80" s="570"/>
      <c r="G80" s="570"/>
      <c r="H80" s="570"/>
      <c r="I80" s="570"/>
      <c r="J80" s="570"/>
      <c r="K80" s="570"/>
      <c r="L80" s="570"/>
      <c r="M80" s="570"/>
      <c r="N80" s="570"/>
      <c r="O80" s="570"/>
      <c r="P80" s="570"/>
      <c r="Q80" s="570"/>
      <c r="R80" s="570"/>
      <c r="S80" s="570"/>
      <c r="T80" s="570"/>
      <c r="U80" s="570"/>
      <c r="V80" s="570"/>
      <c r="W80" s="570"/>
      <c r="X80" s="570"/>
    </row>
    <row r="81" spans="1:26" ht="31.5" customHeight="1" outlineLevel="1">
      <c r="A81" s="45" t="s">
        <v>2068</v>
      </c>
      <c r="B81" s="570">
        <v>0</v>
      </c>
      <c r="C81" s="570">
        <v>0</v>
      </c>
      <c r="D81" s="570">
        <v>0</v>
      </c>
      <c r="E81" s="570">
        <v>1</v>
      </c>
      <c r="F81" s="570">
        <v>0</v>
      </c>
      <c r="G81" s="570">
        <v>0</v>
      </c>
      <c r="H81" s="570">
        <v>0</v>
      </c>
      <c r="I81" s="570">
        <v>0</v>
      </c>
      <c r="J81" s="570">
        <v>0</v>
      </c>
      <c r="K81" s="570">
        <v>0</v>
      </c>
      <c r="L81" s="570">
        <v>0</v>
      </c>
      <c r="M81" s="570">
        <v>0</v>
      </c>
      <c r="N81" s="570">
        <v>1</v>
      </c>
      <c r="O81" s="570">
        <v>0</v>
      </c>
      <c r="P81" s="570">
        <v>0</v>
      </c>
      <c r="Q81" s="570">
        <v>0</v>
      </c>
      <c r="R81" s="570">
        <v>1</v>
      </c>
      <c r="S81" s="570">
        <v>0</v>
      </c>
      <c r="T81" s="570">
        <v>0</v>
      </c>
      <c r="U81" s="570">
        <f t="shared" ref="U81:X81" si="13">B81-F81</f>
        <v>0</v>
      </c>
      <c r="V81" s="570">
        <f t="shared" si="13"/>
        <v>0</v>
      </c>
      <c r="W81" s="570">
        <f t="shared" si="13"/>
        <v>0</v>
      </c>
      <c r="X81" s="570">
        <f t="shared" si="13"/>
        <v>1</v>
      </c>
    </row>
    <row r="82" spans="1:26" ht="31.5" customHeight="1" outlineLevel="1">
      <c r="A82" s="569" t="s">
        <v>2069</v>
      </c>
      <c r="B82" s="570"/>
      <c r="C82" s="570"/>
      <c r="D82" s="570"/>
      <c r="E82" s="570"/>
      <c r="F82" s="570"/>
      <c r="G82" s="570"/>
      <c r="H82" s="570"/>
      <c r="I82" s="570"/>
      <c r="J82" s="570"/>
      <c r="K82" s="570"/>
      <c r="L82" s="570"/>
      <c r="M82" s="570"/>
      <c r="N82" s="570"/>
      <c r="O82" s="570"/>
      <c r="P82" s="570"/>
      <c r="Q82" s="570"/>
      <c r="R82" s="570"/>
      <c r="S82" s="570"/>
      <c r="T82" s="570"/>
      <c r="U82" s="570"/>
      <c r="V82" s="570"/>
      <c r="W82" s="570"/>
      <c r="X82" s="570"/>
    </row>
    <row r="83" spans="1:26" ht="31.5" customHeight="1" outlineLevel="1">
      <c r="A83" s="45" t="s">
        <v>2070</v>
      </c>
      <c r="B83" s="570">
        <v>0</v>
      </c>
      <c r="C83" s="570">
        <v>0</v>
      </c>
      <c r="D83" s="570">
        <v>0</v>
      </c>
      <c r="E83" s="570">
        <v>1</v>
      </c>
      <c r="F83" s="570">
        <v>0</v>
      </c>
      <c r="G83" s="570">
        <v>0</v>
      </c>
      <c r="H83" s="570">
        <v>0</v>
      </c>
      <c r="I83" s="570">
        <v>0</v>
      </c>
      <c r="J83" s="570">
        <v>0</v>
      </c>
      <c r="K83" s="570">
        <v>0</v>
      </c>
      <c r="L83" s="570">
        <v>0</v>
      </c>
      <c r="M83" s="570">
        <v>0</v>
      </c>
      <c r="N83" s="570">
        <v>1</v>
      </c>
      <c r="O83" s="570">
        <v>0</v>
      </c>
      <c r="P83" s="570">
        <v>0</v>
      </c>
      <c r="Q83" s="570">
        <v>0</v>
      </c>
      <c r="R83" s="570">
        <v>1</v>
      </c>
      <c r="S83" s="570">
        <v>0</v>
      </c>
      <c r="T83" s="570">
        <v>0</v>
      </c>
      <c r="U83" s="570">
        <f t="shared" ref="U83:X83" si="14">B83-F83</f>
        <v>0</v>
      </c>
      <c r="V83" s="570">
        <f t="shared" si="14"/>
        <v>0</v>
      </c>
      <c r="W83" s="570">
        <f t="shared" si="14"/>
        <v>0</v>
      </c>
      <c r="X83" s="570">
        <f t="shared" si="14"/>
        <v>1</v>
      </c>
    </row>
    <row r="84" spans="1:26" ht="31.5" customHeight="1">
      <c r="A84" s="592" t="s">
        <v>1160</v>
      </c>
      <c r="B84" s="604">
        <f t="shared" ref="B84:X84" si="15">SUM(B9:B83)</f>
        <v>2</v>
      </c>
      <c r="C84" s="604">
        <f t="shared" si="15"/>
        <v>2</v>
      </c>
      <c r="D84" s="604">
        <f t="shared" si="15"/>
        <v>0</v>
      </c>
      <c r="E84" s="604">
        <f t="shared" si="15"/>
        <v>45</v>
      </c>
      <c r="F84" s="604">
        <f t="shared" si="15"/>
        <v>0</v>
      </c>
      <c r="G84" s="604">
        <f t="shared" si="15"/>
        <v>0</v>
      </c>
      <c r="H84" s="604">
        <f t="shared" si="15"/>
        <v>0</v>
      </c>
      <c r="I84" s="604">
        <f t="shared" si="15"/>
        <v>0</v>
      </c>
      <c r="J84" s="604">
        <f t="shared" si="15"/>
        <v>0</v>
      </c>
      <c r="K84" s="604">
        <f t="shared" si="15"/>
        <v>0</v>
      </c>
      <c r="L84" s="604">
        <f t="shared" si="15"/>
        <v>0</v>
      </c>
      <c r="M84" s="604">
        <f t="shared" si="15"/>
        <v>0</v>
      </c>
      <c r="N84" s="604">
        <f t="shared" si="15"/>
        <v>36</v>
      </c>
      <c r="O84" s="604">
        <f t="shared" si="15"/>
        <v>3</v>
      </c>
      <c r="P84" s="604">
        <f t="shared" si="15"/>
        <v>3</v>
      </c>
      <c r="Q84" s="604">
        <f t="shared" si="15"/>
        <v>0</v>
      </c>
      <c r="R84" s="604">
        <f t="shared" si="15"/>
        <v>34</v>
      </c>
      <c r="S84" s="604">
        <f t="shared" si="15"/>
        <v>2</v>
      </c>
      <c r="T84" s="604">
        <f t="shared" si="15"/>
        <v>1</v>
      </c>
      <c r="U84" s="604">
        <f t="shared" si="15"/>
        <v>2</v>
      </c>
      <c r="V84" s="604">
        <f t="shared" si="15"/>
        <v>2</v>
      </c>
      <c r="W84" s="604">
        <f t="shared" si="15"/>
        <v>0</v>
      </c>
      <c r="X84" s="604">
        <f t="shared" si="15"/>
        <v>45</v>
      </c>
      <c r="Z84" s="584">
        <v>40</v>
      </c>
    </row>
    <row r="85" spans="1:26" ht="27.75" customHeight="1">
      <c r="A85" s="569" t="s">
        <v>2071</v>
      </c>
      <c r="B85" s="588"/>
      <c r="C85" s="588"/>
      <c r="D85" s="588"/>
      <c r="E85" s="588"/>
      <c r="F85" s="588"/>
      <c r="G85" s="588"/>
      <c r="H85" s="588"/>
      <c r="I85" s="588"/>
      <c r="J85" s="588"/>
      <c r="K85" s="588"/>
      <c r="L85" s="588"/>
      <c r="M85" s="588"/>
      <c r="N85" s="588"/>
      <c r="O85" s="588"/>
      <c r="P85" s="588"/>
      <c r="Q85" s="588"/>
      <c r="R85" s="588"/>
      <c r="S85" s="588"/>
      <c r="T85" s="588"/>
      <c r="U85" s="588"/>
      <c r="V85" s="588"/>
      <c r="W85" s="588"/>
      <c r="X85" s="589"/>
    </row>
    <row r="86" spans="1:26" ht="31.5" hidden="1" customHeight="1" outlineLevel="1">
      <c r="A86" s="569" t="s">
        <v>2072</v>
      </c>
      <c r="B86" s="570"/>
      <c r="C86" s="570"/>
      <c r="D86" s="570"/>
      <c r="E86" s="570"/>
      <c r="F86" s="570"/>
      <c r="G86" s="570"/>
      <c r="H86" s="570"/>
      <c r="I86" s="570"/>
      <c r="J86" s="570"/>
      <c r="K86" s="570"/>
      <c r="L86" s="570"/>
      <c r="M86" s="570"/>
      <c r="N86" s="570"/>
      <c r="O86" s="570"/>
      <c r="P86" s="570"/>
      <c r="Q86" s="570"/>
      <c r="R86" s="570"/>
      <c r="S86" s="570"/>
      <c r="T86" s="570"/>
      <c r="U86" s="570"/>
      <c r="V86" s="570"/>
      <c r="W86" s="570"/>
      <c r="X86" s="570"/>
    </row>
    <row r="87" spans="1:26" ht="31.5" hidden="1" customHeight="1" outlineLevel="1">
      <c r="A87" s="45" t="s">
        <v>2073</v>
      </c>
      <c r="B87" s="570">
        <v>0</v>
      </c>
      <c r="C87" s="570">
        <v>0</v>
      </c>
      <c r="D87" s="570">
        <v>0</v>
      </c>
      <c r="E87" s="570">
        <v>1</v>
      </c>
      <c r="F87" s="570">
        <v>0</v>
      </c>
      <c r="G87" s="570">
        <v>0</v>
      </c>
      <c r="H87" s="570">
        <v>0</v>
      </c>
      <c r="I87" s="570">
        <v>0</v>
      </c>
      <c r="J87" s="570">
        <v>0</v>
      </c>
      <c r="K87" s="570">
        <v>0</v>
      </c>
      <c r="L87" s="570">
        <v>0</v>
      </c>
      <c r="M87" s="570">
        <v>0</v>
      </c>
      <c r="N87" s="570">
        <v>1</v>
      </c>
      <c r="O87" s="570">
        <v>0</v>
      </c>
      <c r="P87" s="570">
        <v>0</v>
      </c>
      <c r="Q87" s="570">
        <v>0</v>
      </c>
      <c r="R87" s="570">
        <v>1</v>
      </c>
      <c r="S87" s="570">
        <v>0</v>
      </c>
      <c r="T87" s="570">
        <v>0</v>
      </c>
      <c r="U87" s="570">
        <f t="shared" ref="U87:X93" si="16">B87-F87</f>
        <v>0</v>
      </c>
      <c r="V87" s="570">
        <f t="shared" si="16"/>
        <v>0</v>
      </c>
      <c r="W87" s="570">
        <f t="shared" si="16"/>
        <v>0</v>
      </c>
      <c r="X87" s="570">
        <f t="shared" si="16"/>
        <v>1</v>
      </c>
    </row>
    <row r="88" spans="1:26" ht="31.5" hidden="1" customHeight="1" outlineLevel="1">
      <c r="A88" s="45" t="s">
        <v>2074</v>
      </c>
      <c r="B88" s="570">
        <v>0</v>
      </c>
      <c r="C88" s="570">
        <v>0</v>
      </c>
      <c r="D88" s="570">
        <v>0</v>
      </c>
      <c r="E88" s="570">
        <v>1</v>
      </c>
      <c r="F88" s="570">
        <v>0</v>
      </c>
      <c r="G88" s="570">
        <v>0</v>
      </c>
      <c r="H88" s="570">
        <v>0</v>
      </c>
      <c r="I88" s="570">
        <v>0</v>
      </c>
      <c r="J88" s="570">
        <v>0</v>
      </c>
      <c r="K88" s="570">
        <v>0</v>
      </c>
      <c r="L88" s="570">
        <v>0</v>
      </c>
      <c r="M88" s="570">
        <v>0</v>
      </c>
      <c r="N88" s="570">
        <v>1</v>
      </c>
      <c r="O88" s="570">
        <v>0</v>
      </c>
      <c r="P88" s="570">
        <v>0</v>
      </c>
      <c r="Q88" s="570">
        <v>0</v>
      </c>
      <c r="R88" s="570">
        <v>1</v>
      </c>
      <c r="S88" s="570">
        <v>0</v>
      </c>
      <c r="T88" s="570">
        <v>0</v>
      </c>
      <c r="U88" s="570">
        <f t="shared" si="16"/>
        <v>0</v>
      </c>
      <c r="V88" s="570">
        <f t="shared" si="16"/>
        <v>0</v>
      </c>
      <c r="W88" s="570">
        <f t="shared" si="16"/>
        <v>0</v>
      </c>
      <c r="X88" s="570">
        <f t="shared" si="16"/>
        <v>1</v>
      </c>
    </row>
    <row r="89" spans="1:26" ht="31.5" hidden="1" customHeight="1" outlineLevel="1">
      <c r="A89" s="45" t="s">
        <v>2075</v>
      </c>
      <c r="B89" s="570">
        <v>0</v>
      </c>
      <c r="C89" s="570">
        <v>0</v>
      </c>
      <c r="D89" s="570">
        <v>0</v>
      </c>
      <c r="E89" s="570">
        <v>1</v>
      </c>
      <c r="F89" s="570">
        <v>0</v>
      </c>
      <c r="G89" s="570">
        <v>0</v>
      </c>
      <c r="H89" s="570">
        <v>0</v>
      </c>
      <c r="I89" s="570">
        <v>0</v>
      </c>
      <c r="J89" s="570">
        <v>0</v>
      </c>
      <c r="K89" s="570">
        <v>0</v>
      </c>
      <c r="L89" s="570">
        <v>0</v>
      </c>
      <c r="M89" s="570">
        <v>0</v>
      </c>
      <c r="N89" s="570">
        <v>1</v>
      </c>
      <c r="O89" s="570">
        <v>0</v>
      </c>
      <c r="P89" s="570">
        <v>0</v>
      </c>
      <c r="Q89" s="570">
        <v>0</v>
      </c>
      <c r="R89" s="570">
        <v>1</v>
      </c>
      <c r="S89" s="570">
        <v>0</v>
      </c>
      <c r="T89" s="570">
        <v>0</v>
      </c>
      <c r="U89" s="570">
        <f t="shared" si="16"/>
        <v>0</v>
      </c>
      <c r="V89" s="570">
        <f t="shared" si="16"/>
        <v>0</v>
      </c>
      <c r="W89" s="570">
        <f t="shared" si="16"/>
        <v>0</v>
      </c>
      <c r="X89" s="570">
        <f t="shared" si="16"/>
        <v>1</v>
      </c>
    </row>
    <row r="90" spans="1:26" ht="31.5" hidden="1" customHeight="1" outlineLevel="1">
      <c r="A90" s="45" t="s">
        <v>2076</v>
      </c>
      <c r="B90" s="570">
        <v>0</v>
      </c>
      <c r="C90" s="570">
        <v>0</v>
      </c>
      <c r="D90" s="570">
        <v>0</v>
      </c>
      <c r="E90" s="570">
        <v>1</v>
      </c>
      <c r="F90" s="570">
        <v>0</v>
      </c>
      <c r="G90" s="570">
        <v>0</v>
      </c>
      <c r="H90" s="570">
        <v>0</v>
      </c>
      <c r="I90" s="570">
        <v>0</v>
      </c>
      <c r="J90" s="570">
        <v>0</v>
      </c>
      <c r="K90" s="570">
        <v>0</v>
      </c>
      <c r="L90" s="570">
        <v>0</v>
      </c>
      <c r="M90" s="570">
        <v>0</v>
      </c>
      <c r="N90" s="570">
        <v>1</v>
      </c>
      <c r="O90" s="570">
        <v>0</v>
      </c>
      <c r="P90" s="570">
        <v>0</v>
      </c>
      <c r="Q90" s="570">
        <v>0</v>
      </c>
      <c r="R90" s="570">
        <v>1</v>
      </c>
      <c r="S90" s="570">
        <v>0</v>
      </c>
      <c r="T90" s="570">
        <v>0</v>
      </c>
      <c r="U90" s="570">
        <f t="shared" si="16"/>
        <v>0</v>
      </c>
      <c r="V90" s="570">
        <f t="shared" si="16"/>
        <v>0</v>
      </c>
      <c r="W90" s="570">
        <f t="shared" si="16"/>
        <v>0</v>
      </c>
      <c r="X90" s="570">
        <f t="shared" si="16"/>
        <v>1</v>
      </c>
    </row>
    <row r="91" spans="1:26" ht="31.5" hidden="1" customHeight="1" outlineLevel="1">
      <c r="A91" s="45" t="s">
        <v>2077</v>
      </c>
      <c r="B91" s="570">
        <v>0</v>
      </c>
      <c r="C91" s="570">
        <v>0</v>
      </c>
      <c r="D91" s="570">
        <v>0</v>
      </c>
      <c r="E91" s="570">
        <v>1</v>
      </c>
      <c r="F91" s="570">
        <v>0</v>
      </c>
      <c r="G91" s="570">
        <v>0</v>
      </c>
      <c r="H91" s="570">
        <v>0</v>
      </c>
      <c r="I91" s="570">
        <v>0</v>
      </c>
      <c r="J91" s="570">
        <v>0</v>
      </c>
      <c r="K91" s="570">
        <v>0</v>
      </c>
      <c r="L91" s="570">
        <v>0</v>
      </c>
      <c r="M91" s="570">
        <v>0</v>
      </c>
      <c r="N91" s="570">
        <v>1</v>
      </c>
      <c r="O91" s="570">
        <v>0</v>
      </c>
      <c r="P91" s="570">
        <v>0</v>
      </c>
      <c r="Q91" s="570">
        <v>0</v>
      </c>
      <c r="R91" s="570">
        <v>1</v>
      </c>
      <c r="S91" s="570">
        <v>0</v>
      </c>
      <c r="T91" s="570">
        <v>0</v>
      </c>
      <c r="U91" s="570">
        <f t="shared" si="16"/>
        <v>0</v>
      </c>
      <c r="V91" s="570">
        <f t="shared" si="16"/>
        <v>0</v>
      </c>
      <c r="W91" s="570">
        <f t="shared" si="16"/>
        <v>0</v>
      </c>
      <c r="X91" s="570">
        <f t="shared" si="16"/>
        <v>1</v>
      </c>
    </row>
    <row r="92" spans="1:26" ht="31.5" hidden="1" customHeight="1" outlineLevel="1">
      <c r="A92" s="45" t="s">
        <v>2078</v>
      </c>
      <c r="B92" s="570">
        <v>0</v>
      </c>
      <c r="C92" s="570">
        <v>0</v>
      </c>
      <c r="D92" s="570">
        <v>0</v>
      </c>
      <c r="E92" s="570">
        <v>1</v>
      </c>
      <c r="F92" s="570">
        <v>0</v>
      </c>
      <c r="G92" s="570">
        <v>0</v>
      </c>
      <c r="H92" s="570">
        <v>0</v>
      </c>
      <c r="I92" s="570">
        <v>0</v>
      </c>
      <c r="J92" s="570">
        <v>0</v>
      </c>
      <c r="K92" s="570">
        <v>0</v>
      </c>
      <c r="L92" s="570">
        <v>0</v>
      </c>
      <c r="M92" s="570">
        <v>0</v>
      </c>
      <c r="N92" s="570">
        <v>1</v>
      </c>
      <c r="O92" s="570">
        <v>0</v>
      </c>
      <c r="P92" s="570">
        <v>0</v>
      </c>
      <c r="Q92" s="570">
        <v>0</v>
      </c>
      <c r="R92" s="570">
        <v>1</v>
      </c>
      <c r="S92" s="570">
        <v>0</v>
      </c>
      <c r="T92" s="570">
        <v>0</v>
      </c>
      <c r="U92" s="570">
        <f t="shared" si="16"/>
        <v>0</v>
      </c>
      <c r="V92" s="570">
        <f t="shared" si="16"/>
        <v>0</v>
      </c>
      <c r="W92" s="570">
        <f t="shared" si="16"/>
        <v>0</v>
      </c>
      <c r="X92" s="570">
        <f t="shared" si="16"/>
        <v>1</v>
      </c>
    </row>
    <row r="93" spans="1:26" ht="31.5" hidden="1" customHeight="1" outlineLevel="1">
      <c r="A93" s="45" t="s">
        <v>2079</v>
      </c>
      <c r="B93" s="570">
        <v>0</v>
      </c>
      <c r="C93" s="570">
        <v>0</v>
      </c>
      <c r="D93" s="570">
        <v>0</v>
      </c>
      <c r="E93" s="570">
        <v>1</v>
      </c>
      <c r="F93" s="570">
        <v>0</v>
      </c>
      <c r="G93" s="570">
        <v>0</v>
      </c>
      <c r="H93" s="570">
        <v>0</v>
      </c>
      <c r="I93" s="570">
        <v>0</v>
      </c>
      <c r="J93" s="570">
        <v>0</v>
      </c>
      <c r="K93" s="570">
        <v>0</v>
      </c>
      <c r="L93" s="570">
        <v>0</v>
      </c>
      <c r="M93" s="570">
        <v>0</v>
      </c>
      <c r="N93" s="570">
        <v>1</v>
      </c>
      <c r="O93" s="570">
        <v>0</v>
      </c>
      <c r="P93" s="570">
        <v>0</v>
      </c>
      <c r="Q93" s="570">
        <v>0</v>
      </c>
      <c r="R93" s="570">
        <v>1</v>
      </c>
      <c r="S93" s="570">
        <v>0</v>
      </c>
      <c r="T93" s="570">
        <v>0</v>
      </c>
      <c r="U93" s="570">
        <f t="shared" si="16"/>
        <v>0</v>
      </c>
      <c r="V93" s="570">
        <f t="shared" si="16"/>
        <v>0</v>
      </c>
      <c r="W93" s="570">
        <f t="shared" si="16"/>
        <v>0</v>
      </c>
      <c r="X93" s="570">
        <f t="shared" si="16"/>
        <v>1</v>
      </c>
    </row>
    <row r="94" spans="1:26" ht="31.5" hidden="1" customHeight="1" outlineLevel="1">
      <c r="A94" s="569" t="s">
        <v>2080</v>
      </c>
      <c r="B94" s="570"/>
      <c r="C94" s="570"/>
      <c r="D94" s="570"/>
      <c r="E94" s="570"/>
      <c r="F94" s="570"/>
      <c r="G94" s="570"/>
      <c r="H94" s="570"/>
      <c r="I94" s="570"/>
      <c r="J94" s="570"/>
      <c r="K94" s="570"/>
      <c r="L94" s="570"/>
      <c r="M94" s="570"/>
      <c r="N94" s="570"/>
      <c r="O94" s="570"/>
      <c r="P94" s="570"/>
      <c r="Q94" s="570"/>
      <c r="R94" s="570"/>
      <c r="S94" s="570"/>
      <c r="T94" s="570"/>
      <c r="U94" s="570"/>
      <c r="V94" s="570"/>
      <c r="W94" s="570"/>
      <c r="X94" s="570"/>
    </row>
    <row r="95" spans="1:26" ht="31.5" hidden="1" customHeight="1" outlineLevel="1">
      <c r="A95" s="45" t="s">
        <v>2081</v>
      </c>
      <c r="B95" s="570">
        <v>0</v>
      </c>
      <c r="C95" s="570">
        <v>0</v>
      </c>
      <c r="D95" s="570">
        <v>0</v>
      </c>
      <c r="E95" s="570">
        <v>1</v>
      </c>
      <c r="F95" s="570">
        <v>0</v>
      </c>
      <c r="G95" s="570">
        <v>0</v>
      </c>
      <c r="H95" s="570">
        <v>0</v>
      </c>
      <c r="I95" s="570">
        <v>0</v>
      </c>
      <c r="J95" s="570">
        <v>0</v>
      </c>
      <c r="K95" s="570">
        <v>0</v>
      </c>
      <c r="L95" s="570">
        <v>0</v>
      </c>
      <c r="M95" s="570">
        <v>0</v>
      </c>
      <c r="N95" s="570">
        <v>1</v>
      </c>
      <c r="O95" s="570">
        <v>0</v>
      </c>
      <c r="P95" s="570">
        <v>0</v>
      </c>
      <c r="Q95" s="570">
        <v>0</v>
      </c>
      <c r="R95" s="570">
        <v>1</v>
      </c>
      <c r="S95" s="570">
        <v>0</v>
      </c>
      <c r="T95" s="570">
        <v>0</v>
      </c>
      <c r="U95" s="570">
        <f t="shared" ref="U95:X99" si="17">B95-F95</f>
        <v>0</v>
      </c>
      <c r="V95" s="570">
        <f t="shared" si="17"/>
        <v>0</v>
      </c>
      <c r="W95" s="570">
        <f t="shared" si="17"/>
        <v>0</v>
      </c>
      <c r="X95" s="570">
        <f t="shared" si="17"/>
        <v>1</v>
      </c>
    </row>
    <row r="96" spans="1:26" ht="31.5" hidden="1" customHeight="1" outlineLevel="1">
      <c r="A96" s="45" t="s">
        <v>2082</v>
      </c>
      <c r="B96" s="570">
        <v>0</v>
      </c>
      <c r="C96" s="570">
        <v>0</v>
      </c>
      <c r="D96" s="570">
        <v>0</v>
      </c>
      <c r="E96" s="570">
        <v>1</v>
      </c>
      <c r="F96" s="570">
        <v>0</v>
      </c>
      <c r="G96" s="570">
        <v>0</v>
      </c>
      <c r="H96" s="570">
        <v>0</v>
      </c>
      <c r="I96" s="570">
        <v>0</v>
      </c>
      <c r="J96" s="570">
        <v>0</v>
      </c>
      <c r="K96" s="570">
        <v>0</v>
      </c>
      <c r="L96" s="570">
        <v>0</v>
      </c>
      <c r="M96" s="570">
        <v>0</v>
      </c>
      <c r="N96" s="570">
        <v>1</v>
      </c>
      <c r="O96" s="570">
        <v>0</v>
      </c>
      <c r="P96" s="570">
        <v>0</v>
      </c>
      <c r="Q96" s="570">
        <v>0</v>
      </c>
      <c r="R96" s="570">
        <v>1</v>
      </c>
      <c r="S96" s="570">
        <v>0</v>
      </c>
      <c r="T96" s="570">
        <v>0</v>
      </c>
      <c r="U96" s="570">
        <f t="shared" si="17"/>
        <v>0</v>
      </c>
      <c r="V96" s="570">
        <f t="shared" si="17"/>
        <v>0</v>
      </c>
      <c r="W96" s="570">
        <f t="shared" si="17"/>
        <v>0</v>
      </c>
      <c r="X96" s="570">
        <f t="shared" si="17"/>
        <v>1</v>
      </c>
    </row>
    <row r="97" spans="1:24" ht="31.5" hidden="1" customHeight="1" outlineLevel="1">
      <c r="A97" s="45" t="s">
        <v>2083</v>
      </c>
      <c r="B97" s="570">
        <v>0</v>
      </c>
      <c r="C97" s="570">
        <v>0</v>
      </c>
      <c r="D97" s="570">
        <v>0</v>
      </c>
      <c r="E97" s="570">
        <v>1</v>
      </c>
      <c r="F97" s="570">
        <v>0</v>
      </c>
      <c r="G97" s="570">
        <v>0</v>
      </c>
      <c r="H97" s="570">
        <v>0</v>
      </c>
      <c r="I97" s="570">
        <v>0</v>
      </c>
      <c r="J97" s="570">
        <v>0</v>
      </c>
      <c r="K97" s="570">
        <v>0</v>
      </c>
      <c r="L97" s="570">
        <v>0</v>
      </c>
      <c r="M97" s="570">
        <v>0</v>
      </c>
      <c r="N97" s="570">
        <v>1</v>
      </c>
      <c r="O97" s="570">
        <v>0</v>
      </c>
      <c r="P97" s="570">
        <v>0</v>
      </c>
      <c r="Q97" s="570">
        <v>0</v>
      </c>
      <c r="R97" s="570">
        <v>1</v>
      </c>
      <c r="S97" s="570">
        <v>0</v>
      </c>
      <c r="T97" s="570">
        <v>0</v>
      </c>
      <c r="U97" s="570">
        <f t="shared" si="17"/>
        <v>0</v>
      </c>
      <c r="V97" s="570">
        <f t="shared" si="17"/>
        <v>0</v>
      </c>
      <c r="W97" s="570">
        <f t="shared" si="17"/>
        <v>0</v>
      </c>
      <c r="X97" s="570">
        <f t="shared" si="17"/>
        <v>1</v>
      </c>
    </row>
    <row r="98" spans="1:24" ht="31.5" hidden="1" customHeight="1" outlineLevel="1">
      <c r="A98" s="45" t="s">
        <v>2084</v>
      </c>
      <c r="B98" s="570">
        <v>0</v>
      </c>
      <c r="C98" s="570">
        <v>0</v>
      </c>
      <c r="D98" s="570">
        <v>0</v>
      </c>
      <c r="E98" s="570">
        <v>1</v>
      </c>
      <c r="F98" s="570">
        <v>0</v>
      </c>
      <c r="G98" s="570">
        <v>0</v>
      </c>
      <c r="H98" s="570">
        <v>0</v>
      </c>
      <c r="I98" s="570">
        <v>0</v>
      </c>
      <c r="J98" s="570">
        <v>0</v>
      </c>
      <c r="K98" s="570">
        <v>0</v>
      </c>
      <c r="L98" s="570">
        <v>0</v>
      </c>
      <c r="M98" s="570">
        <v>0</v>
      </c>
      <c r="N98" s="570">
        <v>1</v>
      </c>
      <c r="O98" s="570">
        <v>0</v>
      </c>
      <c r="P98" s="570">
        <v>0</v>
      </c>
      <c r="Q98" s="570">
        <v>0</v>
      </c>
      <c r="R98" s="570">
        <v>1</v>
      </c>
      <c r="S98" s="570">
        <v>0</v>
      </c>
      <c r="T98" s="570">
        <v>0</v>
      </c>
      <c r="U98" s="570">
        <f t="shared" si="17"/>
        <v>0</v>
      </c>
      <c r="V98" s="570">
        <f t="shared" si="17"/>
        <v>0</v>
      </c>
      <c r="W98" s="570">
        <f t="shared" si="17"/>
        <v>0</v>
      </c>
      <c r="X98" s="570">
        <f t="shared" si="17"/>
        <v>1</v>
      </c>
    </row>
    <row r="99" spans="1:24" ht="31.5" hidden="1" customHeight="1" outlineLevel="1">
      <c r="A99" s="45" t="s">
        <v>2085</v>
      </c>
      <c r="B99" s="570">
        <v>0</v>
      </c>
      <c r="C99" s="570">
        <v>0</v>
      </c>
      <c r="D99" s="570">
        <v>0</v>
      </c>
      <c r="E99" s="570">
        <v>1</v>
      </c>
      <c r="F99" s="570">
        <v>0</v>
      </c>
      <c r="G99" s="570">
        <v>0</v>
      </c>
      <c r="H99" s="570">
        <v>0</v>
      </c>
      <c r="I99" s="570">
        <v>0</v>
      </c>
      <c r="J99" s="570">
        <v>0</v>
      </c>
      <c r="K99" s="570">
        <v>0</v>
      </c>
      <c r="L99" s="570">
        <v>0</v>
      </c>
      <c r="M99" s="570">
        <v>0</v>
      </c>
      <c r="N99" s="570">
        <v>1</v>
      </c>
      <c r="O99" s="570">
        <v>0</v>
      </c>
      <c r="P99" s="570">
        <v>0</v>
      </c>
      <c r="Q99" s="570">
        <v>0</v>
      </c>
      <c r="R99" s="570">
        <v>1</v>
      </c>
      <c r="S99" s="570">
        <v>0</v>
      </c>
      <c r="T99" s="570">
        <v>0</v>
      </c>
      <c r="U99" s="570">
        <f t="shared" si="17"/>
        <v>0</v>
      </c>
      <c r="V99" s="570">
        <f t="shared" si="17"/>
        <v>0</v>
      </c>
      <c r="W99" s="570">
        <f t="shared" si="17"/>
        <v>0</v>
      </c>
      <c r="X99" s="570">
        <f t="shared" si="17"/>
        <v>1</v>
      </c>
    </row>
    <row r="100" spans="1:24" ht="31.5" hidden="1" customHeight="1" outlineLevel="1">
      <c r="A100" s="569" t="s">
        <v>2086</v>
      </c>
      <c r="B100" s="570"/>
      <c r="C100" s="570"/>
      <c r="D100" s="570"/>
      <c r="E100" s="570"/>
      <c r="F100" s="570"/>
      <c r="G100" s="570"/>
      <c r="H100" s="570"/>
      <c r="I100" s="570"/>
      <c r="J100" s="570"/>
      <c r="K100" s="570"/>
      <c r="L100" s="570"/>
      <c r="M100" s="570"/>
      <c r="N100" s="570"/>
      <c r="O100" s="570"/>
      <c r="P100" s="570"/>
      <c r="Q100" s="570"/>
      <c r="R100" s="570"/>
      <c r="S100" s="570"/>
      <c r="T100" s="570"/>
      <c r="U100" s="570"/>
      <c r="V100" s="570"/>
      <c r="W100" s="570"/>
      <c r="X100" s="570"/>
    </row>
    <row r="101" spans="1:24" ht="31.5" hidden="1" customHeight="1" outlineLevel="1">
      <c r="A101" s="45" t="s">
        <v>1658</v>
      </c>
      <c r="B101" s="570">
        <v>0</v>
      </c>
      <c r="C101" s="570">
        <v>0</v>
      </c>
      <c r="D101" s="570">
        <v>0</v>
      </c>
      <c r="E101" s="570">
        <v>1</v>
      </c>
      <c r="F101" s="570">
        <v>0</v>
      </c>
      <c r="G101" s="570">
        <v>0</v>
      </c>
      <c r="H101" s="570">
        <v>0</v>
      </c>
      <c r="I101" s="570">
        <v>0</v>
      </c>
      <c r="J101" s="570">
        <v>0</v>
      </c>
      <c r="K101" s="570">
        <v>0</v>
      </c>
      <c r="L101" s="570">
        <v>0</v>
      </c>
      <c r="M101" s="570">
        <v>0</v>
      </c>
      <c r="N101" s="570">
        <v>0</v>
      </c>
      <c r="O101" s="570">
        <v>0</v>
      </c>
      <c r="P101" s="570">
        <v>0</v>
      </c>
      <c r="Q101" s="570">
        <v>0</v>
      </c>
      <c r="R101" s="570">
        <v>0</v>
      </c>
      <c r="S101" s="570">
        <v>0</v>
      </c>
      <c r="T101" s="570">
        <v>0</v>
      </c>
      <c r="U101" s="570">
        <f>B101-F101</f>
        <v>0</v>
      </c>
      <c r="V101" s="570">
        <f>C101-G101</f>
        <v>0</v>
      </c>
      <c r="W101" s="570">
        <f>D101-H101</f>
        <v>0</v>
      </c>
      <c r="X101" s="570">
        <f>E101-I101</f>
        <v>1</v>
      </c>
    </row>
    <row r="102" spans="1:24" ht="31.5" hidden="1" customHeight="1" outlineLevel="1">
      <c r="A102" s="569" t="s">
        <v>2087</v>
      </c>
      <c r="B102" s="570"/>
      <c r="C102" s="570"/>
      <c r="D102" s="570"/>
      <c r="E102" s="570"/>
      <c r="F102" s="570"/>
      <c r="G102" s="570"/>
      <c r="H102" s="570"/>
      <c r="I102" s="570"/>
      <c r="J102" s="570"/>
      <c r="K102" s="570"/>
      <c r="L102" s="570"/>
      <c r="M102" s="570"/>
      <c r="N102" s="570"/>
      <c r="O102" s="570"/>
      <c r="P102" s="570"/>
      <c r="Q102" s="570"/>
      <c r="R102" s="570"/>
      <c r="S102" s="570"/>
      <c r="T102" s="570"/>
      <c r="U102" s="570"/>
      <c r="V102" s="570"/>
      <c r="W102" s="570"/>
      <c r="X102" s="570"/>
    </row>
    <row r="103" spans="1:24" ht="31.5" hidden="1" customHeight="1" outlineLevel="1">
      <c r="A103" s="45" t="s">
        <v>2088</v>
      </c>
      <c r="B103" s="570">
        <v>0</v>
      </c>
      <c r="C103" s="570">
        <v>0</v>
      </c>
      <c r="D103" s="570">
        <v>0</v>
      </c>
      <c r="E103" s="570">
        <v>1</v>
      </c>
      <c r="F103" s="570">
        <v>0</v>
      </c>
      <c r="G103" s="570">
        <v>0</v>
      </c>
      <c r="H103" s="570">
        <v>0</v>
      </c>
      <c r="I103" s="570">
        <v>0</v>
      </c>
      <c r="J103" s="570">
        <v>0</v>
      </c>
      <c r="K103" s="570">
        <v>0</v>
      </c>
      <c r="L103" s="570">
        <v>0</v>
      </c>
      <c r="M103" s="570">
        <v>0</v>
      </c>
      <c r="N103" s="570">
        <v>1</v>
      </c>
      <c r="O103" s="570">
        <v>0</v>
      </c>
      <c r="P103" s="570">
        <v>0</v>
      </c>
      <c r="Q103" s="570">
        <v>0</v>
      </c>
      <c r="R103" s="570">
        <v>1</v>
      </c>
      <c r="S103" s="570">
        <v>0</v>
      </c>
      <c r="T103" s="570">
        <v>0</v>
      </c>
      <c r="U103" s="570">
        <f>B103-F103</f>
        <v>0</v>
      </c>
      <c r="V103" s="570">
        <f>C103-G103</f>
        <v>0</v>
      </c>
      <c r="W103" s="570">
        <f>D103-H103</f>
        <v>0</v>
      </c>
      <c r="X103" s="570">
        <f>E103-I103</f>
        <v>1</v>
      </c>
    </row>
    <row r="104" spans="1:24" ht="31.5" hidden="1" customHeight="1" outlineLevel="1">
      <c r="A104" s="569" t="s">
        <v>2089</v>
      </c>
      <c r="B104" s="570"/>
      <c r="C104" s="570"/>
      <c r="D104" s="570"/>
      <c r="E104" s="570"/>
      <c r="F104" s="570"/>
      <c r="G104" s="570"/>
      <c r="H104" s="570"/>
      <c r="I104" s="570"/>
      <c r="J104" s="570"/>
      <c r="K104" s="570"/>
      <c r="L104" s="570"/>
      <c r="M104" s="570"/>
      <c r="N104" s="570"/>
      <c r="O104" s="570"/>
      <c r="P104" s="570"/>
      <c r="Q104" s="570"/>
      <c r="R104" s="570"/>
      <c r="S104" s="570"/>
      <c r="T104" s="570"/>
      <c r="U104" s="570"/>
      <c r="V104" s="570"/>
      <c r="W104" s="570"/>
      <c r="X104" s="570"/>
    </row>
    <row r="105" spans="1:24" ht="31.5" hidden="1" customHeight="1" outlineLevel="1">
      <c r="A105" s="45" t="s">
        <v>2090</v>
      </c>
      <c r="B105" s="570">
        <v>0</v>
      </c>
      <c r="C105" s="570">
        <v>0</v>
      </c>
      <c r="D105" s="570">
        <v>0</v>
      </c>
      <c r="E105" s="570">
        <v>1</v>
      </c>
      <c r="F105" s="570">
        <v>0</v>
      </c>
      <c r="G105" s="570">
        <v>0</v>
      </c>
      <c r="H105" s="570">
        <v>0</v>
      </c>
      <c r="I105" s="570">
        <v>0</v>
      </c>
      <c r="J105" s="570">
        <v>0</v>
      </c>
      <c r="K105" s="570">
        <v>0</v>
      </c>
      <c r="L105" s="570">
        <v>0</v>
      </c>
      <c r="M105" s="570">
        <v>0</v>
      </c>
      <c r="N105" s="570">
        <v>1</v>
      </c>
      <c r="O105" s="570">
        <v>0</v>
      </c>
      <c r="P105" s="570">
        <v>0</v>
      </c>
      <c r="Q105" s="570">
        <v>0</v>
      </c>
      <c r="R105" s="570">
        <v>1</v>
      </c>
      <c r="S105" s="570">
        <v>0</v>
      </c>
      <c r="T105" s="570">
        <v>0</v>
      </c>
      <c r="U105" s="570">
        <f t="shared" ref="U105:X109" si="18">B105-F105</f>
        <v>0</v>
      </c>
      <c r="V105" s="570">
        <f t="shared" si="18"/>
        <v>0</v>
      </c>
      <c r="W105" s="570">
        <f t="shared" si="18"/>
        <v>0</v>
      </c>
      <c r="X105" s="570">
        <f t="shared" si="18"/>
        <v>1</v>
      </c>
    </row>
    <row r="106" spans="1:24" ht="31.5" hidden="1" customHeight="1" outlineLevel="1">
      <c r="A106" s="45" t="s">
        <v>2091</v>
      </c>
      <c r="B106" s="570">
        <v>0</v>
      </c>
      <c r="C106" s="570">
        <v>0</v>
      </c>
      <c r="D106" s="570">
        <v>0</v>
      </c>
      <c r="E106" s="570">
        <v>1</v>
      </c>
      <c r="F106" s="570">
        <v>0</v>
      </c>
      <c r="G106" s="570">
        <v>0</v>
      </c>
      <c r="H106" s="570">
        <v>0</v>
      </c>
      <c r="I106" s="570">
        <v>0</v>
      </c>
      <c r="J106" s="570">
        <v>0</v>
      </c>
      <c r="K106" s="570">
        <v>0</v>
      </c>
      <c r="L106" s="570">
        <v>0</v>
      </c>
      <c r="M106" s="570">
        <v>0</v>
      </c>
      <c r="N106" s="570">
        <v>1</v>
      </c>
      <c r="O106" s="570">
        <v>0</v>
      </c>
      <c r="P106" s="570">
        <v>0</v>
      </c>
      <c r="Q106" s="570">
        <v>0</v>
      </c>
      <c r="R106" s="570">
        <v>1</v>
      </c>
      <c r="S106" s="570">
        <v>0</v>
      </c>
      <c r="T106" s="570">
        <v>0</v>
      </c>
      <c r="U106" s="570">
        <f t="shared" si="18"/>
        <v>0</v>
      </c>
      <c r="V106" s="570">
        <f t="shared" si="18"/>
        <v>0</v>
      </c>
      <c r="W106" s="570">
        <f t="shared" si="18"/>
        <v>0</v>
      </c>
      <c r="X106" s="570">
        <f t="shared" si="18"/>
        <v>1</v>
      </c>
    </row>
    <row r="107" spans="1:24" ht="31.5" hidden="1" customHeight="1" outlineLevel="1">
      <c r="A107" s="45" t="s">
        <v>2092</v>
      </c>
      <c r="B107" s="570">
        <v>0</v>
      </c>
      <c r="C107" s="570">
        <v>0</v>
      </c>
      <c r="D107" s="570">
        <v>0</v>
      </c>
      <c r="E107" s="570">
        <v>1</v>
      </c>
      <c r="F107" s="570">
        <v>0</v>
      </c>
      <c r="G107" s="570">
        <v>0</v>
      </c>
      <c r="H107" s="570">
        <v>0</v>
      </c>
      <c r="I107" s="570">
        <v>0</v>
      </c>
      <c r="J107" s="570">
        <v>0</v>
      </c>
      <c r="K107" s="570">
        <v>0</v>
      </c>
      <c r="L107" s="570">
        <v>0</v>
      </c>
      <c r="M107" s="570">
        <v>0</v>
      </c>
      <c r="N107" s="570">
        <v>1</v>
      </c>
      <c r="O107" s="570">
        <v>0</v>
      </c>
      <c r="P107" s="570">
        <v>0</v>
      </c>
      <c r="Q107" s="570">
        <v>0</v>
      </c>
      <c r="R107" s="570">
        <v>1</v>
      </c>
      <c r="S107" s="570">
        <v>0</v>
      </c>
      <c r="T107" s="570">
        <v>0</v>
      </c>
      <c r="U107" s="570">
        <f t="shared" si="18"/>
        <v>0</v>
      </c>
      <c r="V107" s="570">
        <f t="shared" si="18"/>
        <v>0</v>
      </c>
      <c r="W107" s="570">
        <f t="shared" si="18"/>
        <v>0</v>
      </c>
      <c r="X107" s="570">
        <f t="shared" si="18"/>
        <v>1</v>
      </c>
    </row>
    <row r="108" spans="1:24" ht="31.5" hidden="1" customHeight="1" outlineLevel="1">
      <c r="A108" s="45" t="s">
        <v>2093</v>
      </c>
      <c r="B108" s="570">
        <v>0</v>
      </c>
      <c r="C108" s="570">
        <v>0</v>
      </c>
      <c r="D108" s="570">
        <v>0</v>
      </c>
      <c r="E108" s="570">
        <v>1</v>
      </c>
      <c r="F108" s="570">
        <v>0</v>
      </c>
      <c r="G108" s="570">
        <v>0</v>
      </c>
      <c r="H108" s="570">
        <v>0</v>
      </c>
      <c r="I108" s="570">
        <v>0</v>
      </c>
      <c r="J108" s="570">
        <v>0</v>
      </c>
      <c r="K108" s="570">
        <v>0</v>
      </c>
      <c r="L108" s="570">
        <v>0</v>
      </c>
      <c r="M108" s="570">
        <v>0</v>
      </c>
      <c r="N108" s="570">
        <v>1</v>
      </c>
      <c r="O108" s="570">
        <v>0</v>
      </c>
      <c r="P108" s="570">
        <v>0</v>
      </c>
      <c r="Q108" s="570">
        <v>0</v>
      </c>
      <c r="R108" s="570">
        <v>1</v>
      </c>
      <c r="S108" s="570">
        <v>0</v>
      </c>
      <c r="T108" s="570">
        <v>0</v>
      </c>
      <c r="U108" s="570">
        <f t="shared" si="18"/>
        <v>0</v>
      </c>
      <c r="V108" s="570">
        <f t="shared" si="18"/>
        <v>0</v>
      </c>
      <c r="W108" s="570">
        <f t="shared" si="18"/>
        <v>0</v>
      </c>
      <c r="X108" s="570">
        <f t="shared" si="18"/>
        <v>1</v>
      </c>
    </row>
    <row r="109" spans="1:24" ht="31.5" hidden="1" customHeight="1" outlineLevel="1">
      <c r="A109" s="45" t="s">
        <v>2094</v>
      </c>
      <c r="B109" s="570">
        <v>0</v>
      </c>
      <c r="C109" s="570">
        <v>0</v>
      </c>
      <c r="D109" s="570">
        <v>0</v>
      </c>
      <c r="E109" s="570">
        <v>1</v>
      </c>
      <c r="F109" s="570">
        <v>0</v>
      </c>
      <c r="G109" s="570">
        <v>0</v>
      </c>
      <c r="H109" s="570">
        <v>0</v>
      </c>
      <c r="I109" s="570">
        <v>0</v>
      </c>
      <c r="J109" s="570">
        <v>0</v>
      </c>
      <c r="K109" s="570">
        <v>0</v>
      </c>
      <c r="L109" s="570">
        <v>0</v>
      </c>
      <c r="M109" s="570">
        <v>0</v>
      </c>
      <c r="N109" s="570">
        <v>1</v>
      </c>
      <c r="O109" s="570">
        <v>0</v>
      </c>
      <c r="P109" s="570">
        <v>0</v>
      </c>
      <c r="Q109" s="570">
        <v>0</v>
      </c>
      <c r="R109" s="570">
        <v>1</v>
      </c>
      <c r="S109" s="570">
        <v>0</v>
      </c>
      <c r="T109" s="570">
        <v>0</v>
      </c>
      <c r="U109" s="570">
        <f t="shared" si="18"/>
        <v>0</v>
      </c>
      <c r="V109" s="570">
        <f t="shared" si="18"/>
        <v>0</v>
      </c>
      <c r="W109" s="570">
        <f t="shared" si="18"/>
        <v>0</v>
      </c>
      <c r="X109" s="570">
        <f t="shared" si="18"/>
        <v>1</v>
      </c>
    </row>
    <row r="110" spans="1:24" ht="31.5" hidden="1" customHeight="1" outlineLevel="1">
      <c r="A110" s="569" t="s">
        <v>2095</v>
      </c>
      <c r="B110" s="570"/>
      <c r="C110" s="570"/>
      <c r="D110" s="570"/>
      <c r="E110" s="570"/>
      <c r="F110" s="570"/>
      <c r="G110" s="570"/>
      <c r="H110" s="570"/>
      <c r="I110" s="570"/>
      <c r="J110" s="570"/>
      <c r="K110" s="570"/>
      <c r="L110" s="570"/>
      <c r="M110" s="570"/>
      <c r="N110" s="570"/>
      <c r="O110" s="570"/>
      <c r="P110" s="570"/>
      <c r="Q110" s="570"/>
      <c r="R110" s="570"/>
      <c r="S110" s="570"/>
      <c r="T110" s="570"/>
      <c r="U110" s="570"/>
      <c r="V110" s="570"/>
      <c r="W110" s="570"/>
      <c r="X110" s="570"/>
    </row>
    <row r="111" spans="1:24" ht="31.5" hidden="1" customHeight="1" outlineLevel="1">
      <c r="A111" s="45" t="s">
        <v>2096</v>
      </c>
      <c r="B111" s="570">
        <v>0</v>
      </c>
      <c r="C111" s="570">
        <v>0</v>
      </c>
      <c r="D111" s="570">
        <v>0</v>
      </c>
      <c r="E111" s="570">
        <v>1</v>
      </c>
      <c r="F111" s="570">
        <v>0</v>
      </c>
      <c r="G111" s="570">
        <v>0</v>
      </c>
      <c r="H111" s="570">
        <v>0</v>
      </c>
      <c r="I111" s="570">
        <v>0</v>
      </c>
      <c r="J111" s="570">
        <v>0</v>
      </c>
      <c r="K111" s="570">
        <v>0</v>
      </c>
      <c r="L111" s="570">
        <v>0</v>
      </c>
      <c r="M111" s="570">
        <v>0</v>
      </c>
      <c r="N111" s="570">
        <v>1</v>
      </c>
      <c r="O111" s="570">
        <v>0</v>
      </c>
      <c r="P111" s="570">
        <v>0</v>
      </c>
      <c r="Q111" s="570">
        <v>0</v>
      </c>
      <c r="R111" s="570">
        <v>1</v>
      </c>
      <c r="S111" s="570">
        <v>0</v>
      </c>
      <c r="T111" s="570">
        <v>0</v>
      </c>
      <c r="U111" s="570">
        <f>B111-F111</f>
        <v>0</v>
      </c>
      <c r="V111" s="570">
        <f>C111-G111</f>
        <v>0</v>
      </c>
      <c r="W111" s="570">
        <f>D111-H111</f>
        <v>0</v>
      </c>
      <c r="X111" s="570">
        <f>E111-I111</f>
        <v>1</v>
      </c>
    </row>
    <row r="112" spans="1:24" ht="31.5" hidden="1" customHeight="1" outlineLevel="1">
      <c r="A112" s="569" t="s">
        <v>2097</v>
      </c>
      <c r="B112" s="570"/>
      <c r="C112" s="570"/>
      <c r="D112" s="570"/>
      <c r="E112" s="570"/>
      <c r="F112" s="570"/>
      <c r="G112" s="570"/>
      <c r="H112" s="570"/>
      <c r="I112" s="570"/>
      <c r="J112" s="570"/>
      <c r="K112" s="570"/>
      <c r="L112" s="570"/>
      <c r="M112" s="570"/>
      <c r="N112" s="570"/>
      <c r="O112" s="570"/>
      <c r="P112" s="570"/>
      <c r="Q112" s="570"/>
      <c r="R112" s="570"/>
      <c r="S112" s="570"/>
      <c r="T112" s="570"/>
      <c r="U112" s="570"/>
      <c r="V112" s="570"/>
      <c r="W112" s="570"/>
      <c r="X112" s="570"/>
    </row>
    <row r="113" spans="1:26" ht="31.5" hidden="1" customHeight="1" outlineLevel="1">
      <c r="A113" s="45" t="s">
        <v>2098</v>
      </c>
      <c r="B113" s="570">
        <v>0</v>
      </c>
      <c r="C113" s="570">
        <v>0</v>
      </c>
      <c r="D113" s="570">
        <v>0</v>
      </c>
      <c r="E113" s="570">
        <v>1</v>
      </c>
      <c r="F113" s="570">
        <v>0</v>
      </c>
      <c r="G113" s="570">
        <v>0</v>
      </c>
      <c r="H113" s="570">
        <v>0</v>
      </c>
      <c r="I113" s="570">
        <v>0</v>
      </c>
      <c r="J113" s="570">
        <v>0</v>
      </c>
      <c r="K113" s="570">
        <v>0</v>
      </c>
      <c r="L113" s="570">
        <v>0</v>
      </c>
      <c r="M113" s="570">
        <v>0</v>
      </c>
      <c r="N113" s="570">
        <v>1</v>
      </c>
      <c r="O113" s="570">
        <v>0</v>
      </c>
      <c r="P113" s="570">
        <v>0</v>
      </c>
      <c r="Q113" s="570">
        <v>0</v>
      </c>
      <c r="R113" s="570">
        <v>1</v>
      </c>
      <c r="S113" s="570">
        <v>0</v>
      </c>
      <c r="T113" s="570">
        <v>0</v>
      </c>
      <c r="U113" s="570">
        <f>B113-F113</f>
        <v>0</v>
      </c>
      <c r="V113" s="570">
        <f>C113-G113</f>
        <v>0</v>
      </c>
      <c r="W113" s="570">
        <f>D113-H113</f>
        <v>0</v>
      </c>
      <c r="X113" s="570">
        <f>E113-I113</f>
        <v>1</v>
      </c>
    </row>
    <row r="114" spans="1:26" ht="17.25" collapsed="1">
      <c r="A114" s="592" t="s">
        <v>1160</v>
      </c>
      <c r="B114" s="604">
        <f t="shared" ref="B114:X114" si="19">SUM(B105:B113)</f>
        <v>0</v>
      </c>
      <c r="C114" s="604">
        <f t="shared" si="19"/>
        <v>0</v>
      </c>
      <c r="D114" s="604">
        <f t="shared" si="19"/>
        <v>0</v>
      </c>
      <c r="E114" s="604">
        <f t="shared" si="19"/>
        <v>7</v>
      </c>
      <c r="F114" s="604">
        <f t="shared" si="19"/>
        <v>0</v>
      </c>
      <c r="G114" s="604">
        <f t="shared" si="19"/>
        <v>0</v>
      </c>
      <c r="H114" s="604">
        <f t="shared" si="19"/>
        <v>0</v>
      </c>
      <c r="I114" s="604">
        <f t="shared" si="19"/>
        <v>0</v>
      </c>
      <c r="J114" s="604">
        <f t="shared" si="19"/>
        <v>0</v>
      </c>
      <c r="K114" s="604">
        <f t="shared" si="19"/>
        <v>0</v>
      </c>
      <c r="L114" s="604">
        <f t="shared" si="19"/>
        <v>0</v>
      </c>
      <c r="M114" s="604">
        <f t="shared" si="19"/>
        <v>0</v>
      </c>
      <c r="N114" s="604">
        <f t="shared" si="19"/>
        <v>7</v>
      </c>
      <c r="O114" s="604">
        <f t="shared" si="19"/>
        <v>0</v>
      </c>
      <c r="P114" s="604">
        <f t="shared" si="19"/>
        <v>0</v>
      </c>
      <c r="Q114" s="604">
        <f t="shared" si="19"/>
        <v>0</v>
      </c>
      <c r="R114" s="604">
        <f t="shared" si="19"/>
        <v>7</v>
      </c>
      <c r="S114" s="604">
        <f t="shared" si="19"/>
        <v>0</v>
      </c>
      <c r="T114" s="604">
        <f t="shared" si="19"/>
        <v>0</v>
      </c>
      <c r="U114" s="604">
        <f t="shared" si="19"/>
        <v>0</v>
      </c>
      <c r="V114" s="604">
        <f t="shared" si="19"/>
        <v>0</v>
      </c>
      <c r="W114" s="604">
        <f t="shared" si="19"/>
        <v>0</v>
      </c>
      <c r="X114" s="604">
        <f t="shared" si="19"/>
        <v>7</v>
      </c>
      <c r="Z114" s="584">
        <v>7</v>
      </c>
    </row>
    <row r="115" spans="1:26">
      <c r="A115" s="593"/>
      <c r="B115" s="594"/>
      <c r="C115" s="594"/>
      <c r="D115" s="594"/>
      <c r="E115" s="594"/>
      <c r="F115" s="594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  <c r="Q115" s="594"/>
      <c r="R115" s="594"/>
      <c r="S115" s="594"/>
      <c r="T115" s="594"/>
      <c r="U115" s="594"/>
      <c r="V115" s="594"/>
      <c r="W115" s="594"/>
      <c r="X115" s="595"/>
    </row>
  </sheetData>
  <mergeCells count="6">
    <mergeCell ref="U4:X4"/>
    <mergeCell ref="A4:A6"/>
    <mergeCell ref="B4:E4"/>
    <mergeCell ref="F4:I4"/>
    <mergeCell ref="J4:M4"/>
    <mergeCell ref="N4:T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0ECA-CCF7-4788-A4ED-9239A8030A5D}">
  <dimension ref="A1:C6"/>
  <sheetViews>
    <sheetView workbookViewId="0"/>
  </sheetViews>
  <sheetFormatPr defaultColWidth="11" defaultRowHeight="15.75"/>
  <cols>
    <col min="2" max="2" width="25.375" bestFit="1" customWidth="1"/>
    <col min="3" max="3" width="5.875" bestFit="1" customWidth="1"/>
    <col min="4" max="152" width="5" customWidth="1"/>
  </cols>
  <sheetData>
    <row r="1" spans="1:3" ht="18.75">
      <c r="A1" s="373" t="s">
        <v>587</v>
      </c>
      <c r="B1" s="373"/>
      <c r="C1" s="373"/>
    </row>
    <row r="2" spans="1:3" ht="18.75">
      <c r="A2" s="373" t="s">
        <v>432</v>
      </c>
      <c r="B2" s="373"/>
      <c r="C2" s="373"/>
    </row>
    <row r="3" spans="1:3">
      <c r="A3" s="94"/>
      <c r="B3" s="2"/>
      <c r="C3" s="2"/>
    </row>
    <row r="4" spans="1:3" ht="16.5" customHeight="1">
      <c r="A4" s="1449" t="s">
        <v>26</v>
      </c>
      <c r="B4" s="1451" t="s">
        <v>431</v>
      </c>
      <c r="C4" s="372"/>
    </row>
    <row r="5" spans="1:3" s="162" customFormat="1">
      <c r="A5" s="1450"/>
      <c r="B5" s="1452"/>
      <c r="C5" s="161"/>
    </row>
    <row r="6" spans="1:3" ht="16.5">
      <c r="A6" s="374"/>
      <c r="B6" s="375"/>
      <c r="C6" s="45"/>
    </row>
  </sheetData>
  <mergeCells count="2">
    <mergeCell ref="A4:A5"/>
    <mergeCell ref="B4:B5"/>
  </mergeCells>
  <phoneticPr fontId="51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CCF7-12F6-EB4C-A845-03C5B562FDAD}">
  <sheetPr>
    <tabColor rgb="FFFF0000"/>
  </sheetPr>
  <dimension ref="A2:E7"/>
  <sheetViews>
    <sheetView workbookViewId="0"/>
  </sheetViews>
  <sheetFormatPr defaultColWidth="56" defaultRowHeight="15.75"/>
  <cols>
    <col min="1" max="1" width="10.125" customWidth="1"/>
    <col min="2" max="2" width="62.625" customWidth="1"/>
    <col min="3" max="3" width="14.625" customWidth="1"/>
    <col min="4" max="4" width="14.375" customWidth="1"/>
    <col min="5" max="5" width="17.125" customWidth="1"/>
  </cols>
  <sheetData>
    <row r="2" spans="1:5" ht="16.5">
      <c r="A2" s="400">
        <v>4</v>
      </c>
      <c r="B2" s="401" t="s">
        <v>403</v>
      </c>
      <c r="C2" s="402" t="s">
        <v>629</v>
      </c>
      <c r="D2" s="402" t="s">
        <v>630</v>
      </c>
      <c r="E2" s="402" t="s">
        <v>631</v>
      </c>
    </row>
    <row r="3" spans="1:5" ht="16.5">
      <c r="A3" s="403" t="s">
        <v>406</v>
      </c>
      <c r="B3" s="404" t="s">
        <v>625</v>
      </c>
      <c r="C3" s="405">
        <v>1</v>
      </c>
      <c r="D3" s="406">
        <v>1</v>
      </c>
      <c r="E3" s="406">
        <v>1</v>
      </c>
    </row>
    <row r="4" spans="1:5" ht="16.5">
      <c r="A4" s="403" t="s">
        <v>407</v>
      </c>
      <c r="B4" s="404" t="s">
        <v>626</v>
      </c>
      <c r="C4" s="405">
        <v>1</v>
      </c>
      <c r="D4" s="406">
        <v>1</v>
      </c>
      <c r="E4" s="406">
        <v>1</v>
      </c>
    </row>
    <row r="5" spans="1:5" ht="31.5">
      <c r="A5" s="403" t="s">
        <v>409</v>
      </c>
      <c r="B5" s="404" t="s">
        <v>627</v>
      </c>
      <c r="C5" s="405">
        <v>1</v>
      </c>
      <c r="D5" s="406">
        <v>1</v>
      </c>
      <c r="E5" s="406">
        <v>1</v>
      </c>
    </row>
    <row r="6" spans="1:5" ht="16.5">
      <c r="A6" s="403" t="s">
        <v>411</v>
      </c>
      <c r="B6" s="404" t="s">
        <v>628</v>
      </c>
      <c r="C6" s="405">
        <v>1</v>
      </c>
      <c r="D6" s="406">
        <v>1</v>
      </c>
      <c r="E6" s="406">
        <v>1</v>
      </c>
    </row>
    <row r="7" spans="1:5">
      <c r="C7" s="407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2:I20"/>
  <sheetViews>
    <sheetView workbookViewId="0"/>
  </sheetViews>
  <sheetFormatPr defaultColWidth="7.875" defaultRowHeight="15"/>
  <cols>
    <col min="1" max="1" width="8.125" style="25" bestFit="1" customWidth="1"/>
    <col min="2" max="2" width="40.625" style="25" customWidth="1"/>
    <col min="3" max="3" width="5.875" style="25" bestFit="1" customWidth="1"/>
    <col min="4" max="4" width="8.625" style="25" customWidth="1"/>
    <col min="5" max="5" width="11" style="25" bestFit="1" customWidth="1"/>
    <col min="6" max="6" width="12.125" style="25" customWidth="1"/>
    <col min="7" max="7" width="15.625" style="25" bestFit="1" customWidth="1"/>
    <col min="8" max="8" width="17.375" style="25" customWidth="1"/>
    <col min="9" max="16384" width="7.875" style="25"/>
  </cols>
  <sheetData>
    <row r="2" spans="1:9" ht="18.75">
      <c r="A2" s="1203" t="s">
        <v>53</v>
      </c>
      <c r="B2" s="1203"/>
      <c r="C2" s="1203"/>
      <c r="D2" s="1203"/>
      <c r="E2" s="1203"/>
      <c r="F2" s="1203"/>
      <c r="G2" s="1203"/>
      <c r="H2" s="1203"/>
      <c r="I2" s="24"/>
    </row>
    <row r="3" spans="1:9" ht="15.75">
      <c r="A3" s="1453" t="s">
        <v>30</v>
      </c>
      <c r="B3" s="1453"/>
      <c r="C3" s="1453"/>
      <c r="D3" s="1453"/>
      <c r="E3" s="1453"/>
      <c r="F3" s="1453"/>
      <c r="G3" s="1453"/>
      <c r="H3" s="1453"/>
    </row>
    <row r="5" spans="1:9" ht="25.5">
      <c r="A5" s="63" t="s">
        <v>26</v>
      </c>
      <c r="B5" s="63" t="s">
        <v>54</v>
      </c>
      <c r="C5" s="63" t="s">
        <v>6</v>
      </c>
      <c r="D5" s="63" t="s">
        <v>47</v>
      </c>
      <c r="E5" s="63" t="s">
        <v>55</v>
      </c>
      <c r="F5" s="63" t="s">
        <v>56</v>
      </c>
      <c r="G5" s="63" t="s">
        <v>57</v>
      </c>
      <c r="H5" s="63" t="s">
        <v>58</v>
      </c>
    </row>
    <row r="6" spans="1:9">
      <c r="A6" s="26" t="s">
        <v>13</v>
      </c>
      <c r="B6" s="26" t="s">
        <v>14</v>
      </c>
      <c r="C6" s="26" t="s">
        <v>15</v>
      </c>
      <c r="D6" s="26" t="s">
        <v>16</v>
      </c>
      <c r="E6" s="26" t="s">
        <v>17</v>
      </c>
      <c r="F6" s="26" t="s">
        <v>18</v>
      </c>
      <c r="G6" s="26" t="s">
        <v>19</v>
      </c>
      <c r="H6" s="26" t="s">
        <v>20</v>
      </c>
    </row>
    <row r="7" spans="1:9" ht="21">
      <c r="A7" s="51" t="s">
        <v>31</v>
      </c>
      <c r="B7" s="50" t="s">
        <v>141</v>
      </c>
      <c r="G7" s="57">
        <f>SUM(G8:G20)</f>
        <v>545688810.42687011</v>
      </c>
      <c r="H7" s="67"/>
    </row>
    <row r="8" spans="1:9" ht="16.5">
      <c r="A8" s="45">
        <v>1</v>
      </c>
      <c r="B8" s="52" t="s">
        <v>151</v>
      </c>
      <c r="C8" s="45" t="s">
        <v>3</v>
      </c>
      <c r="D8" s="45">
        <v>5</v>
      </c>
      <c r="E8" s="56">
        <f>750000*F8/100</f>
        <v>22500</v>
      </c>
      <c r="F8" s="45">
        <v>3</v>
      </c>
      <c r="G8" s="56">
        <f t="shared" ref="G8:G20" si="0">D8*E8</f>
        <v>112500</v>
      </c>
      <c r="H8" s="52" t="s">
        <v>142</v>
      </c>
    </row>
    <row r="9" spans="1:9" ht="16.5">
      <c r="A9" s="45">
        <v>2</v>
      </c>
      <c r="B9" s="52" t="s">
        <v>145</v>
      </c>
      <c r="C9" s="45" t="s">
        <v>144</v>
      </c>
      <c r="D9" s="45">
        <v>788</v>
      </c>
      <c r="E9" s="56">
        <f>11000*F9/100</f>
        <v>330</v>
      </c>
      <c r="F9" s="45">
        <v>3</v>
      </c>
      <c r="G9" s="56">
        <f t="shared" si="0"/>
        <v>260040</v>
      </c>
      <c r="H9" s="52" t="s">
        <v>142</v>
      </c>
    </row>
    <row r="10" spans="1:9" ht="16.5">
      <c r="A10" s="45">
        <v>3</v>
      </c>
      <c r="B10" s="52" t="s">
        <v>152</v>
      </c>
      <c r="C10" s="45" t="s">
        <v>144</v>
      </c>
      <c r="D10" s="45">
        <v>1846</v>
      </c>
      <c r="E10" s="56">
        <f>46000*F10/100</f>
        <v>1380</v>
      </c>
      <c r="F10" s="45">
        <v>3</v>
      </c>
      <c r="G10" s="56">
        <f t="shared" si="0"/>
        <v>2547480</v>
      </c>
      <c r="H10" s="52" t="s">
        <v>142</v>
      </c>
    </row>
    <row r="11" spans="1:9" ht="16.5">
      <c r="A11" s="45">
        <v>4</v>
      </c>
      <c r="B11" s="52" t="s">
        <v>153</v>
      </c>
      <c r="C11" s="45" t="s">
        <v>144</v>
      </c>
      <c r="D11" s="45">
        <v>365</v>
      </c>
      <c r="E11" s="56">
        <f>68000*F11/100</f>
        <v>2040</v>
      </c>
      <c r="F11" s="45">
        <v>3</v>
      </c>
      <c r="G11" s="56">
        <f t="shared" si="0"/>
        <v>744600</v>
      </c>
      <c r="H11" s="52" t="s">
        <v>142</v>
      </c>
    </row>
    <row r="12" spans="1:9" ht="16.5">
      <c r="A12" s="45">
        <v>5</v>
      </c>
      <c r="B12" s="52" t="s">
        <v>146</v>
      </c>
      <c r="C12" s="45" t="s">
        <v>144</v>
      </c>
      <c r="D12" s="45">
        <v>5575</v>
      </c>
      <c r="E12" s="56">
        <f>13189*F12/100</f>
        <v>395.67</v>
      </c>
      <c r="F12" s="45">
        <v>3</v>
      </c>
      <c r="G12" s="56">
        <f t="shared" si="0"/>
        <v>2205860.25</v>
      </c>
      <c r="H12" s="52" t="s">
        <v>142</v>
      </c>
    </row>
    <row r="13" spans="1:9" ht="16.5">
      <c r="A13" s="45">
        <v>6</v>
      </c>
      <c r="B13" s="52" t="s">
        <v>154</v>
      </c>
      <c r="C13" s="45" t="s">
        <v>143</v>
      </c>
      <c r="D13" s="45">
        <v>7122.0956999999999</v>
      </c>
      <c r="E13" s="56">
        <f>1*F13/100</f>
        <v>0.3</v>
      </c>
      <c r="F13" s="45">
        <v>30</v>
      </c>
      <c r="G13" s="56">
        <f t="shared" si="0"/>
        <v>2136.62871</v>
      </c>
      <c r="H13" s="52" t="s">
        <v>142</v>
      </c>
    </row>
    <row r="14" spans="1:9" ht="16.5">
      <c r="A14" s="45">
        <v>7</v>
      </c>
      <c r="B14" s="52" t="s">
        <v>155</v>
      </c>
      <c r="C14" s="45" t="s">
        <v>143</v>
      </c>
      <c r="D14" s="45">
        <v>9359.8047000000006</v>
      </c>
      <c r="E14" s="56">
        <f>56090*F14/100</f>
        <v>16827</v>
      </c>
      <c r="F14" s="45">
        <v>30</v>
      </c>
      <c r="G14" s="56">
        <f t="shared" si="0"/>
        <v>157497433.68690002</v>
      </c>
      <c r="H14" s="52" t="s">
        <v>142</v>
      </c>
    </row>
    <row r="15" spans="1:9" ht="16.5">
      <c r="A15" s="45">
        <v>8</v>
      </c>
      <c r="B15" s="52" t="s">
        <v>156</v>
      </c>
      <c r="C15" s="45" t="s">
        <v>147</v>
      </c>
      <c r="D15" s="45">
        <v>120824.2969</v>
      </c>
      <c r="E15" s="56">
        <f>10418*F15/100</f>
        <v>3125.4</v>
      </c>
      <c r="F15" s="45">
        <v>30</v>
      </c>
      <c r="G15" s="56">
        <f t="shared" si="0"/>
        <v>377624257.53126001</v>
      </c>
      <c r="H15" s="52" t="s">
        <v>142</v>
      </c>
    </row>
    <row r="16" spans="1:9" ht="16.5">
      <c r="A16" s="45">
        <v>9</v>
      </c>
      <c r="B16" s="52" t="s">
        <v>148</v>
      </c>
      <c r="C16" s="45" t="s">
        <v>144</v>
      </c>
      <c r="D16" s="45">
        <v>72</v>
      </c>
      <c r="E16" s="56">
        <f>22300*F16/100</f>
        <v>669</v>
      </c>
      <c r="F16" s="45">
        <v>3</v>
      </c>
      <c r="G16" s="56">
        <f t="shared" si="0"/>
        <v>48168</v>
      </c>
      <c r="H16" s="52" t="s">
        <v>142</v>
      </c>
    </row>
    <row r="17" spans="1:8" ht="16.5">
      <c r="A17" s="45">
        <v>10</v>
      </c>
      <c r="B17" s="52" t="s">
        <v>157</v>
      </c>
      <c r="C17" s="45" t="s">
        <v>144</v>
      </c>
      <c r="D17" s="45">
        <v>1006</v>
      </c>
      <c r="E17" s="56">
        <f>36000*F17/100</f>
        <v>1080</v>
      </c>
      <c r="F17" s="45">
        <v>3</v>
      </c>
      <c r="G17" s="56">
        <f t="shared" si="0"/>
        <v>1086480</v>
      </c>
      <c r="H17" s="52" t="s">
        <v>142</v>
      </c>
    </row>
    <row r="18" spans="1:8" ht="16.5">
      <c r="A18" s="45">
        <v>11</v>
      </c>
      <c r="B18" s="52" t="s">
        <v>149</v>
      </c>
      <c r="C18" s="45" t="s">
        <v>144</v>
      </c>
      <c r="D18" s="45">
        <v>2697</v>
      </c>
      <c r="E18" s="56">
        <f>12763*F18/100</f>
        <v>382.89</v>
      </c>
      <c r="F18" s="45">
        <v>3</v>
      </c>
      <c r="G18" s="56">
        <f t="shared" si="0"/>
        <v>1032654.33</v>
      </c>
      <c r="H18" s="52" t="s">
        <v>142</v>
      </c>
    </row>
    <row r="19" spans="1:8" ht="16.5">
      <c r="A19" s="45">
        <v>12</v>
      </c>
      <c r="B19" s="52" t="s">
        <v>158</v>
      </c>
      <c r="C19" s="45" t="s">
        <v>144</v>
      </c>
      <c r="D19" s="45">
        <v>609</v>
      </c>
      <c r="E19" s="56">
        <f>10000*F19/100</f>
        <v>300</v>
      </c>
      <c r="F19" s="45">
        <v>3</v>
      </c>
      <c r="G19" s="56">
        <f t="shared" si="0"/>
        <v>182700</v>
      </c>
      <c r="H19" s="52" t="s">
        <v>142</v>
      </c>
    </row>
    <row r="20" spans="1:8" ht="16.5">
      <c r="A20" s="45">
        <v>13</v>
      </c>
      <c r="B20" s="52" t="s">
        <v>150</v>
      </c>
      <c r="C20" s="45" t="s">
        <v>144</v>
      </c>
      <c r="D20" s="45">
        <v>5210</v>
      </c>
      <c r="E20" s="56">
        <f>15000*F20/100</f>
        <v>450</v>
      </c>
      <c r="F20" s="45">
        <v>3</v>
      </c>
      <c r="G20" s="56">
        <f t="shared" si="0"/>
        <v>2344500</v>
      </c>
      <c r="H20" s="52" t="s">
        <v>142</v>
      </c>
    </row>
  </sheetData>
  <mergeCells count="2">
    <mergeCell ref="A2:H2"/>
    <mergeCell ref="A3:H3"/>
  </mergeCells>
  <pageMargins left="0.75" right="0.75" top="1" bottom="1" header="0.3" footer="0.3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5:M286"/>
  <sheetViews>
    <sheetView workbookViewId="0"/>
  </sheetViews>
  <sheetFormatPr defaultColWidth="8.875" defaultRowHeight="15.75" outlineLevelRow="1"/>
  <cols>
    <col min="1" max="1" width="9" style="70"/>
    <col min="2" max="2" width="39.625" customWidth="1"/>
    <col min="3" max="3" width="20.125" style="1" customWidth="1"/>
    <col min="4" max="4" width="8.5" customWidth="1"/>
    <col min="5" max="5" width="12.375" customWidth="1"/>
    <col min="6" max="6" width="15.625" customWidth="1"/>
    <col min="7" max="7" width="11.875" customWidth="1"/>
    <col min="8" max="8" width="12.375" customWidth="1"/>
    <col min="9" max="9" width="16.625" customWidth="1"/>
    <col min="11" max="11" width="13.625" customWidth="1"/>
    <col min="258" max="258" width="39.625" customWidth="1"/>
    <col min="259" max="259" width="20.125" customWidth="1"/>
    <col min="260" max="260" width="8.5" customWidth="1"/>
    <col min="261" max="261" width="12.375" customWidth="1"/>
    <col min="262" max="262" width="15.625" customWidth="1"/>
    <col min="263" max="263" width="11.875" customWidth="1"/>
    <col min="264" max="264" width="12.375" customWidth="1"/>
    <col min="265" max="265" width="16.625" customWidth="1"/>
    <col min="267" max="267" width="13.625" customWidth="1"/>
    <col min="514" max="514" width="39.625" customWidth="1"/>
    <col min="515" max="515" width="20.125" customWidth="1"/>
    <col min="516" max="516" width="8.5" customWidth="1"/>
    <col min="517" max="517" width="12.375" customWidth="1"/>
    <col min="518" max="518" width="15.625" customWidth="1"/>
    <col min="519" max="519" width="11.875" customWidth="1"/>
    <col min="520" max="520" width="12.375" customWidth="1"/>
    <col min="521" max="521" width="16.625" customWidth="1"/>
    <col min="523" max="523" width="13.625" customWidth="1"/>
    <col min="770" max="770" width="39.625" customWidth="1"/>
    <col min="771" max="771" width="20.125" customWidth="1"/>
    <col min="772" max="772" width="8.5" customWidth="1"/>
    <col min="773" max="773" width="12.375" customWidth="1"/>
    <col min="774" max="774" width="15.625" customWidth="1"/>
    <col min="775" max="775" width="11.875" customWidth="1"/>
    <col min="776" max="776" width="12.375" customWidth="1"/>
    <col min="777" max="777" width="16.625" customWidth="1"/>
    <col min="779" max="779" width="13.625" customWidth="1"/>
    <col min="1026" max="1026" width="39.625" customWidth="1"/>
    <col min="1027" max="1027" width="20.125" customWidth="1"/>
    <col min="1028" max="1028" width="8.5" customWidth="1"/>
    <col min="1029" max="1029" width="12.375" customWidth="1"/>
    <col min="1030" max="1030" width="15.625" customWidth="1"/>
    <col min="1031" max="1031" width="11.875" customWidth="1"/>
    <col min="1032" max="1032" width="12.375" customWidth="1"/>
    <col min="1033" max="1033" width="16.625" customWidth="1"/>
    <col min="1035" max="1035" width="13.625" customWidth="1"/>
    <col min="1282" max="1282" width="39.625" customWidth="1"/>
    <col min="1283" max="1283" width="20.125" customWidth="1"/>
    <col min="1284" max="1284" width="8.5" customWidth="1"/>
    <col min="1285" max="1285" width="12.375" customWidth="1"/>
    <col min="1286" max="1286" width="15.625" customWidth="1"/>
    <col min="1287" max="1287" width="11.875" customWidth="1"/>
    <col min="1288" max="1288" width="12.375" customWidth="1"/>
    <col min="1289" max="1289" width="16.625" customWidth="1"/>
    <col min="1291" max="1291" width="13.625" customWidth="1"/>
    <col min="1538" max="1538" width="39.625" customWidth="1"/>
    <col min="1539" max="1539" width="20.125" customWidth="1"/>
    <col min="1540" max="1540" width="8.5" customWidth="1"/>
    <col min="1541" max="1541" width="12.375" customWidth="1"/>
    <col min="1542" max="1542" width="15.625" customWidth="1"/>
    <col min="1543" max="1543" width="11.875" customWidth="1"/>
    <col min="1544" max="1544" width="12.375" customWidth="1"/>
    <col min="1545" max="1545" width="16.625" customWidth="1"/>
    <col min="1547" max="1547" width="13.625" customWidth="1"/>
    <col min="1794" max="1794" width="39.625" customWidth="1"/>
    <col min="1795" max="1795" width="20.125" customWidth="1"/>
    <col min="1796" max="1796" width="8.5" customWidth="1"/>
    <col min="1797" max="1797" width="12.375" customWidth="1"/>
    <col min="1798" max="1798" width="15.625" customWidth="1"/>
    <col min="1799" max="1799" width="11.875" customWidth="1"/>
    <col min="1800" max="1800" width="12.375" customWidth="1"/>
    <col min="1801" max="1801" width="16.625" customWidth="1"/>
    <col min="1803" max="1803" width="13.625" customWidth="1"/>
    <col min="2050" max="2050" width="39.625" customWidth="1"/>
    <col min="2051" max="2051" width="20.125" customWidth="1"/>
    <col min="2052" max="2052" width="8.5" customWidth="1"/>
    <col min="2053" max="2053" width="12.375" customWidth="1"/>
    <col min="2054" max="2054" width="15.625" customWidth="1"/>
    <col min="2055" max="2055" width="11.875" customWidth="1"/>
    <col min="2056" max="2056" width="12.375" customWidth="1"/>
    <col min="2057" max="2057" width="16.625" customWidth="1"/>
    <col min="2059" max="2059" width="13.625" customWidth="1"/>
    <col min="2306" max="2306" width="39.625" customWidth="1"/>
    <col min="2307" max="2307" width="20.125" customWidth="1"/>
    <col min="2308" max="2308" width="8.5" customWidth="1"/>
    <col min="2309" max="2309" width="12.375" customWidth="1"/>
    <col min="2310" max="2310" width="15.625" customWidth="1"/>
    <col min="2311" max="2311" width="11.875" customWidth="1"/>
    <col min="2312" max="2312" width="12.375" customWidth="1"/>
    <col min="2313" max="2313" width="16.625" customWidth="1"/>
    <col min="2315" max="2315" width="13.625" customWidth="1"/>
    <col min="2562" max="2562" width="39.625" customWidth="1"/>
    <col min="2563" max="2563" width="20.125" customWidth="1"/>
    <col min="2564" max="2564" width="8.5" customWidth="1"/>
    <col min="2565" max="2565" width="12.375" customWidth="1"/>
    <col min="2566" max="2566" width="15.625" customWidth="1"/>
    <col min="2567" max="2567" width="11.875" customWidth="1"/>
    <col min="2568" max="2568" width="12.375" customWidth="1"/>
    <col min="2569" max="2569" width="16.625" customWidth="1"/>
    <col min="2571" max="2571" width="13.625" customWidth="1"/>
    <col min="2818" max="2818" width="39.625" customWidth="1"/>
    <col min="2819" max="2819" width="20.125" customWidth="1"/>
    <col min="2820" max="2820" width="8.5" customWidth="1"/>
    <col min="2821" max="2821" width="12.375" customWidth="1"/>
    <col min="2822" max="2822" width="15.625" customWidth="1"/>
    <col min="2823" max="2823" width="11.875" customWidth="1"/>
    <col min="2824" max="2824" width="12.375" customWidth="1"/>
    <col min="2825" max="2825" width="16.625" customWidth="1"/>
    <col min="2827" max="2827" width="13.625" customWidth="1"/>
    <col min="3074" max="3074" width="39.625" customWidth="1"/>
    <col min="3075" max="3075" width="20.125" customWidth="1"/>
    <col min="3076" max="3076" width="8.5" customWidth="1"/>
    <col min="3077" max="3077" width="12.375" customWidth="1"/>
    <col min="3078" max="3078" width="15.625" customWidth="1"/>
    <col min="3079" max="3079" width="11.875" customWidth="1"/>
    <col min="3080" max="3080" width="12.375" customWidth="1"/>
    <col min="3081" max="3081" width="16.625" customWidth="1"/>
    <col min="3083" max="3083" width="13.625" customWidth="1"/>
    <col min="3330" max="3330" width="39.625" customWidth="1"/>
    <col min="3331" max="3331" width="20.125" customWidth="1"/>
    <col min="3332" max="3332" width="8.5" customWidth="1"/>
    <col min="3333" max="3333" width="12.375" customWidth="1"/>
    <col min="3334" max="3334" width="15.625" customWidth="1"/>
    <col min="3335" max="3335" width="11.875" customWidth="1"/>
    <col min="3336" max="3336" width="12.375" customWidth="1"/>
    <col min="3337" max="3337" width="16.625" customWidth="1"/>
    <col min="3339" max="3339" width="13.625" customWidth="1"/>
    <col min="3586" max="3586" width="39.625" customWidth="1"/>
    <col min="3587" max="3587" width="20.125" customWidth="1"/>
    <col min="3588" max="3588" width="8.5" customWidth="1"/>
    <col min="3589" max="3589" width="12.375" customWidth="1"/>
    <col min="3590" max="3590" width="15.625" customWidth="1"/>
    <col min="3591" max="3591" width="11.875" customWidth="1"/>
    <col min="3592" max="3592" width="12.375" customWidth="1"/>
    <col min="3593" max="3593" width="16.625" customWidth="1"/>
    <col min="3595" max="3595" width="13.625" customWidth="1"/>
    <col min="3842" max="3842" width="39.625" customWidth="1"/>
    <col min="3843" max="3843" width="20.125" customWidth="1"/>
    <col min="3844" max="3844" width="8.5" customWidth="1"/>
    <col min="3845" max="3845" width="12.375" customWidth="1"/>
    <col min="3846" max="3846" width="15.625" customWidth="1"/>
    <col min="3847" max="3847" width="11.875" customWidth="1"/>
    <col min="3848" max="3848" width="12.375" customWidth="1"/>
    <col min="3849" max="3849" width="16.625" customWidth="1"/>
    <col min="3851" max="3851" width="13.625" customWidth="1"/>
    <col min="4098" max="4098" width="39.625" customWidth="1"/>
    <col min="4099" max="4099" width="20.125" customWidth="1"/>
    <col min="4100" max="4100" width="8.5" customWidth="1"/>
    <col min="4101" max="4101" width="12.375" customWidth="1"/>
    <col min="4102" max="4102" width="15.625" customWidth="1"/>
    <col min="4103" max="4103" width="11.875" customWidth="1"/>
    <col min="4104" max="4104" width="12.375" customWidth="1"/>
    <col min="4105" max="4105" width="16.625" customWidth="1"/>
    <col min="4107" max="4107" width="13.625" customWidth="1"/>
    <col min="4354" max="4354" width="39.625" customWidth="1"/>
    <col min="4355" max="4355" width="20.125" customWidth="1"/>
    <col min="4356" max="4356" width="8.5" customWidth="1"/>
    <col min="4357" max="4357" width="12.375" customWidth="1"/>
    <col min="4358" max="4358" width="15.625" customWidth="1"/>
    <col min="4359" max="4359" width="11.875" customWidth="1"/>
    <col min="4360" max="4360" width="12.375" customWidth="1"/>
    <col min="4361" max="4361" width="16.625" customWidth="1"/>
    <col min="4363" max="4363" width="13.625" customWidth="1"/>
    <col min="4610" max="4610" width="39.625" customWidth="1"/>
    <col min="4611" max="4611" width="20.125" customWidth="1"/>
    <col min="4612" max="4612" width="8.5" customWidth="1"/>
    <col min="4613" max="4613" width="12.375" customWidth="1"/>
    <col min="4614" max="4614" width="15.625" customWidth="1"/>
    <col min="4615" max="4615" width="11.875" customWidth="1"/>
    <col min="4616" max="4616" width="12.375" customWidth="1"/>
    <col min="4617" max="4617" width="16.625" customWidth="1"/>
    <col min="4619" max="4619" width="13.625" customWidth="1"/>
    <col min="4866" max="4866" width="39.625" customWidth="1"/>
    <col min="4867" max="4867" width="20.125" customWidth="1"/>
    <col min="4868" max="4868" width="8.5" customWidth="1"/>
    <col min="4869" max="4869" width="12.375" customWidth="1"/>
    <col min="4870" max="4870" width="15.625" customWidth="1"/>
    <col min="4871" max="4871" width="11.875" customWidth="1"/>
    <col min="4872" max="4872" width="12.375" customWidth="1"/>
    <col min="4873" max="4873" width="16.625" customWidth="1"/>
    <col min="4875" max="4875" width="13.625" customWidth="1"/>
    <col min="5122" max="5122" width="39.625" customWidth="1"/>
    <col min="5123" max="5123" width="20.125" customWidth="1"/>
    <col min="5124" max="5124" width="8.5" customWidth="1"/>
    <col min="5125" max="5125" width="12.375" customWidth="1"/>
    <col min="5126" max="5126" width="15.625" customWidth="1"/>
    <col min="5127" max="5127" width="11.875" customWidth="1"/>
    <col min="5128" max="5128" width="12.375" customWidth="1"/>
    <col min="5129" max="5129" width="16.625" customWidth="1"/>
    <col min="5131" max="5131" width="13.625" customWidth="1"/>
    <col min="5378" max="5378" width="39.625" customWidth="1"/>
    <col min="5379" max="5379" width="20.125" customWidth="1"/>
    <col min="5380" max="5380" width="8.5" customWidth="1"/>
    <col min="5381" max="5381" width="12.375" customWidth="1"/>
    <col min="5382" max="5382" width="15.625" customWidth="1"/>
    <col min="5383" max="5383" width="11.875" customWidth="1"/>
    <col min="5384" max="5384" width="12.375" customWidth="1"/>
    <col min="5385" max="5385" width="16.625" customWidth="1"/>
    <col min="5387" max="5387" width="13.625" customWidth="1"/>
    <col min="5634" max="5634" width="39.625" customWidth="1"/>
    <col min="5635" max="5635" width="20.125" customWidth="1"/>
    <col min="5636" max="5636" width="8.5" customWidth="1"/>
    <col min="5637" max="5637" width="12.375" customWidth="1"/>
    <col min="5638" max="5638" width="15.625" customWidth="1"/>
    <col min="5639" max="5639" width="11.875" customWidth="1"/>
    <col min="5640" max="5640" width="12.375" customWidth="1"/>
    <col min="5641" max="5641" width="16.625" customWidth="1"/>
    <col min="5643" max="5643" width="13.625" customWidth="1"/>
    <col min="5890" max="5890" width="39.625" customWidth="1"/>
    <col min="5891" max="5891" width="20.125" customWidth="1"/>
    <col min="5892" max="5892" width="8.5" customWidth="1"/>
    <col min="5893" max="5893" width="12.375" customWidth="1"/>
    <col min="5894" max="5894" width="15.625" customWidth="1"/>
    <col min="5895" max="5895" width="11.875" customWidth="1"/>
    <col min="5896" max="5896" width="12.375" customWidth="1"/>
    <col min="5897" max="5897" width="16.625" customWidth="1"/>
    <col min="5899" max="5899" width="13.625" customWidth="1"/>
    <col min="6146" max="6146" width="39.625" customWidth="1"/>
    <col min="6147" max="6147" width="20.125" customWidth="1"/>
    <col min="6148" max="6148" width="8.5" customWidth="1"/>
    <col min="6149" max="6149" width="12.375" customWidth="1"/>
    <col min="6150" max="6150" width="15.625" customWidth="1"/>
    <col min="6151" max="6151" width="11.875" customWidth="1"/>
    <col min="6152" max="6152" width="12.375" customWidth="1"/>
    <col min="6153" max="6153" width="16.625" customWidth="1"/>
    <col min="6155" max="6155" width="13.625" customWidth="1"/>
    <col min="6402" max="6402" width="39.625" customWidth="1"/>
    <col min="6403" max="6403" width="20.125" customWidth="1"/>
    <col min="6404" max="6404" width="8.5" customWidth="1"/>
    <col min="6405" max="6405" width="12.375" customWidth="1"/>
    <col min="6406" max="6406" width="15.625" customWidth="1"/>
    <col min="6407" max="6407" width="11.875" customWidth="1"/>
    <col min="6408" max="6408" width="12.375" customWidth="1"/>
    <col min="6409" max="6409" width="16.625" customWidth="1"/>
    <col min="6411" max="6411" width="13.625" customWidth="1"/>
    <col min="6658" max="6658" width="39.625" customWidth="1"/>
    <col min="6659" max="6659" width="20.125" customWidth="1"/>
    <col min="6660" max="6660" width="8.5" customWidth="1"/>
    <col min="6661" max="6661" width="12.375" customWidth="1"/>
    <col min="6662" max="6662" width="15.625" customWidth="1"/>
    <col min="6663" max="6663" width="11.875" customWidth="1"/>
    <col min="6664" max="6664" width="12.375" customWidth="1"/>
    <col min="6665" max="6665" width="16.625" customWidth="1"/>
    <col min="6667" max="6667" width="13.625" customWidth="1"/>
    <col min="6914" max="6914" width="39.625" customWidth="1"/>
    <col min="6915" max="6915" width="20.125" customWidth="1"/>
    <col min="6916" max="6916" width="8.5" customWidth="1"/>
    <col min="6917" max="6917" width="12.375" customWidth="1"/>
    <col min="6918" max="6918" width="15.625" customWidth="1"/>
    <col min="6919" max="6919" width="11.875" customWidth="1"/>
    <col min="6920" max="6920" width="12.375" customWidth="1"/>
    <col min="6921" max="6921" width="16.625" customWidth="1"/>
    <col min="6923" max="6923" width="13.625" customWidth="1"/>
    <col min="7170" max="7170" width="39.625" customWidth="1"/>
    <col min="7171" max="7171" width="20.125" customWidth="1"/>
    <col min="7172" max="7172" width="8.5" customWidth="1"/>
    <col min="7173" max="7173" width="12.375" customWidth="1"/>
    <col min="7174" max="7174" width="15.625" customWidth="1"/>
    <col min="7175" max="7175" width="11.875" customWidth="1"/>
    <col min="7176" max="7176" width="12.375" customWidth="1"/>
    <col min="7177" max="7177" width="16.625" customWidth="1"/>
    <col min="7179" max="7179" width="13.625" customWidth="1"/>
    <col min="7426" max="7426" width="39.625" customWidth="1"/>
    <col min="7427" max="7427" width="20.125" customWidth="1"/>
    <col min="7428" max="7428" width="8.5" customWidth="1"/>
    <col min="7429" max="7429" width="12.375" customWidth="1"/>
    <col min="7430" max="7430" width="15.625" customWidth="1"/>
    <col min="7431" max="7431" width="11.875" customWidth="1"/>
    <col min="7432" max="7432" width="12.375" customWidth="1"/>
    <col min="7433" max="7433" width="16.625" customWidth="1"/>
    <col min="7435" max="7435" width="13.625" customWidth="1"/>
    <col min="7682" max="7682" width="39.625" customWidth="1"/>
    <col min="7683" max="7683" width="20.125" customWidth="1"/>
    <col min="7684" max="7684" width="8.5" customWidth="1"/>
    <col min="7685" max="7685" width="12.375" customWidth="1"/>
    <col min="7686" max="7686" width="15.625" customWidth="1"/>
    <col min="7687" max="7687" width="11.875" customWidth="1"/>
    <col min="7688" max="7688" width="12.375" customWidth="1"/>
    <col min="7689" max="7689" width="16.625" customWidth="1"/>
    <col min="7691" max="7691" width="13.625" customWidth="1"/>
    <col min="7938" max="7938" width="39.625" customWidth="1"/>
    <col min="7939" max="7939" width="20.125" customWidth="1"/>
    <col min="7940" max="7940" width="8.5" customWidth="1"/>
    <col min="7941" max="7941" width="12.375" customWidth="1"/>
    <col min="7942" max="7942" width="15.625" customWidth="1"/>
    <col min="7943" max="7943" width="11.875" customWidth="1"/>
    <col min="7944" max="7944" width="12.375" customWidth="1"/>
    <col min="7945" max="7945" width="16.625" customWidth="1"/>
    <col min="7947" max="7947" width="13.625" customWidth="1"/>
    <col min="8194" max="8194" width="39.625" customWidth="1"/>
    <col min="8195" max="8195" width="20.125" customWidth="1"/>
    <col min="8196" max="8196" width="8.5" customWidth="1"/>
    <col min="8197" max="8197" width="12.375" customWidth="1"/>
    <col min="8198" max="8198" width="15.625" customWidth="1"/>
    <col min="8199" max="8199" width="11.875" customWidth="1"/>
    <col min="8200" max="8200" width="12.375" customWidth="1"/>
    <col min="8201" max="8201" width="16.625" customWidth="1"/>
    <col min="8203" max="8203" width="13.625" customWidth="1"/>
    <col min="8450" max="8450" width="39.625" customWidth="1"/>
    <col min="8451" max="8451" width="20.125" customWidth="1"/>
    <col min="8452" max="8452" width="8.5" customWidth="1"/>
    <col min="8453" max="8453" width="12.375" customWidth="1"/>
    <col min="8454" max="8454" width="15.625" customWidth="1"/>
    <col min="8455" max="8455" width="11.875" customWidth="1"/>
    <col min="8456" max="8456" width="12.375" customWidth="1"/>
    <col min="8457" max="8457" width="16.625" customWidth="1"/>
    <col min="8459" max="8459" width="13.625" customWidth="1"/>
    <col min="8706" max="8706" width="39.625" customWidth="1"/>
    <col min="8707" max="8707" width="20.125" customWidth="1"/>
    <col min="8708" max="8708" width="8.5" customWidth="1"/>
    <col min="8709" max="8709" width="12.375" customWidth="1"/>
    <col min="8710" max="8710" width="15.625" customWidth="1"/>
    <col min="8711" max="8711" width="11.875" customWidth="1"/>
    <col min="8712" max="8712" width="12.375" customWidth="1"/>
    <col min="8713" max="8713" width="16.625" customWidth="1"/>
    <col min="8715" max="8715" width="13.625" customWidth="1"/>
    <col min="8962" max="8962" width="39.625" customWidth="1"/>
    <col min="8963" max="8963" width="20.125" customWidth="1"/>
    <col min="8964" max="8964" width="8.5" customWidth="1"/>
    <col min="8965" max="8965" width="12.375" customWidth="1"/>
    <col min="8966" max="8966" width="15.625" customWidth="1"/>
    <col min="8967" max="8967" width="11.875" customWidth="1"/>
    <col min="8968" max="8968" width="12.375" customWidth="1"/>
    <col min="8969" max="8969" width="16.625" customWidth="1"/>
    <col min="8971" max="8971" width="13.625" customWidth="1"/>
    <col min="9218" max="9218" width="39.625" customWidth="1"/>
    <col min="9219" max="9219" width="20.125" customWidth="1"/>
    <col min="9220" max="9220" width="8.5" customWidth="1"/>
    <col min="9221" max="9221" width="12.375" customWidth="1"/>
    <col min="9222" max="9222" width="15.625" customWidth="1"/>
    <col min="9223" max="9223" width="11.875" customWidth="1"/>
    <col min="9224" max="9224" width="12.375" customWidth="1"/>
    <col min="9225" max="9225" width="16.625" customWidth="1"/>
    <col min="9227" max="9227" width="13.625" customWidth="1"/>
    <col min="9474" max="9474" width="39.625" customWidth="1"/>
    <col min="9475" max="9475" width="20.125" customWidth="1"/>
    <col min="9476" max="9476" width="8.5" customWidth="1"/>
    <col min="9477" max="9477" width="12.375" customWidth="1"/>
    <col min="9478" max="9478" width="15.625" customWidth="1"/>
    <col min="9479" max="9479" width="11.875" customWidth="1"/>
    <col min="9480" max="9480" width="12.375" customWidth="1"/>
    <col min="9481" max="9481" width="16.625" customWidth="1"/>
    <col min="9483" max="9483" width="13.625" customWidth="1"/>
    <col min="9730" max="9730" width="39.625" customWidth="1"/>
    <col min="9731" max="9731" width="20.125" customWidth="1"/>
    <col min="9732" max="9732" width="8.5" customWidth="1"/>
    <col min="9733" max="9733" width="12.375" customWidth="1"/>
    <col min="9734" max="9734" width="15.625" customWidth="1"/>
    <col min="9735" max="9735" width="11.875" customWidth="1"/>
    <col min="9736" max="9736" width="12.375" customWidth="1"/>
    <col min="9737" max="9737" width="16.625" customWidth="1"/>
    <col min="9739" max="9739" width="13.625" customWidth="1"/>
    <col min="9986" max="9986" width="39.625" customWidth="1"/>
    <col min="9987" max="9987" width="20.125" customWidth="1"/>
    <col min="9988" max="9988" width="8.5" customWidth="1"/>
    <col min="9989" max="9989" width="12.375" customWidth="1"/>
    <col min="9990" max="9990" width="15.625" customWidth="1"/>
    <col min="9991" max="9991" width="11.875" customWidth="1"/>
    <col min="9992" max="9992" width="12.375" customWidth="1"/>
    <col min="9993" max="9993" width="16.625" customWidth="1"/>
    <col min="9995" max="9995" width="13.625" customWidth="1"/>
    <col min="10242" max="10242" width="39.625" customWidth="1"/>
    <col min="10243" max="10243" width="20.125" customWidth="1"/>
    <col min="10244" max="10244" width="8.5" customWidth="1"/>
    <col min="10245" max="10245" width="12.375" customWidth="1"/>
    <col min="10246" max="10246" width="15.625" customWidth="1"/>
    <col min="10247" max="10247" width="11.875" customWidth="1"/>
    <col min="10248" max="10248" width="12.375" customWidth="1"/>
    <col min="10249" max="10249" width="16.625" customWidth="1"/>
    <col min="10251" max="10251" width="13.625" customWidth="1"/>
    <col min="10498" max="10498" width="39.625" customWidth="1"/>
    <col min="10499" max="10499" width="20.125" customWidth="1"/>
    <col min="10500" max="10500" width="8.5" customWidth="1"/>
    <col min="10501" max="10501" width="12.375" customWidth="1"/>
    <col min="10502" max="10502" width="15.625" customWidth="1"/>
    <col min="10503" max="10503" width="11.875" customWidth="1"/>
    <col min="10504" max="10504" width="12.375" customWidth="1"/>
    <col min="10505" max="10505" width="16.625" customWidth="1"/>
    <col min="10507" max="10507" width="13.625" customWidth="1"/>
    <col min="10754" max="10754" width="39.625" customWidth="1"/>
    <col min="10755" max="10755" width="20.125" customWidth="1"/>
    <col min="10756" max="10756" width="8.5" customWidth="1"/>
    <col min="10757" max="10757" width="12.375" customWidth="1"/>
    <col min="10758" max="10758" width="15.625" customWidth="1"/>
    <col min="10759" max="10759" width="11.875" customWidth="1"/>
    <col min="10760" max="10760" width="12.375" customWidth="1"/>
    <col min="10761" max="10761" width="16.625" customWidth="1"/>
    <col min="10763" max="10763" width="13.625" customWidth="1"/>
    <col min="11010" max="11010" width="39.625" customWidth="1"/>
    <col min="11011" max="11011" width="20.125" customWidth="1"/>
    <col min="11012" max="11012" width="8.5" customWidth="1"/>
    <col min="11013" max="11013" width="12.375" customWidth="1"/>
    <col min="11014" max="11014" width="15.625" customWidth="1"/>
    <col min="11015" max="11015" width="11.875" customWidth="1"/>
    <col min="11016" max="11016" width="12.375" customWidth="1"/>
    <col min="11017" max="11017" width="16.625" customWidth="1"/>
    <col min="11019" max="11019" width="13.625" customWidth="1"/>
    <col min="11266" max="11266" width="39.625" customWidth="1"/>
    <col min="11267" max="11267" width="20.125" customWidth="1"/>
    <col min="11268" max="11268" width="8.5" customWidth="1"/>
    <col min="11269" max="11269" width="12.375" customWidth="1"/>
    <col min="11270" max="11270" width="15.625" customWidth="1"/>
    <col min="11271" max="11271" width="11.875" customWidth="1"/>
    <col min="11272" max="11272" width="12.375" customWidth="1"/>
    <col min="11273" max="11273" width="16.625" customWidth="1"/>
    <col min="11275" max="11275" width="13.625" customWidth="1"/>
    <col min="11522" max="11522" width="39.625" customWidth="1"/>
    <col min="11523" max="11523" width="20.125" customWidth="1"/>
    <col min="11524" max="11524" width="8.5" customWidth="1"/>
    <col min="11525" max="11525" width="12.375" customWidth="1"/>
    <col min="11526" max="11526" width="15.625" customWidth="1"/>
    <col min="11527" max="11527" width="11.875" customWidth="1"/>
    <col min="11528" max="11528" width="12.375" customWidth="1"/>
    <col min="11529" max="11529" width="16.625" customWidth="1"/>
    <col min="11531" max="11531" width="13.625" customWidth="1"/>
    <col min="11778" max="11778" width="39.625" customWidth="1"/>
    <col min="11779" max="11779" width="20.125" customWidth="1"/>
    <col min="11780" max="11780" width="8.5" customWidth="1"/>
    <col min="11781" max="11781" width="12.375" customWidth="1"/>
    <col min="11782" max="11782" width="15.625" customWidth="1"/>
    <col min="11783" max="11783" width="11.875" customWidth="1"/>
    <col min="11784" max="11784" width="12.375" customWidth="1"/>
    <col min="11785" max="11785" width="16.625" customWidth="1"/>
    <col min="11787" max="11787" width="13.625" customWidth="1"/>
    <col min="12034" max="12034" width="39.625" customWidth="1"/>
    <col min="12035" max="12035" width="20.125" customWidth="1"/>
    <col min="12036" max="12036" width="8.5" customWidth="1"/>
    <col min="12037" max="12037" width="12.375" customWidth="1"/>
    <col min="12038" max="12038" width="15.625" customWidth="1"/>
    <col min="12039" max="12039" width="11.875" customWidth="1"/>
    <col min="12040" max="12040" width="12.375" customWidth="1"/>
    <col min="12041" max="12041" width="16.625" customWidth="1"/>
    <col min="12043" max="12043" width="13.625" customWidth="1"/>
    <col min="12290" max="12290" width="39.625" customWidth="1"/>
    <col min="12291" max="12291" width="20.125" customWidth="1"/>
    <col min="12292" max="12292" width="8.5" customWidth="1"/>
    <col min="12293" max="12293" width="12.375" customWidth="1"/>
    <col min="12294" max="12294" width="15.625" customWidth="1"/>
    <col min="12295" max="12295" width="11.875" customWidth="1"/>
    <col min="12296" max="12296" width="12.375" customWidth="1"/>
    <col min="12297" max="12297" width="16.625" customWidth="1"/>
    <col min="12299" max="12299" width="13.625" customWidth="1"/>
    <col min="12546" max="12546" width="39.625" customWidth="1"/>
    <col min="12547" max="12547" width="20.125" customWidth="1"/>
    <col min="12548" max="12548" width="8.5" customWidth="1"/>
    <col min="12549" max="12549" width="12.375" customWidth="1"/>
    <col min="12550" max="12550" width="15.625" customWidth="1"/>
    <col min="12551" max="12551" width="11.875" customWidth="1"/>
    <col min="12552" max="12552" width="12.375" customWidth="1"/>
    <col min="12553" max="12553" width="16.625" customWidth="1"/>
    <col min="12555" max="12555" width="13.625" customWidth="1"/>
    <col min="12802" max="12802" width="39.625" customWidth="1"/>
    <col min="12803" max="12803" width="20.125" customWidth="1"/>
    <col min="12804" max="12804" width="8.5" customWidth="1"/>
    <col min="12805" max="12805" width="12.375" customWidth="1"/>
    <col min="12806" max="12806" width="15.625" customWidth="1"/>
    <col min="12807" max="12807" width="11.875" customWidth="1"/>
    <col min="12808" max="12808" width="12.375" customWidth="1"/>
    <col min="12809" max="12809" width="16.625" customWidth="1"/>
    <col min="12811" max="12811" width="13.625" customWidth="1"/>
    <col min="13058" max="13058" width="39.625" customWidth="1"/>
    <col min="13059" max="13059" width="20.125" customWidth="1"/>
    <col min="13060" max="13060" width="8.5" customWidth="1"/>
    <col min="13061" max="13061" width="12.375" customWidth="1"/>
    <col min="13062" max="13062" width="15.625" customWidth="1"/>
    <col min="13063" max="13063" width="11.875" customWidth="1"/>
    <col min="13064" max="13064" width="12.375" customWidth="1"/>
    <col min="13065" max="13065" width="16.625" customWidth="1"/>
    <col min="13067" max="13067" width="13.625" customWidth="1"/>
    <col min="13314" max="13314" width="39.625" customWidth="1"/>
    <col min="13315" max="13315" width="20.125" customWidth="1"/>
    <col min="13316" max="13316" width="8.5" customWidth="1"/>
    <col min="13317" max="13317" width="12.375" customWidth="1"/>
    <col min="13318" max="13318" width="15.625" customWidth="1"/>
    <col min="13319" max="13319" width="11.875" customWidth="1"/>
    <col min="13320" max="13320" width="12.375" customWidth="1"/>
    <col min="13321" max="13321" width="16.625" customWidth="1"/>
    <col min="13323" max="13323" width="13.625" customWidth="1"/>
    <col min="13570" max="13570" width="39.625" customWidth="1"/>
    <col min="13571" max="13571" width="20.125" customWidth="1"/>
    <col min="13572" max="13572" width="8.5" customWidth="1"/>
    <col min="13573" max="13573" width="12.375" customWidth="1"/>
    <col min="13574" max="13574" width="15.625" customWidth="1"/>
    <col min="13575" max="13575" width="11.875" customWidth="1"/>
    <col min="13576" max="13576" width="12.375" customWidth="1"/>
    <col min="13577" max="13577" width="16.625" customWidth="1"/>
    <col min="13579" max="13579" width="13.625" customWidth="1"/>
    <col min="13826" max="13826" width="39.625" customWidth="1"/>
    <col min="13827" max="13827" width="20.125" customWidth="1"/>
    <col min="13828" max="13828" width="8.5" customWidth="1"/>
    <col min="13829" max="13829" width="12.375" customWidth="1"/>
    <col min="13830" max="13830" width="15.625" customWidth="1"/>
    <col min="13831" max="13831" width="11.875" customWidth="1"/>
    <col min="13832" max="13832" width="12.375" customWidth="1"/>
    <col min="13833" max="13833" width="16.625" customWidth="1"/>
    <col min="13835" max="13835" width="13.625" customWidth="1"/>
    <col min="14082" max="14082" width="39.625" customWidth="1"/>
    <col min="14083" max="14083" width="20.125" customWidth="1"/>
    <col min="14084" max="14084" width="8.5" customWidth="1"/>
    <col min="14085" max="14085" width="12.375" customWidth="1"/>
    <col min="14086" max="14086" width="15.625" customWidth="1"/>
    <col min="14087" max="14087" width="11.875" customWidth="1"/>
    <col min="14088" max="14088" width="12.375" customWidth="1"/>
    <col min="14089" max="14089" width="16.625" customWidth="1"/>
    <col min="14091" max="14091" width="13.625" customWidth="1"/>
    <col min="14338" max="14338" width="39.625" customWidth="1"/>
    <col min="14339" max="14339" width="20.125" customWidth="1"/>
    <col min="14340" max="14340" width="8.5" customWidth="1"/>
    <col min="14341" max="14341" width="12.375" customWidth="1"/>
    <col min="14342" max="14342" width="15.625" customWidth="1"/>
    <col min="14343" max="14343" width="11.875" customWidth="1"/>
    <col min="14344" max="14344" width="12.375" customWidth="1"/>
    <col min="14345" max="14345" width="16.625" customWidth="1"/>
    <col min="14347" max="14347" width="13.625" customWidth="1"/>
    <col min="14594" max="14594" width="39.625" customWidth="1"/>
    <col min="14595" max="14595" width="20.125" customWidth="1"/>
    <col min="14596" max="14596" width="8.5" customWidth="1"/>
    <col min="14597" max="14597" width="12.375" customWidth="1"/>
    <col min="14598" max="14598" width="15.625" customWidth="1"/>
    <col min="14599" max="14599" width="11.875" customWidth="1"/>
    <col min="14600" max="14600" width="12.375" customWidth="1"/>
    <col min="14601" max="14601" width="16.625" customWidth="1"/>
    <col min="14603" max="14603" width="13.625" customWidth="1"/>
    <col min="14850" max="14850" width="39.625" customWidth="1"/>
    <col min="14851" max="14851" width="20.125" customWidth="1"/>
    <col min="14852" max="14852" width="8.5" customWidth="1"/>
    <col min="14853" max="14853" width="12.375" customWidth="1"/>
    <col min="14854" max="14854" width="15.625" customWidth="1"/>
    <col min="14855" max="14855" width="11.875" customWidth="1"/>
    <col min="14856" max="14856" width="12.375" customWidth="1"/>
    <col min="14857" max="14857" width="16.625" customWidth="1"/>
    <col min="14859" max="14859" width="13.625" customWidth="1"/>
    <col min="15106" max="15106" width="39.625" customWidth="1"/>
    <col min="15107" max="15107" width="20.125" customWidth="1"/>
    <col min="15108" max="15108" width="8.5" customWidth="1"/>
    <col min="15109" max="15109" width="12.375" customWidth="1"/>
    <col min="15110" max="15110" width="15.625" customWidth="1"/>
    <col min="15111" max="15111" width="11.875" customWidth="1"/>
    <col min="15112" max="15112" width="12.375" customWidth="1"/>
    <col min="15113" max="15113" width="16.625" customWidth="1"/>
    <col min="15115" max="15115" width="13.625" customWidth="1"/>
    <col min="15362" max="15362" width="39.625" customWidth="1"/>
    <col min="15363" max="15363" width="20.125" customWidth="1"/>
    <col min="15364" max="15364" width="8.5" customWidth="1"/>
    <col min="15365" max="15365" width="12.375" customWidth="1"/>
    <col min="15366" max="15366" width="15.625" customWidth="1"/>
    <col min="15367" max="15367" width="11.875" customWidth="1"/>
    <col min="15368" max="15368" width="12.375" customWidth="1"/>
    <col min="15369" max="15369" width="16.625" customWidth="1"/>
    <col min="15371" max="15371" width="13.625" customWidth="1"/>
    <col min="15618" max="15618" width="39.625" customWidth="1"/>
    <col min="15619" max="15619" width="20.125" customWidth="1"/>
    <col min="15620" max="15620" width="8.5" customWidth="1"/>
    <col min="15621" max="15621" width="12.375" customWidth="1"/>
    <col min="15622" max="15622" width="15.625" customWidth="1"/>
    <col min="15623" max="15623" width="11.875" customWidth="1"/>
    <col min="15624" max="15624" width="12.375" customWidth="1"/>
    <col min="15625" max="15625" width="16.625" customWidth="1"/>
    <col min="15627" max="15627" width="13.625" customWidth="1"/>
    <col min="15874" max="15874" width="39.625" customWidth="1"/>
    <col min="15875" max="15875" width="20.125" customWidth="1"/>
    <col min="15876" max="15876" width="8.5" customWidth="1"/>
    <col min="15877" max="15877" width="12.375" customWidth="1"/>
    <col min="15878" max="15878" width="15.625" customWidth="1"/>
    <col min="15879" max="15879" width="11.875" customWidth="1"/>
    <col min="15880" max="15880" width="12.375" customWidth="1"/>
    <col min="15881" max="15881" width="16.625" customWidth="1"/>
    <col min="15883" max="15883" width="13.625" customWidth="1"/>
    <col min="16130" max="16130" width="39.625" customWidth="1"/>
    <col min="16131" max="16131" width="20.125" customWidth="1"/>
    <col min="16132" max="16132" width="8.5" customWidth="1"/>
    <col min="16133" max="16133" width="12.375" customWidth="1"/>
    <col min="16134" max="16134" width="15.625" customWidth="1"/>
    <col min="16135" max="16135" width="11.875" customWidth="1"/>
    <col min="16136" max="16136" width="12.375" customWidth="1"/>
    <col min="16137" max="16137" width="16.625" customWidth="1"/>
    <col min="16139" max="16139" width="13.625" customWidth="1"/>
  </cols>
  <sheetData>
    <row r="5" spans="1:9">
      <c r="B5" s="71" t="s">
        <v>166</v>
      </c>
      <c r="C5" s="71" t="s">
        <v>167</v>
      </c>
      <c r="D5" s="1454" t="s">
        <v>168</v>
      </c>
      <c r="E5" s="1454"/>
    </row>
    <row r="6" spans="1:9">
      <c r="B6" s="72" t="s">
        <v>169</v>
      </c>
      <c r="C6" s="72">
        <v>1</v>
      </c>
      <c r="D6" s="1455">
        <f>IF(AND(B6&lt;&gt;"",C6&lt;&gt;""),(VLOOKUP(B6,$C$12:$E$121,3,0)*C6)/1000,"")</f>
        <v>1.3680000000000001</v>
      </c>
      <c r="E6" s="1455"/>
    </row>
    <row r="11" spans="1:9" s="76" customFormat="1" ht="45" outlineLevel="1">
      <c r="A11" s="73" t="s">
        <v>26</v>
      </c>
      <c r="B11" s="73" t="s">
        <v>170</v>
      </c>
      <c r="C11" s="73" t="s">
        <v>166</v>
      </c>
      <c r="D11" s="74" t="s">
        <v>171</v>
      </c>
      <c r="E11" s="73" t="s">
        <v>172</v>
      </c>
      <c r="F11" s="75" t="s">
        <v>173</v>
      </c>
      <c r="G11" s="75" t="s">
        <v>174</v>
      </c>
      <c r="H11" s="75" t="s">
        <v>175</v>
      </c>
      <c r="I11" s="75" t="s">
        <v>176</v>
      </c>
    </row>
    <row r="12" spans="1:9" outlineLevel="1">
      <c r="A12" s="77">
        <v>1</v>
      </c>
      <c r="B12" s="78" t="s">
        <v>177</v>
      </c>
      <c r="C12" s="79" t="s">
        <v>178</v>
      </c>
      <c r="D12" s="79" t="s">
        <v>179</v>
      </c>
      <c r="E12" s="80">
        <v>150.6</v>
      </c>
      <c r="F12">
        <f>E12*G12/1000</f>
        <v>0</v>
      </c>
    </row>
    <row r="13" spans="1:9" outlineLevel="1">
      <c r="A13" s="77">
        <v>2</v>
      </c>
      <c r="B13" s="78" t="s">
        <v>180</v>
      </c>
      <c r="C13" s="79" t="s">
        <v>181</v>
      </c>
      <c r="D13" s="79" t="s">
        <v>179</v>
      </c>
      <c r="E13" s="80">
        <v>197.2</v>
      </c>
      <c r="F13">
        <f t="shared" ref="F13:F108" si="0">E13*G13/1000</f>
        <v>0</v>
      </c>
    </row>
    <row r="14" spans="1:9" outlineLevel="1">
      <c r="A14" s="77">
        <v>3</v>
      </c>
      <c r="B14" s="78" t="s">
        <v>182</v>
      </c>
      <c r="C14" s="79" t="s">
        <v>183</v>
      </c>
      <c r="D14" s="79" t="s">
        <v>179</v>
      </c>
      <c r="E14" s="80">
        <v>277</v>
      </c>
      <c r="F14">
        <f t="shared" si="0"/>
        <v>0</v>
      </c>
    </row>
    <row r="15" spans="1:9" outlineLevel="1">
      <c r="A15" s="77">
        <v>4</v>
      </c>
      <c r="B15" s="78" t="s">
        <v>184</v>
      </c>
      <c r="C15" s="79" t="s">
        <v>185</v>
      </c>
      <c r="D15" s="79" t="s">
        <v>179</v>
      </c>
      <c r="E15" s="80">
        <v>388.3</v>
      </c>
      <c r="F15">
        <f t="shared" si="0"/>
        <v>0</v>
      </c>
    </row>
    <row r="16" spans="1:9" outlineLevel="1">
      <c r="A16" s="77">
        <v>5</v>
      </c>
      <c r="B16" s="78" t="s">
        <v>186</v>
      </c>
      <c r="C16" s="79" t="s">
        <v>187</v>
      </c>
      <c r="D16" s="79" t="s">
        <v>179</v>
      </c>
      <c r="E16" s="80">
        <v>488.5</v>
      </c>
      <c r="F16">
        <f t="shared" si="0"/>
        <v>0</v>
      </c>
    </row>
    <row r="17" spans="1:13" outlineLevel="1">
      <c r="A17" s="77">
        <v>6</v>
      </c>
      <c r="B17" s="78" t="s">
        <v>188</v>
      </c>
      <c r="C17" s="79" t="s">
        <v>189</v>
      </c>
      <c r="D17" s="79" t="s">
        <v>179</v>
      </c>
      <c r="E17" s="80">
        <v>574.79999999999995</v>
      </c>
      <c r="F17">
        <f t="shared" si="0"/>
        <v>0</v>
      </c>
    </row>
    <row r="18" spans="1:13" outlineLevel="1">
      <c r="A18" s="77">
        <v>7</v>
      </c>
      <c r="B18" s="78" t="s">
        <v>190</v>
      </c>
      <c r="C18" s="79" t="s">
        <v>191</v>
      </c>
      <c r="D18" s="79" t="s">
        <v>179</v>
      </c>
      <c r="E18" s="80">
        <v>731.9</v>
      </c>
      <c r="F18">
        <f>E18*G18/1000</f>
        <v>0</v>
      </c>
    </row>
    <row r="19" spans="1:13" outlineLevel="1">
      <c r="A19" s="77">
        <v>7</v>
      </c>
      <c r="B19" s="78" t="s">
        <v>192</v>
      </c>
      <c r="C19" s="79" t="s">
        <v>193</v>
      </c>
      <c r="D19" s="79" t="s">
        <v>179</v>
      </c>
      <c r="E19" s="80">
        <v>754</v>
      </c>
      <c r="F19">
        <f t="shared" si="0"/>
        <v>0</v>
      </c>
    </row>
    <row r="20" spans="1:13" ht="14.25" customHeight="1" outlineLevel="1">
      <c r="A20" s="77">
        <v>8</v>
      </c>
      <c r="B20" s="78" t="s">
        <v>194</v>
      </c>
      <c r="C20" s="79" t="s">
        <v>195</v>
      </c>
      <c r="D20" s="79" t="s">
        <v>179</v>
      </c>
      <c r="E20" s="80">
        <v>955.1</v>
      </c>
      <c r="F20">
        <f t="shared" si="0"/>
        <v>0</v>
      </c>
      <c r="K20" s="81"/>
      <c r="L20" s="82"/>
      <c r="M20" s="82"/>
    </row>
    <row r="21" spans="1:13" ht="15" customHeight="1" outlineLevel="1">
      <c r="A21" s="77">
        <v>9</v>
      </c>
      <c r="B21" s="78" t="s">
        <v>196</v>
      </c>
      <c r="C21" s="79" t="s">
        <v>197</v>
      </c>
      <c r="D21" s="79" t="s">
        <v>179</v>
      </c>
      <c r="E21" s="80">
        <v>1558</v>
      </c>
      <c r="F21">
        <f t="shared" si="0"/>
        <v>0</v>
      </c>
      <c r="K21" s="81"/>
      <c r="L21" s="82"/>
      <c r="M21" s="82"/>
    </row>
    <row r="22" spans="1:13" ht="16.5" outlineLevel="1">
      <c r="A22" s="77">
        <v>10</v>
      </c>
      <c r="B22" s="78" t="s">
        <v>198</v>
      </c>
      <c r="C22" s="79" t="s">
        <v>199</v>
      </c>
      <c r="D22" s="79" t="s">
        <v>179</v>
      </c>
      <c r="E22" s="83">
        <v>149</v>
      </c>
      <c r="F22">
        <f t="shared" si="0"/>
        <v>0</v>
      </c>
      <c r="K22" s="81"/>
      <c r="L22" s="82"/>
      <c r="M22" s="82"/>
    </row>
    <row r="23" spans="1:13" ht="16.5" outlineLevel="1">
      <c r="A23" s="77">
        <v>11</v>
      </c>
      <c r="B23" s="78" t="s">
        <v>200</v>
      </c>
      <c r="C23" s="79" t="s">
        <v>201</v>
      </c>
      <c r="D23" s="79" t="s">
        <v>179</v>
      </c>
      <c r="E23" s="83">
        <v>195</v>
      </c>
      <c r="F23">
        <f t="shared" si="0"/>
        <v>0</v>
      </c>
      <c r="K23" s="81"/>
      <c r="L23" s="82"/>
      <c r="M23" s="82"/>
    </row>
    <row r="24" spans="1:13" ht="16.5" outlineLevel="1">
      <c r="A24" s="77">
        <v>12</v>
      </c>
      <c r="B24" s="78" t="s">
        <v>202</v>
      </c>
      <c r="C24" s="79" t="s">
        <v>203</v>
      </c>
      <c r="D24" s="79" t="s">
        <v>179</v>
      </c>
      <c r="E24" s="83">
        <v>274</v>
      </c>
      <c r="F24">
        <f t="shared" si="0"/>
        <v>0</v>
      </c>
      <c r="K24" s="81"/>
      <c r="L24" s="82"/>
      <c r="M24" s="82"/>
    </row>
    <row r="25" spans="1:13" ht="16.5" outlineLevel="1">
      <c r="A25" s="77">
        <v>13</v>
      </c>
      <c r="B25" s="78" t="s">
        <v>204</v>
      </c>
      <c r="C25" s="79" t="s">
        <v>205</v>
      </c>
      <c r="D25" s="79" t="s">
        <v>179</v>
      </c>
      <c r="E25" s="83">
        <v>384</v>
      </c>
      <c r="F25">
        <f t="shared" si="0"/>
        <v>0</v>
      </c>
      <c r="K25" s="81"/>
      <c r="L25" s="82"/>
      <c r="M25" s="82"/>
    </row>
    <row r="26" spans="1:13" ht="16.5" outlineLevel="1">
      <c r="A26" s="77">
        <v>14</v>
      </c>
      <c r="B26" s="78" t="s">
        <v>206</v>
      </c>
      <c r="C26" s="79" t="s">
        <v>207</v>
      </c>
      <c r="D26" s="79" t="s">
        <v>179</v>
      </c>
      <c r="E26" s="83">
        <v>471</v>
      </c>
      <c r="F26">
        <f t="shared" si="0"/>
        <v>0</v>
      </c>
      <c r="J26" s="81"/>
      <c r="K26" s="82"/>
      <c r="L26" s="82"/>
      <c r="M26" s="82"/>
    </row>
    <row r="27" spans="1:13" ht="16.5" outlineLevel="1">
      <c r="A27" s="77">
        <v>15</v>
      </c>
      <c r="B27" s="78" t="s">
        <v>208</v>
      </c>
      <c r="C27" s="79" t="s">
        <v>209</v>
      </c>
      <c r="D27" s="79" t="s">
        <v>179</v>
      </c>
      <c r="E27" s="83">
        <v>554</v>
      </c>
      <c r="F27">
        <f t="shared" si="0"/>
        <v>0</v>
      </c>
      <c r="J27" s="81"/>
      <c r="K27" s="82"/>
      <c r="L27" s="82"/>
      <c r="M27" s="82"/>
    </row>
    <row r="28" spans="1:13" ht="16.5" outlineLevel="1">
      <c r="A28" s="77">
        <v>16</v>
      </c>
      <c r="B28" s="78" t="s">
        <v>210</v>
      </c>
      <c r="C28" s="79" t="s">
        <v>211</v>
      </c>
      <c r="D28" s="79" t="s">
        <v>179</v>
      </c>
      <c r="E28" s="83">
        <v>727</v>
      </c>
      <c r="F28">
        <f t="shared" si="0"/>
        <v>0</v>
      </c>
      <c r="J28" s="81"/>
      <c r="K28" s="82"/>
      <c r="L28" s="82"/>
      <c r="M28" s="82"/>
    </row>
    <row r="29" spans="1:13" ht="16.5" outlineLevel="1">
      <c r="A29" s="77">
        <v>17</v>
      </c>
      <c r="B29" s="78" t="s">
        <v>212</v>
      </c>
      <c r="C29" s="79" t="s">
        <v>213</v>
      </c>
      <c r="D29" s="79" t="s">
        <v>179</v>
      </c>
      <c r="E29" s="83">
        <v>920</v>
      </c>
      <c r="F29">
        <f t="shared" si="0"/>
        <v>0</v>
      </c>
      <c r="J29" s="81"/>
      <c r="K29" s="82"/>
      <c r="L29" s="82"/>
    </row>
    <row r="30" spans="1:13" ht="16.5" outlineLevel="1">
      <c r="A30" s="77">
        <v>18</v>
      </c>
      <c r="B30" s="78" t="s">
        <v>214</v>
      </c>
      <c r="C30" s="79" t="s">
        <v>215</v>
      </c>
      <c r="D30" s="79" t="s">
        <v>179</v>
      </c>
      <c r="E30" s="83">
        <v>1490</v>
      </c>
      <c r="F30">
        <f t="shared" si="0"/>
        <v>0</v>
      </c>
      <c r="J30" s="81"/>
      <c r="K30" s="82"/>
      <c r="L30" s="82"/>
    </row>
    <row r="31" spans="1:13" ht="16.5" outlineLevel="1">
      <c r="A31" s="77">
        <v>19</v>
      </c>
      <c r="B31" s="78" t="s">
        <v>216</v>
      </c>
      <c r="C31" s="79" t="s">
        <v>217</v>
      </c>
      <c r="D31" s="79" t="s">
        <v>179</v>
      </c>
      <c r="E31" s="83">
        <v>135</v>
      </c>
      <c r="F31">
        <f t="shared" si="0"/>
        <v>0</v>
      </c>
      <c r="J31" s="81"/>
      <c r="K31" s="82"/>
      <c r="L31" s="82"/>
    </row>
    <row r="32" spans="1:13" ht="16.5" outlineLevel="1">
      <c r="A32" s="77">
        <v>20</v>
      </c>
      <c r="B32" s="78" t="s">
        <v>218</v>
      </c>
      <c r="C32" s="79" t="s">
        <v>219</v>
      </c>
      <c r="D32" s="79" t="s">
        <v>179</v>
      </c>
      <c r="E32" s="83">
        <v>189</v>
      </c>
      <c r="F32">
        <f t="shared" si="0"/>
        <v>0</v>
      </c>
      <c r="J32" s="81"/>
      <c r="K32" s="82"/>
      <c r="L32" s="82"/>
    </row>
    <row r="33" spans="1:12" ht="16.5" outlineLevel="1">
      <c r="A33" s="77">
        <v>21</v>
      </c>
      <c r="B33" s="78" t="s">
        <v>220</v>
      </c>
      <c r="C33" s="79" t="s">
        <v>221</v>
      </c>
      <c r="D33" s="79" t="s">
        <v>179</v>
      </c>
      <c r="E33" s="83">
        <v>258</v>
      </c>
      <c r="F33">
        <f t="shared" si="0"/>
        <v>0</v>
      </c>
      <c r="J33" s="81"/>
      <c r="K33" s="82"/>
      <c r="L33" s="82"/>
    </row>
    <row r="34" spans="1:12" ht="16.5" outlineLevel="1">
      <c r="A34" s="77">
        <v>22</v>
      </c>
      <c r="B34" s="78" t="s">
        <v>222</v>
      </c>
      <c r="C34" s="79" t="s">
        <v>223</v>
      </c>
      <c r="D34" s="79" t="s">
        <v>179</v>
      </c>
      <c r="E34" s="83">
        <v>321</v>
      </c>
      <c r="F34">
        <f t="shared" si="0"/>
        <v>0</v>
      </c>
      <c r="J34" s="81"/>
      <c r="K34" s="82"/>
      <c r="L34" s="82"/>
    </row>
    <row r="35" spans="1:12" ht="16.5" outlineLevel="1">
      <c r="A35" s="77">
        <v>23</v>
      </c>
      <c r="B35" s="78" t="s">
        <v>224</v>
      </c>
      <c r="C35" s="79" t="s">
        <v>225</v>
      </c>
      <c r="D35" s="79" t="s">
        <v>179</v>
      </c>
      <c r="E35" s="83">
        <v>407</v>
      </c>
      <c r="F35">
        <f t="shared" si="0"/>
        <v>0</v>
      </c>
      <c r="J35" s="81"/>
      <c r="K35" s="82"/>
      <c r="L35" s="82"/>
    </row>
    <row r="36" spans="1:12" ht="16.5" outlineLevel="1">
      <c r="A36" s="77">
        <v>24</v>
      </c>
      <c r="B36" s="78" t="s">
        <v>226</v>
      </c>
      <c r="C36" s="79" t="s">
        <v>227</v>
      </c>
      <c r="D36" s="79" t="s">
        <v>179</v>
      </c>
      <c r="E36" s="83">
        <v>502</v>
      </c>
      <c r="F36">
        <f t="shared" si="0"/>
        <v>0</v>
      </c>
      <c r="J36" s="81"/>
      <c r="K36" s="82"/>
      <c r="L36" s="82"/>
    </row>
    <row r="37" spans="1:12" ht="16.5" outlineLevel="1">
      <c r="A37" s="77">
        <v>25</v>
      </c>
      <c r="B37" s="78" t="s">
        <v>228</v>
      </c>
      <c r="C37" s="79" t="s">
        <v>229</v>
      </c>
      <c r="D37" s="79" t="s">
        <v>179</v>
      </c>
      <c r="E37" s="83">
        <v>540</v>
      </c>
      <c r="F37">
        <f t="shared" si="0"/>
        <v>0</v>
      </c>
      <c r="J37" s="81"/>
      <c r="K37" s="82"/>
      <c r="L37" s="82"/>
    </row>
    <row r="38" spans="1:12" ht="16.5" outlineLevel="1">
      <c r="A38" s="77">
        <v>26</v>
      </c>
      <c r="B38" s="78" t="s">
        <v>230</v>
      </c>
      <c r="C38" s="79" t="s">
        <v>231</v>
      </c>
      <c r="D38" s="79" t="s">
        <v>179</v>
      </c>
      <c r="E38" s="83">
        <v>656</v>
      </c>
      <c r="F38">
        <f t="shared" si="0"/>
        <v>0</v>
      </c>
      <c r="J38" s="81"/>
      <c r="K38" s="82"/>
      <c r="L38" s="82"/>
    </row>
    <row r="39" spans="1:12" ht="16.5" outlineLevel="1">
      <c r="A39" s="77">
        <v>27</v>
      </c>
      <c r="B39" s="78" t="s">
        <v>232</v>
      </c>
      <c r="C39" s="79" t="s">
        <v>233</v>
      </c>
      <c r="D39" s="79" t="s">
        <v>179</v>
      </c>
      <c r="E39" s="83">
        <v>672</v>
      </c>
      <c r="F39">
        <f t="shared" si="0"/>
        <v>0</v>
      </c>
      <c r="J39" s="81"/>
      <c r="K39" s="82"/>
      <c r="L39" s="82"/>
    </row>
    <row r="40" spans="1:12" ht="16.5" outlineLevel="1">
      <c r="A40" s="77">
        <v>28</v>
      </c>
      <c r="B40" s="78" t="s">
        <v>234</v>
      </c>
      <c r="C40" s="79" t="s">
        <v>235</v>
      </c>
      <c r="D40" s="79" t="s">
        <v>179</v>
      </c>
      <c r="E40" s="83">
        <v>793</v>
      </c>
      <c r="F40">
        <f t="shared" si="0"/>
        <v>0</v>
      </c>
      <c r="J40" s="81"/>
      <c r="K40" s="82"/>
      <c r="L40" s="82"/>
    </row>
    <row r="41" spans="1:12" ht="16.5" outlineLevel="1">
      <c r="A41" s="77">
        <v>29</v>
      </c>
      <c r="B41" s="78" t="s">
        <v>236</v>
      </c>
      <c r="C41" s="79" t="s">
        <v>237</v>
      </c>
      <c r="D41" s="79" t="s">
        <v>179</v>
      </c>
      <c r="E41" s="83">
        <v>126</v>
      </c>
      <c r="F41">
        <f t="shared" si="0"/>
        <v>0</v>
      </c>
      <c r="J41" s="81"/>
      <c r="K41" s="82"/>
      <c r="L41" s="82"/>
    </row>
    <row r="42" spans="1:12" ht="16.5" outlineLevel="1">
      <c r="A42" s="77">
        <v>30</v>
      </c>
      <c r="B42" s="78" t="s">
        <v>238</v>
      </c>
      <c r="C42" s="79" t="s">
        <v>239</v>
      </c>
      <c r="D42" s="79" t="s">
        <v>179</v>
      </c>
      <c r="E42" s="83">
        <v>143</v>
      </c>
      <c r="F42">
        <f t="shared" si="0"/>
        <v>0</v>
      </c>
      <c r="J42" s="81"/>
      <c r="K42" s="82"/>
      <c r="L42" s="82"/>
    </row>
    <row r="43" spans="1:12" ht="16.5" outlineLevel="1">
      <c r="A43" s="77">
        <v>31</v>
      </c>
      <c r="B43" s="78" t="s">
        <v>240</v>
      </c>
      <c r="C43" s="79" t="s">
        <v>241</v>
      </c>
      <c r="D43" s="79" t="s">
        <v>179</v>
      </c>
      <c r="E43" s="83">
        <v>197</v>
      </c>
      <c r="F43">
        <f t="shared" si="0"/>
        <v>0</v>
      </c>
      <c r="J43" s="81"/>
      <c r="K43" s="82"/>
      <c r="L43" s="82"/>
    </row>
    <row r="44" spans="1:12" ht="16.5" outlineLevel="1">
      <c r="A44" s="77">
        <v>32</v>
      </c>
      <c r="B44" s="78" t="s">
        <v>242</v>
      </c>
      <c r="C44" s="79" t="s">
        <v>243</v>
      </c>
      <c r="D44" s="79" t="s">
        <v>179</v>
      </c>
      <c r="E44" s="83">
        <v>224</v>
      </c>
      <c r="F44">
        <f t="shared" si="0"/>
        <v>0</v>
      </c>
      <c r="J44" s="81"/>
      <c r="K44" s="82"/>
      <c r="L44" s="82"/>
    </row>
    <row r="45" spans="1:12" ht="16.5" outlineLevel="1">
      <c r="A45" s="77">
        <v>33</v>
      </c>
      <c r="B45" s="78" t="s">
        <v>244</v>
      </c>
      <c r="C45" s="79" t="s">
        <v>245</v>
      </c>
      <c r="D45" s="79" t="s">
        <v>179</v>
      </c>
      <c r="E45" s="83">
        <v>308</v>
      </c>
      <c r="F45">
        <f t="shared" si="0"/>
        <v>0</v>
      </c>
      <c r="J45" s="81"/>
      <c r="K45" s="82"/>
      <c r="L45" s="82"/>
    </row>
    <row r="46" spans="1:12" ht="16.5" outlineLevel="1">
      <c r="A46" s="77">
        <v>34</v>
      </c>
      <c r="B46" s="78" t="s">
        <v>246</v>
      </c>
      <c r="C46" s="79" t="s">
        <v>247</v>
      </c>
      <c r="D46" s="79" t="s">
        <v>179</v>
      </c>
      <c r="E46" s="83">
        <v>334</v>
      </c>
      <c r="F46">
        <f t="shared" si="0"/>
        <v>0</v>
      </c>
      <c r="J46" s="81"/>
      <c r="K46" s="82"/>
      <c r="L46" s="82"/>
    </row>
    <row r="47" spans="1:12" ht="16.5" outlineLevel="1">
      <c r="A47" s="77">
        <v>35</v>
      </c>
      <c r="B47" s="78" t="s">
        <v>248</v>
      </c>
      <c r="C47" s="79" t="s">
        <v>249</v>
      </c>
      <c r="D47" s="79" t="s">
        <v>179</v>
      </c>
      <c r="E47" s="83">
        <v>444</v>
      </c>
      <c r="F47">
        <f t="shared" si="0"/>
        <v>0</v>
      </c>
      <c r="J47" s="81"/>
      <c r="K47" s="82"/>
      <c r="L47" s="82"/>
    </row>
    <row r="48" spans="1:12" ht="16.5" outlineLevel="1">
      <c r="A48" s="77">
        <v>36</v>
      </c>
      <c r="B48" s="78" t="s">
        <v>250</v>
      </c>
      <c r="C48" s="79" t="s">
        <v>251</v>
      </c>
      <c r="D48" s="79" t="s">
        <v>179</v>
      </c>
      <c r="E48" s="83">
        <v>612</v>
      </c>
      <c r="F48">
        <f t="shared" si="0"/>
        <v>0</v>
      </c>
      <c r="I48" s="81"/>
      <c r="J48" s="82"/>
      <c r="K48" s="82"/>
    </row>
    <row r="49" spans="1:13" ht="16.5" outlineLevel="1">
      <c r="A49" s="77">
        <v>37</v>
      </c>
      <c r="B49" s="78" t="s">
        <v>252</v>
      </c>
      <c r="C49" s="79" t="s">
        <v>253</v>
      </c>
      <c r="D49" s="79" t="s">
        <v>179</v>
      </c>
      <c r="E49" s="83">
        <v>850</v>
      </c>
      <c r="F49">
        <f t="shared" si="0"/>
        <v>0</v>
      </c>
      <c r="I49" s="81"/>
      <c r="J49" s="82"/>
      <c r="K49" s="82"/>
    </row>
    <row r="50" spans="1:13" ht="16.5" outlineLevel="1">
      <c r="A50" s="77">
        <v>38</v>
      </c>
      <c r="B50" s="78" t="s">
        <v>254</v>
      </c>
      <c r="C50" s="79" t="s">
        <v>255</v>
      </c>
      <c r="D50" s="79" t="s">
        <v>179</v>
      </c>
      <c r="E50" s="83">
        <v>1058</v>
      </c>
      <c r="F50">
        <f t="shared" si="0"/>
        <v>0</v>
      </c>
      <c r="I50" s="81"/>
      <c r="J50" s="82"/>
      <c r="K50" s="82"/>
    </row>
    <row r="51" spans="1:13" ht="16.5" outlineLevel="1">
      <c r="A51" s="77">
        <v>39</v>
      </c>
      <c r="B51" s="78" t="s">
        <v>256</v>
      </c>
      <c r="C51" s="79" t="s">
        <v>257</v>
      </c>
      <c r="D51" s="79" t="s">
        <v>179</v>
      </c>
      <c r="E51" s="83">
        <v>1339</v>
      </c>
      <c r="F51">
        <f t="shared" si="0"/>
        <v>0</v>
      </c>
      <c r="I51" s="81"/>
      <c r="J51" s="82"/>
      <c r="K51" s="82"/>
    </row>
    <row r="52" spans="1:13" ht="16.5" outlineLevel="1">
      <c r="A52" s="77">
        <v>40</v>
      </c>
      <c r="B52" s="78" t="s">
        <v>258</v>
      </c>
      <c r="C52" s="84" t="s">
        <v>259</v>
      </c>
      <c r="D52" s="79" t="s">
        <v>179</v>
      </c>
      <c r="E52" s="80">
        <v>320</v>
      </c>
      <c r="F52">
        <f t="shared" si="0"/>
        <v>0</v>
      </c>
      <c r="I52" s="81"/>
      <c r="J52" s="82"/>
      <c r="K52" s="82"/>
    </row>
    <row r="53" spans="1:13" ht="16.5" outlineLevel="1">
      <c r="A53" s="77">
        <v>41</v>
      </c>
      <c r="B53" s="78" t="s">
        <v>260</v>
      </c>
      <c r="C53" s="84" t="s">
        <v>261</v>
      </c>
      <c r="D53" s="79" t="s">
        <v>179</v>
      </c>
      <c r="E53" s="80">
        <v>388</v>
      </c>
      <c r="F53">
        <f t="shared" si="0"/>
        <v>0</v>
      </c>
      <c r="I53" s="81"/>
      <c r="J53" s="82"/>
      <c r="K53" s="82"/>
    </row>
    <row r="54" spans="1:13" ht="16.5" outlineLevel="1">
      <c r="A54" s="77">
        <v>42</v>
      </c>
      <c r="B54" s="78" t="s">
        <v>262</v>
      </c>
      <c r="C54" s="79" t="s">
        <v>263</v>
      </c>
      <c r="D54" s="79" t="s">
        <v>179</v>
      </c>
      <c r="E54" s="83">
        <v>133</v>
      </c>
      <c r="F54">
        <f t="shared" si="0"/>
        <v>0</v>
      </c>
      <c r="I54" s="81"/>
      <c r="J54" s="82"/>
      <c r="K54" s="82"/>
    </row>
    <row r="55" spans="1:13" ht="16.5" outlineLevel="1">
      <c r="A55" s="77">
        <v>43</v>
      </c>
      <c r="B55" s="78" t="s">
        <v>264</v>
      </c>
      <c r="C55" s="79" t="s">
        <v>265</v>
      </c>
      <c r="D55" s="79" t="s">
        <v>179</v>
      </c>
      <c r="E55" s="83">
        <v>193</v>
      </c>
      <c r="F55">
        <f t="shared" si="0"/>
        <v>0</v>
      </c>
      <c r="I55" s="81"/>
      <c r="J55" s="82"/>
      <c r="K55" s="82"/>
    </row>
    <row r="56" spans="1:13" outlineLevel="1">
      <c r="A56" s="77">
        <v>44</v>
      </c>
      <c r="B56" s="78" t="s">
        <v>266</v>
      </c>
      <c r="C56" s="79" t="s">
        <v>267</v>
      </c>
      <c r="D56" s="79" t="s">
        <v>179</v>
      </c>
      <c r="E56" s="83">
        <v>294</v>
      </c>
      <c r="F56">
        <f t="shared" si="0"/>
        <v>0</v>
      </c>
    </row>
    <row r="57" spans="1:13" outlineLevel="1">
      <c r="A57" s="77">
        <v>45</v>
      </c>
      <c r="B57" s="78" t="s">
        <v>268</v>
      </c>
      <c r="C57" s="79" t="s">
        <v>269</v>
      </c>
      <c r="D57" s="79" t="s">
        <v>179</v>
      </c>
      <c r="E57" s="83">
        <v>398</v>
      </c>
      <c r="F57">
        <f t="shared" si="0"/>
        <v>0</v>
      </c>
    </row>
    <row r="58" spans="1:13" outlineLevel="1">
      <c r="A58" s="77">
        <v>46</v>
      </c>
      <c r="B58" s="78" t="s">
        <v>270</v>
      </c>
      <c r="C58" s="79" t="s">
        <v>271</v>
      </c>
      <c r="D58" s="79" t="s">
        <v>179</v>
      </c>
      <c r="E58" s="83">
        <v>538</v>
      </c>
      <c r="F58">
        <f t="shared" si="0"/>
        <v>0</v>
      </c>
      <c r="K58" s="85"/>
      <c r="L58" s="86"/>
      <c r="M58" s="87" t="s">
        <v>272</v>
      </c>
    </row>
    <row r="59" spans="1:13" outlineLevel="1">
      <c r="A59" s="77">
        <v>47</v>
      </c>
      <c r="B59" s="78" t="s">
        <v>273</v>
      </c>
      <c r="C59" s="79" t="s">
        <v>274</v>
      </c>
      <c r="D59" s="79" t="s">
        <v>179</v>
      </c>
      <c r="E59" s="83">
        <v>744</v>
      </c>
      <c r="F59">
        <f t="shared" si="0"/>
        <v>0</v>
      </c>
      <c r="K59" s="85"/>
      <c r="L59" s="86"/>
      <c r="M59" s="87" t="s">
        <v>275</v>
      </c>
    </row>
    <row r="60" spans="1:13" outlineLevel="1">
      <c r="A60" s="77">
        <v>48</v>
      </c>
      <c r="B60" s="78" t="s">
        <v>276</v>
      </c>
      <c r="C60" s="79" t="s">
        <v>277</v>
      </c>
      <c r="D60" s="79" t="s">
        <v>179</v>
      </c>
      <c r="E60" s="83">
        <v>1013</v>
      </c>
      <c r="F60">
        <f t="shared" si="0"/>
        <v>0</v>
      </c>
    </row>
    <row r="61" spans="1:13" outlineLevel="1">
      <c r="A61" s="77">
        <v>49</v>
      </c>
      <c r="B61" s="78" t="s">
        <v>278</v>
      </c>
      <c r="C61" s="79" t="s">
        <v>279</v>
      </c>
      <c r="D61" s="79" t="s">
        <v>179</v>
      </c>
      <c r="E61" s="83">
        <v>1241</v>
      </c>
      <c r="F61">
        <f t="shared" si="0"/>
        <v>0</v>
      </c>
    </row>
    <row r="62" spans="1:13" outlineLevel="1">
      <c r="A62" s="77">
        <v>50</v>
      </c>
      <c r="B62" s="78" t="s">
        <v>280</v>
      </c>
      <c r="C62" s="79" t="s">
        <v>281</v>
      </c>
      <c r="D62" s="79" t="s">
        <v>179</v>
      </c>
      <c r="E62" s="83">
        <v>1606</v>
      </c>
      <c r="F62">
        <f t="shared" si="0"/>
        <v>0</v>
      </c>
    </row>
    <row r="63" spans="1:13" outlineLevel="1">
      <c r="A63" s="77">
        <v>51</v>
      </c>
      <c r="B63" s="78" t="s">
        <v>282</v>
      </c>
      <c r="C63" s="79" t="s">
        <v>283</v>
      </c>
      <c r="D63" s="79" t="s">
        <v>179</v>
      </c>
      <c r="E63" s="83">
        <v>1916</v>
      </c>
      <c r="F63">
        <f t="shared" si="0"/>
        <v>0</v>
      </c>
    </row>
    <row r="64" spans="1:13" outlineLevel="1">
      <c r="A64" s="77">
        <v>52</v>
      </c>
      <c r="B64" s="78" t="s">
        <v>284</v>
      </c>
      <c r="C64" s="79" t="s">
        <v>285</v>
      </c>
      <c r="D64" s="79" t="s">
        <v>179</v>
      </c>
      <c r="E64" s="83">
        <v>2484</v>
      </c>
      <c r="F64">
        <f t="shared" si="0"/>
        <v>0</v>
      </c>
    </row>
    <row r="65" spans="1:6" outlineLevel="1">
      <c r="A65" s="77">
        <v>53</v>
      </c>
      <c r="B65" s="78" t="s">
        <v>286</v>
      </c>
      <c r="C65" s="79" t="s">
        <v>287</v>
      </c>
      <c r="D65" s="79" t="s">
        <v>179</v>
      </c>
      <c r="E65" s="83">
        <v>3092</v>
      </c>
      <c r="F65">
        <f t="shared" si="0"/>
        <v>0</v>
      </c>
    </row>
    <row r="66" spans="1:6" outlineLevel="1">
      <c r="A66" s="77">
        <v>54</v>
      </c>
      <c r="B66" s="78" t="s">
        <v>288</v>
      </c>
      <c r="C66" s="79" t="s">
        <v>289</v>
      </c>
      <c r="D66" s="79" t="s">
        <v>179</v>
      </c>
      <c r="E66" s="83">
        <v>4055</v>
      </c>
      <c r="F66">
        <f t="shared" si="0"/>
        <v>0</v>
      </c>
    </row>
    <row r="67" spans="1:6" outlineLevel="1">
      <c r="A67" s="77">
        <v>55</v>
      </c>
      <c r="B67" s="78" t="s">
        <v>290</v>
      </c>
      <c r="C67" s="79" t="s">
        <v>291</v>
      </c>
      <c r="D67" s="79" t="s">
        <v>179</v>
      </c>
      <c r="E67" s="83">
        <v>280</v>
      </c>
      <c r="F67">
        <f t="shared" si="0"/>
        <v>0</v>
      </c>
    </row>
    <row r="68" spans="1:6" outlineLevel="1">
      <c r="A68" s="77">
        <v>56</v>
      </c>
      <c r="B68" s="78" t="s">
        <v>292</v>
      </c>
      <c r="C68" s="79" t="s">
        <v>293</v>
      </c>
      <c r="D68" s="79" t="s">
        <v>179</v>
      </c>
      <c r="E68" s="83">
        <v>313</v>
      </c>
      <c r="F68">
        <f t="shared" si="0"/>
        <v>0</v>
      </c>
    </row>
    <row r="69" spans="1:6" outlineLevel="1">
      <c r="A69" s="77">
        <v>57</v>
      </c>
      <c r="B69" s="78" t="s">
        <v>294</v>
      </c>
      <c r="C69" s="79" t="s">
        <v>295</v>
      </c>
      <c r="D69" s="79" t="s">
        <v>179</v>
      </c>
      <c r="E69" s="83">
        <v>413</v>
      </c>
      <c r="F69">
        <f t="shared" si="0"/>
        <v>0</v>
      </c>
    </row>
    <row r="70" spans="1:6" outlineLevel="1">
      <c r="A70" s="77">
        <v>58</v>
      </c>
      <c r="B70" s="78" t="s">
        <v>296</v>
      </c>
      <c r="C70" s="79" t="s">
        <v>297</v>
      </c>
      <c r="D70" s="79" t="s">
        <v>179</v>
      </c>
      <c r="E70" s="83">
        <v>554</v>
      </c>
      <c r="F70">
        <f t="shared" si="0"/>
        <v>0</v>
      </c>
    </row>
    <row r="71" spans="1:6" outlineLevel="1">
      <c r="A71" s="77">
        <v>59</v>
      </c>
      <c r="B71" s="78" t="s">
        <v>298</v>
      </c>
      <c r="C71" s="79" t="s">
        <v>299</v>
      </c>
      <c r="D71" s="79" t="s">
        <v>179</v>
      </c>
      <c r="E71" s="83">
        <v>759</v>
      </c>
      <c r="F71">
        <f t="shared" si="0"/>
        <v>0</v>
      </c>
    </row>
    <row r="72" spans="1:6" outlineLevel="1">
      <c r="A72" s="77">
        <v>60</v>
      </c>
      <c r="B72" s="78" t="s">
        <v>300</v>
      </c>
      <c r="C72" s="79" t="s">
        <v>301</v>
      </c>
      <c r="D72" s="79" t="s">
        <v>179</v>
      </c>
      <c r="E72" s="83">
        <v>1020</v>
      </c>
      <c r="F72">
        <f t="shared" si="0"/>
        <v>0</v>
      </c>
    </row>
    <row r="73" spans="1:6" outlineLevel="1">
      <c r="A73" s="77">
        <v>61</v>
      </c>
      <c r="B73" s="78" t="s">
        <v>302</v>
      </c>
      <c r="C73" s="79" t="s">
        <v>303</v>
      </c>
      <c r="D73" s="79" t="s">
        <v>179</v>
      </c>
      <c r="E73" s="83">
        <v>1253</v>
      </c>
      <c r="F73">
        <f t="shared" si="0"/>
        <v>0</v>
      </c>
    </row>
    <row r="74" spans="1:6" outlineLevel="1">
      <c r="A74" s="77">
        <v>62</v>
      </c>
      <c r="B74" s="78" t="s">
        <v>304</v>
      </c>
      <c r="C74" s="79" t="s">
        <v>305</v>
      </c>
      <c r="D74" s="79" t="s">
        <v>179</v>
      </c>
      <c r="E74" s="83">
        <v>1634</v>
      </c>
      <c r="F74">
        <f t="shared" si="0"/>
        <v>0</v>
      </c>
    </row>
    <row r="75" spans="1:6" outlineLevel="1">
      <c r="A75" s="77">
        <v>63</v>
      </c>
      <c r="B75" s="78" t="s">
        <v>306</v>
      </c>
      <c r="C75" s="79" t="s">
        <v>307</v>
      </c>
      <c r="D75" s="79" t="s">
        <v>179</v>
      </c>
      <c r="E75" s="83">
        <v>1949</v>
      </c>
      <c r="F75">
        <f t="shared" si="0"/>
        <v>0</v>
      </c>
    </row>
    <row r="76" spans="1:6" outlineLevel="1">
      <c r="A76" s="77">
        <v>64</v>
      </c>
      <c r="B76" s="78" t="s">
        <v>308</v>
      </c>
      <c r="C76" s="79" t="s">
        <v>309</v>
      </c>
      <c r="D76" s="79" t="s">
        <v>179</v>
      </c>
      <c r="E76" s="83">
        <v>2528</v>
      </c>
      <c r="F76">
        <f t="shared" si="0"/>
        <v>0</v>
      </c>
    </row>
    <row r="77" spans="1:6" outlineLevel="1">
      <c r="A77" s="77">
        <v>65</v>
      </c>
      <c r="B77" s="78" t="s">
        <v>310</v>
      </c>
      <c r="C77" s="79" t="s">
        <v>311</v>
      </c>
      <c r="D77" s="79" t="s">
        <v>179</v>
      </c>
      <c r="E77" s="83">
        <v>967</v>
      </c>
      <c r="F77">
        <f t="shared" si="0"/>
        <v>0</v>
      </c>
    </row>
    <row r="78" spans="1:6" outlineLevel="1">
      <c r="A78" s="77">
        <v>66</v>
      </c>
      <c r="B78" s="78" t="s">
        <v>312</v>
      </c>
      <c r="C78" s="79" t="s">
        <v>313</v>
      </c>
      <c r="D78" s="79" t="s">
        <v>179</v>
      </c>
      <c r="E78" s="83">
        <v>1281</v>
      </c>
      <c r="F78">
        <f t="shared" si="0"/>
        <v>0</v>
      </c>
    </row>
    <row r="79" spans="1:6" outlineLevel="1">
      <c r="A79" s="77">
        <v>67</v>
      </c>
      <c r="B79" s="78" t="s">
        <v>314</v>
      </c>
      <c r="C79" s="79" t="s">
        <v>315</v>
      </c>
      <c r="D79" s="79" t="s">
        <v>179</v>
      </c>
      <c r="E79" s="83">
        <v>210.1</v>
      </c>
      <c r="F79">
        <f t="shared" si="0"/>
        <v>0</v>
      </c>
    </row>
    <row r="80" spans="1:6" outlineLevel="1">
      <c r="A80" s="77">
        <v>68</v>
      </c>
      <c r="B80" s="78" t="s">
        <v>316</v>
      </c>
      <c r="C80" s="79" t="s">
        <v>317</v>
      </c>
      <c r="D80" s="79" t="s">
        <v>179</v>
      </c>
      <c r="E80" s="83">
        <v>280.3</v>
      </c>
      <c r="F80">
        <f t="shared" si="0"/>
        <v>0</v>
      </c>
    </row>
    <row r="81" spans="1:6" outlineLevel="1">
      <c r="A81" s="77">
        <v>69</v>
      </c>
      <c r="B81" s="78" t="s">
        <v>318</v>
      </c>
      <c r="C81" s="79" t="s">
        <v>319</v>
      </c>
      <c r="D81" s="79" t="s">
        <v>179</v>
      </c>
      <c r="E81" s="83">
        <v>385.2</v>
      </c>
      <c r="F81">
        <f t="shared" si="0"/>
        <v>0</v>
      </c>
    </row>
    <row r="82" spans="1:6" outlineLevel="1">
      <c r="A82" s="77">
        <v>70</v>
      </c>
      <c r="B82" s="78" t="s">
        <v>320</v>
      </c>
      <c r="C82" s="79" t="s">
        <v>321</v>
      </c>
      <c r="D82" s="79" t="s">
        <v>179</v>
      </c>
      <c r="E82" s="83">
        <v>169</v>
      </c>
      <c r="F82">
        <f t="shared" si="0"/>
        <v>0</v>
      </c>
    </row>
    <row r="83" spans="1:6" outlineLevel="1">
      <c r="A83" s="77">
        <v>71</v>
      </c>
      <c r="B83" s="78" t="s">
        <v>322</v>
      </c>
      <c r="C83" s="79" t="s">
        <v>323</v>
      </c>
      <c r="D83" s="79" t="s">
        <v>179</v>
      </c>
      <c r="E83" s="83">
        <v>236</v>
      </c>
      <c r="F83">
        <f t="shared" si="0"/>
        <v>0</v>
      </c>
    </row>
    <row r="84" spans="1:6" outlineLevel="1">
      <c r="A84" s="77">
        <v>72</v>
      </c>
      <c r="B84" s="78" t="s">
        <v>324</v>
      </c>
      <c r="C84" s="79" t="s">
        <v>325</v>
      </c>
      <c r="D84" s="79" t="s">
        <v>179</v>
      </c>
      <c r="E84" s="83">
        <v>319</v>
      </c>
      <c r="F84">
        <f t="shared" si="0"/>
        <v>0</v>
      </c>
    </row>
    <row r="85" spans="1:6" outlineLevel="1">
      <c r="A85" s="77">
        <v>73</v>
      </c>
      <c r="B85" s="78" t="s">
        <v>326</v>
      </c>
      <c r="C85" s="79" t="s">
        <v>327</v>
      </c>
      <c r="D85" s="79" t="s">
        <v>179</v>
      </c>
      <c r="E85" s="83">
        <v>392</v>
      </c>
      <c r="F85">
        <f t="shared" si="0"/>
        <v>0</v>
      </c>
    </row>
    <row r="86" spans="1:6" outlineLevel="1">
      <c r="A86" s="77">
        <v>74</v>
      </c>
      <c r="B86" s="78" t="s">
        <v>328</v>
      </c>
      <c r="C86" s="79" t="s">
        <v>329</v>
      </c>
      <c r="D86" s="79" t="s">
        <v>179</v>
      </c>
      <c r="E86" s="83">
        <v>513</v>
      </c>
      <c r="F86">
        <f t="shared" si="0"/>
        <v>0</v>
      </c>
    </row>
    <row r="87" spans="1:6" outlineLevel="1">
      <c r="A87" s="77">
        <v>75</v>
      </c>
      <c r="B87" s="78" t="s">
        <v>330</v>
      </c>
      <c r="C87" s="79" t="s">
        <v>331</v>
      </c>
      <c r="D87" s="79" t="s">
        <v>179</v>
      </c>
      <c r="E87" s="83">
        <v>620</v>
      </c>
      <c r="F87">
        <f t="shared" si="0"/>
        <v>0</v>
      </c>
    </row>
    <row r="88" spans="1:6" outlineLevel="1">
      <c r="A88" s="77">
        <v>76</v>
      </c>
      <c r="B88" s="78" t="s">
        <v>332</v>
      </c>
      <c r="C88" s="79" t="s">
        <v>333</v>
      </c>
      <c r="D88" s="79" t="s">
        <v>179</v>
      </c>
      <c r="E88" s="83">
        <v>801</v>
      </c>
      <c r="F88">
        <f t="shared" si="0"/>
        <v>0</v>
      </c>
    </row>
    <row r="89" spans="1:6" outlineLevel="1">
      <c r="A89" s="77">
        <v>77</v>
      </c>
      <c r="B89" s="78" t="s">
        <v>334</v>
      </c>
      <c r="C89" s="79" t="s">
        <v>335</v>
      </c>
      <c r="D89" s="79" t="s">
        <v>179</v>
      </c>
      <c r="E89" s="83">
        <v>385</v>
      </c>
      <c r="F89">
        <f t="shared" si="0"/>
        <v>0</v>
      </c>
    </row>
    <row r="90" spans="1:6" outlineLevel="1">
      <c r="A90" s="77">
        <v>78</v>
      </c>
      <c r="B90" s="78" t="s">
        <v>336</v>
      </c>
      <c r="C90" s="79" t="s">
        <v>337</v>
      </c>
      <c r="D90" s="79" t="s">
        <v>179</v>
      </c>
      <c r="E90" s="83">
        <v>467</v>
      </c>
      <c r="F90">
        <f t="shared" si="0"/>
        <v>0</v>
      </c>
    </row>
    <row r="91" spans="1:6" outlineLevel="1">
      <c r="A91" s="77">
        <v>79</v>
      </c>
      <c r="B91" s="78" t="s">
        <v>338</v>
      </c>
      <c r="C91" s="79" t="s">
        <v>339</v>
      </c>
      <c r="D91" s="79" t="s">
        <v>179</v>
      </c>
      <c r="E91" s="83">
        <v>540</v>
      </c>
      <c r="F91">
        <f t="shared" si="0"/>
        <v>0</v>
      </c>
    </row>
    <row r="92" spans="1:6" outlineLevel="1">
      <c r="A92" s="77">
        <v>80</v>
      </c>
      <c r="B92" s="78" t="s">
        <v>340</v>
      </c>
      <c r="C92" s="79" t="s">
        <v>341</v>
      </c>
      <c r="D92" s="79" t="s">
        <v>179</v>
      </c>
      <c r="E92" s="83">
        <v>662</v>
      </c>
      <c r="F92">
        <f t="shared" si="0"/>
        <v>0</v>
      </c>
    </row>
    <row r="93" spans="1:6" outlineLevel="1">
      <c r="A93" s="77">
        <v>81</v>
      </c>
      <c r="B93" s="78" t="s">
        <v>342</v>
      </c>
      <c r="C93" s="79" t="s">
        <v>343</v>
      </c>
      <c r="D93" s="79" t="s">
        <v>179</v>
      </c>
      <c r="E93" s="83">
        <v>823</v>
      </c>
      <c r="F93">
        <f t="shared" si="0"/>
        <v>0</v>
      </c>
    </row>
    <row r="94" spans="1:6" outlineLevel="1">
      <c r="A94" s="77">
        <v>82</v>
      </c>
      <c r="B94" s="78" t="s">
        <v>344</v>
      </c>
      <c r="C94" s="79" t="s">
        <v>344</v>
      </c>
      <c r="D94" s="79" t="s">
        <v>179</v>
      </c>
      <c r="E94" s="83">
        <v>943</v>
      </c>
      <c r="F94">
        <f t="shared" si="0"/>
        <v>0</v>
      </c>
    </row>
    <row r="95" spans="1:6" outlineLevel="1">
      <c r="A95" s="77">
        <v>83</v>
      </c>
      <c r="B95" s="78" t="s">
        <v>345</v>
      </c>
      <c r="C95" s="79" t="s">
        <v>346</v>
      </c>
      <c r="D95" s="79" t="s">
        <v>179</v>
      </c>
      <c r="E95" s="83">
        <v>1065</v>
      </c>
      <c r="F95">
        <f t="shared" si="0"/>
        <v>0</v>
      </c>
    </row>
    <row r="96" spans="1:6" outlineLevel="1">
      <c r="A96" s="77">
        <v>84</v>
      </c>
      <c r="B96" s="78" t="s">
        <v>347</v>
      </c>
      <c r="C96" s="79" t="s">
        <v>348</v>
      </c>
      <c r="D96" s="79" t="s">
        <v>179</v>
      </c>
      <c r="E96" s="83">
        <v>1269</v>
      </c>
      <c r="F96">
        <f t="shared" si="0"/>
        <v>0</v>
      </c>
    </row>
    <row r="97" spans="1:6" outlineLevel="1">
      <c r="A97" s="77">
        <v>85</v>
      </c>
      <c r="B97" s="78" t="s">
        <v>349</v>
      </c>
      <c r="C97" s="79" t="s">
        <v>350</v>
      </c>
      <c r="D97" s="79" t="s">
        <v>179</v>
      </c>
      <c r="E97" s="83">
        <v>1552</v>
      </c>
      <c r="F97">
        <f t="shared" si="0"/>
        <v>0</v>
      </c>
    </row>
    <row r="98" spans="1:6" outlineLevel="1">
      <c r="A98" s="77">
        <v>86</v>
      </c>
      <c r="B98" s="78" t="s">
        <v>351</v>
      </c>
      <c r="C98" s="79" t="s">
        <v>352</v>
      </c>
      <c r="D98" s="79" t="s">
        <v>179</v>
      </c>
      <c r="E98" s="83">
        <v>138.5</v>
      </c>
      <c r="F98">
        <f t="shared" si="0"/>
        <v>0</v>
      </c>
    </row>
    <row r="99" spans="1:6" outlineLevel="1">
      <c r="A99" s="77">
        <v>87</v>
      </c>
      <c r="B99" s="78" t="s">
        <v>353</v>
      </c>
      <c r="C99" s="79" t="s">
        <v>354</v>
      </c>
      <c r="D99" s="79" t="s">
        <v>179</v>
      </c>
      <c r="E99" s="83">
        <v>207.3</v>
      </c>
      <c r="F99">
        <f t="shared" si="0"/>
        <v>0</v>
      </c>
    </row>
    <row r="100" spans="1:6" outlineLevel="1">
      <c r="A100" s="77">
        <v>88</v>
      </c>
      <c r="B100" s="78" t="s">
        <v>355</v>
      </c>
      <c r="C100" s="79" t="s">
        <v>356</v>
      </c>
      <c r="D100" s="79" t="s">
        <v>179</v>
      </c>
      <c r="E100" s="83">
        <v>274</v>
      </c>
      <c r="F100">
        <f t="shared" si="0"/>
        <v>0</v>
      </c>
    </row>
    <row r="101" spans="1:6" outlineLevel="1">
      <c r="A101" s="77">
        <v>89</v>
      </c>
      <c r="B101" s="78" t="s">
        <v>357</v>
      </c>
      <c r="C101" s="79" t="s">
        <v>358</v>
      </c>
      <c r="D101" s="79" t="s">
        <v>179</v>
      </c>
      <c r="E101" s="83">
        <v>360</v>
      </c>
      <c r="F101">
        <f t="shared" si="0"/>
        <v>0</v>
      </c>
    </row>
    <row r="102" spans="1:6" outlineLevel="1">
      <c r="A102" s="77">
        <v>90</v>
      </c>
      <c r="B102" s="78" t="s">
        <v>359</v>
      </c>
      <c r="C102" s="79" t="s">
        <v>360</v>
      </c>
      <c r="D102" s="79" t="s">
        <v>179</v>
      </c>
      <c r="E102" s="83">
        <v>490</v>
      </c>
      <c r="F102">
        <f t="shared" si="0"/>
        <v>0</v>
      </c>
    </row>
    <row r="103" spans="1:6" outlineLevel="1">
      <c r="A103" s="77">
        <v>91</v>
      </c>
      <c r="B103" s="78" t="s">
        <v>361</v>
      </c>
      <c r="C103" s="79" t="s">
        <v>362</v>
      </c>
      <c r="D103" s="79" t="s">
        <v>179</v>
      </c>
      <c r="E103" s="83">
        <v>684</v>
      </c>
      <c r="F103">
        <f t="shared" si="0"/>
        <v>0</v>
      </c>
    </row>
    <row r="104" spans="1:6" outlineLevel="1">
      <c r="A104" s="77">
        <v>92</v>
      </c>
      <c r="B104" s="78" t="s">
        <v>363</v>
      </c>
      <c r="C104" s="79" t="s">
        <v>364</v>
      </c>
      <c r="D104" s="79" t="s">
        <v>179</v>
      </c>
      <c r="E104" s="83">
        <v>831.2</v>
      </c>
      <c r="F104">
        <f t="shared" si="0"/>
        <v>0</v>
      </c>
    </row>
    <row r="105" spans="1:6" outlineLevel="1">
      <c r="A105" s="77">
        <v>93</v>
      </c>
      <c r="B105" s="78" t="s">
        <v>365</v>
      </c>
      <c r="C105" s="79" t="s">
        <v>366</v>
      </c>
      <c r="D105" s="79" t="s">
        <v>179</v>
      </c>
      <c r="E105" s="83">
        <v>1028.2</v>
      </c>
      <c r="F105">
        <f t="shared" si="0"/>
        <v>0</v>
      </c>
    </row>
    <row r="106" spans="1:6" outlineLevel="1">
      <c r="A106" s="77">
        <v>94</v>
      </c>
      <c r="B106" s="78" t="s">
        <v>367</v>
      </c>
      <c r="C106" s="79" t="s">
        <v>368</v>
      </c>
      <c r="D106" s="79" t="s">
        <v>179</v>
      </c>
      <c r="E106" s="83">
        <v>138.5</v>
      </c>
      <c r="F106">
        <f t="shared" si="0"/>
        <v>0</v>
      </c>
    </row>
    <row r="107" spans="1:6" outlineLevel="1">
      <c r="A107" s="77">
        <v>95</v>
      </c>
      <c r="B107" s="78" t="s">
        <v>369</v>
      </c>
      <c r="C107" s="79" t="s">
        <v>370</v>
      </c>
      <c r="D107" s="79" t="s">
        <v>179</v>
      </c>
      <c r="E107" s="83">
        <v>311</v>
      </c>
      <c r="F107">
        <f t="shared" si="0"/>
        <v>0</v>
      </c>
    </row>
    <row r="108" spans="1:6" outlineLevel="1">
      <c r="A108" s="77">
        <v>96</v>
      </c>
      <c r="B108" s="78" t="s">
        <v>371</v>
      </c>
      <c r="C108" s="79" t="s">
        <v>372</v>
      </c>
      <c r="D108" s="79" t="s">
        <v>179</v>
      </c>
      <c r="E108" s="83">
        <v>411</v>
      </c>
      <c r="F108">
        <f t="shared" si="0"/>
        <v>0</v>
      </c>
    </row>
    <row r="109" spans="1:6" outlineLevel="1">
      <c r="A109" s="77">
        <v>97</v>
      </c>
      <c r="B109" s="78" t="s">
        <v>373</v>
      </c>
      <c r="C109" s="79" t="s">
        <v>374</v>
      </c>
      <c r="D109" s="79" t="s">
        <v>179</v>
      </c>
      <c r="E109" s="83">
        <v>544</v>
      </c>
      <c r="F109">
        <f t="shared" ref="F109:F177" si="1">E109*G109/1000</f>
        <v>0</v>
      </c>
    </row>
    <row r="110" spans="1:6" outlineLevel="1">
      <c r="A110" s="77">
        <v>98</v>
      </c>
      <c r="B110" s="78" t="s">
        <v>375</v>
      </c>
      <c r="C110" s="79" t="s">
        <v>376</v>
      </c>
      <c r="D110" s="79" t="s">
        <v>179</v>
      </c>
      <c r="E110" s="83">
        <v>736</v>
      </c>
      <c r="F110">
        <f t="shared" si="1"/>
        <v>0</v>
      </c>
    </row>
    <row r="111" spans="1:6" outlineLevel="1">
      <c r="A111" s="77">
        <v>99</v>
      </c>
      <c r="B111" s="78" t="s">
        <v>377</v>
      </c>
      <c r="C111" s="79" t="s">
        <v>378</v>
      </c>
      <c r="D111" s="79" t="s">
        <v>179</v>
      </c>
      <c r="E111" s="83">
        <v>1011</v>
      </c>
      <c r="F111">
        <f t="shared" si="1"/>
        <v>0</v>
      </c>
    </row>
    <row r="112" spans="1:6" outlineLevel="1">
      <c r="A112" s="77">
        <v>100</v>
      </c>
      <c r="B112" s="78" t="s">
        <v>379</v>
      </c>
      <c r="C112" s="79" t="s">
        <v>380</v>
      </c>
      <c r="D112" s="79" t="s">
        <v>179</v>
      </c>
      <c r="E112" s="83">
        <v>1246.8</v>
      </c>
      <c r="F112">
        <f t="shared" si="1"/>
        <v>0</v>
      </c>
    </row>
    <row r="113" spans="1:6" outlineLevel="1">
      <c r="A113" s="77">
        <v>101</v>
      </c>
      <c r="B113" s="78" t="s">
        <v>381</v>
      </c>
      <c r="C113" s="79" t="s">
        <v>382</v>
      </c>
      <c r="D113" s="79" t="s">
        <v>179</v>
      </c>
      <c r="E113" s="83">
        <v>1542.3</v>
      </c>
      <c r="F113">
        <f t="shared" si="1"/>
        <v>0</v>
      </c>
    </row>
    <row r="114" spans="1:6" outlineLevel="1">
      <c r="A114" s="77">
        <v>102</v>
      </c>
      <c r="B114" s="78" t="s">
        <v>383</v>
      </c>
      <c r="C114" s="79" t="s">
        <v>384</v>
      </c>
      <c r="D114" s="79" t="s">
        <v>179</v>
      </c>
      <c r="E114" s="83">
        <v>138.5</v>
      </c>
      <c r="F114">
        <f t="shared" si="1"/>
        <v>0</v>
      </c>
    </row>
    <row r="115" spans="1:6" outlineLevel="1">
      <c r="A115" s="77">
        <v>103</v>
      </c>
      <c r="B115" s="78" t="s">
        <v>385</v>
      </c>
      <c r="C115" s="79" t="s">
        <v>386</v>
      </c>
      <c r="D115" s="79" t="s">
        <v>179</v>
      </c>
      <c r="E115" s="83">
        <v>414.7</v>
      </c>
      <c r="F115">
        <f t="shared" si="1"/>
        <v>0</v>
      </c>
    </row>
    <row r="116" spans="1:6" outlineLevel="1">
      <c r="A116" s="77">
        <v>104</v>
      </c>
      <c r="B116" s="78" t="s">
        <v>387</v>
      </c>
      <c r="C116" s="79" t="s">
        <v>388</v>
      </c>
      <c r="D116" s="79" t="s">
        <v>179</v>
      </c>
      <c r="E116" s="83">
        <v>548</v>
      </c>
      <c r="F116">
        <f t="shared" si="1"/>
        <v>0</v>
      </c>
    </row>
    <row r="117" spans="1:6" outlineLevel="1">
      <c r="A117" s="77">
        <v>105</v>
      </c>
      <c r="B117" s="78" t="s">
        <v>389</v>
      </c>
      <c r="C117" s="79" t="s">
        <v>390</v>
      </c>
      <c r="D117" s="79" t="s">
        <v>179</v>
      </c>
      <c r="E117" s="83">
        <v>775.4</v>
      </c>
      <c r="F117">
        <f t="shared" si="1"/>
        <v>0</v>
      </c>
    </row>
    <row r="118" spans="1:6" outlineLevel="1">
      <c r="A118" s="77">
        <v>106</v>
      </c>
      <c r="B118" s="78" t="s">
        <v>391</v>
      </c>
      <c r="C118" s="79" t="s">
        <v>392</v>
      </c>
      <c r="D118" s="79" t="s">
        <v>179</v>
      </c>
      <c r="E118" s="83">
        <v>1019</v>
      </c>
      <c r="F118">
        <f t="shared" si="1"/>
        <v>0</v>
      </c>
    </row>
    <row r="119" spans="1:6" outlineLevel="1">
      <c r="A119" s="77">
        <v>107</v>
      </c>
      <c r="B119" s="78" t="s">
        <v>393</v>
      </c>
      <c r="C119" s="79" t="s">
        <v>394</v>
      </c>
      <c r="D119" s="79" t="s">
        <v>179</v>
      </c>
      <c r="E119" s="83">
        <v>1368</v>
      </c>
      <c r="F119">
        <f t="shared" si="1"/>
        <v>0</v>
      </c>
    </row>
    <row r="120" spans="1:6" outlineLevel="1">
      <c r="A120" s="77">
        <v>108</v>
      </c>
      <c r="B120" s="78" t="s">
        <v>395</v>
      </c>
      <c r="C120" s="79" t="s">
        <v>396</v>
      </c>
      <c r="D120" s="79" t="s">
        <v>179</v>
      </c>
      <c r="E120" s="83">
        <v>1662.4</v>
      </c>
      <c r="F120">
        <f t="shared" si="1"/>
        <v>0</v>
      </c>
    </row>
    <row r="121" spans="1:6" outlineLevel="1">
      <c r="A121" s="77">
        <v>109</v>
      </c>
      <c r="B121" s="78" t="s">
        <v>397</v>
      </c>
      <c r="C121" s="79" t="s">
        <v>398</v>
      </c>
      <c r="D121" s="79" t="s">
        <v>179</v>
      </c>
      <c r="E121" s="83">
        <v>2056.3000000000002</v>
      </c>
      <c r="F121">
        <f t="shared" si="1"/>
        <v>0</v>
      </c>
    </row>
    <row r="122" spans="1:6">
      <c r="F122">
        <f t="shared" si="1"/>
        <v>0</v>
      </c>
    </row>
    <row r="123" spans="1:6">
      <c r="F123">
        <f t="shared" si="1"/>
        <v>0</v>
      </c>
    </row>
    <row r="124" spans="1:6">
      <c r="F124">
        <f t="shared" si="1"/>
        <v>0</v>
      </c>
    </row>
    <row r="125" spans="1:6">
      <c r="F125">
        <f t="shared" si="1"/>
        <v>0</v>
      </c>
    </row>
    <row r="126" spans="1:6">
      <c r="F126">
        <f t="shared" si="1"/>
        <v>0</v>
      </c>
    </row>
    <row r="127" spans="1:6">
      <c r="F127">
        <f t="shared" si="1"/>
        <v>0</v>
      </c>
    </row>
    <row r="128" spans="1:6">
      <c r="F128">
        <f t="shared" si="1"/>
        <v>0</v>
      </c>
    </row>
    <row r="129" spans="6:6">
      <c r="F129">
        <f t="shared" si="1"/>
        <v>0</v>
      </c>
    </row>
    <row r="130" spans="6:6">
      <c r="F130">
        <f t="shared" si="1"/>
        <v>0</v>
      </c>
    </row>
    <row r="131" spans="6:6">
      <c r="F131">
        <f t="shared" si="1"/>
        <v>0</v>
      </c>
    </row>
    <row r="132" spans="6:6">
      <c r="F132">
        <f t="shared" si="1"/>
        <v>0</v>
      </c>
    </row>
    <row r="133" spans="6:6">
      <c r="F133">
        <f t="shared" si="1"/>
        <v>0</v>
      </c>
    </row>
    <row r="134" spans="6:6">
      <c r="F134">
        <f t="shared" si="1"/>
        <v>0</v>
      </c>
    </row>
    <row r="135" spans="6:6">
      <c r="F135">
        <f t="shared" si="1"/>
        <v>0</v>
      </c>
    </row>
    <row r="136" spans="6:6">
      <c r="F136">
        <f t="shared" si="1"/>
        <v>0</v>
      </c>
    </row>
    <row r="137" spans="6:6">
      <c r="F137">
        <f t="shared" si="1"/>
        <v>0</v>
      </c>
    </row>
    <row r="138" spans="6:6">
      <c r="F138">
        <f t="shared" si="1"/>
        <v>0</v>
      </c>
    </row>
    <row r="139" spans="6:6">
      <c r="F139">
        <f t="shared" si="1"/>
        <v>0</v>
      </c>
    </row>
    <row r="140" spans="6:6">
      <c r="F140">
        <f t="shared" si="1"/>
        <v>0</v>
      </c>
    </row>
    <row r="141" spans="6:6">
      <c r="F141">
        <f t="shared" si="1"/>
        <v>0</v>
      </c>
    </row>
    <row r="142" spans="6:6">
      <c r="F142">
        <f t="shared" si="1"/>
        <v>0</v>
      </c>
    </row>
    <row r="143" spans="6:6">
      <c r="F143">
        <f t="shared" si="1"/>
        <v>0</v>
      </c>
    </row>
    <row r="144" spans="6:6">
      <c r="F144">
        <f t="shared" si="1"/>
        <v>0</v>
      </c>
    </row>
    <row r="145" spans="6:6">
      <c r="F145">
        <f t="shared" si="1"/>
        <v>0</v>
      </c>
    </row>
    <row r="146" spans="6:6">
      <c r="F146">
        <f t="shared" si="1"/>
        <v>0</v>
      </c>
    </row>
    <row r="147" spans="6:6">
      <c r="F147">
        <f t="shared" si="1"/>
        <v>0</v>
      </c>
    </row>
    <row r="148" spans="6:6">
      <c r="F148">
        <f t="shared" si="1"/>
        <v>0</v>
      </c>
    </row>
    <row r="149" spans="6:6">
      <c r="F149">
        <f t="shared" si="1"/>
        <v>0</v>
      </c>
    </row>
    <row r="150" spans="6:6">
      <c r="F150">
        <f t="shared" si="1"/>
        <v>0</v>
      </c>
    </row>
    <row r="151" spans="6:6">
      <c r="F151">
        <f t="shared" si="1"/>
        <v>0</v>
      </c>
    </row>
    <row r="152" spans="6:6">
      <c r="F152">
        <f t="shared" si="1"/>
        <v>0</v>
      </c>
    </row>
    <row r="153" spans="6:6">
      <c r="F153">
        <f t="shared" si="1"/>
        <v>0</v>
      </c>
    </row>
    <row r="154" spans="6:6">
      <c r="F154">
        <f t="shared" si="1"/>
        <v>0</v>
      </c>
    </row>
    <row r="155" spans="6:6">
      <c r="F155">
        <f t="shared" si="1"/>
        <v>0</v>
      </c>
    </row>
    <row r="156" spans="6:6">
      <c r="F156">
        <f t="shared" si="1"/>
        <v>0</v>
      </c>
    </row>
    <row r="157" spans="6:6">
      <c r="F157">
        <f t="shared" si="1"/>
        <v>0</v>
      </c>
    </row>
    <row r="158" spans="6:6">
      <c r="F158">
        <f t="shared" si="1"/>
        <v>0</v>
      </c>
    </row>
    <row r="159" spans="6:6">
      <c r="F159">
        <f t="shared" si="1"/>
        <v>0</v>
      </c>
    </row>
    <row r="160" spans="6:6">
      <c r="F160">
        <f t="shared" si="1"/>
        <v>0</v>
      </c>
    </row>
    <row r="161" spans="6:6">
      <c r="F161">
        <f t="shared" si="1"/>
        <v>0</v>
      </c>
    </row>
    <row r="162" spans="6:6">
      <c r="F162">
        <f t="shared" si="1"/>
        <v>0</v>
      </c>
    </row>
    <row r="163" spans="6:6">
      <c r="F163">
        <f t="shared" si="1"/>
        <v>0</v>
      </c>
    </row>
    <row r="164" spans="6:6">
      <c r="F164">
        <f t="shared" si="1"/>
        <v>0</v>
      </c>
    </row>
    <row r="165" spans="6:6">
      <c r="F165">
        <f t="shared" si="1"/>
        <v>0</v>
      </c>
    </row>
    <row r="166" spans="6:6">
      <c r="F166">
        <f t="shared" si="1"/>
        <v>0</v>
      </c>
    </row>
    <row r="167" spans="6:6">
      <c r="F167">
        <f t="shared" si="1"/>
        <v>0</v>
      </c>
    </row>
    <row r="168" spans="6:6">
      <c r="F168">
        <f t="shared" si="1"/>
        <v>0</v>
      </c>
    </row>
    <row r="169" spans="6:6">
      <c r="F169">
        <f t="shared" si="1"/>
        <v>0</v>
      </c>
    </row>
    <row r="170" spans="6:6">
      <c r="F170">
        <f t="shared" si="1"/>
        <v>0</v>
      </c>
    </row>
    <row r="171" spans="6:6">
      <c r="F171">
        <f t="shared" si="1"/>
        <v>0</v>
      </c>
    </row>
    <row r="172" spans="6:6">
      <c r="F172">
        <f t="shared" si="1"/>
        <v>0</v>
      </c>
    </row>
    <row r="173" spans="6:6">
      <c r="F173">
        <f t="shared" si="1"/>
        <v>0</v>
      </c>
    </row>
    <row r="174" spans="6:6">
      <c r="F174">
        <f t="shared" si="1"/>
        <v>0</v>
      </c>
    </row>
    <row r="175" spans="6:6">
      <c r="F175">
        <f t="shared" si="1"/>
        <v>0</v>
      </c>
    </row>
    <row r="176" spans="6:6">
      <c r="F176">
        <f t="shared" si="1"/>
        <v>0</v>
      </c>
    </row>
    <row r="177" spans="6:6">
      <c r="F177">
        <f t="shared" si="1"/>
        <v>0</v>
      </c>
    </row>
    <row r="178" spans="6:6">
      <c r="F178">
        <f t="shared" ref="F178:F241" si="2">E178*G178/1000</f>
        <v>0</v>
      </c>
    </row>
    <row r="179" spans="6:6">
      <c r="F179">
        <f t="shared" si="2"/>
        <v>0</v>
      </c>
    </row>
    <row r="180" spans="6:6">
      <c r="F180">
        <f t="shared" si="2"/>
        <v>0</v>
      </c>
    </row>
    <row r="181" spans="6:6">
      <c r="F181">
        <f t="shared" si="2"/>
        <v>0</v>
      </c>
    </row>
    <row r="182" spans="6:6">
      <c r="F182">
        <f t="shared" si="2"/>
        <v>0</v>
      </c>
    </row>
    <row r="183" spans="6:6">
      <c r="F183">
        <f t="shared" si="2"/>
        <v>0</v>
      </c>
    </row>
    <row r="184" spans="6:6">
      <c r="F184">
        <f t="shared" si="2"/>
        <v>0</v>
      </c>
    </row>
    <row r="185" spans="6:6">
      <c r="F185">
        <f t="shared" si="2"/>
        <v>0</v>
      </c>
    </row>
    <row r="186" spans="6:6">
      <c r="F186">
        <f t="shared" si="2"/>
        <v>0</v>
      </c>
    </row>
    <row r="187" spans="6:6">
      <c r="F187">
        <f t="shared" si="2"/>
        <v>0</v>
      </c>
    </row>
    <row r="188" spans="6:6">
      <c r="F188">
        <f t="shared" si="2"/>
        <v>0</v>
      </c>
    </row>
    <row r="189" spans="6:6">
      <c r="F189">
        <f t="shared" si="2"/>
        <v>0</v>
      </c>
    </row>
    <row r="190" spans="6:6">
      <c r="F190">
        <f t="shared" si="2"/>
        <v>0</v>
      </c>
    </row>
    <row r="191" spans="6:6">
      <c r="F191">
        <f t="shared" si="2"/>
        <v>0</v>
      </c>
    </row>
    <row r="192" spans="6:6">
      <c r="F192">
        <f t="shared" si="2"/>
        <v>0</v>
      </c>
    </row>
    <row r="193" spans="6:6">
      <c r="F193">
        <f t="shared" si="2"/>
        <v>0</v>
      </c>
    </row>
    <row r="194" spans="6:6">
      <c r="F194">
        <f t="shared" si="2"/>
        <v>0</v>
      </c>
    </row>
    <row r="195" spans="6:6">
      <c r="F195">
        <f t="shared" si="2"/>
        <v>0</v>
      </c>
    </row>
    <row r="196" spans="6:6">
      <c r="F196">
        <f t="shared" si="2"/>
        <v>0</v>
      </c>
    </row>
    <row r="197" spans="6:6">
      <c r="F197">
        <f t="shared" si="2"/>
        <v>0</v>
      </c>
    </row>
    <row r="198" spans="6:6">
      <c r="F198">
        <f t="shared" si="2"/>
        <v>0</v>
      </c>
    </row>
    <row r="199" spans="6:6">
      <c r="F199">
        <f t="shared" si="2"/>
        <v>0</v>
      </c>
    </row>
    <row r="200" spans="6:6">
      <c r="F200">
        <f t="shared" si="2"/>
        <v>0</v>
      </c>
    </row>
    <row r="201" spans="6:6">
      <c r="F201">
        <f t="shared" si="2"/>
        <v>0</v>
      </c>
    </row>
    <row r="202" spans="6:6">
      <c r="F202">
        <f t="shared" si="2"/>
        <v>0</v>
      </c>
    </row>
    <row r="203" spans="6:6">
      <c r="F203">
        <f t="shared" si="2"/>
        <v>0</v>
      </c>
    </row>
    <row r="204" spans="6:6">
      <c r="F204">
        <f t="shared" si="2"/>
        <v>0</v>
      </c>
    </row>
    <row r="205" spans="6:6">
      <c r="F205">
        <f t="shared" si="2"/>
        <v>0</v>
      </c>
    </row>
    <row r="206" spans="6:6">
      <c r="F206">
        <f t="shared" si="2"/>
        <v>0</v>
      </c>
    </row>
    <row r="207" spans="6:6">
      <c r="F207">
        <f t="shared" si="2"/>
        <v>0</v>
      </c>
    </row>
    <row r="208" spans="6:6">
      <c r="F208">
        <f t="shared" si="2"/>
        <v>0</v>
      </c>
    </row>
    <row r="209" spans="6:6">
      <c r="F209">
        <f t="shared" si="2"/>
        <v>0</v>
      </c>
    </row>
    <row r="210" spans="6:6">
      <c r="F210">
        <f t="shared" si="2"/>
        <v>0</v>
      </c>
    </row>
    <row r="211" spans="6:6">
      <c r="F211">
        <f t="shared" si="2"/>
        <v>0</v>
      </c>
    </row>
    <row r="212" spans="6:6">
      <c r="F212">
        <f t="shared" si="2"/>
        <v>0</v>
      </c>
    </row>
    <row r="213" spans="6:6">
      <c r="F213">
        <f t="shared" si="2"/>
        <v>0</v>
      </c>
    </row>
    <row r="214" spans="6:6">
      <c r="F214">
        <f t="shared" si="2"/>
        <v>0</v>
      </c>
    </row>
    <row r="215" spans="6:6">
      <c r="F215">
        <f t="shared" si="2"/>
        <v>0</v>
      </c>
    </row>
    <row r="216" spans="6:6">
      <c r="F216">
        <f t="shared" si="2"/>
        <v>0</v>
      </c>
    </row>
    <row r="217" spans="6:6">
      <c r="F217">
        <f t="shared" si="2"/>
        <v>0</v>
      </c>
    </row>
    <row r="218" spans="6:6">
      <c r="F218">
        <f t="shared" si="2"/>
        <v>0</v>
      </c>
    </row>
    <row r="219" spans="6:6">
      <c r="F219">
        <f t="shared" si="2"/>
        <v>0</v>
      </c>
    </row>
    <row r="220" spans="6:6">
      <c r="F220">
        <f t="shared" si="2"/>
        <v>0</v>
      </c>
    </row>
    <row r="221" spans="6:6">
      <c r="F221">
        <f t="shared" si="2"/>
        <v>0</v>
      </c>
    </row>
    <row r="222" spans="6:6">
      <c r="F222">
        <f t="shared" si="2"/>
        <v>0</v>
      </c>
    </row>
    <row r="223" spans="6:6">
      <c r="F223">
        <f t="shared" si="2"/>
        <v>0</v>
      </c>
    </row>
    <row r="224" spans="6:6">
      <c r="F224">
        <f t="shared" si="2"/>
        <v>0</v>
      </c>
    </row>
    <row r="225" spans="6:6">
      <c r="F225">
        <f t="shared" si="2"/>
        <v>0</v>
      </c>
    </row>
    <row r="226" spans="6:6">
      <c r="F226">
        <f t="shared" si="2"/>
        <v>0</v>
      </c>
    </row>
    <row r="227" spans="6:6">
      <c r="F227">
        <f t="shared" si="2"/>
        <v>0</v>
      </c>
    </row>
    <row r="228" spans="6:6">
      <c r="F228">
        <f t="shared" si="2"/>
        <v>0</v>
      </c>
    </row>
    <row r="229" spans="6:6">
      <c r="F229">
        <f t="shared" si="2"/>
        <v>0</v>
      </c>
    </row>
    <row r="230" spans="6:6">
      <c r="F230">
        <f t="shared" si="2"/>
        <v>0</v>
      </c>
    </row>
    <row r="231" spans="6:6">
      <c r="F231">
        <f t="shared" si="2"/>
        <v>0</v>
      </c>
    </row>
    <row r="232" spans="6:6">
      <c r="F232">
        <f t="shared" si="2"/>
        <v>0</v>
      </c>
    </row>
    <row r="233" spans="6:6">
      <c r="F233">
        <f t="shared" si="2"/>
        <v>0</v>
      </c>
    </row>
    <row r="234" spans="6:6">
      <c r="F234">
        <f t="shared" si="2"/>
        <v>0</v>
      </c>
    </row>
    <row r="235" spans="6:6">
      <c r="F235">
        <f t="shared" si="2"/>
        <v>0</v>
      </c>
    </row>
    <row r="236" spans="6:6">
      <c r="F236">
        <f t="shared" si="2"/>
        <v>0</v>
      </c>
    </row>
    <row r="237" spans="6:6">
      <c r="F237">
        <f t="shared" si="2"/>
        <v>0</v>
      </c>
    </row>
    <row r="238" spans="6:6">
      <c r="F238">
        <f t="shared" si="2"/>
        <v>0</v>
      </c>
    </row>
    <row r="239" spans="6:6">
      <c r="F239">
        <f t="shared" si="2"/>
        <v>0</v>
      </c>
    </row>
    <row r="240" spans="6:6">
      <c r="F240">
        <f t="shared" si="2"/>
        <v>0</v>
      </c>
    </row>
    <row r="241" spans="6:6">
      <c r="F241">
        <f t="shared" si="2"/>
        <v>0</v>
      </c>
    </row>
    <row r="242" spans="6:6">
      <c r="F242">
        <f t="shared" ref="F242:F286" si="3">E242*G242/1000</f>
        <v>0</v>
      </c>
    </row>
    <row r="243" spans="6:6">
      <c r="F243">
        <f t="shared" si="3"/>
        <v>0</v>
      </c>
    </row>
    <row r="244" spans="6:6">
      <c r="F244">
        <f t="shared" si="3"/>
        <v>0</v>
      </c>
    </row>
    <row r="245" spans="6:6">
      <c r="F245">
        <f t="shared" si="3"/>
        <v>0</v>
      </c>
    </row>
    <row r="246" spans="6:6">
      <c r="F246">
        <f t="shared" si="3"/>
        <v>0</v>
      </c>
    </row>
    <row r="247" spans="6:6">
      <c r="F247">
        <f t="shared" si="3"/>
        <v>0</v>
      </c>
    </row>
    <row r="248" spans="6:6">
      <c r="F248">
        <f t="shared" si="3"/>
        <v>0</v>
      </c>
    </row>
    <row r="249" spans="6:6">
      <c r="F249">
        <f t="shared" si="3"/>
        <v>0</v>
      </c>
    </row>
    <row r="250" spans="6:6">
      <c r="F250">
        <f t="shared" si="3"/>
        <v>0</v>
      </c>
    </row>
    <row r="251" spans="6:6">
      <c r="F251">
        <f t="shared" si="3"/>
        <v>0</v>
      </c>
    </row>
    <row r="252" spans="6:6">
      <c r="F252">
        <f t="shared" si="3"/>
        <v>0</v>
      </c>
    </row>
    <row r="253" spans="6:6">
      <c r="F253">
        <f t="shared" si="3"/>
        <v>0</v>
      </c>
    </row>
    <row r="254" spans="6:6">
      <c r="F254">
        <f t="shared" si="3"/>
        <v>0</v>
      </c>
    </row>
    <row r="255" spans="6:6">
      <c r="F255">
        <f t="shared" si="3"/>
        <v>0</v>
      </c>
    </row>
    <row r="256" spans="6:6">
      <c r="F256">
        <f t="shared" si="3"/>
        <v>0</v>
      </c>
    </row>
    <row r="257" spans="6:6">
      <c r="F257">
        <f t="shared" si="3"/>
        <v>0</v>
      </c>
    </row>
    <row r="258" spans="6:6">
      <c r="F258">
        <f t="shared" si="3"/>
        <v>0</v>
      </c>
    </row>
    <row r="259" spans="6:6">
      <c r="F259">
        <f t="shared" si="3"/>
        <v>0</v>
      </c>
    </row>
    <row r="260" spans="6:6">
      <c r="F260">
        <f t="shared" si="3"/>
        <v>0</v>
      </c>
    </row>
    <row r="261" spans="6:6">
      <c r="F261">
        <f t="shared" si="3"/>
        <v>0</v>
      </c>
    </row>
    <row r="262" spans="6:6">
      <c r="F262">
        <f t="shared" si="3"/>
        <v>0</v>
      </c>
    </row>
    <row r="263" spans="6:6">
      <c r="F263">
        <f t="shared" si="3"/>
        <v>0</v>
      </c>
    </row>
    <row r="264" spans="6:6">
      <c r="F264">
        <f t="shared" si="3"/>
        <v>0</v>
      </c>
    </row>
    <row r="265" spans="6:6">
      <c r="F265">
        <f t="shared" si="3"/>
        <v>0</v>
      </c>
    </row>
    <row r="266" spans="6:6">
      <c r="F266">
        <f t="shared" si="3"/>
        <v>0</v>
      </c>
    </row>
    <row r="267" spans="6:6">
      <c r="F267">
        <f t="shared" si="3"/>
        <v>0</v>
      </c>
    </row>
    <row r="268" spans="6:6">
      <c r="F268">
        <f t="shared" si="3"/>
        <v>0</v>
      </c>
    </row>
    <row r="269" spans="6:6">
      <c r="F269">
        <f t="shared" si="3"/>
        <v>0</v>
      </c>
    </row>
    <row r="270" spans="6:6">
      <c r="F270">
        <f t="shared" si="3"/>
        <v>0</v>
      </c>
    </row>
    <row r="271" spans="6:6">
      <c r="F271">
        <f t="shared" si="3"/>
        <v>0</v>
      </c>
    </row>
    <row r="272" spans="6:6">
      <c r="F272">
        <f t="shared" si="3"/>
        <v>0</v>
      </c>
    </row>
    <row r="273" spans="6:6">
      <c r="F273">
        <f t="shared" si="3"/>
        <v>0</v>
      </c>
    </row>
    <row r="274" spans="6:6">
      <c r="F274">
        <f t="shared" si="3"/>
        <v>0</v>
      </c>
    </row>
    <row r="275" spans="6:6">
      <c r="F275">
        <f t="shared" si="3"/>
        <v>0</v>
      </c>
    </row>
    <row r="276" spans="6:6">
      <c r="F276">
        <f t="shared" si="3"/>
        <v>0</v>
      </c>
    </row>
    <row r="277" spans="6:6">
      <c r="F277">
        <f t="shared" si="3"/>
        <v>0</v>
      </c>
    </row>
    <row r="278" spans="6:6">
      <c r="F278">
        <f t="shared" si="3"/>
        <v>0</v>
      </c>
    </row>
    <row r="279" spans="6:6">
      <c r="F279">
        <f t="shared" si="3"/>
        <v>0</v>
      </c>
    </row>
    <row r="280" spans="6:6">
      <c r="F280">
        <f t="shared" si="3"/>
        <v>0</v>
      </c>
    </row>
    <row r="281" spans="6:6">
      <c r="F281">
        <f t="shared" si="3"/>
        <v>0</v>
      </c>
    </row>
    <row r="282" spans="6:6">
      <c r="F282">
        <f t="shared" si="3"/>
        <v>0</v>
      </c>
    </row>
    <row r="283" spans="6:6">
      <c r="F283">
        <f t="shared" si="3"/>
        <v>0</v>
      </c>
    </row>
    <row r="284" spans="6:6">
      <c r="F284">
        <f t="shared" si="3"/>
        <v>0</v>
      </c>
    </row>
    <row r="285" spans="6:6">
      <c r="F285">
        <f t="shared" si="3"/>
        <v>0</v>
      </c>
    </row>
    <row r="286" spans="6:6">
      <c r="F286">
        <f t="shared" si="3"/>
        <v>0</v>
      </c>
    </row>
  </sheetData>
  <mergeCells count="2">
    <mergeCell ref="D5:E5"/>
    <mergeCell ref="D6:E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57"/>
  <sheetViews>
    <sheetView workbookViewId="0"/>
  </sheetViews>
  <sheetFormatPr defaultColWidth="11" defaultRowHeight="15.75"/>
  <cols>
    <col min="1" max="1" width="22.625" customWidth="1"/>
    <col min="2" max="2" width="14.375" bestFit="1" customWidth="1"/>
  </cols>
  <sheetData>
    <row r="1" spans="1:2" ht="16.5">
      <c r="A1" s="39" t="s">
        <v>97</v>
      </c>
    </row>
    <row r="2" spans="1:2" ht="16.5">
      <c r="A2" s="40" t="s">
        <v>98</v>
      </c>
    </row>
    <row r="3" spans="1:2" ht="16.5">
      <c r="A3" s="41" t="s">
        <v>98</v>
      </c>
    </row>
    <row r="4" spans="1:2" ht="17.25">
      <c r="A4" s="42" t="s">
        <v>98</v>
      </c>
    </row>
    <row r="5" spans="1:2" ht="16.5">
      <c r="A5" s="43" t="s">
        <v>98</v>
      </c>
    </row>
    <row r="6" spans="1:2" ht="16.5">
      <c r="A6" s="40" t="s">
        <v>98</v>
      </c>
    </row>
    <row r="7" spans="1:2" ht="17.25">
      <c r="A7" s="42" t="s">
        <v>98</v>
      </c>
    </row>
    <row r="8" spans="1:2" ht="84" customHeight="1">
      <c r="A8" t="s">
        <v>99</v>
      </c>
      <c r="B8" s="44" t="s">
        <v>100</v>
      </c>
    </row>
    <row r="9" spans="1:2" ht="16.5">
      <c r="A9" t="s">
        <v>101</v>
      </c>
      <c r="B9" s="45">
        <v>123</v>
      </c>
    </row>
    <row r="10" spans="1:2" ht="16.5">
      <c r="B10" s="46"/>
    </row>
    <row r="11" spans="1:2" ht="16.5">
      <c r="A11" t="s">
        <v>102</v>
      </c>
      <c r="B11" s="45" t="s">
        <v>103</v>
      </c>
    </row>
    <row r="13" spans="1:2" ht="16.5">
      <c r="A13" t="s">
        <v>104</v>
      </c>
      <c r="B13" s="45" t="s">
        <v>105</v>
      </c>
    </row>
    <row r="15" spans="1:2" ht="16.5">
      <c r="A15" t="s">
        <v>106</v>
      </c>
      <c r="B15" s="408">
        <v>12.457000000000001</v>
      </c>
    </row>
    <row r="17" spans="1:2" ht="16.5">
      <c r="A17" t="s">
        <v>107</v>
      </c>
      <c r="B17" s="47">
        <v>12.765000000000001</v>
      </c>
    </row>
    <row r="19" spans="1:2">
      <c r="A19" t="s">
        <v>108</v>
      </c>
      <c r="B19" s="48" t="s">
        <v>109</v>
      </c>
    </row>
    <row r="21" spans="1:2" ht="21.75">
      <c r="A21" t="s">
        <v>110</v>
      </c>
      <c r="B21" s="389">
        <v>12345</v>
      </c>
    </row>
    <row r="23" spans="1:2" ht="17.25">
      <c r="A23" t="s">
        <v>111</v>
      </c>
      <c r="B23" s="49">
        <v>12345</v>
      </c>
    </row>
    <row r="25" spans="1:2" ht="16.5">
      <c r="A25" t="s">
        <v>112</v>
      </c>
      <c r="B25" s="50">
        <v>123</v>
      </c>
    </row>
    <row r="27" spans="1:2" ht="16.5">
      <c r="A27" t="s">
        <v>113</v>
      </c>
      <c r="B27" s="50" t="s">
        <v>114</v>
      </c>
    </row>
    <row r="29" spans="1:2" ht="16.5">
      <c r="A29" t="s">
        <v>115</v>
      </c>
      <c r="B29" s="51">
        <v>333</v>
      </c>
    </row>
    <row r="31" spans="1:2" ht="16.5">
      <c r="A31" t="s">
        <v>116</v>
      </c>
      <c r="B31" s="52">
        <v>123</v>
      </c>
    </row>
    <row r="33" spans="1:2" ht="16.5">
      <c r="A33" t="s">
        <v>117</v>
      </c>
      <c r="B33" s="53">
        <v>123</v>
      </c>
    </row>
    <row r="35" spans="1:2" ht="16.5">
      <c r="A35" t="s">
        <v>118</v>
      </c>
      <c r="B35" s="54" t="s">
        <v>109</v>
      </c>
    </row>
    <row r="37" spans="1:2" ht="16.5">
      <c r="A37" t="s">
        <v>119</v>
      </c>
      <c r="B37" s="55">
        <v>123456</v>
      </c>
    </row>
    <row r="39" spans="1:2" ht="16.5">
      <c r="A39" t="s">
        <v>120</v>
      </c>
      <c r="B39" s="398">
        <v>123</v>
      </c>
    </row>
    <row r="40" spans="1:2" ht="16.5">
      <c r="A40" t="s">
        <v>624</v>
      </c>
      <c r="B40" s="398">
        <v>123</v>
      </c>
    </row>
    <row r="41" spans="1:2" ht="16.5">
      <c r="A41" t="s">
        <v>121</v>
      </c>
      <c r="B41" s="398">
        <v>123468</v>
      </c>
    </row>
    <row r="43" spans="1:2" ht="21">
      <c r="A43" t="s">
        <v>122</v>
      </c>
      <c r="B43" s="399">
        <v>123</v>
      </c>
    </row>
    <row r="45" spans="1:2" ht="17.25">
      <c r="A45" t="s">
        <v>123</v>
      </c>
      <c r="B45" s="58" t="s">
        <v>124</v>
      </c>
    </row>
    <row r="47" spans="1:2" ht="17.25">
      <c r="A47" t="s">
        <v>125</v>
      </c>
      <c r="B47" s="59">
        <v>12345</v>
      </c>
    </row>
    <row r="49" spans="1:2" ht="16.5">
      <c r="A49" t="s">
        <v>126</v>
      </c>
      <c r="B49" s="60">
        <v>123</v>
      </c>
    </row>
    <row r="50" spans="1:2" ht="16.5" thickBot="1"/>
    <row r="51" spans="1:2" ht="17.100000000000001" customHeight="1" thickTop="1">
      <c r="A51" t="s">
        <v>127</v>
      </c>
      <c r="B51" s="61" t="s">
        <v>60</v>
      </c>
    </row>
    <row r="53" spans="1:2" ht="16.5">
      <c r="A53" t="s">
        <v>128</v>
      </c>
      <c r="B53" s="62" t="s">
        <v>60</v>
      </c>
    </row>
    <row r="55" spans="1:2" ht="16.5">
      <c r="A55" t="s">
        <v>129</v>
      </c>
      <c r="B55" s="65">
        <v>123456</v>
      </c>
    </row>
    <row r="57" spans="1:2" ht="16.5">
      <c r="A57" t="s">
        <v>130</v>
      </c>
      <c r="B57" s="66">
        <v>12345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12</vt:i4>
      </vt:variant>
    </vt:vector>
  </HeadingPairs>
  <TitlesOfParts>
    <vt:vector size="54" baseType="lpstr">
      <vt:lpstr>Bia</vt:lpstr>
      <vt:lpstr>BIA TM</vt:lpstr>
      <vt:lpstr>1.THDTXD(1)</vt:lpstr>
      <vt:lpstr>1.THDTXD</vt:lpstr>
      <vt:lpstr>2.CPXD(1)</vt:lpstr>
      <vt:lpstr>2.CPXD</vt:lpstr>
      <vt:lpstr>3.CPTB(1)</vt:lpstr>
      <vt:lpstr>3.CPTB</vt:lpstr>
      <vt:lpstr>4.LDTB(1)</vt:lpstr>
      <vt:lpstr>4.LDTB</vt:lpstr>
      <vt:lpstr>5.TNHC</vt:lpstr>
      <vt:lpstr>6.TH DDTT</vt:lpstr>
      <vt:lpstr>7.TH DDHT</vt:lpstr>
      <vt:lpstr>8.TH TBA</vt:lpstr>
      <vt:lpstr>9. TH TNHC</vt:lpstr>
      <vt:lpstr>10.CT TTHE</vt:lpstr>
      <vt:lpstr>11.CT HTHE</vt:lpstr>
      <vt:lpstr>12.CT TBA</vt:lpstr>
      <vt:lpstr>13. CT TNHC</vt:lpstr>
      <vt:lpstr>14. CPVCĐD</vt:lpstr>
      <vt:lpstr>14. VCDD</vt:lpstr>
      <vt:lpstr>15. CPVCĐN</vt:lpstr>
      <vt:lpstr>15. VCDN</vt:lpstr>
      <vt:lpstr>DGNC</vt:lpstr>
      <vt:lpstr>TONG_HOP_TRAM</vt:lpstr>
      <vt:lpstr>19. VT Cap Moi</vt:lpstr>
      <vt:lpstr>CHI TIET HOTLINE</vt:lpstr>
      <vt:lpstr>19.1. GIA VTCM</vt:lpstr>
      <vt:lpstr>20. VTTH</vt:lpstr>
      <vt:lpstr>20.1 VTTH</vt:lpstr>
      <vt:lpstr>21.CHITIET_NC</vt:lpstr>
      <vt:lpstr>22.TK_TT</vt:lpstr>
      <vt:lpstr>23.TK_HT</vt:lpstr>
      <vt:lpstr>TK THAY CHANG TT</vt:lpstr>
      <vt:lpstr>TK THAY SU DUNG</vt:lpstr>
      <vt:lpstr>TK THAY HOP CT</vt:lpstr>
      <vt:lpstr>TK THAY CHANG HT</vt:lpstr>
      <vt:lpstr>24.TK TBA</vt:lpstr>
      <vt:lpstr>Chiphi_Gtiep_khac</vt:lpstr>
      <vt:lpstr>VTU_THOI</vt:lpstr>
      <vt:lpstr>Sheet3</vt:lpstr>
      <vt:lpstr>temp</vt:lpstr>
      <vt:lpstr>CM</vt:lpstr>
      <vt:lpstr>DGMTC11</vt:lpstr>
      <vt:lpstr>DGMTC7606</vt:lpstr>
      <vt:lpstr>DGNC1</vt:lpstr>
      <vt:lpstr>DGNC2</vt:lpstr>
      <vt:lpstr>DGNC2031</vt:lpstr>
      <vt:lpstr>DGNC2032</vt:lpstr>
      <vt:lpstr>DGNC2033</vt:lpstr>
      <vt:lpstr>DGNC3</vt:lpstr>
      <vt:lpstr>DGNC4</vt:lpstr>
      <vt:lpstr>'8.TH TBA'!Print_Area</vt:lpstr>
      <vt:lpstr>'8.TH TBA'!Print_Titles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Trương Khắc Tuấn</cp:lastModifiedBy>
  <cp:lastPrinted>2021-03-12T03:12:34Z</cp:lastPrinted>
  <dcterms:created xsi:type="dcterms:W3CDTF">2017-06-26T03:38:39Z</dcterms:created>
  <dcterms:modified xsi:type="dcterms:W3CDTF">2025-10-29T03:03:27Z</dcterms:modified>
</cp:coreProperties>
</file>